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drawings/drawing2.xml" ContentType="application/vnd.openxmlformats-officedocument.drawing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tables/table1.xml" ContentType="application/vnd.openxmlformats-officedocument.spreadsheetml.table+xml"/>
  <Override PartName="/xl/drawings/drawing3.xml" ContentType="application/vnd.openxmlformats-officedocument.drawing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tables/table43.xml" ContentType="application/vnd.openxmlformats-officedocument.spreadsheetml.table+xml"/>
  <Override PartName="/xl/tables/table44.xml" ContentType="application/vnd.openxmlformats-officedocument.spreadsheetml.table+xml"/>
  <Override PartName="/xl/tables/table45.xml" ContentType="application/vnd.openxmlformats-officedocument.spreadsheetml.table+xml"/>
  <Override PartName="/xl/tables/table46.xml" ContentType="application/vnd.openxmlformats-officedocument.spreadsheetml.table+xml"/>
  <Override PartName="/xl/tables/table47.xml" ContentType="application/vnd.openxmlformats-officedocument.spreadsheetml.table+xml"/>
  <Override PartName="/xl/tables/table48.xml" ContentType="application/vnd.openxmlformats-officedocument.spreadsheetml.table+xml"/>
  <Override PartName="/xl/tables/table49.xml" ContentType="application/vnd.openxmlformats-officedocument.spreadsheetml.table+xml"/>
  <Override PartName="/xl/tables/table50.xml" ContentType="application/vnd.openxmlformats-officedocument.spreadsheetml.table+xml"/>
  <Override PartName="/xl/tables/table51.xml" ContentType="application/vnd.openxmlformats-officedocument.spreadsheetml.table+xml"/>
  <Override PartName="/xl/tables/table52.xml" ContentType="application/vnd.openxmlformats-officedocument.spreadsheetml.table+xml"/>
  <Override PartName="/xl/tables/table53.xml" ContentType="application/vnd.openxmlformats-officedocument.spreadsheetml.table+xml"/>
  <Override PartName="/xl/tables/table54.xml" ContentType="application/vnd.openxmlformats-officedocument.spreadsheetml.table+xml"/>
  <Override PartName="/xl/tables/table55.xml" ContentType="application/vnd.openxmlformats-officedocument.spreadsheetml.table+xml"/>
  <Override PartName="/xl/tables/table56.xml" ContentType="application/vnd.openxmlformats-officedocument.spreadsheetml.table+xml"/>
  <Override PartName="/xl/tables/table57.xml" ContentType="application/vnd.openxmlformats-officedocument.spreadsheetml.table+xml"/>
  <Override PartName="/xl/tables/table58.xml" ContentType="application/vnd.openxmlformats-officedocument.spreadsheetml.table+xml"/>
  <Override PartName="/xl/tables/table59.xml" ContentType="application/vnd.openxmlformats-officedocument.spreadsheetml.table+xml"/>
  <Override PartName="/xl/tables/table60.xml" ContentType="application/vnd.openxmlformats-officedocument.spreadsheetml.table+xml"/>
  <Override PartName="/xl/tables/table61.xml" ContentType="application/vnd.openxmlformats-officedocument.spreadsheetml.table+xml"/>
  <Override PartName="/xl/tables/table62.xml" ContentType="application/vnd.openxmlformats-officedocument.spreadsheetml.table+xml"/>
  <Override PartName="/xl/tables/table63.xml" ContentType="application/vnd.openxmlformats-officedocument.spreadsheetml.table+xml"/>
  <Override PartName="/xl/tables/table64.xml" ContentType="application/vnd.openxmlformats-officedocument.spreadsheetml.table+xml"/>
  <Override PartName="/xl/tables/table65.xml" ContentType="application/vnd.openxmlformats-officedocument.spreadsheetml.table+xml"/>
  <Override PartName="/xl/tables/table66.xml" ContentType="application/vnd.openxmlformats-officedocument.spreadsheetml.table+xml"/>
  <Override PartName="/xl/tables/table67.xml" ContentType="application/vnd.openxmlformats-officedocument.spreadsheetml.table+xml"/>
  <Override PartName="/xl/tables/table68.xml" ContentType="application/vnd.openxmlformats-officedocument.spreadsheetml.table+xml"/>
  <Override PartName="/xl/tables/table69.xml" ContentType="application/vnd.openxmlformats-officedocument.spreadsheetml.table+xml"/>
  <Override PartName="/xl/tables/table70.xml" ContentType="application/vnd.openxmlformats-officedocument.spreadsheetml.table+xml"/>
  <Override PartName="/xl/tables/table71.xml" ContentType="application/vnd.openxmlformats-officedocument.spreadsheetml.table+xml"/>
  <Override PartName="/xl/tables/table72.xml" ContentType="application/vnd.openxmlformats-officedocument.spreadsheetml.table+xml"/>
  <Override PartName="/xl/tables/table73.xml" ContentType="application/vnd.openxmlformats-officedocument.spreadsheetml.table+xml"/>
  <Override PartName="/xl/tables/table74.xml" ContentType="application/vnd.openxmlformats-officedocument.spreadsheetml.table+xml"/>
  <Override PartName="/xl/tables/table75.xml" ContentType="application/vnd.openxmlformats-officedocument.spreadsheetml.table+xml"/>
  <Override PartName="/xl/tables/table76.xml" ContentType="application/vnd.openxmlformats-officedocument.spreadsheetml.table+xml"/>
  <Override PartName="/xl/tables/table77.xml" ContentType="application/vnd.openxmlformats-officedocument.spreadsheetml.table+xml"/>
  <Override PartName="/xl/tables/table78.xml" ContentType="application/vnd.openxmlformats-officedocument.spreadsheetml.table+xml"/>
  <Override PartName="/xl/tables/table79.xml" ContentType="application/vnd.openxmlformats-officedocument.spreadsheetml.table+xml"/>
  <Override PartName="/xl/tables/table80.xml" ContentType="application/vnd.openxmlformats-officedocument.spreadsheetml.table+xml"/>
  <Override PartName="/xl/tables/table81.xml" ContentType="application/vnd.openxmlformats-officedocument.spreadsheetml.table+xml"/>
  <Override PartName="/xl/tables/table82.xml" ContentType="application/vnd.openxmlformats-officedocument.spreadsheetml.table+xml"/>
  <Override PartName="/xl/tables/table83.xml" ContentType="application/vnd.openxmlformats-officedocument.spreadsheetml.table+xml"/>
  <Override PartName="/xl/tables/table84.xml" ContentType="application/vnd.openxmlformats-officedocument.spreadsheetml.table+xml"/>
  <Override PartName="/xl/tables/table85.xml" ContentType="application/vnd.openxmlformats-officedocument.spreadsheetml.table+xml"/>
  <Override PartName="/xl/tables/table86.xml" ContentType="application/vnd.openxmlformats-officedocument.spreadsheetml.table+xml"/>
  <Override PartName="/xl/tables/table87.xml" ContentType="application/vnd.openxmlformats-officedocument.spreadsheetml.table+xml"/>
  <Override PartName="/xl/tables/table88.xml" ContentType="application/vnd.openxmlformats-officedocument.spreadsheetml.table+xml"/>
  <Override PartName="/xl/tables/table89.xml" ContentType="application/vnd.openxmlformats-officedocument.spreadsheetml.table+xml"/>
  <Override PartName="/xl/tables/table90.xml" ContentType="application/vnd.openxmlformats-officedocument.spreadsheetml.table+xml"/>
  <Override PartName="/xl/tables/table91.xml" ContentType="application/vnd.openxmlformats-officedocument.spreadsheetml.table+xml"/>
  <Override PartName="/xl/tables/table92.xml" ContentType="application/vnd.openxmlformats-officedocument.spreadsheetml.table+xml"/>
  <Override PartName="/xl/tables/table93.xml" ContentType="application/vnd.openxmlformats-officedocument.spreadsheetml.table+xml"/>
  <Override PartName="/xl/tables/table94.xml" ContentType="application/vnd.openxmlformats-officedocument.spreadsheetml.table+xml"/>
  <Override PartName="/xl/tables/table95.xml" ContentType="application/vnd.openxmlformats-officedocument.spreadsheetml.table+xml"/>
  <Override PartName="/xl/tables/table96.xml" ContentType="application/vnd.openxmlformats-officedocument.spreadsheetml.table+xml"/>
  <Override PartName="/xl/tables/table97.xml" ContentType="application/vnd.openxmlformats-officedocument.spreadsheetml.table+xml"/>
  <Override PartName="/xl/tables/table98.xml" ContentType="application/vnd.openxmlformats-officedocument.spreadsheetml.table+xml"/>
  <Override PartName="/xl/tables/table99.xml" ContentType="application/vnd.openxmlformats-officedocument.spreadsheetml.table+xml"/>
  <Override PartName="/xl/tables/table100.xml" ContentType="application/vnd.openxmlformats-officedocument.spreadsheetml.table+xml"/>
  <Override PartName="/xl/tables/table101.xml" ContentType="application/vnd.openxmlformats-officedocument.spreadsheetml.table+xml"/>
  <Override PartName="/xl/tables/table102.xml" ContentType="application/vnd.openxmlformats-officedocument.spreadsheetml.table+xml"/>
  <Override PartName="/xl/tables/table103.xml" ContentType="application/vnd.openxmlformats-officedocument.spreadsheetml.table+xml"/>
  <Override PartName="/xl/tables/table104.xml" ContentType="application/vnd.openxmlformats-officedocument.spreadsheetml.table+xml"/>
  <Override PartName="/xl/tables/table105.xml" ContentType="application/vnd.openxmlformats-officedocument.spreadsheetml.table+xml"/>
  <Override PartName="/xl/tables/table106.xml" ContentType="application/vnd.openxmlformats-officedocument.spreadsheetml.table+xml"/>
  <Override PartName="/xl/tables/table107.xml" ContentType="application/vnd.openxmlformats-officedocument.spreadsheetml.table+xml"/>
  <Override PartName="/xl/tables/table108.xml" ContentType="application/vnd.openxmlformats-officedocument.spreadsheetml.table+xml"/>
  <Override PartName="/xl/tables/table109.xml" ContentType="application/vnd.openxmlformats-officedocument.spreadsheetml.table+xml"/>
  <Override PartName="/xl/tables/table110.xml" ContentType="application/vnd.openxmlformats-officedocument.spreadsheetml.table+xml"/>
  <Override PartName="/xl/tables/table111.xml" ContentType="application/vnd.openxmlformats-officedocument.spreadsheetml.table+xml"/>
  <Override PartName="/xl/tables/table112.xml" ContentType="application/vnd.openxmlformats-officedocument.spreadsheetml.table+xml"/>
  <Override PartName="/xl/tables/table113.xml" ContentType="application/vnd.openxmlformats-officedocument.spreadsheetml.table+xml"/>
  <Override PartName="/xl/tables/table114.xml" ContentType="application/vnd.openxmlformats-officedocument.spreadsheetml.table+xml"/>
  <Override PartName="/xl/tables/table115.xml" ContentType="application/vnd.openxmlformats-officedocument.spreadsheetml.table+xml"/>
  <Override PartName="/xl/tables/table116.xml" ContentType="application/vnd.openxmlformats-officedocument.spreadsheetml.table+xml"/>
  <Override PartName="/xl/tables/table117.xml" ContentType="application/vnd.openxmlformats-officedocument.spreadsheetml.table+xml"/>
  <Override PartName="/xl/tables/table118.xml" ContentType="application/vnd.openxmlformats-officedocument.spreadsheetml.table+xml"/>
  <Override PartName="/xl/tables/table119.xml" ContentType="application/vnd.openxmlformats-officedocument.spreadsheetml.table+xml"/>
  <Override PartName="/xl/tables/table120.xml" ContentType="application/vnd.openxmlformats-officedocument.spreadsheetml.table+xml"/>
  <Override PartName="/xl/tables/table121.xml" ContentType="application/vnd.openxmlformats-officedocument.spreadsheetml.table+xml"/>
  <Override PartName="/xl/tables/table122.xml" ContentType="application/vnd.openxmlformats-officedocument.spreadsheetml.table+xml"/>
  <Override PartName="/xl/tables/table123.xml" ContentType="application/vnd.openxmlformats-officedocument.spreadsheetml.table+xml"/>
  <Override PartName="/xl/tables/table124.xml" ContentType="application/vnd.openxmlformats-officedocument.spreadsheetml.table+xml"/>
  <Override PartName="/xl/tables/table125.xml" ContentType="application/vnd.openxmlformats-officedocument.spreadsheetml.table+xml"/>
  <Override PartName="/xl/tables/table126.xml" ContentType="application/vnd.openxmlformats-officedocument.spreadsheetml.table+xml"/>
  <Override PartName="/xl/tables/table127.xml" ContentType="application/vnd.openxmlformats-officedocument.spreadsheetml.table+xml"/>
  <Override PartName="/xl/tables/table128.xml" ContentType="application/vnd.openxmlformats-officedocument.spreadsheetml.table+xml"/>
  <Override PartName="/xl/tables/table129.xml" ContentType="application/vnd.openxmlformats-officedocument.spreadsheetml.table+xml"/>
  <Override PartName="/xl/tables/table130.xml" ContentType="application/vnd.openxmlformats-officedocument.spreadsheetml.table+xml"/>
  <Override PartName="/xl/tables/table131.xml" ContentType="application/vnd.openxmlformats-officedocument.spreadsheetml.table+xml"/>
  <Override PartName="/xl/tables/table132.xml" ContentType="application/vnd.openxmlformats-officedocument.spreadsheetml.table+xml"/>
  <Override PartName="/xl/tables/table133.xml" ContentType="application/vnd.openxmlformats-officedocument.spreadsheetml.table+xml"/>
  <Override PartName="/xl/tables/table134.xml" ContentType="application/vnd.openxmlformats-officedocument.spreadsheetml.table+xml"/>
  <Override PartName="/xl/tables/table135.xml" ContentType="application/vnd.openxmlformats-officedocument.spreadsheetml.table+xml"/>
  <Override PartName="/xl/tables/table136.xml" ContentType="application/vnd.openxmlformats-officedocument.spreadsheetml.table+xml"/>
  <Override PartName="/xl/tables/table137.xml" ContentType="application/vnd.openxmlformats-officedocument.spreadsheetml.table+xml"/>
  <Override PartName="/xl/tables/table138.xml" ContentType="application/vnd.openxmlformats-officedocument.spreadsheetml.table+xml"/>
  <Override PartName="/xl/tables/table139.xml" ContentType="application/vnd.openxmlformats-officedocument.spreadsheetml.table+xml"/>
  <Override PartName="/xl/tables/table140.xml" ContentType="application/vnd.openxmlformats-officedocument.spreadsheetml.table+xml"/>
  <Override PartName="/xl/tables/table141.xml" ContentType="application/vnd.openxmlformats-officedocument.spreadsheetml.table+xml"/>
  <Override PartName="/xl/tables/table142.xml" ContentType="application/vnd.openxmlformats-officedocument.spreadsheetml.table+xml"/>
  <Override PartName="/xl/tables/table143.xml" ContentType="application/vnd.openxmlformats-officedocument.spreadsheetml.table+xml"/>
  <Override PartName="/xl/tables/table144.xml" ContentType="application/vnd.openxmlformats-officedocument.spreadsheetml.table+xml"/>
  <Override PartName="/xl/tables/table145.xml" ContentType="application/vnd.openxmlformats-officedocument.spreadsheetml.table+xml"/>
  <Override PartName="/xl/tables/table146.xml" ContentType="application/vnd.openxmlformats-officedocument.spreadsheetml.table+xml"/>
  <Override PartName="/xl/tables/table147.xml" ContentType="application/vnd.openxmlformats-officedocument.spreadsheetml.table+xml"/>
  <Override PartName="/xl/tables/table148.xml" ContentType="application/vnd.openxmlformats-officedocument.spreadsheetml.table+xml"/>
  <Override PartName="/xl/tables/table149.xml" ContentType="application/vnd.openxmlformats-officedocument.spreadsheetml.table+xml"/>
  <Override PartName="/xl/tables/table150.xml" ContentType="application/vnd.openxmlformats-officedocument.spreadsheetml.table+xml"/>
  <Override PartName="/xl/tables/table151.xml" ContentType="application/vnd.openxmlformats-officedocument.spreadsheetml.table+xml"/>
  <Override PartName="/xl/tables/table152.xml" ContentType="application/vnd.openxmlformats-officedocument.spreadsheetml.table+xml"/>
  <Override PartName="/xl/tables/table153.xml" ContentType="application/vnd.openxmlformats-officedocument.spreadsheetml.table+xml"/>
  <Override PartName="/xl/tables/table154.xml" ContentType="application/vnd.openxmlformats-officedocument.spreadsheetml.table+xml"/>
  <Override PartName="/xl/tables/table155.xml" ContentType="application/vnd.openxmlformats-officedocument.spreadsheetml.table+xml"/>
  <Override PartName="/xl/tables/table156.xml" ContentType="application/vnd.openxmlformats-officedocument.spreadsheetml.table+xml"/>
  <Override PartName="/xl/tables/table157.xml" ContentType="application/vnd.openxmlformats-officedocument.spreadsheetml.table+xml"/>
  <Override PartName="/xl/tables/table158.xml" ContentType="application/vnd.openxmlformats-officedocument.spreadsheetml.table+xml"/>
  <Override PartName="/xl/tables/table159.xml" ContentType="application/vnd.openxmlformats-officedocument.spreadsheetml.table+xml"/>
  <Override PartName="/xl/tables/table160.xml" ContentType="application/vnd.openxmlformats-officedocument.spreadsheetml.table+xml"/>
  <Override PartName="/xl/tables/table161.xml" ContentType="application/vnd.openxmlformats-officedocument.spreadsheetml.table+xml"/>
  <Override PartName="/xl/tables/table162.xml" ContentType="application/vnd.openxmlformats-officedocument.spreadsheetml.table+xml"/>
  <Override PartName="/xl/tables/table163.xml" ContentType="application/vnd.openxmlformats-officedocument.spreadsheetml.table+xml"/>
  <Override PartName="/xl/tables/table164.xml" ContentType="application/vnd.openxmlformats-officedocument.spreadsheetml.table+xml"/>
  <Override PartName="/xl/tables/table165.xml" ContentType="application/vnd.openxmlformats-officedocument.spreadsheetml.table+xml"/>
  <Override PartName="/xl/tables/table166.xml" ContentType="application/vnd.openxmlformats-officedocument.spreadsheetml.table+xml"/>
  <Override PartName="/xl/tables/table167.xml" ContentType="application/vnd.openxmlformats-officedocument.spreadsheetml.table+xml"/>
  <Override PartName="/xl/tables/table168.xml" ContentType="application/vnd.openxmlformats-officedocument.spreadsheetml.table+xml"/>
  <Override PartName="/xl/tables/table169.xml" ContentType="application/vnd.openxmlformats-officedocument.spreadsheetml.table+xml"/>
  <Override PartName="/xl/tables/table170.xml" ContentType="application/vnd.openxmlformats-officedocument.spreadsheetml.table+xml"/>
  <Override PartName="/xl/tables/table171.xml" ContentType="application/vnd.openxmlformats-officedocument.spreadsheetml.table+xml"/>
  <Override PartName="/xl/tables/table172.xml" ContentType="application/vnd.openxmlformats-officedocument.spreadsheetml.table+xml"/>
  <Override PartName="/xl/tables/table173.xml" ContentType="application/vnd.openxmlformats-officedocument.spreadsheetml.table+xml"/>
  <Override PartName="/xl/tables/table174.xml" ContentType="application/vnd.openxmlformats-officedocument.spreadsheetml.table+xml"/>
  <Override PartName="/xl/tables/table175.xml" ContentType="application/vnd.openxmlformats-officedocument.spreadsheetml.table+xml"/>
  <Override PartName="/xl/tables/table176.xml" ContentType="application/vnd.openxmlformats-officedocument.spreadsheetml.table+xml"/>
  <Override PartName="/xl/tables/table177.xml" ContentType="application/vnd.openxmlformats-officedocument.spreadsheetml.table+xml"/>
  <Override PartName="/xl/tables/table178.xml" ContentType="application/vnd.openxmlformats-officedocument.spreadsheetml.table+xml"/>
  <Override PartName="/xl/tables/table179.xml" ContentType="application/vnd.openxmlformats-officedocument.spreadsheetml.table+xml"/>
  <Override PartName="/xl/tables/table180.xml" ContentType="application/vnd.openxmlformats-officedocument.spreadsheetml.table+xml"/>
  <Override PartName="/xl/tables/table181.xml" ContentType="application/vnd.openxmlformats-officedocument.spreadsheetml.table+xml"/>
  <Override PartName="/xl/tables/table182.xml" ContentType="application/vnd.openxmlformats-officedocument.spreadsheetml.table+xml"/>
  <Override PartName="/xl/tables/table183.xml" ContentType="application/vnd.openxmlformats-officedocument.spreadsheetml.table+xml"/>
  <Override PartName="/xl/tables/table184.xml" ContentType="application/vnd.openxmlformats-officedocument.spreadsheetml.table+xml"/>
  <Override PartName="/xl/tables/table185.xml" ContentType="application/vnd.openxmlformats-officedocument.spreadsheetml.table+xml"/>
  <Override PartName="/xl/tables/table186.xml" ContentType="application/vnd.openxmlformats-officedocument.spreadsheetml.table+xml"/>
  <Override PartName="/xl/tables/table187.xml" ContentType="application/vnd.openxmlformats-officedocument.spreadsheetml.table+xml"/>
  <Override PartName="/xl/tables/table188.xml" ContentType="application/vnd.openxmlformats-officedocument.spreadsheetml.table+xml"/>
  <Override PartName="/xl/tables/table189.xml" ContentType="application/vnd.openxmlformats-officedocument.spreadsheetml.table+xml"/>
  <Override PartName="/xl/tables/table190.xml" ContentType="application/vnd.openxmlformats-officedocument.spreadsheetml.table+xml"/>
  <Override PartName="/xl/tables/table191.xml" ContentType="application/vnd.openxmlformats-officedocument.spreadsheetml.table+xml"/>
  <Override PartName="/xl/tables/table192.xml" ContentType="application/vnd.openxmlformats-officedocument.spreadsheetml.table+xml"/>
  <Override PartName="/xl/tables/table193.xml" ContentType="application/vnd.openxmlformats-officedocument.spreadsheetml.table+xml"/>
  <Override PartName="/xl/tables/table194.xml" ContentType="application/vnd.openxmlformats-officedocument.spreadsheetml.table+xml"/>
  <Override PartName="/xl/tables/table195.xml" ContentType="application/vnd.openxmlformats-officedocument.spreadsheetml.table+xml"/>
  <Override PartName="/xl/tables/table196.xml" ContentType="application/vnd.openxmlformats-officedocument.spreadsheetml.table+xml"/>
  <Override PartName="/xl/tables/table197.xml" ContentType="application/vnd.openxmlformats-officedocument.spreadsheetml.table+xml"/>
  <Override PartName="/xl/tables/table198.xml" ContentType="application/vnd.openxmlformats-officedocument.spreadsheetml.table+xml"/>
  <Override PartName="/xl/tables/table199.xml" ContentType="application/vnd.openxmlformats-officedocument.spreadsheetml.table+xml"/>
  <Override PartName="/xl/tables/table200.xml" ContentType="application/vnd.openxmlformats-officedocument.spreadsheetml.table+xml"/>
  <Override PartName="/xl/tables/table201.xml" ContentType="application/vnd.openxmlformats-officedocument.spreadsheetml.table+xml"/>
  <Override PartName="/xl/tables/table202.xml" ContentType="application/vnd.openxmlformats-officedocument.spreadsheetml.table+xml"/>
  <Override PartName="/xl/tables/table203.xml" ContentType="application/vnd.openxmlformats-officedocument.spreadsheetml.table+xml"/>
  <Override PartName="/xl/tables/table204.xml" ContentType="application/vnd.openxmlformats-officedocument.spreadsheetml.table+xml"/>
  <Override PartName="/xl/tables/table205.xml" ContentType="application/vnd.openxmlformats-officedocument.spreadsheetml.table+xml"/>
  <Override PartName="/xl/tables/table206.xml" ContentType="application/vnd.openxmlformats-officedocument.spreadsheetml.table+xml"/>
  <Override PartName="/xl/tables/table207.xml" ContentType="application/vnd.openxmlformats-officedocument.spreadsheetml.table+xml"/>
  <Override PartName="/xl/tables/table208.xml" ContentType="application/vnd.openxmlformats-officedocument.spreadsheetml.table+xml"/>
  <Override PartName="/xl/tables/table209.xml" ContentType="application/vnd.openxmlformats-officedocument.spreadsheetml.table+xml"/>
  <Override PartName="/xl/tables/table210.xml" ContentType="application/vnd.openxmlformats-officedocument.spreadsheetml.table+xml"/>
  <Override PartName="/xl/tables/table211.xml" ContentType="application/vnd.openxmlformats-officedocument.spreadsheetml.table+xml"/>
  <Override PartName="/xl/tables/table212.xml" ContentType="application/vnd.openxmlformats-officedocument.spreadsheetml.table+xml"/>
  <Override PartName="/xl/tables/table213.xml" ContentType="application/vnd.openxmlformats-officedocument.spreadsheetml.table+xml"/>
  <Override PartName="/xl/tables/table214.xml" ContentType="application/vnd.openxmlformats-officedocument.spreadsheetml.table+xml"/>
  <Override PartName="/xl/tables/table215.xml" ContentType="application/vnd.openxmlformats-officedocument.spreadsheetml.table+xml"/>
  <Override PartName="/xl/tables/table216.xml" ContentType="application/vnd.openxmlformats-officedocument.spreadsheetml.table+xml"/>
  <Override PartName="/xl/tables/table217.xml" ContentType="application/vnd.openxmlformats-officedocument.spreadsheetml.table+xml"/>
  <Override PartName="/xl/tables/table218.xml" ContentType="application/vnd.openxmlformats-officedocument.spreadsheetml.table+xml"/>
  <Override PartName="/xl/tables/table219.xml" ContentType="application/vnd.openxmlformats-officedocument.spreadsheetml.table+xml"/>
  <Override PartName="/xl/tables/table220.xml" ContentType="application/vnd.openxmlformats-officedocument.spreadsheetml.table+xml"/>
  <Override PartName="/xl/tables/table221.xml" ContentType="application/vnd.openxmlformats-officedocument.spreadsheetml.table+xml"/>
  <Override PartName="/xl/tables/table222.xml" ContentType="application/vnd.openxmlformats-officedocument.spreadsheetml.table+xml"/>
  <Override PartName="/xl/tables/table223.xml" ContentType="application/vnd.openxmlformats-officedocument.spreadsheetml.table+xml"/>
  <Override PartName="/xl/tables/table224.xml" ContentType="application/vnd.openxmlformats-officedocument.spreadsheetml.table+xml"/>
  <Override PartName="/xl/tables/table225.xml" ContentType="application/vnd.openxmlformats-officedocument.spreadsheetml.table+xml"/>
  <Override PartName="/xl/tables/table226.xml" ContentType="application/vnd.openxmlformats-officedocument.spreadsheetml.table+xml"/>
  <Override PartName="/xl/tables/table227.xml" ContentType="application/vnd.openxmlformats-officedocument.spreadsheetml.table+xml"/>
  <Override PartName="/xl/tables/table228.xml" ContentType="application/vnd.openxmlformats-officedocument.spreadsheetml.table+xml"/>
  <Override PartName="/xl/drawings/drawing4.xml" ContentType="application/vnd.openxmlformats-officedocument.drawing+xml"/>
  <Override PartName="/xl/tables/table229.xml" ContentType="application/vnd.openxmlformats-officedocument.spreadsheetml.table+xml"/>
  <Override PartName="/xl/tables/table230.xml" ContentType="application/vnd.openxmlformats-officedocument.spreadsheetml.table+xml"/>
  <Override PartName="/xl/tables/table231.xml" ContentType="application/vnd.openxmlformats-officedocument.spreadsheetml.table+xml"/>
  <Override PartName="/xl/tables/table232.xml" ContentType="application/vnd.openxmlformats-officedocument.spreadsheetml.table+xml"/>
  <Override PartName="/xl/tables/table233.xml" ContentType="application/vnd.openxmlformats-officedocument.spreadsheetml.table+xml"/>
  <Override PartName="/xl/tables/table234.xml" ContentType="application/vnd.openxmlformats-officedocument.spreadsheetml.table+xml"/>
  <Override PartName="/xl/tables/table235.xml" ContentType="application/vnd.openxmlformats-officedocument.spreadsheetml.table+xml"/>
  <Override PartName="/xl/tables/table236.xml" ContentType="application/vnd.openxmlformats-officedocument.spreadsheetml.table+xml"/>
  <Override PartName="/xl/tables/table237.xml" ContentType="application/vnd.openxmlformats-officedocument.spreadsheetml.table+xml"/>
  <Override PartName="/xl/tables/table238.xml" ContentType="application/vnd.openxmlformats-officedocument.spreadsheetml.table+xml"/>
  <Override PartName="/xl/tables/table239.xml" ContentType="application/vnd.openxmlformats-officedocument.spreadsheetml.table+xml"/>
  <Override PartName="/xl/tables/table240.xml" ContentType="application/vnd.openxmlformats-officedocument.spreadsheetml.table+xml"/>
  <Override PartName="/xl/tables/table241.xml" ContentType="application/vnd.openxmlformats-officedocument.spreadsheetml.table+xml"/>
  <Override PartName="/xl/tables/table242.xml" ContentType="application/vnd.openxmlformats-officedocument.spreadsheetml.table+xml"/>
  <Override PartName="/xl/tables/table243.xml" ContentType="application/vnd.openxmlformats-officedocument.spreadsheetml.table+xml"/>
  <Override PartName="/xl/tables/table244.xml" ContentType="application/vnd.openxmlformats-officedocument.spreadsheetml.table+xml"/>
  <Override PartName="/xl/tables/table245.xml" ContentType="application/vnd.openxmlformats-officedocument.spreadsheetml.table+xml"/>
  <Override PartName="/xl/tables/table246.xml" ContentType="application/vnd.openxmlformats-officedocument.spreadsheetml.table+xml"/>
  <Override PartName="/xl/tables/table247.xml" ContentType="application/vnd.openxmlformats-officedocument.spreadsheetml.table+xml"/>
  <Override PartName="/xl/tables/table248.xml" ContentType="application/vnd.openxmlformats-officedocument.spreadsheetml.table+xml"/>
  <Override PartName="/xl/tables/table249.xml" ContentType="application/vnd.openxmlformats-officedocument.spreadsheetml.table+xml"/>
  <Override PartName="/xl/tables/table250.xml" ContentType="application/vnd.openxmlformats-officedocument.spreadsheetml.table+xml"/>
  <Override PartName="/xl/tables/table251.xml" ContentType="application/vnd.openxmlformats-officedocument.spreadsheetml.table+xml"/>
  <Override PartName="/xl/tables/table252.xml" ContentType="application/vnd.openxmlformats-officedocument.spreadsheetml.table+xml"/>
  <Override PartName="/xl/tables/table253.xml" ContentType="application/vnd.openxmlformats-officedocument.spreadsheetml.table+xml"/>
  <Override PartName="/xl/tables/table254.xml" ContentType="application/vnd.openxmlformats-officedocument.spreadsheetml.table+xml"/>
  <Override PartName="/xl/tables/table255.xml" ContentType="application/vnd.openxmlformats-officedocument.spreadsheetml.table+xml"/>
  <Override PartName="/xl/tables/table256.xml" ContentType="application/vnd.openxmlformats-officedocument.spreadsheetml.table+xml"/>
  <Override PartName="/xl/calcChain.xml" ContentType="application/vnd.openxmlformats-officedocument.spreadsheetml.calcChain+xml"/>
  <Override PartName="/xl/python.xml" ContentType="application/vnd.ms-excel.pyth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827"/>
  <workbookPr filterPrivacy="1" showInkAnnotation="0" codeName="DieseArbeitsmappe" defaultThemeVersion="124226"/>
  <xr:revisionPtr revIDLastSave="0" documentId="13_ncr:1_{83E6C948-66D3-4725-B971-D9950CCF2761}" xr6:coauthVersionLast="47" xr6:coauthVersionMax="47" xr10:uidLastSave="{00000000-0000-0000-0000-000000000000}"/>
  <workbookProtection workbookAlgorithmName="SHA-512" workbookHashValue="1lFqwMGbUPV7l3tOA+0NdQbDElfvXAapgzqmsBHYfnJCpFRhuhL6WnuvSnai27uL3AkcJGMPMYNI8ZqinZpnMA==" workbookSaltValue="Fog1wf9dbL393D/s4jZN5g==" workbookSpinCount="100000" lockStructure="1"/>
  <bookViews>
    <workbookView xWindow="-120" yWindow="-120" windowWidth="51840" windowHeight="21120" tabRatio="811" xr2:uid="{E2E1625A-5EB2-4371-8F22-E5D14244DFC4}"/>
  </bookViews>
  <sheets>
    <sheet name="0" sheetId="85" r:id="rId1"/>
    <sheet name="1" sheetId="88" r:id="rId2"/>
    <sheet name="2" sheetId="74" r:id="rId3"/>
    <sheet name="max_1" sheetId="87" state="hidden" r:id="rId4"/>
    <sheet name="max_2" sheetId="92" state="hidden" r:id="rId5"/>
    <sheet name="Berechnungen" sheetId="75" state="hidden" r:id="rId6"/>
    <sheet name="Kartons" sheetId="61" state="hidden" r:id="rId7"/>
    <sheet name="Einzelteile" sheetId="21" state="hidden" r:id="rId8"/>
    <sheet name="Pos und Sprachen" sheetId="71" state="hidden" r:id="rId9"/>
    <sheet name="Ausschluss" sheetId="91" state="hidden" r:id="rId10"/>
    <sheet name="Lieferfähigkeit" sheetId="93" state="hidden" r:id="rId11"/>
    <sheet name="Bilder" sheetId="89" state="hidden" r:id="rId12"/>
    <sheet name="Auswahltabellen" sheetId="90" state="hidden" r:id="rId13"/>
    <sheet name="Anwendungsbereiche" sheetId="94" state="hidden" r:id="rId14"/>
  </sheets>
  <definedNames>
    <definedName name="_xlnm._FilterDatabase" localSheetId="0" hidden="1">'0'!#REF!</definedName>
    <definedName name="_xlnm._FilterDatabase" localSheetId="8" hidden="1">'Pos und Sprachen'!$A$4:$H$4</definedName>
    <definedName name="Anbohrschutz">'0'!$P$63</definedName>
    <definedName name="Anschlagpuffer">'0'!$P$59</definedName>
    <definedName name="Aushebeschutz">'0'!$AG$72</definedName>
    <definedName name="Ausrichtung">Auswahltabellen!$D$40</definedName>
    <definedName name="Ausschluss" localSheetId="10">Lieferfähigkeit!$CQ$1</definedName>
    <definedName name="Ausschluss">Ausschluss!$CR$1</definedName>
    <definedName name="Auswahl_Ausrichtung">Auswahltabellen!$A$40:INDEX(Auswahltabellen!$A$40:$A$41,COUNTIF(Auswahltabellen!$A$40:$A$41,"&lt;&gt;-"))</definedName>
    <definedName name="Auswahl_Bodenbuendig">Tabelle133[Bodenbuendig Variante]</definedName>
    <definedName name="Auswahl_Dornmass">Auswahltabellen!$A$59:INDEX(Auswahltabellen!$A$59:$A$60,COUNTIF(Auswahltabellen!$A$59:$A$60,"&lt;&gt;-"))</definedName>
    <definedName name="Auswahl_Drehgriffausfuehrung">Auswahltabellen!$A$79:INDEX(Auswahltabellen!$A$79:$A$81,COUNTIF(Auswahltabellen!$A$79:$A$81,"&lt;&gt;-"))</definedName>
    <definedName name="Auswahl_Drehgriffserie">Auswahltabellen!$A$71:INDEX(Auswahltabellen!$A$71:$A$74,COUNTIF(Auswahltabellen!$A$71:$A$74,"&lt;&gt;-"))</definedName>
    <definedName name="Auswahl_Fuehrung">Auswahltabellen!$A$46:INDEX(Auswahltabellen!$A$46:$A$47,COUNTIF(Auswahltabellen!$A$46:$A$47,"&lt;&gt;-"))</definedName>
    <definedName name="Auswahl_Laufschiene">Auswahltabellen!$A$109:INDEX(Auswahltabellen!$A$109:$A$112,COUNTIF(Auswahltabellen!$A$109:$A$112,"&lt;&gt;-"))</definedName>
    <definedName name="Auswahl_Laufwagen">Auswahltabellen!$A$52:INDEX(Auswahltabellen!$A$52:$A$54,COUNTIF(Auswahltabellen!$A$52:$A$54,"&lt;&gt;-"))</definedName>
    <definedName name="Auswahl_Material">Tabelle232[Material]</definedName>
    <definedName name="Auswahl_Mittelstossdichtleiste_Material">Tabelle227[Mittelstoßdichtleiste Material]</definedName>
    <definedName name="Auswahl_Mittelstossdichtleiste_Variante">Tabelle2323123[Mittelstoßdichtleiste Variante]</definedName>
    <definedName name="Auswahl_SC_SU_Getriebeseite">Tabelle239[Variante Getriebeseite]</definedName>
    <definedName name="Auswahl_SC_SU_Mittelstossseite">Tabelle239241[Variante Mittelstossseite]</definedName>
    <definedName name="Auswahl_Schema">Auswahltabellen!$A$26:INDEX(Auswahltabellen!$A$26:$A$35,COUNTIF(Auswahltabellen!$A$26:$A$35,"&lt;&gt;-"))</definedName>
    <definedName name="Auswahl_Schliesszylinder">Auswahltabellen!$A$65:INDEX(Auswahltabellen!$A$65:$A$66,COUNTIF(Auswahltabellen!$A$65:$A$66,"&lt;&gt;-"))</definedName>
    <definedName name="Auswahl_Schwelle">Auswahltabellen!$A$99:INDEX(Auswahltabellen!$A$99:$A$104,COUNTIF(Auswahltabellen!$A$99:$A$104,"&lt;&gt;-"))</definedName>
    <definedName name="Auswahl_Symmetrie1">Auswahltabellen!#REF!:INDEX(Auswahltabellen!#REF!,COUNTIF(Auswahltabellen!#REF!,"&lt;&gt;-"))</definedName>
    <definedName name="Auswahl_Symmetrie2">Auswahltabellen!#REF!:INDEX(Auswahltabellen!#REF!,COUNTIF(Auswahltabellen!#REF!,"&lt;&gt;-"))</definedName>
    <definedName name="Auswahl_Trittschwelle">Auswahltabellen!$A$117:INDEX(Auswahltabellen!$A$117:$A$120,COUNTIF(Auswahltabellen!$A$117:$A$120,"&lt;&gt;-"))</definedName>
    <definedName name="Auswahl_Unterbauprofil">Auswahltabellen!$A$132:$A$134</definedName>
    <definedName name="Auswahl_Unterbauprofil_keins">Einzelteile!$D$684</definedName>
    <definedName name="Auswahl_Unterbauprofil_KVM">Einzelteile!$A$684:INDEX(Einzelteile!$A$684:$A$699,COUNTIF(Einzelteile!$A$684:$A$699,"&lt;&gt;-"))</definedName>
    <definedName name="Auswahl_Unterbauprofil_PVC">Tabelle178[Höhe]</definedName>
    <definedName name="Auswahl_Verbreiterung_Wetterprofil">Auswahltabellen!$A$124:$A$127</definedName>
    <definedName name="B.SW1">Einzelteile!$B$322</definedName>
    <definedName name="B_YB">Berechnungen!#REF!</definedName>
    <definedName name="Bauvorhaben">'0'!$M$3</definedName>
    <definedName name="Bild_Schema_horizontal" localSheetId="10">INDEX(Tabelle_Bild_Schema[Bild horizontal],MATCH(Schema&amp;"_"&amp;Ausrichtung,Tabelle_Bild_Schema[?]),0)</definedName>
    <definedName name="Bild_Schema_horizontal">INDEX(Tabelle_Bild_Schema[Bild horizontal],MATCH(Schema&amp;"_"&amp;Ausrichtung,Tabelle_Bild_Schema[?]),0)</definedName>
    <definedName name="Bild_Schema_vertikal" localSheetId="10">INDEX(Tabelle_Bild_Schema[Bild vertikal],MATCH(Schema&amp;"_"&amp;Ausrichtung,Tabelle_Bild_Schema[?]),0)</definedName>
    <definedName name="Bild_Schema_vertikal">INDEX(Tabelle_Bild_Schema[Bild vertikal],MATCH(Schema&amp;"_"&amp;Ausrichtung,Tabelle_Bild_Schema[?]),0)</definedName>
    <definedName name="Bodenbuendig">'0'!$AG$88</definedName>
    <definedName name="Bodenbuendig_Variante">Auswahltabellen!$D$160</definedName>
    <definedName name="CleanUnit">'0'!$AG$61</definedName>
    <definedName name="Datum">'0'!$AB$3</definedName>
    <definedName name="Dichtplatte_SGM">'0'!$P$62</definedName>
    <definedName name="Dornmass">Auswahltabellen!$D$59</definedName>
    <definedName name="Drehgriff_einsteckbar">'0'!$AG$64</definedName>
    <definedName name="Drehgriffausfuehrung">Auswahltabellen!$D$80</definedName>
    <definedName name="Drehgriffserie">Auswahltabellen!$D$72</definedName>
    <definedName name="_xlnm.Print_Area" localSheetId="0">'0'!$B$1:$AG$101</definedName>
    <definedName name="_xlnm.Print_Area" localSheetId="1">'1'!$B$1:$AG$136</definedName>
    <definedName name="_xlnm.Print_Area" localSheetId="2">'2'!$B$1:$AG$65</definedName>
    <definedName name="_xlnm.Print_Area" localSheetId="3">max_1!$1:$1048576</definedName>
    <definedName name="_xlnm.Print_Area" localSheetId="4">max_2!$1:$1048576</definedName>
    <definedName name="_xlnm.Print_Titles" localSheetId="0">'0'!$1:$7</definedName>
    <definedName name="_xlnm.Print_Titles" localSheetId="1">'1'!$1:$13</definedName>
    <definedName name="_xlnm.Print_Titles" localSheetId="2">'2'!$1:$8</definedName>
    <definedName name="E.SW7">Berechnungen!$B$579</definedName>
    <definedName name="Eingabe_Ausrichtung">'0'!$V$6</definedName>
    <definedName name="Eingabe_Bodenbuendig_Variante">'0'!$M$90</definedName>
    <definedName name="Eingabe_Dornmass">'0'!$J$52</definedName>
    <definedName name="Eingabe_Drehgriffausfuehrung">'0'!$J$54</definedName>
    <definedName name="Eingabe_Drehgriffserie">'0'!$J$53</definedName>
    <definedName name="Eingabe_Fuehrung">'0'!$J$50</definedName>
    <definedName name="Eingabe_Laufschiene">'0'!$AA$51</definedName>
    <definedName name="Eingabe_Laufwagen">'0'!$J$51</definedName>
    <definedName name="Eingabe_Material">'0'!$G$5</definedName>
    <definedName name="Eingabe_Mittelstossdichtleiste_Material">'0'!$M$94</definedName>
    <definedName name="Eingabe_Mittelstossdichtleiste_Variante">'0'!$M$95</definedName>
    <definedName name="Eingabe_SC_SU_Getriebeseite">'0'!$M$85</definedName>
    <definedName name="Eingabe_SC_SU_Mittelstossseite">'0'!$AC$85</definedName>
    <definedName name="Eingabe_Schliesszylinder">'0'!$J$55</definedName>
    <definedName name="Eingabe_Schwelle">'0'!$AA$50</definedName>
    <definedName name="Eingabe_Trittschwelle">'0'!$AA$52</definedName>
    <definedName name="Eingabe_Unterbauprofil">'0'!$AA$54</definedName>
    <definedName name="Eingabe_Verbreiterung_Wetterprofil">'0'!$AA$53</definedName>
    <definedName name="ePOWER">'0'!$P$67</definedName>
    <definedName name="ePOWER_Fall1">Berechnungen!$B$277</definedName>
    <definedName name="ePOWER_Fall2">Berechnungen!$B$278</definedName>
    <definedName name="ePOWER_PB">'0'!$N$70</definedName>
    <definedName name="ePOWER_Sp.o">'0'!$N$69</definedName>
    <definedName name="F.BS4">Berechnungen!$B$359</definedName>
    <definedName name="F.SW1">Berechnungen!$B$420</definedName>
    <definedName name="F.SW2">Einzelteile!$B$341</definedName>
    <definedName name="F.SW28">Berechnungen!$B$640</definedName>
    <definedName name="FA">'0'!$AD$24</definedName>
    <definedName name="FB">'0'!$AF$45</definedName>
    <definedName name="FBFFsym_">'0'!$AI$45</definedName>
    <definedName name="FBFFsym2_">'0'!$AH$45</definedName>
    <definedName name="FD">'0'!$AD$23</definedName>
    <definedName name="FF">'0'!$AF$46</definedName>
    <definedName name="FF.G">'0'!$AF$47</definedName>
    <definedName name="FFFGsym_">'0'!$AI$47</definedName>
    <definedName name="FFFGsym2_">'0'!$AH$47</definedName>
    <definedName name="FG">'0'!$AD$20</definedName>
    <definedName name="FH.a">'0'!$M$47</definedName>
    <definedName name="FH.i">'0'!$M$45</definedName>
    <definedName name="FH.m">'0'!$M$46</definedName>
    <definedName name="FHv.a">'0'!$AD$34</definedName>
    <definedName name="FHv.i">'0'!$AD$33</definedName>
    <definedName name="Fluegelbreite_max">Anwendungsbereiche!$B$38</definedName>
    <definedName name="Fluegelbreite_min">Anwendungsbereiche!$B$37</definedName>
    <definedName name="Fluegelgewicht_max">Anwendungsbereiche!$B$3</definedName>
    <definedName name="Fluegelhoehe_max">Anwendungsbereiche!$B$16</definedName>
    <definedName name="Fluegelhoehe_min">Anwendungsbereiche!$B$15</definedName>
    <definedName name="Fuehrung">Auswahltabellen!$D$46</definedName>
    <definedName name="Getriebeverlaengerung">Berechnungen!$B$388</definedName>
    <definedName name="Griffdaempfer">Berechnungen!$B$32</definedName>
    <definedName name="Griffsitz">Berechnungen!$B$356</definedName>
    <definedName name="Griffsitz_ePOWER">Berechnungen!$B$769</definedName>
    <definedName name="Groesse.AH10">Berechnungen!$B$743</definedName>
    <definedName name="Groesse.BB2.1">Berechnungen!$B$703</definedName>
    <definedName name="Groesse.BB2.2">Berechnungen!$B$704</definedName>
    <definedName name="Groesse.BS3">Berechnungen!$B$342</definedName>
    <definedName name="Groesse.BS4.a">Berechnungen!$B$355</definedName>
    <definedName name="Groesse.BS4.i">Berechnungen!$B$353</definedName>
    <definedName name="Groesse.BS4.m">Berechnungen!$B$354</definedName>
    <definedName name="Groesse.EP14">Berechnungen!$B$768</definedName>
    <definedName name="Groesse.EP2">Berechnungen!$B$759</definedName>
    <definedName name="Groesse.EP41">Berechnungen!$B$779</definedName>
    <definedName name="Groesse.EP42">Berechnungen!$B$787</definedName>
    <definedName name="Groesse.EP51">Berechnungen!$B$795</definedName>
    <definedName name="Groesse.FU1.a">Berechnungen!$B$321</definedName>
    <definedName name="Groesse.FU1.i">Berechnungen!$B$319</definedName>
    <definedName name="Groesse.FU1.m">Berechnungen!$B$320</definedName>
    <definedName name="Groesse.LF1">Berechnungen!$B$751</definedName>
    <definedName name="Groesse.LI5">Berechnungen!$B$983</definedName>
    <definedName name="Groesse.MD12.1">Berechnungen!$B$924</definedName>
    <definedName name="Groesse.MD12.2">Berechnungen!$B$941</definedName>
    <definedName name="Groesse.MD16_s">Berechnungen!$B$968</definedName>
    <definedName name="Groesse.MD16_w">Berechnungen!$B$969</definedName>
    <definedName name="Groesse.MD19">Berechnungen!#REF!</definedName>
    <definedName name="Groesse.MD2.1">Berechnungen!$B$950</definedName>
    <definedName name="Groesse.MD2.2">Berechnungen!$B$838</definedName>
    <definedName name="Groesse.MD2.3">Berechnungen!$B$864</definedName>
    <definedName name="Groesse.MD2.4">Berechnungen!$B$898</definedName>
    <definedName name="Groesse.MD2.5">Berechnungen!$B$820</definedName>
    <definedName name="Groesse.MD3.1">Berechnungen!$B$959</definedName>
    <definedName name="Groesse.MD3.2">Berechnungen!$B$847</definedName>
    <definedName name="Groesse.MD3.3">Berechnungen!$B$881</definedName>
    <definedName name="Groesse.MD3.4">Berechnungen!$B$915</definedName>
    <definedName name="Groesse.MD3.5">Berechnungen!$B$829</definedName>
    <definedName name="Groesse.SE1">Berechnungen!$B$803</definedName>
    <definedName name="Groesse.SE2">Berechnungen!$B$811</definedName>
    <definedName name="Groesse.SW1">Berechnungen!$B$418</definedName>
    <definedName name="Groesse.SW19">Berechnungen!$B$608</definedName>
    <definedName name="Groesse.SW2">Berechnungen!$B$437</definedName>
    <definedName name="Groesse.SW20">Berechnungen!$B$628</definedName>
    <definedName name="Groesse.SW3">Berechnungen!$B$476</definedName>
    <definedName name="Groesse.SW3.1">Berechnungen!$B$477</definedName>
    <definedName name="Groesse.SW3.2">Berechnungen!$B$478</definedName>
    <definedName name="Groesse.SW36">Berechnungen!$B$677</definedName>
    <definedName name="Groesse.SW4">Berechnungen!$B$508</definedName>
    <definedName name="Groesse.SW4.G">Berechnungen!$B$509</definedName>
    <definedName name="Groesse.SW5">Berechnungen!$B$550</definedName>
    <definedName name="Groesse.SW5.1">Berechnungen!$B$552</definedName>
    <definedName name="Groesse.SW5.2">Berechnungen!$B$553</definedName>
    <definedName name="Groesse.SW5.G">Berechnungen!$B$551</definedName>
    <definedName name="Groesse.SW6">Berechnungen!$B$575</definedName>
    <definedName name="H.BS1">Berechnungen!$B$327</definedName>
    <definedName name="H.SW1">Berechnungen!$B$421</definedName>
    <definedName name="H.SW19">Berechnungen!$B$610</definedName>
    <definedName name="H.SW3">Berechnungen!$B$480</definedName>
    <definedName name="H.SW4">Berechnungen!$B$511</definedName>
    <definedName name="Hoehe_Unterbauprofil">'0'!$AA$55</definedName>
    <definedName name="Kombination1">'0'!$AI$2</definedName>
    <definedName name="Kombination2">'0'!$AI$3</definedName>
    <definedName name="Kombination3">'0'!$AI$4</definedName>
    <definedName name="Kombination4">'0'!$AI$5</definedName>
    <definedName name="Kombination5">'0'!$AI$6</definedName>
    <definedName name="Kombination6">'0'!$AI$7</definedName>
    <definedName name="L.A1">max_2!$D$3</definedName>
    <definedName name="L.A2">max_2!$D$4</definedName>
    <definedName name="L.A3">max_2!$D$5</definedName>
    <definedName name="L.A4">max_2!$D$6</definedName>
    <definedName name="L.A5">max_2!$D$7</definedName>
    <definedName name="L.AH10">max_2!$D$163</definedName>
    <definedName name="L.AH4.a">max_2!$D$160</definedName>
    <definedName name="L.AH4.i">max_2!$D$161</definedName>
    <definedName name="L.AH4.m">max_2!$D$162</definedName>
    <definedName name="L.B1">max_2!$D$8</definedName>
    <definedName name="L.B1.G">max_2!$D$9</definedName>
    <definedName name="L.BB2.1">max_2!$D$124</definedName>
    <definedName name="L.BB2.2">max_2!$D$123</definedName>
    <definedName name="L.BB2.a">max_2!$D$123</definedName>
    <definedName name="L.BB2.i">max_2!$D$124</definedName>
    <definedName name="L.BS10.a">max_2!$D$91</definedName>
    <definedName name="L.BS10.i">max_2!$D$92</definedName>
    <definedName name="L.BS10.m">max_2!$D$93</definedName>
    <definedName name="L.BS3">max_2!$D$86</definedName>
    <definedName name="L.BS38.a">max_2!$D$95</definedName>
    <definedName name="L.BS38.i">max_2!$D$96</definedName>
    <definedName name="L.BS38.m">max_2!$D$97</definedName>
    <definedName name="L.BS4.a">max_2!$D$88</definedName>
    <definedName name="L.BS4.i">max_2!$D$89</definedName>
    <definedName name="L.BS4.m">max_2!$D$90</definedName>
    <definedName name="L.C1">max_2!$D$10</definedName>
    <definedName name="L.C1.G">max_2!$D$11</definedName>
    <definedName name="L.C2.G">max_2!$D$12</definedName>
    <definedName name="L.D1">max_2!$D$14</definedName>
    <definedName name="L.D2">max_2!$D$15</definedName>
    <definedName name="L.D3">max_2!$D$16</definedName>
    <definedName name="L.D5">max_2!$D$17</definedName>
    <definedName name="L.D6">max_2!$D$18</definedName>
    <definedName name="L.D7">max_2!$D$19</definedName>
    <definedName name="L.E1">max_2!$D$20</definedName>
    <definedName name="L.E2">max_2!$D$21</definedName>
    <definedName name="L.E3">max_2!$D$22</definedName>
    <definedName name="L.EP14">max_2!$D$127</definedName>
    <definedName name="L.EP2">max_2!$D$126</definedName>
    <definedName name="L.EP29">max_2!$D$128</definedName>
    <definedName name="L.EP41">max_2!$D$129</definedName>
    <definedName name="L.EP42">max_2!$D$130</definedName>
    <definedName name="L.EP51">max_2!$D$131</definedName>
    <definedName name="L.EP52">max_2!$D$132</definedName>
    <definedName name="L.F1.a">max_2!$D$23</definedName>
    <definedName name="L.F1.i">max_2!$D$24</definedName>
    <definedName name="L.F2.i">max_2!$D$25</definedName>
    <definedName name="L.F2.m">max_2!$D$26</definedName>
    <definedName name="L.FU1.a">max_2!$D$82</definedName>
    <definedName name="L.FU1.i">max_2!$D$80</definedName>
    <definedName name="L.FU1.m">max_2!$D$81</definedName>
    <definedName name="L.FU3">max_2!$D$83</definedName>
    <definedName name="L.FU4">max_2!$D$84</definedName>
    <definedName name="L.G1.a">max_2!$D$27</definedName>
    <definedName name="L.G1.i">max_2!$D$28</definedName>
    <definedName name="L.G1.m">max_2!$D$29</definedName>
    <definedName name="L.G2">max_2!$D$30</definedName>
    <definedName name="L.H1.a">max_2!$D$31</definedName>
    <definedName name="L.H1.i">max_2!$D$32</definedName>
    <definedName name="L.I1.a">max_2!$D$33</definedName>
    <definedName name="L.I1.i">max_2!$D$34</definedName>
    <definedName name="L.I2">max_2!$D$35</definedName>
    <definedName name="L.J1">max_2!$D$36</definedName>
    <definedName name="L.J2">max_2!$D$37</definedName>
    <definedName name="L.J3">max_2!$D$38</definedName>
    <definedName name="L.J4">max_2!$D$39</definedName>
    <definedName name="L.K1">max_2!$D$40</definedName>
    <definedName name="L.K2">max_2!$D$41</definedName>
    <definedName name="L.L1">max_2!$D$42</definedName>
    <definedName name="L.L2">max_2!$D$43</definedName>
    <definedName name="L.L3">max_2!$D$44</definedName>
    <definedName name="L.L4">max_2!$D$45</definedName>
    <definedName name="L.L5">max_2!$D$46</definedName>
    <definedName name="L.L6">max_2!$D$47</definedName>
    <definedName name="L.L7">max_2!$D$48</definedName>
    <definedName name="L.L8">max_2!#REF!</definedName>
    <definedName name="L.LF1">max_2!$D$165</definedName>
    <definedName name="L.LI5">max_2!$D$167</definedName>
    <definedName name="L.M1">max_2!$D$49</definedName>
    <definedName name="L.M1.G">max_2!$D$51</definedName>
    <definedName name="L.M2">max_2!$D$52</definedName>
    <definedName name="L.M2.G">max_2!$D$54</definedName>
    <definedName name="L.MA2">max_2!$D$169</definedName>
    <definedName name="L.MA4">max_2!$D$170</definedName>
    <definedName name="L.MD12">max_2!$D$147</definedName>
    <definedName name="L.MD13">max_2!$D$148</definedName>
    <definedName name="L.MD14">max_2!$D$137</definedName>
    <definedName name="L.MD15">max_2!$D$142</definedName>
    <definedName name="L.MD16_s">max_2!$D$149</definedName>
    <definedName name="L.MD16_w">max_2!$D$153</definedName>
    <definedName name="L.MD17">max_2!$D$154</definedName>
    <definedName name="L.MD19">max_2!#REF!</definedName>
    <definedName name="L.MD2.5">max_2!$D$141</definedName>
    <definedName name="L.MD3">max_2!$D$146</definedName>
    <definedName name="L.MD4">max_2!$D$138</definedName>
    <definedName name="L.MD5">max_2!$D$143</definedName>
    <definedName name="L.MD6">max_2!$D$139</definedName>
    <definedName name="L.MD7">max_2!$D$144</definedName>
    <definedName name="L.MD8">max_2!$D$140</definedName>
    <definedName name="L.MD9">max_2!$D$145</definedName>
    <definedName name="L.N1">max_2!$D$55</definedName>
    <definedName name="L.N2">max_2!$D$56</definedName>
    <definedName name="L.O1.a">max_2!$D$57</definedName>
    <definedName name="L.O1.i">max_2!$D$58</definedName>
    <definedName name="L.P1.a">max_2!$D$59</definedName>
    <definedName name="L.P1.i">max_2!$D$60</definedName>
    <definedName name="L.P2.a">max_2!$D$61</definedName>
    <definedName name="L.P2.i">max_2!$D$62</definedName>
    <definedName name="L.R1.1">max_2!$D$63</definedName>
    <definedName name="L.R1.2">max_2!$D$65</definedName>
    <definedName name="L.R1.3">max_2!$D$64</definedName>
    <definedName name="L.R3.i">max_2!$D$66</definedName>
    <definedName name="L.R4.i">max_2!$D$68</definedName>
    <definedName name="L.R5.4">#REF!</definedName>
    <definedName name="L.R5.i">max_2!$D$69</definedName>
    <definedName name="L.S1">max_2!$D$75</definedName>
    <definedName name="L.S2">max_2!$D$76</definedName>
    <definedName name="L.SE1">max_2!$D$134</definedName>
    <definedName name="L.SE2">max_2!$D$135</definedName>
    <definedName name="L.SW1">max_2!$D$102</definedName>
    <definedName name="L.SW19">max_2!$D$114</definedName>
    <definedName name="L.SW2">max_2!$D$103</definedName>
    <definedName name="L.SW20">max_2!$D$115</definedName>
    <definedName name="L.SW28">max_2!$D$116</definedName>
    <definedName name="L.SW3">max_2!$D$104</definedName>
    <definedName name="L.SW3.1">max_2!$D$105</definedName>
    <definedName name="L.SW3.2">max_2!$D$106</definedName>
    <definedName name="L.SW30">max_2!$D$117</definedName>
    <definedName name="L.SW31">max_2!$D$118</definedName>
    <definedName name="L.SW36">max_2!$D$119</definedName>
    <definedName name="L.SW4">max_2!$D$107</definedName>
    <definedName name="L.SW4.G">max_2!$D$108</definedName>
    <definedName name="L.SW42">max_2!$D$120</definedName>
    <definedName name="L.SW43">max_2!$D$121</definedName>
    <definedName name="L.SW44">max_2!#REF!</definedName>
    <definedName name="L.SW5">max_2!$D$109</definedName>
    <definedName name="L.SW5.1">max_2!$D$111</definedName>
    <definedName name="L.SW5.2">max_2!$D$112</definedName>
    <definedName name="L.SW5.G">max_2!$D$110</definedName>
    <definedName name="L.SW6">max_2!$D$113</definedName>
    <definedName name="L.T1">max_2!$D$77</definedName>
    <definedName name="L.U1">max_2!$D$78</definedName>
    <definedName name="Laufschiene">Auswahltabellen!$D$110</definedName>
    <definedName name="Laufwagen">Auswahltabellen!$D$52</definedName>
    <definedName name="Laufwagenabstuetzung">'0'!$P$61</definedName>
    <definedName name="LiftUnit">'0'!$AG$62</definedName>
    <definedName name="LiftUnit_heavy">Berechnungen!$B$30</definedName>
    <definedName name="LiftUnit_standard">Berechnungen!$B$29</definedName>
    <definedName name="Master">'0'!$AG$67</definedName>
    <definedName name="Material">Auswahltabellen!$D$4</definedName>
    <definedName name="Matrix_Ausschluss">Ausschluss!$CS$2:$GG$94</definedName>
    <definedName name="Matrix_lieferfaehig">Lieferfähigkeit!$CR$2:$GE$93</definedName>
    <definedName name="Maueranker">'0'!$AG$59</definedName>
    <definedName name="Mittelstossdichtleiste">'0'!$AG$93</definedName>
    <definedName name="Mittelstossdichtleiste_Alu_s">Auswahltabellen!$G$165</definedName>
    <definedName name="Mittelstossdichtleiste_Alu_sw">Auswahltabellen!$G$166</definedName>
    <definedName name="Mittelstossdichtleiste_Holz_s">Auswahltabellen!$G$170</definedName>
    <definedName name="Mittelstossdichtleiste_Holz_sw">Auswahltabellen!$G$171</definedName>
    <definedName name="Mittelstossdichtleiste_Material">Auswahltabellen!$D$165</definedName>
    <definedName name="Mittelstossdichtleiste_Variante">Auswahltabellen!$D$170</definedName>
    <definedName name="Mittelstosssicherung_SE">'0'!$P$72</definedName>
    <definedName name="Mittelverriegelung">'0'!$AG$58</definedName>
    <definedName name="MS">'0'!$AF$40</definedName>
    <definedName name="MS_">'0'!$AI$40</definedName>
    <definedName name="N_BB4">max_1!$E$217</definedName>
    <definedName name="N_BB5">max_1!$E$218</definedName>
    <definedName name="N_BS50">max_1!$E$111</definedName>
    <definedName name="N_FU1">max_1!$E$4</definedName>
    <definedName name="N_FU5">max_1!$E$17</definedName>
    <definedName name="N_SW11">IF(OR(Schema="E",Schema="L"),max_1!$E$166,max_1!$E$165)</definedName>
    <definedName name="N_SW19">IF(OR(Schema="E",Schema="L"),max_1!#REF!,max_1!$E$177)</definedName>
    <definedName name="N_SW2">IF(OR(Schema="E",Schema="L"),max_1!$E$150,max_1!$E$149)</definedName>
    <definedName name="N_SW22">max_1!$E$180</definedName>
    <definedName name="N_SW33">max_1!$E$195</definedName>
    <definedName name="N_SW4">IF(OR(Schema="E",Schema="L"),max_1!$E$156,IF(OR(Schema="G1",Schema="G2"),max_1!$E$155,max_1!$E$154))</definedName>
    <definedName name="N_SW46">max_1!$E$208</definedName>
    <definedName name="N_SW7">IF(OR(Schema="E",Schema="L"),max_1!$E$163,max_1!$E$162)</definedName>
    <definedName name="RAB">'0'!$AD$44</definedName>
    <definedName name="RAH">'0'!$M$44</definedName>
    <definedName name="RBA">Berechnungen!$B$357</definedName>
    <definedName name="RBA_ePOWER">Berechnungen!$B$770</definedName>
    <definedName name="RBB">Berechnungen!$B$358</definedName>
    <definedName name="RBB_ePOWER">Berechnungen!$B$771</definedName>
    <definedName name="Riegelbock">'0'!$P$60</definedName>
    <definedName name="Riegelbolzen_optional">'0'!$P$58</definedName>
    <definedName name="SC_SU_Getriebeseite">'0'!$P$83</definedName>
    <definedName name="SC_SU_Getriebeseite_Variante">Auswahltabellen!$D$150</definedName>
    <definedName name="SC_SU_Mittelstossseite">'0'!$AG$83</definedName>
    <definedName name="SC_SU_Mittelstossseite_Variante">Auswahltabellen!$D$154</definedName>
    <definedName name="Schema">'0'!$V$5</definedName>
    <definedName name="Schliesszylinder">Auswahltabellen!$D$65</definedName>
    <definedName name="Schwelle">Auswahltabellen!$J$86</definedName>
    <definedName name="Seitendeckel">'0'!$AG$60</definedName>
    <definedName name="Senksicherung">Berechnungen!$B$33</definedName>
    <definedName name="Sf.1">'0'!$AD$36</definedName>
    <definedName name="Sf.2">'0'!$AF$37</definedName>
    <definedName name="Sf.2_">'0'!$AI$37</definedName>
    <definedName name="Sf.3">'0'!$AD$38</definedName>
    <definedName name="SilentClose_Getriebeseite">Auswahltabellen!$G$150</definedName>
    <definedName name="SilentClose_Mittelstossseite">Auswahltabellen!$G$154</definedName>
    <definedName name="Sp.o">'0'!$AD$30</definedName>
    <definedName name="Sp.u">'0'!$AD$31</definedName>
    <definedName name="Spaltlueftung">'0'!$P$77</definedName>
    <definedName name="Spaltlueftungsriegelbolzen">'0'!$P$64</definedName>
    <definedName name="SpeedLimiter">'0'!$AG$77</definedName>
    <definedName name="Sprache">Auswahltabellen!$B$238</definedName>
    <definedName name="StopUnit_Getriebeseite">Auswahltabellen!$G$151</definedName>
    <definedName name="StopUnit_Mittelstossseite">Auswahltabellen!$G$155</definedName>
    <definedName name="System">'0'!$G$6</definedName>
    <definedName name="Systeme_Holz">Auswahltabellen!$A$8:$A$17</definedName>
    <definedName name="Systeme_HolzAlu">Auswahltabellen!$A$21:$A$21</definedName>
    <definedName name="T.SW11">Berechnungen!$B$584</definedName>
    <definedName name="T.SW13">Berechnungen!$B$588</definedName>
    <definedName name="T.SW22">Berechnungen!$B$632</definedName>
    <definedName name="T.SW23">Berechnungen!$B$636</definedName>
    <definedName name="T.SW46">Berechnungen!$B$681</definedName>
    <definedName name="Tandem">Berechnungen!$B$28</definedName>
    <definedName name="Text">'0'!$AI$1</definedName>
    <definedName name="Trittschwelle">Auswahltabellen!$D$117</definedName>
    <definedName name="Ueberlaenge.BB2.1">Berechnungen!$B$700</definedName>
    <definedName name="Ueberlaenge.BB2.2">Berechnungen!$B$701</definedName>
    <definedName name="Ueberlaenge.FU1.a">Berechnungen!$B$317</definedName>
    <definedName name="Ueberlaenge.FU1.i">Berechnungen!$B$315</definedName>
    <definedName name="Ueberlaenge.FU1.m">Berechnungen!$B$316</definedName>
    <definedName name="Ueberlaenge.LI5">Berechnungen!$B$981</definedName>
    <definedName name="Ueberlaenge.SW1">Berechnungen!$B$416</definedName>
    <definedName name="Ueberlaenge.SW19">Berechnungen!$B$606</definedName>
    <definedName name="Ueberlaenge.SW2">Berechnungen!$B$435</definedName>
    <definedName name="Ueberlaenge.SW20">Berechnungen!$B$626</definedName>
    <definedName name="Ueberlaenge.SW3">Berechnungen!$B$472</definedName>
    <definedName name="Ueberlaenge.SW3.1">Berechnungen!$B$473</definedName>
    <definedName name="Ueberlaenge.SW3.2">Berechnungen!$B$474</definedName>
    <definedName name="Ueberlaenge.SW36">Berechnungen!$B$675</definedName>
    <definedName name="Ueberlaenge.SW4">Berechnungen!$B$505</definedName>
    <definedName name="Ueberlaenge.SW4.G">Berechnungen!$B$506</definedName>
    <definedName name="Ueberlaenge.SW5">Berechnungen!$B$545</definedName>
    <definedName name="Ueberlaenge.SW5.1">Berechnungen!$B$547</definedName>
    <definedName name="Ueberlaenge.SW5.2">Berechnungen!$B$548</definedName>
    <definedName name="Ueberlaenge.SW5.G">Berechnungen!$B$546</definedName>
    <definedName name="Ueberlaenge.SW6">Berechnungen!$B$573</definedName>
    <definedName name="Unterbauprofil">Auswahltabellen!$D$133</definedName>
    <definedName name="V.SW3">Berechnungen!$B$481</definedName>
    <definedName name="Verbreiterung_Wetterprofil">Auswahltabellen!$D$125</definedName>
    <definedName name="Verschlussueberwachung">'0'!$AG$63</definedName>
    <definedName name="X.A">max_2!$V$4</definedName>
    <definedName name="X.B">max_2!$V$5</definedName>
    <definedName name="X.C">max_2!$V$9</definedName>
    <definedName name="X.D">max_2!$V$10</definedName>
    <definedName name="X.E">max_2!$V$11</definedName>
    <definedName name="X.F">max_2!$V$12</definedName>
    <definedName name="X.G.a">max_2!$V$13</definedName>
    <definedName name="X.G.i">max_2!$V$14</definedName>
    <definedName name="X.G.m">max_2!$V$15</definedName>
    <definedName name="X.H">max_2!$V$16</definedName>
    <definedName name="X.I">max_2!$V$17</definedName>
    <definedName name="X.J">max_2!$V$18</definedName>
    <definedName name="X.K">max_2!$V$19</definedName>
    <definedName name="X.L">max_2!$V$20</definedName>
    <definedName name="X.M.a">max_2!$V$21</definedName>
    <definedName name="X.M.i">max_2!$V$22</definedName>
    <definedName name="X.M.m">max_2!$V$23</definedName>
    <definedName name="X.N">max_2!$V$24</definedName>
    <definedName name="X.O">max_2!$V$25</definedName>
    <definedName name="X.P">max_2!$V$26</definedName>
    <definedName name="X.Q">max_2!$V$27</definedName>
    <definedName name="X.R">max_2!$V$28</definedName>
    <definedName name="X.S">max_2!$V$29</definedName>
    <definedName name="X.T">max_2!$V$30</definedName>
    <definedName name="X.U.a">max_2!$V$31</definedName>
    <definedName name="X.U.i">max_2!$V$32</definedName>
    <definedName name="X.V">max_2!$V$33</definedName>
    <definedName name="X.W">max_2!$V$34</definedName>
    <definedName name="Y.B">max_2!$V$36</definedName>
    <definedName name="Y.D">max_2!$V$37</definedName>
    <definedName name="Y.E">max_2!$V$38</definedName>
    <definedName name="Y.F">max_2!$V$39</definedName>
    <definedName name="Y.G">'0'!$AF$42</definedName>
    <definedName name="Y.G_">'0'!$AI$42</definedName>
    <definedName name="Y.L">max_2!$V$41</definedName>
    <definedName name="Y.SW1">Berechnungen!$B$422</definedName>
    <definedName name="Y.SW7">Berechnungen!$B$580</definedName>
    <definedName name="Z.A">max_2!$V$44</definedName>
    <definedName name="Z.C">max_2!$V$46</definedName>
    <definedName name="Z.D">max_2!$V$47</definedName>
    <definedName name="Z.E">max_2!$V$48</definedName>
    <definedName name="Z.F">max_2!$V$49</definedName>
    <definedName name="Z.G">max_2!$V$50</definedName>
    <definedName name="Z.L">max_2!$V$51</definedName>
    <definedName name="Z.SW1">Berechnungen!$B$423</definedName>
    <definedName name="ZB">'0'!$AD$26</definedName>
    <definedName name="ZH">'0'!$AD$28</definedName>
    <definedName name="ZT">'0'!$AD$27</definedName>
    <definedName name="Zugfeder">Berechnungen!$B$31</definedName>
    <definedName name="Zusatzriegelbolzen">'0'!$P$58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15" i="90" l="1"/>
  <c r="C216" i="90"/>
  <c r="C217" i="90"/>
  <c r="C218" i="90"/>
  <c r="C219" i="90"/>
  <c r="C220" i="90"/>
  <c r="C221" i="90"/>
  <c r="C222" i="90"/>
  <c r="C223" i="90"/>
  <c r="C224" i="90"/>
  <c r="B103" i="85"/>
  <c r="G110" i="87"/>
  <c r="C109" i="87"/>
  <c r="D109" i="87"/>
  <c r="W109" i="87"/>
  <c r="X109" i="87"/>
  <c r="Y109" i="87"/>
  <c r="C110" i="87"/>
  <c r="U110" i="87" s="1"/>
  <c r="D110" i="87"/>
  <c r="W110" i="87"/>
  <c r="X110" i="87"/>
  <c r="Y110" i="87"/>
  <c r="B102" i="85" l="1"/>
  <c r="V6" i="74"/>
  <c r="V6" i="88"/>
  <c r="M3" i="88"/>
  <c r="R83" i="85"/>
  <c r="B83" i="85"/>
  <c r="G5" i="74"/>
  <c r="G5" i="88"/>
  <c r="A54" i="90"/>
  <c r="A53" i="90"/>
  <c r="A52" i="90"/>
  <c r="A110" i="90" l="1"/>
  <c r="A109" i="90"/>
  <c r="R94" i="92"/>
  <c r="A94" i="91"/>
  <c r="C31" i="87" l="1"/>
  <c r="D31" i="87"/>
  <c r="Y31" i="87"/>
  <c r="C465" i="87" l="1"/>
  <c r="U465" i="87" s="1"/>
  <c r="C466" i="87"/>
  <c r="U466" i="87" s="1"/>
  <c r="D465" i="87"/>
  <c r="D466" i="87"/>
  <c r="W465" i="87"/>
  <c r="W466" i="87"/>
  <c r="X465" i="87"/>
  <c r="X466" i="87"/>
  <c r="Y465" i="87"/>
  <c r="Y466" i="87"/>
  <c r="D28" i="87"/>
  <c r="C28" i="87"/>
  <c r="Y28" i="87"/>
  <c r="B57" i="21" l="1"/>
  <c r="C57" i="21"/>
  <c r="G57" i="21"/>
  <c r="B53" i="21"/>
  <c r="C53" i="21"/>
  <c r="G53" i="21"/>
  <c r="B54" i="21"/>
  <c r="C54" i="21"/>
  <c r="G54" i="21"/>
  <c r="B55" i="21"/>
  <c r="C55" i="21"/>
  <c r="G55" i="21"/>
  <c r="B56" i="21"/>
  <c r="C56" i="21"/>
  <c r="G56" i="21"/>
  <c r="B52" i="21"/>
  <c r="C52" i="21"/>
  <c r="G52" i="21"/>
  <c r="B43" i="21"/>
  <c r="C43" i="21"/>
  <c r="G43" i="21"/>
  <c r="B44" i="21"/>
  <c r="C44" i="21"/>
  <c r="G44" i="21"/>
  <c r="B45" i="21"/>
  <c r="C45" i="21"/>
  <c r="G45" i="21"/>
  <c r="B46" i="21"/>
  <c r="C46" i="21"/>
  <c r="G46" i="21"/>
  <c r="B48" i="21"/>
  <c r="C48" i="21"/>
  <c r="G48" i="21"/>
  <c r="B49" i="21"/>
  <c r="C49" i="21"/>
  <c r="G49" i="21"/>
  <c r="B50" i="21"/>
  <c r="C50" i="21"/>
  <c r="G50" i="21"/>
  <c r="B51" i="21"/>
  <c r="C51" i="21"/>
  <c r="G51" i="21"/>
  <c r="B58" i="21"/>
  <c r="B59" i="21"/>
  <c r="B60" i="21"/>
  <c r="B61" i="21"/>
  <c r="C58" i="21"/>
  <c r="C59" i="21"/>
  <c r="C60" i="21"/>
  <c r="C61" i="21"/>
  <c r="G58" i="21"/>
  <c r="G59" i="21"/>
  <c r="G60" i="21"/>
  <c r="G61" i="21"/>
  <c r="F73" i="21"/>
  <c r="F74" i="21"/>
  <c r="F75" i="21"/>
  <c r="F76" i="21"/>
  <c r="F77" i="21"/>
  <c r="F78" i="21"/>
  <c r="F79" i="21"/>
  <c r="F80" i="21"/>
  <c r="F81" i="21"/>
  <c r="F82" i="21"/>
  <c r="B79" i="21"/>
  <c r="B80" i="21"/>
  <c r="B81" i="21"/>
  <c r="B82" i="21"/>
  <c r="C79" i="21"/>
  <c r="C80" i="21"/>
  <c r="C81" i="21"/>
  <c r="C82" i="21"/>
  <c r="B74" i="21"/>
  <c r="C74" i="21"/>
  <c r="B75" i="21"/>
  <c r="C75" i="21"/>
  <c r="B76" i="21"/>
  <c r="C76" i="21"/>
  <c r="B77" i="21"/>
  <c r="C77" i="21"/>
  <c r="D40" i="90"/>
  <c r="CR93" i="91"/>
  <c r="A93" i="91"/>
  <c r="D463" i="87" l="1"/>
  <c r="C463" i="87"/>
  <c r="W463" i="87"/>
  <c r="X463" i="87"/>
  <c r="Y463" i="87"/>
  <c r="G138" i="87"/>
  <c r="C462" i="87"/>
  <c r="D462" i="87"/>
  <c r="W462" i="87"/>
  <c r="X462" i="87"/>
  <c r="Y462" i="87"/>
  <c r="C431" i="87"/>
  <c r="D431" i="87"/>
  <c r="W431" i="87"/>
  <c r="X431" i="87"/>
  <c r="C429" i="87"/>
  <c r="D429" i="87"/>
  <c r="W429" i="87"/>
  <c r="X429" i="87"/>
  <c r="E942" i="21"/>
  <c r="E943" i="21"/>
  <c r="E944" i="21"/>
  <c r="E945" i="21"/>
  <c r="E946" i="21"/>
  <c r="E947" i="21"/>
  <c r="B942" i="21"/>
  <c r="B943" i="21"/>
  <c r="B944" i="21"/>
  <c r="B945" i="21"/>
  <c r="B946" i="21"/>
  <c r="B947" i="21"/>
  <c r="C942" i="21"/>
  <c r="C943" i="21"/>
  <c r="C944" i="21"/>
  <c r="C945" i="21"/>
  <c r="C946" i="21"/>
  <c r="C947" i="21"/>
  <c r="C428" i="87"/>
  <c r="D428" i="87"/>
  <c r="W428" i="87"/>
  <c r="X428" i="87"/>
  <c r="C430" i="87"/>
  <c r="D430" i="87"/>
  <c r="W430" i="87"/>
  <c r="X430" i="87"/>
  <c r="C432" i="87"/>
  <c r="D432" i="87"/>
  <c r="C433" i="87"/>
  <c r="D433" i="87"/>
  <c r="W433" i="87"/>
  <c r="X433" i="87"/>
  <c r="G421" i="87"/>
  <c r="E141" i="61"/>
  <c r="E142" i="61"/>
  <c r="E143" i="61"/>
  <c r="E144" i="61"/>
  <c r="E145" i="61"/>
  <c r="E146" i="61"/>
  <c r="B144" i="61"/>
  <c r="B145" i="61"/>
  <c r="B146" i="61"/>
  <c r="C144" i="61"/>
  <c r="C145" i="61"/>
  <c r="C146" i="61"/>
  <c r="B143" i="61"/>
  <c r="C143" i="61"/>
  <c r="C142" i="61"/>
  <c r="B142" i="61"/>
  <c r="C141" i="61"/>
  <c r="B141" i="61"/>
  <c r="C140" i="87"/>
  <c r="D140" i="87"/>
  <c r="C62" i="87"/>
  <c r="D62" i="87"/>
  <c r="W62" i="87"/>
  <c r="X62" i="87"/>
  <c r="C394" i="87"/>
  <c r="D394" i="87"/>
  <c r="W394" i="87"/>
  <c r="X394" i="87"/>
  <c r="Y394" i="87"/>
  <c r="Y116" i="87"/>
  <c r="C116" i="87"/>
  <c r="U116" i="87" s="1"/>
  <c r="D116" i="87"/>
  <c r="W116" i="87"/>
  <c r="X116" i="87"/>
  <c r="C115" i="87"/>
  <c r="D115" i="87"/>
  <c r="W115" i="87"/>
  <c r="X115" i="87"/>
  <c r="D423" i="87"/>
  <c r="C423" i="87"/>
  <c r="W423" i="87"/>
  <c r="X423" i="87"/>
  <c r="G141" i="87"/>
  <c r="E303" i="21"/>
  <c r="E304" i="21"/>
  <c r="E305" i="21"/>
  <c r="C305" i="21"/>
  <c r="B305" i="21"/>
  <c r="C304" i="21"/>
  <c r="B304" i="21"/>
  <c r="C303" i="21"/>
  <c r="B303" i="21"/>
  <c r="C141" i="87"/>
  <c r="D141" i="87"/>
  <c r="B135" i="61"/>
  <c r="B136" i="61"/>
  <c r="C135" i="61"/>
  <c r="C136" i="61"/>
  <c r="F135" i="61"/>
  <c r="F136" i="61"/>
  <c r="F131" i="61"/>
  <c r="F132" i="61"/>
  <c r="F133" i="61"/>
  <c r="B134" i="61"/>
  <c r="C134" i="61"/>
  <c r="F134" i="61"/>
  <c r="B132" i="61"/>
  <c r="C132" i="61"/>
  <c r="C133" i="61"/>
  <c r="B133" i="61"/>
  <c r="C131" i="61"/>
  <c r="B131" i="61"/>
  <c r="E150" i="21"/>
  <c r="C150" i="21"/>
  <c r="B150" i="21"/>
  <c r="E149" i="21"/>
  <c r="C149" i="21"/>
  <c r="B149" i="21"/>
  <c r="C422" i="87"/>
  <c r="D422" i="87"/>
  <c r="W422" i="87"/>
  <c r="X422" i="87"/>
  <c r="C420" i="87"/>
  <c r="D420" i="87"/>
  <c r="W420" i="87"/>
  <c r="X420" i="87"/>
  <c r="C421" i="87"/>
  <c r="D421" i="87"/>
  <c r="W421" i="87"/>
  <c r="X421" i="87"/>
  <c r="C143" i="87"/>
  <c r="D143" i="87"/>
  <c r="W143" i="87"/>
  <c r="X143" i="87"/>
  <c r="C142" i="87"/>
  <c r="D142" i="87"/>
  <c r="W142" i="87"/>
  <c r="X142" i="87"/>
  <c r="C461" i="87"/>
  <c r="D461" i="87"/>
  <c r="W461" i="87"/>
  <c r="X461" i="87"/>
  <c r="Y461" i="87"/>
  <c r="C137" i="87"/>
  <c r="D137" i="87"/>
  <c r="W137" i="87"/>
  <c r="X137" i="87"/>
  <c r="C138" i="87"/>
  <c r="D138" i="87"/>
  <c r="W138" i="87"/>
  <c r="X138" i="87"/>
  <c r="C144" i="87"/>
  <c r="D144" i="87"/>
  <c r="W144" i="87"/>
  <c r="X144" i="87"/>
  <c r="Y144" i="87"/>
  <c r="C139" i="87"/>
  <c r="D139" i="87"/>
  <c r="W139" i="87"/>
  <c r="X139" i="87"/>
  <c r="B59" i="85"/>
  <c r="C464" i="87"/>
  <c r="D464" i="87"/>
  <c r="W464" i="87"/>
  <c r="X464" i="87"/>
  <c r="Y464" i="87"/>
  <c r="A99" i="92" l="1"/>
  <c r="A100" i="92"/>
  <c r="A98" i="92"/>
  <c r="A94" i="92"/>
  <c r="D342" i="87"/>
  <c r="W342" i="87"/>
  <c r="X342" i="87"/>
  <c r="Y342" i="87"/>
  <c r="D343" i="87"/>
  <c r="W343" i="87"/>
  <c r="X343" i="87"/>
  <c r="Y343" i="87"/>
  <c r="G979" i="21"/>
  <c r="G980" i="21"/>
  <c r="G981" i="21"/>
  <c r="G982" i="21"/>
  <c r="G983" i="21"/>
  <c r="G984" i="21"/>
  <c r="G985" i="21"/>
  <c r="G986" i="21"/>
  <c r="G987" i="21"/>
  <c r="G988" i="21"/>
  <c r="B984" i="21"/>
  <c r="C984" i="21"/>
  <c r="B982" i="21"/>
  <c r="C982" i="21"/>
  <c r="B981" i="21"/>
  <c r="C981" i="21"/>
  <c r="B980" i="21"/>
  <c r="C980" i="21"/>
  <c r="D732" i="75" l="1"/>
  <c r="C732" i="75" s="1"/>
  <c r="D733" i="75"/>
  <c r="C733" i="75" s="1"/>
  <c r="C452" i="87"/>
  <c r="D452" i="87"/>
  <c r="W452" i="87"/>
  <c r="X452" i="87"/>
  <c r="Y452" i="87"/>
  <c r="E917" i="21"/>
  <c r="E916" i="21"/>
  <c r="C917" i="21"/>
  <c r="B917" i="21"/>
  <c r="C916" i="21"/>
  <c r="B916" i="21"/>
  <c r="D332" i="87"/>
  <c r="D331" i="87"/>
  <c r="D329" i="87"/>
  <c r="D328" i="87"/>
  <c r="W331" i="87"/>
  <c r="X331" i="87"/>
  <c r="Y331" i="87"/>
  <c r="W332" i="87"/>
  <c r="X332" i="87"/>
  <c r="Y332" i="87"/>
  <c r="W328" i="87"/>
  <c r="X328" i="87"/>
  <c r="Y328" i="87"/>
  <c r="W329" i="87"/>
  <c r="X329" i="87"/>
  <c r="Y329" i="87"/>
  <c r="E284" i="61"/>
  <c r="C284" i="61"/>
  <c r="B284" i="61"/>
  <c r="E278" i="61"/>
  <c r="C278" i="61"/>
  <c r="B278" i="61"/>
  <c r="E277" i="61"/>
  <c r="C277" i="61"/>
  <c r="B277" i="61"/>
  <c r="E283" i="61"/>
  <c r="E285" i="61"/>
  <c r="C285" i="61"/>
  <c r="B285" i="61"/>
  <c r="C283" i="61"/>
  <c r="B283" i="61"/>
  <c r="D335" i="87"/>
  <c r="D334" i="87"/>
  <c r="W334" i="87"/>
  <c r="X334" i="87"/>
  <c r="Y334" i="87"/>
  <c r="W335" i="87"/>
  <c r="X335" i="87"/>
  <c r="Y335" i="87"/>
  <c r="E755" i="21"/>
  <c r="C755" i="21"/>
  <c r="B755" i="21"/>
  <c r="E754" i="21"/>
  <c r="C754" i="21"/>
  <c r="B754" i="21"/>
  <c r="E749" i="21"/>
  <c r="C749" i="21"/>
  <c r="B749" i="21"/>
  <c r="E748" i="21"/>
  <c r="C748" i="21"/>
  <c r="B748" i="21"/>
  <c r="GE1" i="93"/>
  <c r="CO1" i="93"/>
  <c r="E125" i="61"/>
  <c r="E126" i="61"/>
  <c r="C126" i="61"/>
  <c r="B126" i="61"/>
  <c r="C125" i="61"/>
  <c r="B125" i="61"/>
  <c r="D86" i="87"/>
  <c r="C86" i="87"/>
  <c r="U86" i="87" s="1"/>
  <c r="W86" i="87"/>
  <c r="X86" i="87"/>
  <c r="Y23" i="87"/>
  <c r="Y24" i="87"/>
  <c r="Y29" i="87"/>
  <c r="Y33" i="87"/>
  <c r="Y36" i="87"/>
  <c r="Y37" i="87"/>
  <c r="Y38" i="87"/>
  <c r="Y39" i="87"/>
  <c r="Y40" i="87"/>
  <c r="Y47" i="87"/>
  <c r="Y54" i="87"/>
  <c r="Y55" i="87"/>
  <c r="Y56" i="87"/>
  <c r="Y57" i="87"/>
  <c r="Y58" i="87"/>
  <c r="Y85" i="87"/>
  <c r="Y90" i="87"/>
  <c r="Y91" i="87"/>
  <c r="Y93" i="87"/>
  <c r="Y94" i="87"/>
  <c r="Y98" i="87"/>
  <c r="Y99" i="87"/>
  <c r="Y100" i="87"/>
  <c r="Y101" i="87"/>
  <c r="Y102" i="87"/>
  <c r="Y103" i="87"/>
  <c r="Y104" i="87"/>
  <c r="Y105" i="87"/>
  <c r="Y106" i="87"/>
  <c r="Y107" i="87"/>
  <c r="Y108" i="87"/>
  <c r="Y112" i="87"/>
  <c r="Y118" i="87"/>
  <c r="Y121" i="87"/>
  <c r="Y122" i="87"/>
  <c r="Y128" i="87"/>
  <c r="Y129" i="87"/>
  <c r="Y130" i="87"/>
  <c r="Y131" i="87"/>
  <c r="Y132" i="87"/>
  <c r="Y133" i="87"/>
  <c r="Y134" i="87"/>
  <c r="Y135" i="87"/>
  <c r="Y136" i="87"/>
  <c r="Y145" i="87"/>
  <c r="Y146" i="87"/>
  <c r="Y147" i="87"/>
  <c r="Y148" i="87"/>
  <c r="Y149" i="87"/>
  <c r="Y150" i="87"/>
  <c r="Y151" i="87"/>
  <c r="Y152" i="87"/>
  <c r="Y153" i="87"/>
  <c r="Y154" i="87"/>
  <c r="Y155" i="87"/>
  <c r="Y156" i="87"/>
  <c r="Y157" i="87"/>
  <c r="Y158" i="87"/>
  <c r="Y159" i="87"/>
  <c r="Y160" i="87"/>
  <c r="Y161" i="87"/>
  <c r="Y177" i="87"/>
  <c r="Y178" i="87"/>
  <c r="Y179" i="87"/>
  <c r="Y190" i="87"/>
  <c r="Y191" i="87"/>
  <c r="Y192" i="87"/>
  <c r="Y193" i="87"/>
  <c r="Y196" i="87"/>
  <c r="Y198" i="87"/>
  <c r="Y199" i="87"/>
  <c r="Y201" i="87"/>
  <c r="Y202" i="87"/>
  <c r="Y203" i="87"/>
  <c r="Y204" i="87"/>
  <c r="Y205" i="87"/>
  <c r="Y206" i="87"/>
  <c r="Y207" i="87"/>
  <c r="Y211" i="87"/>
  <c r="Y214" i="87"/>
  <c r="Y215" i="87"/>
  <c r="Y216" i="87"/>
  <c r="Y219" i="87"/>
  <c r="Y220" i="87"/>
  <c r="Y223" i="87"/>
  <c r="Y224" i="87"/>
  <c r="Y225" i="87"/>
  <c r="Y226" i="87"/>
  <c r="Y227" i="87"/>
  <c r="Y228" i="87"/>
  <c r="Y229" i="87"/>
  <c r="Y230" i="87"/>
  <c r="Y231" i="87"/>
  <c r="Y232" i="87"/>
  <c r="Y233" i="87"/>
  <c r="Y234" i="87"/>
  <c r="Y236" i="87"/>
  <c r="Y237" i="87"/>
  <c r="Y238" i="87"/>
  <c r="Y239" i="87"/>
  <c r="Y240" i="87"/>
  <c r="Y241" i="87"/>
  <c r="Y242" i="87"/>
  <c r="Y243" i="87"/>
  <c r="Y244" i="87"/>
  <c r="Y245" i="87"/>
  <c r="Y246" i="87"/>
  <c r="Y247" i="87"/>
  <c r="Y248" i="87"/>
  <c r="Y249" i="87"/>
  <c r="Y250" i="87"/>
  <c r="Y251" i="87"/>
  <c r="Y252" i="87"/>
  <c r="Y253" i="87"/>
  <c r="Y254" i="87"/>
  <c r="Y255" i="87"/>
  <c r="Y256" i="87"/>
  <c r="Y257" i="87"/>
  <c r="Y258" i="87"/>
  <c r="Y259" i="87"/>
  <c r="Y260" i="87"/>
  <c r="Y261" i="87"/>
  <c r="Y262" i="87"/>
  <c r="Y263" i="87"/>
  <c r="Y264" i="87"/>
  <c r="Y265" i="87"/>
  <c r="Y266" i="87"/>
  <c r="Y267" i="87"/>
  <c r="Y268" i="87"/>
  <c r="Y271" i="87"/>
  <c r="Y272" i="87"/>
  <c r="Y273" i="87"/>
  <c r="Y274" i="87"/>
  <c r="Y275" i="87"/>
  <c r="Y276" i="87"/>
  <c r="Y279" i="87"/>
  <c r="Y280" i="87"/>
  <c r="Y282" i="87"/>
  <c r="Y283" i="87"/>
  <c r="Y284" i="87"/>
  <c r="Y285" i="87"/>
  <c r="Y294" i="87"/>
  <c r="Y302" i="87"/>
  <c r="Y303" i="87"/>
  <c r="Y304" i="87"/>
  <c r="Y315" i="87"/>
  <c r="Y316" i="87"/>
  <c r="Y317" i="87"/>
  <c r="Y318" i="87"/>
  <c r="Y319" i="87"/>
  <c r="Y322" i="87"/>
  <c r="Y323" i="87"/>
  <c r="Y324" i="87"/>
  <c r="Y325" i="87"/>
  <c r="Y326" i="87"/>
  <c r="Y327" i="87"/>
  <c r="Y330" i="87"/>
  <c r="Y333" i="87"/>
  <c r="Y341" i="87"/>
  <c r="Y344" i="87"/>
  <c r="Y358" i="87"/>
  <c r="Y360" i="87"/>
  <c r="Y361" i="87"/>
  <c r="Y362" i="87"/>
  <c r="Y363" i="87"/>
  <c r="Y364" i="87"/>
  <c r="Y365" i="87"/>
  <c r="Y366" i="87"/>
  <c r="Y367" i="87"/>
  <c r="Y373" i="87"/>
  <c r="Y374" i="87"/>
  <c r="Y375" i="87"/>
  <c r="Y376" i="87"/>
  <c r="Y377" i="87"/>
  <c r="Y378" i="87"/>
  <c r="Y379" i="87"/>
  <c r="Y380" i="87"/>
  <c r="Y381" i="87"/>
  <c r="Y382" i="87"/>
  <c r="Y383" i="87"/>
  <c r="Y384" i="87"/>
  <c r="Y385" i="87"/>
  <c r="Y386" i="87"/>
  <c r="Y387" i="87"/>
  <c r="Y395" i="87"/>
  <c r="Y393" i="87"/>
  <c r="Y397" i="87"/>
  <c r="Y398" i="87"/>
  <c r="Y399" i="87"/>
  <c r="Y403" i="87"/>
  <c r="Y404" i="87"/>
  <c r="Y405" i="87"/>
  <c r="Y406" i="87"/>
  <c r="Y407" i="87"/>
  <c r="Y408" i="87"/>
  <c r="Y409" i="87"/>
  <c r="Y412" i="87"/>
  <c r="Y413" i="87"/>
  <c r="Y414" i="87"/>
  <c r="Y415" i="87"/>
  <c r="Y417" i="87"/>
  <c r="Y418" i="87"/>
  <c r="Y419" i="87"/>
  <c r="Y434" i="87"/>
  <c r="Y435" i="87"/>
  <c r="Y436" i="87"/>
  <c r="Y437" i="87"/>
  <c r="Y438" i="87"/>
  <c r="Y439" i="87"/>
  <c r="Y440" i="87"/>
  <c r="Y441" i="87"/>
  <c r="Y442" i="87"/>
  <c r="Y443" i="87"/>
  <c r="Y444" i="87"/>
  <c r="Y445" i="87"/>
  <c r="Y446" i="87"/>
  <c r="Y447" i="87"/>
  <c r="Y448" i="87"/>
  <c r="Y449" i="87"/>
  <c r="Y450" i="87"/>
  <c r="Y451" i="87"/>
  <c r="Y453" i="87"/>
  <c r="Y454" i="87"/>
  <c r="Y455" i="87"/>
  <c r="Y456" i="87"/>
  <c r="Y457" i="87"/>
  <c r="Y458" i="87"/>
  <c r="Y459" i="87"/>
  <c r="Y460" i="87"/>
  <c r="GF1" i="91"/>
  <c r="CO1" i="91"/>
  <c r="D76" i="87"/>
  <c r="C76" i="87"/>
  <c r="C107" i="87"/>
  <c r="U107" i="87" s="1"/>
  <c r="D107" i="87"/>
  <c r="W107" i="87"/>
  <c r="X107" i="87"/>
  <c r="C108" i="87"/>
  <c r="U108" i="87" s="1"/>
  <c r="D108" i="87"/>
  <c r="W108" i="87"/>
  <c r="X108" i="87"/>
  <c r="I216" i="90"/>
  <c r="I217" i="90"/>
  <c r="I218" i="90"/>
  <c r="I219" i="90"/>
  <c r="I220" i="90"/>
  <c r="I221" i="90"/>
  <c r="I222" i="90"/>
  <c r="I223" i="90"/>
  <c r="I224" i="90"/>
  <c r="H216" i="90"/>
  <c r="H217" i="90"/>
  <c r="H218" i="90"/>
  <c r="H219" i="90"/>
  <c r="H220" i="90"/>
  <c r="H221" i="90"/>
  <c r="H222" i="90"/>
  <c r="H223" i="90"/>
  <c r="H224" i="90"/>
  <c r="G216" i="90"/>
  <c r="G217" i="90"/>
  <c r="G218" i="90"/>
  <c r="G219" i="90"/>
  <c r="G220" i="90"/>
  <c r="G221" i="90"/>
  <c r="G222" i="90"/>
  <c r="G223" i="90"/>
  <c r="G224" i="90"/>
  <c r="F216" i="90"/>
  <c r="F217" i="90"/>
  <c r="F218" i="90"/>
  <c r="F219" i="90"/>
  <c r="F220" i="90"/>
  <c r="F221" i="90"/>
  <c r="F222" i="90"/>
  <c r="F223" i="90"/>
  <c r="F224" i="90"/>
  <c r="E216" i="90"/>
  <c r="E217" i="90"/>
  <c r="E218" i="90"/>
  <c r="E219" i="90"/>
  <c r="E220" i="90"/>
  <c r="E221" i="90"/>
  <c r="E222" i="90"/>
  <c r="E223" i="90"/>
  <c r="E224" i="90"/>
  <c r="E215" i="90"/>
  <c r="GF93" i="91" l="1"/>
  <c r="GI8556" i="91" s="1"/>
  <c r="D145" i="87"/>
  <c r="C145" i="87"/>
  <c r="W145" i="87"/>
  <c r="X145" i="87"/>
  <c r="AJ39" i="92"/>
  <c r="AJ34" i="92"/>
  <c r="AJ33" i="92"/>
  <c r="D4" i="90" l="1"/>
  <c r="C96" i="90"/>
  <c r="B96" i="90"/>
  <c r="B95" i="90"/>
  <c r="D94" i="90"/>
  <c r="C94" i="90"/>
  <c r="B94" i="90"/>
  <c r="D93" i="90"/>
  <c r="C93" i="90"/>
  <c r="B93" i="90"/>
  <c r="D92" i="90"/>
  <c r="C92" i="90"/>
  <c r="B92" i="90"/>
  <c r="B91" i="90"/>
  <c r="F90" i="90"/>
  <c r="E90" i="90"/>
  <c r="D90" i="90"/>
  <c r="C90" i="90"/>
  <c r="B90" i="90"/>
  <c r="F89" i="90"/>
  <c r="E89" i="90"/>
  <c r="D89" i="90"/>
  <c r="C89" i="90"/>
  <c r="B89" i="90"/>
  <c r="G88" i="90"/>
  <c r="F88" i="90"/>
  <c r="E88" i="90"/>
  <c r="D88" i="90"/>
  <c r="C88" i="90"/>
  <c r="B88" i="90"/>
  <c r="B87" i="90"/>
  <c r="G86" i="90"/>
  <c r="F86" i="90"/>
  <c r="E86" i="90"/>
  <c r="D86" i="90"/>
  <c r="C86" i="90"/>
  <c r="B86" i="90"/>
  <c r="J86" i="90"/>
  <c r="J87" i="90" s="1"/>
  <c r="J85" i="90"/>
  <c r="F278" i="87"/>
  <c r="Y278" i="87" s="1"/>
  <c r="C56" i="87"/>
  <c r="U56" i="87" s="1"/>
  <c r="D56" i="87"/>
  <c r="A39" i="93"/>
  <c r="A38" i="93"/>
  <c r="AM1" i="93"/>
  <c r="AL1" i="93"/>
  <c r="A39" i="91"/>
  <c r="A38" i="91"/>
  <c r="AM1" i="91"/>
  <c r="AL1" i="91"/>
  <c r="AJ4" i="92"/>
  <c r="AJ5" i="92"/>
  <c r="AJ6" i="92"/>
  <c r="AJ7" i="92"/>
  <c r="AJ8" i="92"/>
  <c r="AJ9" i="92"/>
  <c r="AJ10" i="92"/>
  <c r="AJ11" i="92"/>
  <c r="AJ12" i="92"/>
  <c r="AJ13" i="92"/>
  <c r="AJ14" i="92"/>
  <c r="AJ15" i="92"/>
  <c r="AJ16" i="92"/>
  <c r="AJ17" i="92"/>
  <c r="AJ18" i="92"/>
  <c r="AJ19" i="92"/>
  <c r="AJ20" i="92"/>
  <c r="AJ21" i="92"/>
  <c r="AJ22" i="92"/>
  <c r="AJ23" i="92"/>
  <c r="AJ25" i="92"/>
  <c r="AJ26" i="92"/>
  <c r="AJ27" i="92"/>
  <c r="AJ28" i="92"/>
  <c r="AJ29" i="92"/>
  <c r="AJ30" i="92"/>
  <c r="AJ31" i="92"/>
  <c r="AJ32" i="92"/>
  <c r="AJ35" i="92"/>
  <c r="AJ36" i="92"/>
  <c r="AJ37" i="92"/>
  <c r="AJ38" i="92"/>
  <c r="AJ40" i="92"/>
  <c r="AJ41" i="92"/>
  <c r="AJ43" i="92"/>
  <c r="AJ44" i="92"/>
  <c r="AJ45" i="92"/>
  <c r="AJ46" i="92"/>
  <c r="AJ47" i="92"/>
  <c r="AJ48" i="92"/>
  <c r="AJ49" i="92"/>
  <c r="AJ50" i="92"/>
  <c r="AJ51" i="92"/>
  <c r="AJ52" i="92"/>
  <c r="AJ53" i="92"/>
  <c r="AJ54" i="92"/>
  <c r="AJ55" i="92"/>
  <c r="A87" i="92"/>
  <c r="CQ2" i="93" l="1"/>
  <c r="GE2" i="93" s="1"/>
  <c r="GG93" i="93" s="1"/>
  <c r="CR2" i="91"/>
  <c r="CR3" i="91"/>
  <c r="D409" i="87"/>
  <c r="D408" i="87"/>
  <c r="D404" i="87"/>
  <c r="B257" i="61"/>
  <c r="C257" i="61"/>
  <c r="E257" i="61"/>
  <c r="D224" i="90"/>
  <c r="J224" i="90" a="1"/>
  <c r="J224" i="90" s="1"/>
  <c r="R107" i="85" s="1"/>
  <c r="A127" i="90"/>
  <c r="A126" i="90"/>
  <c r="A125" i="90"/>
  <c r="A117" i="90"/>
  <c r="A118" i="90"/>
  <c r="D154" i="90" a="1"/>
  <c r="D154" i="90" s="1"/>
  <c r="G154" i="90" s="1"/>
  <c r="H154" i="90" s="1"/>
  <c r="D153" i="90" a="1"/>
  <c r="D153" i="90" s="1"/>
  <c r="D150" i="90" a="1"/>
  <c r="D150" i="90" s="1"/>
  <c r="D151" i="90" s="1" a="1"/>
  <c r="D151" i="90" s="1"/>
  <c r="D149" i="90" a="1"/>
  <c r="D149" i="90" s="1"/>
  <c r="A155" i="90"/>
  <c r="A154" i="90"/>
  <c r="A150" i="90"/>
  <c r="A151" i="90"/>
  <c r="B88" i="85"/>
  <c r="D170" i="90" a="1"/>
  <c r="D170" i="90" s="1"/>
  <c r="D171" i="90" s="1" a="1"/>
  <c r="D171" i="90" s="1"/>
  <c r="D169" i="90" a="1"/>
  <c r="D169" i="90" s="1"/>
  <c r="D165" i="90" a="1"/>
  <c r="D165" i="90" s="1"/>
  <c r="D166" i="90" s="1" a="1"/>
  <c r="D166" i="90" s="1"/>
  <c r="D164" i="90" a="1"/>
  <c r="D164" i="90" s="1"/>
  <c r="D160" i="90"/>
  <c r="D159" i="90"/>
  <c r="A166" i="90"/>
  <c r="A167" i="90"/>
  <c r="B93" i="85"/>
  <c r="A170" i="90"/>
  <c r="A171" i="90"/>
  <c r="A160" i="90"/>
  <c r="A161" i="90"/>
  <c r="F236" i="21"/>
  <c r="F237" i="21"/>
  <c r="F238" i="21"/>
  <c r="F239" i="21"/>
  <c r="F240" i="21"/>
  <c r="F241" i="21"/>
  <c r="F242" i="21"/>
  <c r="A657" i="21"/>
  <c r="A74" i="90"/>
  <c r="A41" i="90"/>
  <c r="A40" i="90"/>
  <c r="A61" i="93"/>
  <c r="A60" i="93"/>
  <c r="BI1" i="93"/>
  <c r="BH1" i="93"/>
  <c r="A61" i="91"/>
  <c r="A60" i="91"/>
  <c r="BI1" i="91"/>
  <c r="BH1" i="91"/>
  <c r="D5" i="90"/>
  <c r="D3" i="90" a="1"/>
  <c r="D3" i="90" s="1"/>
  <c r="D39" i="90" a="1"/>
  <c r="D39" i="90" s="1"/>
  <c r="D46" i="90" a="1"/>
  <c r="D46" i="90" s="1"/>
  <c r="U109" i="87" s="1"/>
  <c r="D45" i="90" a="1"/>
  <c r="D45" i="90" s="1"/>
  <c r="D52" i="90" a="1"/>
  <c r="D52" i="90" s="1"/>
  <c r="D51" i="90" a="1"/>
  <c r="D51" i="90" s="1"/>
  <c r="D59" i="90" a="1"/>
  <c r="D59" i="90" s="1"/>
  <c r="D60" i="90" s="1"/>
  <c r="D58" i="90" a="1"/>
  <c r="D58" i="90" s="1"/>
  <c r="D72" i="90" a="1"/>
  <c r="D72" i="90" s="1"/>
  <c r="D71" i="90" a="1"/>
  <c r="D71" i="90" s="1"/>
  <c r="D133" i="90" a="1"/>
  <c r="D133" i="90" s="1"/>
  <c r="D134" i="90" s="1"/>
  <c r="D132" i="90" a="1"/>
  <c r="D132" i="90" s="1"/>
  <c r="D125" i="90"/>
  <c r="D126" i="90" s="1"/>
  <c r="D124" i="90"/>
  <c r="D117" i="90" a="1"/>
  <c r="D117" i="90" s="1"/>
  <c r="D116" i="90" a="1"/>
  <c r="D116" i="90" s="1"/>
  <c r="D110" i="90"/>
  <c r="D109" i="90" a="1"/>
  <c r="D109" i="90" s="1"/>
  <c r="D64" i="90" a="1"/>
  <c r="D64" i="90" s="1"/>
  <c r="D65" i="90" a="1"/>
  <c r="D65" i="90" s="1"/>
  <c r="D79" i="90"/>
  <c r="D80" i="90" a="1"/>
  <c r="D80" i="90" s="1"/>
  <c r="A111" i="90" l="1"/>
  <c r="A112" i="90"/>
  <c r="U31" i="87"/>
  <c r="F235" i="87"/>
  <c r="D53" i="90"/>
  <c r="U28" i="87"/>
  <c r="AK91" i="91"/>
  <c r="AJ91" i="91"/>
  <c r="U461" i="87"/>
  <c r="U464" i="87"/>
  <c r="U463" i="87"/>
  <c r="U462" i="87"/>
  <c r="U428" i="87"/>
  <c r="U115" i="87"/>
  <c r="U429" i="87"/>
  <c r="U432" i="87"/>
  <c r="U431" i="87"/>
  <c r="U433" i="87"/>
  <c r="U430" i="87"/>
  <c r="E140" i="87"/>
  <c r="W140" i="87" s="1"/>
  <c r="F431" i="87"/>
  <c r="Y431" i="87" s="1"/>
  <c r="F429" i="87"/>
  <c r="Y429" i="87" s="1"/>
  <c r="F430" i="87"/>
  <c r="Y430" i="87" s="1"/>
  <c r="F428" i="87"/>
  <c r="Y428" i="87" s="1"/>
  <c r="F421" i="87"/>
  <c r="Y421" i="87" s="1"/>
  <c r="U142" i="87"/>
  <c r="U422" i="87"/>
  <c r="U62" i="87"/>
  <c r="U140" i="87"/>
  <c r="U139" i="87"/>
  <c r="F140" i="87"/>
  <c r="Y140" i="87" s="1"/>
  <c r="U394" i="87"/>
  <c r="U423" i="87"/>
  <c r="F420" i="87"/>
  <c r="Y420" i="87" s="1"/>
  <c r="F70" i="87"/>
  <c r="Y70" i="87" s="1"/>
  <c r="F69" i="87"/>
  <c r="Y69" i="87" s="1"/>
  <c r="F68" i="87"/>
  <c r="Y68" i="87" s="1"/>
  <c r="D111" i="90"/>
  <c r="E141" i="87"/>
  <c r="U138" i="87"/>
  <c r="U421" i="87"/>
  <c r="U137" i="87"/>
  <c r="U141" i="87"/>
  <c r="U420" i="87"/>
  <c r="F138" i="87"/>
  <c r="Y138" i="87" s="1"/>
  <c r="F137" i="87"/>
  <c r="Y137" i="87" s="1"/>
  <c r="F141" i="87"/>
  <c r="Y141" i="87" s="1"/>
  <c r="F66" i="87"/>
  <c r="Y66" i="87" s="1"/>
  <c r="E68" i="87"/>
  <c r="F67" i="87"/>
  <c r="Y67" i="87" s="1"/>
  <c r="F65" i="87"/>
  <c r="Y65" i="87" s="1"/>
  <c r="E70" i="87"/>
  <c r="E69" i="87"/>
  <c r="P343" i="87"/>
  <c r="P342" i="87"/>
  <c r="O343" i="87"/>
  <c r="O342" i="87"/>
  <c r="L343" i="87"/>
  <c r="L342" i="87"/>
  <c r="I343" i="87"/>
  <c r="I342" i="87"/>
  <c r="H343" i="87"/>
  <c r="H342" i="87"/>
  <c r="GF3" i="91"/>
  <c r="GI186" i="91" s="1"/>
  <c r="GF2" i="91"/>
  <c r="GI93" i="91" s="1"/>
  <c r="D73" i="90"/>
  <c r="EQ1" i="93"/>
  <c r="ER1" i="91"/>
  <c r="A66" i="90"/>
  <c r="EU1" i="93"/>
  <c r="EV1" i="91"/>
  <c r="F410" i="87"/>
  <c r="Y410" i="87" s="1"/>
  <c r="E410" i="87"/>
  <c r="F339" i="87"/>
  <c r="Y339" i="87" s="1"/>
  <c r="F338" i="87"/>
  <c r="Y338" i="87" s="1"/>
  <c r="F336" i="87"/>
  <c r="Y336" i="87" s="1"/>
  <c r="F340" i="87"/>
  <c r="Y340" i="87" s="1"/>
  <c r="F337" i="87"/>
  <c r="Y337" i="87" s="1"/>
  <c r="P332" i="87"/>
  <c r="O335" i="87"/>
  <c r="M329" i="87"/>
  <c r="L329" i="87"/>
  <c r="O332" i="87"/>
  <c r="O334" i="87"/>
  <c r="I332" i="87"/>
  <c r="P331" i="87"/>
  <c r="M331" i="87"/>
  <c r="I331" i="87"/>
  <c r="I329" i="87"/>
  <c r="P328" i="87"/>
  <c r="O328" i="87"/>
  <c r="M332" i="87"/>
  <c r="L335" i="87"/>
  <c r="L334" i="87"/>
  <c r="I335" i="87"/>
  <c r="I334" i="87"/>
  <c r="L331" i="87"/>
  <c r="H331" i="87"/>
  <c r="P329" i="87"/>
  <c r="O329" i="87"/>
  <c r="H329" i="87"/>
  <c r="L332" i="87"/>
  <c r="H332" i="87"/>
  <c r="O331" i="87"/>
  <c r="M328" i="87"/>
  <c r="I328" i="87"/>
  <c r="P335" i="87"/>
  <c r="P334" i="87"/>
  <c r="L328" i="87"/>
  <c r="H328" i="87"/>
  <c r="E337" i="87"/>
  <c r="E340" i="87"/>
  <c r="D41" i="90"/>
  <c r="H335" i="87"/>
  <c r="H334" i="87"/>
  <c r="F84" i="87"/>
  <c r="Y84" i="87" s="1"/>
  <c r="F87" i="87"/>
  <c r="Y87" i="87" s="1"/>
  <c r="F89" i="87"/>
  <c r="Y89" i="87" s="1"/>
  <c r="D47" i="90"/>
  <c r="D118" i="90"/>
  <c r="R113" i="92"/>
  <c r="D161" i="90"/>
  <c r="V43" i="92"/>
  <c r="G171" i="90"/>
  <c r="H171" i="90" s="1"/>
  <c r="G170" i="90"/>
  <c r="H170" i="90" s="1"/>
  <c r="G166" i="90"/>
  <c r="G165" i="90"/>
  <c r="H165" i="90" s="1"/>
  <c r="G155" i="90"/>
  <c r="H155" i="90" s="1"/>
  <c r="G151" i="90"/>
  <c r="H151" i="90" s="1"/>
  <c r="G150" i="90"/>
  <c r="H150" i="90" s="1"/>
  <c r="C123" i="92"/>
  <c r="D155" i="90" a="1"/>
  <c r="D155" i="90" s="1"/>
  <c r="E113" i="87"/>
  <c r="A65" i="90"/>
  <c r="V11" i="92"/>
  <c r="D66" i="90"/>
  <c r="B72" i="85"/>
  <c r="S77" i="85"/>
  <c r="S67" i="85"/>
  <c r="C331" i="87" l="1"/>
  <c r="U331" i="87" s="1"/>
  <c r="C343" i="87"/>
  <c r="U343" i="87" s="1"/>
  <c r="C342" i="87"/>
  <c r="U342" i="87" s="1"/>
  <c r="C328" i="87"/>
  <c r="U328" i="87" s="1"/>
  <c r="X140" i="87"/>
  <c r="C332" i="87"/>
  <c r="U332" i="87" s="1"/>
  <c r="C329" i="87"/>
  <c r="U329" i="87" s="1"/>
  <c r="C334" i="87"/>
  <c r="U334" i="87" s="1"/>
  <c r="C335" i="87"/>
  <c r="U335" i="87" s="1"/>
  <c r="W141" i="87"/>
  <c r="X141" i="87"/>
  <c r="H166" i="90"/>
  <c r="A81" i="90"/>
  <c r="A80" i="90"/>
  <c r="A79" i="90"/>
  <c r="A71" i="90" l="1"/>
  <c r="B77" i="85"/>
  <c r="S64" i="85"/>
  <c r="S63" i="85"/>
  <c r="S62" i="85"/>
  <c r="S61" i="85"/>
  <c r="S60" i="85"/>
  <c r="S59" i="85"/>
  <c r="S58" i="85"/>
  <c r="B64" i="85"/>
  <c r="B63" i="85"/>
  <c r="B62" i="85"/>
  <c r="B61" i="85"/>
  <c r="B60" i="85"/>
  <c r="B58" i="85"/>
  <c r="S20" i="85"/>
  <c r="R117" i="92"/>
  <c r="S177" i="87" l="1" a="1"/>
  <c r="S177" i="87" s="1"/>
  <c r="D160" i="87"/>
  <c r="D159" i="87"/>
  <c r="D158" i="87"/>
  <c r="R112" i="92"/>
  <c r="A112" i="92"/>
  <c r="A124" i="92"/>
  <c r="A123" i="92"/>
  <c r="A104" i="90" l="1"/>
  <c r="A103" i="90"/>
  <c r="A102" i="90"/>
  <c r="A101" i="90"/>
  <c r="A100" i="90"/>
  <c r="A99" i="90"/>
  <c r="A5" i="90"/>
  <c r="A4" i="90"/>
  <c r="A60" i="90"/>
  <c r="A59" i="90"/>
  <c r="G206" i="87"/>
  <c r="C206" i="87"/>
  <c r="U206" i="87" s="1"/>
  <c r="D206" i="87"/>
  <c r="A133" i="90"/>
  <c r="A134" i="90"/>
  <c r="B322" i="21"/>
  <c r="G663" i="21" l="1"/>
  <c r="G664" i="21"/>
  <c r="G665" i="21"/>
  <c r="G666" i="21"/>
  <c r="G667" i="21"/>
  <c r="G668" i="21"/>
  <c r="G669" i="21"/>
  <c r="G670" i="21"/>
  <c r="G671" i="21"/>
  <c r="G672" i="21"/>
  <c r="G673" i="21"/>
  <c r="G674" i="21"/>
  <c r="G675" i="21"/>
  <c r="G676" i="21"/>
  <c r="G677" i="21"/>
  <c r="G678" i="21"/>
  <c r="S55" i="85"/>
  <c r="CQ53" i="93"/>
  <c r="CR53" i="91"/>
  <c r="B673" i="21"/>
  <c r="B674" i="21"/>
  <c r="B675" i="21"/>
  <c r="B676" i="21"/>
  <c r="B677" i="21"/>
  <c r="B678" i="21"/>
  <c r="C673" i="21"/>
  <c r="C674" i="21"/>
  <c r="C675" i="21"/>
  <c r="C676" i="21"/>
  <c r="C677" i="21"/>
  <c r="C678" i="21"/>
  <c r="B669" i="21"/>
  <c r="B670" i="21"/>
  <c r="B671" i="21"/>
  <c r="B672" i="21"/>
  <c r="C669" i="21"/>
  <c r="C670" i="21"/>
  <c r="C671" i="21"/>
  <c r="C672" i="21"/>
  <c r="C668" i="21"/>
  <c r="B668" i="21"/>
  <c r="C667" i="21"/>
  <c r="B667" i="21"/>
  <c r="C666" i="21"/>
  <c r="B666" i="21"/>
  <c r="C665" i="21"/>
  <c r="B665" i="21"/>
  <c r="C664" i="21"/>
  <c r="B664" i="21"/>
  <c r="C663" i="21"/>
  <c r="B663" i="21"/>
  <c r="R121" i="92" l="1"/>
  <c r="E559" i="75"/>
  <c r="A73" i="90"/>
  <c r="A72" i="90"/>
  <c r="A47" i="90"/>
  <c r="A46" i="90"/>
  <c r="BE1" i="93"/>
  <c r="EU2" i="93" s="1"/>
  <c r="GG57" i="93" s="1"/>
  <c r="BA1" i="93"/>
  <c r="EQ2" i="93" s="1"/>
  <c r="GG53" i="93" s="1"/>
  <c r="A57" i="93"/>
  <c r="A53" i="93"/>
  <c r="BE1" i="91"/>
  <c r="BA1" i="91"/>
  <c r="A57" i="91"/>
  <c r="A53" i="91"/>
  <c r="G27" i="94"/>
  <c r="G26" i="94"/>
  <c r="G25" i="94"/>
  <c r="G31" i="94"/>
  <c r="G35" i="94" s="1"/>
  <c r="G33" i="94"/>
  <c r="G32" i="94"/>
  <c r="G30" i="94"/>
  <c r="G34" i="94" s="1"/>
  <c r="F35" i="94"/>
  <c r="F32" i="94"/>
  <c r="F33" i="94"/>
  <c r="F34" i="94"/>
  <c r="F21" i="94"/>
  <c r="F22" i="94"/>
  <c r="F23" i="94"/>
  <c r="F24" i="94"/>
  <c r="F25" i="94"/>
  <c r="F26" i="94"/>
  <c r="F27" i="94"/>
  <c r="F28" i="94"/>
  <c r="F29" i="94"/>
  <c r="F30" i="94"/>
  <c r="F31" i="94"/>
  <c r="G29" i="94"/>
  <c r="G28" i="94"/>
  <c r="G24" i="94"/>
  <c r="G23" i="94"/>
  <c r="G22" i="94"/>
  <c r="G21" i="94"/>
  <c r="G459" i="87"/>
  <c r="ER93" i="91" l="1"/>
  <c r="GI8516" i="91" s="1"/>
  <c r="EV93" i="91"/>
  <c r="GI8520" i="91" s="1"/>
  <c r="EV53" i="91"/>
  <c r="GI4800" i="91" s="1"/>
  <c r="GF53" i="91"/>
  <c r="GI4836" i="91" s="1"/>
  <c r="ER53" i="91"/>
  <c r="GI4796" i="91" s="1"/>
  <c r="ER3" i="91"/>
  <c r="GI146" i="91" s="1"/>
  <c r="ER2" i="91"/>
  <c r="GI53" i="91" s="1"/>
  <c r="EV2" i="91"/>
  <c r="GI57" i="91" s="1"/>
  <c r="EV3" i="91"/>
  <c r="GI150" i="91" s="1"/>
  <c r="EQ53" i="93"/>
  <c r="GG4745" i="93" s="1"/>
  <c r="EU53" i="93"/>
  <c r="GG4749" i="93" s="1"/>
  <c r="GE53" i="93"/>
  <c r="GG4785" i="93" s="1"/>
  <c r="D37" i="87"/>
  <c r="W37" i="87"/>
  <c r="X37" i="87"/>
  <c r="R86" i="92"/>
  <c r="F215" i="90"/>
  <c r="G215" i="90"/>
  <c r="H215" i="90"/>
  <c r="I215" i="90"/>
  <c r="D215" i="90"/>
  <c r="J215" i="90" s="1" a="1"/>
  <c r="J215" i="90" s="1"/>
  <c r="B106" i="85" s="1"/>
  <c r="D216" i="90"/>
  <c r="J216" i="90" s="1" a="1"/>
  <c r="J216" i="90" s="1"/>
  <c r="B107" i="85" s="1"/>
  <c r="D217" i="90"/>
  <c r="D218" i="90"/>
  <c r="D219" i="90"/>
  <c r="D220" i="90"/>
  <c r="D221" i="90"/>
  <c r="D222" i="90"/>
  <c r="D223" i="90"/>
  <c r="G177" i="90"/>
  <c r="H177" i="90"/>
  <c r="I177" i="90"/>
  <c r="J177" i="90"/>
  <c r="K177" i="90"/>
  <c r="L177" i="90"/>
  <c r="G178" i="90"/>
  <c r="H178" i="90"/>
  <c r="I178" i="90"/>
  <c r="J178" i="90"/>
  <c r="K178" i="90"/>
  <c r="L178" i="90"/>
  <c r="G179" i="90"/>
  <c r="H179" i="90"/>
  <c r="I179" i="90"/>
  <c r="J179" i="90"/>
  <c r="K179" i="90"/>
  <c r="L179" i="90"/>
  <c r="G180" i="90"/>
  <c r="H180" i="90"/>
  <c r="I180" i="90"/>
  <c r="J180" i="90"/>
  <c r="K180" i="90"/>
  <c r="L180" i="90"/>
  <c r="G181" i="90"/>
  <c r="M181" i="90" s="1" a="1"/>
  <c r="M181" i="90" s="1"/>
  <c r="H181" i="90"/>
  <c r="I181" i="90"/>
  <c r="J181" i="90"/>
  <c r="K181" i="90"/>
  <c r="L181" i="90"/>
  <c r="G182" i="90"/>
  <c r="H182" i="90"/>
  <c r="I182" i="90"/>
  <c r="J182" i="90"/>
  <c r="K182" i="90"/>
  <c r="L182" i="90"/>
  <c r="G183" i="90"/>
  <c r="H183" i="90"/>
  <c r="I183" i="90"/>
  <c r="J183" i="90"/>
  <c r="K183" i="90"/>
  <c r="L183" i="90"/>
  <c r="G184" i="90"/>
  <c r="H184" i="90"/>
  <c r="I184" i="90"/>
  <c r="J184" i="90"/>
  <c r="K184" i="90"/>
  <c r="L184" i="90"/>
  <c r="G185" i="90"/>
  <c r="H185" i="90"/>
  <c r="I185" i="90"/>
  <c r="J185" i="90"/>
  <c r="K185" i="90"/>
  <c r="L185" i="90"/>
  <c r="G186" i="90"/>
  <c r="H186" i="90"/>
  <c r="I186" i="90"/>
  <c r="J186" i="90"/>
  <c r="K186" i="90"/>
  <c r="L186" i="90"/>
  <c r="G187" i="90"/>
  <c r="H187" i="90"/>
  <c r="I187" i="90"/>
  <c r="J187" i="90"/>
  <c r="K187" i="90"/>
  <c r="L187" i="90"/>
  <c r="G188" i="90"/>
  <c r="H188" i="90"/>
  <c r="I188" i="90"/>
  <c r="J188" i="90"/>
  <c r="K188" i="90"/>
  <c r="L188" i="90"/>
  <c r="G189" i="90"/>
  <c r="H189" i="90"/>
  <c r="I189" i="90"/>
  <c r="J189" i="90"/>
  <c r="K189" i="90"/>
  <c r="L189" i="90"/>
  <c r="G190" i="90"/>
  <c r="H190" i="90"/>
  <c r="I190" i="90"/>
  <c r="J190" i="90"/>
  <c r="K190" i="90"/>
  <c r="L190" i="90"/>
  <c r="G191" i="90"/>
  <c r="H191" i="90"/>
  <c r="I191" i="90"/>
  <c r="J191" i="90"/>
  <c r="K191" i="90"/>
  <c r="L191" i="90"/>
  <c r="G192" i="90"/>
  <c r="H192" i="90"/>
  <c r="I192" i="90"/>
  <c r="J192" i="90"/>
  <c r="K192" i="90"/>
  <c r="L192" i="90"/>
  <c r="G193" i="90"/>
  <c r="H193" i="90"/>
  <c r="I193" i="90"/>
  <c r="J193" i="90"/>
  <c r="K193" i="90"/>
  <c r="L193" i="90"/>
  <c r="G194" i="90"/>
  <c r="H194" i="90"/>
  <c r="I194" i="90"/>
  <c r="J194" i="90"/>
  <c r="K194" i="90"/>
  <c r="L194" i="90"/>
  <c r="G195" i="90"/>
  <c r="H195" i="90"/>
  <c r="I195" i="90"/>
  <c r="J195" i="90"/>
  <c r="K195" i="90"/>
  <c r="L195" i="90"/>
  <c r="G196" i="90"/>
  <c r="H196" i="90"/>
  <c r="I196" i="90"/>
  <c r="J196" i="90"/>
  <c r="K196" i="90"/>
  <c r="L196" i="90"/>
  <c r="G197" i="90"/>
  <c r="M197" i="90" s="1" a="1"/>
  <c r="M197" i="90" s="1"/>
  <c r="H197" i="90"/>
  <c r="I197" i="90"/>
  <c r="J197" i="90"/>
  <c r="K197" i="90"/>
  <c r="L197" i="90"/>
  <c r="G198" i="90"/>
  <c r="H198" i="90"/>
  <c r="I198" i="90"/>
  <c r="J198" i="90"/>
  <c r="K198" i="90"/>
  <c r="L198" i="90"/>
  <c r="G199" i="90"/>
  <c r="H199" i="90"/>
  <c r="I199" i="90"/>
  <c r="J199" i="90"/>
  <c r="K199" i="90"/>
  <c r="L199" i="90"/>
  <c r="G200" i="90"/>
  <c r="H200" i="90"/>
  <c r="I200" i="90"/>
  <c r="J200" i="90"/>
  <c r="K200" i="90"/>
  <c r="L200" i="90"/>
  <c r="G201" i="90"/>
  <c r="H201" i="90"/>
  <c r="I201" i="90"/>
  <c r="J201" i="90"/>
  <c r="K201" i="90"/>
  <c r="L201" i="90"/>
  <c r="G202" i="90"/>
  <c r="H202" i="90"/>
  <c r="I202" i="90"/>
  <c r="J202" i="90"/>
  <c r="K202" i="90"/>
  <c r="L202" i="90"/>
  <c r="G203" i="90"/>
  <c r="H203" i="90"/>
  <c r="I203" i="90"/>
  <c r="J203" i="90"/>
  <c r="K203" i="90"/>
  <c r="L203" i="90"/>
  <c r="G204" i="90"/>
  <c r="H204" i="90"/>
  <c r="I204" i="90"/>
  <c r="J204" i="90"/>
  <c r="K204" i="90"/>
  <c r="L204" i="90"/>
  <c r="G205" i="90"/>
  <c r="H205" i="90"/>
  <c r="I205" i="90"/>
  <c r="J205" i="90"/>
  <c r="K205" i="90"/>
  <c r="L205" i="90"/>
  <c r="G206" i="90"/>
  <c r="H206" i="90"/>
  <c r="I206" i="90"/>
  <c r="J206" i="90"/>
  <c r="K206" i="90"/>
  <c r="L206" i="90"/>
  <c r="G207" i="90"/>
  <c r="H207" i="90"/>
  <c r="I207" i="90"/>
  <c r="J207" i="90"/>
  <c r="K207" i="90"/>
  <c r="L207" i="90"/>
  <c r="G208" i="90"/>
  <c r="H208" i="90"/>
  <c r="I208" i="90"/>
  <c r="J208" i="90"/>
  <c r="K208" i="90"/>
  <c r="L208" i="90"/>
  <c r="G209" i="90"/>
  <c r="H209" i="90"/>
  <c r="I209" i="90"/>
  <c r="J209" i="90"/>
  <c r="K209" i="90"/>
  <c r="L209" i="90"/>
  <c r="H176" i="90"/>
  <c r="I176" i="90"/>
  <c r="J176" i="90"/>
  <c r="K176" i="90"/>
  <c r="L176" i="90"/>
  <c r="G176" i="90"/>
  <c r="C70" i="92"/>
  <c r="E22" i="87"/>
  <c r="W22" i="87" s="1"/>
  <c r="E21" i="87"/>
  <c r="W21" i="87" s="1"/>
  <c r="C21" i="87"/>
  <c r="D21" i="87"/>
  <c r="C22" i="87"/>
  <c r="D22" i="87"/>
  <c r="F176" i="90"/>
  <c r="F177" i="90"/>
  <c r="F178" i="90"/>
  <c r="F179" i="90"/>
  <c r="F180" i="90"/>
  <c r="F181" i="90"/>
  <c r="F182" i="90"/>
  <c r="F183" i="90"/>
  <c r="F184" i="90"/>
  <c r="F185" i="90"/>
  <c r="F186" i="90"/>
  <c r="F187" i="90"/>
  <c r="F188" i="90"/>
  <c r="F189" i="90"/>
  <c r="F190" i="90"/>
  <c r="F191" i="90"/>
  <c r="F192" i="90"/>
  <c r="F193" i="90"/>
  <c r="F194" i="90"/>
  <c r="F195" i="90"/>
  <c r="F196" i="90"/>
  <c r="F197" i="90"/>
  <c r="F198" i="90"/>
  <c r="F199" i="90"/>
  <c r="F200" i="90"/>
  <c r="F201" i="90"/>
  <c r="F202" i="90"/>
  <c r="F203" i="90"/>
  <c r="F204" i="90"/>
  <c r="F205" i="90"/>
  <c r="F206" i="90"/>
  <c r="F207" i="90"/>
  <c r="F208" i="90"/>
  <c r="F209" i="90"/>
  <c r="C20" i="87"/>
  <c r="D20" i="87"/>
  <c r="W20" i="87"/>
  <c r="X20" i="87"/>
  <c r="J218" i="90" l="1" a="1"/>
  <c r="J218" i="90" s="1"/>
  <c r="R109" i="85" s="1"/>
  <c r="M205" i="90" a="1"/>
  <c r="M205" i="90" s="1"/>
  <c r="M189" i="90" a="1"/>
  <c r="M189" i="90" s="1"/>
  <c r="M194" i="90" a="1"/>
  <c r="M194" i="90" s="1"/>
  <c r="M202" i="90" a="1"/>
  <c r="M202" i="90" s="1"/>
  <c r="M207" i="90" a="1"/>
  <c r="M207" i="90" s="1"/>
  <c r="M191" i="90" a="1"/>
  <c r="M191" i="90" s="1"/>
  <c r="M196" i="90" a="1"/>
  <c r="M196" i="90" s="1"/>
  <c r="M180" i="90" a="1"/>
  <c r="M180" i="90" s="1"/>
  <c r="M201" i="90" a="1"/>
  <c r="M201" i="90" s="1"/>
  <c r="M185" i="90" a="1"/>
  <c r="M185" i="90" s="1"/>
  <c r="M206" i="90" a="1"/>
  <c r="M206" i="90" s="1"/>
  <c r="M195" i="90" a="1"/>
  <c r="M195" i="90" s="1"/>
  <c r="M179" i="90" a="1"/>
  <c r="M179" i="90" s="1"/>
  <c r="M200" i="90" a="1"/>
  <c r="M200" i="90" s="1"/>
  <c r="M184" i="90" a="1"/>
  <c r="M184" i="90" s="1"/>
  <c r="M199" i="90" a="1"/>
  <c r="M199" i="90" s="1"/>
  <c r="M183" i="90" a="1"/>
  <c r="M183" i="90" s="1"/>
  <c r="M204" i="90" a="1"/>
  <c r="M204" i="90" s="1"/>
  <c r="M188" i="90" a="1"/>
  <c r="M188" i="90" s="1"/>
  <c r="M209" i="90" a="1"/>
  <c r="M209" i="90" s="1"/>
  <c r="M193" i="90" a="1"/>
  <c r="M193" i="90" s="1"/>
  <c r="M177" i="90" a="1"/>
  <c r="M177" i="90" s="1"/>
  <c r="M198" i="90" a="1"/>
  <c r="M198" i="90" s="1"/>
  <c r="M203" i="90" a="1"/>
  <c r="M203" i="90" s="1"/>
  <c r="M187" i="90" a="1"/>
  <c r="M187" i="90" s="1"/>
  <c r="M208" i="90" a="1"/>
  <c r="M208" i="90" s="1"/>
  <c r="M192" i="90" a="1"/>
  <c r="M192" i="90" s="1"/>
  <c r="J217" i="90" a="1"/>
  <c r="J217" i="90" s="1"/>
  <c r="B108" i="85" s="1"/>
  <c r="M190" i="90" a="1"/>
  <c r="M190" i="90" s="1"/>
  <c r="M186" i="90" a="1"/>
  <c r="M186" i="90" s="1"/>
  <c r="M182" i="90" a="1"/>
  <c r="M182" i="90" s="1"/>
  <c r="M178" i="90" a="1"/>
  <c r="M178" i="90" s="1"/>
  <c r="M176" i="90" a="1"/>
  <c r="M176" i="90" s="1"/>
  <c r="J219" i="90" a="1"/>
  <c r="J219" i="90" s="1"/>
  <c r="X22" i="87"/>
  <c r="X21" i="87"/>
  <c r="J223" i="90" a="1"/>
  <c r="J223" i="90" s="1"/>
  <c r="R108" i="85" s="1"/>
  <c r="J221" i="90" a="1"/>
  <c r="J221" i="90" s="1"/>
  <c r="J220" i="90" a="1"/>
  <c r="J220" i="90" s="1"/>
  <c r="R106" i="85" s="1"/>
  <c r="G42" i="21"/>
  <c r="G47" i="21"/>
  <c r="E28" i="87" l="1"/>
  <c r="W28" i="87" s="1"/>
  <c r="E27" i="87"/>
  <c r="J222" i="90" a="1"/>
  <c r="J222" i="90" s="1"/>
  <c r="B47" i="21"/>
  <c r="C47" i="21"/>
  <c r="X28" i="87" l="1"/>
  <c r="C315" i="87"/>
  <c r="U315" i="87" s="1"/>
  <c r="D315" i="87"/>
  <c r="W315" i="87"/>
  <c r="X315" i="87"/>
  <c r="C323" i="87" l="1"/>
  <c r="U323" i="87" s="1"/>
  <c r="C324" i="87"/>
  <c r="U324" i="87" s="1"/>
  <c r="D323" i="87"/>
  <c r="D324" i="87"/>
  <c r="W323" i="87"/>
  <c r="W324" i="87"/>
  <c r="X323" i="87"/>
  <c r="X324" i="87"/>
  <c r="C322" i="87" l="1"/>
  <c r="U322" i="87" s="1"/>
  <c r="D322" i="87"/>
  <c r="W322" i="87"/>
  <c r="X322" i="87"/>
  <c r="A158" i="92"/>
  <c r="A157" i="92"/>
  <c r="A156" i="92"/>
  <c r="A155" i="92"/>
  <c r="A154" i="92"/>
  <c r="A153" i="92"/>
  <c r="A152" i="92"/>
  <c r="A151" i="92"/>
  <c r="A150" i="92"/>
  <c r="A149" i="92"/>
  <c r="A148" i="92"/>
  <c r="A147" i="92"/>
  <c r="A146" i="92"/>
  <c r="A145" i="92"/>
  <c r="A144" i="92"/>
  <c r="A143" i="92"/>
  <c r="A142" i="92"/>
  <c r="A141" i="92"/>
  <c r="A140" i="92"/>
  <c r="A139" i="92"/>
  <c r="A138" i="92"/>
  <c r="A137" i="92"/>
  <c r="D321" i="87"/>
  <c r="D304" i="87"/>
  <c r="D305" i="87"/>
  <c r="D306" i="87"/>
  <c r="D307" i="87"/>
  <c r="D308" i="87"/>
  <c r="D309" i="87"/>
  <c r="D310" i="87"/>
  <c r="D311" i="87"/>
  <c r="D312" i="87"/>
  <c r="D313" i="87"/>
  <c r="D314" i="87"/>
  <c r="D316" i="87"/>
  <c r="D317" i="87"/>
  <c r="D318" i="87"/>
  <c r="D319" i="87"/>
  <c r="D320" i="87"/>
  <c r="D325" i="87"/>
  <c r="D303" i="87"/>
  <c r="R152" i="92"/>
  <c r="R151" i="92"/>
  <c r="R150" i="92"/>
  <c r="R153" i="92"/>
  <c r="R158" i="92"/>
  <c r="R157" i="92"/>
  <c r="R156" i="92"/>
  <c r="R155" i="92"/>
  <c r="R154" i="92"/>
  <c r="R149" i="92"/>
  <c r="R65" i="92"/>
  <c r="R64" i="92"/>
  <c r="R63" i="92"/>
  <c r="A65" i="92"/>
  <c r="A64" i="92"/>
  <c r="R70" i="92"/>
  <c r="C74" i="92"/>
  <c r="R74" i="92"/>
  <c r="A74" i="92"/>
  <c r="A73" i="92"/>
  <c r="A72" i="92"/>
  <c r="A71" i="92"/>
  <c r="A70" i="92"/>
  <c r="A69" i="92"/>
  <c r="A67" i="92"/>
  <c r="A66" i="92"/>
  <c r="A68" i="92"/>
  <c r="A63" i="92"/>
  <c r="R93" i="92"/>
  <c r="R92" i="92"/>
  <c r="R91" i="92"/>
  <c r="R49" i="92"/>
  <c r="R50" i="92"/>
  <c r="R136" i="92"/>
  <c r="U302" i="87" l="1"/>
  <c r="R67" i="92" l="1"/>
  <c r="R52" i="92"/>
  <c r="R53" i="92"/>
  <c r="R15" i="92"/>
  <c r="R14" i="92"/>
  <c r="R73" i="92" l="1"/>
  <c r="R72" i="92"/>
  <c r="R71" i="92"/>
  <c r="R69" i="92"/>
  <c r="R19" i="92"/>
  <c r="R18" i="92"/>
  <c r="R48" i="92"/>
  <c r="FU1" i="93"/>
  <c r="FT1" i="93"/>
  <c r="CQ83" i="93"/>
  <c r="CQ82" i="93"/>
  <c r="FV1" i="91"/>
  <c r="FU1" i="91"/>
  <c r="CR83" i="91"/>
  <c r="CR82" i="91"/>
  <c r="CR80" i="91"/>
  <c r="R137" i="92"/>
  <c r="CE1" i="93"/>
  <c r="CD1" i="93"/>
  <c r="A83" i="93"/>
  <c r="A82" i="93"/>
  <c r="CE1" i="91"/>
  <c r="CD1" i="91"/>
  <c r="A83" i="91"/>
  <c r="A82" i="91"/>
  <c r="FU93" i="91" l="1"/>
  <c r="GI8545" i="91" s="1"/>
  <c r="FV93" i="91"/>
  <c r="GI8546" i="91" s="1"/>
  <c r="FV3" i="91"/>
  <c r="GI176" i="91" s="1"/>
  <c r="FV2" i="91"/>
  <c r="GI83" i="91" s="1"/>
  <c r="FV53" i="91"/>
  <c r="GI4826" i="91" s="1"/>
  <c r="FT2" i="93"/>
  <c r="GG82" i="93" s="1"/>
  <c r="FT53" i="93"/>
  <c r="GG4774" i="93" s="1"/>
  <c r="FU2" i="93"/>
  <c r="GG83" i="93" s="1"/>
  <c r="FU53" i="93"/>
  <c r="GG4775" i="93" s="1"/>
  <c r="FU83" i="91"/>
  <c r="GI7615" i="91" s="1"/>
  <c r="FV83" i="91"/>
  <c r="GI7616" i="91" s="1"/>
  <c r="GF83" i="91"/>
  <c r="GI7626" i="91" s="1"/>
  <c r="ER83" i="91"/>
  <c r="GI7586" i="91" s="1"/>
  <c r="EV83" i="91"/>
  <c r="GI7590" i="91" s="1"/>
  <c r="FU82" i="93"/>
  <c r="GG7443" i="93" s="1"/>
  <c r="FT82" i="93"/>
  <c r="GG7442" i="93" s="1"/>
  <c r="EQ82" i="93"/>
  <c r="GG7413" i="93" s="1"/>
  <c r="GE82" i="93"/>
  <c r="GG7453" i="93" s="1"/>
  <c r="EU82" i="93"/>
  <c r="GG7417" i="93" s="1"/>
  <c r="EV82" i="91"/>
  <c r="GI7497" i="91" s="1"/>
  <c r="GF82" i="91"/>
  <c r="GI7533" i="91" s="1"/>
  <c r="ER82" i="91"/>
  <c r="GI7493" i="91" s="1"/>
  <c r="FU82" i="91"/>
  <c r="GI7522" i="91" s="1"/>
  <c r="FV82" i="91"/>
  <c r="GI7523" i="91" s="1"/>
  <c r="FU2" i="91"/>
  <c r="GI82" i="91" s="1"/>
  <c r="FU3" i="91"/>
  <c r="GI175" i="91" s="1"/>
  <c r="FU53" i="91"/>
  <c r="GI4825" i="91" s="1"/>
  <c r="EU83" i="93"/>
  <c r="GG7509" i="93" s="1"/>
  <c r="GE83" i="93"/>
  <c r="GG7545" i="93" s="1"/>
  <c r="EQ83" i="93"/>
  <c r="GG7505" i="93" s="1"/>
  <c r="FT83" i="93"/>
  <c r="GG7534" i="93" s="1"/>
  <c r="FU83" i="93"/>
  <c r="GG7535" i="93" s="1"/>
  <c r="R21" i="92"/>
  <c r="U47" i="87"/>
  <c r="U103" i="87"/>
  <c r="G103" i="87"/>
  <c r="C103" i="87"/>
  <c r="D103" i="87"/>
  <c r="W103" i="87"/>
  <c r="X103" i="87"/>
  <c r="D47" i="87"/>
  <c r="C47" i="87"/>
  <c r="B10" i="74"/>
  <c r="B9" i="88"/>
  <c r="B104" i="85"/>
  <c r="B98" i="85"/>
  <c r="G64" i="75"/>
  <c r="X47" i="87" l="1"/>
  <c r="W47" i="87"/>
  <c r="B3" i="94"/>
  <c r="S21" i="85" s="1"/>
  <c r="AB3" i="85" l="1"/>
  <c r="AJ42" i="85" l="1"/>
  <c r="AJ40" i="85"/>
  <c r="AJ37" i="85"/>
  <c r="AF37" i="85"/>
  <c r="AF42" i="85"/>
  <c r="AH45" i="85" l="1"/>
  <c r="AH47" i="85" l="1"/>
  <c r="A144" i="90"/>
  <c r="AJ47" i="85" s="1"/>
  <c r="C146" i="87" l="1"/>
  <c r="D146" i="87"/>
  <c r="W146" i="87"/>
  <c r="X146" i="87"/>
  <c r="A145" i="90" l="1"/>
  <c r="A143" i="90"/>
  <c r="A142" i="90"/>
  <c r="AJ45" i="85" s="1"/>
  <c r="B8" i="85"/>
  <c r="E25" i="75" l="1"/>
  <c r="F25" i="75" s="1"/>
  <c r="E26" i="75"/>
  <c r="F26" i="75" s="1"/>
  <c r="D9" i="94" l="1"/>
  <c r="D10" i="94"/>
  <c r="D11" i="94"/>
  <c r="D12" i="94"/>
  <c r="D13" i="94"/>
  <c r="G62" i="75"/>
  <c r="G58" i="75"/>
  <c r="G63" i="75"/>
  <c r="D445" i="87"/>
  <c r="A34" i="93" l="1"/>
  <c r="AH1" i="93"/>
  <c r="A34" i="91"/>
  <c r="AH1" i="91" l="1"/>
  <c r="FB1" i="91"/>
  <c r="CR63" i="91"/>
  <c r="R39" i="92" l="1"/>
  <c r="R43" i="92" l="1"/>
  <c r="R42" i="92"/>
  <c r="B8" i="88"/>
  <c r="B8" i="74"/>
  <c r="CQ93" i="93" l="1"/>
  <c r="A93" i="93"/>
  <c r="CQ92" i="93"/>
  <c r="A92" i="93"/>
  <c r="CQ91" i="93"/>
  <c r="A91" i="93"/>
  <c r="CQ90" i="93"/>
  <c r="A90" i="93"/>
  <c r="CQ89" i="93"/>
  <c r="A89" i="93"/>
  <c r="CQ88" i="93"/>
  <c r="A88" i="93"/>
  <c r="CQ87" i="93"/>
  <c r="A87" i="93"/>
  <c r="CQ86" i="93"/>
  <c r="A86" i="93"/>
  <c r="A85" i="93"/>
  <c r="CQ84" i="93"/>
  <c r="A84" i="93"/>
  <c r="CQ81" i="93"/>
  <c r="A81" i="93"/>
  <c r="CQ80" i="93"/>
  <c r="A80" i="93"/>
  <c r="CQ79" i="93"/>
  <c r="A79" i="93"/>
  <c r="CQ78" i="93"/>
  <c r="A78" i="93"/>
  <c r="CQ77" i="93"/>
  <c r="A77" i="93"/>
  <c r="CQ76" i="93"/>
  <c r="A76" i="93"/>
  <c r="CQ75" i="93"/>
  <c r="A75" i="93"/>
  <c r="CQ74" i="93"/>
  <c r="A74" i="93"/>
  <c r="CQ73" i="93"/>
  <c r="A73" i="93"/>
  <c r="CQ72" i="93"/>
  <c r="A72" i="93"/>
  <c r="CQ71" i="93"/>
  <c r="A71" i="93"/>
  <c r="CQ70" i="93"/>
  <c r="A70" i="93"/>
  <c r="CQ69" i="93"/>
  <c r="A69" i="93"/>
  <c r="CQ68" i="93"/>
  <c r="A68" i="93"/>
  <c r="CQ67" i="93"/>
  <c r="A67" i="93"/>
  <c r="CQ66" i="93"/>
  <c r="A66" i="93"/>
  <c r="CQ65" i="93"/>
  <c r="A65" i="93"/>
  <c r="CQ64" i="93"/>
  <c r="A64" i="93"/>
  <c r="CQ63" i="93"/>
  <c r="A63" i="93"/>
  <c r="CQ62" i="93"/>
  <c r="A62" i="93"/>
  <c r="CQ61" i="93"/>
  <c r="CQ60" i="93"/>
  <c r="CQ59" i="93"/>
  <c r="A59" i="93"/>
  <c r="CQ58" i="93"/>
  <c r="A58" i="93"/>
  <c r="A56" i="93"/>
  <c r="A55" i="93"/>
  <c r="A54" i="93"/>
  <c r="CQ52" i="93"/>
  <c r="A52" i="93"/>
  <c r="CQ51" i="93"/>
  <c r="A51" i="93"/>
  <c r="CQ50" i="93"/>
  <c r="A50" i="93"/>
  <c r="CQ49" i="93"/>
  <c r="A49" i="93"/>
  <c r="CQ48" i="93"/>
  <c r="A48" i="93"/>
  <c r="CQ47" i="93"/>
  <c r="A47" i="93"/>
  <c r="CQ46" i="93"/>
  <c r="A46" i="93"/>
  <c r="CQ45" i="93"/>
  <c r="A45" i="93"/>
  <c r="CQ44" i="93"/>
  <c r="A44" i="93"/>
  <c r="CQ43" i="93"/>
  <c r="A43" i="93"/>
  <c r="CQ42" i="93"/>
  <c r="A42" i="93"/>
  <c r="CQ41" i="93"/>
  <c r="A41" i="93"/>
  <c r="CQ40" i="93"/>
  <c r="A40" i="93"/>
  <c r="CQ39" i="93"/>
  <c r="CQ38" i="93"/>
  <c r="CQ37" i="93"/>
  <c r="A37" i="93"/>
  <c r="CQ36" i="93"/>
  <c r="A36" i="93"/>
  <c r="CQ35" i="93"/>
  <c r="A35" i="93"/>
  <c r="CQ34" i="93"/>
  <c r="CQ33" i="93"/>
  <c r="A33" i="93"/>
  <c r="CQ32" i="93"/>
  <c r="A32" i="93"/>
  <c r="CQ31" i="93"/>
  <c r="A31" i="93"/>
  <c r="CQ30" i="93"/>
  <c r="A30" i="93"/>
  <c r="CQ29" i="93"/>
  <c r="A29" i="93"/>
  <c r="CQ28" i="93"/>
  <c r="A28" i="93"/>
  <c r="CQ27" i="93"/>
  <c r="A27" i="93"/>
  <c r="CQ26" i="93"/>
  <c r="A26" i="93"/>
  <c r="CQ25" i="93"/>
  <c r="A25" i="93"/>
  <c r="CQ24" i="93"/>
  <c r="A24" i="93"/>
  <c r="CQ23" i="93"/>
  <c r="A23" i="93"/>
  <c r="CQ22" i="93"/>
  <c r="A22" i="93"/>
  <c r="CQ21" i="93"/>
  <c r="A21" i="93"/>
  <c r="CQ20" i="93"/>
  <c r="A20" i="93"/>
  <c r="CQ19" i="93"/>
  <c r="A19" i="93"/>
  <c r="CQ18" i="93"/>
  <c r="A18" i="93"/>
  <c r="CQ17" i="93"/>
  <c r="A17" i="93"/>
  <c r="CQ16" i="93"/>
  <c r="A16" i="93"/>
  <c r="CQ15" i="93"/>
  <c r="A15" i="93"/>
  <c r="CQ14" i="93"/>
  <c r="A14" i="93"/>
  <c r="CQ13" i="93"/>
  <c r="A13" i="93"/>
  <c r="CQ12" i="93"/>
  <c r="CQ11" i="93"/>
  <c r="CQ10" i="93"/>
  <c r="CQ9" i="93"/>
  <c r="CQ8" i="93"/>
  <c r="CQ7" i="93"/>
  <c r="CQ6" i="93"/>
  <c r="CQ5" i="93"/>
  <c r="CQ4" i="93"/>
  <c r="CQ3" i="93"/>
  <c r="GD1" i="93"/>
  <c r="GC1" i="93"/>
  <c r="GB1" i="93"/>
  <c r="GA1" i="93"/>
  <c r="FZ1" i="93"/>
  <c r="FY1" i="93"/>
  <c r="FX1" i="93"/>
  <c r="FV1" i="93"/>
  <c r="FS1" i="93"/>
  <c r="FR1" i="93"/>
  <c r="FQ1" i="93"/>
  <c r="FP1" i="93"/>
  <c r="FO1" i="93"/>
  <c r="FN1" i="93"/>
  <c r="FM1" i="93"/>
  <c r="FL1" i="93"/>
  <c r="FK1" i="93"/>
  <c r="FJ1" i="93"/>
  <c r="FI1" i="93"/>
  <c r="FH1" i="93"/>
  <c r="FG1" i="93"/>
  <c r="FF1" i="93"/>
  <c r="FE1" i="93"/>
  <c r="FD1" i="93"/>
  <c r="FC1" i="93"/>
  <c r="FB1" i="93"/>
  <c r="FA1" i="93"/>
  <c r="EZ1" i="93"/>
  <c r="EY1" i="93"/>
  <c r="EX1" i="93"/>
  <c r="EW1" i="93"/>
  <c r="EV1" i="93"/>
  <c r="EP1" i="93"/>
  <c r="EO1" i="93"/>
  <c r="EN1" i="93"/>
  <c r="EM1" i="93"/>
  <c r="EL1" i="93"/>
  <c r="EK1" i="93"/>
  <c r="EJ1" i="93"/>
  <c r="EI1" i="93"/>
  <c r="EH1" i="93"/>
  <c r="EG1" i="93"/>
  <c r="EF1" i="93"/>
  <c r="EE1" i="93"/>
  <c r="ED1" i="93"/>
  <c r="EC1" i="93"/>
  <c r="EB1" i="93"/>
  <c r="EA1" i="93"/>
  <c r="DZ1" i="93"/>
  <c r="DY1" i="93"/>
  <c r="DX1" i="93"/>
  <c r="DW1" i="93"/>
  <c r="DV1" i="93"/>
  <c r="DU1" i="93"/>
  <c r="DT1" i="93"/>
  <c r="DS1" i="93"/>
  <c r="DR1" i="93"/>
  <c r="DQ1" i="93"/>
  <c r="DP1" i="93"/>
  <c r="DO1" i="93"/>
  <c r="DN1" i="93"/>
  <c r="DM1" i="93"/>
  <c r="DL1" i="93"/>
  <c r="DK1" i="93"/>
  <c r="DJ1" i="93"/>
  <c r="DI1" i="93"/>
  <c r="DH1" i="93"/>
  <c r="DG1" i="93"/>
  <c r="DF1" i="93"/>
  <c r="DE1" i="93"/>
  <c r="DD1" i="93"/>
  <c r="DC1" i="93"/>
  <c r="DB1" i="93"/>
  <c r="DA1" i="93"/>
  <c r="CZ1" i="93"/>
  <c r="CY1" i="93"/>
  <c r="CX1" i="93"/>
  <c r="CW1" i="93"/>
  <c r="CV1" i="93"/>
  <c r="CU1" i="93"/>
  <c r="CT1" i="93"/>
  <c r="CS1" i="93"/>
  <c r="CR1" i="93"/>
  <c r="CN1" i="93"/>
  <c r="CM1" i="93"/>
  <c r="CL1" i="93"/>
  <c r="CK1" i="93"/>
  <c r="CJ1" i="93"/>
  <c r="CI1" i="93"/>
  <c r="CH1" i="93"/>
  <c r="CG1" i="93"/>
  <c r="CF1" i="93"/>
  <c r="CC1" i="93"/>
  <c r="CB1" i="93"/>
  <c r="CA1" i="93"/>
  <c r="BZ1" i="93"/>
  <c r="BY1" i="93"/>
  <c r="BX1" i="93"/>
  <c r="BW1" i="93"/>
  <c r="BV1" i="93"/>
  <c r="BU1" i="93"/>
  <c r="BT1" i="93"/>
  <c r="BS1" i="93"/>
  <c r="BR1" i="93"/>
  <c r="BQ1" i="93"/>
  <c r="BP1" i="93"/>
  <c r="BO1" i="93"/>
  <c r="BN1" i="93"/>
  <c r="BM1" i="93"/>
  <c r="BL1" i="93"/>
  <c r="BK1" i="93"/>
  <c r="BJ1" i="93"/>
  <c r="BG1" i="93"/>
  <c r="BF1" i="93"/>
  <c r="BD1" i="93"/>
  <c r="BC1" i="93"/>
  <c r="BB1" i="93"/>
  <c r="AZ1" i="93"/>
  <c r="AY1" i="93"/>
  <c r="AX1" i="93"/>
  <c r="AW1" i="93"/>
  <c r="AV1" i="93"/>
  <c r="AU1" i="93"/>
  <c r="AT1" i="93"/>
  <c r="AS1" i="93"/>
  <c r="AR1" i="93"/>
  <c r="AQ1" i="93"/>
  <c r="AP1" i="93"/>
  <c r="AO1" i="93"/>
  <c r="AN1" i="93"/>
  <c r="AK1" i="93"/>
  <c r="AJ1" i="93"/>
  <c r="AI1" i="93"/>
  <c r="AG1" i="93"/>
  <c r="AF1" i="93"/>
  <c r="AE1" i="93"/>
  <c r="AD1" i="93"/>
  <c r="AC1" i="93"/>
  <c r="AB1" i="93"/>
  <c r="AA1" i="93"/>
  <c r="Z1" i="93"/>
  <c r="Y1" i="93"/>
  <c r="X1" i="93"/>
  <c r="W1" i="93"/>
  <c r="V1" i="93"/>
  <c r="U1" i="93"/>
  <c r="T1" i="93"/>
  <c r="S1" i="93"/>
  <c r="R1" i="93"/>
  <c r="Q1" i="93"/>
  <c r="P1" i="93"/>
  <c r="O1" i="93"/>
  <c r="N1" i="93"/>
  <c r="M1" i="93"/>
  <c r="AF2" i="74"/>
  <c r="AF2" i="88"/>
  <c r="EE2" i="93" l="1"/>
  <c r="GG41" i="93" s="1"/>
  <c r="EE53" i="93"/>
  <c r="GG4733" i="93" s="1"/>
  <c r="EE82" i="93"/>
  <c r="GG7401" i="93" s="1"/>
  <c r="EE83" i="93"/>
  <c r="GG7493" i="93" s="1"/>
  <c r="DK41" i="93"/>
  <c r="GG3609" i="93" s="1"/>
  <c r="EQ41" i="93"/>
  <c r="GG3641" i="93" s="1"/>
  <c r="DL41" i="93"/>
  <c r="GG3610" i="93" s="1"/>
  <c r="FX41" i="93"/>
  <c r="GG3674" i="93" s="1"/>
  <c r="DW41" i="93"/>
  <c r="GG3621" i="93" s="1"/>
  <c r="FE41" i="93"/>
  <c r="GG3655" i="93" s="1"/>
  <c r="DX41" i="93"/>
  <c r="GG3622" i="93" s="1"/>
  <c r="FF41" i="93"/>
  <c r="GG3656" i="93" s="1"/>
  <c r="EA41" i="93"/>
  <c r="GG3625" i="93" s="1"/>
  <c r="FK41" i="93"/>
  <c r="GG3661" i="93" s="1"/>
  <c r="CR41" i="93"/>
  <c r="GG3590" i="93" s="1"/>
  <c r="EB41" i="93"/>
  <c r="GG3626" i="93" s="1"/>
  <c r="FL41" i="93"/>
  <c r="GG3662" i="93" s="1"/>
  <c r="CS41" i="93"/>
  <c r="GG3591" i="93" s="1"/>
  <c r="EC41" i="93"/>
  <c r="GG3627" i="93" s="1"/>
  <c r="FM41" i="93"/>
  <c r="GG3663" i="93" s="1"/>
  <c r="DP41" i="93"/>
  <c r="GG3614" i="93" s="1"/>
  <c r="FC41" i="93"/>
  <c r="GG3653" i="93" s="1"/>
  <c r="DR41" i="93"/>
  <c r="GG3616" i="93" s="1"/>
  <c r="FG41" i="93"/>
  <c r="GG3657" i="93" s="1"/>
  <c r="DQ41" i="93"/>
  <c r="GG3615" i="93" s="1"/>
  <c r="FD41" i="93"/>
  <c r="GG3654" i="93" s="1"/>
  <c r="CW41" i="93"/>
  <c r="GG3595" i="93" s="1"/>
  <c r="EM41" i="93"/>
  <c r="GG3637" i="93" s="1"/>
  <c r="GE41" i="93"/>
  <c r="GG3681" i="93" s="1"/>
  <c r="EO41" i="93"/>
  <c r="GG3639" i="93" s="1"/>
  <c r="CZ41" i="93"/>
  <c r="GG3598" i="93" s="1"/>
  <c r="EP41" i="93"/>
  <c r="GG3640" i="93" s="1"/>
  <c r="CX41" i="93"/>
  <c r="GG3596" i="93" s="1"/>
  <c r="EN41" i="93"/>
  <c r="GG3638" i="93" s="1"/>
  <c r="CY41" i="93"/>
  <c r="GG3597" i="93" s="1"/>
  <c r="DA41" i="93"/>
  <c r="GG3599" i="93" s="1"/>
  <c r="DB41" i="93"/>
  <c r="GG3600" i="93" s="1"/>
  <c r="DC41" i="93"/>
  <c r="GG3601" i="93" s="1"/>
  <c r="EU41" i="93"/>
  <c r="GG3645" i="93" s="1"/>
  <c r="EG41" i="93"/>
  <c r="GG3631" i="93" s="1"/>
  <c r="CT41" i="93"/>
  <c r="GG3592" i="93" s="1"/>
  <c r="FA41" i="93"/>
  <c r="GG3651" i="93" s="1"/>
  <c r="CV41" i="93"/>
  <c r="GG3594" i="93" s="1"/>
  <c r="FH41" i="93"/>
  <c r="GG3658" i="93" s="1"/>
  <c r="DD41" i="93"/>
  <c r="GG3602" i="93" s="1"/>
  <c r="FI41" i="93"/>
  <c r="GG3659" i="93" s="1"/>
  <c r="DF41" i="93"/>
  <c r="GG3604" i="93" s="1"/>
  <c r="DG41" i="93"/>
  <c r="GG3605" i="93" s="1"/>
  <c r="DH41" i="93"/>
  <c r="GG3606" i="93" s="1"/>
  <c r="FR41" i="93"/>
  <c r="GG3668" i="93" s="1"/>
  <c r="DO41" i="93"/>
  <c r="GG3613" i="93" s="1"/>
  <c r="FV41" i="93"/>
  <c r="GG3672" i="93" s="1"/>
  <c r="CU41" i="93"/>
  <c r="GG3593" i="93" s="1"/>
  <c r="FB41" i="93"/>
  <c r="GG3652" i="93" s="1"/>
  <c r="DE41" i="93"/>
  <c r="GG3603" i="93" s="1"/>
  <c r="FJ41" i="93"/>
  <c r="GG3660" i="93" s="1"/>
  <c r="FN41" i="93"/>
  <c r="GG3664" i="93" s="1"/>
  <c r="FO41" i="93"/>
  <c r="GG3665" i="93" s="1"/>
  <c r="FP41" i="93"/>
  <c r="GG3666" i="93" s="1"/>
  <c r="DI41" i="93"/>
  <c r="GG3607" i="93" s="1"/>
  <c r="FQ41" i="93"/>
  <c r="GG3667" i="93" s="1"/>
  <c r="DJ41" i="93"/>
  <c r="GG3608" i="93" s="1"/>
  <c r="DM41" i="93"/>
  <c r="GG3611" i="93" s="1"/>
  <c r="FS41" i="93"/>
  <c r="GG3669" i="93" s="1"/>
  <c r="DN41" i="93"/>
  <c r="GG3612" i="93" s="1"/>
  <c r="FT41" i="93"/>
  <c r="GG3670" i="93" s="1"/>
  <c r="FU41" i="93"/>
  <c r="GG3671" i="93" s="1"/>
  <c r="DS41" i="93"/>
  <c r="GG3617" i="93" s="1"/>
  <c r="DU41" i="93"/>
  <c r="GG3619" i="93" s="1"/>
  <c r="DV41" i="93"/>
  <c r="GG3620" i="93" s="1"/>
  <c r="GB41" i="93"/>
  <c r="GG3678" i="93" s="1"/>
  <c r="GD41" i="93"/>
  <c r="GG3680" i="93" s="1"/>
  <c r="GC41" i="93"/>
  <c r="GG3679" i="93" s="1"/>
  <c r="DY41" i="93"/>
  <c r="GG3623" i="93" s="1"/>
  <c r="DZ41" i="93"/>
  <c r="GG3624" i="93" s="1"/>
  <c r="EE41" i="93"/>
  <c r="GG3629" i="93" s="1"/>
  <c r="EH41" i="93"/>
  <c r="GG3632" i="93" s="1"/>
  <c r="EJ41" i="93"/>
  <c r="GG3634" i="93" s="1"/>
  <c r="EK41" i="93"/>
  <c r="GG3635" i="93" s="1"/>
  <c r="EW41" i="93"/>
  <c r="GG3647" i="93" s="1"/>
  <c r="EX41" i="93"/>
  <c r="GG3648" i="93" s="1"/>
  <c r="EY41" i="93"/>
  <c r="GG3649" i="93" s="1"/>
  <c r="DT41" i="93"/>
  <c r="GG3618" i="93" s="1"/>
  <c r="ED41" i="93"/>
  <c r="GG3628" i="93" s="1"/>
  <c r="EF41" i="93"/>
  <c r="GG3630" i="93" s="1"/>
  <c r="EI41" i="93"/>
  <c r="GG3633" i="93" s="1"/>
  <c r="EL41" i="93"/>
  <c r="GG3636" i="93" s="1"/>
  <c r="EV41" i="93"/>
  <c r="GG3646" i="93" s="1"/>
  <c r="EZ41" i="93"/>
  <c r="GG3650" i="93" s="1"/>
  <c r="FY41" i="93"/>
  <c r="GG3675" i="93" s="1"/>
  <c r="FZ41" i="93"/>
  <c r="GG3676" i="93" s="1"/>
  <c r="GA41" i="93"/>
  <c r="GG3677" i="93" s="1"/>
  <c r="FP2" i="93"/>
  <c r="GG78" i="93" s="1"/>
  <c r="FP53" i="93"/>
  <c r="GG4770" i="93" s="1"/>
  <c r="FP82" i="93"/>
  <c r="GG7438" i="93" s="1"/>
  <c r="FP83" i="93"/>
  <c r="GG7530" i="93" s="1"/>
  <c r="DS3" i="93"/>
  <c r="GG121" i="93" s="1"/>
  <c r="EY3" i="93"/>
  <c r="GG153" i="93" s="1"/>
  <c r="GE3" i="93"/>
  <c r="GG185" i="93" s="1"/>
  <c r="DT3" i="93"/>
  <c r="GG122" i="93" s="1"/>
  <c r="EZ3" i="93"/>
  <c r="GG154" i="93" s="1"/>
  <c r="DC3" i="93"/>
  <c r="GG105" i="93" s="1"/>
  <c r="EK3" i="93"/>
  <c r="GG139" i="93" s="1"/>
  <c r="FS3" i="93"/>
  <c r="GG173" i="93" s="1"/>
  <c r="DD3" i="93"/>
  <c r="GG106" i="93" s="1"/>
  <c r="EL3" i="93"/>
  <c r="GG140" i="93" s="1"/>
  <c r="FT3" i="93"/>
  <c r="GG174" i="93" s="1"/>
  <c r="EA3" i="93"/>
  <c r="GG129" i="93" s="1"/>
  <c r="FK3" i="93"/>
  <c r="GG165" i="93" s="1"/>
  <c r="CS3" i="93"/>
  <c r="GG95" i="93" s="1"/>
  <c r="FM3" i="93"/>
  <c r="GG167" i="93" s="1"/>
  <c r="CR3" i="93"/>
  <c r="GG94" i="93" s="1"/>
  <c r="EB3" i="93"/>
  <c r="GG130" i="93" s="1"/>
  <c r="FL3" i="93"/>
  <c r="GG166" i="93" s="1"/>
  <c r="EC3" i="93"/>
  <c r="GG131" i="93" s="1"/>
  <c r="DP3" i="93"/>
  <c r="GG118" i="93" s="1"/>
  <c r="FE3" i="93"/>
  <c r="GG159" i="93" s="1"/>
  <c r="DR3" i="93"/>
  <c r="GG120" i="93" s="1"/>
  <c r="DQ3" i="93"/>
  <c r="GG119" i="93" s="1"/>
  <c r="FF3" i="93"/>
  <c r="GG160" i="93" s="1"/>
  <c r="FG3" i="93"/>
  <c r="GG161" i="93" s="1"/>
  <c r="EH3" i="93"/>
  <c r="GG136" i="93" s="1"/>
  <c r="FZ3" i="93"/>
  <c r="GG180" i="93" s="1"/>
  <c r="EJ3" i="93"/>
  <c r="GG138" i="93" s="1"/>
  <c r="CU3" i="93"/>
  <c r="GG97" i="93" s="1"/>
  <c r="GC3" i="93"/>
  <c r="GG183" i="93" s="1"/>
  <c r="EN3" i="93"/>
  <c r="GG142" i="93" s="1"/>
  <c r="CW3" i="93"/>
  <c r="GG99" i="93" s="1"/>
  <c r="EI3" i="93"/>
  <c r="GG137" i="93" s="1"/>
  <c r="GA3" i="93"/>
  <c r="GG181" i="93" s="1"/>
  <c r="CT3" i="93"/>
  <c r="GG96" i="93" s="1"/>
  <c r="GB3" i="93"/>
  <c r="GG182" i="93" s="1"/>
  <c r="EM3" i="93"/>
  <c r="GG141" i="93" s="1"/>
  <c r="CV3" i="93"/>
  <c r="GG98" i="93" s="1"/>
  <c r="GD3" i="93"/>
  <c r="GG184" i="93" s="1"/>
  <c r="EO3" i="93"/>
  <c r="GG143" i="93" s="1"/>
  <c r="CX3" i="93"/>
  <c r="GG100" i="93" s="1"/>
  <c r="EP3" i="93"/>
  <c r="GG144" i="93" s="1"/>
  <c r="DL3" i="93"/>
  <c r="GG114" i="93" s="1"/>
  <c r="FQ3" i="93"/>
  <c r="GG171" i="93" s="1"/>
  <c r="DM3" i="93"/>
  <c r="GG115" i="93" s="1"/>
  <c r="EG3" i="93"/>
  <c r="GG135" i="93" s="1"/>
  <c r="EU3" i="93"/>
  <c r="GG149" i="93" s="1"/>
  <c r="FB3" i="93"/>
  <c r="GG156" i="93" s="1"/>
  <c r="CZ3" i="93"/>
  <c r="GG102" i="93" s="1"/>
  <c r="FH3" i="93"/>
  <c r="GG162" i="93" s="1"/>
  <c r="EQ3" i="93"/>
  <c r="GG145" i="93" s="1"/>
  <c r="EV3" i="93"/>
  <c r="GG150" i="93" s="1"/>
  <c r="EW3" i="93"/>
  <c r="GG151" i="93" s="1"/>
  <c r="EX3" i="93"/>
  <c r="GG152" i="93" s="1"/>
  <c r="FA3" i="93"/>
  <c r="GG155" i="93" s="1"/>
  <c r="CY3" i="93"/>
  <c r="GG101" i="93" s="1"/>
  <c r="FC3" i="93"/>
  <c r="GG157" i="93" s="1"/>
  <c r="DA3" i="93"/>
  <c r="GG103" i="93" s="1"/>
  <c r="FD3" i="93"/>
  <c r="GG158" i="93" s="1"/>
  <c r="DB3" i="93"/>
  <c r="GG104" i="93" s="1"/>
  <c r="FV3" i="93"/>
  <c r="GG176" i="93" s="1"/>
  <c r="DU3" i="93"/>
  <c r="GG123" i="93" s="1"/>
  <c r="DV3" i="93"/>
  <c r="GG124" i="93" s="1"/>
  <c r="DW3" i="93"/>
  <c r="GG125" i="93" s="1"/>
  <c r="ED3" i="93"/>
  <c r="GG132" i="93" s="1"/>
  <c r="DY3" i="93"/>
  <c r="GG127" i="93" s="1"/>
  <c r="DE3" i="93"/>
  <c r="GG107" i="93" s="1"/>
  <c r="DF3" i="93"/>
  <c r="GG108" i="93" s="1"/>
  <c r="DH3" i="93"/>
  <c r="GG110" i="93" s="1"/>
  <c r="DJ3" i="93"/>
  <c r="GG112" i="93" s="1"/>
  <c r="DK3" i="93"/>
  <c r="GG113" i="93" s="1"/>
  <c r="DO3" i="93"/>
  <c r="GG117" i="93" s="1"/>
  <c r="FI3" i="93"/>
  <c r="GG163" i="93" s="1"/>
  <c r="FJ3" i="93"/>
  <c r="GG164" i="93" s="1"/>
  <c r="FN3" i="93"/>
  <c r="GG168" i="93" s="1"/>
  <c r="FP3" i="93"/>
  <c r="GG170" i="93" s="1"/>
  <c r="FR3" i="93"/>
  <c r="GG172" i="93" s="1"/>
  <c r="FX3" i="93"/>
  <c r="GG178" i="93" s="1"/>
  <c r="FY3" i="93"/>
  <c r="GG179" i="93" s="1"/>
  <c r="DG3" i="93"/>
  <c r="GG109" i="93" s="1"/>
  <c r="DI3" i="93"/>
  <c r="GG111" i="93" s="1"/>
  <c r="DN3" i="93"/>
  <c r="GG116" i="93" s="1"/>
  <c r="DX3" i="93"/>
  <c r="GG126" i="93" s="1"/>
  <c r="DZ3" i="93"/>
  <c r="GG128" i="93" s="1"/>
  <c r="EE3" i="93"/>
  <c r="GG133" i="93" s="1"/>
  <c r="EF3" i="93"/>
  <c r="GG134" i="93" s="1"/>
  <c r="FO3" i="93"/>
  <c r="GG169" i="93" s="1"/>
  <c r="FU3" i="93"/>
  <c r="GG175" i="93" s="1"/>
  <c r="CY62" i="93"/>
  <c r="GG5529" i="93" s="1"/>
  <c r="EE62" i="93"/>
  <c r="GG5561" i="93" s="1"/>
  <c r="FK62" i="93"/>
  <c r="GG5593" i="93" s="1"/>
  <c r="CZ62" i="93"/>
  <c r="GG5530" i="93" s="1"/>
  <c r="EF62" i="93"/>
  <c r="GG5562" i="93" s="1"/>
  <c r="FL62" i="93"/>
  <c r="GG5594" i="93" s="1"/>
  <c r="DC62" i="93"/>
  <c r="GG5533" i="93" s="1"/>
  <c r="EK62" i="93"/>
  <c r="GG5567" i="93" s="1"/>
  <c r="FS62" i="93"/>
  <c r="GG5601" i="93" s="1"/>
  <c r="DD62" i="93"/>
  <c r="GG5534" i="93" s="1"/>
  <c r="EL62" i="93"/>
  <c r="GG5568" i="93" s="1"/>
  <c r="FT62" i="93"/>
  <c r="GG5602" i="93" s="1"/>
  <c r="DW62" i="93"/>
  <c r="GG5553" i="93" s="1"/>
  <c r="FG62" i="93"/>
  <c r="GG5589" i="93" s="1"/>
  <c r="DY62" i="93"/>
  <c r="GG5555" i="93" s="1"/>
  <c r="FI62" i="93"/>
  <c r="GG5591" i="93" s="1"/>
  <c r="DX62" i="93"/>
  <c r="GG5554" i="93" s="1"/>
  <c r="FH62" i="93"/>
  <c r="GG5590" i="93" s="1"/>
  <c r="DM62" i="93"/>
  <c r="GG5543" i="93" s="1"/>
  <c r="EZ62" i="93"/>
  <c r="GG5582" i="93" s="1"/>
  <c r="DN62" i="93"/>
  <c r="GG5544" i="93" s="1"/>
  <c r="FA62" i="93"/>
  <c r="GG5583" i="93" s="1"/>
  <c r="DO62" i="93"/>
  <c r="GG5545" i="93" s="1"/>
  <c r="FB62" i="93"/>
  <c r="GG5584" i="93" s="1"/>
  <c r="DL62" i="93"/>
  <c r="GG5542" i="93" s="1"/>
  <c r="FE62" i="93"/>
  <c r="GG5587" i="93" s="1"/>
  <c r="DQ62" i="93"/>
  <c r="GG5547" i="93" s="1"/>
  <c r="DR62" i="93"/>
  <c r="GG5548" i="93" s="1"/>
  <c r="FM62" i="93"/>
  <c r="GG5595" i="93" s="1"/>
  <c r="FN62" i="93"/>
  <c r="GG5596" i="93" s="1"/>
  <c r="DT62" i="93"/>
  <c r="GG5550" i="93" s="1"/>
  <c r="DP62" i="93"/>
  <c r="GG5546" i="93" s="1"/>
  <c r="FF62" i="93"/>
  <c r="GG5588" i="93" s="1"/>
  <c r="FJ62" i="93"/>
  <c r="GG5592" i="93" s="1"/>
  <c r="DS62" i="93"/>
  <c r="GG5549" i="93" s="1"/>
  <c r="FO62" i="93"/>
  <c r="GG5597" i="93" s="1"/>
  <c r="DU62" i="93"/>
  <c r="GG5551" i="93" s="1"/>
  <c r="FP62" i="93"/>
  <c r="GG5598" i="93" s="1"/>
  <c r="CT62" i="93"/>
  <c r="GG5524" i="93" s="1"/>
  <c r="EU62" i="93"/>
  <c r="GG5577" i="93" s="1"/>
  <c r="CV62" i="93"/>
  <c r="GG5526" i="93" s="1"/>
  <c r="EW62" i="93"/>
  <c r="GG5579" i="93" s="1"/>
  <c r="CW62" i="93"/>
  <c r="GG5527" i="93" s="1"/>
  <c r="EX62" i="93"/>
  <c r="GG5580" i="93" s="1"/>
  <c r="DA62" i="93"/>
  <c r="GG5531" i="93" s="1"/>
  <c r="FC62" i="93"/>
  <c r="GG5585" i="93" s="1"/>
  <c r="DH62" i="93"/>
  <c r="GG5538" i="93" s="1"/>
  <c r="FX62" i="93"/>
  <c r="GG5606" i="93" s="1"/>
  <c r="CU62" i="93"/>
  <c r="GG5525" i="93" s="1"/>
  <c r="EV62" i="93"/>
  <c r="GG5578" i="93" s="1"/>
  <c r="CX62" i="93"/>
  <c r="GG5528" i="93" s="1"/>
  <c r="EY62" i="93"/>
  <c r="GG5581" i="93" s="1"/>
  <c r="DB62" i="93"/>
  <c r="GG5532" i="93" s="1"/>
  <c r="FD62" i="93"/>
  <c r="GG5586" i="93" s="1"/>
  <c r="DE62" i="93"/>
  <c r="GG5535" i="93" s="1"/>
  <c r="FQ62" i="93"/>
  <c r="GG5599" i="93" s="1"/>
  <c r="DF62" i="93"/>
  <c r="GG5536" i="93" s="1"/>
  <c r="FR62" i="93"/>
  <c r="GG5600" i="93" s="1"/>
  <c r="DG62" i="93"/>
  <c r="GG5537" i="93" s="1"/>
  <c r="FU62" i="93"/>
  <c r="GG5603" i="93" s="1"/>
  <c r="FV62" i="93"/>
  <c r="GG5604" i="93" s="1"/>
  <c r="DI62" i="93"/>
  <c r="GG5539" i="93" s="1"/>
  <c r="DJ62" i="93"/>
  <c r="GG5540" i="93" s="1"/>
  <c r="DK62" i="93"/>
  <c r="GG5541" i="93" s="1"/>
  <c r="FY62" i="93"/>
  <c r="GG5607" i="93" s="1"/>
  <c r="CR62" i="93"/>
  <c r="GG5522" i="93" s="1"/>
  <c r="GE62" i="93"/>
  <c r="GG5613" i="93" s="1"/>
  <c r="EP62" i="93"/>
  <c r="GG5572" i="93" s="1"/>
  <c r="EQ62" i="93"/>
  <c r="GG5573" i="93" s="1"/>
  <c r="FZ62" i="93"/>
  <c r="GG5608" i="93" s="1"/>
  <c r="CS62" i="93"/>
  <c r="GG5523" i="93" s="1"/>
  <c r="EC62" i="93"/>
  <c r="GG5559" i="93" s="1"/>
  <c r="ED62" i="93"/>
  <c r="GG5560" i="93" s="1"/>
  <c r="EI62" i="93"/>
  <c r="GG5565" i="93" s="1"/>
  <c r="EJ62" i="93"/>
  <c r="GG5566" i="93" s="1"/>
  <c r="EO62" i="93"/>
  <c r="GG5571" i="93" s="1"/>
  <c r="GA62" i="93"/>
  <c r="GG5609" i="93" s="1"/>
  <c r="GB62" i="93"/>
  <c r="GG5610" i="93" s="1"/>
  <c r="GC62" i="93"/>
  <c r="GG5611" i="93" s="1"/>
  <c r="GD62" i="93"/>
  <c r="GG5612" i="93" s="1"/>
  <c r="DV62" i="93"/>
  <c r="GG5552" i="93" s="1"/>
  <c r="DZ62" i="93"/>
  <c r="GG5556" i="93" s="1"/>
  <c r="EA62" i="93"/>
  <c r="GG5557" i="93" s="1"/>
  <c r="EB62" i="93"/>
  <c r="GG5558" i="93" s="1"/>
  <c r="EG62" i="93"/>
  <c r="GG5563" i="93" s="1"/>
  <c r="EH62" i="93"/>
  <c r="GG5564" i="93" s="1"/>
  <c r="EM62" i="93"/>
  <c r="GG5569" i="93" s="1"/>
  <c r="EN62" i="93"/>
  <c r="GG5570" i="93" s="1"/>
  <c r="EG2" i="93"/>
  <c r="GG43" i="93" s="1"/>
  <c r="EG53" i="93"/>
  <c r="GG4735" i="93" s="1"/>
  <c r="EG83" i="93"/>
  <c r="GG7495" i="93" s="1"/>
  <c r="EG82" i="93"/>
  <c r="GG7403" i="93" s="1"/>
  <c r="EH2" i="93"/>
  <c r="GG44" i="93" s="1"/>
  <c r="EH53" i="93"/>
  <c r="GG4736" i="93" s="1"/>
  <c r="EH82" i="93"/>
  <c r="GG7404" i="93" s="1"/>
  <c r="EH83" i="93"/>
  <c r="GG7496" i="93" s="1"/>
  <c r="DK25" i="93"/>
  <c r="GG2137" i="93" s="1"/>
  <c r="EQ25" i="93"/>
  <c r="GG2169" i="93" s="1"/>
  <c r="DL25" i="93"/>
  <c r="GG2138" i="93" s="1"/>
  <c r="FX25" i="93"/>
  <c r="GG2202" i="93" s="1"/>
  <c r="CS25" i="93"/>
  <c r="GG2119" i="93" s="1"/>
  <c r="EA25" i="93"/>
  <c r="GG2153" i="93" s="1"/>
  <c r="FI25" i="93"/>
  <c r="GG2187" i="93" s="1"/>
  <c r="CT25" i="93"/>
  <c r="GG2120" i="93" s="1"/>
  <c r="EB25" i="93"/>
  <c r="GG2154" i="93" s="1"/>
  <c r="FJ25" i="93"/>
  <c r="GG2188" i="93" s="1"/>
  <c r="DE25" i="93"/>
  <c r="GG2131" i="93" s="1"/>
  <c r="EO25" i="93"/>
  <c r="GG2167" i="93" s="1"/>
  <c r="GA25" i="93"/>
  <c r="GG2205" i="93" s="1"/>
  <c r="DG25" i="93"/>
  <c r="GG2133" i="93" s="1"/>
  <c r="GC25" i="93"/>
  <c r="GG2207" i="93" s="1"/>
  <c r="DF25" i="93"/>
  <c r="GG2132" i="93" s="1"/>
  <c r="EP25" i="93"/>
  <c r="GG2168" i="93" s="1"/>
  <c r="GB25" i="93"/>
  <c r="GG2206" i="93" s="1"/>
  <c r="DA25" i="93"/>
  <c r="GG2127" i="93" s="1"/>
  <c r="EN25" i="93"/>
  <c r="GG2166" i="93" s="1"/>
  <c r="DC25" i="93"/>
  <c r="GG2129" i="93" s="1"/>
  <c r="DB25" i="93"/>
  <c r="GG2128" i="93" s="1"/>
  <c r="EU25" i="93"/>
  <c r="GG2173" i="93" s="1"/>
  <c r="DD25" i="93"/>
  <c r="GG2130" i="93" s="1"/>
  <c r="EY25" i="93"/>
  <c r="GG2177" i="93" s="1"/>
  <c r="FB25" i="93"/>
  <c r="GG2180" i="93" s="1"/>
  <c r="DN25" i="93"/>
  <c r="GG2140" i="93" s="1"/>
  <c r="FD25" i="93"/>
  <c r="GG2182" i="93" s="1"/>
  <c r="DH25" i="93"/>
  <c r="GG2134" i="93" s="1"/>
  <c r="EZ25" i="93"/>
  <c r="GG2178" i="93" s="1"/>
  <c r="DI25" i="93"/>
  <c r="GG2135" i="93" s="1"/>
  <c r="FA25" i="93"/>
  <c r="GG2179" i="93" s="1"/>
  <c r="DJ25" i="93"/>
  <c r="GG2136" i="93" s="1"/>
  <c r="DM25" i="93"/>
  <c r="GG2139" i="93" s="1"/>
  <c r="FC25" i="93"/>
  <c r="GG2181" i="93" s="1"/>
  <c r="DO25" i="93"/>
  <c r="GG2141" i="93" s="1"/>
  <c r="FE25" i="93"/>
  <c r="GG2183" i="93" s="1"/>
  <c r="EE25" i="93"/>
  <c r="GG2157" i="93" s="1"/>
  <c r="CX25" i="93"/>
  <c r="GG2124" i="93" s="1"/>
  <c r="FM25" i="93"/>
  <c r="GG2191" i="93" s="1"/>
  <c r="CZ25" i="93"/>
  <c r="GG2126" i="93" s="1"/>
  <c r="FO25" i="93"/>
  <c r="GG2193" i="93" s="1"/>
  <c r="FP25" i="93"/>
  <c r="GG2194" i="93" s="1"/>
  <c r="FR25" i="93"/>
  <c r="GG2196" i="93" s="1"/>
  <c r="FS25" i="93"/>
  <c r="GG2197" i="93" s="1"/>
  <c r="FT25" i="93"/>
  <c r="GG2198" i="93" s="1"/>
  <c r="DV25" i="93"/>
  <c r="GG2148" i="93" s="1"/>
  <c r="DZ25" i="93"/>
  <c r="GG2152" i="93" s="1"/>
  <c r="CY25" i="93"/>
  <c r="GG2125" i="93" s="1"/>
  <c r="FN25" i="93"/>
  <c r="GG2192" i="93" s="1"/>
  <c r="DP25" i="93"/>
  <c r="GG2142" i="93" s="1"/>
  <c r="DQ25" i="93"/>
  <c r="GG2143" i="93" s="1"/>
  <c r="FQ25" i="93"/>
  <c r="GG2195" i="93" s="1"/>
  <c r="DR25" i="93"/>
  <c r="GG2144" i="93" s="1"/>
  <c r="DS25" i="93"/>
  <c r="GG2145" i="93" s="1"/>
  <c r="DT25" i="93"/>
  <c r="GG2146" i="93" s="1"/>
  <c r="DU25" i="93"/>
  <c r="GG2147" i="93" s="1"/>
  <c r="FU25" i="93"/>
  <c r="GG2199" i="93" s="1"/>
  <c r="FV25" i="93"/>
  <c r="GG2200" i="93" s="1"/>
  <c r="DW25" i="93"/>
  <c r="GG2149" i="93" s="1"/>
  <c r="FY25" i="93"/>
  <c r="GG2203" i="93" s="1"/>
  <c r="DX25" i="93"/>
  <c r="GG2150" i="93" s="1"/>
  <c r="FZ25" i="93"/>
  <c r="GG2204" i="93" s="1"/>
  <c r="DY25" i="93"/>
  <c r="GG2151" i="93" s="1"/>
  <c r="GD25" i="93"/>
  <c r="GG2208" i="93" s="1"/>
  <c r="GE25" i="93"/>
  <c r="GG2209" i="93" s="1"/>
  <c r="EG25" i="93"/>
  <c r="GG2159" i="93" s="1"/>
  <c r="EH25" i="93"/>
  <c r="GG2160" i="93" s="1"/>
  <c r="CW25" i="93"/>
  <c r="GG2123" i="93" s="1"/>
  <c r="CU25" i="93"/>
  <c r="GG2121" i="93" s="1"/>
  <c r="EF25" i="93"/>
  <c r="GG2158" i="93" s="1"/>
  <c r="EI25" i="93"/>
  <c r="GG2161" i="93" s="1"/>
  <c r="EJ25" i="93"/>
  <c r="GG2162" i="93" s="1"/>
  <c r="EL25" i="93"/>
  <c r="GG2164" i="93" s="1"/>
  <c r="EM25" i="93"/>
  <c r="GG2165" i="93" s="1"/>
  <c r="EV25" i="93"/>
  <c r="GG2174" i="93" s="1"/>
  <c r="FF25" i="93"/>
  <c r="GG2184" i="93" s="1"/>
  <c r="FG25" i="93"/>
  <c r="GG2185" i="93" s="1"/>
  <c r="FL25" i="93"/>
  <c r="GG2190" i="93" s="1"/>
  <c r="CV25" i="93"/>
  <c r="GG2122" i="93" s="1"/>
  <c r="EC25" i="93"/>
  <c r="GG2155" i="93" s="1"/>
  <c r="ED25" i="93"/>
  <c r="GG2156" i="93" s="1"/>
  <c r="EK25" i="93"/>
  <c r="GG2163" i="93" s="1"/>
  <c r="EW25" i="93"/>
  <c r="GG2175" i="93" s="1"/>
  <c r="EX25" i="93"/>
  <c r="GG2176" i="93" s="1"/>
  <c r="FH25" i="93"/>
  <c r="GG2186" i="93" s="1"/>
  <c r="FK25" i="93"/>
  <c r="GG2189" i="93" s="1"/>
  <c r="CR25" i="93"/>
  <c r="GG2118" i="93" s="1"/>
  <c r="DU79" i="93"/>
  <c r="GG7115" i="93" s="1"/>
  <c r="FA79" i="93"/>
  <c r="GG7147" i="93" s="1"/>
  <c r="DV79" i="93"/>
  <c r="GG7116" i="93" s="1"/>
  <c r="FB79" i="93"/>
  <c r="GG7148" i="93" s="1"/>
  <c r="DE79" i="93"/>
  <c r="GG7099" i="93" s="1"/>
  <c r="EM79" i="93"/>
  <c r="GG7133" i="93" s="1"/>
  <c r="FU79" i="93"/>
  <c r="GG7167" i="93" s="1"/>
  <c r="DG79" i="93"/>
  <c r="GG7101" i="93" s="1"/>
  <c r="DF79" i="93"/>
  <c r="GG7100" i="93" s="1"/>
  <c r="EN79" i="93"/>
  <c r="GG7134" i="93" s="1"/>
  <c r="FV79" i="93"/>
  <c r="GG7168" i="93" s="1"/>
  <c r="EO79" i="93"/>
  <c r="GG7135" i="93" s="1"/>
  <c r="CV79" i="93"/>
  <c r="GG7090" i="93" s="1"/>
  <c r="EG79" i="93"/>
  <c r="GG7127" i="93" s="1"/>
  <c r="FR79" i="93"/>
  <c r="GG7164" i="93" s="1"/>
  <c r="CX79" i="93"/>
  <c r="GG7092" i="93" s="1"/>
  <c r="FT79" i="93"/>
  <c r="GG7166" i="93" s="1"/>
  <c r="CW79" i="93"/>
  <c r="GG7091" i="93" s="1"/>
  <c r="EH79" i="93"/>
  <c r="GG7128" i="93" s="1"/>
  <c r="FS79" i="93"/>
  <c r="GG7165" i="93" s="1"/>
  <c r="EI79" i="93"/>
  <c r="GG7129" i="93" s="1"/>
  <c r="DX79" i="93"/>
  <c r="GG7118" i="93" s="1"/>
  <c r="FL79" i="93"/>
  <c r="GG7158" i="93" s="1"/>
  <c r="EA79" i="93"/>
  <c r="GG7121" i="93" s="1"/>
  <c r="FP79" i="93"/>
  <c r="GG7162" i="93" s="1"/>
  <c r="FQ79" i="93"/>
  <c r="GG7163" i="93" s="1"/>
  <c r="DY79" i="93"/>
  <c r="GG7119" i="93" s="1"/>
  <c r="FM79" i="93"/>
  <c r="GG7159" i="93" s="1"/>
  <c r="DZ79" i="93"/>
  <c r="GG7120" i="93" s="1"/>
  <c r="FN79" i="93"/>
  <c r="GG7160" i="93" s="1"/>
  <c r="FO79" i="93"/>
  <c r="GG7161" i="93" s="1"/>
  <c r="EB79" i="93"/>
  <c r="GG7122" i="93" s="1"/>
  <c r="EC79" i="93"/>
  <c r="GG7123" i="93" s="1"/>
  <c r="ED79" i="93"/>
  <c r="GG7124" i="93" s="1"/>
  <c r="FX79" i="93"/>
  <c r="GG7170" i="93" s="1"/>
  <c r="DA79" i="93"/>
  <c r="GG7095" i="93" s="1"/>
  <c r="EY79" i="93"/>
  <c r="GG7145" i="93" s="1"/>
  <c r="DC79" i="93"/>
  <c r="GG7097" i="93" s="1"/>
  <c r="FC79" i="93"/>
  <c r="GG7149" i="93" s="1"/>
  <c r="DD79" i="93"/>
  <c r="GG7098" i="93" s="1"/>
  <c r="FD79" i="93"/>
  <c r="GG7150" i="93" s="1"/>
  <c r="DH79" i="93"/>
  <c r="GG7102" i="93" s="1"/>
  <c r="DI79" i="93"/>
  <c r="GG7103" i="93" s="1"/>
  <c r="FF79" i="93"/>
  <c r="GG7152" i="93" s="1"/>
  <c r="FG79" i="93"/>
  <c r="GG7153" i="93" s="1"/>
  <c r="DB79" i="93"/>
  <c r="GG7096" i="93" s="1"/>
  <c r="EZ79" i="93"/>
  <c r="GG7146" i="93" s="1"/>
  <c r="FE79" i="93"/>
  <c r="GG7151" i="93" s="1"/>
  <c r="DJ79" i="93"/>
  <c r="GG7104" i="93" s="1"/>
  <c r="DK79" i="93"/>
  <c r="GG7105" i="93" s="1"/>
  <c r="FH79" i="93"/>
  <c r="GG7154" i="93" s="1"/>
  <c r="DL79" i="93"/>
  <c r="GG7106" i="93" s="1"/>
  <c r="FI79" i="93"/>
  <c r="GG7155" i="93" s="1"/>
  <c r="DM79" i="93"/>
  <c r="GG7107" i="93" s="1"/>
  <c r="FJ79" i="93"/>
  <c r="GG7156" i="93" s="1"/>
  <c r="DN79" i="93"/>
  <c r="GG7108" i="93" s="1"/>
  <c r="FK79" i="93"/>
  <c r="GG7157" i="93" s="1"/>
  <c r="DO79" i="93"/>
  <c r="GG7109" i="93" s="1"/>
  <c r="FY79" i="93"/>
  <c r="GG7171" i="93" s="1"/>
  <c r="DP79" i="93"/>
  <c r="GG7110" i="93" s="1"/>
  <c r="FZ79" i="93"/>
  <c r="GG7172" i="93" s="1"/>
  <c r="DQ79" i="93"/>
  <c r="GG7111" i="93" s="1"/>
  <c r="GA79" i="93"/>
  <c r="GG7173" i="93" s="1"/>
  <c r="EF79" i="93"/>
  <c r="GG7126" i="93" s="1"/>
  <c r="EJ79" i="93"/>
  <c r="GG7130" i="93" s="1"/>
  <c r="CU79" i="93"/>
  <c r="GG7089" i="93" s="1"/>
  <c r="CY79" i="93"/>
  <c r="GG7093" i="93" s="1"/>
  <c r="CZ79" i="93"/>
  <c r="GG7094" i="93" s="1"/>
  <c r="DW79" i="93"/>
  <c r="GG7117" i="93" s="1"/>
  <c r="EX79" i="93"/>
  <c r="GG7144" i="93" s="1"/>
  <c r="GB79" i="93"/>
  <c r="GG7174" i="93" s="1"/>
  <c r="EV79" i="93"/>
  <c r="GG7142" i="93" s="1"/>
  <c r="EW79" i="93"/>
  <c r="GG7143" i="93" s="1"/>
  <c r="CT79" i="93"/>
  <c r="GG7088" i="93" s="1"/>
  <c r="DS79" i="93"/>
  <c r="GG7113" i="93" s="1"/>
  <c r="EE79" i="93"/>
  <c r="GG7125" i="93" s="1"/>
  <c r="EQ79" i="93"/>
  <c r="GG7137" i="93" s="1"/>
  <c r="EU79" i="93"/>
  <c r="GG7141" i="93" s="1"/>
  <c r="GC79" i="93"/>
  <c r="GG7175" i="93" s="1"/>
  <c r="GD79" i="93"/>
  <c r="GG7176" i="93" s="1"/>
  <c r="GE79" i="93"/>
  <c r="GG7177" i="93" s="1"/>
  <c r="CR79" i="93"/>
  <c r="GG7086" i="93" s="1"/>
  <c r="CS79" i="93"/>
  <c r="GG7087" i="93" s="1"/>
  <c r="DR79" i="93"/>
  <c r="GG7112" i="93" s="1"/>
  <c r="DT79" i="93"/>
  <c r="GG7114" i="93" s="1"/>
  <c r="EK79" i="93"/>
  <c r="GG7131" i="93" s="1"/>
  <c r="EL79" i="93"/>
  <c r="GG7132" i="93" s="1"/>
  <c r="EP79" i="93"/>
  <c r="GG7136" i="93" s="1"/>
  <c r="EI2" i="93"/>
  <c r="GG45" i="93" s="1"/>
  <c r="EI53" i="93"/>
  <c r="GG4737" i="93" s="1"/>
  <c r="EI83" i="93"/>
  <c r="GG7497" i="93" s="1"/>
  <c r="EI82" i="93"/>
  <c r="GG7405" i="93" s="1"/>
  <c r="EJ2" i="93"/>
  <c r="GG46" i="93" s="1"/>
  <c r="EJ53" i="93"/>
  <c r="GG4738" i="93" s="1"/>
  <c r="EJ82" i="93"/>
  <c r="GG7406" i="93" s="1"/>
  <c r="EJ83" i="93"/>
  <c r="GG7498" i="93" s="1"/>
  <c r="DC7" i="93"/>
  <c r="GG473" i="93" s="1"/>
  <c r="EI7" i="93"/>
  <c r="GG505" i="93" s="1"/>
  <c r="FO7" i="93"/>
  <c r="GG537" i="93" s="1"/>
  <c r="DD7" i="93"/>
  <c r="GG474" i="93" s="1"/>
  <c r="EJ7" i="93"/>
  <c r="GG506" i="93" s="1"/>
  <c r="FP7" i="93"/>
  <c r="GG538" i="93" s="1"/>
  <c r="DK7" i="93"/>
  <c r="GG481" i="93" s="1"/>
  <c r="GA7" i="93"/>
  <c r="GG549" i="93" s="1"/>
  <c r="DL7" i="93"/>
  <c r="GG482" i="93" s="1"/>
  <c r="GB7" i="93"/>
  <c r="GG550" i="93" s="1"/>
  <c r="DW7" i="93"/>
  <c r="GG493" i="93" s="1"/>
  <c r="FG7" i="93"/>
  <c r="GG529" i="93" s="1"/>
  <c r="DY7" i="93"/>
  <c r="GG495" i="93" s="1"/>
  <c r="FI7" i="93"/>
  <c r="GG531" i="93" s="1"/>
  <c r="DX7" i="93"/>
  <c r="GG494" i="93" s="1"/>
  <c r="FH7" i="93"/>
  <c r="GG530" i="93" s="1"/>
  <c r="DJ7" i="93"/>
  <c r="GG480" i="93" s="1"/>
  <c r="EY7" i="93"/>
  <c r="GG521" i="93" s="1"/>
  <c r="DN7" i="93"/>
  <c r="GG484" i="93" s="1"/>
  <c r="DM7" i="93"/>
  <c r="GG483" i="93" s="1"/>
  <c r="EZ7" i="93"/>
  <c r="GG522" i="93" s="1"/>
  <c r="FA7" i="93"/>
  <c r="GG523" i="93" s="1"/>
  <c r="DT7" i="93"/>
  <c r="GG490" i="93" s="1"/>
  <c r="FM7" i="93"/>
  <c r="GG535" i="93" s="1"/>
  <c r="DV7" i="93"/>
  <c r="GG492" i="93" s="1"/>
  <c r="DZ7" i="93"/>
  <c r="GG496" i="93" s="1"/>
  <c r="EB7" i="93"/>
  <c r="GG498" i="93" s="1"/>
  <c r="DU7" i="93"/>
  <c r="GG491" i="93" s="1"/>
  <c r="FN7" i="93"/>
  <c r="GG536" i="93" s="1"/>
  <c r="FQ7" i="93"/>
  <c r="GG539" i="93" s="1"/>
  <c r="FR7" i="93"/>
  <c r="GG540" i="93" s="1"/>
  <c r="EA7" i="93"/>
  <c r="GG497" i="93" s="1"/>
  <c r="FS7" i="93"/>
  <c r="GG541" i="93" s="1"/>
  <c r="FT7" i="93"/>
  <c r="GG542" i="93" s="1"/>
  <c r="EC7" i="93"/>
  <c r="GG499" i="93" s="1"/>
  <c r="FU7" i="93"/>
  <c r="GG543" i="93" s="1"/>
  <c r="EP7" i="93"/>
  <c r="GG512" i="93" s="1"/>
  <c r="DQ7" i="93"/>
  <c r="GG487" i="93" s="1"/>
  <c r="GC7" i="93"/>
  <c r="GG551" i="93" s="1"/>
  <c r="GE7" i="93"/>
  <c r="GG553" i="93" s="1"/>
  <c r="EF7" i="93"/>
  <c r="GG502" i="93" s="1"/>
  <c r="EG7" i="93"/>
  <c r="GG503" i="93" s="1"/>
  <c r="EH7" i="93"/>
  <c r="GG504" i="93" s="1"/>
  <c r="EM7" i="93"/>
  <c r="GG509" i="93" s="1"/>
  <c r="DR7" i="93"/>
  <c r="GG488" i="93" s="1"/>
  <c r="GD7" i="93"/>
  <c r="GG552" i="93" s="1"/>
  <c r="DS7" i="93"/>
  <c r="GG489" i="93" s="1"/>
  <c r="ED7" i="93"/>
  <c r="GG500" i="93" s="1"/>
  <c r="EE7" i="93"/>
  <c r="GG501" i="93" s="1"/>
  <c r="EK7" i="93"/>
  <c r="GG507" i="93" s="1"/>
  <c r="EL7" i="93"/>
  <c r="GG508" i="93" s="1"/>
  <c r="EN7" i="93"/>
  <c r="GG510" i="93" s="1"/>
  <c r="EO7" i="93"/>
  <c r="GG511" i="93" s="1"/>
  <c r="EQ7" i="93"/>
  <c r="GG513" i="93" s="1"/>
  <c r="DG7" i="93"/>
  <c r="GG477" i="93" s="1"/>
  <c r="DH7" i="93"/>
  <c r="GG478" i="93" s="1"/>
  <c r="CU7" i="93"/>
  <c r="GG465" i="93" s="1"/>
  <c r="CV7" i="93"/>
  <c r="GG466" i="93" s="1"/>
  <c r="CW7" i="93"/>
  <c r="GG467" i="93" s="1"/>
  <c r="DA7" i="93"/>
  <c r="GG471" i="93" s="1"/>
  <c r="FZ7" i="93"/>
  <c r="GG548" i="93" s="1"/>
  <c r="EX7" i="93"/>
  <c r="GG520" i="93" s="1"/>
  <c r="DB7" i="93"/>
  <c r="GG472" i="93" s="1"/>
  <c r="DF7" i="93"/>
  <c r="GG476" i="93" s="1"/>
  <c r="DO7" i="93"/>
  <c r="GG485" i="93" s="1"/>
  <c r="DP7" i="93"/>
  <c r="GG486" i="93" s="1"/>
  <c r="EV7" i="93"/>
  <c r="GG518" i="93" s="1"/>
  <c r="FC7" i="93"/>
  <c r="GG525" i="93" s="1"/>
  <c r="FF7" i="93"/>
  <c r="GG528" i="93" s="1"/>
  <c r="FL7" i="93"/>
  <c r="GG534" i="93" s="1"/>
  <c r="CR7" i="93"/>
  <c r="GG462" i="93" s="1"/>
  <c r="CS7" i="93"/>
  <c r="GG463" i="93" s="1"/>
  <c r="CT7" i="93"/>
  <c r="GG464" i="93" s="1"/>
  <c r="CX7" i="93"/>
  <c r="GG468" i="93" s="1"/>
  <c r="DE7" i="93"/>
  <c r="GG475" i="93" s="1"/>
  <c r="DI7" i="93"/>
  <c r="GG479" i="93" s="1"/>
  <c r="EU7" i="93"/>
  <c r="GG517" i="93" s="1"/>
  <c r="EW7" i="93"/>
  <c r="GG519" i="93" s="1"/>
  <c r="FB7" i="93"/>
  <c r="GG524" i="93" s="1"/>
  <c r="FD7" i="93"/>
  <c r="GG526" i="93" s="1"/>
  <c r="FE7" i="93"/>
  <c r="GG527" i="93" s="1"/>
  <c r="FJ7" i="93"/>
  <c r="GG532" i="93" s="1"/>
  <c r="FK7" i="93"/>
  <c r="GG533" i="93" s="1"/>
  <c r="FV7" i="93"/>
  <c r="GG544" i="93" s="1"/>
  <c r="FX7" i="93"/>
  <c r="GG546" i="93" s="1"/>
  <c r="FY7" i="93"/>
  <c r="GG547" i="93" s="1"/>
  <c r="CY7" i="93"/>
  <c r="GG469" i="93" s="1"/>
  <c r="CZ7" i="93"/>
  <c r="GG470" i="93" s="1"/>
  <c r="CS80" i="93"/>
  <c r="GG7179" i="93" s="1"/>
  <c r="DY80" i="93"/>
  <c r="GG7211" i="93" s="1"/>
  <c r="FE80" i="93"/>
  <c r="GG7243" i="93" s="1"/>
  <c r="CT80" i="93"/>
  <c r="GG7180" i="93" s="1"/>
  <c r="DZ80" i="93"/>
  <c r="GG7212" i="93" s="1"/>
  <c r="FF80" i="93"/>
  <c r="GG7244" i="93" s="1"/>
  <c r="DO80" i="93"/>
  <c r="GG7201" i="93" s="1"/>
  <c r="EW80" i="93"/>
  <c r="GG7235" i="93" s="1"/>
  <c r="GE80" i="93"/>
  <c r="GG7269" i="93" s="1"/>
  <c r="DQ80" i="93"/>
  <c r="GG7203" i="93" s="1"/>
  <c r="DP80" i="93"/>
  <c r="GG7202" i="93" s="1"/>
  <c r="EX80" i="93"/>
  <c r="GG7236" i="93" s="1"/>
  <c r="EY80" i="93"/>
  <c r="GG7237" i="93" s="1"/>
  <c r="DR80" i="93"/>
  <c r="GG7204" i="93" s="1"/>
  <c r="FC80" i="93"/>
  <c r="GG7241" i="93" s="1"/>
  <c r="DT80" i="93"/>
  <c r="GG7206" i="93" s="1"/>
  <c r="DS80" i="93"/>
  <c r="GG7205" i="93" s="1"/>
  <c r="FD80" i="93"/>
  <c r="GG7242" i="93" s="1"/>
  <c r="FG80" i="93"/>
  <c r="GG7245" i="93" s="1"/>
  <c r="DL80" i="93"/>
  <c r="GG7198" i="93" s="1"/>
  <c r="FH80" i="93"/>
  <c r="GG7246" i="93" s="1"/>
  <c r="DN80" i="93"/>
  <c r="GG7200" i="93" s="1"/>
  <c r="DU80" i="93"/>
  <c r="GG7207" i="93" s="1"/>
  <c r="FK80" i="93"/>
  <c r="GG7249" i="93" s="1"/>
  <c r="DW80" i="93"/>
  <c r="GG7209" i="93" s="1"/>
  <c r="FM80" i="93"/>
  <c r="GG7251" i="93" s="1"/>
  <c r="DM80" i="93"/>
  <c r="GG7199" i="93" s="1"/>
  <c r="FI80" i="93"/>
  <c r="GG7247" i="93" s="1"/>
  <c r="FJ80" i="93"/>
  <c r="GG7248" i="93" s="1"/>
  <c r="DV80" i="93"/>
  <c r="GG7208" i="93" s="1"/>
  <c r="FL80" i="93"/>
  <c r="GG7250" i="93" s="1"/>
  <c r="DX80" i="93"/>
  <c r="GG7210" i="93" s="1"/>
  <c r="FN80" i="93"/>
  <c r="GG7252" i="93" s="1"/>
  <c r="DH80" i="93"/>
  <c r="GG7194" i="93" s="1"/>
  <c r="FR80" i="93"/>
  <c r="GG7256" i="93" s="1"/>
  <c r="DJ80" i="93"/>
  <c r="GG7196" i="93" s="1"/>
  <c r="DK80" i="93"/>
  <c r="GG7197" i="93" s="1"/>
  <c r="FY80" i="93"/>
  <c r="GG7263" i="93" s="1"/>
  <c r="EJ80" i="93"/>
  <c r="GG7222" i="93" s="1"/>
  <c r="DI80" i="93"/>
  <c r="GG7195" i="93" s="1"/>
  <c r="FS80" i="93"/>
  <c r="GG7257" i="93" s="1"/>
  <c r="FT80" i="93"/>
  <c r="GG7258" i="93" s="1"/>
  <c r="FU80" i="93"/>
  <c r="GG7259" i="93" s="1"/>
  <c r="EA80" i="93"/>
  <c r="GG7213" i="93" s="1"/>
  <c r="FV80" i="93"/>
  <c r="GG7260" i="93" s="1"/>
  <c r="EB80" i="93"/>
  <c r="GG7214" i="93" s="1"/>
  <c r="EC80" i="93"/>
  <c r="GG7215" i="93" s="1"/>
  <c r="FX80" i="93"/>
  <c r="GG7262" i="93" s="1"/>
  <c r="ED80" i="93"/>
  <c r="GG7216" i="93" s="1"/>
  <c r="EE80" i="93"/>
  <c r="GG7217" i="93" s="1"/>
  <c r="FZ80" i="93"/>
  <c r="GG7264" i="93" s="1"/>
  <c r="EF80" i="93"/>
  <c r="GG7218" i="93" s="1"/>
  <c r="GA80" i="93"/>
  <c r="GG7265" i="93" s="1"/>
  <c r="EG80" i="93"/>
  <c r="GG7219" i="93" s="1"/>
  <c r="GB80" i="93"/>
  <c r="GG7266" i="93" s="1"/>
  <c r="EH80" i="93"/>
  <c r="GG7220" i="93" s="1"/>
  <c r="GC80" i="93"/>
  <c r="GG7267" i="93" s="1"/>
  <c r="EI80" i="93"/>
  <c r="GG7221" i="93" s="1"/>
  <c r="GD80" i="93"/>
  <c r="GG7268" i="93" s="1"/>
  <c r="EL80" i="93"/>
  <c r="GG7224" i="93" s="1"/>
  <c r="EM80" i="93"/>
  <c r="GG7225" i="93" s="1"/>
  <c r="DC80" i="93"/>
  <c r="GG7189" i="93" s="1"/>
  <c r="DD80" i="93"/>
  <c r="GG7190" i="93" s="1"/>
  <c r="DE80" i="93"/>
  <c r="GG7191" i="93" s="1"/>
  <c r="EN80" i="93"/>
  <c r="GG7226" i="93" s="1"/>
  <c r="FP80" i="93"/>
  <c r="GG7254" i="93" s="1"/>
  <c r="CV80" i="93"/>
  <c r="GG7182" i="93" s="1"/>
  <c r="CZ80" i="93"/>
  <c r="GG7186" i="93" s="1"/>
  <c r="DA80" i="93"/>
  <c r="GG7187" i="93" s="1"/>
  <c r="DB80" i="93"/>
  <c r="GG7188" i="93" s="1"/>
  <c r="DF80" i="93"/>
  <c r="GG7192" i="93" s="1"/>
  <c r="EO80" i="93"/>
  <c r="GG7227" i="93" s="1"/>
  <c r="EV80" i="93"/>
  <c r="GG7234" i="93" s="1"/>
  <c r="EZ80" i="93"/>
  <c r="GG7238" i="93" s="1"/>
  <c r="FO80" i="93"/>
  <c r="GG7253" i="93" s="1"/>
  <c r="FQ80" i="93"/>
  <c r="GG7255" i="93" s="1"/>
  <c r="CR80" i="93"/>
  <c r="GG7178" i="93" s="1"/>
  <c r="CU80" i="93"/>
  <c r="GG7181" i="93" s="1"/>
  <c r="CW80" i="93"/>
  <c r="GG7183" i="93" s="1"/>
  <c r="CX80" i="93"/>
  <c r="GG7184" i="93" s="1"/>
  <c r="CY80" i="93"/>
  <c r="GG7185" i="93" s="1"/>
  <c r="DG80" i="93"/>
  <c r="GG7193" i="93" s="1"/>
  <c r="EK80" i="93"/>
  <c r="GG7223" i="93" s="1"/>
  <c r="EP80" i="93"/>
  <c r="GG7228" i="93" s="1"/>
  <c r="EQ80" i="93"/>
  <c r="GG7229" i="93" s="1"/>
  <c r="EU80" i="93"/>
  <c r="GG7233" i="93" s="1"/>
  <c r="FA80" i="93"/>
  <c r="GG7239" i="93" s="1"/>
  <c r="FB80" i="93"/>
  <c r="GG7240" i="93" s="1"/>
  <c r="DC2" i="93"/>
  <c r="GG13" i="93" s="1"/>
  <c r="DC53" i="93"/>
  <c r="GG4705" i="93" s="1"/>
  <c r="DC83" i="93"/>
  <c r="GG7465" i="93" s="1"/>
  <c r="DC82" i="93"/>
  <c r="GG7373" i="93" s="1"/>
  <c r="FX2" i="93"/>
  <c r="GG86" i="93" s="1"/>
  <c r="FX53" i="93"/>
  <c r="GG4778" i="93" s="1"/>
  <c r="FX82" i="93"/>
  <c r="GG7446" i="93" s="1"/>
  <c r="FX83" i="93"/>
  <c r="GG7538" i="93" s="1"/>
  <c r="DS27" i="93"/>
  <c r="GG2329" i="93" s="1"/>
  <c r="EY27" i="93"/>
  <c r="GG2361" i="93" s="1"/>
  <c r="GE27" i="93"/>
  <c r="GG2393" i="93" s="1"/>
  <c r="DT27" i="93"/>
  <c r="GG2330" i="93" s="1"/>
  <c r="EZ27" i="93"/>
  <c r="GG2362" i="93" s="1"/>
  <c r="DM27" i="93"/>
  <c r="GG2323" i="93" s="1"/>
  <c r="EU27" i="93"/>
  <c r="GG2357" i="93" s="1"/>
  <c r="GC27" i="93"/>
  <c r="GG2391" i="93" s="1"/>
  <c r="DN27" i="93"/>
  <c r="GG2324" i="93" s="1"/>
  <c r="EV27" i="93"/>
  <c r="GG2358" i="93" s="1"/>
  <c r="GD27" i="93"/>
  <c r="GG2392" i="93" s="1"/>
  <c r="DC27" i="93"/>
  <c r="GG2313" i="93" s="1"/>
  <c r="EM27" i="93"/>
  <c r="GG2349" i="93" s="1"/>
  <c r="EO27" i="93"/>
  <c r="GG2351" i="93" s="1"/>
  <c r="FY27" i="93"/>
  <c r="GG2387" i="93" s="1"/>
  <c r="DD27" i="93"/>
  <c r="GG2314" i="93" s="1"/>
  <c r="EN27" i="93"/>
  <c r="GG2350" i="93" s="1"/>
  <c r="FX27" i="93"/>
  <c r="GG2386" i="93" s="1"/>
  <c r="DE27" i="93"/>
  <c r="GG2315" i="93" s="1"/>
  <c r="DU27" i="93"/>
  <c r="GG2331" i="93" s="1"/>
  <c r="FH27" i="93"/>
  <c r="GG2370" i="93" s="1"/>
  <c r="FJ27" i="93"/>
  <c r="GG2372" i="93" s="1"/>
  <c r="DV27" i="93"/>
  <c r="GG2332" i="93" s="1"/>
  <c r="FI27" i="93"/>
  <c r="GG2371" i="93" s="1"/>
  <c r="DW27" i="93"/>
  <c r="GG2333" i="93" s="1"/>
  <c r="CW27" i="93"/>
  <c r="GG2307" i="93" s="1"/>
  <c r="EP27" i="93"/>
  <c r="GG2352" i="93" s="1"/>
  <c r="DB27" i="93"/>
  <c r="GG2312" i="93" s="1"/>
  <c r="CX27" i="93"/>
  <c r="GG2308" i="93" s="1"/>
  <c r="EQ27" i="93"/>
  <c r="GG2353" i="93" s="1"/>
  <c r="CY27" i="93"/>
  <c r="GG2309" i="93" s="1"/>
  <c r="CZ27" i="93"/>
  <c r="GG2310" i="93" s="1"/>
  <c r="DA27" i="93"/>
  <c r="GG2311" i="93" s="1"/>
  <c r="EW27" i="93"/>
  <c r="GG2359" i="93" s="1"/>
  <c r="DF27" i="93"/>
  <c r="GG2316" i="93" s="1"/>
  <c r="EX27" i="93"/>
  <c r="GG2360" i="93" s="1"/>
  <c r="DR27" i="93"/>
  <c r="GG2328" i="93" s="1"/>
  <c r="FT27" i="93"/>
  <c r="GG2382" i="93" s="1"/>
  <c r="CS27" i="93"/>
  <c r="GG2303" i="93" s="1"/>
  <c r="FE27" i="93"/>
  <c r="GG2367" i="93" s="1"/>
  <c r="FG27" i="93"/>
  <c r="GG2369" i="93" s="1"/>
  <c r="FK27" i="93"/>
  <c r="GG2373" i="93" s="1"/>
  <c r="DG27" i="93"/>
  <c r="GG2317" i="93" s="1"/>
  <c r="DH27" i="93"/>
  <c r="GG2318" i="93" s="1"/>
  <c r="FN27" i="93"/>
  <c r="GG2376" i="93" s="1"/>
  <c r="FQ27" i="93"/>
  <c r="GG2379" i="93" s="1"/>
  <c r="DO27" i="93"/>
  <c r="GG2325" i="93" s="1"/>
  <c r="FS27" i="93"/>
  <c r="GG2381" i="93" s="1"/>
  <c r="DQ27" i="93"/>
  <c r="GG2327" i="93" s="1"/>
  <c r="CT27" i="93"/>
  <c r="GG2304" i="93" s="1"/>
  <c r="FF27" i="93"/>
  <c r="GG2368" i="93" s="1"/>
  <c r="CU27" i="93"/>
  <c r="GG2305" i="93" s="1"/>
  <c r="CV27" i="93"/>
  <c r="GG2306" i="93" s="1"/>
  <c r="FL27" i="93"/>
  <c r="GG2374" i="93" s="1"/>
  <c r="FM27" i="93"/>
  <c r="GG2375" i="93" s="1"/>
  <c r="DI27" i="93"/>
  <c r="GG2319" i="93" s="1"/>
  <c r="DJ27" i="93"/>
  <c r="GG2320" i="93" s="1"/>
  <c r="FO27" i="93"/>
  <c r="GG2377" i="93" s="1"/>
  <c r="DK27" i="93"/>
  <c r="GG2321" i="93" s="1"/>
  <c r="FP27" i="93"/>
  <c r="GG2378" i="93" s="1"/>
  <c r="DL27" i="93"/>
  <c r="GG2322" i="93" s="1"/>
  <c r="FR27" i="93"/>
  <c r="GG2380" i="93" s="1"/>
  <c r="DP27" i="93"/>
  <c r="GG2326" i="93" s="1"/>
  <c r="FU27" i="93"/>
  <c r="GG2383" i="93" s="1"/>
  <c r="DX27" i="93"/>
  <c r="GG2334" i="93" s="1"/>
  <c r="FV27" i="93"/>
  <c r="GG2384" i="93" s="1"/>
  <c r="EL27" i="93"/>
  <c r="GG2348" i="93" s="1"/>
  <c r="FA27" i="93"/>
  <c r="GG2363" i="93" s="1"/>
  <c r="EF27" i="93"/>
  <c r="GG2342" i="93" s="1"/>
  <c r="EG27" i="93"/>
  <c r="GG2343" i="93" s="1"/>
  <c r="EH27" i="93"/>
  <c r="GG2344" i="93" s="1"/>
  <c r="FB27" i="93"/>
  <c r="GG2364" i="93" s="1"/>
  <c r="ED27" i="93"/>
  <c r="GG2340" i="93" s="1"/>
  <c r="EE27" i="93"/>
  <c r="GG2341" i="93" s="1"/>
  <c r="DZ27" i="93"/>
  <c r="GG2336" i="93" s="1"/>
  <c r="EA27" i="93"/>
  <c r="GG2337" i="93" s="1"/>
  <c r="EB27" i="93"/>
  <c r="GG2338" i="93" s="1"/>
  <c r="EC27" i="93"/>
  <c r="GG2339" i="93" s="1"/>
  <c r="EI27" i="93"/>
  <c r="GG2345" i="93" s="1"/>
  <c r="FD27" i="93"/>
  <c r="GG2366" i="93" s="1"/>
  <c r="FZ27" i="93"/>
  <c r="GG2388" i="93" s="1"/>
  <c r="CR27" i="93"/>
  <c r="GG2302" i="93" s="1"/>
  <c r="DY27" i="93"/>
  <c r="GG2335" i="93" s="1"/>
  <c r="EJ27" i="93"/>
  <c r="GG2346" i="93" s="1"/>
  <c r="EK27" i="93"/>
  <c r="GG2347" i="93" s="1"/>
  <c r="FC27" i="93"/>
  <c r="GG2365" i="93" s="1"/>
  <c r="GA27" i="93"/>
  <c r="GG2389" i="93" s="1"/>
  <c r="GB27" i="93"/>
  <c r="GG2390" i="93" s="1"/>
  <c r="DK65" i="93"/>
  <c r="GG5817" i="93" s="1"/>
  <c r="EQ65" i="93"/>
  <c r="GG5849" i="93" s="1"/>
  <c r="DL65" i="93"/>
  <c r="GG5818" i="93" s="1"/>
  <c r="FX65" i="93"/>
  <c r="GG5882" i="93" s="1"/>
  <c r="CY65" i="93"/>
  <c r="GG5805" i="93" s="1"/>
  <c r="EG65" i="93"/>
  <c r="GG5839" i="93" s="1"/>
  <c r="FO65" i="93"/>
  <c r="GG5873" i="93" s="1"/>
  <c r="CZ65" i="93"/>
  <c r="GG5806" i="93" s="1"/>
  <c r="EH65" i="93"/>
  <c r="GG5840" i="93" s="1"/>
  <c r="FP65" i="93"/>
  <c r="GG5874" i="93" s="1"/>
  <c r="DC65" i="93"/>
  <c r="GG5809" i="93" s="1"/>
  <c r="EM65" i="93"/>
  <c r="GG5845" i="93" s="1"/>
  <c r="FY65" i="93"/>
  <c r="GG5883" i="93" s="1"/>
  <c r="EO65" i="93"/>
  <c r="GG5847" i="93" s="1"/>
  <c r="DD65" i="93"/>
  <c r="GG5810" i="93" s="1"/>
  <c r="EN65" i="93"/>
  <c r="GG5846" i="93" s="1"/>
  <c r="FZ65" i="93"/>
  <c r="GG5884" i="93" s="1"/>
  <c r="DE65" i="93"/>
  <c r="GG5811" i="93" s="1"/>
  <c r="GA65" i="93"/>
  <c r="GG5885" i="93" s="1"/>
  <c r="DS65" i="93"/>
  <c r="GG5825" i="93" s="1"/>
  <c r="FF65" i="93"/>
  <c r="GG5864" i="93" s="1"/>
  <c r="FH65" i="93"/>
  <c r="GG5866" i="93" s="1"/>
  <c r="DT65" i="93"/>
  <c r="GG5826" i="93" s="1"/>
  <c r="FG65" i="93"/>
  <c r="GG5865" i="93" s="1"/>
  <c r="DU65" i="93"/>
  <c r="GG5827" i="93" s="1"/>
  <c r="DB65" i="93"/>
  <c r="GG5808" i="93" s="1"/>
  <c r="EW65" i="93"/>
  <c r="GG5855" i="93" s="1"/>
  <c r="DH65" i="93"/>
  <c r="GG5814" i="93" s="1"/>
  <c r="DI65" i="93"/>
  <c r="GG5815" i="93" s="1"/>
  <c r="DJ65" i="93"/>
  <c r="GG5816" i="93" s="1"/>
  <c r="DF65" i="93"/>
  <c r="GG5812" i="93" s="1"/>
  <c r="EX65" i="93"/>
  <c r="GG5856" i="93" s="1"/>
  <c r="DG65" i="93"/>
  <c r="GG5813" i="93" s="1"/>
  <c r="EY65" i="93"/>
  <c r="GG5857" i="93" s="1"/>
  <c r="EZ65" i="93"/>
  <c r="GG5858" i="93" s="1"/>
  <c r="FA65" i="93"/>
  <c r="GG5859" i="93" s="1"/>
  <c r="FB65" i="93"/>
  <c r="GG5860" i="93" s="1"/>
  <c r="DM65" i="93"/>
  <c r="GG5819" i="93" s="1"/>
  <c r="FC65" i="93"/>
  <c r="GG5861" i="93" s="1"/>
  <c r="CV65" i="93"/>
  <c r="GG5802" i="93" s="1"/>
  <c r="FJ65" i="93"/>
  <c r="GG5868" i="93" s="1"/>
  <c r="FL65" i="93"/>
  <c r="GG5870" i="93" s="1"/>
  <c r="DA65" i="93"/>
  <c r="GG5807" i="93" s="1"/>
  <c r="FM65" i="93"/>
  <c r="GG5871" i="93" s="1"/>
  <c r="DO65" i="93"/>
  <c r="GG5821" i="93" s="1"/>
  <c r="FQ65" i="93"/>
  <c r="GG5875" i="93" s="1"/>
  <c r="FU65" i="93"/>
  <c r="GG5879" i="93" s="1"/>
  <c r="CW65" i="93"/>
  <c r="GG5803" i="93" s="1"/>
  <c r="FK65" i="93"/>
  <c r="GG5869" i="93" s="1"/>
  <c r="CX65" i="93"/>
  <c r="GG5804" i="93" s="1"/>
  <c r="DN65" i="93"/>
  <c r="GG5820" i="93" s="1"/>
  <c r="FN65" i="93"/>
  <c r="GG5872" i="93" s="1"/>
  <c r="DP65" i="93"/>
  <c r="GG5822" i="93" s="1"/>
  <c r="FR65" i="93"/>
  <c r="GG5876" i="93" s="1"/>
  <c r="DQ65" i="93"/>
  <c r="GG5823" i="93" s="1"/>
  <c r="FS65" i="93"/>
  <c r="GG5877" i="93" s="1"/>
  <c r="DR65" i="93"/>
  <c r="GG5824" i="93" s="1"/>
  <c r="FT65" i="93"/>
  <c r="GG5878" i="93" s="1"/>
  <c r="DV65" i="93"/>
  <c r="GG5828" i="93" s="1"/>
  <c r="DW65" i="93"/>
  <c r="GG5829" i="93" s="1"/>
  <c r="FV65" i="93"/>
  <c r="GG5880" i="93" s="1"/>
  <c r="DX65" i="93"/>
  <c r="GG5830" i="93" s="1"/>
  <c r="GB65" i="93"/>
  <c r="GG5886" i="93" s="1"/>
  <c r="DY65" i="93"/>
  <c r="GG5831" i="93" s="1"/>
  <c r="GC65" i="93"/>
  <c r="GG5887" i="93" s="1"/>
  <c r="DZ65" i="93"/>
  <c r="GG5832" i="93" s="1"/>
  <c r="GD65" i="93"/>
  <c r="GG5888" i="93" s="1"/>
  <c r="ED65" i="93"/>
  <c r="GG5836" i="93" s="1"/>
  <c r="EE65" i="93"/>
  <c r="GG5837" i="93" s="1"/>
  <c r="EB65" i="93"/>
  <c r="GG5834" i="93" s="1"/>
  <c r="EC65" i="93"/>
  <c r="GG5835" i="93" s="1"/>
  <c r="EF65" i="93"/>
  <c r="GG5838" i="93" s="1"/>
  <c r="EL65" i="93"/>
  <c r="GG5844" i="93" s="1"/>
  <c r="CU65" i="93"/>
  <c r="GG5801" i="93" s="1"/>
  <c r="EA65" i="93"/>
  <c r="GG5833" i="93" s="1"/>
  <c r="EV65" i="93"/>
  <c r="GG5854" i="93" s="1"/>
  <c r="FD65" i="93"/>
  <c r="GG5862" i="93" s="1"/>
  <c r="FI65" i="93"/>
  <c r="GG5867" i="93" s="1"/>
  <c r="CR65" i="93"/>
  <c r="GG5798" i="93" s="1"/>
  <c r="CS65" i="93"/>
  <c r="GG5799" i="93" s="1"/>
  <c r="CT65" i="93"/>
  <c r="GG5800" i="93" s="1"/>
  <c r="EJ65" i="93"/>
  <c r="GG5842" i="93" s="1"/>
  <c r="EP65" i="93"/>
  <c r="GG5848" i="93" s="1"/>
  <c r="EU65" i="93"/>
  <c r="GG5853" i="93" s="1"/>
  <c r="FE65" i="93"/>
  <c r="GG5863" i="93" s="1"/>
  <c r="GE65" i="93"/>
  <c r="GG5889" i="93" s="1"/>
  <c r="EI65" i="93"/>
  <c r="GG5841" i="93" s="1"/>
  <c r="EK65" i="93"/>
  <c r="GG5843" i="93" s="1"/>
  <c r="DD2" i="93"/>
  <c r="GG14" i="93" s="1"/>
  <c r="DD53" i="93"/>
  <c r="GG4706" i="93" s="1"/>
  <c r="DD82" i="93"/>
  <c r="GG7374" i="93" s="1"/>
  <c r="DD83" i="93"/>
  <c r="GG7466" i="93" s="1"/>
  <c r="FY2" i="93"/>
  <c r="GG87" i="93" s="1"/>
  <c r="FY53" i="93"/>
  <c r="GG4779" i="93" s="1"/>
  <c r="FY83" i="93"/>
  <c r="GG7539" i="93" s="1"/>
  <c r="FY82" i="93"/>
  <c r="GG7447" i="93" s="1"/>
  <c r="DE2" i="93"/>
  <c r="GG15" i="93" s="1"/>
  <c r="DE53" i="93"/>
  <c r="GG4707" i="93" s="1"/>
  <c r="DE82" i="93"/>
  <c r="GG7375" i="93" s="1"/>
  <c r="DE83" i="93"/>
  <c r="GG7467" i="93" s="1"/>
  <c r="EN2" i="93"/>
  <c r="GG50" i="93" s="1"/>
  <c r="EN53" i="93"/>
  <c r="GG4742" i="93" s="1"/>
  <c r="EN83" i="93"/>
  <c r="GG7502" i="93" s="1"/>
  <c r="EN82" i="93"/>
  <c r="GG7410" i="93" s="1"/>
  <c r="FZ2" i="93"/>
  <c r="GG88" i="93" s="1"/>
  <c r="FZ53" i="93"/>
  <c r="GG4780" i="93" s="1"/>
  <c r="FZ83" i="93"/>
  <c r="GG7540" i="93" s="1"/>
  <c r="FZ82" i="93"/>
  <c r="GG7448" i="93" s="1"/>
  <c r="DS11" i="93"/>
  <c r="GG857" i="93" s="1"/>
  <c r="EY11" i="93"/>
  <c r="GG889" i="93" s="1"/>
  <c r="GE11" i="93"/>
  <c r="GG921" i="93" s="1"/>
  <c r="DT11" i="93"/>
  <c r="GG858" i="93" s="1"/>
  <c r="EZ11" i="93"/>
  <c r="GG890" i="93" s="1"/>
  <c r="DQ11" i="93"/>
  <c r="GG855" i="93" s="1"/>
  <c r="FA11" i="93"/>
  <c r="GG891" i="93" s="1"/>
  <c r="DR11" i="93"/>
  <c r="GG856" i="93" s="1"/>
  <c r="FB11" i="93"/>
  <c r="GG892" i="93" s="1"/>
  <c r="DU11" i="93"/>
  <c r="GG859" i="93" s="1"/>
  <c r="FE11" i="93"/>
  <c r="GG895" i="93" s="1"/>
  <c r="FG11" i="93"/>
  <c r="GG897" i="93" s="1"/>
  <c r="DV11" i="93"/>
  <c r="GG860" i="93" s="1"/>
  <c r="FF11" i="93"/>
  <c r="GG896" i="93" s="1"/>
  <c r="DW11" i="93"/>
  <c r="GG861" i="93" s="1"/>
  <c r="DD11" i="93"/>
  <c r="GG842" i="93" s="1"/>
  <c r="EQ11" i="93"/>
  <c r="GG881" i="93" s="1"/>
  <c r="GD11" i="93"/>
  <c r="GG920" i="93" s="1"/>
  <c r="DE11" i="93"/>
  <c r="GG843" i="93" s="1"/>
  <c r="DF11" i="93"/>
  <c r="GG844" i="93" s="1"/>
  <c r="DG11" i="93"/>
  <c r="GG845" i="93" s="1"/>
  <c r="EW11" i="93"/>
  <c r="GG887" i="93" s="1"/>
  <c r="DJ11" i="93"/>
  <c r="GG848" i="93" s="1"/>
  <c r="DL11" i="93"/>
  <c r="GG850" i="93" s="1"/>
  <c r="DH11" i="93"/>
  <c r="GG846" i="93" s="1"/>
  <c r="EX11" i="93"/>
  <c r="GG888" i="93" s="1"/>
  <c r="DI11" i="93"/>
  <c r="GG847" i="93" s="1"/>
  <c r="FC11" i="93"/>
  <c r="GG893" i="93" s="1"/>
  <c r="FD11" i="93"/>
  <c r="GG894" i="93" s="1"/>
  <c r="DK11" i="93"/>
  <c r="GG849" i="93" s="1"/>
  <c r="FH11" i="93"/>
  <c r="GG898" i="93" s="1"/>
  <c r="FI11" i="93"/>
  <c r="GG899" i="93" s="1"/>
  <c r="DM11" i="93"/>
  <c r="GG851" i="93" s="1"/>
  <c r="FJ11" i="93"/>
  <c r="GG900" i="93" s="1"/>
  <c r="DP11" i="93"/>
  <c r="GG854" i="93" s="1"/>
  <c r="FT11" i="93"/>
  <c r="GG910" i="93" s="1"/>
  <c r="CY11" i="93"/>
  <c r="GG837" i="93" s="1"/>
  <c r="FN11" i="93"/>
  <c r="GG904" i="93" s="1"/>
  <c r="DA11" i="93"/>
  <c r="GG839" i="93" s="1"/>
  <c r="FQ11" i="93"/>
  <c r="GG907" i="93" s="1"/>
  <c r="FR11" i="93"/>
  <c r="GG908" i="93" s="1"/>
  <c r="DN11" i="93"/>
  <c r="GG852" i="93" s="1"/>
  <c r="FU11" i="93"/>
  <c r="GG911" i="93" s="1"/>
  <c r="FY11" i="93"/>
  <c r="GG915" i="93" s="1"/>
  <c r="CZ11" i="93"/>
  <c r="GG838" i="93" s="1"/>
  <c r="FO11" i="93"/>
  <c r="GG905" i="93" s="1"/>
  <c r="FP11" i="93"/>
  <c r="GG906" i="93" s="1"/>
  <c r="DB11" i="93"/>
  <c r="GG840" i="93" s="1"/>
  <c r="DC11" i="93"/>
  <c r="GG841" i="93" s="1"/>
  <c r="FS11" i="93"/>
  <c r="GG909" i="93" s="1"/>
  <c r="DO11" i="93"/>
  <c r="GG853" i="93" s="1"/>
  <c r="DX11" i="93"/>
  <c r="GG862" i="93" s="1"/>
  <c r="FV11" i="93"/>
  <c r="GG912" i="93" s="1"/>
  <c r="DY11" i="93"/>
  <c r="GG863" i="93" s="1"/>
  <c r="DZ11" i="93"/>
  <c r="GG864" i="93" s="1"/>
  <c r="FX11" i="93"/>
  <c r="GG914" i="93" s="1"/>
  <c r="EA11" i="93"/>
  <c r="GG865" i="93" s="1"/>
  <c r="EB11" i="93"/>
  <c r="GG866" i="93" s="1"/>
  <c r="FZ11" i="93"/>
  <c r="GG916" i="93" s="1"/>
  <c r="EC11" i="93"/>
  <c r="GG867" i="93" s="1"/>
  <c r="GA11" i="93"/>
  <c r="GG917" i="93" s="1"/>
  <c r="ED11" i="93"/>
  <c r="GG868" i="93" s="1"/>
  <c r="GB11" i="93"/>
  <c r="GG918" i="93" s="1"/>
  <c r="FK11" i="93"/>
  <c r="GG901" i="93" s="1"/>
  <c r="FL11" i="93"/>
  <c r="GG902" i="93" s="1"/>
  <c r="EU11" i="93"/>
  <c r="GG885" i="93" s="1"/>
  <c r="FM11" i="93"/>
  <c r="GG903" i="93" s="1"/>
  <c r="EV11" i="93"/>
  <c r="GG886" i="93" s="1"/>
  <c r="EO11" i="93"/>
  <c r="GG879" i="93" s="1"/>
  <c r="EN11" i="93"/>
  <c r="GG878" i="93" s="1"/>
  <c r="EF11" i="93"/>
  <c r="GG870" i="93" s="1"/>
  <c r="EG11" i="93"/>
  <c r="GG871" i="93" s="1"/>
  <c r="EH11" i="93"/>
  <c r="GG872" i="93" s="1"/>
  <c r="EI11" i="93"/>
  <c r="GG873" i="93" s="1"/>
  <c r="EJ11" i="93"/>
  <c r="GG874" i="93" s="1"/>
  <c r="EM11" i="93"/>
  <c r="GG877" i="93" s="1"/>
  <c r="EP11" i="93"/>
  <c r="GG880" i="93" s="1"/>
  <c r="GC11" i="93"/>
  <c r="GG919" i="93" s="1"/>
  <c r="CR11" i="93"/>
  <c r="GG830" i="93" s="1"/>
  <c r="CS11" i="93"/>
  <c r="GG831" i="93" s="1"/>
  <c r="CT11" i="93"/>
  <c r="GG832" i="93" s="1"/>
  <c r="CU11" i="93"/>
  <c r="GG833" i="93" s="1"/>
  <c r="CV11" i="93"/>
  <c r="GG834" i="93" s="1"/>
  <c r="CW11" i="93"/>
  <c r="GG835" i="93" s="1"/>
  <c r="CX11" i="93"/>
  <c r="GG836" i="93" s="1"/>
  <c r="EE11" i="93"/>
  <c r="GG869" i="93" s="1"/>
  <c r="EK11" i="93"/>
  <c r="GG875" i="93" s="1"/>
  <c r="EL11" i="93"/>
  <c r="GG876" i="93" s="1"/>
  <c r="DW28" i="93"/>
  <c r="GG2425" i="93" s="1"/>
  <c r="FC28" i="93"/>
  <c r="GG2457" i="93" s="1"/>
  <c r="CR28" i="93"/>
  <c r="GG2394" i="93" s="1"/>
  <c r="DX28" i="93"/>
  <c r="GG2426" i="93" s="1"/>
  <c r="FD28" i="93"/>
  <c r="GG2458" i="93" s="1"/>
  <c r="DY28" i="93"/>
  <c r="GG2427" i="93" s="1"/>
  <c r="FG28" i="93"/>
  <c r="GG2461" i="93" s="1"/>
  <c r="DZ28" i="93"/>
  <c r="GG2428" i="93" s="1"/>
  <c r="FH28" i="93"/>
  <c r="GG2462" i="93" s="1"/>
  <c r="DS28" i="93"/>
  <c r="GG2421" i="93" s="1"/>
  <c r="FE28" i="93"/>
  <c r="GG2459" i="93" s="1"/>
  <c r="FI28" i="93"/>
  <c r="GG2463" i="93" s="1"/>
  <c r="DT28" i="93"/>
  <c r="GG2422" i="93" s="1"/>
  <c r="FF28" i="93"/>
  <c r="GG2460" i="93" s="1"/>
  <c r="DU28" i="93"/>
  <c r="GG2423" i="93" s="1"/>
  <c r="DG28" i="93"/>
  <c r="GG2409" i="93" s="1"/>
  <c r="DI28" i="93"/>
  <c r="GG2411" i="93" s="1"/>
  <c r="EV28" i="93"/>
  <c r="GG2450" i="93" s="1"/>
  <c r="DH28" i="93"/>
  <c r="GG2410" i="93" s="1"/>
  <c r="EU28" i="93"/>
  <c r="GG2449" i="93" s="1"/>
  <c r="CV28" i="93"/>
  <c r="GG2398" i="93" s="1"/>
  <c r="EL28" i="93"/>
  <c r="GG2440" i="93" s="1"/>
  <c r="GB28" i="93"/>
  <c r="GG2482" i="93" s="1"/>
  <c r="GD28" i="93"/>
  <c r="GG2484" i="93" s="1"/>
  <c r="CY28" i="93"/>
  <c r="GG2401" i="93" s="1"/>
  <c r="GE28" i="93"/>
  <c r="GG2485" i="93" s="1"/>
  <c r="CZ28" i="93"/>
  <c r="GG2402" i="93" s="1"/>
  <c r="DA28" i="93"/>
  <c r="GG2403" i="93" s="1"/>
  <c r="CW28" i="93"/>
  <c r="GG2399" i="93" s="1"/>
  <c r="EM28" i="93"/>
  <c r="GG2441" i="93" s="1"/>
  <c r="GC28" i="93"/>
  <c r="GG2483" i="93" s="1"/>
  <c r="CX28" i="93"/>
  <c r="GG2400" i="93" s="1"/>
  <c r="EN28" i="93"/>
  <c r="GG2442" i="93" s="1"/>
  <c r="EO28" i="93"/>
  <c r="GG2443" i="93" s="1"/>
  <c r="EP28" i="93"/>
  <c r="GG2444" i="93" s="1"/>
  <c r="EQ28" i="93"/>
  <c r="GG2445" i="93" s="1"/>
  <c r="DB28" i="93"/>
  <c r="GG2404" i="93" s="1"/>
  <c r="EJ28" i="93"/>
  <c r="GG2438" i="93" s="1"/>
  <c r="DR28" i="93"/>
  <c r="GG2420" i="93" s="1"/>
  <c r="EA28" i="93"/>
  <c r="GG2429" i="93" s="1"/>
  <c r="FY28" i="93"/>
  <c r="GG2479" i="93" s="1"/>
  <c r="EB28" i="93"/>
  <c r="GG2430" i="93" s="1"/>
  <c r="GA28" i="93"/>
  <c r="GG2481" i="93" s="1"/>
  <c r="ED28" i="93"/>
  <c r="GG2432" i="93" s="1"/>
  <c r="EF28" i="93"/>
  <c r="GG2434" i="93" s="1"/>
  <c r="EW28" i="93"/>
  <c r="GG2451" i="93" s="1"/>
  <c r="DV28" i="93"/>
  <c r="GG2424" i="93" s="1"/>
  <c r="FX28" i="93"/>
  <c r="GG2478" i="93" s="1"/>
  <c r="FZ28" i="93"/>
  <c r="GG2480" i="93" s="1"/>
  <c r="EC28" i="93"/>
  <c r="GG2431" i="93" s="1"/>
  <c r="EE28" i="93"/>
  <c r="GG2433" i="93" s="1"/>
  <c r="EG28" i="93"/>
  <c r="GG2435" i="93" s="1"/>
  <c r="EH28" i="93"/>
  <c r="GG2436" i="93" s="1"/>
  <c r="EI28" i="93"/>
  <c r="GG2437" i="93" s="1"/>
  <c r="EK28" i="93"/>
  <c r="GG2439" i="93" s="1"/>
  <c r="FN28" i="93"/>
  <c r="GG2468" i="93" s="1"/>
  <c r="FO28" i="93"/>
  <c r="GG2469" i="93" s="1"/>
  <c r="FJ28" i="93"/>
  <c r="GG2464" i="93" s="1"/>
  <c r="FK28" i="93"/>
  <c r="GG2465" i="93" s="1"/>
  <c r="FL28" i="93"/>
  <c r="GG2466" i="93" s="1"/>
  <c r="FR28" i="93"/>
  <c r="GG2472" i="93" s="1"/>
  <c r="FQ28" i="93"/>
  <c r="GG2471" i="93" s="1"/>
  <c r="FS28" i="93"/>
  <c r="GG2473" i="93" s="1"/>
  <c r="DE28" i="93"/>
  <c r="GG2407" i="93" s="1"/>
  <c r="DJ28" i="93"/>
  <c r="GG2412" i="93" s="1"/>
  <c r="DK28" i="93"/>
  <c r="GG2413" i="93" s="1"/>
  <c r="DL28" i="93"/>
  <c r="GG2414" i="93" s="1"/>
  <c r="EX28" i="93"/>
  <c r="GG2452" i="93" s="1"/>
  <c r="FB28" i="93"/>
  <c r="GG2456" i="93" s="1"/>
  <c r="FM28" i="93"/>
  <c r="GG2467" i="93" s="1"/>
  <c r="CS28" i="93"/>
  <c r="GG2395" i="93" s="1"/>
  <c r="CU28" i="93"/>
  <c r="GG2397" i="93" s="1"/>
  <c r="DC28" i="93"/>
  <c r="GG2405" i="93" s="1"/>
  <c r="DD28" i="93"/>
  <c r="GG2406" i="93" s="1"/>
  <c r="DF28" i="93"/>
  <c r="GG2408" i="93" s="1"/>
  <c r="DM28" i="93"/>
  <c r="GG2415" i="93" s="1"/>
  <c r="DN28" i="93"/>
  <c r="GG2416" i="93" s="1"/>
  <c r="DO28" i="93"/>
  <c r="GG2417" i="93" s="1"/>
  <c r="DP28" i="93"/>
  <c r="GG2418" i="93" s="1"/>
  <c r="DQ28" i="93"/>
  <c r="GG2419" i="93" s="1"/>
  <c r="EY28" i="93"/>
  <c r="GG2453" i="93" s="1"/>
  <c r="EZ28" i="93"/>
  <c r="GG2454" i="93" s="1"/>
  <c r="FA28" i="93"/>
  <c r="GG2455" i="93" s="1"/>
  <c r="FP28" i="93"/>
  <c r="GG2470" i="93" s="1"/>
  <c r="FT28" i="93"/>
  <c r="GG2474" i="93" s="1"/>
  <c r="FU28" i="93"/>
  <c r="GG2475" i="93" s="1"/>
  <c r="FV28" i="93"/>
  <c r="GG2476" i="93" s="1"/>
  <c r="CT28" i="93"/>
  <c r="GG2396" i="93" s="1"/>
  <c r="DO66" i="93"/>
  <c r="GG5913" i="93" s="1"/>
  <c r="EU66" i="93"/>
  <c r="GG5945" i="93" s="1"/>
  <c r="GA66" i="93"/>
  <c r="GG5977" i="93" s="1"/>
  <c r="DP66" i="93"/>
  <c r="GG5914" i="93" s="1"/>
  <c r="EV66" i="93"/>
  <c r="GG5946" i="93" s="1"/>
  <c r="GB66" i="93"/>
  <c r="GG5978" i="93" s="1"/>
  <c r="DI66" i="93"/>
  <c r="GG5907" i="93" s="1"/>
  <c r="EQ66" i="93"/>
  <c r="GG5941" i="93" s="1"/>
  <c r="FY66" i="93"/>
  <c r="GG5975" i="93" s="1"/>
  <c r="DJ66" i="93"/>
  <c r="GG5908" i="93" s="1"/>
  <c r="FZ66" i="93"/>
  <c r="GG5976" i="93" s="1"/>
  <c r="DU66" i="93"/>
  <c r="GG5919" i="93" s="1"/>
  <c r="FE66" i="93"/>
  <c r="GG5955" i="93" s="1"/>
  <c r="DW66" i="93"/>
  <c r="GG5921" i="93" s="1"/>
  <c r="DV66" i="93"/>
  <c r="GG5920" i="93" s="1"/>
  <c r="FF66" i="93"/>
  <c r="GG5956" i="93" s="1"/>
  <c r="FG66" i="93"/>
  <c r="GG5957" i="93" s="1"/>
  <c r="DE66" i="93"/>
  <c r="GG5903" i="93" s="1"/>
  <c r="DF66" i="93"/>
  <c r="GG5904" i="93" s="1"/>
  <c r="EW66" i="93"/>
  <c r="GG5947" i="93" s="1"/>
  <c r="DG66" i="93"/>
  <c r="GG5905" i="93" s="1"/>
  <c r="EX66" i="93"/>
  <c r="GG5948" i="93" s="1"/>
  <c r="CY66" i="93"/>
  <c r="GG5897" i="93" s="1"/>
  <c r="EO66" i="93"/>
  <c r="GG5939" i="93" s="1"/>
  <c r="DB66" i="93"/>
  <c r="GG5900" i="93" s="1"/>
  <c r="EY66" i="93"/>
  <c r="GG5949" i="93" s="1"/>
  <c r="DD66" i="93"/>
  <c r="GG5902" i="93" s="1"/>
  <c r="FA66" i="93"/>
  <c r="GG5951" i="93" s="1"/>
  <c r="CZ66" i="93"/>
  <c r="GG5898" i="93" s="1"/>
  <c r="EP66" i="93"/>
  <c r="GG5940" i="93" s="1"/>
  <c r="DA66" i="93"/>
  <c r="GG5899" i="93" s="1"/>
  <c r="DC66" i="93"/>
  <c r="GG5901" i="93" s="1"/>
  <c r="EZ66" i="93"/>
  <c r="GG5950" i="93" s="1"/>
  <c r="DH66" i="93"/>
  <c r="GG5906" i="93" s="1"/>
  <c r="FB66" i="93"/>
  <c r="GG5952" i="93" s="1"/>
  <c r="DZ66" i="93"/>
  <c r="GG5924" i="93" s="1"/>
  <c r="EB66" i="93"/>
  <c r="GG5926" i="93" s="1"/>
  <c r="GC66" i="93"/>
  <c r="GG5979" i="93" s="1"/>
  <c r="EC66" i="93"/>
  <c r="GG5927" i="93" s="1"/>
  <c r="GD66" i="93"/>
  <c r="GG5980" i="93" s="1"/>
  <c r="EE66" i="93"/>
  <c r="GG5929" i="93" s="1"/>
  <c r="EA66" i="93"/>
  <c r="GG5925" i="93" s="1"/>
  <c r="FX66" i="93"/>
  <c r="GG5974" i="93" s="1"/>
  <c r="ED66" i="93"/>
  <c r="GG5928" i="93" s="1"/>
  <c r="GE66" i="93"/>
  <c r="GG5981" i="93" s="1"/>
  <c r="EF66" i="93"/>
  <c r="GG5930" i="93" s="1"/>
  <c r="EG66" i="93"/>
  <c r="GG5931" i="93" s="1"/>
  <c r="EH66" i="93"/>
  <c r="GG5932" i="93" s="1"/>
  <c r="EI66" i="93"/>
  <c r="GG5933" i="93" s="1"/>
  <c r="EJ66" i="93"/>
  <c r="GG5934" i="93" s="1"/>
  <c r="EK66" i="93"/>
  <c r="GG5935" i="93" s="1"/>
  <c r="EL66" i="93"/>
  <c r="GG5936" i="93" s="1"/>
  <c r="EM66" i="93"/>
  <c r="GG5937" i="93" s="1"/>
  <c r="DY66" i="93"/>
  <c r="GG5923" i="93" s="1"/>
  <c r="EN66" i="93"/>
  <c r="GG5938" i="93" s="1"/>
  <c r="FC66" i="93"/>
  <c r="GG5953" i="93" s="1"/>
  <c r="FD66" i="93"/>
  <c r="GG5954" i="93" s="1"/>
  <c r="FH66" i="93"/>
  <c r="GG5958" i="93" s="1"/>
  <c r="FL66" i="93"/>
  <c r="GG5962" i="93" s="1"/>
  <c r="FK66" i="93"/>
  <c r="GG5961" i="93" s="1"/>
  <c r="FM66" i="93"/>
  <c r="GG5963" i="93" s="1"/>
  <c r="FU66" i="93"/>
  <c r="GG5971" i="93" s="1"/>
  <c r="CS66" i="93"/>
  <c r="GG5891" i="93" s="1"/>
  <c r="CU66" i="93"/>
  <c r="GG5893" i="93" s="1"/>
  <c r="DL66" i="93"/>
  <c r="GG5910" i="93" s="1"/>
  <c r="DN66" i="93"/>
  <c r="GG5912" i="93" s="1"/>
  <c r="DS66" i="93"/>
  <c r="GG5917" i="93" s="1"/>
  <c r="DX66" i="93"/>
  <c r="GG5922" i="93" s="1"/>
  <c r="FI66" i="93"/>
  <c r="GG5959" i="93" s="1"/>
  <c r="FJ66" i="93"/>
  <c r="GG5960" i="93" s="1"/>
  <c r="FO66" i="93"/>
  <c r="GG5965" i="93" s="1"/>
  <c r="FP66" i="93"/>
  <c r="GG5966" i="93" s="1"/>
  <c r="FS66" i="93"/>
  <c r="GG5969" i="93" s="1"/>
  <c r="FT66" i="93"/>
  <c r="GG5970" i="93" s="1"/>
  <c r="FV66" i="93"/>
  <c r="GG5972" i="93" s="1"/>
  <c r="CR66" i="93"/>
  <c r="GG5890" i="93" s="1"/>
  <c r="CT66" i="93"/>
  <c r="GG5892" i="93" s="1"/>
  <c r="CV66" i="93"/>
  <c r="GG5894" i="93" s="1"/>
  <c r="CW66" i="93"/>
  <c r="GG5895" i="93" s="1"/>
  <c r="CX66" i="93"/>
  <c r="GG5896" i="93" s="1"/>
  <c r="DK66" i="93"/>
  <c r="GG5909" i="93" s="1"/>
  <c r="DM66" i="93"/>
  <c r="GG5911" i="93" s="1"/>
  <c r="DQ66" i="93"/>
  <c r="GG5915" i="93" s="1"/>
  <c r="DR66" i="93"/>
  <c r="GG5916" i="93" s="1"/>
  <c r="DT66" i="93"/>
  <c r="GG5918" i="93" s="1"/>
  <c r="FN66" i="93"/>
  <c r="GG5964" i="93" s="1"/>
  <c r="FQ66" i="93"/>
  <c r="GG5967" i="93" s="1"/>
  <c r="FR66" i="93"/>
  <c r="GG5968" i="93" s="1"/>
  <c r="DI84" i="93"/>
  <c r="GG7563" i="93" s="1"/>
  <c r="EO84" i="93"/>
  <c r="GG7595" i="93" s="1"/>
  <c r="FU84" i="93"/>
  <c r="GG7627" i="93" s="1"/>
  <c r="DJ84" i="93"/>
  <c r="GG7564" i="93" s="1"/>
  <c r="EP84" i="93"/>
  <c r="GG7596" i="93" s="1"/>
  <c r="FV84" i="93"/>
  <c r="GG7628" i="93" s="1"/>
  <c r="DW84" i="93"/>
  <c r="GG7577" i="93" s="1"/>
  <c r="FE84" i="93"/>
  <c r="GG7611" i="93" s="1"/>
  <c r="DY84" i="93"/>
  <c r="GG7579" i="93" s="1"/>
  <c r="FG84" i="93"/>
  <c r="GG7613" i="93" s="1"/>
  <c r="DX84" i="93"/>
  <c r="GG7578" i="93" s="1"/>
  <c r="FF84" i="93"/>
  <c r="GG7612" i="93" s="1"/>
  <c r="EA84" i="93"/>
  <c r="GG7581" i="93" s="1"/>
  <c r="FL84" i="93"/>
  <c r="GG7618" i="93" s="1"/>
  <c r="EC84" i="93"/>
  <c r="GG7583" i="93" s="1"/>
  <c r="EB84" i="93"/>
  <c r="GG7582" i="93" s="1"/>
  <c r="FM84" i="93"/>
  <c r="GG7619" i="93" s="1"/>
  <c r="CR84" i="93"/>
  <c r="GG7546" i="93" s="1"/>
  <c r="FN84" i="93"/>
  <c r="GG7620" i="93" s="1"/>
  <c r="DS84" i="93"/>
  <c r="GG7573" i="93" s="1"/>
  <c r="FJ84" i="93"/>
  <c r="GG7616" i="93" s="1"/>
  <c r="FO84" i="93"/>
  <c r="GG7621" i="93" s="1"/>
  <c r="DV84" i="93"/>
  <c r="GG7576" i="93" s="1"/>
  <c r="FP84" i="93"/>
  <c r="GG7622" i="93" s="1"/>
  <c r="FQ84" i="93"/>
  <c r="GG7623" i="93" s="1"/>
  <c r="ED84" i="93"/>
  <c r="GG7584" i="93" s="1"/>
  <c r="FR84" i="93"/>
  <c r="GG7624" i="93" s="1"/>
  <c r="DT84" i="93"/>
  <c r="GG7574" i="93" s="1"/>
  <c r="FK84" i="93"/>
  <c r="GG7617" i="93" s="1"/>
  <c r="DU84" i="93"/>
  <c r="GG7575" i="93" s="1"/>
  <c r="DZ84" i="93"/>
  <c r="GG7580" i="93" s="1"/>
  <c r="EE84" i="93"/>
  <c r="GG7585" i="93" s="1"/>
  <c r="FS84" i="93"/>
  <c r="GG7625" i="93" s="1"/>
  <c r="DN84" i="93"/>
  <c r="GG7568" i="93" s="1"/>
  <c r="FX84" i="93"/>
  <c r="GG7630" i="93" s="1"/>
  <c r="DP84" i="93"/>
  <c r="GG7570" i="93" s="1"/>
  <c r="DQ84" i="93"/>
  <c r="GG7571" i="93" s="1"/>
  <c r="GA84" i="93"/>
  <c r="GG7633" i="93" s="1"/>
  <c r="EF84" i="93"/>
  <c r="GG7586" i="93" s="1"/>
  <c r="GC84" i="93"/>
  <c r="GG7635" i="93" s="1"/>
  <c r="DO84" i="93"/>
  <c r="GG7569" i="93" s="1"/>
  <c r="FY84" i="93"/>
  <c r="GG7631" i="93" s="1"/>
  <c r="FZ84" i="93"/>
  <c r="GG7632" i="93" s="1"/>
  <c r="DR84" i="93"/>
  <c r="GG7572" i="93" s="1"/>
  <c r="GB84" i="93"/>
  <c r="GG7634" i="93" s="1"/>
  <c r="EG84" i="93"/>
  <c r="GG7587" i="93" s="1"/>
  <c r="GD84" i="93"/>
  <c r="GG7636" i="93" s="1"/>
  <c r="EH84" i="93"/>
  <c r="GG7588" i="93" s="1"/>
  <c r="GE84" i="93"/>
  <c r="GG7637" i="93" s="1"/>
  <c r="EI84" i="93"/>
  <c r="GG7589" i="93" s="1"/>
  <c r="EJ84" i="93"/>
  <c r="GG7590" i="93" s="1"/>
  <c r="EK84" i="93"/>
  <c r="GG7591" i="93" s="1"/>
  <c r="EL84" i="93"/>
  <c r="GG7592" i="93" s="1"/>
  <c r="EM84" i="93"/>
  <c r="GG7593" i="93" s="1"/>
  <c r="CS84" i="93"/>
  <c r="GG7547" i="93" s="1"/>
  <c r="EN84" i="93"/>
  <c r="GG7594" i="93" s="1"/>
  <c r="EU84" i="93"/>
  <c r="GG7601" i="93" s="1"/>
  <c r="EX84" i="93"/>
  <c r="GG7604" i="93" s="1"/>
  <c r="EY84" i="93"/>
  <c r="GG7605" i="93" s="1"/>
  <c r="EZ84" i="93"/>
  <c r="GG7606" i="93" s="1"/>
  <c r="FD84" i="93"/>
  <c r="GG7610" i="93" s="1"/>
  <c r="FC84" i="93"/>
  <c r="GG7609" i="93" s="1"/>
  <c r="FH84" i="93"/>
  <c r="GG7614" i="93" s="1"/>
  <c r="CT84" i="93"/>
  <c r="GG7548" i="93" s="1"/>
  <c r="CX84" i="93"/>
  <c r="GG7552" i="93" s="1"/>
  <c r="CZ84" i="93"/>
  <c r="GG7554" i="93" s="1"/>
  <c r="DD84" i="93"/>
  <c r="GG7558" i="93" s="1"/>
  <c r="DE84" i="93"/>
  <c r="GG7559" i="93" s="1"/>
  <c r="DF84" i="93"/>
  <c r="GG7560" i="93" s="1"/>
  <c r="EQ84" i="93"/>
  <c r="GG7597" i="93" s="1"/>
  <c r="FA84" i="93"/>
  <c r="GG7607" i="93" s="1"/>
  <c r="FT84" i="93"/>
  <c r="GG7626" i="93" s="1"/>
  <c r="CU84" i="93"/>
  <c r="GG7549" i="93" s="1"/>
  <c r="CV84" i="93"/>
  <c r="GG7550" i="93" s="1"/>
  <c r="CW84" i="93"/>
  <c r="GG7551" i="93" s="1"/>
  <c r="CY84" i="93"/>
  <c r="GG7553" i="93" s="1"/>
  <c r="DA84" i="93"/>
  <c r="GG7555" i="93" s="1"/>
  <c r="DB84" i="93"/>
  <c r="GG7556" i="93" s="1"/>
  <c r="DC84" i="93"/>
  <c r="GG7557" i="93" s="1"/>
  <c r="DG84" i="93"/>
  <c r="GG7561" i="93" s="1"/>
  <c r="DH84" i="93"/>
  <c r="GG7562" i="93" s="1"/>
  <c r="DK84" i="93"/>
  <c r="GG7565" i="93" s="1"/>
  <c r="DL84" i="93"/>
  <c r="GG7566" i="93" s="1"/>
  <c r="DM84" i="93"/>
  <c r="GG7567" i="93" s="1"/>
  <c r="EV84" i="93"/>
  <c r="GG7602" i="93" s="1"/>
  <c r="EW84" i="93"/>
  <c r="GG7603" i="93" s="1"/>
  <c r="FB84" i="93"/>
  <c r="GG7608" i="93" s="1"/>
  <c r="FI84" i="93"/>
  <c r="GG7615" i="93" s="1"/>
  <c r="DF2" i="93"/>
  <c r="GG16" i="93" s="1"/>
  <c r="DF53" i="93"/>
  <c r="GG4708" i="93" s="1"/>
  <c r="DF83" i="93"/>
  <c r="GG7468" i="93" s="1"/>
  <c r="DF82" i="93"/>
  <c r="GG7376" i="93" s="1"/>
  <c r="EO2" i="93"/>
  <c r="GG51" i="93" s="1"/>
  <c r="EO53" i="93"/>
  <c r="GG4743" i="93" s="1"/>
  <c r="EO83" i="93"/>
  <c r="GG7503" i="93" s="1"/>
  <c r="EO82" i="93"/>
  <c r="GG7411" i="93" s="1"/>
  <c r="GA2" i="93"/>
  <c r="GG89" i="93" s="1"/>
  <c r="GA53" i="93"/>
  <c r="GG4781" i="93" s="1"/>
  <c r="GA83" i="93"/>
  <c r="GG7541" i="93" s="1"/>
  <c r="GA82" i="93"/>
  <c r="GG7449" i="93" s="1"/>
  <c r="DW12" i="93"/>
  <c r="GG953" i="93" s="1"/>
  <c r="FC12" i="93"/>
  <c r="GG985" i="93" s="1"/>
  <c r="CR12" i="93"/>
  <c r="GG922" i="93" s="1"/>
  <c r="DX12" i="93"/>
  <c r="GG954" i="93" s="1"/>
  <c r="FD12" i="93"/>
  <c r="GG986" i="93" s="1"/>
  <c r="CU12" i="93"/>
  <c r="GG925" i="93" s="1"/>
  <c r="EC12" i="93"/>
  <c r="GG959" i="93" s="1"/>
  <c r="FK12" i="93"/>
  <c r="GG993" i="93" s="1"/>
  <c r="CV12" i="93"/>
  <c r="GG926" i="93" s="1"/>
  <c r="ED12" i="93"/>
  <c r="GG960" i="93" s="1"/>
  <c r="FL12" i="93"/>
  <c r="GG994" i="93" s="1"/>
  <c r="DA12" i="93"/>
  <c r="GG931" i="93" s="1"/>
  <c r="EK12" i="93"/>
  <c r="GG967" i="93" s="1"/>
  <c r="FU12" i="93"/>
  <c r="GG1003" i="93" s="1"/>
  <c r="EM12" i="93"/>
  <c r="GG969" i="93" s="1"/>
  <c r="DB12" i="93"/>
  <c r="GG932" i="93" s="1"/>
  <c r="EL12" i="93"/>
  <c r="GG968" i="93" s="1"/>
  <c r="FV12" i="93"/>
  <c r="GG1004" i="93" s="1"/>
  <c r="DC12" i="93"/>
  <c r="GG933" i="93" s="1"/>
  <c r="EG12" i="93"/>
  <c r="GG963" i="93" s="1"/>
  <c r="FT12" i="93"/>
  <c r="GG1002" i="93" s="1"/>
  <c r="CT12" i="93"/>
  <c r="GG924" i="93" s="1"/>
  <c r="CS12" i="93"/>
  <c r="GG923" i="93" s="1"/>
  <c r="EH12" i="93"/>
  <c r="GG964" i="93" s="1"/>
  <c r="FX12" i="93"/>
  <c r="GG1006" i="93" s="1"/>
  <c r="EI12" i="93"/>
  <c r="GG965" i="93" s="1"/>
  <c r="FY12" i="93"/>
  <c r="GG1007" i="93" s="1"/>
  <c r="DF12" i="93"/>
  <c r="GG936" i="93" s="1"/>
  <c r="EV12" i="93"/>
  <c r="GG978" i="93" s="1"/>
  <c r="DH12" i="93"/>
  <c r="GG938" i="93" s="1"/>
  <c r="DI12" i="93"/>
  <c r="GG939" i="93" s="1"/>
  <c r="EY12" i="93"/>
  <c r="GG981" i="93" s="1"/>
  <c r="DJ12" i="93"/>
  <c r="GG940" i="93" s="1"/>
  <c r="DK12" i="93"/>
  <c r="GG941" i="93" s="1"/>
  <c r="FA12" i="93"/>
  <c r="GG983" i="93" s="1"/>
  <c r="DG12" i="93"/>
  <c r="GG937" i="93" s="1"/>
  <c r="EW12" i="93"/>
  <c r="GG979" i="93" s="1"/>
  <c r="EX12" i="93"/>
  <c r="GG980" i="93" s="1"/>
  <c r="EZ12" i="93"/>
  <c r="GG982" i="93" s="1"/>
  <c r="DL12" i="93"/>
  <c r="GG942" i="93" s="1"/>
  <c r="FB12" i="93"/>
  <c r="GG984" i="93" s="1"/>
  <c r="EJ12" i="93"/>
  <c r="GG966" i="93" s="1"/>
  <c r="DZ12" i="93"/>
  <c r="GG956" i="93" s="1"/>
  <c r="EB12" i="93"/>
  <c r="GG958" i="93" s="1"/>
  <c r="EE12" i="93"/>
  <c r="GG961" i="93" s="1"/>
  <c r="EN12" i="93"/>
  <c r="GG970" i="93" s="1"/>
  <c r="FE12" i="93"/>
  <c r="GG987" i="93" s="1"/>
  <c r="EA12" i="93"/>
  <c r="GG957" i="93" s="1"/>
  <c r="EF12" i="93"/>
  <c r="GG962" i="93" s="1"/>
  <c r="EO12" i="93"/>
  <c r="GG971" i="93" s="1"/>
  <c r="EP12" i="93"/>
  <c r="GG972" i="93" s="1"/>
  <c r="EQ12" i="93"/>
  <c r="GG973" i="93" s="1"/>
  <c r="EU12" i="93"/>
  <c r="GG977" i="93" s="1"/>
  <c r="FS12" i="93"/>
  <c r="GG1001" i="93" s="1"/>
  <c r="FZ12" i="93"/>
  <c r="GG1008" i="93" s="1"/>
  <c r="GA12" i="93"/>
  <c r="GG1009" i="93" s="1"/>
  <c r="GB12" i="93"/>
  <c r="GG1010" i="93" s="1"/>
  <c r="GC12" i="93"/>
  <c r="GG1011" i="93" s="1"/>
  <c r="CY12" i="93"/>
  <c r="GG929" i="93" s="1"/>
  <c r="DQ12" i="93"/>
  <c r="GG947" i="93" s="1"/>
  <c r="DR12" i="93"/>
  <c r="GG948" i="93" s="1"/>
  <c r="GE12" i="93"/>
  <c r="GG1013" i="93" s="1"/>
  <c r="CX12" i="93"/>
  <c r="GG928" i="93" s="1"/>
  <c r="DE12" i="93"/>
  <c r="GG935" i="93" s="1"/>
  <c r="DM12" i="93"/>
  <c r="GG943" i="93" s="1"/>
  <c r="DN12" i="93"/>
  <c r="GG944" i="93" s="1"/>
  <c r="DS12" i="93"/>
  <c r="GG949" i="93" s="1"/>
  <c r="DT12" i="93"/>
  <c r="GG950" i="93" s="1"/>
  <c r="DU12" i="93"/>
  <c r="GG951" i="93" s="1"/>
  <c r="DY12" i="93"/>
  <c r="GG955" i="93" s="1"/>
  <c r="FG12" i="93"/>
  <c r="GG989" i="93" s="1"/>
  <c r="FI12" i="93"/>
  <c r="GG991" i="93" s="1"/>
  <c r="FJ12" i="93"/>
  <c r="GG992" i="93" s="1"/>
  <c r="FM12" i="93"/>
  <c r="GG995" i="93" s="1"/>
  <c r="FN12" i="93"/>
  <c r="GG996" i="93" s="1"/>
  <c r="FP12" i="93"/>
  <c r="GG998" i="93" s="1"/>
  <c r="GD12" i="93"/>
  <c r="GG1012" i="93" s="1"/>
  <c r="CW12" i="93"/>
  <c r="GG927" i="93" s="1"/>
  <c r="CZ12" i="93"/>
  <c r="GG930" i="93" s="1"/>
  <c r="DD12" i="93"/>
  <c r="GG934" i="93" s="1"/>
  <c r="DO12" i="93"/>
  <c r="GG945" i="93" s="1"/>
  <c r="DP12" i="93"/>
  <c r="GG946" i="93" s="1"/>
  <c r="DV12" i="93"/>
  <c r="GG952" i="93" s="1"/>
  <c r="FF12" i="93"/>
  <c r="GG988" i="93" s="1"/>
  <c r="FH12" i="93"/>
  <c r="GG990" i="93" s="1"/>
  <c r="FO12" i="93"/>
  <c r="GG997" i="93" s="1"/>
  <c r="FQ12" i="93"/>
  <c r="GG999" i="93" s="1"/>
  <c r="FR12" i="93"/>
  <c r="GG1000" i="93" s="1"/>
  <c r="CY46" i="93"/>
  <c r="GG4057" i="93" s="1"/>
  <c r="EE46" i="93"/>
  <c r="GG4089" i="93" s="1"/>
  <c r="FK46" i="93"/>
  <c r="GG4121" i="93" s="1"/>
  <c r="CZ46" i="93"/>
  <c r="GG4058" i="93" s="1"/>
  <c r="EF46" i="93"/>
  <c r="GG4090" i="93" s="1"/>
  <c r="FL46" i="93"/>
  <c r="GG4122" i="93" s="1"/>
  <c r="DG46" i="93"/>
  <c r="GG4065" i="93" s="1"/>
  <c r="EO46" i="93"/>
  <c r="GG4099" i="93" s="1"/>
  <c r="DH46" i="93"/>
  <c r="GG4066" i="93" s="1"/>
  <c r="EP46" i="93"/>
  <c r="GG4100" i="93" s="1"/>
  <c r="FX46" i="93"/>
  <c r="GG4134" i="93" s="1"/>
  <c r="DC46" i="93"/>
  <c r="GG4061" i="93" s="1"/>
  <c r="EM46" i="93"/>
  <c r="GG4097" i="93" s="1"/>
  <c r="FY46" i="93"/>
  <c r="GG4135" i="93" s="1"/>
  <c r="GA46" i="93"/>
  <c r="GG4137" i="93" s="1"/>
  <c r="DD46" i="93"/>
  <c r="GG4062" i="93" s="1"/>
  <c r="EN46" i="93"/>
  <c r="GG4098" i="93" s="1"/>
  <c r="FZ46" i="93"/>
  <c r="GG4136" i="93" s="1"/>
  <c r="DE46" i="93"/>
  <c r="GG4063" i="93" s="1"/>
  <c r="EQ46" i="93"/>
  <c r="GG4101" i="93" s="1"/>
  <c r="CV46" i="93"/>
  <c r="GG4054" i="93" s="1"/>
  <c r="EK46" i="93"/>
  <c r="GG4095" i="93" s="1"/>
  <c r="GC46" i="93"/>
  <c r="GG4139" i="93" s="1"/>
  <c r="CX46" i="93"/>
  <c r="GG4056" i="93" s="1"/>
  <c r="CW46" i="93"/>
  <c r="GG4055" i="93" s="1"/>
  <c r="EL46" i="93"/>
  <c r="GG4096" i="93" s="1"/>
  <c r="GD46" i="93"/>
  <c r="GG4140" i="93" s="1"/>
  <c r="GE46" i="93"/>
  <c r="GG4141" i="93" s="1"/>
  <c r="DV46" i="93"/>
  <c r="GG4080" i="93" s="1"/>
  <c r="FN46" i="93"/>
  <c r="GG4124" i="93" s="1"/>
  <c r="DY46" i="93"/>
  <c r="GG4083" i="93" s="1"/>
  <c r="FQ46" i="93"/>
  <c r="GG4127" i="93" s="1"/>
  <c r="EA46" i="93"/>
  <c r="GG4085" i="93" s="1"/>
  <c r="FS46" i="93"/>
  <c r="GG4129" i="93" s="1"/>
  <c r="DW46" i="93"/>
  <c r="GG4081" i="93" s="1"/>
  <c r="FO46" i="93"/>
  <c r="GG4125" i="93" s="1"/>
  <c r="DX46" i="93"/>
  <c r="GG4082" i="93" s="1"/>
  <c r="FP46" i="93"/>
  <c r="GG4126" i="93" s="1"/>
  <c r="DZ46" i="93"/>
  <c r="GG4084" i="93" s="1"/>
  <c r="FR46" i="93"/>
  <c r="GG4128" i="93" s="1"/>
  <c r="EB46" i="93"/>
  <c r="GG4086" i="93" s="1"/>
  <c r="FT46" i="93"/>
  <c r="GG4130" i="93" s="1"/>
  <c r="EX46" i="93"/>
  <c r="GG4108" i="93" s="1"/>
  <c r="CS46" i="93"/>
  <c r="GG4051" i="93" s="1"/>
  <c r="EZ46" i="93"/>
  <c r="GG4110" i="93" s="1"/>
  <c r="CT46" i="93"/>
  <c r="GG4052" i="93" s="1"/>
  <c r="FA46" i="93"/>
  <c r="GG4111" i="93" s="1"/>
  <c r="CU46" i="93"/>
  <c r="GG4053" i="93" s="1"/>
  <c r="DA46" i="93"/>
  <c r="GG4059" i="93" s="1"/>
  <c r="FC46" i="93"/>
  <c r="GG4113" i="93" s="1"/>
  <c r="FD46" i="93"/>
  <c r="GG4114" i="93" s="1"/>
  <c r="FE46" i="93"/>
  <c r="GG4115" i="93" s="1"/>
  <c r="DI46" i="93"/>
  <c r="GG4067" i="93" s="1"/>
  <c r="CR46" i="93"/>
  <c r="GG4050" i="93" s="1"/>
  <c r="EY46" i="93"/>
  <c r="GG4109" i="93" s="1"/>
  <c r="FB46" i="93"/>
  <c r="GG4112" i="93" s="1"/>
  <c r="DB46" i="93"/>
  <c r="GG4060" i="93" s="1"/>
  <c r="DF46" i="93"/>
  <c r="GG4064" i="93" s="1"/>
  <c r="FF46" i="93"/>
  <c r="GG4116" i="93" s="1"/>
  <c r="DJ46" i="93"/>
  <c r="GG4068" i="93" s="1"/>
  <c r="FG46" i="93"/>
  <c r="GG4117" i="93" s="1"/>
  <c r="DK46" i="93"/>
  <c r="GG4069" i="93" s="1"/>
  <c r="FH46" i="93"/>
  <c r="GG4118" i="93" s="1"/>
  <c r="DL46" i="93"/>
  <c r="GG4070" i="93" s="1"/>
  <c r="FI46" i="93"/>
  <c r="GG4119" i="93" s="1"/>
  <c r="DM46" i="93"/>
  <c r="GG4071" i="93" s="1"/>
  <c r="FJ46" i="93"/>
  <c r="GG4120" i="93" s="1"/>
  <c r="DN46" i="93"/>
  <c r="GG4072" i="93" s="1"/>
  <c r="FM46" i="93"/>
  <c r="GG4123" i="93" s="1"/>
  <c r="EW46" i="93"/>
  <c r="GG4107" i="93" s="1"/>
  <c r="FU46" i="93"/>
  <c r="GG4131" i="93" s="1"/>
  <c r="EU46" i="93"/>
  <c r="GG4105" i="93" s="1"/>
  <c r="EI46" i="93"/>
  <c r="GG4093" i="93" s="1"/>
  <c r="EJ46" i="93"/>
  <c r="GG4094" i="93" s="1"/>
  <c r="DQ46" i="93"/>
  <c r="GG4075" i="93" s="1"/>
  <c r="DR46" i="93"/>
  <c r="GG4076" i="93" s="1"/>
  <c r="DS46" i="93"/>
  <c r="GG4077" i="93" s="1"/>
  <c r="DT46" i="93"/>
  <c r="GG4078" i="93" s="1"/>
  <c r="ED46" i="93"/>
  <c r="GG4088" i="93" s="1"/>
  <c r="EG46" i="93"/>
  <c r="GG4091" i="93" s="1"/>
  <c r="EH46" i="93"/>
  <c r="GG4092" i="93" s="1"/>
  <c r="EV46" i="93"/>
  <c r="GG4106" i="93" s="1"/>
  <c r="FV46" i="93"/>
  <c r="GG4132" i="93" s="1"/>
  <c r="DO46" i="93"/>
  <c r="GG4073" i="93" s="1"/>
  <c r="DP46" i="93"/>
  <c r="GG4074" i="93" s="1"/>
  <c r="DU46" i="93"/>
  <c r="GG4079" i="93" s="1"/>
  <c r="EC46" i="93"/>
  <c r="GG4087" i="93" s="1"/>
  <c r="GB46" i="93"/>
  <c r="GG4138" i="93" s="1"/>
  <c r="DG2" i="93"/>
  <c r="GG17" i="93" s="1"/>
  <c r="DG53" i="93"/>
  <c r="GG4709" i="93" s="1"/>
  <c r="DG83" i="93"/>
  <c r="GG7469" i="93" s="1"/>
  <c r="DG82" i="93"/>
  <c r="GG7377" i="93" s="1"/>
  <c r="EP2" i="93"/>
  <c r="GG52" i="93" s="1"/>
  <c r="EP53" i="93"/>
  <c r="GG4744" i="93" s="1"/>
  <c r="EP82" i="93"/>
  <c r="GG7412" i="93" s="1"/>
  <c r="EP83" i="93"/>
  <c r="GG7504" i="93" s="1"/>
  <c r="GB2" i="93"/>
  <c r="GG90" i="93" s="1"/>
  <c r="GB53" i="93"/>
  <c r="GG4782" i="93" s="1"/>
  <c r="GB82" i="93"/>
  <c r="GG7450" i="93" s="1"/>
  <c r="GB83" i="93"/>
  <c r="GG7542" i="93" s="1"/>
  <c r="CU13" i="93"/>
  <c r="GG1017" i="93" s="1"/>
  <c r="EA13" i="93"/>
  <c r="GG1049" i="93" s="1"/>
  <c r="FG13" i="93"/>
  <c r="GG1081" i="93" s="1"/>
  <c r="CV13" i="93"/>
  <c r="GG1018" i="93" s="1"/>
  <c r="EB13" i="93"/>
  <c r="GG1050" i="93" s="1"/>
  <c r="FH13" i="93"/>
  <c r="GG1082" i="93" s="1"/>
  <c r="DE13" i="93"/>
  <c r="GG1027" i="93" s="1"/>
  <c r="EM13" i="93"/>
  <c r="GG1061" i="93" s="1"/>
  <c r="FU13" i="93"/>
  <c r="GG1095" i="93" s="1"/>
  <c r="DF13" i="93"/>
  <c r="GG1028" i="93" s="1"/>
  <c r="EN13" i="93"/>
  <c r="GG1062" i="93" s="1"/>
  <c r="FV13" i="93"/>
  <c r="GG1096" i="93" s="1"/>
  <c r="DQ13" i="93"/>
  <c r="GG1039" i="93" s="1"/>
  <c r="FA13" i="93"/>
  <c r="GG1075" i="93" s="1"/>
  <c r="FC13" i="93"/>
  <c r="GG1077" i="93" s="1"/>
  <c r="DR13" i="93"/>
  <c r="GG1040" i="93" s="1"/>
  <c r="FB13" i="93"/>
  <c r="GG1076" i="93" s="1"/>
  <c r="DS13" i="93"/>
  <c r="GG1041" i="93" s="1"/>
  <c r="DV13" i="93"/>
  <c r="GG1044" i="93" s="1"/>
  <c r="FK13" i="93"/>
  <c r="GG1085" i="93" s="1"/>
  <c r="DX13" i="93"/>
  <c r="GG1046" i="93" s="1"/>
  <c r="DW13" i="93"/>
  <c r="GG1045" i="93" s="1"/>
  <c r="FL13" i="93"/>
  <c r="GG1086" i="93" s="1"/>
  <c r="FM13" i="93"/>
  <c r="GG1087" i="93" s="1"/>
  <c r="CZ13" i="93"/>
  <c r="GG1022" i="93" s="1"/>
  <c r="EU13" i="93"/>
  <c r="GG1069" i="93" s="1"/>
  <c r="EV13" i="93"/>
  <c r="GG1070" i="93" s="1"/>
  <c r="EW13" i="93"/>
  <c r="GG1071" i="93" s="1"/>
  <c r="DA13" i="93"/>
  <c r="GG1023" i="93" s="1"/>
  <c r="DB13" i="93"/>
  <c r="GG1024" i="93" s="1"/>
  <c r="DC13" i="93"/>
  <c r="GG1025" i="93" s="1"/>
  <c r="DD13" i="93"/>
  <c r="GG1026" i="93" s="1"/>
  <c r="DG13" i="93"/>
  <c r="GG1029" i="93" s="1"/>
  <c r="DH13" i="93"/>
  <c r="GG1030" i="93" s="1"/>
  <c r="EX13" i="93"/>
  <c r="GG1072" i="93" s="1"/>
  <c r="CX13" i="93"/>
  <c r="GG1020" i="93" s="1"/>
  <c r="FI13" i="93"/>
  <c r="GG1083" i="93" s="1"/>
  <c r="CR13" i="93"/>
  <c r="GG1014" i="93" s="1"/>
  <c r="FD13" i="93"/>
  <c r="GG1078" i="93" s="1"/>
  <c r="CT13" i="93"/>
  <c r="GG1016" i="93" s="1"/>
  <c r="FF13" i="93"/>
  <c r="GG1080" i="93" s="1"/>
  <c r="FJ13" i="93"/>
  <c r="GG1084" i="93" s="1"/>
  <c r="FO13" i="93"/>
  <c r="GG1089" i="93" s="1"/>
  <c r="FP13" i="93"/>
  <c r="GG1090" i="93" s="1"/>
  <c r="FQ13" i="93"/>
  <c r="GG1091" i="93" s="1"/>
  <c r="DL13" i="93"/>
  <c r="GG1034" i="93" s="1"/>
  <c r="DO13" i="93"/>
  <c r="GG1037" i="93" s="1"/>
  <c r="DP13" i="93"/>
  <c r="GG1038" i="93" s="1"/>
  <c r="CS13" i="93"/>
  <c r="GG1015" i="93" s="1"/>
  <c r="FE13" i="93"/>
  <c r="GG1079" i="93" s="1"/>
  <c r="CW13" i="93"/>
  <c r="GG1019" i="93" s="1"/>
  <c r="CY13" i="93"/>
  <c r="GG1021" i="93" s="1"/>
  <c r="FN13" i="93"/>
  <c r="GG1088" i="93" s="1"/>
  <c r="DI13" i="93"/>
  <c r="GG1031" i="93" s="1"/>
  <c r="DJ13" i="93"/>
  <c r="GG1032" i="93" s="1"/>
  <c r="DK13" i="93"/>
  <c r="GG1033" i="93" s="1"/>
  <c r="FR13" i="93"/>
  <c r="GG1092" i="93" s="1"/>
  <c r="DM13" i="93"/>
  <c r="GG1035" i="93" s="1"/>
  <c r="FS13" i="93"/>
  <c r="GG1093" i="93" s="1"/>
  <c r="DN13" i="93"/>
  <c r="GG1036" i="93" s="1"/>
  <c r="FT13" i="93"/>
  <c r="GG1094" i="93" s="1"/>
  <c r="FX13" i="93"/>
  <c r="GG1098" i="93" s="1"/>
  <c r="DT13" i="93"/>
  <c r="GG1042" i="93" s="1"/>
  <c r="FY13" i="93"/>
  <c r="GG1099" i="93" s="1"/>
  <c r="DY13" i="93"/>
  <c r="GG1047" i="93" s="1"/>
  <c r="EO13" i="93"/>
  <c r="GG1063" i="93" s="1"/>
  <c r="EP13" i="93"/>
  <c r="GG1064" i="93" s="1"/>
  <c r="EC13" i="93"/>
  <c r="GG1051" i="93" s="1"/>
  <c r="EG13" i="93"/>
  <c r="GG1055" i="93" s="1"/>
  <c r="EH13" i="93"/>
  <c r="GG1056" i="93" s="1"/>
  <c r="EI13" i="93"/>
  <c r="GG1057" i="93" s="1"/>
  <c r="EY13" i="93"/>
  <c r="GG1073" i="93" s="1"/>
  <c r="EZ13" i="93"/>
  <c r="GG1074" i="93" s="1"/>
  <c r="GB13" i="93"/>
  <c r="GG1102" i="93" s="1"/>
  <c r="GC13" i="93"/>
  <c r="GG1103" i="93" s="1"/>
  <c r="GD13" i="93"/>
  <c r="GG1104" i="93" s="1"/>
  <c r="GE13" i="93"/>
  <c r="GG1105" i="93" s="1"/>
  <c r="DU13" i="93"/>
  <c r="GG1043" i="93" s="1"/>
  <c r="ED13" i="93"/>
  <c r="GG1052" i="93" s="1"/>
  <c r="EE13" i="93"/>
  <c r="GG1053" i="93" s="1"/>
  <c r="EF13" i="93"/>
  <c r="GG1054" i="93" s="1"/>
  <c r="EJ13" i="93"/>
  <c r="GG1058" i="93" s="1"/>
  <c r="EK13" i="93"/>
  <c r="GG1059" i="93" s="1"/>
  <c r="EL13" i="93"/>
  <c r="GG1060" i="93" s="1"/>
  <c r="EQ13" i="93"/>
  <c r="GG1065" i="93" s="1"/>
  <c r="FZ13" i="93"/>
  <c r="GG1100" i="93" s="1"/>
  <c r="GA13" i="93"/>
  <c r="GG1101" i="93" s="1"/>
  <c r="DZ13" i="93"/>
  <c r="GG1048" i="93" s="1"/>
  <c r="CU29" i="93"/>
  <c r="GG2489" i="93" s="1"/>
  <c r="EA29" i="93"/>
  <c r="GG2521" i="93" s="1"/>
  <c r="FG29" i="93"/>
  <c r="GG2553" i="93" s="1"/>
  <c r="CV29" i="93"/>
  <c r="GG2490" i="93" s="1"/>
  <c r="EB29" i="93"/>
  <c r="GG2522" i="93" s="1"/>
  <c r="FH29" i="93"/>
  <c r="GG2554" i="93" s="1"/>
  <c r="DA29" i="93"/>
  <c r="GG2495" i="93" s="1"/>
  <c r="EI29" i="93"/>
  <c r="GG2529" i="93" s="1"/>
  <c r="FQ29" i="93"/>
  <c r="GG2563" i="93" s="1"/>
  <c r="DB29" i="93"/>
  <c r="GG2496" i="93" s="1"/>
  <c r="EJ29" i="93"/>
  <c r="GG2530" i="93" s="1"/>
  <c r="FR29" i="93"/>
  <c r="GG2564" i="93" s="1"/>
  <c r="DC29" i="93"/>
  <c r="GG2497" i="93" s="1"/>
  <c r="EM29" i="93"/>
  <c r="GG2533" i="93" s="1"/>
  <c r="DE29" i="93"/>
  <c r="GG2499" i="93" s="1"/>
  <c r="FY29" i="93"/>
  <c r="GG2571" i="93" s="1"/>
  <c r="DD29" i="93"/>
  <c r="GG2498" i="93" s="1"/>
  <c r="EN29" i="93"/>
  <c r="GG2534" i="93" s="1"/>
  <c r="FX29" i="93"/>
  <c r="GG2570" i="93" s="1"/>
  <c r="EO29" i="93"/>
  <c r="GG2535" i="93" s="1"/>
  <c r="CS29" i="93"/>
  <c r="GG2487" i="93" s="1"/>
  <c r="EH29" i="93"/>
  <c r="GG2528" i="93" s="1"/>
  <c r="FZ29" i="93"/>
  <c r="GG2572" i="93" s="1"/>
  <c r="EL29" i="93"/>
  <c r="GG2532" i="93" s="1"/>
  <c r="GB29" i="93"/>
  <c r="GG2574" i="93" s="1"/>
  <c r="CT29" i="93"/>
  <c r="GG2488" i="93" s="1"/>
  <c r="EK29" i="93"/>
  <c r="GG2531" i="93" s="1"/>
  <c r="GA29" i="93"/>
  <c r="GG2573" i="93" s="1"/>
  <c r="CW29" i="93"/>
  <c r="GG2491" i="93" s="1"/>
  <c r="EF29" i="93"/>
  <c r="GG2526" i="93" s="1"/>
  <c r="GD29" i="93"/>
  <c r="GG2576" i="93" s="1"/>
  <c r="EQ29" i="93"/>
  <c r="GG2537" i="93" s="1"/>
  <c r="CX29" i="93"/>
  <c r="GG2492" i="93" s="1"/>
  <c r="EG29" i="93"/>
  <c r="GG2527" i="93" s="1"/>
  <c r="GE29" i="93"/>
  <c r="GG2577" i="93" s="1"/>
  <c r="EP29" i="93"/>
  <c r="GG2536" i="93" s="1"/>
  <c r="CR29" i="93"/>
  <c r="GG2486" i="93" s="1"/>
  <c r="CY29" i="93"/>
  <c r="GG2493" i="93" s="1"/>
  <c r="DJ29" i="93"/>
  <c r="GG2504" i="93" s="1"/>
  <c r="FI29" i="93"/>
  <c r="GG2555" i="93" s="1"/>
  <c r="EX29" i="93"/>
  <c r="GG2544" i="93" s="1"/>
  <c r="EZ29" i="93"/>
  <c r="GG2546" i="93" s="1"/>
  <c r="FA29" i="93"/>
  <c r="GG2547" i="93" s="1"/>
  <c r="CZ29" i="93"/>
  <c r="GG2494" i="93" s="1"/>
  <c r="FD29" i="93"/>
  <c r="GG2550" i="93" s="1"/>
  <c r="DH29" i="93"/>
  <c r="GG2502" i="93" s="1"/>
  <c r="EY29" i="93"/>
  <c r="GG2545" i="93" s="1"/>
  <c r="FB29" i="93"/>
  <c r="GG2548" i="93" s="1"/>
  <c r="FC29" i="93"/>
  <c r="GG2549" i="93" s="1"/>
  <c r="DF29" i="93"/>
  <c r="GG2500" i="93" s="1"/>
  <c r="DG29" i="93"/>
  <c r="GG2501" i="93" s="1"/>
  <c r="FE29" i="93"/>
  <c r="GG2551" i="93" s="1"/>
  <c r="FF29" i="93"/>
  <c r="GG2552" i="93" s="1"/>
  <c r="DI29" i="93"/>
  <c r="GG2503" i="93" s="1"/>
  <c r="FJ29" i="93"/>
  <c r="GG2556" i="93" s="1"/>
  <c r="DK29" i="93"/>
  <c r="GG2505" i="93" s="1"/>
  <c r="FK29" i="93"/>
  <c r="GG2557" i="93" s="1"/>
  <c r="DL29" i="93"/>
  <c r="GG2506" i="93" s="1"/>
  <c r="FL29" i="93"/>
  <c r="GG2558" i="93" s="1"/>
  <c r="DM29" i="93"/>
  <c r="GG2507" i="93" s="1"/>
  <c r="FM29" i="93"/>
  <c r="GG2559" i="93" s="1"/>
  <c r="DN29" i="93"/>
  <c r="GG2508" i="93" s="1"/>
  <c r="FN29" i="93"/>
  <c r="GG2560" i="93" s="1"/>
  <c r="FV29" i="93"/>
  <c r="GG2568" i="93" s="1"/>
  <c r="GC29" i="93"/>
  <c r="GG2575" i="93" s="1"/>
  <c r="FT29" i="93"/>
  <c r="GG2566" i="93" s="1"/>
  <c r="FU29" i="93"/>
  <c r="GG2567" i="93" s="1"/>
  <c r="EC29" i="93"/>
  <c r="GG2523" i="93" s="1"/>
  <c r="EE29" i="93"/>
  <c r="GG2525" i="93" s="1"/>
  <c r="EV29" i="93"/>
  <c r="GG2542" i="93" s="1"/>
  <c r="EW29" i="93"/>
  <c r="GG2543" i="93" s="1"/>
  <c r="FS29" i="93"/>
  <c r="GG2565" i="93" s="1"/>
  <c r="DQ29" i="93"/>
  <c r="GG2511" i="93" s="1"/>
  <c r="DU29" i="93"/>
  <c r="GG2515" i="93" s="1"/>
  <c r="DW29" i="93"/>
  <c r="GG2517" i="93" s="1"/>
  <c r="DZ29" i="93"/>
  <c r="GG2520" i="93" s="1"/>
  <c r="ED29" i="93"/>
  <c r="GG2524" i="93" s="1"/>
  <c r="EU29" i="93"/>
  <c r="GG2541" i="93" s="1"/>
  <c r="FO29" i="93"/>
  <c r="GG2561" i="93" s="1"/>
  <c r="FP29" i="93"/>
  <c r="GG2562" i="93" s="1"/>
  <c r="DO29" i="93"/>
  <c r="GG2509" i="93" s="1"/>
  <c r="DP29" i="93"/>
  <c r="GG2510" i="93" s="1"/>
  <c r="DR29" i="93"/>
  <c r="GG2512" i="93" s="1"/>
  <c r="DS29" i="93"/>
  <c r="GG2513" i="93" s="1"/>
  <c r="DT29" i="93"/>
  <c r="GG2514" i="93" s="1"/>
  <c r="DV29" i="93"/>
  <c r="GG2516" i="93" s="1"/>
  <c r="DX29" i="93"/>
  <c r="GG2518" i="93" s="1"/>
  <c r="DY29" i="93"/>
  <c r="GG2519" i="93" s="1"/>
  <c r="DS67" i="93"/>
  <c r="GG6009" i="93" s="1"/>
  <c r="EY67" i="93"/>
  <c r="GG6041" i="93" s="1"/>
  <c r="GE67" i="93"/>
  <c r="GG6073" i="93" s="1"/>
  <c r="DT67" i="93"/>
  <c r="GG6010" i="93" s="1"/>
  <c r="EZ67" i="93"/>
  <c r="GG6042" i="93" s="1"/>
  <c r="DU67" i="93"/>
  <c r="GG6011" i="93" s="1"/>
  <c r="FC67" i="93"/>
  <c r="GG6045" i="93" s="1"/>
  <c r="DV67" i="93"/>
  <c r="GG6012" i="93" s="1"/>
  <c r="FD67" i="93"/>
  <c r="GG6046" i="93" s="1"/>
  <c r="DA67" i="93"/>
  <c r="GG5991" i="93" s="1"/>
  <c r="EK67" i="93"/>
  <c r="GG6027" i="93" s="1"/>
  <c r="FU67" i="93"/>
  <c r="GG6063" i="93" s="1"/>
  <c r="DC67" i="93"/>
  <c r="GG5993" i="93" s="1"/>
  <c r="DB67" i="93"/>
  <c r="GG5992" i="93" s="1"/>
  <c r="EL67" i="93"/>
  <c r="GG6028" i="93" s="1"/>
  <c r="FV67" i="93"/>
  <c r="GG6064" i="93" s="1"/>
  <c r="EM67" i="93"/>
  <c r="GG6029" i="93" s="1"/>
  <c r="CU67" i="93"/>
  <c r="GG5985" i="93" s="1"/>
  <c r="EH67" i="93"/>
  <c r="GG6024" i="93" s="1"/>
  <c r="FX67" i="93"/>
  <c r="GG6066" i="93" s="1"/>
  <c r="EJ67" i="93"/>
  <c r="GG6026" i="93" s="1"/>
  <c r="CV67" i="93"/>
  <c r="GG5986" i="93" s="1"/>
  <c r="EI67" i="93"/>
  <c r="GG6025" i="93" s="1"/>
  <c r="FY67" i="93"/>
  <c r="GG6067" i="93" s="1"/>
  <c r="CW67" i="93"/>
  <c r="GG5987" i="93" s="1"/>
  <c r="FZ67" i="93"/>
  <c r="GG6068" i="93" s="1"/>
  <c r="CX67" i="93"/>
  <c r="GG5988" i="93" s="1"/>
  <c r="EQ67" i="93"/>
  <c r="GG6033" i="93" s="1"/>
  <c r="DD67" i="93"/>
  <c r="GG5994" i="93" s="1"/>
  <c r="EU67" i="93"/>
  <c r="GG6037" i="93" s="1"/>
  <c r="DF67" i="93"/>
  <c r="GG5996" i="93" s="1"/>
  <c r="EV67" i="93"/>
  <c r="GG6038" i="93" s="1"/>
  <c r="CY67" i="93"/>
  <c r="GG5989" i="93" s="1"/>
  <c r="CZ67" i="93"/>
  <c r="GG5990" i="93" s="1"/>
  <c r="DE67" i="93"/>
  <c r="GG5995" i="93" s="1"/>
  <c r="DG67" i="93"/>
  <c r="GG5997" i="93" s="1"/>
  <c r="EW67" i="93"/>
  <c r="GG6039" i="93" s="1"/>
  <c r="EP67" i="93"/>
  <c r="GG6032" i="93" s="1"/>
  <c r="FA67" i="93"/>
  <c r="GG6043" i="93" s="1"/>
  <c r="FB67" i="93"/>
  <c r="GG6044" i="93" s="1"/>
  <c r="CR67" i="93"/>
  <c r="GG5982" i="93" s="1"/>
  <c r="DH67" i="93"/>
  <c r="GG5998" i="93" s="1"/>
  <c r="DJ67" i="93"/>
  <c r="GG6000" i="93" s="1"/>
  <c r="EX67" i="93"/>
  <c r="GG6040" i="93" s="1"/>
  <c r="FE67" i="93"/>
  <c r="GG6047" i="93" s="1"/>
  <c r="FF67" i="93"/>
  <c r="GG6048" i="93" s="1"/>
  <c r="CS67" i="93"/>
  <c r="GG5983" i="93" s="1"/>
  <c r="FG67" i="93"/>
  <c r="GG6049" i="93" s="1"/>
  <c r="CT67" i="93"/>
  <c r="GG5984" i="93" s="1"/>
  <c r="FH67" i="93"/>
  <c r="GG6050" i="93" s="1"/>
  <c r="FI67" i="93"/>
  <c r="GG6051" i="93" s="1"/>
  <c r="DI67" i="93"/>
  <c r="GG5999" i="93" s="1"/>
  <c r="FJ67" i="93"/>
  <c r="GG6052" i="93" s="1"/>
  <c r="FK67" i="93"/>
  <c r="GG6053" i="93" s="1"/>
  <c r="DK67" i="93"/>
  <c r="GG6001" i="93" s="1"/>
  <c r="FL67" i="93"/>
  <c r="GG6054" i="93" s="1"/>
  <c r="DL67" i="93"/>
  <c r="GG6002" i="93" s="1"/>
  <c r="FM67" i="93"/>
  <c r="GG6055" i="93" s="1"/>
  <c r="DM67" i="93"/>
  <c r="GG6003" i="93" s="1"/>
  <c r="FN67" i="93"/>
  <c r="GG6056" i="93" s="1"/>
  <c r="EE67" i="93"/>
  <c r="GG6021" i="93" s="1"/>
  <c r="EF67" i="93"/>
  <c r="GG6022" i="93" s="1"/>
  <c r="EO67" i="93"/>
  <c r="GG6031" i="93" s="1"/>
  <c r="FO67" i="93"/>
  <c r="GG6057" i="93" s="1"/>
  <c r="FP67" i="93"/>
  <c r="GG6058" i="93" s="1"/>
  <c r="FT67" i="93"/>
  <c r="GG6062" i="93" s="1"/>
  <c r="GD67" i="93"/>
  <c r="GG6072" i="93" s="1"/>
  <c r="DP67" i="93"/>
  <c r="GG6006" i="93" s="1"/>
  <c r="DW67" i="93"/>
  <c r="GG6013" i="93" s="1"/>
  <c r="DY67" i="93"/>
  <c r="GG6015" i="93" s="1"/>
  <c r="DZ67" i="93"/>
  <c r="GG6016" i="93" s="1"/>
  <c r="EA67" i="93"/>
  <c r="GG6017" i="93" s="1"/>
  <c r="EB67" i="93"/>
  <c r="GG6018" i="93" s="1"/>
  <c r="ED67" i="93"/>
  <c r="GG6020" i="93" s="1"/>
  <c r="EG67" i="93"/>
  <c r="GG6023" i="93" s="1"/>
  <c r="EN67" i="93"/>
  <c r="GG6030" i="93" s="1"/>
  <c r="FR67" i="93"/>
  <c r="GG6060" i="93" s="1"/>
  <c r="FS67" i="93"/>
  <c r="GG6061" i="93" s="1"/>
  <c r="GB67" i="93"/>
  <c r="GG6070" i="93" s="1"/>
  <c r="DN67" i="93"/>
  <c r="GG6004" i="93" s="1"/>
  <c r="DO67" i="93"/>
  <c r="GG6005" i="93" s="1"/>
  <c r="DQ67" i="93"/>
  <c r="GG6007" i="93" s="1"/>
  <c r="DR67" i="93"/>
  <c r="GG6008" i="93" s="1"/>
  <c r="DX67" i="93"/>
  <c r="GG6014" i="93" s="1"/>
  <c r="EC67" i="93"/>
  <c r="GG6019" i="93" s="1"/>
  <c r="FQ67" i="93"/>
  <c r="GG6059" i="93" s="1"/>
  <c r="GA67" i="93"/>
  <c r="GG6069" i="93" s="1"/>
  <c r="GC67" i="93"/>
  <c r="GG6071" i="93" s="1"/>
  <c r="DH2" i="93"/>
  <c r="GG18" i="93" s="1"/>
  <c r="DH53" i="93"/>
  <c r="GG4710" i="93" s="1"/>
  <c r="DH82" i="93"/>
  <c r="GG7378" i="93" s="1"/>
  <c r="DH83" i="93"/>
  <c r="GG7470" i="93" s="1"/>
  <c r="GC2" i="93"/>
  <c r="GG91" i="93" s="1"/>
  <c r="GC53" i="93"/>
  <c r="GG4783" i="93" s="1"/>
  <c r="GC83" i="93"/>
  <c r="GG7543" i="93" s="1"/>
  <c r="GC82" i="93"/>
  <c r="GG7451" i="93" s="1"/>
  <c r="DC47" i="93"/>
  <c r="GG4153" i="93" s="1"/>
  <c r="EI47" i="93"/>
  <c r="GG4185" i="93" s="1"/>
  <c r="FO47" i="93"/>
  <c r="GG4217" i="93" s="1"/>
  <c r="DD47" i="93"/>
  <c r="GG4154" i="93" s="1"/>
  <c r="EJ47" i="93"/>
  <c r="GG4186" i="93" s="1"/>
  <c r="FP47" i="93"/>
  <c r="GG4218" i="93" s="1"/>
  <c r="DQ47" i="93"/>
  <c r="GG4167" i="93" s="1"/>
  <c r="EY47" i="93"/>
  <c r="GG4201" i="93" s="1"/>
  <c r="DR47" i="93"/>
  <c r="GG4168" i="93" s="1"/>
  <c r="EZ47" i="93"/>
  <c r="GG4202" i="93" s="1"/>
  <c r="DU47" i="93"/>
  <c r="GG4171" i="93" s="1"/>
  <c r="FE47" i="93"/>
  <c r="GG4207" i="93" s="1"/>
  <c r="DV47" i="93"/>
  <c r="GG4172" i="93" s="1"/>
  <c r="FF47" i="93"/>
  <c r="GG4208" i="93" s="1"/>
  <c r="DW47" i="93"/>
  <c r="GG4173" i="93" s="1"/>
  <c r="FG47" i="93"/>
  <c r="GG4209" i="93" s="1"/>
  <c r="EB47" i="93"/>
  <c r="GG4178" i="93" s="1"/>
  <c r="FQ47" i="93"/>
  <c r="GG4219" i="93" s="1"/>
  <c r="FS47" i="93"/>
  <c r="GG4221" i="93" s="1"/>
  <c r="EC47" i="93"/>
  <c r="GG4179" i="93" s="1"/>
  <c r="FR47" i="93"/>
  <c r="GG4220" i="93" s="1"/>
  <c r="ED47" i="93"/>
  <c r="GG4180" i="93" s="1"/>
  <c r="DP47" i="93"/>
  <c r="GG4166" i="93" s="1"/>
  <c r="FK47" i="93"/>
  <c r="GG4213" i="93" s="1"/>
  <c r="DT47" i="93"/>
  <c r="GG4170" i="93" s="1"/>
  <c r="DX47" i="93"/>
  <c r="GG4174" i="93" s="1"/>
  <c r="FN47" i="93"/>
  <c r="GG4216" i="93" s="1"/>
  <c r="FT47" i="93"/>
  <c r="GG4222" i="93" s="1"/>
  <c r="DZ47" i="93"/>
  <c r="GG4176" i="93" s="1"/>
  <c r="DS47" i="93"/>
  <c r="GG4169" i="93" s="1"/>
  <c r="FL47" i="93"/>
  <c r="GG4214" i="93" s="1"/>
  <c r="FM47" i="93"/>
  <c r="GG4215" i="93" s="1"/>
  <c r="DY47" i="93"/>
  <c r="GG4175" i="93" s="1"/>
  <c r="FU47" i="93"/>
  <c r="GG4223" i="93" s="1"/>
  <c r="EA47" i="93"/>
  <c r="GG4177" i="93" s="1"/>
  <c r="FV47" i="93"/>
  <c r="GG4224" i="93" s="1"/>
  <c r="DI47" i="93"/>
  <c r="GG4159" i="93" s="1"/>
  <c r="DK47" i="93"/>
  <c r="GG4161" i="93" s="1"/>
  <c r="FZ47" i="93"/>
  <c r="GG4228" i="93" s="1"/>
  <c r="GA47" i="93"/>
  <c r="GG4229" i="93" s="1"/>
  <c r="DN47" i="93"/>
  <c r="GG4164" i="93" s="1"/>
  <c r="EK47" i="93"/>
  <c r="GG4187" i="93" s="1"/>
  <c r="DJ47" i="93"/>
  <c r="GG4160" i="93" s="1"/>
  <c r="FX47" i="93"/>
  <c r="GG4226" i="93" s="1"/>
  <c r="FY47" i="93"/>
  <c r="GG4227" i="93" s="1"/>
  <c r="DL47" i="93"/>
  <c r="GG4162" i="93" s="1"/>
  <c r="DM47" i="93"/>
  <c r="GG4163" i="93" s="1"/>
  <c r="GB47" i="93"/>
  <c r="GG4230" i="93" s="1"/>
  <c r="DO47" i="93"/>
  <c r="GG4165" i="93" s="1"/>
  <c r="GC47" i="93"/>
  <c r="GG4231" i="93" s="1"/>
  <c r="EE47" i="93"/>
  <c r="GG4181" i="93" s="1"/>
  <c r="GD47" i="93"/>
  <c r="GG4232" i="93" s="1"/>
  <c r="EF47" i="93"/>
  <c r="GG4182" i="93" s="1"/>
  <c r="GE47" i="93"/>
  <c r="GG4233" i="93" s="1"/>
  <c r="EG47" i="93"/>
  <c r="GG4183" i="93" s="1"/>
  <c r="EH47" i="93"/>
  <c r="GG4184" i="93" s="1"/>
  <c r="EL47" i="93"/>
  <c r="GG4188" i="93" s="1"/>
  <c r="EM47" i="93"/>
  <c r="GG4189" i="93" s="1"/>
  <c r="FC47" i="93"/>
  <c r="GG4205" i="93" s="1"/>
  <c r="FD47" i="93"/>
  <c r="GG4206" i="93" s="1"/>
  <c r="FA47" i="93"/>
  <c r="GG4203" i="93" s="1"/>
  <c r="FB47" i="93"/>
  <c r="GG4204" i="93" s="1"/>
  <c r="FH47" i="93"/>
  <c r="GG4210" i="93" s="1"/>
  <c r="CR47" i="93"/>
  <c r="GG4142" i="93" s="1"/>
  <c r="CY47" i="93"/>
  <c r="GG4149" i="93" s="1"/>
  <c r="DA47" i="93"/>
  <c r="GG4151" i="93" s="1"/>
  <c r="DF47" i="93"/>
  <c r="GG4156" i="93" s="1"/>
  <c r="EN47" i="93"/>
  <c r="GG4190" i="93" s="1"/>
  <c r="EX47" i="93"/>
  <c r="GG4200" i="93" s="1"/>
  <c r="FI47" i="93"/>
  <c r="GG4211" i="93" s="1"/>
  <c r="CU47" i="93"/>
  <c r="GG4145" i="93" s="1"/>
  <c r="CV47" i="93"/>
  <c r="GG4146" i="93" s="1"/>
  <c r="CX47" i="93"/>
  <c r="GG4148" i="93" s="1"/>
  <c r="CZ47" i="93"/>
  <c r="GG4150" i="93" s="1"/>
  <c r="DB47" i="93"/>
  <c r="GG4152" i="93" s="1"/>
  <c r="DE47" i="93"/>
  <c r="GG4155" i="93" s="1"/>
  <c r="DG47" i="93"/>
  <c r="GG4157" i="93" s="1"/>
  <c r="DH47" i="93"/>
  <c r="GG4158" i="93" s="1"/>
  <c r="EO47" i="93"/>
  <c r="GG4191" i="93" s="1"/>
  <c r="EP47" i="93"/>
  <c r="GG4192" i="93" s="1"/>
  <c r="EQ47" i="93"/>
  <c r="GG4193" i="93" s="1"/>
  <c r="EU47" i="93"/>
  <c r="GG4197" i="93" s="1"/>
  <c r="EV47" i="93"/>
  <c r="GG4198" i="93" s="1"/>
  <c r="EW47" i="93"/>
  <c r="GG4199" i="93" s="1"/>
  <c r="FJ47" i="93"/>
  <c r="GG4212" i="93" s="1"/>
  <c r="CS47" i="93"/>
  <c r="GG4143" i="93" s="1"/>
  <c r="CT47" i="93"/>
  <c r="GG4144" i="93" s="1"/>
  <c r="CW47" i="93"/>
  <c r="GG4147" i="93" s="1"/>
  <c r="DQ86" i="93"/>
  <c r="GG7755" i="93" s="1"/>
  <c r="EW86" i="93"/>
  <c r="GG7787" i="93" s="1"/>
  <c r="GC86" i="93"/>
  <c r="GG7819" i="93" s="1"/>
  <c r="DR86" i="93"/>
  <c r="GG7756" i="93" s="1"/>
  <c r="EX86" i="93"/>
  <c r="GG7788" i="93" s="1"/>
  <c r="GD86" i="93"/>
  <c r="GG7820" i="93" s="1"/>
  <c r="DI86" i="93"/>
  <c r="GG7747" i="93" s="1"/>
  <c r="EQ86" i="93"/>
  <c r="GG7781" i="93" s="1"/>
  <c r="FY86" i="93"/>
  <c r="GG7815" i="93" s="1"/>
  <c r="DK86" i="93"/>
  <c r="GG7749" i="93" s="1"/>
  <c r="GA86" i="93"/>
  <c r="GG7817" i="93" s="1"/>
  <c r="DJ86" i="93"/>
  <c r="GG7748" i="93" s="1"/>
  <c r="FZ86" i="93"/>
  <c r="GG7816" i="93" s="1"/>
  <c r="CS86" i="93"/>
  <c r="GG7731" i="93" s="1"/>
  <c r="ED86" i="93"/>
  <c r="GG7768" i="93" s="1"/>
  <c r="FO86" i="93"/>
  <c r="GG7805" i="93" s="1"/>
  <c r="CU86" i="93"/>
  <c r="GG7733" i="93" s="1"/>
  <c r="FQ86" i="93"/>
  <c r="GG7807" i="93" s="1"/>
  <c r="CT86" i="93"/>
  <c r="GG7732" i="93" s="1"/>
  <c r="EE86" i="93"/>
  <c r="GG7769" i="93" s="1"/>
  <c r="FP86" i="93"/>
  <c r="GG7806" i="93" s="1"/>
  <c r="EF86" i="93"/>
  <c r="GG7770" i="93" s="1"/>
  <c r="DC86" i="93"/>
  <c r="GG7741" i="93" s="1"/>
  <c r="DF86" i="93"/>
  <c r="GG7744" i="93" s="1"/>
  <c r="EY86" i="93"/>
  <c r="GG7789" i="93" s="1"/>
  <c r="DH86" i="93"/>
  <c r="GG7746" i="93" s="1"/>
  <c r="DD86" i="93"/>
  <c r="GG7742" i="93" s="1"/>
  <c r="EU86" i="93"/>
  <c r="GG7785" i="93" s="1"/>
  <c r="DE86" i="93"/>
  <c r="GG7743" i="93" s="1"/>
  <c r="EV86" i="93"/>
  <c r="GG7786" i="93" s="1"/>
  <c r="DG86" i="93"/>
  <c r="GG7745" i="93" s="1"/>
  <c r="EZ86" i="93"/>
  <c r="GG7790" i="93" s="1"/>
  <c r="FA86" i="93"/>
  <c r="GG7791" i="93" s="1"/>
  <c r="DL86" i="93"/>
  <c r="GG7750" i="93" s="1"/>
  <c r="FB86" i="93"/>
  <c r="GG7792" i="93" s="1"/>
  <c r="EO86" i="93"/>
  <c r="GG7779" i="93" s="1"/>
  <c r="CV86" i="93"/>
  <c r="GG7734" i="93" s="1"/>
  <c r="FC86" i="93"/>
  <c r="GG7793" i="93" s="1"/>
  <c r="CW86" i="93"/>
  <c r="GG7735" i="93" s="1"/>
  <c r="FD86" i="93"/>
  <c r="GG7794" i="93" s="1"/>
  <c r="CY86" i="93"/>
  <c r="GG7737" i="93" s="1"/>
  <c r="FF86" i="93"/>
  <c r="GG7796" i="93" s="1"/>
  <c r="DM86" i="93"/>
  <c r="GG7751" i="93" s="1"/>
  <c r="FM86" i="93"/>
  <c r="GG7803" i="93" s="1"/>
  <c r="CR86" i="93"/>
  <c r="GG7730" i="93" s="1"/>
  <c r="EP86" i="93"/>
  <c r="GG7780" i="93" s="1"/>
  <c r="CX86" i="93"/>
  <c r="GG7736" i="93" s="1"/>
  <c r="FE86" i="93"/>
  <c r="GG7795" i="93" s="1"/>
  <c r="CZ86" i="93"/>
  <c r="GG7738" i="93" s="1"/>
  <c r="FG86" i="93"/>
  <c r="GG7797" i="93" s="1"/>
  <c r="DA86" i="93"/>
  <c r="GG7739" i="93" s="1"/>
  <c r="FH86" i="93"/>
  <c r="GG7798" i="93" s="1"/>
  <c r="DB86" i="93"/>
  <c r="GG7740" i="93" s="1"/>
  <c r="FI86" i="93"/>
  <c r="GG7799" i="93" s="1"/>
  <c r="FJ86" i="93"/>
  <c r="GG7800" i="93" s="1"/>
  <c r="DN86" i="93"/>
  <c r="GG7752" i="93" s="1"/>
  <c r="FK86" i="93"/>
  <c r="GG7801" i="93" s="1"/>
  <c r="DO86" i="93"/>
  <c r="GG7753" i="93" s="1"/>
  <c r="FL86" i="93"/>
  <c r="GG7802" i="93" s="1"/>
  <c r="DP86" i="93"/>
  <c r="GG7754" i="93" s="1"/>
  <c r="DS86" i="93"/>
  <c r="GG7757" i="93" s="1"/>
  <c r="FN86" i="93"/>
  <c r="GG7804" i="93" s="1"/>
  <c r="EJ86" i="93"/>
  <c r="GG7774" i="93" s="1"/>
  <c r="EK86" i="93"/>
  <c r="GG7775" i="93" s="1"/>
  <c r="FU86" i="93"/>
  <c r="GG7811" i="93" s="1"/>
  <c r="FV86" i="93"/>
  <c r="GG7812" i="93" s="1"/>
  <c r="DX86" i="93"/>
  <c r="GG7762" i="93" s="1"/>
  <c r="DZ86" i="93"/>
  <c r="GG7764" i="93" s="1"/>
  <c r="EC86" i="93"/>
  <c r="GG7767" i="93" s="1"/>
  <c r="EG86" i="93"/>
  <c r="GG7771" i="93" s="1"/>
  <c r="EI86" i="93"/>
  <c r="GG7773" i="93" s="1"/>
  <c r="EM86" i="93"/>
  <c r="GG7777" i="93" s="1"/>
  <c r="FT86" i="93"/>
  <c r="GG7810" i="93" s="1"/>
  <c r="GE86" i="93"/>
  <c r="GG7821" i="93" s="1"/>
  <c r="DT86" i="93"/>
  <c r="GG7758" i="93" s="1"/>
  <c r="DU86" i="93"/>
  <c r="GG7759" i="93" s="1"/>
  <c r="DW86" i="93"/>
  <c r="GG7761" i="93" s="1"/>
  <c r="DY86" i="93"/>
  <c r="GG7763" i="93" s="1"/>
  <c r="EA86" i="93"/>
  <c r="GG7765" i="93" s="1"/>
  <c r="EB86" i="93"/>
  <c r="GG7766" i="93" s="1"/>
  <c r="EH86" i="93"/>
  <c r="GG7772" i="93" s="1"/>
  <c r="EL86" i="93"/>
  <c r="GG7776" i="93" s="1"/>
  <c r="EN86" i="93"/>
  <c r="GG7778" i="93" s="1"/>
  <c r="FR86" i="93"/>
  <c r="GG7808" i="93" s="1"/>
  <c r="FS86" i="93"/>
  <c r="GG7809" i="93" s="1"/>
  <c r="FX86" i="93"/>
  <c r="GG7814" i="93" s="1"/>
  <c r="GB86" i="93"/>
  <c r="GG7818" i="93" s="1"/>
  <c r="DV86" i="93"/>
  <c r="GG7760" i="93" s="1"/>
  <c r="FO2" i="93"/>
  <c r="GG77" i="93" s="1"/>
  <c r="FO53" i="93"/>
  <c r="GG4769" i="93" s="1"/>
  <c r="FO82" i="93"/>
  <c r="GG7437" i="93" s="1"/>
  <c r="FO83" i="93"/>
  <c r="GG7529" i="93" s="1"/>
  <c r="EP61" i="93"/>
  <c r="GG5480" i="93" s="1"/>
  <c r="DF61" i="93"/>
  <c r="GG5444" i="93" s="1"/>
  <c r="GB61" i="93"/>
  <c r="GG5518" i="93" s="1"/>
  <c r="CS61" i="93"/>
  <c r="GG5431" i="93" s="1"/>
  <c r="DJ61" i="93"/>
  <c r="GG5448" i="93" s="1"/>
  <c r="GC61" i="93"/>
  <c r="GG5519" i="93" s="1"/>
  <c r="EU61" i="93"/>
  <c r="GG5485" i="93" s="1"/>
  <c r="DK61" i="93"/>
  <c r="GG5449" i="93" s="1"/>
  <c r="FN61" i="93"/>
  <c r="GG5504" i="93" s="1"/>
  <c r="DX61" i="93"/>
  <c r="GG5462" i="93" s="1"/>
  <c r="EW61" i="93"/>
  <c r="GG5487" i="93" s="1"/>
  <c r="FE61" i="93"/>
  <c r="GG5495" i="93" s="1"/>
  <c r="DP61" i="93"/>
  <c r="GG5454" i="93" s="1"/>
  <c r="CZ61" i="93"/>
  <c r="GG5438" i="93" s="1"/>
  <c r="FX61" i="93"/>
  <c r="GG5514" i="93" s="1"/>
  <c r="FF61" i="93"/>
  <c r="GG5496" i="93" s="1"/>
  <c r="GD61" i="93"/>
  <c r="GG5520" i="93" s="1"/>
  <c r="DS61" i="93"/>
  <c r="GG5457" i="93" s="1"/>
  <c r="FT61" i="93"/>
  <c r="GG5510" i="93" s="1"/>
  <c r="FU61" i="93"/>
  <c r="GG5511" i="93" s="1"/>
  <c r="FV61" i="93"/>
  <c r="GG5512" i="93" s="1"/>
  <c r="CU61" i="93"/>
  <c r="GG5433" i="93" s="1"/>
  <c r="DQ61" i="93"/>
  <c r="GG5455" i="93" s="1"/>
  <c r="FZ61" i="93"/>
  <c r="GG5516" i="93" s="1"/>
  <c r="FG61" i="93"/>
  <c r="GG5497" i="93" s="1"/>
  <c r="DN61" i="93"/>
  <c r="GG5452" i="93" s="1"/>
  <c r="EB61" i="93"/>
  <c r="GG5466" i="93" s="1"/>
  <c r="DT61" i="93"/>
  <c r="GG5458" i="93" s="1"/>
  <c r="FH61" i="93"/>
  <c r="GG5498" i="93" s="1"/>
  <c r="EF61" i="93"/>
  <c r="GG5470" i="93" s="1"/>
  <c r="FI61" i="93"/>
  <c r="GG5499" i="93" s="1"/>
  <c r="CR61" i="93"/>
  <c r="GG5430" i="93" s="1"/>
  <c r="EH61" i="93"/>
  <c r="GG5472" i="93" s="1"/>
  <c r="FC61" i="93"/>
  <c r="GG5493" i="93" s="1"/>
  <c r="FJ61" i="93"/>
  <c r="GG5500" i="93" s="1"/>
  <c r="EQ61" i="93"/>
  <c r="GG5481" i="93" s="1"/>
  <c r="GA61" i="93"/>
  <c r="GG5517" i="93" s="1"/>
  <c r="DB61" i="93"/>
  <c r="GG5440" i="93" s="1"/>
  <c r="DI61" i="93"/>
  <c r="GG5447" i="93" s="1"/>
  <c r="DC61" i="93"/>
  <c r="GG5441" i="93" s="1"/>
  <c r="EN61" i="93"/>
  <c r="GG5478" i="93" s="1"/>
  <c r="DD61" i="93"/>
  <c r="GG5442" i="93" s="1"/>
  <c r="DH61" i="93"/>
  <c r="GG5446" i="93" s="1"/>
  <c r="EO61" i="93"/>
  <c r="GG5479" i="93" s="1"/>
  <c r="DE61" i="93"/>
  <c r="GG5443" i="93" s="1"/>
  <c r="DW61" i="93"/>
  <c r="GG5461" i="93" s="1"/>
  <c r="CT61" i="93"/>
  <c r="GG5432" i="93" s="1"/>
  <c r="DO61" i="93"/>
  <c r="GG5453" i="93" s="1"/>
  <c r="EV61" i="93"/>
  <c r="GG5486" i="93" s="1"/>
  <c r="ED61" i="93"/>
  <c r="GG5468" i="93" s="1"/>
  <c r="FP61" i="93"/>
  <c r="GG5506" i="93" s="1"/>
  <c r="CW61" i="93"/>
  <c r="GG5435" i="93" s="1"/>
  <c r="EY61" i="93"/>
  <c r="GG5489" i="93" s="1"/>
  <c r="EZ61" i="93"/>
  <c r="GG5490" i="93" s="1"/>
  <c r="FO61" i="93"/>
  <c r="GG5505" i="93" s="1"/>
  <c r="CX61" i="93"/>
  <c r="GG5436" i="93" s="1"/>
  <c r="FA61" i="93"/>
  <c r="GG5491" i="93" s="1"/>
  <c r="EC61" i="93"/>
  <c r="GG5467" i="93" s="1"/>
  <c r="EX61" i="93"/>
  <c r="GG5488" i="93" s="1"/>
  <c r="GE61" i="93"/>
  <c r="GG5521" i="93" s="1"/>
  <c r="DA61" i="93"/>
  <c r="GG5439" i="93" s="1"/>
  <c r="FM61" i="93"/>
  <c r="GG5503" i="93" s="1"/>
  <c r="DU61" i="93"/>
  <c r="GG5459" i="93" s="1"/>
  <c r="FR61" i="93"/>
  <c r="GG5508" i="93" s="1"/>
  <c r="EA61" i="93"/>
  <c r="GG5465" i="93" s="1"/>
  <c r="FK61" i="93"/>
  <c r="GG5501" i="93" s="1"/>
  <c r="DM61" i="93"/>
  <c r="GG5451" i="93" s="1"/>
  <c r="DR61" i="93"/>
  <c r="GG5456" i="93" s="1"/>
  <c r="CV61" i="93"/>
  <c r="GG5434" i="93" s="1"/>
  <c r="FL61" i="93"/>
  <c r="GG5502" i="93" s="1"/>
  <c r="DL61" i="93"/>
  <c r="GG5450" i="93" s="1"/>
  <c r="EE61" i="93"/>
  <c r="GG5469" i="93" s="1"/>
  <c r="FQ61" i="93"/>
  <c r="GG5507" i="93" s="1"/>
  <c r="DY61" i="93"/>
  <c r="GG5463" i="93" s="1"/>
  <c r="DV61" i="93"/>
  <c r="GG5460" i="93" s="1"/>
  <c r="EG61" i="93"/>
  <c r="GG5471" i="93" s="1"/>
  <c r="FS61" i="93"/>
  <c r="GG5509" i="93" s="1"/>
  <c r="FB61" i="93"/>
  <c r="GG5492" i="93" s="1"/>
  <c r="DZ61" i="93"/>
  <c r="GG5464" i="93" s="1"/>
  <c r="EK61" i="93"/>
  <c r="GG5475" i="93" s="1"/>
  <c r="FD61" i="93"/>
  <c r="GG5494" i="93" s="1"/>
  <c r="EL61" i="93"/>
  <c r="GG5476" i="93" s="1"/>
  <c r="DG61" i="93"/>
  <c r="GG5445" i="93" s="1"/>
  <c r="EM61" i="93"/>
  <c r="GG5477" i="93" s="1"/>
  <c r="FY61" i="93"/>
  <c r="GG5515" i="93" s="1"/>
  <c r="CY61" i="93"/>
  <c r="GG5437" i="93" s="1"/>
  <c r="EI61" i="93"/>
  <c r="GG5473" i="93" s="1"/>
  <c r="EJ61" i="93"/>
  <c r="GG5474" i="93" s="1"/>
  <c r="EF2" i="93"/>
  <c r="GG42" i="93" s="1"/>
  <c r="EF53" i="93"/>
  <c r="GG4734" i="93" s="1"/>
  <c r="EF82" i="93"/>
  <c r="GG7402" i="93" s="1"/>
  <c r="EF83" i="93"/>
  <c r="GG7494" i="93" s="1"/>
  <c r="DG24" i="93"/>
  <c r="GG2041" i="93" s="1"/>
  <c r="EM24" i="93"/>
  <c r="GG2073" i="93" s="1"/>
  <c r="FS24" i="93"/>
  <c r="GG2105" i="93" s="1"/>
  <c r="DH24" i="93"/>
  <c r="GG2042" i="93" s="1"/>
  <c r="EN24" i="93"/>
  <c r="GG2074" i="93" s="1"/>
  <c r="FT24" i="93"/>
  <c r="GG2106" i="93" s="1"/>
  <c r="DQ24" i="93"/>
  <c r="GG2051" i="93" s="1"/>
  <c r="EY24" i="93"/>
  <c r="GG2085" i="93" s="1"/>
  <c r="DR24" i="93"/>
  <c r="GG2052" i="93" s="1"/>
  <c r="EZ24" i="93"/>
  <c r="GG2086" i="93" s="1"/>
  <c r="DY24" i="93"/>
  <c r="GG2059" i="93" s="1"/>
  <c r="FI24" i="93"/>
  <c r="GG2095" i="93" s="1"/>
  <c r="EA24" i="93"/>
  <c r="GG2061" i="93" s="1"/>
  <c r="FK24" i="93"/>
  <c r="GG2097" i="93" s="1"/>
  <c r="DZ24" i="93"/>
  <c r="GG2060" i="93" s="1"/>
  <c r="FJ24" i="93"/>
  <c r="GG2096" i="93" s="1"/>
  <c r="DM24" i="93"/>
  <c r="GG2047" i="93" s="1"/>
  <c r="FB24" i="93"/>
  <c r="GG2088" i="93" s="1"/>
  <c r="FD24" i="93"/>
  <c r="GG2090" i="93" s="1"/>
  <c r="DN24" i="93"/>
  <c r="GG2048" i="93" s="1"/>
  <c r="FC24" i="93"/>
  <c r="GG2089" i="93" s="1"/>
  <c r="DO24" i="93"/>
  <c r="GG2049" i="93" s="1"/>
  <c r="DE24" i="93"/>
  <c r="GG2039" i="93" s="1"/>
  <c r="EW24" i="93"/>
  <c r="GG2083" i="93" s="1"/>
  <c r="FA24" i="93"/>
  <c r="GG2087" i="93" s="1"/>
  <c r="FE24" i="93"/>
  <c r="GG2091" i="93" s="1"/>
  <c r="FF24" i="93"/>
  <c r="GG2092" i="93" s="1"/>
  <c r="DL24" i="93"/>
  <c r="GG2046" i="93" s="1"/>
  <c r="DF24" i="93"/>
  <c r="GG2040" i="93" s="1"/>
  <c r="EX24" i="93"/>
  <c r="GG2084" i="93" s="1"/>
  <c r="DI24" i="93"/>
  <c r="GG2043" i="93" s="1"/>
  <c r="DJ24" i="93"/>
  <c r="GG2044" i="93" s="1"/>
  <c r="DK24" i="93"/>
  <c r="GG2045" i="93" s="1"/>
  <c r="FG24" i="93"/>
  <c r="GG2093" i="93" s="1"/>
  <c r="DP24" i="93"/>
  <c r="GG2050" i="93" s="1"/>
  <c r="FH24" i="93"/>
  <c r="GG2094" i="93" s="1"/>
  <c r="DD24" i="93"/>
  <c r="GG2038" i="93" s="1"/>
  <c r="FR24" i="93"/>
  <c r="GG2104" i="93" s="1"/>
  <c r="EJ24" i="93"/>
  <c r="GG2070" i="93" s="1"/>
  <c r="EL24" i="93"/>
  <c r="GG2072" i="93" s="1"/>
  <c r="EO24" i="93"/>
  <c r="GG2075" i="93" s="1"/>
  <c r="EP24" i="93"/>
  <c r="GG2076" i="93" s="1"/>
  <c r="EQ24" i="93"/>
  <c r="GG2077" i="93" s="1"/>
  <c r="CR24" i="93"/>
  <c r="GG2026" i="93" s="1"/>
  <c r="CT24" i="93"/>
  <c r="GG2028" i="93" s="1"/>
  <c r="CV24" i="93"/>
  <c r="GG2030" i="93" s="1"/>
  <c r="FL24" i="93"/>
  <c r="GG2098" i="93" s="1"/>
  <c r="CX24" i="93"/>
  <c r="GG2032" i="93" s="1"/>
  <c r="EK24" i="93"/>
  <c r="GG2071" i="93" s="1"/>
  <c r="CS24" i="93"/>
  <c r="GG2027" i="93" s="1"/>
  <c r="CU24" i="93"/>
  <c r="GG2029" i="93" s="1"/>
  <c r="EU24" i="93"/>
  <c r="GG2081" i="93" s="1"/>
  <c r="EV24" i="93"/>
  <c r="GG2082" i="93" s="1"/>
  <c r="CW24" i="93"/>
  <c r="GG2031" i="93" s="1"/>
  <c r="FM24" i="93"/>
  <c r="GG2099" i="93" s="1"/>
  <c r="CY24" i="93"/>
  <c r="GG2033" i="93" s="1"/>
  <c r="FN24" i="93"/>
  <c r="GG2100" i="93" s="1"/>
  <c r="DV24" i="93"/>
  <c r="GG2056" i="93" s="1"/>
  <c r="DW24" i="93"/>
  <c r="GG2057" i="93" s="1"/>
  <c r="GC24" i="93"/>
  <c r="GG2115" i="93" s="1"/>
  <c r="GD24" i="93"/>
  <c r="GG2116" i="93" s="1"/>
  <c r="GE24" i="93"/>
  <c r="GG2117" i="93" s="1"/>
  <c r="DA24" i="93"/>
  <c r="GG2035" i="93" s="1"/>
  <c r="FP24" i="93"/>
  <c r="GG2102" i="93" s="1"/>
  <c r="FQ24" i="93"/>
  <c r="GG2103" i="93" s="1"/>
  <c r="EB24" i="93"/>
  <c r="GG2062" i="93" s="1"/>
  <c r="EC24" i="93"/>
  <c r="GG2063" i="93" s="1"/>
  <c r="EI24" i="93"/>
  <c r="GG2069" i="93" s="1"/>
  <c r="FO24" i="93"/>
  <c r="GG2101" i="93" s="1"/>
  <c r="FV24" i="93"/>
  <c r="GG2108" i="93" s="1"/>
  <c r="FX24" i="93"/>
  <c r="GG2110" i="93" s="1"/>
  <c r="FY24" i="93"/>
  <c r="GG2111" i="93" s="1"/>
  <c r="FZ24" i="93"/>
  <c r="GG2112" i="93" s="1"/>
  <c r="GA24" i="93"/>
  <c r="GG2113" i="93" s="1"/>
  <c r="CZ24" i="93"/>
  <c r="GG2034" i="93" s="1"/>
  <c r="DB24" i="93"/>
  <c r="GG2036" i="93" s="1"/>
  <c r="DC24" i="93"/>
  <c r="GG2037" i="93" s="1"/>
  <c r="DS24" i="93"/>
  <c r="GG2053" i="93" s="1"/>
  <c r="DT24" i="93"/>
  <c r="GG2054" i="93" s="1"/>
  <c r="DU24" i="93"/>
  <c r="GG2055" i="93" s="1"/>
  <c r="DX24" i="93"/>
  <c r="GG2058" i="93" s="1"/>
  <c r="ED24" i="93"/>
  <c r="GG2064" i="93" s="1"/>
  <c r="EE24" i="93"/>
  <c r="GG2065" i="93" s="1"/>
  <c r="EF24" i="93"/>
  <c r="GG2066" i="93" s="1"/>
  <c r="EG24" i="93"/>
  <c r="GG2067" i="93" s="1"/>
  <c r="EH24" i="93"/>
  <c r="GG2068" i="93" s="1"/>
  <c r="FU24" i="93"/>
  <c r="GG2107" i="93" s="1"/>
  <c r="GB24" i="93"/>
  <c r="GG2114" i="93" s="1"/>
  <c r="DQ78" i="93"/>
  <c r="GG7019" i="93" s="1"/>
  <c r="EW78" i="93"/>
  <c r="GG7051" i="93" s="1"/>
  <c r="GC78" i="93"/>
  <c r="GG7083" i="93" s="1"/>
  <c r="DR78" i="93"/>
  <c r="GG7020" i="93" s="1"/>
  <c r="EX78" i="93"/>
  <c r="GG7052" i="93" s="1"/>
  <c r="GD78" i="93"/>
  <c r="GG7084" i="93" s="1"/>
  <c r="CU78" i="93"/>
  <c r="GG6997" i="93" s="1"/>
  <c r="EC78" i="93"/>
  <c r="GG7031" i="93" s="1"/>
  <c r="FK78" i="93"/>
  <c r="GG7065" i="93" s="1"/>
  <c r="CW78" i="93"/>
  <c r="GG6999" i="93" s="1"/>
  <c r="CV78" i="93"/>
  <c r="GG6998" i="93" s="1"/>
  <c r="ED78" i="93"/>
  <c r="GG7032" i="93" s="1"/>
  <c r="FL78" i="93"/>
  <c r="GG7066" i="93" s="1"/>
  <c r="EE78" i="93"/>
  <c r="GG7033" i="93" s="1"/>
  <c r="FM78" i="93"/>
  <c r="GG7067" i="93" s="1"/>
  <c r="DL78" i="93"/>
  <c r="GG7014" i="93" s="1"/>
  <c r="EY78" i="93"/>
  <c r="GG7053" i="93" s="1"/>
  <c r="DN78" i="93"/>
  <c r="GG7016" i="93" s="1"/>
  <c r="FA78" i="93"/>
  <c r="GG7055" i="93" s="1"/>
  <c r="DM78" i="93"/>
  <c r="GG7015" i="93" s="1"/>
  <c r="EZ78" i="93"/>
  <c r="GG7054" i="93" s="1"/>
  <c r="EH78" i="93"/>
  <c r="GG7036" i="93" s="1"/>
  <c r="FV78" i="93"/>
  <c r="GG7076" i="93" s="1"/>
  <c r="CS78" i="93"/>
  <c r="GG6995" i="93" s="1"/>
  <c r="CT78" i="93"/>
  <c r="GG6996" i="93" s="1"/>
  <c r="EK78" i="93"/>
  <c r="GG7039" i="93" s="1"/>
  <c r="FY78" i="93"/>
  <c r="GG7079" i="93" s="1"/>
  <c r="CY78" i="93"/>
  <c r="GG7001" i="93" s="1"/>
  <c r="EM78" i="93"/>
  <c r="GG7041" i="93" s="1"/>
  <c r="GA78" i="93"/>
  <c r="GG7081" i="93" s="1"/>
  <c r="CR78" i="93"/>
  <c r="GG6994" i="93" s="1"/>
  <c r="EI78" i="93"/>
  <c r="GG7037" i="93" s="1"/>
  <c r="EJ78" i="93"/>
  <c r="GG7038" i="93" s="1"/>
  <c r="FX78" i="93"/>
  <c r="GG7078" i="93" s="1"/>
  <c r="CX78" i="93"/>
  <c r="GG7000" i="93" s="1"/>
  <c r="EL78" i="93"/>
  <c r="GG7040" i="93" s="1"/>
  <c r="FZ78" i="93"/>
  <c r="GG7080" i="93" s="1"/>
  <c r="CZ78" i="93"/>
  <c r="GG7002" i="93" s="1"/>
  <c r="EN78" i="93"/>
  <c r="GG7042" i="93" s="1"/>
  <c r="GB78" i="93"/>
  <c r="GG7082" i="93" s="1"/>
  <c r="EO78" i="93"/>
  <c r="GG7043" i="93" s="1"/>
  <c r="EQ78" i="93"/>
  <c r="GG7045" i="93" s="1"/>
  <c r="DC78" i="93"/>
  <c r="GG7005" i="93" s="1"/>
  <c r="DF78" i="93"/>
  <c r="GG7008" i="93" s="1"/>
  <c r="EP78" i="93"/>
  <c r="GG7044" i="93" s="1"/>
  <c r="EU78" i="93"/>
  <c r="GG7049" i="93" s="1"/>
  <c r="DA78" i="93"/>
  <c r="GG7003" i="93" s="1"/>
  <c r="EV78" i="93"/>
  <c r="GG7050" i="93" s="1"/>
  <c r="DB78" i="93"/>
  <c r="GG7004" i="93" s="1"/>
  <c r="FB78" i="93"/>
  <c r="GG7056" i="93" s="1"/>
  <c r="FC78" i="93"/>
  <c r="GG7057" i="93" s="1"/>
  <c r="DD78" i="93"/>
  <c r="GG7006" i="93" s="1"/>
  <c r="FD78" i="93"/>
  <c r="GG7058" i="93" s="1"/>
  <c r="DE78" i="93"/>
  <c r="GG7007" i="93" s="1"/>
  <c r="FE78" i="93"/>
  <c r="GG7059" i="93" s="1"/>
  <c r="FF78" i="93"/>
  <c r="GG7060" i="93" s="1"/>
  <c r="DG78" i="93"/>
  <c r="GG7009" i="93" s="1"/>
  <c r="FG78" i="93"/>
  <c r="GG7061" i="93" s="1"/>
  <c r="DV78" i="93"/>
  <c r="GG7024" i="93" s="1"/>
  <c r="DW78" i="93"/>
  <c r="GG7025" i="93" s="1"/>
  <c r="DH78" i="93"/>
  <c r="GG7010" i="93" s="1"/>
  <c r="DI78" i="93"/>
  <c r="GG7011" i="93" s="1"/>
  <c r="DP78" i="93"/>
  <c r="GG7018" i="93" s="1"/>
  <c r="EB78" i="93"/>
  <c r="GG7030" i="93" s="1"/>
  <c r="EF78" i="93"/>
  <c r="GG7034" i="93" s="1"/>
  <c r="DS78" i="93"/>
  <c r="GG7021" i="93" s="1"/>
  <c r="DU78" i="93"/>
  <c r="GG7023" i="93" s="1"/>
  <c r="DZ78" i="93"/>
  <c r="GG7028" i="93" s="1"/>
  <c r="FH78" i="93"/>
  <c r="GG7062" i="93" s="1"/>
  <c r="FI78" i="93"/>
  <c r="GG7063" i="93" s="1"/>
  <c r="FJ78" i="93"/>
  <c r="GG7064" i="93" s="1"/>
  <c r="FN78" i="93"/>
  <c r="GG7068" i="93" s="1"/>
  <c r="FQ78" i="93"/>
  <c r="GG7071" i="93" s="1"/>
  <c r="FR78" i="93"/>
  <c r="GG7072" i="93" s="1"/>
  <c r="FT78" i="93"/>
  <c r="GG7074" i="93" s="1"/>
  <c r="FU78" i="93"/>
  <c r="GG7075" i="93" s="1"/>
  <c r="DJ78" i="93"/>
  <c r="GG7012" i="93" s="1"/>
  <c r="DK78" i="93"/>
  <c r="GG7013" i="93" s="1"/>
  <c r="DT78" i="93"/>
  <c r="GG7022" i="93" s="1"/>
  <c r="DX78" i="93"/>
  <c r="GG7026" i="93" s="1"/>
  <c r="DY78" i="93"/>
  <c r="GG7027" i="93" s="1"/>
  <c r="EA78" i="93"/>
  <c r="GG7029" i="93" s="1"/>
  <c r="EG78" i="93"/>
  <c r="GG7035" i="93" s="1"/>
  <c r="FO78" i="93"/>
  <c r="GG7069" i="93" s="1"/>
  <c r="FP78" i="93"/>
  <c r="GG7070" i="93" s="1"/>
  <c r="FS78" i="93"/>
  <c r="GG7073" i="93" s="1"/>
  <c r="GE78" i="93"/>
  <c r="GG7085" i="93" s="1"/>
  <c r="DO78" i="93"/>
  <c r="GG7017" i="93" s="1"/>
  <c r="FQ2" i="93"/>
  <c r="GG79" i="93" s="1"/>
  <c r="FQ53" i="93"/>
  <c r="GG4771" i="93" s="1"/>
  <c r="FQ83" i="93"/>
  <c r="GG7531" i="93" s="1"/>
  <c r="FQ82" i="93"/>
  <c r="GG7439" i="93" s="1"/>
  <c r="DW4" i="93"/>
  <c r="GG217" i="93" s="1"/>
  <c r="FC4" i="93"/>
  <c r="GG249" i="93" s="1"/>
  <c r="CR4" i="93"/>
  <c r="GG186" i="93" s="1"/>
  <c r="DX4" i="93"/>
  <c r="GG218" i="93" s="1"/>
  <c r="FD4" i="93"/>
  <c r="GG250" i="93" s="1"/>
  <c r="DM4" i="93"/>
  <c r="GG207" i="93" s="1"/>
  <c r="EU4" i="93"/>
  <c r="GG241" i="93" s="1"/>
  <c r="GC4" i="93"/>
  <c r="GG275" i="93" s="1"/>
  <c r="DN4" i="93"/>
  <c r="GG208" i="93" s="1"/>
  <c r="EV4" i="93"/>
  <c r="GG242" i="93" s="1"/>
  <c r="GD4" i="93"/>
  <c r="GG276" i="93" s="1"/>
  <c r="DG4" i="93"/>
  <c r="GG201" i="93" s="1"/>
  <c r="EQ4" i="93"/>
  <c r="GG237" i="93" s="1"/>
  <c r="GA4" i="93"/>
  <c r="GG273" i="93" s="1"/>
  <c r="GE4" i="93"/>
  <c r="GG277" i="93" s="1"/>
  <c r="DH4" i="93"/>
  <c r="GG202" i="93" s="1"/>
  <c r="GB4" i="93"/>
  <c r="GG274" i="93" s="1"/>
  <c r="DI4" i="93"/>
  <c r="GG203" i="93" s="1"/>
  <c r="DD4" i="93"/>
  <c r="GG198" i="93" s="1"/>
  <c r="DF4" i="93"/>
  <c r="GG200" i="93" s="1"/>
  <c r="EX4" i="93"/>
  <c r="GG244" i="93" s="1"/>
  <c r="DE4" i="93"/>
  <c r="GG199" i="93" s="1"/>
  <c r="EW4" i="93"/>
  <c r="GG243" i="93" s="1"/>
  <c r="ED4" i="93"/>
  <c r="GG224" i="93" s="1"/>
  <c r="FT4" i="93"/>
  <c r="GG266" i="93" s="1"/>
  <c r="EF4" i="93"/>
  <c r="GG226" i="93" s="1"/>
  <c r="EG4" i="93"/>
  <c r="GG227" i="93" s="1"/>
  <c r="EH4" i="93"/>
  <c r="GG228" i="93" s="1"/>
  <c r="CS4" i="93"/>
  <c r="GG187" i="93" s="1"/>
  <c r="EI4" i="93"/>
  <c r="GG229" i="93" s="1"/>
  <c r="EE4" i="93"/>
  <c r="GG225" i="93" s="1"/>
  <c r="FU4" i="93"/>
  <c r="GG267" i="93" s="1"/>
  <c r="FV4" i="93"/>
  <c r="GG268" i="93" s="1"/>
  <c r="FX4" i="93"/>
  <c r="GG270" i="93" s="1"/>
  <c r="FY4" i="93"/>
  <c r="GG271" i="93" s="1"/>
  <c r="CT4" i="93"/>
  <c r="GG188" i="93" s="1"/>
  <c r="EJ4" i="93"/>
  <c r="GG230" i="93" s="1"/>
  <c r="FZ4" i="93"/>
  <c r="GG272" i="93" s="1"/>
  <c r="EK4" i="93"/>
  <c r="GG231" i="93" s="1"/>
  <c r="DB4" i="93"/>
  <c r="GG196" i="93" s="1"/>
  <c r="FJ4" i="93"/>
  <c r="GG256" i="93" s="1"/>
  <c r="FL4" i="93"/>
  <c r="GG258" i="93" s="1"/>
  <c r="DK4" i="93"/>
  <c r="GG205" i="93" s="1"/>
  <c r="FN4" i="93"/>
  <c r="GG260" i="93" s="1"/>
  <c r="DO4" i="93"/>
  <c r="GG209" i="93" s="1"/>
  <c r="FQ4" i="93"/>
  <c r="GG263" i="93" s="1"/>
  <c r="DR4" i="93"/>
  <c r="GG212" i="93" s="1"/>
  <c r="DS4" i="93"/>
  <c r="GG213" i="93" s="1"/>
  <c r="DU4" i="93"/>
  <c r="GG215" i="93" s="1"/>
  <c r="DV4" i="93"/>
  <c r="GG216" i="93" s="1"/>
  <c r="DC4" i="93"/>
  <c r="GG197" i="93" s="1"/>
  <c r="FK4" i="93"/>
  <c r="GG257" i="93" s="1"/>
  <c r="DJ4" i="93"/>
  <c r="GG204" i="93" s="1"/>
  <c r="FM4" i="93"/>
  <c r="GG259" i="93" s="1"/>
  <c r="DL4" i="93"/>
  <c r="GG206" i="93" s="1"/>
  <c r="FO4" i="93"/>
  <c r="GG261" i="93" s="1"/>
  <c r="DP4" i="93"/>
  <c r="GG210" i="93" s="1"/>
  <c r="FP4" i="93"/>
  <c r="GG262" i="93" s="1"/>
  <c r="DQ4" i="93"/>
  <c r="GG211" i="93" s="1"/>
  <c r="FR4" i="93"/>
  <c r="GG264" i="93" s="1"/>
  <c r="FS4" i="93"/>
  <c r="GG265" i="93" s="1"/>
  <c r="DT4" i="93"/>
  <c r="GG214" i="93" s="1"/>
  <c r="DY4" i="93"/>
  <c r="GG219" i="93" s="1"/>
  <c r="EO4" i="93"/>
  <c r="GG235" i="93" s="1"/>
  <c r="EY4" i="93"/>
  <c r="GG245" i="93" s="1"/>
  <c r="EP4" i="93"/>
  <c r="GG236" i="93" s="1"/>
  <c r="FE4" i="93"/>
  <c r="GG251" i="93" s="1"/>
  <c r="CU4" i="93"/>
  <c r="GG189" i="93" s="1"/>
  <c r="CV4" i="93"/>
  <c r="GG190" i="93" s="1"/>
  <c r="FH4" i="93"/>
  <c r="GG254" i="93" s="1"/>
  <c r="CX4" i="93"/>
  <c r="GG192" i="93" s="1"/>
  <c r="DZ4" i="93"/>
  <c r="GG220" i="93" s="1"/>
  <c r="EA4" i="93"/>
  <c r="GG221" i="93" s="1"/>
  <c r="EL4" i="93"/>
  <c r="GG232" i="93" s="1"/>
  <c r="EZ4" i="93"/>
  <c r="GG246" i="93" s="1"/>
  <c r="FI4" i="93"/>
  <c r="GG255" i="93" s="1"/>
  <c r="CW4" i="93"/>
  <c r="GG191" i="93" s="1"/>
  <c r="CY4" i="93"/>
  <c r="GG193" i="93" s="1"/>
  <c r="CZ4" i="93"/>
  <c r="GG194" i="93" s="1"/>
  <c r="DA4" i="93"/>
  <c r="GG195" i="93" s="1"/>
  <c r="EB4" i="93"/>
  <c r="GG222" i="93" s="1"/>
  <c r="EC4" i="93"/>
  <c r="GG223" i="93" s="1"/>
  <c r="EM4" i="93"/>
  <c r="GG233" i="93" s="1"/>
  <c r="EN4" i="93"/>
  <c r="GG234" i="93" s="1"/>
  <c r="FA4" i="93"/>
  <c r="GG247" i="93" s="1"/>
  <c r="FB4" i="93"/>
  <c r="GG248" i="93" s="1"/>
  <c r="FF4" i="93"/>
  <c r="GG252" i="93" s="1"/>
  <c r="FG4" i="93"/>
  <c r="GG253" i="93" s="1"/>
  <c r="DO42" i="93"/>
  <c r="GG3705" i="93" s="1"/>
  <c r="EU42" i="93"/>
  <c r="GG3737" i="93" s="1"/>
  <c r="GA42" i="93"/>
  <c r="GG3769" i="93" s="1"/>
  <c r="DP42" i="93"/>
  <c r="GG3706" i="93" s="1"/>
  <c r="EV42" i="93"/>
  <c r="GG3738" i="93" s="1"/>
  <c r="GB42" i="93"/>
  <c r="GG3770" i="93" s="1"/>
  <c r="CY42" i="93"/>
  <c r="GG3689" i="93" s="1"/>
  <c r="EG42" i="93"/>
  <c r="GG3723" i="93" s="1"/>
  <c r="FO42" i="93"/>
  <c r="GG3757" i="93" s="1"/>
  <c r="CZ42" i="93"/>
  <c r="GG3690" i="93" s="1"/>
  <c r="EH42" i="93"/>
  <c r="GG3724" i="93" s="1"/>
  <c r="FP42" i="93"/>
  <c r="GG3758" i="93" s="1"/>
  <c r="DG42" i="93"/>
  <c r="GG3697" i="93" s="1"/>
  <c r="EQ42" i="93"/>
  <c r="GG3733" i="93" s="1"/>
  <c r="GC42" i="93"/>
  <c r="GG3771" i="93" s="1"/>
  <c r="DI42" i="93"/>
  <c r="GG3699" i="93" s="1"/>
  <c r="DH42" i="93"/>
  <c r="GG3698" i="93" s="1"/>
  <c r="GD42" i="93"/>
  <c r="GG3772" i="93" s="1"/>
  <c r="GE42" i="93"/>
  <c r="GG3773" i="93" s="1"/>
  <c r="DD42" i="93"/>
  <c r="GG3694" i="93" s="1"/>
  <c r="EX42" i="93"/>
  <c r="GG3740" i="93" s="1"/>
  <c r="DE42" i="93"/>
  <c r="GG3695" i="93" s="1"/>
  <c r="EW42" i="93"/>
  <c r="GG3739" i="93" s="1"/>
  <c r="DF42" i="93"/>
  <c r="GG3696" i="93" s="1"/>
  <c r="EI42" i="93"/>
  <c r="GG3725" i="93" s="1"/>
  <c r="FY42" i="93"/>
  <c r="GG3767" i="93" s="1"/>
  <c r="EL42" i="93"/>
  <c r="GG3728" i="93" s="1"/>
  <c r="CV42" i="93"/>
  <c r="GG3686" i="93" s="1"/>
  <c r="CR42" i="93"/>
  <c r="GG3682" i="93" s="1"/>
  <c r="EJ42" i="93"/>
  <c r="GG3726" i="93" s="1"/>
  <c r="FZ42" i="93"/>
  <c r="GG3768" i="93" s="1"/>
  <c r="CS42" i="93"/>
  <c r="GG3683" i="93" s="1"/>
  <c r="EK42" i="93"/>
  <c r="GG3727" i="93" s="1"/>
  <c r="CT42" i="93"/>
  <c r="GG3684" i="93" s="1"/>
  <c r="CU42" i="93"/>
  <c r="GG3685" i="93" s="1"/>
  <c r="EM42" i="93"/>
  <c r="GG3729" i="93" s="1"/>
  <c r="EN42" i="93"/>
  <c r="GG3730" i="93" s="1"/>
  <c r="CW42" i="93"/>
  <c r="GG3687" i="93" s="1"/>
  <c r="EO42" i="93"/>
  <c r="GG3731" i="93" s="1"/>
  <c r="DT42" i="93"/>
  <c r="GG3710" i="93" s="1"/>
  <c r="FS42" i="93"/>
  <c r="GG3761" i="93" s="1"/>
  <c r="DV42" i="93"/>
  <c r="GG3712" i="93" s="1"/>
  <c r="FU42" i="93"/>
  <c r="GG3763" i="93" s="1"/>
  <c r="FV42" i="93"/>
  <c r="GG3764" i="93" s="1"/>
  <c r="DX42" i="93"/>
  <c r="GG3714" i="93" s="1"/>
  <c r="DY42" i="93"/>
  <c r="GG3715" i="93" s="1"/>
  <c r="FX42" i="93"/>
  <c r="GG3766" i="93" s="1"/>
  <c r="DU42" i="93"/>
  <c r="GG3711" i="93" s="1"/>
  <c r="FT42" i="93"/>
  <c r="GG3762" i="93" s="1"/>
  <c r="DW42" i="93"/>
  <c r="GG3713" i="93" s="1"/>
  <c r="DZ42" i="93"/>
  <c r="GG3716" i="93" s="1"/>
  <c r="EA42" i="93"/>
  <c r="GG3717" i="93" s="1"/>
  <c r="EB42" i="93"/>
  <c r="GG3718" i="93" s="1"/>
  <c r="EC42" i="93"/>
  <c r="GG3719" i="93" s="1"/>
  <c r="ED42" i="93"/>
  <c r="GG3720" i="93" s="1"/>
  <c r="EE42" i="93"/>
  <c r="GG3721" i="93" s="1"/>
  <c r="EF42" i="93"/>
  <c r="GG3722" i="93" s="1"/>
  <c r="EP42" i="93"/>
  <c r="GG3732" i="93" s="1"/>
  <c r="DQ42" i="93"/>
  <c r="GG3707" i="93" s="1"/>
  <c r="DR42" i="93"/>
  <c r="GG3708" i="93" s="1"/>
  <c r="DC42" i="93"/>
  <c r="GG3693" i="93" s="1"/>
  <c r="FD42" i="93"/>
  <c r="GG3746" i="93" s="1"/>
  <c r="FE42" i="93"/>
  <c r="GG3747" i="93" s="1"/>
  <c r="FI42" i="93"/>
  <c r="GG3751" i="93" s="1"/>
  <c r="FN42" i="93"/>
  <c r="GG3756" i="93" s="1"/>
  <c r="FQ42" i="93"/>
  <c r="GG3759" i="93" s="1"/>
  <c r="DA42" i="93"/>
  <c r="GG3691" i="93" s="1"/>
  <c r="DB42" i="93"/>
  <c r="GG3692" i="93" s="1"/>
  <c r="DN42" i="93"/>
  <c r="GG3704" i="93" s="1"/>
  <c r="DS42" i="93"/>
  <c r="GG3709" i="93" s="1"/>
  <c r="FB42" i="93"/>
  <c r="GG3744" i="93" s="1"/>
  <c r="FC42" i="93"/>
  <c r="GG3745" i="93" s="1"/>
  <c r="FH42" i="93"/>
  <c r="GG3750" i="93" s="1"/>
  <c r="FJ42" i="93"/>
  <c r="GG3752" i="93" s="1"/>
  <c r="FK42" i="93"/>
  <c r="GG3753" i="93" s="1"/>
  <c r="FL42" i="93"/>
  <c r="GG3754" i="93" s="1"/>
  <c r="FM42" i="93"/>
  <c r="GG3755" i="93" s="1"/>
  <c r="FR42" i="93"/>
  <c r="GG3760" i="93" s="1"/>
  <c r="CX42" i="93"/>
  <c r="GG3688" i="93" s="1"/>
  <c r="DJ42" i="93"/>
  <c r="GG3700" i="93" s="1"/>
  <c r="DK42" i="93"/>
  <c r="GG3701" i="93" s="1"/>
  <c r="DL42" i="93"/>
  <c r="GG3702" i="93" s="1"/>
  <c r="DM42" i="93"/>
  <c r="GG3703" i="93" s="1"/>
  <c r="EY42" i="93"/>
  <c r="GG3741" i="93" s="1"/>
  <c r="EZ42" i="93"/>
  <c r="GG3742" i="93" s="1"/>
  <c r="FA42" i="93"/>
  <c r="GG3743" i="93" s="1"/>
  <c r="FF42" i="93"/>
  <c r="GG3748" i="93" s="1"/>
  <c r="FG42" i="93"/>
  <c r="GG3749" i="93" s="1"/>
  <c r="FR2" i="93"/>
  <c r="GG80" i="93" s="1"/>
  <c r="FR53" i="93"/>
  <c r="GG4772" i="93" s="1"/>
  <c r="FR83" i="93"/>
  <c r="GG7532" i="93" s="1"/>
  <c r="FR82" i="93"/>
  <c r="GG7440" i="93" s="1"/>
  <c r="EX2" i="93"/>
  <c r="GG60" i="93" s="1"/>
  <c r="EX53" i="93"/>
  <c r="GG4752" i="93" s="1"/>
  <c r="EX83" i="93"/>
  <c r="GG7512" i="93" s="1"/>
  <c r="EX82" i="93"/>
  <c r="GG7420" i="93" s="1"/>
  <c r="CU5" i="93"/>
  <c r="GG281" i="93" s="1"/>
  <c r="EA5" i="93"/>
  <c r="GG313" i="93" s="1"/>
  <c r="FG5" i="93"/>
  <c r="GG345" i="93" s="1"/>
  <c r="CV5" i="93"/>
  <c r="GG282" i="93" s="1"/>
  <c r="EB5" i="93"/>
  <c r="GG314" i="93" s="1"/>
  <c r="FH5" i="93"/>
  <c r="GG346" i="93" s="1"/>
  <c r="DW5" i="93"/>
  <c r="GG309" i="93" s="1"/>
  <c r="FE5" i="93"/>
  <c r="GG343" i="93" s="1"/>
  <c r="DX5" i="93"/>
  <c r="GG310" i="93" s="1"/>
  <c r="FF5" i="93"/>
  <c r="GG344" i="93" s="1"/>
  <c r="DY5" i="93"/>
  <c r="GG311" i="93" s="1"/>
  <c r="FK5" i="93"/>
  <c r="GG349" i="93" s="1"/>
  <c r="EC5" i="93"/>
  <c r="GG315" i="93" s="1"/>
  <c r="DZ5" i="93"/>
  <c r="GG312" i="93" s="1"/>
  <c r="FL5" i="93"/>
  <c r="GG350" i="93" s="1"/>
  <c r="FM5" i="93"/>
  <c r="GG351" i="93" s="1"/>
  <c r="CW5" i="93"/>
  <c r="GG283" i="93" s="1"/>
  <c r="EJ5" i="93"/>
  <c r="GG322" i="93" s="1"/>
  <c r="EL5" i="93"/>
  <c r="GG324" i="93" s="1"/>
  <c r="FY5" i="93"/>
  <c r="GG363" i="93" s="1"/>
  <c r="CX5" i="93"/>
  <c r="GG284" i="93" s="1"/>
  <c r="EK5" i="93"/>
  <c r="GG323" i="93" s="1"/>
  <c r="FX5" i="93"/>
  <c r="GG362" i="93" s="1"/>
  <c r="CY5" i="93"/>
  <c r="GG285" i="93" s="1"/>
  <c r="DV5" i="93"/>
  <c r="GG308" i="93" s="1"/>
  <c r="FS5" i="93"/>
  <c r="GG357" i="93" s="1"/>
  <c r="FU5" i="93"/>
  <c r="GG359" i="93" s="1"/>
  <c r="EF5" i="93"/>
  <c r="GG318" i="93" s="1"/>
  <c r="FV5" i="93"/>
  <c r="GG360" i="93" s="1"/>
  <c r="FZ5" i="93"/>
  <c r="GG364" i="93" s="1"/>
  <c r="EH5" i="93"/>
  <c r="GG320" i="93" s="1"/>
  <c r="GA5" i="93"/>
  <c r="GG365" i="93" s="1"/>
  <c r="ED5" i="93"/>
  <c r="GG316" i="93" s="1"/>
  <c r="FT5" i="93"/>
  <c r="GG358" i="93" s="1"/>
  <c r="EE5" i="93"/>
  <c r="GG317" i="93" s="1"/>
  <c r="EG5" i="93"/>
  <c r="GG319" i="93" s="1"/>
  <c r="EI5" i="93"/>
  <c r="GG321" i="93" s="1"/>
  <c r="GB5" i="93"/>
  <c r="GG366" i="93" s="1"/>
  <c r="DD5" i="93"/>
  <c r="GG290" i="93" s="1"/>
  <c r="FA5" i="93"/>
  <c r="GG339" i="93" s="1"/>
  <c r="DT5" i="93"/>
  <c r="GG306" i="93" s="1"/>
  <c r="EN5" i="93"/>
  <c r="GG326" i="93" s="1"/>
  <c r="EP5" i="93"/>
  <c r="GG328" i="93" s="1"/>
  <c r="EQ5" i="93"/>
  <c r="GG329" i="93" s="1"/>
  <c r="EU5" i="93"/>
  <c r="GG333" i="93" s="1"/>
  <c r="CZ5" i="93"/>
  <c r="GG286" i="93" s="1"/>
  <c r="DU5" i="93"/>
  <c r="GG307" i="93" s="1"/>
  <c r="EM5" i="93"/>
  <c r="GG325" i="93" s="1"/>
  <c r="EO5" i="93"/>
  <c r="GG327" i="93" s="1"/>
  <c r="CR5" i="93"/>
  <c r="GG278" i="93" s="1"/>
  <c r="CS5" i="93"/>
  <c r="GG279" i="93" s="1"/>
  <c r="EV5" i="93"/>
  <c r="GG334" i="93" s="1"/>
  <c r="CT5" i="93"/>
  <c r="GG280" i="93" s="1"/>
  <c r="EW5" i="93"/>
  <c r="GG335" i="93" s="1"/>
  <c r="EX5" i="93"/>
  <c r="GG336" i="93" s="1"/>
  <c r="DE5" i="93"/>
  <c r="GG291" i="93" s="1"/>
  <c r="DF5" i="93"/>
  <c r="GG292" i="93" s="1"/>
  <c r="FI5" i="93"/>
  <c r="GG347" i="93" s="1"/>
  <c r="FJ5" i="93"/>
  <c r="GG348" i="93" s="1"/>
  <c r="FN5" i="93"/>
  <c r="GG352" i="93" s="1"/>
  <c r="FR5" i="93"/>
  <c r="GG356" i="93" s="1"/>
  <c r="DO5" i="93"/>
  <c r="GG301" i="93" s="1"/>
  <c r="DP5" i="93"/>
  <c r="GG302" i="93" s="1"/>
  <c r="EZ5" i="93"/>
  <c r="GG338" i="93" s="1"/>
  <c r="FC5" i="93"/>
  <c r="GG341" i="93" s="1"/>
  <c r="FD5" i="93"/>
  <c r="GG342" i="93" s="1"/>
  <c r="GC5" i="93"/>
  <c r="GG367" i="93" s="1"/>
  <c r="GE5" i="93"/>
  <c r="GG369" i="93" s="1"/>
  <c r="DA5" i="93"/>
  <c r="GG287" i="93" s="1"/>
  <c r="DB5" i="93"/>
  <c r="GG288" i="93" s="1"/>
  <c r="DC5" i="93"/>
  <c r="GG289" i="93" s="1"/>
  <c r="DG5" i="93"/>
  <c r="GG293" i="93" s="1"/>
  <c r="DL5" i="93"/>
  <c r="GG298" i="93" s="1"/>
  <c r="DS5" i="93"/>
  <c r="GG305" i="93" s="1"/>
  <c r="EY5" i="93"/>
  <c r="GG337" i="93" s="1"/>
  <c r="FB5" i="93"/>
  <c r="GG340" i="93" s="1"/>
  <c r="FO5" i="93"/>
  <c r="GG353" i="93" s="1"/>
  <c r="FP5" i="93"/>
  <c r="GG354" i="93" s="1"/>
  <c r="FQ5" i="93"/>
  <c r="GG355" i="93" s="1"/>
  <c r="GD5" i="93"/>
  <c r="GG368" i="93" s="1"/>
  <c r="DH5" i="93"/>
  <c r="GG294" i="93" s="1"/>
  <c r="DI5" i="93"/>
  <c r="GG295" i="93" s="1"/>
  <c r="DJ5" i="93"/>
  <c r="GG296" i="93" s="1"/>
  <c r="DK5" i="93"/>
  <c r="GG297" i="93" s="1"/>
  <c r="DM5" i="93"/>
  <c r="GG299" i="93" s="1"/>
  <c r="DN5" i="93"/>
  <c r="GG300" i="93" s="1"/>
  <c r="DQ5" i="93"/>
  <c r="GG303" i="93" s="1"/>
  <c r="DR5" i="93"/>
  <c r="GG304" i="93" s="1"/>
  <c r="DC63" i="93"/>
  <c r="GG5625" i="93" s="1"/>
  <c r="EI63" i="93"/>
  <c r="GG5657" i="93" s="1"/>
  <c r="FO63" i="93"/>
  <c r="GG5689" i="93" s="1"/>
  <c r="DD63" i="93"/>
  <c r="GG5626" i="93" s="1"/>
  <c r="EJ63" i="93"/>
  <c r="GG5658" i="93" s="1"/>
  <c r="FP63" i="93"/>
  <c r="GG5690" i="93" s="1"/>
  <c r="DM63" i="93"/>
  <c r="GG5635" i="93" s="1"/>
  <c r="EU63" i="93"/>
  <c r="GG5669" i="93" s="1"/>
  <c r="GC63" i="93"/>
  <c r="GG5703" i="93" s="1"/>
  <c r="DN63" i="93"/>
  <c r="GG5636" i="93" s="1"/>
  <c r="EV63" i="93"/>
  <c r="GG5670" i="93" s="1"/>
  <c r="GD63" i="93"/>
  <c r="GG5704" i="93" s="1"/>
  <c r="DE63" i="93"/>
  <c r="GG5627" i="93" s="1"/>
  <c r="EO63" i="93"/>
  <c r="GG5663" i="93" s="1"/>
  <c r="FY63" i="93"/>
  <c r="GG5699" i="93" s="1"/>
  <c r="EQ63" i="93"/>
  <c r="GG5665" i="93" s="1"/>
  <c r="GA63" i="93"/>
  <c r="GG5701" i="93" s="1"/>
  <c r="DF63" i="93"/>
  <c r="GG5628" i="93" s="1"/>
  <c r="EP63" i="93"/>
  <c r="GG5664" i="93" s="1"/>
  <c r="FZ63" i="93"/>
  <c r="GG5700" i="93" s="1"/>
  <c r="DG63" i="93"/>
  <c r="GG5629" i="93" s="1"/>
  <c r="CY63" i="93"/>
  <c r="GG5621" i="93" s="1"/>
  <c r="EN63" i="93"/>
  <c r="GG5662" i="93" s="1"/>
  <c r="DA63" i="93"/>
  <c r="GG5623" i="93" s="1"/>
  <c r="CZ63" i="93"/>
  <c r="GG5622" i="93" s="1"/>
  <c r="DL63" i="93"/>
  <c r="GG5634" i="93" s="1"/>
  <c r="FD63" i="93"/>
  <c r="GG5678" i="93" s="1"/>
  <c r="FG63" i="93"/>
  <c r="GG5681" i="93" s="1"/>
  <c r="DS63" i="93"/>
  <c r="GG5641" i="93" s="1"/>
  <c r="FI63" i="93"/>
  <c r="GG5683" i="93" s="1"/>
  <c r="DO63" i="93"/>
  <c r="GG5637" i="93" s="1"/>
  <c r="FE63" i="93"/>
  <c r="GG5679" i="93" s="1"/>
  <c r="DP63" i="93"/>
  <c r="GG5638" i="93" s="1"/>
  <c r="FF63" i="93"/>
  <c r="GG5680" i="93" s="1"/>
  <c r="DQ63" i="93"/>
  <c r="GG5639" i="93" s="1"/>
  <c r="DR63" i="93"/>
  <c r="GG5640" i="93" s="1"/>
  <c r="FH63" i="93"/>
  <c r="GG5682" i="93" s="1"/>
  <c r="DT63" i="93"/>
  <c r="GG5642" i="93" s="1"/>
  <c r="FJ63" i="93"/>
  <c r="GG5684" i="93" s="1"/>
  <c r="DU63" i="93"/>
  <c r="GG5643" i="93" s="1"/>
  <c r="FT63" i="93"/>
  <c r="GG5694" i="93" s="1"/>
  <c r="DW63" i="93"/>
  <c r="GG5645" i="93" s="1"/>
  <c r="FV63" i="93"/>
  <c r="GG5696" i="93" s="1"/>
  <c r="DX63" i="93"/>
  <c r="GG5646" i="93" s="1"/>
  <c r="DZ63" i="93"/>
  <c r="GG5648" i="93" s="1"/>
  <c r="GE63" i="93"/>
  <c r="GG5705" i="93" s="1"/>
  <c r="EC63" i="93"/>
  <c r="GG5651" i="93" s="1"/>
  <c r="DV63" i="93"/>
  <c r="GG5644" i="93" s="1"/>
  <c r="FU63" i="93"/>
  <c r="GG5695" i="93" s="1"/>
  <c r="DY63" i="93"/>
  <c r="GG5647" i="93" s="1"/>
  <c r="FX63" i="93"/>
  <c r="GG5698" i="93" s="1"/>
  <c r="GB63" i="93"/>
  <c r="GG5702" i="93" s="1"/>
  <c r="EA63" i="93"/>
  <c r="GG5649" i="93" s="1"/>
  <c r="EB63" i="93"/>
  <c r="GG5650" i="93" s="1"/>
  <c r="ED63" i="93"/>
  <c r="GG5652" i="93" s="1"/>
  <c r="EE63" i="93"/>
  <c r="GG5653" i="93" s="1"/>
  <c r="EF63" i="93"/>
  <c r="GG5654" i="93" s="1"/>
  <c r="EG63" i="93"/>
  <c r="GG5655" i="93" s="1"/>
  <c r="EH63" i="93"/>
  <c r="GG5656" i="93" s="1"/>
  <c r="CW63" i="93"/>
  <c r="GG5619" i="93" s="1"/>
  <c r="CX63" i="93"/>
  <c r="GG5620" i="93" s="1"/>
  <c r="CR63" i="93"/>
  <c r="GG5614" i="93" s="1"/>
  <c r="CS63" i="93"/>
  <c r="GG5615" i="93" s="1"/>
  <c r="DB63" i="93"/>
  <c r="GG5624" i="93" s="1"/>
  <c r="FQ63" i="93"/>
  <c r="GG5691" i="93" s="1"/>
  <c r="FR63" i="93"/>
  <c r="GG5692" i="93" s="1"/>
  <c r="CU63" i="93"/>
  <c r="GG5617" i="93" s="1"/>
  <c r="DH63" i="93"/>
  <c r="GG5630" i="93" s="1"/>
  <c r="EK63" i="93"/>
  <c r="GG5659" i="93" s="1"/>
  <c r="EL63" i="93"/>
  <c r="GG5660" i="93" s="1"/>
  <c r="EM63" i="93"/>
  <c r="GG5661" i="93" s="1"/>
  <c r="FB63" i="93"/>
  <c r="GG5676" i="93" s="1"/>
  <c r="FC63" i="93"/>
  <c r="GG5677" i="93" s="1"/>
  <c r="FM63" i="93"/>
  <c r="GG5687" i="93" s="1"/>
  <c r="CT63" i="93"/>
  <c r="GG5616" i="93" s="1"/>
  <c r="CV63" i="93"/>
  <c r="GG5618" i="93" s="1"/>
  <c r="DI63" i="93"/>
  <c r="GG5631" i="93" s="1"/>
  <c r="DJ63" i="93"/>
  <c r="GG5632" i="93" s="1"/>
  <c r="DK63" i="93"/>
  <c r="GG5633" i="93" s="1"/>
  <c r="EW63" i="93"/>
  <c r="GG5671" i="93" s="1"/>
  <c r="EX63" i="93"/>
  <c r="GG5672" i="93" s="1"/>
  <c r="EY63" i="93"/>
  <c r="GG5673" i="93" s="1"/>
  <c r="EZ63" i="93"/>
  <c r="GG5674" i="93" s="1"/>
  <c r="FA63" i="93"/>
  <c r="GG5675" i="93" s="1"/>
  <c r="FK63" i="93"/>
  <c r="GG5685" i="93" s="1"/>
  <c r="FL63" i="93"/>
  <c r="GG5686" i="93" s="1"/>
  <c r="FN63" i="93"/>
  <c r="GG5688" i="93" s="1"/>
  <c r="FS63" i="93"/>
  <c r="GG5693" i="93" s="1"/>
  <c r="FS2" i="93"/>
  <c r="GG81" i="93" s="1"/>
  <c r="FS53" i="93"/>
  <c r="GG4773" i="93" s="1"/>
  <c r="FS82" i="93"/>
  <c r="GG7441" i="93" s="1"/>
  <c r="FS83" i="93"/>
  <c r="GG7533" i="93" s="1"/>
  <c r="EY2" i="93"/>
  <c r="GG61" i="93" s="1"/>
  <c r="EY53" i="93"/>
  <c r="GG4753" i="93" s="1"/>
  <c r="EY83" i="93"/>
  <c r="GG7513" i="93" s="1"/>
  <c r="EY82" i="93"/>
  <c r="GG7421" i="93" s="1"/>
  <c r="CY6" i="93"/>
  <c r="GG377" i="93" s="1"/>
  <c r="EE6" i="93"/>
  <c r="GG409" i="93" s="1"/>
  <c r="FK6" i="93"/>
  <c r="GG441" i="93" s="1"/>
  <c r="CZ6" i="93"/>
  <c r="GG378" i="93" s="1"/>
  <c r="EF6" i="93"/>
  <c r="GG410" i="93" s="1"/>
  <c r="FL6" i="93"/>
  <c r="GG442" i="93" s="1"/>
  <c r="DA6" i="93"/>
  <c r="GG379" i="93" s="1"/>
  <c r="EI6" i="93"/>
  <c r="GG413" i="93" s="1"/>
  <c r="FQ6" i="93"/>
  <c r="GG447" i="93" s="1"/>
  <c r="DB6" i="93"/>
  <c r="GG380" i="93" s="1"/>
  <c r="EJ6" i="93"/>
  <c r="GG414" i="93" s="1"/>
  <c r="FR6" i="93"/>
  <c r="GG448" i="93" s="1"/>
  <c r="DG6" i="93"/>
  <c r="GG385" i="93" s="1"/>
  <c r="EQ6" i="93"/>
  <c r="GG421" i="93" s="1"/>
  <c r="GA6" i="93"/>
  <c r="GG457" i="93" s="1"/>
  <c r="DI6" i="93"/>
  <c r="GG387" i="93" s="1"/>
  <c r="DH6" i="93"/>
  <c r="GG386" i="93" s="1"/>
  <c r="GB6" i="93"/>
  <c r="GG458" i="93" s="1"/>
  <c r="GC6" i="93"/>
  <c r="GG459" i="93" s="1"/>
  <c r="DV6" i="93"/>
  <c r="GG400" i="93" s="1"/>
  <c r="FI6" i="93"/>
  <c r="GG439" i="93" s="1"/>
  <c r="FM6" i="93"/>
  <c r="GG443" i="93" s="1"/>
  <c r="DW6" i="93"/>
  <c r="GG401" i="93" s="1"/>
  <c r="FJ6" i="93"/>
  <c r="GG440" i="93" s="1"/>
  <c r="DX6" i="93"/>
  <c r="GG402" i="93" s="1"/>
  <c r="DU6" i="93"/>
  <c r="GG399" i="93" s="1"/>
  <c r="FP6" i="93"/>
  <c r="GG446" i="93" s="1"/>
  <c r="FU6" i="93"/>
  <c r="GG451" i="93" s="1"/>
  <c r="FV6" i="93"/>
  <c r="GG452" i="93" s="1"/>
  <c r="DY6" i="93"/>
  <c r="GG403" i="93" s="1"/>
  <c r="FS6" i="93"/>
  <c r="GG449" i="93" s="1"/>
  <c r="DZ6" i="93"/>
  <c r="GG404" i="93" s="1"/>
  <c r="FT6" i="93"/>
  <c r="GG450" i="93" s="1"/>
  <c r="EA6" i="93"/>
  <c r="GG405" i="93" s="1"/>
  <c r="EB6" i="93"/>
  <c r="GG406" i="93" s="1"/>
  <c r="EC6" i="93"/>
  <c r="GG407" i="93" s="1"/>
  <c r="ED6" i="93"/>
  <c r="GG408" i="93" s="1"/>
  <c r="FX6" i="93"/>
  <c r="GG454" i="93" s="1"/>
  <c r="DQ6" i="93"/>
  <c r="GG395" i="93" s="1"/>
  <c r="GE6" i="93"/>
  <c r="GG461" i="93" s="1"/>
  <c r="CU6" i="93"/>
  <c r="GG373" i="93" s="1"/>
  <c r="EZ6" i="93"/>
  <c r="GG430" i="93" s="1"/>
  <c r="CW6" i="93"/>
  <c r="GG375" i="93" s="1"/>
  <c r="FB6" i="93"/>
  <c r="GG432" i="93" s="1"/>
  <c r="FC6" i="93"/>
  <c r="GG433" i="93" s="1"/>
  <c r="FD6" i="93"/>
  <c r="GG434" i="93" s="1"/>
  <c r="FE6" i="93"/>
  <c r="GG435" i="93" s="1"/>
  <c r="DJ6" i="93"/>
  <c r="GG388" i="93" s="1"/>
  <c r="FN6" i="93"/>
  <c r="GG444" i="93" s="1"/>
  <c r="DM6" i="93"/>
  <c r="GG391" i="93" s="1"/>
  <c r="FZ6" i="93"/>
  <c r="GG456" i="93" s="1"/>
  <c r="GD6" i="93"/>
  <c r="GG460" i="93" s="1"/>
  <c r="CV6" i="93"/>
  <c r="GG374" i="93" s="1"/>
  <c r="FA6" i="93"/>
  <c r="GG431" i="93" s="1"/>
  <c r="CX6" i="93"/>
  <c r="GG376" i="93" s="1"/>
  <c r="DC6" i="93"/>
  <c r="GG381" i="93" s="1"/>
  <c r="DD6" i="93"/>
  <c r="GG382" i="93" s="1"/>
  <c r="DE6" i="93"/>
  <c r="GG383" i="93" s="1"/>
  <c r="FF6" i="93"/>
  <c r="GG436" i="93" s="1"/>
  <c r="DF6" i="93"/>
  <c r="GG384" i="93" s="1"/>
  <c r="FG6" i="93"/>
  <c r="GG437" i="93" s="1"/>
  <c r="FH6" i="93"/>
  <c r="GG438" i="93" s="1"/>
  <c r="DK6" i="93"/>
  <c r="GG389" i="93" s="1"/>
  <c r="DL6" i="93"/>
  <c r="GG390" i="93" s="1"/>
  <c r="FO6" i="93"/>
  <c r="GG445" i="93" s="1"/>
  <c r="FY6" i="93"/>
  <c r="GG455" i="93" s="1"/>
  <c r="DN6" i="93"/>
  <c r="GG392" i="93" s="1"/>
  <c r="DO6" i="93"/>
  <c r="GG393" i="93" s="1"/>
  <c r="CT6" i="93"/>
  <c r="GG372" i="93" s="1"/>
  <c r="DP6" i="93"/>
  <c r="GG394" i="93" s="1"/>
  <c r="EW6" i="93"/>
  <c r="GG427" i="93" s="1"/>
  <c r="EX6" i="93"/>
  <c r="GG428" i="93" s="1"/>
  <c r="DS6" i="93"/>
  <c r="GG397" i="93" s="1"/>
  <c r="CR6" i="93"/>
  <c r="GG370" i="93" s="1"/>
  <c r="DR6" i="93"/>
  <c r="GG396" i="93" s="1"/>
  <c r="DT6" i="93"/>
  <c r="GG398" i="93" s="1"/>
  <c r="EG6" i="93"/>
  <c r="GG411" i="93" s="1"/>
  <c r="EH6" i="93"/>
  <c r="GG412" i="93" s="1"/>
  <c r="EP6" i="93"/>
  <c r="GG420" i="93" s="1"/>
  <c r="EU6" i="93"/>
  <c r="GG425" i="93" s="1"/>
  <c r="EV6" i="93"/>
  <c r="GG426" i="93" s="1"/>
  <c r="CS6" i="93"/>
  <c r="GG371" i="93" s="1"/>
  <c r="EK6" i="93"/>
  <c r="GG415" i="93" s="1"/>
  <c r="EL6" i="93"/>
  <c r="GG416" i="93" s="1"/>
  <c r="EM6" i="93"/>
  <c r="GG417" i="93" s="1"/>
  <c r="EN6" i="93"/>
  <c r="GG418" i="93" s="1"/>
  <c r="EO6" i="93"/>
  <c r="GG419" i="93" s="1"/>
  <c r="EY6" i="93"/>
  <c r="GG429" i="93" s="1"/>
  <c r="DS43" i="93"/>
  <c r="GG3801" i="93" s="1"/>
  <c r="EY43" i="93"/>
  <c r="GG3833" i="93" s="1"/>
  <c r="GE43" i="93"/>
  <c r="GG3865" i="93" s="1"/>
  <c r="DT43" i="93"/>
  <c r="GG3802" i="93" s="1"/>
  <c r="EZ43" i="93"/>
  <c r="GG3834" i="93" s="1"/>
  <c r="DI43" i="93"/>
  <c r="GG3791" i="93" s="1"/>
  <c r="EQ43" i="93"/>
  <c r="GG3825" i="93" s="1"/>
  <c r="FY43" i="93"/>
  <c r="GG3859" i="93" s="1"/>
  <c r="DJ43" i="93"/>
  <c r="GG3792" i="93" s="1"/>
  <c r="FZ43" i="93"/>
  <c r="GG3860" i="93" s="1"/>
  <c r="DY43" i="93"/>
  <c r="GG3807" i="93" s="1"/>
  <c r="FI43" i="93"/>
  <c r="GG3843" i="93" s="1"/>
  <c r="DZ43" i="93"/>
  <c r="GG3808" i="93" s="1"/>
  <c r="FJ43" i="93"/>
  <c r="GG3844" i="93" s="1"/>
  <c r="EA43" i="93"/>
  <c r="GG3809" i="93" s="1"/>
  <c r="FK43" i="93"/>
  <c r="GG3845" i="93" s="1"/>
  <c r="CU43" i="93"/>
  <c r="GG3777" i="93" s="1"/>
  <c r="EH43" i="93"/>
  <c r="GG3816" i="93" s="1"/>
  <c r="FU43" i="93"/>
  <c r="GG3855" i="93" s="1"/>
  <c r="CW43" i="93"/>
  <c r="GG3779" i="93" s="1"/>
  <c r="CV43" i="93"/>
  <c r="GG3778" i="93" s="1"/>
  <c r="EI43" i="93"/>
  <c r="GG3817" i="93" s="1"/>
  <c r="FV43" i="93"/>
  <c r="GG3856" i="93" s="1"/>
  <c r="EJ43" i="93"/>
  <c r="GG3818" i="93" s="1"/>
  <c r="EF43" i="93"/>
  <c r="GG3814" i="93" s="1"/>
  <c r="GA43" i="93"/>
  <c r="GG3861" i="93" s="1"/>
  <c r="EK43" i="93"/>
  <c r="GG3819" i="93" s="1"/>
  <c r="CS43" i="93"/>
  <c r="GG3775" i="93" s="1"/>
  <c r="GD43" i="93"/>
  <c r="GG3864" i="93" s="1"/>
  <c r="CT43" i="93"/>
  <c r="GG3776" i="93" s="1"/>
  <c r="CX43" i="93"/>
  <c r="GG3780" i="93" s="1"/>
  <c r="EN43" i="93"/>
  <c r="GG3822" i="93" s="1"/>
  <c r="EG43" i="93"/>
  <c r="GG3815" i="93" s="1"/>
  <c r="GB43" i="93"/>
  <c r="GG3862" i="93" s="1"/>
  <c r="CR43" i="93"/>
  <c r="GG3774" i="93" s="1"/>
  <c r="GC43" i="93"/>
  <c r="GG3863" i="93" s="1"/>
  <c r="EL43" i="93"/>
  <c r="GG3820" i="93" s="1"/>
  <c r="EM43" i="93"/>
  <c r="GG3821" i="93" s="1"/>
  <c r="CY43" i="93"/>
  <c r="GG3781" i="93" s="1"/>
  <c r="EO43" i="93"/>
  <c r="GG3823" i="93" s="1"/>
  <c r="EV43" i="93"/>
  <c r="GG3830" i="93" s="1"/>
  <c r="CZ43" i="93"/>
  <c r="GG3782" i="93" s="1"/>
  <c r="FB43" i="93"/>
  <c r="GG3836" i="93" s="1"/>
  <c r="DB43" i="93"/>
  <c r="GG3784" i="93" s="1"/>
  <c r="DE43" i="93"/>
  <c r="GG3787" i="93" s="1"/>
  <c r="EU43" i="93"/>
  <c r="GG3829" i="93" s="1"/>
  <c r="EW43" i="93"/>
  <c r="GG3831" i="93" s="1"/>
  <c r="EX43" i="93"/>
  <c r="GG3832" i="93" s="1"/>
  <c r="FA43" i="93"/>
  <c r="GG3835" i="93" s="1"/>
  <c r="DA43" i="93"/>
  <c r="GG3783" i="93" s="1"/>
  <c r="FC43" i="93"/>
  <c r="GG3837" i="93" s="1"/>
  <c r="DC43" i="93"/>
  <c r="GG3785" i="93" s="1"/>
  <c r="FD43" i="93"/>
  <c r="GG3838" i="93" s="1"/>
  <c r="DD43" i="93"/>
  <c r="GG3786" i="93" s="1"/>
  <c r="FE43" i="93"/>
  <c r="GG3839" i="93" s="1"/>
  <c r="FF43" i="93"/>
  <c r="GG3840" i="93" s="1"/>
  <c r="DF43" i="93"/>
  <c r="GG3788" i="93" s="1"/>
  <c r="FG43" i="93"/>
  <c r="GG3841" i="93" s="1"/>
  <c r="DG43" i="93"/>
  <c r="GG3789" i="93" s="1"/>
  <c r="FH43" i="93"/>
  <c r="GG3842" i="93" s="1"/>
  <c r="DW43" i="93"/>
  <c r="GG3805" i="93" s="1"/>
  <c r="DX43" i="93"/>
  <c r="GG3806" i="93" s="1"/>
  <c r="DK43" i="93"/>
  <c r="GG3793" i="93" s="1"/>
  <c r="DL43" i="93"/>
  <c r="GG3794" i="93" s="1"/>
  <c r="DM43" i="93"/>
  <c r="GG3795" i="93" s="1"/>
  <c r="DQ43" i="93"/>
  <c r="GG3799" i="93" s="1"/>
  <c r="FS43" i="93"/>
  <c r="GG3853" i="93" s="1"/>
  <c r="FT43" i="93"/>
  <c r="GG3854" i="93" s="1"/>
  <c r="DH43" i="93"/>
  <c r="GG3790" i="93" s="1"/>
  <c r="DV43" i="93"/>
  <c r="GG3804" i="93" s="1"/>
  <c r="EB43" i="93"/>
  <c r="GG3810" i="93" s="1"/>
  <c r="EE43" i="93"/>
  <c r="GG3813" i="93" s="1"/>
  <c r="FN43" i="93"/>
  <c r="GG3848" i="93" s="1"/>
  <c r="FO43" i="93"/>
  <c r="GG3849" i="93" s="1"/>
  <c r="FP43" i="93"/>
  <c r="GG3850" i="93" s="1"/>
  <c r="FQ43" i="93"/>
  <c r="GG3851" i="93" s="1"/>
  <c r="FR43" i="93"/>
  <c r="GG3852" i="93" s="1"/>
  <c r="FX43" i="93"/>
  <c r="GG3858" i="93" s="1"/>
  <c r="DN43" i="93"/>
  <c r="GG3796" i="93" s="1"/>
  <c r="DO43" i="93"/>
  <c r="GG3797" i="93" s="1"/>
  <c r="DP43" i="93"/>
  <c r="GG3798" i="93" s="1"/>
  <c r="DR43" i="93"/>
  <c r="GG3800" i="93" s="1"/>
  <c r="DU43" i="93"/>
  <c r="GG3803" i="93" s="1"/>
  <c r="EC43" i="93"/>
  <c r="GG3811" i="93" s="1"/>
  <c r="ED43" i="93"/>
  <c r="GG3812" i="93" s="1"/>
  <c r="EP43" i="93"/>
  <c r="GG3824" i="93" s="1"/>
  <c r="FL43" i="93"/>
  <c r="GG3846" i="93" s="1"/>
  <c r="FM43" i="93"/>
  <c r="GG3847" i="93" s="1"/>
  <c r="FV2" i="93"/>
  <c r="GG84" i="93" s="1"/>
  <c r="FV53" i="93"/>
  <c r="GG4776" i="93" s="1"/>
  <c r="FV83" i="93"/>
  <c r="GG7536" i="93" s="1"/>
  <c r="FV82" i="93"/>
  <c r="GG7444" i="93" s="1"/>
  <c r="DO26" i="93"/>
  <c r="GG2233" i="93" s="1"/>
  <c r="EU26" i="93"/>
  <c r="GG2265" i="93" s="1"/>
  <c r="GA26" i="93"/>
  <c r="GG2297" i="93" s="1"/>
  <c r="DP26" i="93"/>
  <c r="GG2234" i="93" s="1"/>
  <c r="EV26" i="93"/>
  <c r="GG2266" i="93" s="1"/>
  <c r="GB26" i="93"/>
  <c r="GG2298" i="93" s="1"/>
  <c r="DC26" i="93"/>
  <c r="GG2221" i="93" s="1"/>
  <c r="EK26" i="93"/>
  <c r="GG2255" i="93" s="1"/>
  <c r="FS26" i="93"/>
  <c r="GG2289" i="93" s="1"/>
  <c r="DD26" i="93"/>
  <c r="GG2222" i="93" s="1"/>
  <c r="EL26" i="93"/>
  <c r="GG2256" i="93" s="1"/>
  <c r="FT26" i="93"/>
  <c r="GG2290" i="93" s="1"/>
  <c r="DW26" i="93"/>
  <c r="GG2241" i="93" s="1"/>
  <c r="FG26" i="93"/>
  <c r="GG2277" i="93" s="1"/>
  <c r="DY26" i="93"/>
  <c r="GG2243" i="93" s="1"/>
  <c r="FI26" i="93"/>
  <c r="GG2279" i="93" s="1"/>
  <c r="DX26" i="93"/>
  <c r="GG2242" i="93" s="1"/>
  <c r="FH26" i="93"/>
  <c r="GG2278" i="93" s="1"/>
  <c r="CR26" i="93"/>
  <c r="GG2210" i="93" s="1"/>
  <c r="EE26" i="93"/>
  <c r="GG2249" i="93" s="1"/>
  <c r="FR26" i="93"/>
  <c r="GG2288" i="93" s="1"/>
  <c r="CT26" i="93"/>
  <c r="GG2212" i="93" s="1"/>
  <c r="EG26" i="93"/>
  <c r="GG2251" i="93" s="1"/>
  <c r="FV26" i="93"/>
  <c r="GG2292" i="93" s="1"/>
  <c r="CS26" i="93"/>
  <c r="GG2211" i="93" s="1"/>
  <c r="EF26" i="93"/>
  <c r="GG2250" i="93" s="1"/>
  <c r="FU26" i="93"/>
  <c r="GG2291" i="93" s="1"/>
  <c r="DA26" i="93"/>
  <c r="GG2219" i="93" s="1"/>
  <c r="DE26" i="93"/>
  <c r="GG2223" i="93" s="1"/>
  <c r="EX26" i="93"/>
  <c r="GG2268" i="93" s="1"/>
  <c r="EY26" i="93"/>
  <c r="GG2269" i="93" s="1"/>
  <c r="EZ26" i="93"/>
  <c r="GG2270" i="93" s="1"/>
  <c r="DB26" i="93"/>
  <c r="GG2220" i="93" s="1"/>
  <c r="EW26" i="93"/>
  <c r="GG2267" i="93" s="1"/>
  <c r="DF26" i="93"/>
  <c r="GG2224" i="93" s="1"/>
  <c r="DG26" i="93"/>
  <c r="GG2225" i="93" s="1"/>
  <c r="DH26" i="93"/>
  <c r="GG2226" i="93" s="1"/>
  <c r="DI26" i="93"/>
  <c r="GG2227" i="93" s="1"/>
  <c r="FA26" i="93"/>
  <c r="GG2271" i="93" s="1"/>
  <c r="CV26" i="93"/>
  <c r="GG2214" i="93" s="1"/>
  <c r="FD26" i="93"/>
  <c r="GG2274" i="93" s="1"/>
  <c r="EB26" i="93"/>
  <c r="GG2246" i="93" s="1"/>
  <c r="ED26" i="93"/>
  <c r="GG2248" i="93" s="1"/>
  <c r="EH26" i="93"/>
  <c r="GG2252" i="93" s="1"/>
  <c r="EO26" i="93"/>
  <c r="GG2259" i="93" s="1"/>
  <c r="EC26" i="93"/>
  <c r="GG2247" i="93" s="1"/>
  <c r="EI26" i="93"/>
  <c r="GG2253" i="93" s="1"/>
  <c r="EJ26" i="93"/>
  <c r="GG2254" i="93" s="1"/>
  <c r="EM26" i="93"/>
  <c r="GG2257" i="93" s="1"/>
  <c r="EN26" i="93"/>
  <c r="GG2258" i="93" s="1"/>
  <c r="EP26" i="93"/>
  <c r="GG2260" i="93" s="1"/>
  <c r="EQ26" i="93"/>
  <c r="GG2261" i="93" s="1"/>
  <c r="FB26" i="93"/>
  <c r="GG2272" i="93" s="1"/>
  <c r="FC26" i="93"/>
  <c r="GG2273" i="93" s="1"/>
  <c r="EA26" i="93"/>
  <c r="GG2245" i="93" s="1"/>
  <c r="FE26" i="93"/>
  <c r="GG2275" i="93" s="1"/>
  <c r="DN26" i="93"/>
  <c r="GG2232" i="93" s="1"/>
  <c r="DR26" i="93"/>
  <c r="GG2236" i="93" s="1"/>
  <c r="DQ26" i="93"/>
  <c r="GG2235" i="93" s="1"/>
  <c r="DV26" i="93"/>
  <c r="GG2240" i="93" s="1"/>
  <c r="CY26" i="93"/>
  <c r="GG2217" i="93" s="1"/>
  <c r="CZ26" i="93"/>
  <c r="GG2218" i="93" s="1"/>
  <c r="FL26" i="93"/>
  <c r="GG2282" i="93" s="1"/>
  <c r="FN26" i="93"/>
  <c r="GG2284" i="93" s="1"/>
  <c r="FQ26" i="93"/>
  <c r="GG2287" i="93" s="1"/>
  <c r="FX26" i="93"/>
  <c r="GG2294" i="93" s="1"/>
  <c r="FY26" i="93"/>
  <c r="GG2295" i="93" s="1"/>
  <c r="GD26" i="93"/>
  <c r="GG2300" i="93" s="1"/>
  <c r="GE26" i="93"/>
  <c r="GG2301" i="93" s="1"/>
  <c r="CX26" i="93"/>
  <c r="GG2216" i="93" s="1"/>
  <c r="DK26" i="93"/>
  <c r="GG2229" i="93" s="1"/>
  <c r="DL26" i="93"/>
  <c r="GG2230" i="93" s="1"/>
  <c r="DM26" i="93"/>
  <c r="GG2231" i="93" s="1"/>
  <c r="DS26" i="93"/>
  <c r="GG2237" i="93" s="1"/>
  <c r="DT26" i="93"/>
  <c r="GG2238" i="93" s="1"/>
  <c r="DU26" i="93"/>
  <c r="GG2239" i="93" s="1"/>
  <c r="FJ26" i="93"/>
  <c r="GG2280" i="93" s="1"/>
  <c r="FK26" i="93"/>
  <c r="GG2281" i="93" s="1"/>
  <c r="FM26" i="93"/>
  <c r="GG2283" i="93" s="1"/>
  <c r="FO26" i="93"/>
  <c r="GG2285" i="93" s="1"/>
  <c r="FP26" i="93"/>
  <c r="GG2286" i="93" s="1"/>
  <c r="FZ26" i="93"/>
  <c r="GG2296" i="93" s="1"/>
  <c r="GC26" i="93"/>
  <c r="GG2299" i="93" s="1"/>
  <c r="CU26" i="93"/>
  <c r="GG2213" i="93" s="1"/>
  <c r="CW26" i="93"/>
  <c r="GG2215" i="93" s="1"/>
  <c r="DJ26" i="93"/>
  <c r="GG2228" i="93" s="1"/>
  <c r="DZ26" i="93"/>
  <c r="GG2244" i="93" s="1"/>
  <c r="FF26" i="93"/>
  <c r="GG2276" i="93" s="1"/>
  <c r="DG64" i="93"/>
  <c r="GG5721" i="93" s="1"/>
  <c r="EM64" i="93"/>
  <c r="GG5753" i="93" s="1"/>
  <c r="FS64" i="93"/>
  <c r="GG5785" i="93" s="1"/>
  <c r="DH64" i="93"/>
  <c r="GG5722" i="93" s="1"/>
  <c r="EN64" i="93"/>
  <c r="GG5754" i="93" s="1"/>
  <c r="FT64" i="93"/>
  <c r="GG5786" i="93" s="1"/>
  <c r="DW64" i="93"/>
  <c r="GG5737" i="93" s="1"/>
  <c r="FE64" i="93"/>
  <c r="GG5771" i="93" s="1"/>
  <c r="DX64" i="93"/>
  <c r="GG5738" i="93" s="1"/>
  <c r="FF64" i="93"/>
  <c r="GG5772" i="93" s="1"/>
  <c r="DU64" i="93"/>
  <c r="GG5735" i="93" s="1"/>
  <c r="FG64" i="93"/>
  <c r="GG5773" i="93" s="1"/>
  <c r="FI64" i="93"/>
  <c r="GG5775" i="93" s="1"/>
  <c r="DV64" i="93"/>
  <c r="GG5736" i="93" s="1"/>
  <c r="FH64" i="93"/>
  <c r="GG5774" i="93" s="1"/>
  <c r="DY64" i="93"/>
  <c r="GG5739" i="93" s="1"/>
  <c r="CR64" i="93"/>
  <c r="GG5706" i="93" s="1"/>
  <c r="EE64" i="93"/>
  <c r="GG5745" i="93" s="1"/>
  <c r="FR64" i="93"/>
  <c r="GG5784" i="93" s="1"/>
  <c r="EG64" i="93"/>
  <c r="GG5747" i="93" s="1"/>
  <c r="CS64" i="93"/>
  <c r="GG5707" i="93" s="1"/>
  <c r="EF64" i="93"/>
  <c r="GG5746" i="93" s="1"/>
  <c r="FU64" i="93"/>
  <c r="GG5787" i="93" s="1"/>
  <c r="CT64" i="93"/>
  <c r="GG5708" i="93" s="1"/>
  <c r="FV64" i="93"/>
  <c r="GG5788" i="93" s="1"/>
  <c r="DF64" i="93"/>
  <c r="GG5720" i="93" s="1"/>
  <c r="EX64" i="93"/>
  <c r="GG5764" i="93" s="1"/>
  <c r="DJ64" i="93"/>
  <c r="GG5724" i="93" s="1"/>
  <c r="DK64" i="93"/>
  <c r="GG5725" i="93" s="1"/>
  <c r="FA64" i="93"/>
  <c r="GG5767" i="93" s="1"/>
  <c r="DM64" i="93"/>
  <c r="GG5727" i="93" s="1"/>
  <c r="FC64" i="93"/>
  <c r="GG5769" i="93" s="1"/>
  <c r="DI64" i="93"/>
  <c r="GG5723" i="93" s="1"/>
  <c r="EY64" i="93"/>
  <c r="GG5765" i="93" s="1"/>
  <c r="EZ64" i="93"/>
  <c r="GG5766" i="93" s="1"/>
  <c r="DL64" i="93"/>
  <c r="GG5726" i="93" s="1"/>
  <c r="FB64" i="93"/>
  <c r="GG5768" i="93" s="1"/>
  <c r="DN64" i="93"/>
  <c r="GG5728" i="93" s="1"/>
  <c r="FD64" i="93"/>
  <c r="GG5770" i="93" s="1"/>
  <c r="EK64" i="93"/>
  <c r="GG5751" i="93" s="1"/>
  <c r="EO64" i="93"/>
  <c r="GG5755" i="93" s="1"/>
  <c r="EQ64" i="93"/>
  <c r="GG5757" i="93" s="1"/>
  <c r="DA64" i="93"/>
  <c r="GG5715" i="93" s="1"/>
  <c r="EL64" i="93"/>
  <c r="GG5752" i="93" s="1"/>
  <c r="EP64" i="93"/>
  <c r="GG5756" i="93" s="1"/>
  <c r="CU64" i="93"/>
  <c r="GG5709" i="93" s="1"/>
  <c r="CV64" i="93"/>
  <c r="GG5710" i="93" s="1"/>
  <c r="EU64" i="93"/>
  <c r="GG5761" i="93" s="1"/>
  <c r="CW64" i="93"/>
  <c r="GG5711" i="93" s="1"/>
  <c r="EV64" i="93"/>
  <c r="GG5762" i="93" s="1"/>
  <c r="CX64" i="93"/>
  <c r="GG5712" i="93" s="1"/>
  <c r="EW64" i="93"/>
  <c r="GG5763" i="93" s="1"/>
  <c r="CY64" i="93"/>
  <c r="GG5713" i="93" s="1"/>
  <c r="FJ64" i="93"/>
  <c r="GG5776" i="93" s="1"/>
  <c r="CZ64" i="93"/>
  <c r="GG5714" i="93" s="1"/>
  <c r="FK64" i="93"/>
  <c r="GG5777" i="93" s="1"/>
  <c r="FL64" i="93"/>
  <c r="GG5778" i="93" s="1"/>
  <c r="DR64" i="93"/>
  <c r="GG5732" i="93" s="1"/>
  <c r="DS64" i="93"/>
  <c r="GG5733" i="93" s="1"/>
  <c r="DE64" i="93"/>
  <c r="GG5719" i="93" s="1"/>
  <c r="DP64" i="93"/>
  <c r="GG5730" i="93" s="1"/>
  <c r="DO64" i="93"/>
  <c r="GG5729" i="93" s="1"/>
  <c r="EA64" i="93"/>
  <c r="GG5741" i="93" s="1"/>
  <c r="DD64" i="93"/>
  <c r="GG5718" i="93" s="1"/>
  <c r="DT64" i="93"/>
  <c r="GG5734" i="93" s="1"/>
  <c r="EB64" i="93"/>
  <c r="GG5742" i="93" s="1"/>
  <c r="EC64" i="93"/>
  <c r="GG5743" i="93" s="1"/>
  <c r="ED64" i="93"/>
  <c r="GG5744" i="93" s="1"/>
  <c r="EJ64" i="93"/>
  <c r="GG5750" i="93" s="1"/>
  <c r="FQ64" i="93"/>
  <c r="GG5783" i="93" s="1"/>
  <c r="FZ64" i="93"/>
  <c r="GG5792" i="93" s="1"/>
  <c r="GD64" i="93"/>
  <c r="GG5796" i="93" s="1"/>
  <c r="DQ64" i="93"/>
  <c r="GG5731" i="93" s="1"/>
  <c r="DZ64" i="93"/>
  <c r="GG5740" i="93" s="1"/>
  <c r="EH64" i="93"/>
  <c r="GG5748" i="93" s="1"/>
  <c r="EI64" i="93"/>
  <c r="GG5749" i="93" s="1"/>
  <c r="FM64" i="93"/>
  <c r="GG5779" i="93" s="1"/>
  <c r="FN64" i="93"/>
  <c r="GG5780" i="93" s="1"/>
  <c r="FO64" i="93"/>
  <c r="GG5781" i="93" s="1"/>
  <c r="FP64" i="93"/>
  <c r="GG5782" i="93" s="1"/>
  <c r="FX64" i="93"/>
  <c r="GG5790" i="93" s="1"/>
  <c r="FY64" i="93"/>
  <c r="GG5791" i="93" s="1"/>
  <c r="GA64" i="93"/>
  <c r="GG5793" i="93" s="1"/>
  <c r="GB64" i="93"/>
  <c r="GG5794" i="93" s="1"/>
  <c r="GC64" i="93"/>
  <c r="GG5795" i="93" s="1"/>
  <c r="GE64" i="93"/>
  <c r="GG5797" i="93" s="1"/>
  <c r="DB64" i="93"/>
  <c r="GG5716" i="93" s="1"/>
  <c r="DC64" i="93"/>
  <c r="GG5717" i="93" s="1"/>
  <c r="EK2" i="93"/>
  <c r="GG47" i="93" s="1"/>
  <c r="EK53" i="93"/>
  <c r="GG4739" i="93" s="1"/>
  <c r="EK82" i="93"/>
  <c r="GG7407" i="93" s="1"/>
  <c r="EK83" i="93"/>
  <c r="GG7499" i="93" s="1"/>
  <c r="DG8" i="93"/>
  <c r="GG569" i="93" s="1"/>
  <c r="EM8" i="93"/>
  <c r="GG601" i="93" s="1"/>
  <c r="FS8" i="93"/>
  <c r="GG633" i="93" s="1"/>
  <c r="DH8" i="93"/>
  <c r="GG570" i="93" s="1"/>
  <c r="EN8" i="93"/>
  <c r="GG602" i="93" s="1"/>
  <c r="FT8" i="93"/>
  <c r="GG634" i="93" s="1"/>
  <c r="DU8" i="93"/>
  <c r="GG583" i="93" s="1"/>
  <c r="FC8" i="93"/>
  <c r="GG617" i="93" s="1"/>
  <c r="DV8" i="93"/>
  <c r="GG584" i="93" s="1"/>
  <c r="FD8" i="93"/>
  <c r="GG618" i="93" s="1"/>
  <c r="DC8" i="93"/>
  <c r="GG565" i="93" s="1"/>
  <c r="EO8" i="93"/>
  <c r="GG603" i="93" s="1"/>
  <c r="FY8" i="93"/>
  <c r="GG639" i="93" s="1"/>
  <c r="EQ8" i="93"/>
  <c r="GG605" i="93" s="1"/>
  <c r="GA8" i="93"/>
  <c r="GG641" i="93" s="1"/>
  <c r="DD8" i="93"/>
  <c r="GG566" i="93" s="1"/>
  <c r="EP8" i="93"/>
  <c r="GG604" i="93" s="1"/>
  <c r="FZ8" i="93"/>
  <c r="GG640" i="93" s="1"/>
  <c r="DE8" i="93"/>
  <c r="GG567" i="93" s="1"/>
  <c r="CX8" i="93"/>
  <c r="GG560" i="93" s="1"/>
  <c r="EK8" i="93"/>
  <c r="GG599" i="93" s="1"/>
  <c r="GC8" i="93"/>
  <c r="GG643" i="93" s="1"/>
  <c r="CZ8" i="93"/>
  <c r="GG562" i="93" s="1"/>
  <c r="CY8" i="93"/>
  <c r="GG561" i="93" s="1"/>
  <c r="EL8" i="93"/>
  <c r="GG600" i="93" s="1"/>
  <c r="GD8" i="93"/>
  <c r="GG644" i="93" s="1"/>
  <c r="GE8" i="93"/>
  <c r="GG645" i="93" s="1"/>
  <c r="DQ8" i="93"/>
  <c r="GG579" i="93" s="1"/>
  <c r="FI8" i="93"/>
  <c r="GG623" i="93" s="1"/>
  <c r="FK8" i="93"/>
  <c r="GG625" i="93" s="1"/>
  <c r="DT8" i="93"/>
  <c r="GG582" i="93" s="1"/>
  <c r="FL8" i="93"/>
  <c r="GG626" i="93" s="1"/>
  <c r="DW8" i="93"/>
  <c r="GG585" i="93" s="1"/>
  <c r="DX8" i="93"/>
  <c r="GG586" i="93" s="1"/>
  <c r="FN8" i="93"/>
  <c r="GG628" i="93" s="1"/>
  <c r="DR8" i="93"/>
  <c r="GG580" i="93" s="1"/>
  <c r="FJ8" i="93"/>
  <c r="GG624" i="93" s="1"/>
  <c r="DS8" i="93"/>
  <c r="GG581" i="93" s="1"/>
  <c r="FM8" i="93"/>
  <c r="GG627" i="93" s="1"/>
  <c r="DY8" i="93"/>
  <c r="GG587" i="93" s="1"/>
  <c r="FO8" i="93"/>
  <c r="GG629" i="93" s="1"/>
  <c r="DI8" i="93"/>
  <c r="GG571" i="93" s="1"/>
  <c r="FH8" i="93"/>
  <c r="GG622" i="93" s="1"/>
  <c r="EU8" i="93"/>
  <c r="GG609" i="93" s="1"/>
  <c r="EW8" i="93"/>
  <c r="GG611" i="93" s="1"/>
  <c r="CR8" i="93"/>
  <c r="GG554" i="93" s="1"/>
  <c r="EX8" i="93"/>
  <c r="GG612" i="93" s="1"/>
  <c r="EZ8" i="93"/>
  <c r="GG614" i="93" s="1"/>
  <c r="CW8" i="93"/>
  <c r="GG559" i="93" s="1"/>
  <c r="FF8" i="93"/>
  <c r="GG620" i="93" s="1"/>
  <c r="DF8" i="93"/>
  <c r="GG568" i="93" s="1"/>
  <c r="FR8" i="93"/>
  <c r="GG632" i="93" s="1"/>
  <c r="EV8" i="93"/>
  <c r="GG610" i="93" s="1"/>
  <c r="CS8" i="93"/>
  <c r="GG555" i="93" s="1"/>
  <c r="EY8" i="93"/>
  <c r="GG613" i="93" s="1"/>
  <c r="CT8" i="93"/>
  <c r="GG556" i="93" s="1"/>
  <c r="CU8" i="93"/>
  <c r="GG557" i="93" s="1"/>
  <c r="FA8" i="93"/>
  <c r="GG615" i="93" s="1"/>
  <c r="CV8" i="93"/>
  <c r="GG558" i="93" s="1"/>
  <c r="FB8" i="93"/>
  <c r="GG616" i="93" s="1"/>
  <c r="FE8" i="93"/>
  <c r="GG619" i="93" s="1"/>
  <c r="DA8" i="93"/>
  <c r="GG563" i="93" s="1"/>
  <c r="DB8" i="93"/>
  <c r="GG564" i="93" s="1"/>
  <c r="FG8" i="93"/>
  <c r="GG621" i="93" s="1"/>
  <c r="FP8" i="93"/>
  <c r="GG630" i="93" s="1"/>
  <c r="DJ8" i="93"/>
  <c r="GG572" i="93" s="1"/>
  <c r="FQ8" i="93"/>
  <c r="GG631" i="93" s="1"/>
  <c r="DK8" i="93"/>
  <c r="GG573" i="93" s="1"/>
  <c r="ED8" i="93"/>
  <c r="GG592" i="93" s="1"/>
  <c r="EE8" i="93"/>
  <c r="GG593" i="93" s="1"/>
  <c r="DM8" i="93"/>
  <c r="GG575" i="93" s="1"/>
  <c r="DO8" i="93"/>
  <c r="GG577" i="93" s="1"/>
  <c r="DN8" i="93"/>
  <c r="GG576" i="93" s="1"/>
  <c r="EB8" i="93"/>
  <c r="GG590" i="93" s="1"/>
  <c r="DL8" i="93"/>
  <c r="GG574" i="93" s="1"/>
  <c r="GB8" i="93"/>
  <c r="GG642" i="93" s="1"/>
  <c r="EA8" i="93"/>
  <c r="GG589" i="93" s="1"/>
  <c r="EC8" i="93"/>
  <c r="GG591" i="93" s="1"/>
  <c r="EF8" i="93"/>
  <c r="GG594" i="93" s="1"/>
  <c r="EJ8" i="93"/>
  <c r="GG598" i="93" s="1"/>
  <c r="FU8" i="93"/>
  <c r="GG635" i="93" s="1"/>
  <c r="FV8" i="93"/>
  <c r="GG636" i="93" s="1"/>
  <c r="FX8" i="93"/>
  <c r="GG638" i="93" s="1"/>
  <c r="DP8" i="93"/>
  <c r="GG578" i="93" s="1"/>
  <c r="DZ8" i="93"/>
  <c r="GG588" i="93" s="1"/>
  <c r="EG8" i="93"/>
  <c r="GG595" i="93" s="1"/>
  <c r="EH8" i="93"/>
  <c r="GG596" i="93" s="1"/>
  <c r="EI8" i="93"/>
  <c r="GG597" i="93" s="1"/>
  <c r="DW44" i="93"/>
  <c r="GG3897" i="93" s="1"/>
  <c r="FC44" i="93"/>
  <c r="GG3929" i="93" s="1"/>
  <c r="CR44" i="93"/>
  <c r="GG3866" i="93" s="1"/>
  <c r="DX44" i="93"/>
  <c r="GG3898" i="93" s="1"/>
  <c r="FD44" i="93"/>
  <c r="GG3930" i="93" s="1"/>
  <c r="DS44" i="93"/>
  <c r="GG3893" i="93" s="1"/>
  <c r="FA44" i="93"/>
  <c r="GG3927" i="93" s="1"/>
  <c r="DT44" i="93"/>
  <c r="GG3894" i="93" s="1"/>
  <c r="FB44" i="93"/>
  <c r="GG3928" i="93" s="1"/>
  <c r="DE44" i="93"/>
  <c r="GG3879" i="93" s="1"/>
  <c r="EO44" i="93"/>
  <c r="GG3915" i="93" s="1"/>
  <c r="FY44" i="93"/>
  <c r="GG3951" i="93" s="1"/>
  <c r="DG44" i="93"/>
  <c r="GG3881" i="93" s="1"/>
  <c r="DF44" i="93"/>
  <c r="GG3880" i="93" s="1"/>
  <c r="EP44" i="93"/>
  <c r="GG3916" i="93" s="1"/>
  <c r="FZ44" i="93"/>
  <c r="GG3952" i="93" s="1"/>
  <c r="EQ44" i="93"/>
  <c r="GG3917" i="93" s="1"/>
  <c r="GA44" i="93"/>
  <c r="GG3953" i="93" s="1"/>
  <c r="DV44" i="93"/>
  <c r="GG3896" i="93" s="1"/>
  <c r="FK44" i="93"/>
  <c r="GG3937" i="93" s="1"/>
  <c r="FM44" i="93"/>
  <c r="GG3939" i="93" s="1"/>
  <c r="DY44" i="93"/>
  <c r="GG3899" i="93" s="1"/>
  <c r="FL44" i="93"/>
  <c r="GG3938" i="93" s="1"/>
  <c r="DZ44" i="93"/>
  <c r="GG3900" i="93" s="1"/>
  <c r="EE44" i="93"/>
  <c r="GG3905" i="93" s="1"/>
  <c r="FU44" i="93"/>
  <c r="GG3947" i="93" s="1"/>
  <c r="EH44" i="93"/>
  <c r="GG3908" i="93" s="1"/>
  <c r="FX44" i="93"/>
  <c r="GG3950" i="93" s="1"/>
  <c r="EJ44" i="93"/>
  <c r="GG3910" i="93" s="1"/>
  <c r="GC44" i="93"/>
  <c r="GG3955" i="93" s="1"/>
  <c r="EF44" i="93"/>
  <c r="GG3906" i="93" s="1"/>
  <c r="FV44" i="93"/>
  <c r="GG3948" i="93" s="1"/>
  <c r="EG44" i="93"/>
  <c r="GG3907" i="93" s="1"/>
  <c r="CS44" i="93"/>
  <c r="GG3867" i="93" s="1"/>
  <c r="EI44" i="93"/>
  <c r="GG3909" i="93" s="1"/>
  <c r="GB44" i="93"/>
  <c r="GG3954" i="93" s="1"/>
  <c r="CT44" i="93"/>
  <c r="GG3868" i="93" s="1"/>
  <c r="CU44" i="93"/>
  <c r="GG3869" i="93" s="1"/>
  <c r="EK44" i="93"/>
  <c r="GG3911" i="93" s="1"/>
  <c r="GD44" i="93"/>
  <c r="GG3956" i="93" s="1"/>
  <c r="DD44" i="93"/>
  <c r="GG3878" i="93" s="1"/>
  <c r="FH44" i="93"/>
  <c r="GG3934" i="93" s="1"/>
  <c r="DI44" i="93"/>
  <c r="GG3883" i="93" s="1"/>
  <c r="FJ44" i="93"/>
  <c r="GG3936" i="93" s="1"/>
  <c r="DJ44" i="93"/>
  <c r="GG3884" i="93" s="1"/>
  <c r="DK44" i="93"/>
  <c r="GG3885" i="93" s="1"/>
  <c r="DL44" i="93"/>
  <c r="GG3886" i="93" s="1"/>
  <c r="FP44" i="93"/>
  <c r="GG3942" i="93" s="1"/>
  <c r="FQ44" i="93"/>
  <c r="GG3943" i="93" s="1"/>
  <c r="FT44" i="93"/>
  <c r="GG3946" i="93" s="1"/>
  <c r="DQ44" i="93"/>
  <c r="GG3891" i="93" s="1"/>
  <c r="DH44" i="93"/>
  <c r="GG3882" i="93" s="1"/>
  <c r="FI44" i="93"/>
  <c r="GG3935" i="93" s="1"/>
  <c r="FN44" i="93"/>
  <c r="GG3940" i="93" s="1"/>
  <c r="FO44" i="93"/>
  <c r="GG3941" i="93" s="1"/>
  <c r="DM44" i="93"/>
  <c r="GG3887" i="93" s="1"/>
  <c r="DN44" i="93"/>
  <c r="GG3888" i="93" s="1"/>
  <c r="FR44" i="93"/>
  <c r="GG3944" i="93" s="1"/>
  <c r="DO44" i="93"/>
  <c r="GG3889" i="93" s="1"/>
  <c r="FS44" i="93"/>
  <c r="GG3945" i="93" s="1"/>
  <c r="DP44" i="93"/>
  <c r="GG3890" i="93" s="1"/>
  <c r="GE44" i="93"/>
  <c r="GG3957" i="93" s="1"/>
  <c r="DR44" i="93"/>
  <c r="GG3892" i="93" s="1"/>
  <c r="DU44" i="93"/>
  <c r="GG3895" i="93" s="1"/>
  <c r="EA44" i="93"/>
  <c r="GG3901" i="93" s="1"/>
  <c r="DC44" i="93"/>
  <c r="GG3877" i="93" s="1"/>
  <c r="EB44" i="93"/>
  <c r="GG3902" i="93" s="1"/>
  <c r="EC44" i="93"/>
  <c r="GG3903" i="93" s="1"/>
  <c r="EN44" i="93"/>
  <c r="GG3914" i="93" s="1"/>
  <c r="CZ44" i="93"/>
  <c r="GG3874" i="93" s="1"/>
  <c r="DB44" i="93"/>
  <c r="GG3876" i="93" s="1"/>
  <c r="ED44" i="93"/>
  <c r="GG3904" i="93" s="1"/>
  <c r="EL44" i="93"/>
  <c r="GG3912" i="93" s="1"/>
  <c r="EM44" i="93"/>
  <c r="GG3913" i="93" s="1"/>
  <c r="EU44" i="93"/>
  <c r="GG3921" i="93" s="1"/>
  <c r="EX44" i="93"/>
  <c r="GG3924" i="93" s="1"/>
  <c r="EY44" i="93"/>
  <c r="GG3925" i="93" s="1"/>
  <c r="FF44" i="93"/>
  <c r="GG3932" i="93" s="1"/>
  <c r="FG44" i="93"/>
  <c r="GG3933" i="93" s="1"/>
  <c r="CX44" i="93"/>
  <c r="GG3872" i="93" s="1"/>
  <c r="DA44" i="93"/>
  <c r="GG3875" i="93" s="1"/>
  <c r="EV44" i="93"/>
  <c r="GG3922" i="93" s="1"/>
  <c r="EW44" i="93"/>
  <c r="GG3923" i="93" s="1"/>
  <c r="EZ44" i="93"/>
  <c r="GG3926" i="93" s="1"/>
  <c r="FE44" i="93"/>
  <c r="GG3931" i="93" s="1"/>
  <c r="CV44" i="93"/>
  <c r="GG3870" i="93" s="1"/>
  <c r="CW44" i="93"/>
  <c r="GG3871" i="93" s="1"/>
  <c r="CY44" i="93"/>
  <c r="GG3873" i="93" s="1"/>
  <c r="EL2" i="93"/>
  <c r="GG48" i="93" s="1"/>
  <c r="EL53" i="93"/>
  <c r="GG4740" i="93" s="1"/>
  <c r="EL83" i="93"/>
  <c r="GG7500" i="93" s="1"/>
  <c r="EL82" i="93"/>
  <c r="GG7408" i="93" s="1"/>
  <c r="DK9" i="93"/>
  <c r="GG665" i="93" s="1"/>
  <c r="EQ9" i="93"/>
  <c r="GG697" i="93" s="1"/>
  <c r="DL9" i="93"/>
  <c r="GG666" i="93" s="1"/>
  <c r="FX9" i="93"/>
  <c r="GG730" i="93" s="1"/>
  <c r="CW9" i="93"/>
  <c r="GG651" i="93" s="1"/>
  <c r="EE9" i="93"/>
  <c r="GG685" i="93" s="1"/>
  <c r="FM9" i="93"/>
  <c r="GG719" i="93" s="1"/>
  <c r="CX9" i="93"/>
  <c r="GG652" i="93" s="1"/>
  <c r="EF9" i="93"/>
  <c r="GG686" i="93" s="1"/>
  <c r="FN9" i="93"/>
  <c r="GG720" i="93" s="1"/>
  <c r="DU9" i="93"/>
  <c r="GG675" i="93" s="1"/>
  <c r="FE9" i="93"/>
  <c r="GG711" i="93" s="1"/>
  <c r="FG9" i="93"/>
  <c r="GG713" i="93" s="1"/>
  <c r="DV9" i="93"/>
  <c r="GG676" i="93" s="1"/>
  <c r="FF9" i="93"/>
  <c r="GG712" i="93" s="1"/>
  <c r="DW9" i="93"/>
  <c r="GG677" i="93" s="1"/>
  <c r="EB9" i="93"/>
  <c r="GG682" i="93" s="1"/>
  <c r="FQ9" i="93"/>
  <c r="GG723" i="93" s="1"/>
  <c r="ED9" i="93"/>
  <c r="GG684" i="93" s="1"/>
  <c r="EC9" i="93"/>
  <c r="GG683" i="93" s="1"/>
  <c r="FR9" i="93"/>
  <c r="GG724" i="93" s="1"/>
  <c r="FS9" i="93"/>
  <c r="GG725" i="93" s="1"/>
  <c r="DM9" i="93"/>
  <c r="GG667" i="93" s="1"/>
  <c r="FC9" i="93"/>
  <c r="GG709" i="93" s="1"/>
  <c r="FH9" i="93"/>
  <c r="GG714" i="93" s="1"/>
  <c r="FI9" i="93"/>
  <c r="GG715" i="93" s="1"/>
  <c r="FJ9" i="93"/>
  <c r="GG716" i="93" s="1"/>
  <c r="FK9" i="93"/>
  <c r="GG717" i="93" s="1"/>
  <c r="DN9" i="93"/>
  <c r="GG668" i="93" s="1"/>
  <c r="FD9" i="93"/>
  <c r="GG710" i="93" s="1"/>
  <c r="DO9" i="93"/>
  <c r="GG669" i="93" s="1"/>
  <c r="DP9" i="93"/>
  <c r="GG670" i="93" s="1"/>
  <c r="DQ9" i="93"/>
  <c r="GG671" i="93" s="1"/>
  <c r="DR9" i="93"/>
  <c r="GG672" i="93" s="1"/>
  <c r="DS9" i="93"/>
  <c r="GG673" i="93" s="1"/>
  <c r="FL9" i="93"/>
  <c r="GG718" i="93" s="1"/>
  <c r="EH9" i="93"/>
  <c r="GG688" i="93" s="1"/>
  <c r="DG9" i="93"/>
  <c r="GG661" i="93" s="1"/>
  <c r="FV9" i="93"/>
  <c r="GG728" i="93" s="1"/>
  <c r="FZ9" i="93"/>
  <c r="GG732" i="93" s="1"/>
  <c r="GA9" i="93"/>
  <c r="GG733" i="93" s="1"/>
  <c r="DT9" i="93"/>
  <c r="GG674" i="93" s="1"/>
  <c r="DX9" i="93"/>
  <c r="GG678" i="93" s="1"/>
  <c r="GD9" i="93"/>
  <c r="GG736" i="93" s="1"/>
  <c r="DH9" i="93"/>
  <c r="GG662" i="93" s="1"/>
  <c r="FY9" i="93"/>
  <c r="GG731" i="93" s="1"/>
  <c r="DI9" i="93"/>
  <c r="GG663" i="93" s="1"/>
  <c r="DJ9" i="93"/>
  <c r="GG664" i="93" s="1"/>
  <c r="GB9" i="93"/>
  <c r="GG734" i="93" s="1"/>
  <c r="GC9" i="93"/>
  <c r="GG735" i="93" s="1"/>
  <c r="DY9" i="93"/>
  <c r="GG679" i="93" s="1"/>
  <c r="DZ9" i="93"/>
  <c r="GG680" i="93" s="1"/>
  <c r="GE9" i="93"/>
  <c r="GG737" i="93" s="1"/>
  <c r="EA9" i="93"/>
  <c r="GG681" i="93" s="1"/>
  <c r="EG9" i="93"/>
  <c r="GG687" i="93" s="1"/>
  <c r="EI9" i="93"/>
  <c r="GG689" i="93" s="1"/>
  <c r="EJ9" i="93"/>
  <c r="GG690" i="93" s="1"/>
  <c r="EK9" i="93"/>
  <c r="GG691" i="93" s="1"/>
  <c r="EL9" i="93"/>
  <c r="GG692" i="93" s="1"/>
  <c r="EU9" i="93"/>
  <c r="GG701" i="93" s="1"/>
  <c r="DF9" i="93"/>
  <c r="GG660" i="93" s="1"/>
  <c r="EM9" i="93"/>
  <c r="GG693" i="93" s="1"/>
  <c r="EN9" i="93"/>
  <c r="GG694" i="93" s="1"/>
  <c r="EV9" i="93"/>
  <c r="GG702" i="93" s="1"/>
  <c r="EW9" i="93"/>
  <c r="GG703" i="93" s="1"/>
  <c r="CS9" i="93"/>
  <c r="GG647" i="93" s="1"/>
  <c r="CU9" i="93"/>
  <c r="GG649" i="93" s="1"/>
  <c r="CV9" i="93"/>
  <c r="GG650" i="93" s="1"/>
  <c r="CY9" i="93"/>
  <c r="GG653" i="93" s="1"/>
  <c r="DA9" i="93"/>
  <c r="GG655" i="93" s="1"/>
  <c r="DD9" i="93"/>
  <c r="GG658" i="93" s="1"/>
  <c r="DE9" i="93"/>
  <c r="GG659" i="93" s="1"/>
  <c r="EO9" i="93"/>
  <c r="GG695" i="93" s="1"/>
  <c r="EP9" i="93"/>
  <c r="GG696" i="93" s="1"/>
  <c r="EY9" i="93"/>
  <c r="GG705" i="93" s="1"/>
  <c r="FA9" i="93"/>
  <c r="GG707" i="93" s="1"/>
  <c r="FB9" i="93"/>
  <c r="GG708" i="93" s="1"/>
  <c r="FU9" i="93"/>
  <c r="GG727" i="93" s="1"/>
  <c r="CR9" i="93"/>
  <c r="GG646" i="93" s="1"/>
  <c r="CT9" i="93"/>
  <c r="GG648" i="93" s="1"/>
  <c r="CZ9" i="93"/>
  <c r="GG654" i="93" s="1"/>
  <c r="DB9" i="93"/>
  <c r="GG656" i="93" s="1"/>
  <c r="DC9" i="93"/>
  <c r="GG657" i="93" s="1"/>
  <c r="EX9" i="93"/>
  <c r="GG704" i="93" s="1"/>
  <c r="EZ9" i="93"/>
  <c r="GG706" i="93" s="1"/>
  <c r="FO9" i="93"/>
  <c r="GG721" i="93" s="1"/>
  <c r="FP9" i="93"/>
  <c r="GG722" i="93" s="1"/>
  <c r="FT9" i="93"/>
  <c r="GG726" i="93" s="1"/>
  <c r="CW81" i="93"/>
  <c r="GG7275" i="93" s="1"/>
  <c r="EC81" i="93"/>
  <c r="GG7307" i="93" s="1"/>
  <c r="FI81" i="93"/>
  <c r="GG7339" i="93" s="1"/>
  <c r="CX81" i="93"/>
  <c r="GG7276" i="93" s="1"/>
  <c r="ED81" i="93"/>
  <c r="GG7308" i="93" s="1"/>
  <c r="FJ81" i="93"/>
  <c r="GG7340" i="93" s="1"/>
  <c r="DY81" i="93"/>
  <c r="GG7303" i="93" s="1"/>
  <c r="FG81" i="93"/>
  <c r="GG7337" i="93" s="1"/>
  <c r="EA81" i="93"/>
  <c r="GG7305" i="93" s="1"/>
  <c r="CR81" i="93"/>
  <c r="GG7270" i="93" s="1"/>
  <c r="DZ81" i="93"/>
  <c r="GG7304" i="93" s="1"/>
  <c r="FH81" i="93"/>
  <c r="GG7338" i="93" s="1"/>
  <c r="CS81" i="93"/>
  <c r="GG7271" i="93" s="1"/>
  <c r="FK81" i="93"/>
  <c r="GG7341" i="93" s="1"/>
  <c r="DB81" i="93"/>
  <c r="GG7280" i="93" s="1"/>
  <c r="EM81" i="93"/>
  <c r="GG7317" i="93" s="1"/>
  <c r="FX81" i="93"/>
  <c r="GG7354" i="93" s="1"/>
  <c r="DD81" i="93"/>
  <c r="GG7282" i="93" s="1"/>
  <c r="EO81" i="93"/>
  <c r="GG7319" i="93" s="1"/>
  <c r="DC81" i="93"/>
  <c r="GG7281" i="93" s="1"/>
  <c r="EN81" i="93"/>
  <c r="GG7318" i="93" s="1"/>
  <c r="FY81" i="93"/>
  <c r="GG7355" i="93" s="1"/>
  <c r="FZ81" i="93"/>
  <c r="GG7356" i="93" s="1"/>
  <c r="DH81" i="93"/>
  <c r="GG7286" i="93" s="1"/>
  <c r="EV81" i="93"/>
  <c r="GG7326" i="93" s="1"/>
  <c r="DK81" i="93"/>
  <c r="GG7289" i="93" s="1"/>
  <c r="EY81" i="93"/>
  <c r="GG7329" i="93" s="1"/>
  <c r="DM81" i="93"/>
  <c r="GG7291" i="93" s="1"/>
  <c r="FA81" i="93"/>
  <c r="GG7331" i="93" s="1"/>
  <c r="DI81" i="93"/>
  <c r="GG7287" i="93" s="1"/>
  <c r="EW81" i="93"/>
  <c r="GG7327" i="93" s="1"/>
  <c r="DJ81" i="93"/>
  <c r="GG7288" i="93" s="1"/>
  <c r="EX81" i="93"/>
  <c r="GG7328" i="93" s="1"/>
  <c r="DL81" i="93"/>
  <c r="GG7290" i="93" s="1"/>
  <c r="EZ81" i="93"/>
  <c r="GG7330" i="93" s="1"/>
  <c r="DN81" i="93"/>
  <c r="GG7292" i="93" s="1"/>
  <c r="FB81" i="93"/>
  <c r="GG7332" i="93" s="1"/>
  <c r="EB81" i="93"/>
  <c r="GG7306" i="93" s="1"/>
  <c r="GB81" i="93"/>
  <c r="GG7358" i="93" s="1"/>
  <c r="EF81" i="93"/>
  <c r="GG7310" i="93" s="1"/>
  <c r="GD81" i="93"/>
  <c r="GG7360" i="93" s="1"/>
  <c r="EG81" i="93"/>
  <c r="GG7311" i="93" s="1"/>
  <c r="GE81" i="93"/>
  <c r="GG7361" i="93" s="1"/>
  <c r="EI81" i="93"/>
  <c r="GG7313" i="93" s="1"/>
  <c r="EQ81" i="93"/>
  <c r="GG7321" i="93" s="1"/>
  <c r="EE81" i="93"/>
  <c r="GG7309" i="93" s="1"/>
  <c r="GC81" i="93"/>
  <c r="GG7359" i="93" s="1"/>
  <c r="EH81" i="93"/>
  <c r="GG7312" i="93" s="1"/>
  <c r="EJ81" i="93"/>
  <c r="GG7314" i="93" s="1"/>
  <c r="EK81" i="93"/>
  <c r="GG7315" i="93" s="1"/>
  <c r="EL81" i="93"/>
  <c r="GG7316" i="93" s="1"/>
  <c r="EP81" i="93"/>
  <c r="GG7320" i="93" s="1"/>
  <c r="CT81" i="93"/>
  <c r="GG7272" i="93" s="1"/>
  <c r="DV81" i="93"/>
  <c r="GG7300" i="93" s="1"/>
  <c r="DW81" i="93"/>
  <c r="GG7301" i="93" s="1"/>
  <c r="DR81" i="93"/>
  <c r="GG7296" i="93" s="1"/>
  <c r="DS81" i="93"/>
  <c r="GG7297" i="93" s="1"/>
  <c r="DT81" i="93"/>
  <c r="GG7298" i="93" s="1"/>
  <c r="FC81" i="93"/>
  <c r="GG7333" i="93" s="1"/>
  <c r="CV81" i="93"/>
  <c r="GG7274" i="93" s="1"/>
  <c r="CY81" i="93"/>
  <c r="GG7277" i="93" s="1"/>
  <c r="CU81" i="93"/>
  <c r="GG7273" i="93" s="1"/>
  <c r="DE81" i="93"/>
  <c r="GG7283" i="93" s="1"/>
  <c r="DF81" i="93"/>
  <c r="GG7284" i="93" s="1"/>
  <c r="DG81" i="93"/>
  <c r="GG7285" i="93" s="1"/>
  <c r="DO81" i="93"/>
  <c r="GG7293" i="93" s="1"/>
  <c r="DX81" i="93"/>
  <c r="GG7302" i="93" s="1"/>
  <c r="FN81" i="93"/>
  <c r="GG7344" i="93" s="1"/>
  <c r="FP81" i="93"/>
  <c r="GG7346" i="93" s="1"/>
  <c r="FQ81" i="93"/>
  <c r="GG7347" i="93" s="1"/>
  <c r="FR81" i="93"/>
  <c r="GG7348" i="93" s="1"/>
  <c r="FS81" i="93"/>
  <c r="GG7349" i="93" s="1"/>
  <c r="FT81" i="93"/>
  <c r="GG7350" i="93" s="1"/>
  <c r="FU81" i="93"/>
  <c r="GG7351" i="93" s="1"/>
  <c r="FV81" i="93"/>
  <c r="GG7352" i="93" s="1"/>
  <c r="CZ81" i="93"/>
  <c r="GG7278" i="93" s="1"/>
  <c r="DA81" i="93"/>
  <c r="GG7279" i="93" s="1"/>
  <c r="DP81" i="93"/>
  <c r="GG7294" i="93" s="1"/>
  <c r="DQ81" i="93"/>
  <c r="GG7295" i="93" s="1"/>
  <c r="DU81" i="93"/>
  <c r="GG7299" i="93" s="1"/>
  <c r="EU81" i="93"/>
  <c r="GG7325" i="93" s="1"/>
  <c r="FD81" i="93"/>
  <c r="GG7334" i="93" s="1"/>
  <c r="FE81" i="93"/>
  <c r="GG7335" i="93" s="1"/>
  <c r="FF81" i="93"/>
  <c r="GG7336" i="93" s="1"/>
  <c r="FL81" i="93"/>
  <c r="GG7342" i="93" s="1"/>
  <c r="FM81" i="93"/>
  <c r="GG7343" i="93" s="1"/>
  <c r="FO81" i="93"/>
  <c r="GG7345" i="93" s="1"/>
  <c r="GA81" i="93"/>
  <c r="GG7357" i="93" s="1"/>
  <c r="EM2" i="93"/>
  <c r="GG49" i="93" s="1"/>
  <c r="EM53" i="93"/>
  <c r="GG4741" i="93" s="1"/>
  <c r="EM82" i="93"/>
  <c r="GG7409" i="93" s="1"/>
  <c r="EM83" i="93"/>
  <c r="GG7501" i="93" s="1"/>
  <c r="DO10" i="93"/>
  <c r="GG761" i="93" s="1"/>
  <c r="EU10" i="93"/>
  <c r="GG793" i="93" s="1"/>
  <c r="GA10" i="93"/>
  <c r="GG825" i="93" s="1"/>
  <c r="DP10" i="93"/>
  <c r="GG762" i="93" s="1"/>
  <c r="EV10" i="93"/>
  <c r="GG794" i="93" s="1"/>
  <c r="GB10" i="93"/>
  <c r="GG826" i="93" s="1"/>
  <c r="DG10" i="93"/>
  <c r="GG753" i="93" s="1"/>
  <c r="EO10" i="93"/>
  <c r="GG787" i="93" s="1"/>
  <c r="DH10" i="93"/>
  <c r="GG754" i="93" s="1"/>
  <c r="EP10" i="93"/>
  <c r="GG788" i="93" s="1"/>
  <c r="FX10" i="93"/>
  <c r="GG822" i="93" s="1"/>
  <c r="DA10" i="93"/>
  <c r="GG747" i="93" s="1"/>
  <c r="EK10" i="93"/>
  <c r="GG783" i="93" s="1"/>
  <c r="FU10" i="93"/>
  <c r="GG819" i="93" s="1"/>
  <c r="DC10" i="93"/>
  <c r="GG749" i="93" s="1"/>
  <c r="FY10" i="93"/>
  <c r="GG823" i="93" s="1"/>
  <c r="DB10" i="93"/>
  <c r="GG748" i="93" s="1"/>
  <c r="EL10" i="93"/>
  <c r="GG784" i="93" s="1"/>
  <c r="FV10" i="93"/>
  <c r="GG820" i="93" s="1"/>
  <c r="EM10" i="93"/>
  <c r="GG785" i="93" s="1"/>
  <c r="DR10" i="93"/>
  <c r="GG764" i="93" s="1"/>
  <c r="FE10" i="93"/>
  <c r="GG803" i="93" s="1"/>
  <c r="FG10" i="93"/>
  <c r="GG805" i="93" s="1"/>
  <c r="DS10" i="93"/>
  <c r="GG765" i="93" s="1"/>
  <c r="FF10" i="93"/>
  <c r="GG804" i="93" s="1"/>
  <c r="DT10" i="93"/>
  <c r="GG766" i="93" s="1"/>
  <c r="DJ10" i="93"/>
  <c r="GG756" i="93" s="1"/>
  <c r="FB10" i="93"/>
  <c r="GG800" i="93" s="1"/>
  <c r="FD10" i="93"/>
  <c r="GG802" i="93" s="1"/>
  <c r="FH10" i="93"/>
  <c r="GG806" i="93" s="1"/>
  <c r="FI10" i="93"/>
  <c r="GG807" i="93" s="1"/>
  <c r="DQ10" i="93"/>
  <c r="GG763" i="93" s="1"/>
  <c r="DK10" i="93"/>
  <c r="GG757" i="93" s="1"/>
  <c r="FC10" i="93"/>
  <c r="GG801" i="93" s="1"/>
  <c r="DL10" i="93"/>
  <c r="GG758" i="93" s="1"/>
  <c r="DM10" i="93"/>
  <c r="GG759" i="93" s="1"/>
  <c r="DN10" i="93"/>
  <c r="GG760" i="93" s="1"/>
  <c r="FJ10" i="93"/>
  <c r="GG808" i="93" s="1"/>
  <c r="DU10" i="93"/>
  <c r="GG767" i="93" s="1"/>
  <c r="FK10" i="93"/>
  <c r="GG809" i="93" s="1"/>
  <c r="CS10" i="93"/>
  <c r="GG739" i="93" s="1"/>
  <c r="EW10" i="93"/>
  <c r="GG795" i="93" s="1"/>
  <c r="EH10" i="93"/>
  <c r="GG780" i="93" s="1"/>
  <c r="EJ10" i="93"/>
  <c r="GG782" i="93" s="1"/>
  <c r="EN10" i="93"/>
  <c r="GG786" i="93" s="1"/>
  <c r="EX10" i="93"/>
  <c r="GG796" i="93" s="1"/>
  <c r="EY10" i="93"/>
  <c r="GG797" i="93" s="1"/>
  <c r="CU10" i="93"/>
  <c r="GG741" i="93" s="1"/>
  <c r="FA10" i="93"/>
  <c r="GG799" i="93" s="1"/>
  <c r="CW10" i="93"/>
  <c r="GG743" i="93" s="1"/>
  <c r="FM10" i="93"/>
  <c r="GG811" i="93" s="1"/>
  <c r="EI10" i="93"/>
  <c r="GG781" i="93" s="1"/>
  <c r="EQ10" i="93"/>
  <c r="GG789" i="93" s="1"/>
  <c r="CR10" i="93"/>
  <c r="GG738" i="93" s="1"/>
  <c r="CT10" i="93"/>
  <c r="GG740" i="93" s="1"/>
  <c r="EZ10" i="93"/>
  <c r="GG798" i="93" s="1"/>
  <c r="CV10" i="93"/>
  <c r="GG742" i="93" s="1"/>
  <c r="FL10" i="93"/>
  <c r="GG810" i="93" s="1"/>
  <c r="CX10" i="93"/>
  <c r="GG744" i="93" s="1"/>
  <c r="FO10" i="93"/>
  <c r="GG813" i="93" s="1"/>
  <c r="FP10" i="93"/>
  <c r="GG814" i="93" s="1"/>
  <c r="EE10" i="93"/>
  <c r="GG777" i="93" s="1"/>
  <c r="EF10" i="93"/>
  <c r="GG778" i="93" s="1"/>
  <c r="EG10" i="93"/>
  <c r="GG779" i="93" s="1"/>
  <c r="FS10" i="93"/>
  <c r="GG817" i="93" s="1"/>
  <c r="GD10" i="93"/>
  <c r="GG828" i="93" s="1"/>
  <c r="GE10" i="93"/>
  <c r="GG829" i="93" s="1"/>
  <c r="DX10" i="93"/>
  <c r="GG770" i="93" s="1"/>
  <c r="DF10" i="93"/>
  <c r="GG752" i="93" s="1"/>
  <c r="DV10" i="93"/>
  <c r="GG768" i="93" s="1"/>
  <c r="DW10" i="93"/>
  <c r="GG769" i="93" s="1"/>
  <c r="DY10" i="93"/>
  <c r="GG771" i="93" s="1"/>
  <c r="EB10" i="93"/>
  <c r="GG774" i="93" s="1"/>
  <c r="FQ10" i="93"/>
  <c r="GG815" i="93" s="1"/>
  <c r="FZ10" i="93"/>
  <c r="GG824" i="93" s="1"/>
  <c r="CZ10" i="93"/>
  <c r="GG746" i="93" s="1"/>
  <c r="DD10" i="93"/>
  <c r="GG750" i="93" s="1"/>
  <c r="DE10" i="93"/>
  <c r="GG751" i="93" s="1"/>
  <c r="DI10" i="93"/>
  <c r="GG755" i="93" s="1"/>
  <c r="DZ10" i="93"/>
  <c r="GG772" i="93" s="1"/>
  <c r="EA10" i="93"/>
  <c r="GG773" i="93" s="1"/>
  <c r="EC10" i="93"/>
  <c r="GG775" i="93" s="1"/>
  <c r="ED10" i="93"/>
  <c r="GG776" i="93" s="1"/>
  <c r="FN10" i="93"/>
  <c r="GG812" i="93" s="1"/>
  <c r="FR10" i="93"/>
  <c r="GG816" i="93" s="1"/>
  <c r="FT10" i="93"/>
  <c r="GG818" i="93" s="1"/>
  <c r="GC10" i="93"/>
  <c r="GG827" i="93" s="1"/>
  <c r="CY10" i="93"/>
  <c r="GG745" i="93" s="1"/>
  <c r="CU45" i="93"/>
  <c r="GG3961" i="93" s="1"/>
  <c r="EA45" i="93"/>
  <c r="GG3993" i="93" s="1"/>
  <c r="FG45" i="93"/>
  <c r="GG4025" i="93" s="1"/>
  <c r="CV45" i="93"/>
  <c r="GG3962" i="93" s="1"/>
  <c r="EB45" i="93"/>
  <c r="GG3994" i="93" s="1"/>
  <c r="FH45" i="93"/>
  <c r="GG4026" i="93" s="1"/>
  <c r="CW45" i="93"/>
  <c r="GG3963" i="93" s="1"/>
  <c r="EE45" i="93"/>
  <c r="GG3997" i="93" s="1"/>
  <c r="FM45" i="93"/>
  <c r="GG4031" i="93" s="1"/>
  <c r="CX45" i="93"/>
  <c r="GG3964" i="93" s="1"/>
  <c r="EF45" i="93"/>
  <c r="GG3998" i="93" s="1"/>
  <c r="FN45" i="93"/>
  <c r="GG4032" i="93" s="1"/>
  <c r="DU45" i="93"/>
  <c r="GG3987" i="93" s="1"/>
  <c r="FE45" i="93"/>
  <c r="GG4023" i="93" s="1"/>
  <c r="FI45" i="93"/>
  <c r="GG4027" i="93" s="1"/>
  <c r="DV45" i="93"/>
  <c r="GG3988" i="93" s="1"/>
  <c r="FF45" i="93"/>
  <c r="GG4024" i="93" s="1"/>
  <c r="DW45" i="93"/>
  <c r="GG3989" i="93" s="1"/>
  <c r="DJ45" i="93"/>
  <c r="GG3976" i="93" s="1"/>
  <c r="EW45" i="93"/>
  <c r="GG4015" i="93" s="1"/>
  <c r="DK45" i="93"/>
  <c r="GG3977" i="93" s="1"/>
  <c r="EX45" i="93"/>
  <c r="GG4016" i="93" s="1"/>
  <c r="DL45" i="93"/>
  <c r="GG3978" i="93" s="1"/>
  <c r="EY45" i="93"/>
  <c r="GG4017" i="93" s="1"/>
  <c r="DZ45" i="93"/>
  <c r="GG3992" i="93" s="1"/>
  <c r="FT45" i="93"/>
  <c r="GG4038" i="93" s="1"/>
  <c r="EG45" i="93"/>
  <c r="GG3999" i="93" s="1"/>
  <c r="EH45" i="93"/>
  <c r="GG4000" i="93" s="1"/>
  <c r="FY45" i="93"/>
  <c r="GG4043" i="93" s="1"/>
  <c r="EC45" i="93"/>
  <c r="GG3995" i="93" s="1"/>
  <c r="FU45" i="93"/>
  <c r="GG4039" i="93" s="1"/>
  <c r="ED45" i="93"/>
  <c r="GG3996" i="93" s="1"/>
  <c r="FV45" i="93"/>
  <c r="GG4040" i="93" s="1"/>
  <c r="FX45" i="93"/>
  <c r="GG4042" i="93" s="1"/>
  <c r="EI45" i="93"/>
  <c r="GG4001" i="93" s="1"/>
  <c r="EJ45" i="93"/>
  <c r="GG4002" i="93" s="1"/>
  <c r="FZ45" i="93"/>
  <c r="GG4044" i="93" s="1"/>
  <c r="DT45" i="93"/>
  <c r="GG3986" i="93" s="1"/>
  <c r="GE45" i="93"/>
  <c r="GG4049" i="93" s="1"/>
  <c r="DY45" i="93"/>
  <c r="GG3991" i="93" s="1"/>
  <c r="EK45" i="93"/>
  <c r="GG4003" i="93" s="1"/>
  <c r="CS45" i="93"/>
  <c r="GG3959" i="93" s="1"/>
  <c r="EU45" i="93"/>
  <c r="GG4013" i="93" s="1"/>
  <c r="DX45" i="93"/>
  <c r="GG3990" i="93" s="1"/>
  <c r="EL45" i="93"/>
  <c r="GG4004" i="93" s="1"/>
  <c r="EM45" i="93"/>
  <c r="GG4005" i="93" s="1"/>
  <c r="EN45" i="93"/>
  <c r="GG4006" i="93" s="1"/>
  <c r="EO45" i="93"/>
  <c r="GG4007" i="93" s="1"/>
  <c r="EP45" i="93"/>
  <c r="GG4008" i="93" s="1"/>
  <c r="EQ45" i="93"/>
  <c r="GG4009" i="93" s="1"/>
  <c r="CR45" i="93"/>
  <c r="GG3958" i="93" s="1"/>
  <c r="CT45" i="93"/>
  <c r="GG3960" i="93" s="1"/>
  <c r="FB45" i="93"/>
  <c r="GG4020" i="93" s="1"/>
  <c r="FC45" i="93"/>
  <c r="GG4021" i="93" s="1"/>
  <c r="DQ45" i="93"/>
  <c r="GG3983" i="93" s="1"/>
  <c r="DR45" i="93"/>
  <c r="GG3984" i="93" s="1"/>
  <c r="DS45" i="93"/>
  <c r="GG3985" i="93" s="1"/>
  <c r="FD45" i="93"/>
  <c r="GG4022" i="93" s="1"/>
  <c r="DH45" i="93"/>
  <c r="GG3974" i="93" s="1"/>
  <c r="DI45" i="93"/>
  <c r="GG3975" i="93" s="1"/>
  <c r="FJ45" i="93"/>
  <c r="GG4028" i="93" s="1"/>
  <c r="FL45" i="93"/>
  <c r="GG4030" i="93" s="1"/>
  <c r="FP45" i="93"/>
  <c r="GG4034" i="93" s="1"/>
  <c r="GA45" i="93"/>
  <c r="GG4045" i="93" s="1"/>
  <c r="GB45" i="93"/>
  <c r="GG4046" i="93" s="1"/>
  <c r="GC45" i="93"/>
  <c r="GG4047" i="93" s="1"/>
  <c r="CZ45" i="93"/>
  <c r="GG3966" i="93" s="1"/>
  <c r="DG45" i="93"/>
  <c r="GG3973" i="93" s="1"/>
  <c r="DN45" i="93"/>
  <c r="GG3980" i="93" s="1"/>
  <c r="DO45" i="93"/>
  <c r="GG3981" i="93" s="1"/>
  <c r="EZ45" i="93"/>
  <c r="GG4018" i="93" s="1"/>
  <c r="FA45" i="93"/>
  <c r="GG4019" i="93" s="1"/>
  <c r="FK45" i="93"/>
  <c r="GG4029" i="93" s="1"/>
  <c r="FO45" i="93"/>
  <c r="GG4033" i="93" s="1"/>
  <c r="FQ45" i="93"/>
  <c r="GG4035" i="93" s="1"/>
  <c r="FR45" i="93"/>
  <c r="GG4036" i="93" s="1"/>
  <c r="FS45" i="93"/>
  <c r="GG4037" i="93" s="1"/>
  <c r="GD45" i="93"/>
  <c r="GG4048" i="93" s="1"/>
  <c r="CY45" i="93"/>
  <c r="GG3965" i="93" s="1"/>
  <c r="DA45" i="93"/>
  <c r="GG3967" i="93" s="1"/>
  <c r="DB45" i="93"/>
  <c r="GG3968" i="93" s="1"/>
  <c r="DC45" i="93"/>
  <c r="GG3969" i="93" s="1"/>
  <c r="DD45" i="93"/>
  <c r="GG3970" i="93" s="1"/>
  <c r="DE45" i="93"/>
  <c r="GG3971" i="93" s="1"/>
  <c r="DF45" i="93"/>
  <c r="GG3972" i="93" s="1"/>
  <c r="DM45" i="93"/>
  <c r="GG3979" i="93" s="1"/>
  <c r="DP45" i="93"/>
  <c r="GG3982" i="93" s="1"/>
  <c r="EV45" i="93"/>
  <c r="GG4014" i="93" s="1"/>
  <c r="DI2" i="93"/>
  <c r="GG19" i="93" s="1"/>
  <c r="DI53" i="93"/>
  <c r="GG4711" i="93" s="1"/>
  <c r="DI83" i="93"/>
  <c r="GG7471" i="93" s="1"/>
  <c r="DI82" i="93"/>
  <c r="GG7379" i="93" s="1"/>
  <c r="GD2" i="93"/>
  <c r="GG92" i="93" s="1"/>
  <c r="GD53" i="93"/>
  <c r="GG4784" i="93" s="1"/>
  <c r="GD82" i="93"/>
  <c r="GG7452" i="93" s="1"/>
  <c r="GD83" i="93"/>
  <c r="GG7544" i="93" s="1"/>
  <c r="CY14" i="93"/>
  <c r="GG1113" i="93" s="1"/>
  <c r="EE14" i="93"/>
  <c r="GG1145" i="93" s="1"/>
  <c r="FK14" i="93"/>
  <c r="GG1177" i="93" s="1"/>
  <c r="CZ14" i="93"/>
  <c r="GG1114" i="93" s="1"/>
  <c r="EF14" i="93"/>
  <c r="GG1146" i="93" s="1"/>
  <c r="FL14" i="93"/>
  <c r="GG1178" i="93" s="1"/>
  <c r="DO14" i="93"/>
  <c r="GG1129" i="93" s="1"/>
  <c r="EW14" i="93"/>
  <c r="GG1163" i="93" s="1"/>
  <c r="GE14" i="93"/>
  <c r="GG1197" i="93" s="1"/>
  <c r="DP14" i="93"/>
  <c r="GG1130" i="93" s="1"/>
  <c r="EX14" i="93"/>
  <c r="GG1164" i="93" s="1"/>
  <c r="CW14" i="93"/>
  <c r="GG1111" i="93" s="1"/>
  <c r="EI14" i="93"/>
  <c r="GG1149" i="93" s="1"/>
  <c r="FS14" i="93"/>
  <c r="GG1185" i="93" s="1"/>
  <c r="DA14" i="93"/>
  <c r="GG1115" i="93" s="1"/>
  <c r="FU14" i="93"/>
  <c r="GG1187" i="93" s="1"/>
  <c r="CX14" i="93"/>
  <c r="GG1112" i="93" s="1"/>
  <c r="EJ14" i="93"/>
  <c r="GG1150" i="93" s="1"/>
  <c r="FT14" i="93"/>
  <c r="GG1186" i="93" s="1"/>
  <c r="EK14" i="93"/>
  <c r="GG1151" i="93" s="1"/>
  <c r="DJ14" i="93"/>
  <c r="GG1124" i="93" s="1"/>
  <c r="EY14" i="93"/>
  <c r="GG1165" i="93" s="1"/>
  <c r="FA14" i="93"/>
  <c r="GG1167" i="93" s="1"/>
  <c r="DK14" i="93"/>
  <c r="GG1125" i="93" s="1"/>
  <c r="EZ14" i="93"/>
  <c r="GG1166" i="93" s="1"/>
  <c r="DL14" i="93"/>
  <c r="GG1126" i="93" s="1"/>
  <c r="CT14" i="93"/>
  <c r="GG1108" i="93" s="1"/>
  <c r="EO14" i="93"/>
  <c r="GG1155" i="93" s="1"/>
  <c r="DB14" i="93"/>
  <c r="GG1116" i="93" s="1"/>
  <c r="DD14" i="93"/>
  <c r="GG1118" i="93" s="1"/>
  <c r="CU14" i="93"/>
  <c r="GG1109" i="93" s="1"/>
  <c r="EP14" i="93"/>
  <c r="GG1156" i="93" s="1"/>
  <c r="CV14" i="93"/>
  <c r="GG1110" i="93" s="1"/>
  <c r="EQ14" i="93"/>
  <c r="GG1157" i="93" s="1"/>
  <c r="DC14" i="93"/>
  <c r="GG1117" i="93" s="1"/>
  <c r="DE14" i="93"/>
  <c r="GG1119" i="93" s="1"/>
  <c r="EU14" i="93"/>
  <c r="GG1161" i="93" s="1"/>
  <c r="DW14" i="93"/>
  <c r="GG1137" i="93" s="1"/>
  <c r="FY14" i="93"/>
  <c r="GG1191" i="93" s="1"/>
  <c r="DU14" i="93"/>
  <c r="GG1135" i="93" s="1"/>
  <c r="FX14" i="93"/>
  <c r="GG1190" i="93" s="1"/>
  <c r="GA14" i="93"/>
  <c r="GG1193" i="93" s="1"/>
  <c r="DY14" i="93"/>
  <c r="GG1139" i="93" s="1"/>
  <c r="DZ14" i="93"/>
  <c r="GG1140" i="93" s="1"/>
  <c r="EA14" i="93"/>
  <c r="GG1141" i="93" s="1"/>
  <c r="EG14" i="93"/>
  <c r="GG1147" i="93" s="1"/>
  <c r="EH14" i="93"/>
  <c r="GG1148" i="93" s="1"/>
  <c r="EN14" i="93"/>
  <c r="GG1154" i="93" s="1"/>
  <c r="DV14" i="93"/>
  <c r="GG1136" i="93" s="1"/>
  <c r="FZ14" i="93"/>
  <c r="GG1192" i="93" s="1"/>
  <c r="DX14" i="93"/>
  <c r="GG1138" i="93" s="1"/>
  <c r="GB14" i="93"/>
  <c r="GG1194" i="93" s="1"/>
  <c r="GC14" i="93"/>
  <c r="GG1195" i="93" s="1"/>
  <c r="GD14" i="93"/>
  <c r="GG1196" i="93" s="1"/>
  <c r="EB14" i="93"/>
  <c r="GG1142" i="93" s="1"/>
  <c r="EC14" i="93"/>
  <c r="GG1143" i="93" s="1"/>
  <c r="ED14" i="93"/>
  <c r="GG1144" i="93" s="1"/>
  <c r="EL14" i="93"/>
  <c r="GG1152" i="93" s="1"/>
  <c r="EM14" i="93"/>
  <c r="GG1153" i="93" s="1"/>
  <c r="CS14" i="93"/>
  <c r="GG1107" i="93" s="1"/>
  <c r="DF14" i="93"/>
  <c r="GG1120" i="93" s="1"/>
  <c r="DI14" i="93"/>
  <c r="GG1123" i="93" s="1"/>
  <c r="DM14" i="93"/>
  <c r="GG1127" i="93" s="1"/>
  <c r="DN14" i="93"/>
  <c r="GG1128" i="93" s="1"/>
  <c r="DT14" i="93"/>
  <c r="GG1134" i="93" s="1"/>
  <c r="FR14" i="93"/>
  <c r="GG1184" i="93" s="1"/>
  <c r="FV14" i="93"/>
  <c r="GG1188" i="93" s="1"/>
  <c r="FC14" i="93"/>
  <c r="GG1169" i="93" s="1"/>
  <c r="FI14" i="93"/>
  <c r="GG1175" i="93" s="1"/>
  <c r="FM14" i="93"/>
  <c r="GG1179" i="93" s="1"/>
  <c r="FN14" i="93"/>
  <c r="GG1180" i="93" s="1"/>
  <c r="FO14" i="93"/>
  <c r="GG1181" i="93" s="1"/>
  <c r="DG14" i="93"/>
  <c r="GG1121" i="93" s="1"/>
  <c r="DR14" i="93"/>
  <c r="GG1132" i="93" s="1"/>
  <c r="DS14" i="93"/>
  <c r="GG1133" i="93" s="1"/>
  <c r="EV14" i="93"/>
  <c r="GG1162" i="93" s="1"/>
  <c r="FD14" i="93"/>
  <c r="GG1170" i="93" s="1"/>
  <c r="FG14" i="93"/>
  <c r="GG1173" i="93" s="1"/>
  <c r="FH14" i="93"/>
  <c r="GG1174" i="93" s="1"/>
  <c r="FJ14" i="93"/>
  <c r="GG1176" i="93" s="1"/>
  <c r="FP14" i="93"/>
  <c r="GG1182" i="93" s="1"/>
  <c r="FQ14" i="93"/>
  <c r="GG1183" i="93" s="1"/>
  <c r="CR14" i="93"/>
  <c r="GG1106" i="93" s="1"/>
  <c r="DH14" i="93"/>
  <c r="GG1122" i="93" s="1"/>
  <c r="DQ14" i="93"/>
  <c r="GG1131" i="93" s="1"/>
  <c r="FB14" i="93"/>
  <c r="GG1168" i="93" s="1"/>
  <c r="FE14" i="93"/>
  <c r="GG1171" i="93" s="1"/>
  <c r="FF14" i="93"/>
  <c r="GG1172" i="93" s="1"/>
  <c r="CY30" i="93"/>
  <c r="GG2585" i="93" s="1"/>
  <c r="EE30" i="93"/>
  <c r="GG2617" i="93" s="1"/>
  <c r="FK30" i="93"/>
  <c r="GG2649" i="93" s="1"/>
  <c r="CZ30" i="93"/>
  <c r="GG2586" i="93" s="1"/>
  <c r="EF30" i="93"/>
  <c r="GG2618" i="93" s="1"/>
  <c r="FL30" i="93"/>
  <c r="GG2650" i="93" s="1"/>
  <c r="DK30" i="93"/>
  <c r="GG2597" i="93" s="1"/>
  <c r="GA30" i="93"/>
  <c r="GG2665" i="93" s="1"/>
  <c r="DL30" i="93"/>
  <c r="GG2598" i="93" s="1"/>
  <c r="GB30" i="93"/>
  <c r="GG2666" i="93" s="1"/>
  <c r="DS30" i="93"/>
  <c r="GG2605" i="93" s="1"/>
  <c r="FC30" i="93"/>
  <c r="GG2641" i="93" s="1"/>
  <c r="DU30" i="93"/>
  <c r="GG2607" i="93" s="1"/>
  <c r="DT30" i="93"/>
  <c r="GG2606" i="93" s="1"/>
  <c r="FD30" i="93"/>
  <c r="GG2642" i="93" s="1"/>
  <c r="FE30" i="93"/>
  <c r="GG2643" i="93" s="1"/>
  <c r="DY30" i="93"/>
  <c r="GG2611" i="93" s="1"/>
  <c r="FN30" i="93"/>
  <c r="GG2652" i="93" s="1"/>
  <c r="EA30" i="93"/>
  <c r="GG2613" i="93" s="1"/>
  <c r="FP30" i="93"/>
  <c r="GG2654" i="93" s="1"/>
  <c r="DZ30" i="93"/>
  <c r="GG2612" i="93" s="1"/>
  <c r="FO30" i="93"/>
  <c r="GG2653" i="93" s="1"/>
  <c r="EH30" i="93"/>
  <c r="GG2620" i="93" s="1"/>
  <c r="FX30" i="93"/>
  <c r="GG2662" i="93" s="1"/>
  <c r="FZ30" i="93"/>
  <c r="GG2664" i="93" s="1"/>
  <c r="EK30" i="93"/>
  <c r="GG2623" i="93" s="1"/>
  <c r="GC30" i="93"/>
  <c r="GG2667" i="93" s="1"/>
  <c r="GD30" i="93"/>
  <c r="GG2668" i="93" s="1"/>
  <c r="EM30" i="93"/>
  <c r="GG2625" i="93" s="1"/>
  <c r="GE30" i="93"/>
  <c r="GG2669" i="93" s="1"/>
  <c r="EI30" i="93"/>
  <c r="GG2621" i="93" s="1"/>
  <c r="FY30" i="93"/>
  <c r="GG2663" i="93" s="1"/>
  <c r="CR30" i="93"/>
  <c r="GG2578" i="93" s="1"/>
  <c r="EJ30" i="93"/>
  <c r="GG2622" i="93" s="1"/>
  <c r="CS30" i="93"/>
  <c r="GG2579" i="93" s="1"/>
  <c r="CT30" i="93"/>
  <c r="GG2580" i="93" s="1"/>
  <c r="EL30" i="93"/>
  <c r="GG2624" i="93" s="1"/>
  <c r="CU30" i="93"/>
  <c r="GG2581" i="93" s="1"/>
  <c r="CV30" i="93"/>
  <c r="GG2582" i="93" s="1"/>
  <c r="EN30" i="93"/>
  <c r="GG2626" i="93" s="1"/>
  <c r="DW30" i="93"/>
  <c r="GG2609" i="93" s="1"/>
  <c r="DJ30" i="93"/>
  <c r="GG2596" i="93" s="1"/>
  <c r="FR30" i="93"/>
  <c r="GG2656" i="93" s="1"/>
  <c r="DN30" i="93"/>
  <c r="GG2600" i="93" s="1"/>
  <c r="FT30" i="93"/>
  <c r="GG2658" i="93" s="1"/>
  <c r="DO30" i="93"/>
  <c r="GG2601" i="93" s="1"/>
  <c r="FV30" i="93"/>
  <c r="GG2660" i="93" s="1"/>
  <c r="DQ30" i="93"/>
  <c r="GG2603" i="93" s="1"/>
  <c r="EB30" i="93"/>
  <c r="GG2614" i="93" s="1"/>
  <c r="EC30" i="93"/>
  <c r="GG2615" i="93" s="1"/>
  <c r="EG30" i="93"/>
  <c r="GG2619" i="93" s="1"/>
  <c r="DM30" i="93"/>
  <c r="GG2599" i="93" s="1"/>
  <c r="FS30" i="93"/>
  <c r="GG2657" i="93" s="1"/>
  <c r="FU30" i="93"/>
  <c r="GG2659" i="93" s="1"/>
  <c r="DP30" i="93"/>
  <c r="GG2602" i="93" s="1"/>
  <c r="DR30" i="93"/>
  <c r="GG2604" i="93" s="1"/>
  <c r="DV30" i="93"/>
  <c r="GG2608" i="93" s="1"/>
  <c r="DX30" i="93"/>
  <c r="GG2610" i="93" s="1"/>
  <c r="ED30" i="93"/>
  <c r="GG2616" i="93" s="1"/>
  <c r="EO30" i="93"/>
  <c r="GG2627" i="93" s="1"/>
  <c r="CW30" i="93"/>
  <c r="GG2583" i="93" s="1"/>
  <c r="DC30" i="93"/>
  <c r="GG2589" i="93" s="1"/>
  <c r="DG30" i="93"/>
  <c r="GG2593" i="93" s="1"/>
  <c r="DH30" i="93"/>
  <c r="GG2594" i="93" s="1"/>
  <c r="FM30" i="93"/>
  <c r="GG2651" i="93" s="1"/>
  <c r="CX30" i="93"/>
  <c r="GG2584" i="93" s="1"/>
  <c r="DA30" i="93"/>
  <c r="GG2587" i="93" s="1"/>
  <c r="DF30" i="93"/>
  <c r="GG2592" i="93" s="1"/>
  <c r="EQ30" i="93"/>
  <c r="GG2629" i="93" s="1"/>
  <c r="EX30" i="93"/>
  <c r="GG2636" i="93" s="1"/>
  <c r="EY30" i="93"/>
  <c r="GG2637" i="93" s="1"/>
  <c r="EZ30" i="93"/>
  <c r="GG2638" i="93" s="1"/>
  <c r="FA30" i="93"/>
  <c r="GG2639" i="93" s="1"/>
  <c r="FB30" i="93"/>
  <c r="GG2640" i="93" s="1"/>
  <c r="FF30" i="93"/>
  <c r="GG2644" i="93" s="1"/>
  <c r="FI30" i="93"/>
  <c r="GG2647" i="93" s="1"/>
  <c r="FQ30" i="93"/>
  <c r="GG2655" i="93" s="1"/>
  <c r="DB30" i="93"/>
  <c r="GG2588" i="93" s="1"/>
  <c r="DD30" i="93"/>
  <c r="GG2590" i="93" s="1"/>
  <c r="DE30" i="93"/>
  <c r="GG2591" i="93" s="1"/>
  <c r="DI30" i="93"/>
  <c r="GG2595" i="93" s="1"/>
  <c r="EP30" i="93"/>
  <c r="GG2628" i="93" s="1"/>
  <c r="EU30" i="93"/>
  <c r="GG2633" i="93" s="1"/>
  <c r="EV30" i="93"/>
  <c r="GG2634" i="93" s="1"/>
  <c r="EW30" i="93"/>
  <c r="GG2635" i="93" s="1"/>
  <c r="FG30" i="93"/>
  <c r="GG2645" i="93" s="1"/>
  <c r="FH30" i="93"/>
  <c r="GG2646" i="93" s="1"/>
  <c r="FJ30" i="93"/>
  <c r="GG2648" i="93" s="1"/>
  <c r="DW68" i="93"/>
  <c r="GG6105" i="93" s="1"/>
  <c r="FC68" i="93"/>
  <c r="GG6137" i="93" s="1"/>
  <c r="CR68" i="93"/>
  <c r="GG6074" i="93" s="1"/>
  <c r="DX68" i="93"/>
  <c r="GG6106" i="93" s="1"/>
  <c r="FD68" i="93"/>
  <c r="GG6138" i="93" s="1"/>
  <c r="CW68" i="93"/>
  <c r="GG6079" i="93" s="1"/>
  <c r="EE68" i="93"/>
  <c r="GG6113" i="93" s="1"/>
  <c r="FM68" i="93"/>
  <c r="GG6147" i="93" s="1"/>
  <c r="CX68" i="93"/>
  <c r="GG6080" i="93" s="1"/>
  <c r="EF68" i="93"/>
  <c r="GG6114" i="93" s="1"/>
  <c r="FN68" i="93"/>
  <c r="GG6148" i="93" s="1"/>
  <c r="DQ68" i="93"/>
  <c r="GG6099" i="93" s="1"/>
  <c r="FA68" i="93"/>
  <c r="GG6135" i="93" s="1"/>
  <c r="DR68" i="93"/>
  <c r="GG6100" i="93" s="1"/>
  <c r="FB68" i="93"/>
  <c r="GG6136" i="93" s="1"/>
  <c r="DS68" i="93"/>
  <c r="GG6101" i="93" s="1"/>
  <c r="FE68" i="93"/>
  <c r="GG6139" i="93" s="1"/>
  <c r="DY68" i="93"/>
  <c r="GG6107" i="93" s="1"/>
  <c r="FL68" i="93"/>
  <c r="GG6146" i="93" s="1"/>
  <c r="FP68" i="93"/>
  <c r="GG6150" i="93" s="1"/>
  <c r="DZ68" i="93"/>
  <c r="GG6108" i="93" s="1"/>
  <c r="FO68" i="93"/>
  <c r="GG6149" i="93" s="1"/>
  <c r="EA68" i="93"/>
  <c r="GG6109" i="93" s="1"/>
  <c r="CU68" i="93"/>
  <c r="GG6077" i="93" s="1"/>
  <c r="EM68" i="93"/>
  <c r="GG6121" i="93" s="1"/>
  <c r="GC68" i="93"/>
  <c r="GG6163" i="93" s="1"/>
  <c r="GE68" i="93"/>
  <c r="GG6165" i="93" s="1"/>
  <c r="CZ68" i="93"/>
  <c r="GG6082" i="93" s="1"/>
  <c r="EP68" i="93"/>
  <c r="GG6124" i="93" s="1"/>
  <c r="DB68" i="93"/>
  <c r="GG6084" i="93" s="1"/>
  <c r="CV68" i="93"/>
  <c r="GG6078" i="93" s="1"/>
  <c r="EN68" i="93"/>
  <c r="GG6122" i="93" s="1"/>
  <c r="GD68" i="93"/>
  <c r="GG6164" i="93" s="1"/>
  <c r="CY68" i="93"/>
  <c r="GG6081" i="93" s="1"/>
  <c r="EO68" i="93"/>
  <c r="GG6123" i="93" s="1"/>
  <c r="DA68" i="93"/>
  <c r="GG6083" i="93" s="1"/>
  <c r="EQ68" i="93"/>
  <c r="GG6125" i="93" s="1"/>
  <c r="DC68" i="93"/>
  <c r="GG6085" i="93" s="1"/>
  <c r="DJ68" i="93"/>
  <c r="GG6092" i="93" s="1"/>
  <c r="FQ68" i="93"/>
  <c r="GG6151" i="93" s="1"/>
  <c r="DL68" i="93"/>
  <c r="GG6094" i="93" s="1"/>
  <c r="FS68" i="93"/>
  <c r="GG6153" i="93" s="1"/>
  <c r="DM68" i="93"/>
  <c r="GG6095" i="93" s="1"/>
  <c r="FT68" i="93"/>
  <c r="GG6154" i="93" s="1"/>
  <c r="DN68" i="93"/>
  <c r="GG6096" i="93" s="1"/>
  <c r="DO68" i="93"/>
  <c r="GG6097" i="93" s="1"/>
  <c r="FV68" i="93"/>
  <c r="GG6156" i="93" s="1"/>
  <c r="DP68" i="93"/>
  <c r="GG6098" i="93" s="1"/>
  <c r="EC68" i="93"/>
  <c r="GG6111" i="93" s="1"/>
  <c r="DK68" i="93"/>
  <c r="GG6093" i="93" s="1"/>
  <c r="FR68" i="93"/>
  <c r="GG6152" i="93" s="1"/>
  <c r="FU68" i="93"/>
  <c r="GG6155" i="93" s="1"/>
  <c r="DT68" i="93"/>
  <c r="GG6102" i="93" s="1"/>
  <c r="FX68" i="93"/>
  <c r="GG6158" i="93" s="1"/>
  <c r="DU68" i="93"/>
  <c r="GG6103" i="93" s="1"/>
  <c r="FY68" i="93"/>
  <c r="GG6159" i="93" s="1"/>
  <c r="DV68" i="93"/>
  <c r="GG6104" i="93" s="1"/>
  <c r="FZ68" i="93"/>
  <c r="GG6160" i="93" s="1"/>
  <c r="EB68" i="93"/>
  <c r="GG6110" i="93" s="1"/>
  <c r="GA68" i="93"/>
  <c r="GG6161" i="93" s="1"/>
  <c r="GB68" i="93"/>
  <c r="GG6162" i="93" s="1"/>
  <c r="ED68" i="93"/>
  <c r="GG6112" i="93" s="1"/>
  <c r="EG68" i="93"/>
  <c r="GG6115" i="93" s="1"/>
  <c r="EX68" i="93"/>
  <c r="GG6132" i="93" s="1"/>
  <c r="EY68" i="93"/>
  <c r="GG6133" i="93" s="1"/>
  <c r="FI68" i="93"/>
  <c r="GG6143" i="93" s="1"/>
  <c r="FK68" i="93"/>
  <c r="GG6145" i="93" s="1"/>
  <c r="FJ68" i="93"/>
  <c r="GG6144" i="93" s="1"/>
  <c r="CS68" i="93"/>
  <c r="GG6075" i="93" s="1"/>
  <c r="EJ68" i="93"/>
  <c r="GG6118" i="93" s="1"/>
  <c r="EL68" i="93"/>
  <c r="GG6120" i="93" s="1"/>
  <c r="EV68" i="93"/>
  <c r="GG6130" i="93" s="1"/>
  <c r="FF68" i="93"/>
  <c r="GG6140" i="93" s="1"/>
  <c r="CT68" i="93"/>
  <c r="GG6076" i="93" s="1"/>
  <c r="DD68" i="93"/>
  <c r="GG6086" i="93" s="1"/>
  <c r="DG68" i="93"/>
  <c r="GG6089" i="93" s="1"/>
  <c r="EI68" i="93"/>
  <c r="GG6117" i="93" s="1"/>
  <c r="EK68" i="93"/>
  <c r="GG6119" i="93" s="1"/>
  <c r="EU68" i="93"/>
  <c r="GG6129" i="93" s="1"/>
  <c r="EW68" i="93"/>
  <c r="GG6131" i="93" s="1"/>
  <c r="EZ68" i="93"/>
  <c r="GG6134" i="93" s="1"/>
  <c r="FG68" i="93"/>
  <c r="GG6141" i="93" s="1"/>
  <c r="FH68" i="93"/>
  <c r="GG6142" i="93" s="1"/>
  <c r="DE68" i="93"/>
  <c r="GG6087" i="93" s="1"/>
  <c r="DF68" i="93"/>
  <c r="GG6088" i="93" s="1"/>
  <c r="DH68" i="93"/>
  <c r="GG6090" i="93" s="1"/>
  <c r="DI68" i="93"/>
  <c r="GG6091" i="93" s="1"/>
  <c r="EH68" i="93"/>
  <c r="GG6116" i="93" s="1"/>
  <c r="DJ2" i="93"/>
  <c r="GG20" i="93" s="1"/>
  <c r="DJ53" i="93"/>
  <c r="GG4712" i="93" s="1"/>
  <c r="DJ83" i="93"/>
  <c r="GG7472" i="93" s="1"/>
  <c r="DJ82" i="93"/>
  <c r="GG7380" i="93" s="1"/>
  <c r="CR2" i="93"/>
  <c r="GG2" i="93" s="1"/>
  <c r="CR53" i="93"/>
  <c r="GG4694" i="93" s="1"/>
  <c r="CR83" i="93"/>
  <c r="GG7454" i="93" s="1"/>
  <c r="CR82" i="93"/>
  <c r="GG7362" i="93" s="1"/>
  <c r="DX2" i="93"/>
  <c r="GG34" i="93" s="1"/>
  <c r="DX53" i="93"/>
  <c r="GG4726" i="93" s="1"/>
  <c r="DX83" i="93"/>
  <c r="GG7486" i="93" s="1"/>
  <c r="DX82" i="93"/>
  <c r="GG7394" i="93" s="1"/>
  <c r="DG48" i="93"/>
  <c r="GG4249" i="93" s="1"/>
  <c r="EM48" i="93"/>
  <c r="GG4281" i="93" s="1"/>
  <c r="FS48" i="93"/>
  <c r="GG4313" i="93" s="1"/>
  <c r="DH48" i="93"/>
  <c r="GG4250" i="93" s="1"/>
  <c r="EN48" i="93"/>
  <c r="GG4282" i="93" s="1"/>
  <c r="FT48" i="93"/>
  <c r="GG4314" i="93" s="1"/>
  <c r="CS48" i="93"/>
  <c r="GG4235" i="93" s="1"/>
  <c r="EA48" i="93"/>
  <c r="GG4269" i="93" s="1"/>
  <c r="FI48" i="93"/>
  <c r="GG4303" i="93" s="1"/>
  <c r="CT48" i="93"/>
  <c r="GG4236" i="93" s="1"/>
  <c r="EB48" i="93"/>
  <c r="GG4270" i="93" s="1"/>
  <c r="FJ48" i="93"/>
  <c r="GG4304" i="93" s="1"/>
  <c r="DA48" i="93"/>
  <c r="GG4243" i="93" s="1"/>
  <c r="EK48" i="93"/>
  <c r="GG4279" i="93" s="1"/>
  <c r="DC48" i="93"/>
  <c r="GG4245" i="93" s="1"/>
  <c r="DB48" i="93"/>
  <c r="GG4244" i="93" s="1"/>
  <c r="EL48" i="93"/>
  <c r="GG4280" i="93" s="1"/>
  <c r="FX48" i="93"/>
  <c r="GG4318" i="93" s="1"/>
  <c r="EO48" i="93"/>
  <c r="GG4283" i="93" s="1"/>
  <c r="FY48" i="93"/>
  <c r="GG4319" i="93" s="1"/>
  <c r="DP48" i="93"/>
  <c r="GG4258" i="93" s="1"/>
  <c r="FC48" i="93"/>
  <c r="GG4297" i="93" s="1"/>
  <c r="DQ48" i="93"/>
  <c r="GG4259" i="93" s="1"/>
  <c r="FD48" i="93"/>
  <c r="GG4298" i="93" s="1"/>
  <c r="DR48" i="93"/>
  <c r="GG4260" i="93" s="1"/>
  <c r="FE48" i="93"/>
  <c r="GG4299" i="93" s="1"/>
  <c r="DO48" i="93"/>
  <c r="GG4257" i="93" s="1"/>
  <c r="FH48" i="93"/>
  <c r="GG4302" i="93" s="1"/>
  <c r="FM48" i="93"/>
  <c r="GG4307" i="93" s="1"/>
  <c r="DW48" i="93"/>
  <c r="GG4265" i="93" s="1"/>
  <c r="FO48" i="93"/>
  <c r="GG4309" i="93" s="1"/>
  <c r="DS48" i="93"/>
  <c r="GG4261" i="93" s="1"/>
  <c r="FK48" i="93"/>
  <c r="GG4305" i="93" s="1"/>
  <c r="DT48" i="93"/>
  <c r="GG4262" i="93" s="1"/>
  <c r="FL48" i="93"/>
  <c r="GG4306" i="93" s="1"/>
  <c r="DU48" i="93"/>
  <c r="GG4263" i="93" s="1"/>
  <c r="DV48" i="93"/>
  <c r="GG4264" i="93" s="1"/>
  <c r="FN48" i="93"/>
  <c r="GG4308" i="93" s="1"/>
  <c r="DX48" i="93"/>
  <c r="GG4266" i="93" s="1"/>
  <c r="FP48" i="93"/>
  <c r="GG4310" i="93" s="1"/>
  <c r="EH48" i="93"/>
  <c r="GG4276" i="93" s="1"/>
  <c r="EJ48" i="93"/>
  <c r="GG4278" i="93" s="1"/>
  <c r="EP48" i="93"/>
  <c r="GG4284" i="93" s="1"/>
  <c r="EV48" i="93"/>
  <c r="GG4290" i="93" s="1"/>
  <c r="EW48" i="93"/>
  <c r="GG4291" i="93" s="1"/>
  <c r="EY48" i="93"/>
  <c r="GG4293" i="93" s="1"/>
  <c r="EI48" i="93"/>
  <c r="GG4277" i="93" s="1"/>
  <c r="EQ48" i="93"/>
  <c r="GG4285" i="93" s="1"/>
  <c r="EU48" i="93"/>
  <c r="GG4289" i="93" s="1"/>
  <c r="CR48" i="93"/>
  <c r="GG4234" i="93" s="1"/>
  <c r="CU48" i="93"/>
  <c r="GG4237" i="93" s="1"/>
  <c r="CV48" i="93"/>
  <c r="GG4238" i="93" s="1"/>
  <c r="EX48" i="93"/>
  <c r="GG4292" i="93" s="1"/>
  <c r="CW48" i="93"/>
  <c r="GG4239" i="93" s="1"/>
  <c r="CX48" i="93"/>
  <c r="GG4240" i="93" s="1"/>
  <c r="EZ48" i="93"/>
  <c r="GG4294" i="93" s="1"/>
  <c r="GA48" i="93"/>
  <c r="GG4321" i="93" s="1"/>
  <c r="GB48" i="93"/>
  <c r="GG4322" i="93" s="1"/>
  <c r="GC48" i="93"/>
  <c r="GG4323" i="93" s="1"/>
  <c r="GD48" i="93"/>
  <c r="GG4324" i="93" s="1"/>
  <c r="GE48" i="93"/>
  <c r="GG4325" i="93" s="1"/>
  <c r="CZ48" i="93"/>
  <c r="GG4242" i="93" s="1"/>
  <c r="CY48" i="93"/>
  <c r="GG4241" i="93" s="1"/>
  <c r="DD48" i="93"/>
  <c r="GG4246" i="93" s="1"/>
  <c r="ED48" i="93"/>
  <c r="GG4272" i="93" s="1"/>
  <c r="EG48" i="93"/>
  <c r="GG4275" i="93" s="1"/>
  <c r="FA48" i="93"/>
  <c r="GG4295" i="93" s="1"/>
  <c r="FB48" i="93"/>
  <c r="GG4296" i="93" s="1"/>
  <c r="FU48" i="93"/>
  <c r="GG4315" i="93" s="1"/>
  <c r="DF48" i="93"/>
  <c r="GG4248" i="93" s="1"/>
  <c r="DI48" i="93"/>
  <c r="GG4251" i="93" s="1"/>
  <c r="DJ48" i="93"/>
  <c r="GG4252" i="93" s="1"/>
  <c r="DK48" i="93"/>
  <c r="GG4253" i="93" s="1"/>
  <c r="DL48" i="93"/>
  <c r="GG4254" i="93" s="1"/>
  <c r="DM48" i="93"/>
  <c r="GG4255" i="93" s="1"/>
  <c r="DZ48" i="93"/>
  <c r="GG4268" i="93" s="1"/>
  <c r="EC48" i="93"/>
  <c r="GG4271" i="93" s="1"/>
  <c r="EE48" i="93"/>
  <c r="GG4273" i="93" s="1"/>
  <c r="EF48" i="93"/>
  <c r="GG4274" i="93" s="1"/>
  <c r="FF48" i="93"/>
  <c r="GG4300" i="93" s="1"/>
  <c r="FG48" i="93"/>
  <c r="GG4301" i="93" s="1"/>
  <c r="FQ48" i="93"/>
  <c r="GG4311" i="93" s="1"/>
  <c r="FR48" i="93"/>
  <c r="GG4312" i="93" s="1"/>
  <c r="FV48" i="93"/>
  <c r="GG4316" i="93" s="1"/>
  <c r="FZ48" i="93"/>
  <c r="GG4320" i="93" s="1"/>
  <c r="DE48" i="93"/>
  <c r="GG4247" i="93" s="1"/>
  <c r="DN48" i="93"/>
  <c r="GG4256" i="93" s="1"/>
  <c r="DY48" i="93"/>
  <c r="GG4267" i="93" s="1"/>
  <c r="DU87" i="93"/>
  <c r="GG7851" i="93" s="1"/>
  <c r="FA87" i="93"/>
  <c r="GG7883" i="93" s="1"/>
  <c r="DV87" i="93"/>
  <c r="GG7852" i="93" s="1"/>
  <c r="FB87" i="93"/>
  <c r="GG7884" i="93" s="1"/>
  <c r="DS87" i="93"/>
  <c r="GG7849" i="93" s="1"/>
  <c r="FC87" i="93"/>
  <c r="GG7885" i="93" s="1"/>
  <c r="DW87" i="93"/>
  <c r="GG7853" i="93" s="1"/>
  <c r="DT87" i="93"/>
  <c r="GG7850" i="93" s="1"/>
  <c r="FD87" i="93"/>
  <c r="GG7886" i="93" s="1"/>
  <c r="FE87" i="93"/>
  <c r="GG7887" i="93" s="1"/>
  <c r="DL87" i="93"/>
  <c r="GG7842" i="93" s="1"/>
  <c r="EW87" i="93"/>
  <c r="GG7879" i="93" s="1"/>
  <c r="DN87" i="93"/>
  <c r="GG7844" i="93" s="1"/>
  <c r="DM87" i="93"/>
  <c r="GG7843" i="93" s="1"/>
  <c r="EX87" i="93"/>
  <c r="GG7880" i="93" s="1"/>
  <c r="EY87" i="93"/>
  <c r="GG7881" i="93" s="1"/>
  <c r="CV87" i="93"/>
  <c r="GG7826" i="93" s="1"/>
  <c r="EJ87" i="93"/>
  <c r="GG7866" i="93" s="1"/>
  <c r="FX87" i="93"/>
  <c r="GG7906" i="93" s="1"/>
  <c r="CX87" i="93"/>
  <c r="GG7828" i="93" s="1"/>
  <c r="CY87" i="93"/>
  <c r="GG7829" i="93" s="1"/>
  <c r="GA87" i="93"/>
  <c r="GG7909" i="93" s="1"/>
  <c r="GB87" i="93"/>
  <c r="GG7910" i="93" s="1"/>
  <c r="DA87" i="93"/>
  <c r="GG7831" i="93" s="1"/>
  <c r="EO87" i="93"/>
  <c r="GG7871" i="93" s="1"/>
  <c r="GC87" i="93"/>
  <c r="GG7911" i="93" s="1"/>
  <c r="CW87" i="93"/>
  <c r="GG7827" i="93" s="1"/>
  <c r="EK87" i="93"/>
  <c r="GG7867" i="93" s="1"/>
  <c r="FY87" i="93"/>
  <c r="GG7907" i="93" s="1"/>
  <c r="EL87" i="93"/>
  <c r="GG7868" i="93" s="1"/>
  <c r="FZ87" i="93"/>
  <c r="GG7908" i="93" s="1"/>
  <c r="EM87" i="93"/>
  <c r="GG7869" i="93" s="1"/>
  <c r="CZ87" i="93"/>
  <c r="GG7830" i="93" s="1"/>
  <c r="EN87" i="93"/>
  <c r="GG7870" i="93" s="1"/>
  <c r="DB87" i="93"/>
  <c r="GG7832" i="93" s="1"/>
  <c r="EP87" i="93"/>
  <c r="GG7872" i="93" s="1"/>
  <c r="GD87" i="93"/>
  <c r="GG7912" i="93" s="1"/>
  <c r="DH87" i="93"/>
  <c r="GG7838" i="93" s="1"/>
  <c r="FK87" i="93"/>
  <c r="GG7893" i="93" s="1"/>
  <c r="DJ87" i="93"/>
  <c r="GG7840" i="93" s="1"/>
  <c r="FM87" i="93"/>
  <c r="GG7895" i="93" s="1"/>
  <c r="DK87" i="93"/>
  <c r="GG7841" i="93" s="1"/>
  <c r="FO87" i="93"/>
  <c r="GG7897" i="93" s="1"/>
  <c r="FP87" i="93"/>
  <c r="GG7898" i="93" s="1"/>
  <c r="EC87" i="93"/>
  <c r="GG7859" i="93" s="1"/>
  <c r="DI87" i="93"/>
  <c r="GG7839" i="93" s="1"/>
  <c r="FL87" i="93"/>
  <c r="GG7894" i="93" s="1"/>
  <c r="FN87" i="93"/>
  <c r="GG7896" i="93" s="1"/>
  <c r="DO87" i="93"/>
  <c r="GG7845" i="93" s="1"/>
  <c r="DP87" i="93"/>
  <c r="GG7846" i="93" s="1"/>
  <c r="DQ87" i="93"/>
  <c r="GG7847" i="93" s="1"/>
  <c r="FQ87" i="93"/>
  <c r="GG7899" i="93" s="1"/>
  <c r="DR87" i="93"/>
  <c r="GG7848" i="93" s="1"/>
  <c r="FR87" i="93"/>
  <c r="GG7900" i="93" s="1"/>
  <c r="DX87" i="93"/>
  <c r="GG7854" i="93" s="1"/>
  <c r="FS87" i="93"/>
  <c r="GG7901" i="93" s="1"/>
  <c r="DY87" i="93"/>
  <c r="GG7855" i="93" s="1"/>
  <c r="FT87" i="93"/>
  <c r="GG7902" i="93" s="1"/>
  <c r="DZ87" i="93"/>
  <c r="GG7856" i="93" s="1"/>
  <c r="FU87" i="93"/>
  <c r="GG7903" i="93" s="1"/>
  <c r="EA87" i="93"/>
  <c r="GG7857" i="93" s="1"/>
  <c r="FV87" i="93"/>
  <c r="GG7904" i="93" s="1"/>
  <c r="EB87" i="93"/>
  <c r="GG7858" i="93" s="1"/>
  <c r="GE87" i="93"/>
  <c r="GG7913" i="93" s="1"/>
  <c r="EU87" i="93"/>
  <c r="GG7877" i="93" s="1"/>
  <c r="CR87" i="93"/>
  <c r="GG7822" i="93" s="1"/>
  <c r="DG87" i="93"/>
  <c r="GG7837" i="93" s="1"/>
  <c r="ED87" i="93"/>
  <c r="GG7860" i="93" s="1"/>
  <c r="EZ87" i="93"/>
  <c r="GG7882" i="93" s="1"/>
  <c r="FF87" i="93"/>
  <c r="GG7888" i="93" s="1"/>
  <c r="FJ87" i="93"/>
  <c r="GG7892" i="93" s="1"/>
  <c r="CU87" i="93"/>
  <c r="GG7825" i="93" s="1"/>
  <c r="DE87" i="93"/>
  <c r="GG7835" i="93" s="1"/>
  <c r="DF87" i="93"/>
  <c r="GG7836" i="93" s="1"/>
  <c r="EF87" i="93"/>
  <c r="GG7862" i="93" s="1"/>
  <c r="EQ87" i="93"/>
  <c r="GG7873" i="93" s="1"/>
  <c r="EV87" i="93"/>
  <c r="GG7878" i="93" s="1"/>
  <c r="FG87" i="93"/>
  <c r="GG7889" i="93" s="1"/>
  <c r="FH87" i="93"/>
  <c r="GG7890" i="93" s="1"/>
  <c r="FI87" i="93"/>
  <c r="GG7891" i="93" s="1"/>
  <c r="CS87" i="93"/>
  <c r="GG7823" i="93" s="1"/>
  <c r="CT87" i="93"/>
  <c r="GG7824" i="93" s="1"/>
  <c r="DC87" i="93"/>
  <c r="GG7833" i="93" s="1"/>
  <c r="DD87" i="93"/>
  <c r="GG7834" i="93" s="1"/>
  <c r="EE87" i="93"/>
  <c r="GG7861" i="93" s="1"/>
  <c r="EG87" i="93"/>
  <c r="GG7863" i="93" s="1"/>
  <c r="EH87" i="93"/>
  <c r="GG7864" i="93" s="1"/>
  <c r="EI87" i="93"/>
  <c r="GG7865" i="93" s="1"/>
  <c r="DK2" i="93"/>
  <c r="GG21" i="93" s="1"/>
  <c r="DK53" i="93"/>
  <c r="GG4713" i="93" s="1"/>
  <c r="DK82" i="93"/>
  <c r="GG7381" i="93" s="1"/>
  <c r="DK83" i="93"/>
  <c r="GG7473" i="93" s="1"/>
  <c r="EV2" i="93"/>
  <c r="GG58" i="93" s="1"/>
  <c r="EV53" i="93"/>
  <c r="GG4750" i="93" s="1"/>
  <c r="EV82" i="93"/>
  <c r="GG7418" i="93" s="1"/>
  <c r="EV83" i="93"/>
  <c r="GG7510" i="93" s="1"/>
  <c r="CS2" i="93"/>
  <c r="GG3" i="93" s="1"/>
  <c r="CS53" i="93"/>
  <c r="GG4695" i="93" s="1"/>
  <c r="CS83" i="93"/>
  <c r="GG7455" i="93" s="1"/>
  <c r="CS82" i="93"/>
  <c r="GG7363" i="93" s="1"/>
  <c r="DC15" i="93"/>
  <c r="GG1209" i="93" s="1"/>
  <c r="EI15" i="93"/>
  <c r="GG1241" i="93" s="1"/>
  <c r="FO15" i="93"/>
  <c r="GG1273" i="93" s="1"/>
  <c r="DD15" i="93"/>
  <c r="GG1210" i="93" s="1"/>
  <c r="EJ15" i="93"/>
  <c r="GG1242" i="93" s="1"/>
  <c r="FP15" i="93"/>
  <c r="GG1274" i="93" s="1"/>
  <c r="DY15" i="93"/>
  <c r="GG1231" i="93" s="1"/>
  <c r="FG15" i="93"/>
  <c r="GG1265" i="93" s="1"/>
  <c r="CR15" i="93"/>
  <c r="GG1198" i="93" s="1"/>
  <c r="DZ15" i="93"/>
  <c r="GG1232" i="93" s="1"/>
  <c r="FH15" i="93"/>
  <c r="GG1266" i="93" s="1"/>
  <c r="DO15" i="93"/>
  <c r="GG1221" i="93" s="1"/>
  <c r="EY15" i="93"/>
  <c r="GG1257" i="93" s="1"/>
  <c r="DQ15" i="93"/>
  <c r="GG1223" i="93" s="1"/>
  <c r="DP15" i="93"/>
  <c r="GG1222" i="93" s="1"/>
  <c r="EZ15" i="93"/>
  <c r="GG1258" i="93" s="1"/>
  <c r="FA15" i="93"/>
  <c r="GG1259" i="93" s="1"/>
  <c r="CX15" i="93"/>
  <c r="GG1204" i="93" s="1"/>
  <c r="EM15" i="93"/>
  <c r="GG1245" i="93" s="1"/>
  <c r="FZ15" i="93"/>
  <c r="GG1284" i="93" s="1"/>
  <c r="EO15" i="93"/>
  <c r="GG1247" i="93" s="1"/>
  <c r="CY15" i="93"/>
  <c r="GG1205" i="93" s="1"/>
  <c r="EN15" i="93"/>
  <c r="GG1246" i="93" s="1"/>
  <c r="GA15" i="93"/>
  <c r="GG1285" i="93" s="1"/>
  <c r="CZ15" i="93"/>
  <c r="GG1206" i="93" s="1"/>
  <c r="GB15" i="93"/>
  <c r="GG1286" i="93" s="1"/>
  <c r="CS15" i="93"/>
  <c r="GG1199" i="93" s="1"/>
  <c r="EK15" i="93"/>
  <c r="GG1243" i="93" s="1"/>
  <c r="GD15" i="93"/>
  <c r="GG1288" i="93" s="1"/>
  <c r="CU15" i="93"/>
  <c r="GG1201" i="93" s="1"/>
  <c r="CV15" i="93"/>
  <c r="GG1202" i="93" s="1"/>
  <c r="EQ15" i="93"/>
  <c r="GG1249" i="93" s="1"/>
  <c r="CW15" i="93"/>
  <c r="GG1203" i="93" s="1"/>
  <c r="DA15" i="93"/>
  <c r="GG1207" i="93" s="1"/>
  <c r="CT15" i="93"/>
  <c r="GG1200" i="93" s="1"/>
  <c r="EL15" i="93"/>
  <c r="GG1244" i="93" s="1"/>
  <c r="GE15" i="93"/>
  <c r="GG1289" i="93" s="1"/>
  <c r="EP15" i="93"/>
  <c r="GG1248" i="93" s="1"/>
  <c r="DB15" i="93"/>
  <c r="GG1208" i="93" s="1"/>
  <c r="EV15" i="93"/>
  <c r="GG1254" i="93" s="1"/>
  <c r="EW15" i="93"/>
  <c r="GG1255" i="93" s="1"/>
  <c r="FB15" i="93"/>
  <c r="GG1260" i="93" s="1"/>
  <c r="FC15" i="93"/>
  <c r="GG1261" i="93" s="1"/>
  <c r="FE15" i="93"/>
  <c r="GG1263" i="93" s="1"/>
  <c r="FF15" i="93"/>
  <c r="GG1264" i="93" s="1"/>
  <c r="FJ15" i="93"/>
  <c r="GG1268" i="93" s="1"/>
  <c r="FM15" i="93"/>
  <c r="GG1271" i="93" s="1"/>
  <c r="EX15" i="93"/>
  <c r="GG1256" i="93" s="1"/>
  <c r="FD15" i="93"/>
  <c r="GG1262" i="93" s="1"/>
  <c r="DE15" i="93"/>
  <c r="GG1211" i="93" s="1"/>
  <c r="DF15" i="93"/>
  <c r="GG1212" i="93" s="1"/>
  <c r="FI15" i="93"/>
  <c r="GG1267" i="93" s="1"/>
  <c r="DG15" i="93"/>
  <c r="GG1213" i="93" s="1"/>
  <c r="DH15" i="93"/>
  <c r="GG1214" i="93" s="1"/>
  <c r="FK15" i="93"/>
  <c r="GG1269" i="93" s="1"/>
  <c r="DI15" i="93"/>
  <c r="GG1215" i="93" s="1"/>
  <c r="FL15" i="93"/>
  <c r="GG1270" i="93" s="1"/>
  <c r="DJ15" i="93"/>
  <c r="GG1216" i="93" s="1"/>
  <c r="DK15" i="93"/>
  <c r="GG1217" i="93" s="1"/>
  <c r="FN15" i="93"/>
  <c r="GG1272" i="93" s="1"/>
  <c r="DL15" i="93"/>
  <c r="GG1218" i="93" s="1"/>
  <c r="FQ15" i="93"/>
  <c r="GG1275" i="93" s="1"/>
  <c r="DS15" i="93"/>
  <c r="GG1225" i="93" s="1"/>
  <c r="DT15" i="93"/>
  <c r="GG1226" i="93" s="1"/>
  <c r="EA15" i="93"/>
  <c r="GG1233" i="93" s="1"/>
  <c r="EB15" i="93"/>
  <c r="GG1234" i="93" s="1"/>
  <c r="EC15" i="93"/>
  <c r="GG1235" i="93" s="1"/>
  <c r="EG15" i="93"/>
  <c r="GG1239" i="93" s="1"/>
  <c r="FV15" i="93"/>
  <c r="GG1280" i="93" s="1"/>
  <c r="DM15" i="93"/>
  <c r="GG1219" i="93" s="1"/>
  <c r="DR15" i="93"/>
  <c r="GG1224" i="93" s="1"/>
  <c r="DX15" i="93"/>
  <c r="GG1230" i="93" s="1"/>
  <c r="FT15" i="93"/>
  <c r="GG1278" i="93" s="1"/>
  <c r="FY15" i="93"/>
  <c r="GG1283" i="93" s="1"/>
  <c r="GC15" i="93"/>
  <c r="GG1287" i="93" s="1"/>
  <c r="DN15" i="93"/>
  <c r="GG1220" i="93" s="1"/>
  <c r="DU15" i="93"/>
  <c r="GG1227" i="93" s="1"/>
  <c r="DV15" i="93"/>
  <c r="GG1228" i="93" s="1"/>
  <c r="DW15" i="93"/>
  <c r="GG1229" i="93" s="1"/>
  <c r="ED15" i="93"/>
  <c r="GG1236" i="93" s="1"/>
  <c r="EE15" i="93"/>
  <c r="GG1237" i="93" s="1"/>
  <c r="EF15" i="93"/>
  <c r="GG1238" i="93" s="1"/>
  <c r="EH15" i="93"/>
  <c r="GG1240" i="93" s="1"/>
  <c r="EU15" i="93"/>
  <c r="GG1253" i="93" s="1"/>
  <c r="FR15" i="93"/>
  <c r="GG1276" i="93" s="1"/>
  <c r="FS15" i="93"/>
  <c r="GG1277" i="93" s="1"/>
  <c r="FU15" i="93"/>
  <c r="GG1279" i="93" s="1"/>
  <c r="FX15" i="93"/>
  <c r="GG1282" i="93" s="1"/>
  <c r="DC31" i="93"/>
  <c r="GG2681" i="93" s="1"/>
  <c r="EI31" i="93"/>
  <c r="GG2713" i="93" s="1"/>
  <c r="FO31" i="93"/>
  <c r="GG2745" i="93" s="1"/>
  <c r="DD31" i="93"/>
  <c r="GG2682" i="93" s="1"/>
  <c r="EJ31" i="93"/>
  <c r="GG2714" i="93" s="1"/>
  <c r="FP31" i="93"/>
  <c r="GG2746" i="93" s="1"/>
  <c r="DU31" i="93"/>
  <c r="GG2699" i="93" s="1"/>
  <c r="FC31" i="93"/>
  <c r="GG2733" i="93" s="1"/>
  <c r="DV31" i="93"/>
  <c r="GG2700" i="93" s="1"/>
  <c r="FD31" i="93"/>
  <c r="GG2734" i="93" s="1"/>
  <c r="CY31" i="93"/>
  <c r="GG2677" i="93" s="1"/>
  <c r="EK31" i="93"/>
  <c r="GG2715" i="93" s="1"/>
  <c r="FU31" i="93"/>
  <c r="GG2751" i="93" s="1"/>
  <c r="DA31" i="93"/>
  <c r="GG2679" i="93" s="1"/>
  <c r="EM31" i="93"/>
  <c r="GG2717" i="93" s="1"/>
  <c r="CZ31" i="93"/>
  <c r="GG2678" i="93" s="1"/>
  <c r="EL31" i="93"/>
  <c r="GG2716" i="93" s="1"/>
  <c r="FV31" i="93"/>
  <c r="GG2752" i="93" s="1"/>
  <c r="DM31" i="93"/>
  <c r="GG2691" i="93" s="1"/>
  <c r="EZ31" i="93"/>
  <c r="GG2730" i="93" s="1"/>
  <c r="FB31" i="93"/>
  <c r="GG2732" i="93" s="1"/>
  <c r="DN31" i="93"/>
  <c r="GG2692" i="93" s="1"/>
  <c r="FA31" i="93"/>
  <c r="GG2731" i="93" s="1"/>
  <c r="DO31" i="93"/>
  <c r="GG2693" i="93" s="1"/>
  <c r="EB31" i="93"/>
  <c r="GG2706" i="93" s="1"/>
  <c r="FT31" i="93"/>
  <c r="GG2750" i="93" s="1"/>
  <c r="FZ31" i="93"/>
  <c r="GG2756" i="93" s="1"/>
  <c r="GB31" i="93"/>
  <c r="GG2758" i="93" s="1"/>
  <c r="EC31" i="93"/>
  <c r="GG2707" i="93" s="1"/>
  <c r="FX31" i="93"/>
  <c r="GG2754" i="93" s="1"/>
  <c r="ED31" i="93"/>
  <c r="GG2708" i="93" s="1"/>
  <c r="FY31" i="93"/>
  <c r="GG2755" i="93" s="1"/>
  <c r="EE31" i="93"/>
  <c r="GG2709" i="93" s="1"/>
  <c r="EF31" i="93"/>
  <c r="GG2710" i="93" s="1"/>
  <c r="GA31" i="93"/>
  <c r="GG2757" i="93" s="1"/>
  <c r="EG31" i="93"/>
  <c r="GG2711" i="93" s="1"/>
  <c r="CR31" i="93"/>
  <c r="GG2670" i="93" s="1"/>
  <c r="EH31" i="93"/>
  <c r="GG2712" i="93" s="1"/>
  <c r="GC31" i="93"/>
  <c r="GG2759" i="93" s="1"/>
  <c r="CT31" i="93"/>
  <c r="GG2672" i="93" s="1"/>
  <c r="EV31" i="93"/>
  <c r="GG2726" i="93" s="1"/>
  <c r="EP31" i="93"/>
  <c r="GG2720" i="93" s="1"/>
  <c r="EW31" i="93"/>
  <c r="GG2727" i="93" s="1"/>
  <c r="EX31" i="93"/>
  <c r="GG2728" i="93" s="1"/>
  <c r="DB31" i="93"/>
  <c r="GG2680" i="93" s="1"/>
  <c r="FI31" i="93"/>
  <c r="GG2739" i="93" s="1"/>
  <c r="EQ31" i="93"/>
  <c r="GG2721" i="93" s="1"/>
  <c r="EU31" i="93"/>
  <c r="GG2725" i="93" s="1"/>
  <c r="CS31" i="93"/>
  <c r="GG2671" i="93" s="1"/>
  <c r="CU31" i="93"/>
  <c r="GG2673" i="93" s="1"/>
  <c r="CV31" i="93"/>
  <c r="GG2674" i="93" s="1"/>
  <c r="EY31" i="93"/>
  <c r="GG2729" i="93" s="1"/>
  <c r="CW31" i="93"/>
  <c r="GG2675" i="93" s="1"/>
  <c r="FE31" i="93"/>
  <c r="GG2735" i="93" s="1"/>
  <c r="CX31" i="93"/>
  <c r="GG2676" i="93" s="1"/>
  <c r="FF31" i="93"/>
  <c r="GG2736" i="93" s="1"/>
  <c r="FG31" i="93"/>
  <c r="GG2737" i="93" s="1"/>
  <c r="DE31" i="93"/>
  <c r="GG2683" i="93" s="1"/>
  <c r="FH31" i="93"/>
  <c r="GG2738" i="93" s="1"/>
  <c r="DF31" i="93"/>
  <c r="GG2684" i="93" s="1"/>
  <c r="DH31" i="93"/>
  <c r="GG2686" i="93" s="1"/>
  <c r="DI31" i="93"/>
  <c r="GG2687" i="93" s="1"/>
  <c r="DJ31" i="93"/>
  <c r="GG2688" i="93" s="1"/>
  <c r="DL31" i="93"/>
  <c r="GG2690" i="93" s="1"/>
  <c r="DK31" i="93"/>
  <c r="GG2689" i="93" s="1"/>
  <c r="DS31" i="93"/>
  <c r="GG2697" i="93" s="1"/>
  <c r="EO31" i="93"/>
  <c r="GG2719" i="93" s="1"/>
  <c r="FJ31" i="93"/>
  <c r="GG2740" i="93" s="1"/>
  <c r="DQ31" i="93"/>
  <c r="GG2695" i="93" s="1"/>
  <c r="DR31" i="93"/>
  <c r="GG2696" i="93" s="1"/>
  <c r="DT31" i="93"/>
  <c r="GG2698" i="93" s="1"/>
  <c r="DX31" i="93"/>
  <c r="GG2702" i="93" s="1"/>
  <c r="FM31" i="93"/>
  <c r="GG2743" i="93" s="1"/>
  <c r="FN31" i="93"/>
  <c r="GG2744" i="93" s="1"/>
  <c r="FQ31" i="93"/>
  <c r="GG2747" i="93" s="1"/>
  <c r="GD31" i="93"/>
  <c r="GG2760" i="93" s="1"/>
  <c r="GE31" i="93"/>
  <c r="GG2761" i="93" s="1"/>
  <c r="DG31" i="93"/>
  <c r="GG2685" i="93" s="1"/>
  <c r="DP31" i="93"/>
  <c r="GG2694" i="93" s="1"/>
  <c r="DW31" i="93"/>
  <c r="GG2701" i="93" s="1"/>
  <c r="DY31" i="93"/>
  <c r="GG2703" i="93" s="1"/>
  <c r="DZ31" i="93"/>
  <c r="GG2704" i="93" s="1"/>
  <c r="EA31" i="93"/>
  <c r="GG2705" i="93" s="1"/>
  <c r="EN31" i="93"/>
  <c r="GG2718" i="93" s="1"/>
  <c r="FK31" i="93"/>
  <c r="GG2741" i="93" s="1"/>
  <c r="FL31" i="93"/>
  <c r="GG2742" i="93" s="1"/>
  <c r="FR31" i="93"/>
  <c r="GG2748" i="93" s="1"/>
  <c r="FS31" i="93"/>
  <c r="GG2749" i="93" s="1"/>
  <c r="CU69" i="93"/>
  <c r="GG6169" i="93" s="1"/>
  <c r="EA69" i="93"/>
  <c r="GG6201" i="93" s="1"/>
  <c r="FG69" i="93"/>
  <c r="GG6233" i="93" s="1"/>
  <c r="CV69" i="93"/>
  <c r="GG6170" i="93" s="1"/>
  <c r="EB69" i="93"/>
  <c r="GG6202" i="93" s="1"/>
  <c r="FH69" i="93"/>
  <c r="GG6234" i="93" s="1"/>
  <c r="DG69" i="93"/>
  <c r="GG6181" i="93" s="1"/>
  <c r="EO69" i="93"/>
  <c r="GG6215" i="93" s="1"/>
  <c r="DH69" i="93"/>
  <c r="GG6182" i="93" s="1"/>
  <c r="EP69" i="93"/>
  <c r="GG6216" i="93" s="1"/>
  <c r="FX69" i="93"/>
  <c r="GG6250" i="93" s="1"/>
  <c r="CY69" i="93"/>
  <c r="GG6173" i="93" s="1"/>
  <c r="EI69" i="93"/>
  <c r="GG6209" i="93" s="1"/>
  <c r="FS69" i="93"/>
  <c r="GG6245" i="93" s="1"/>
  <c r="DA69" i="93"/>
  <c r="GG6175" i="93" s="1"/>
  <c r="CZ69" i="93"/>
  <c r="GG6174" i="93" s="1"/>
  <c r="EJ69" i="93"/>
  <c r="GG6210" i="93" s="1"/>
  <c r="FT69" i="93"/>
  <c r="GG6246" i="93" s="1"/>
  <c r="EK69" i="93"/>
  <c r="GG6211" i="93" s="1"/>
  <c r="FU69" i="93"/>
  <c r="GG6247" i="93" s="1"/>
  <c r="DM69" i="93"/>
  <c r="GG6187" i="93" s="1"/>
  <c r="EZ69" i="93"/>
  <c r="GG6226" i="93" s="1"/>
  <c r="FB69" i="93"/>
  <c r="GG6228" i="93" s="1"/>
  <c r="DN69" i="93"/>
  <c r="GG6188" i="93" s="1"/>
  <c r="FA69" i="93"/>
  <c r="GG6227" i="93" s="1"/>
  <c r="DO69" i="93"/>
  <c r="GG6189" i="93" s="1"/>
  <c r="EG69" i="93"/>
  <c r="GG6207" i="93" s="1"/>
  <c r="GB69" i="93"/>
  <c r="GG6254" i="93" s="1"/>
  <c r="CR69" i="93"/>
  <c r="GG6166" i="93" s="1"/>
  <c r="GE69" i="93"/>
  <c r="GG6257" i="93" s="1"/>
  <c r="EN69" i="93"/>
  <c r="GG6214" i="93" s="1"/>
  <c r="EQ69" i="93"/>
  <c r="GG6217" i="93" s="1"/>
  <c r="EH69" i="93"/>
  <c r="GG6208" i="93" s="1"/>
  <c r="GC69" i="93"/>
  <c r="GG6255" i="93" s="1"/>
  <c r="EL69" i="93"/>
  <c r="GG6212" i="93" s="1"/>
  <c r="GD69" i="93"/>
  <c r="GG6256" i="93" s="1"/>
  <c r="EM69" i="93"/>
  <c r="GG6213" i="93" s="1"/>
  <c r="CS69" i="93"/>
  <c r="GG6167" i="93" s="1"/>
  <c r="CT69" i="93"/>
  <c r="GG6168" i="93" s="1"/>
  <c r="CW69" i="93"/>
  <c r="GG6171" i="93" s="1"/>
  <c r="DZ69" i="93"/>
  <c r="GG6200" i="93" s="1"/>
  <c r="EU69" i="93"/>
  <c r="GG6221" i="93" s="1"/>
  <c r="FC69" i="93"/>
  <c r="GG6229" i="93" s="1"/>
  <c r="DB69" i="93"/>
  <c r="GG6176" i="93" s="1"/>
  <c r="EC69" i="93"/>
  <c r="GG6203" i="93" s="1"/>
  <c r="ED69" i="93"/>
  <c r="GG6204" i="93" s="1"/>
  <c r="EE69" i="93"/>
  <c r="GG6205" i="93" s="1"/>
  <c r="EF69" i="93"/>
  <c r="GG6206" i="93" s="1"/>
  <c r="EV69" i="93"/>
  <c r="GG6222" i="93" s="1"/>
  <c r="EW69" i="93"/>
  <c r="GG6223" i="93" s="1"/>
  <c r="EX69" i="93"/>
  <c r="GG6224" i="93" s="1"/>
  <c r="EY69" i="93"/>
  <c r="GG6225" i="93" s="1"/>
  <c r="CX69" i="93"/>
  <c r="GG6172" i="93" s="1"/>
  <c r="FD69" i="93"/>
  <c r="GG6230" i="93" s="1"/>
  <c r="FL69" i="93"/>
  <c r="GG6238" i="93" s="1"/>
  <c r="FM69" i="93"/>
  <c r="GG6239" i="93" s="1"/>
  <c r="FY69" i="93"/>
  <c r="GG6251" i="93" s="1"/>
  <c r="FZ69" i="93"/>
  <c r="GG6252" i="93" s="1"/>
  <c r="GA69" i="93"/>
  <c r="GG6253" i="93" s="1"/>
  <c r="DF69" i="93"/>
  <c r="GG6180" i="93" s="1"/>
  <c r="DS69" i="93"/>
  <c r="GG6193" i="93" s="1"/>
  <c r="DT69" i="93"/>
  <c r="GG6194" i="93" s="1"/>
  <c r="FO69" i="93"/>
  <c r="GG6241" i="93" s="1"/>
  <c r="FQ69" i="93"/>
  <c r="GG6243" i="93" s="1"/>
  <c r="FR69" i="93"/>
  <c r="GG6244" i="93" s="1"/>
  <c r="DE69" i="93"/>
  <c r="GG6179" i="93" s="1"/>
  <c r="DI69" i="93"/>
  <c r="GG6183" i="93" s="1"/>
  <c r="DJ69" i="93"/>
  <c r="GG6184" i="93" s="1"/>
  <c r="DL69" i="93"/>
  <c r="GG6186" i="93" s="1"/>
  <c r="DV69" i="93"/>
  <c r="GG6196" i="93" s="1"/>
  <c r="DW69" i="93"/>
  <c r="GG6197" i="93" s="1"/>
  <c r="DY69" i="93"/>
  <c r="GG6199" i="93" s="1"/>
  <c r="FE69" i="93"/>
  <c r="GG6231" i="93" s="1"/>
  <c r="FF69" i="93"/>
  <c r="GG6232" i="93" s="1"/>
  <c r="FI69" i="93"/>
  <c r="GG6235" i="93" s="1"/>
  <c r="FJ69" i="93"/>
  <c r="GG6236" i="93" s="1"/>
  <c r="FK69" i="93"/>
  <c r="GG6237" i="93" s="1"/>
  <c r="FN69" i="93"/>
  <c r="GG6240" i="93" s="1"/>
  <c r="FP69" i="93"/>
  <c r="GG6242" i="93" s="1"/>
  <c r="FV69" i="93"/>
  <c r="GG6248" i="93" s="1"/>
  <c r="DC69" i="93"/>
  <c r="GG6177" i="93" s="1"/>
  <c r="DD69" i="93"/>
  <c r="GG6178" i="93" s="1"/>
  <c r="DK69" i="93"/>
  <c r="GG6185" i="93" s="1"/>
  <c r="DP69" i="93"/>
  <c r="GG6190" i="93" s="1"/>
  <c r="DQ69" i="93"/>
  <c r="GG6191" i="93" s="1"/>
  <c r="DR69" i="93"/>
  <c r="GG6192" i="93" s="1"/>
  <c r="DU69" i="93"/>
  <c r="GG6195" i="93" s="1"/>
  <c r="DX69" i="93"/>
  <c r="GG6198" i="93" s="1"/>
  <c r="DL2" i="93"/>
  <c r="GG22" i="93" s="1"/>
  <c r="DL53" i="93"/>
  <c r="GG4714" i="93" s="1"/>
  <c r="DL83" i="93"/>
  <c r="GG7474" i="93" s="1"/>
  <c r="DL82" i="93"/>
  <c r="GG7382" i="93" s="1"/>
  <c r="EW2" i="93"/>
  <c r="GG59" i="93" s="1"/>
  <c r="EW53" i="93"/>
  <c r="GG4751" i="93" s="1"/>
  <c r="EW82" i="93"/>
  <c r="GG7419" i="93" s="1"/>
  <c r="EW83" i="93"/>
  <c r="GG7511" i="93" s="1"/>
  <c r="CT2" i="93"/>
  <c r="GG4" i="93" s="1"/>
  <c r="CT53" i="93"/>
  <c r="GG4696" i="93" s="1"/>
  <c r="CT83" i="93"/>
  <c r="GG7456" i="93" s="1"/>
  <c r="CT82" i="93"/>
  <c r="GG7364" i="93" s="1"/>
  <c r="DK49" i="93"/>
  <c r="GG4345" i="93" s="1"/>
  <c r="EQ49" i="93"/>
  <c r="GG4377" i="93" s="1"/>
  <c r="DL49" i="93"/>
  <c r="GG4346" i="93" s="1"/>
  <c r="FX49" i="93"/>
  <c r="GG4410" i="93" s="1"/>
  <c r="DC49" i="93"/>
  <c r="GG4337" i="93" s="1"/>
  <c r="EK49" i="93"/>
  <c r="GG4371" i="93" s="1"/>
  <c r="FS49" i="93"/>
  <c r="GG4405" i="93" s="1"/>
  <c r="DD49" i="93"/>
  <c r="GG4338" i="93" s="1"/>
  <c r="EL49" i="93"/>
  <c r="GG4372" i="93" s="1"/>
  <c r="FT49" i="93"/>
  <c r="GG4406" i="93" s="1"/>
  <c r="DS49" i="93"/>
  <c r="GG4353" i="93" s="1"/>
  <c r="FC49" i="93"/>
  <c r="GG4389" i="93" s="1"/>
  <c r="DU49" i="93"/>
  <c r="GG4355" i="93" s="1"/>
  <c r="DT49" i="93"/>
  <c r="GG4354" i="93" s="1"/>
  <c r="FD49" i="93"/>
  <c r="GG4390" i="93" s="1"/>
  <c r="FE49" i="93"/>
  <c r="GG4391" i="93" s="1"/>
  <c r="DB49" i="93"/>
  <c r="GG4336" i="93" s="1"/>
  <c r="DF49" i="93"/>
  <c r="GG4340" i="93" s="1"/>
  <c r="DE49" i="93"/>
  <c r="GG4339" i="93" s="1"/>
  <c r="EU49" i="93"/>
  <c r="GG4381" i="93" s="1"/>
  <c r="DN49" i="93"/>
  <c r="GG4348" i="93" s="1"/>
  <c r="FG49" i="93"/>
  <c r="GG4393" i="93" s="1"/>
  <c r="FI49" i="93"/>
  <c r="GG4395" i="93" s="1"/>
  <c r="DQ49" i="93"/>
  <c r="GG4351" i="93" s="1"/>
  <c r="FJ49" i="93"/>
  <c r="GG4396" i="93" s="1"/>
  <c r="FK49" i="93"/>
  <c r="GG4397" i="93" s="1"/>
  <c r="DV49" i="93"/>
  <c r="GG4356" i="93" s="1"/>
  <c r="FL49" i="93"/>
  <c r="GG4398" i="93" s="1"/>
  <c r="DO49" i="93"/>
  <c r="GG4349" i="93" s="1"/>
  <c r="FH49" i="93"/>
  <c r="GG4394" i="93" s="1"/>
  <c r="DP49" i="93"/>
  <c r="GG4350" i="93" s="1"/>
  <c r="DR49" i="93"/>
  <c r="GG4352" i="93" s="1"/>
  <c r="DW49" i="93"/>
  <c r="GG4357" i="93" s="1"/>
  <c r="FM49" i="93"/>
  <c r="GG4399" i="93" s="1"/>
  <c r="CV49" i="93"/>
  <c r="GG4330" i="93" s="1"/>
  <c r="EZ49" i="93"/>
  <c r="GG4386" i="93" s="1"/>
  <c r="CX49" i="93"/>
  <c r="GG4332" i="93" s="1"/>
  <c r="FB49" i="93"/>
  <c r="GG4388" i="93" s="1"/>
  <c r="CY49" i="93"/>
  <c r="GG4333" i="93" s="1"/>
  <c r="FN49" i="93"/>
  <c r="GG4400" i="93" s="1"/>
  <c r="DA49" i="93"/>
  <c r="GG4335" i="93" s="1"/>
  <c r="DH49" i="93"/>
  <c r="GG4342" i="93" s="1"/>
  <c r="DI49" i="93"/>
  <c r="GG4343" i="93" s="1"/>
  <c r="GA49" i="93"/>
  <c r="GG4413" i="93" s="1"/>
  <c r="CW49" i="93"/>
  <c r="GG4331" i="93" s="1"/>
  <c r="FA49" i="93"/>
  <c r="GG4387" i="93" s="1"/>
  <c r="FF49" i="93"/>
  <c r="GG4392" i="93" s="1"/>
  <c r="CZ49" i="93"/>
  <c r="GG4334" i="93" s="1"/>
  <c r="FO49" i="93"/>
  <c r="GG4401" i="93" s="1"/>
  <c r="DG49" i="93"/>
  <c r="GG4341" i="93" s="1"/>
  <c r="FP49" i="93"/>
  <c r="GG4402" i="93" s="1"/>
  <c r="FQ49" i="93"/>
  <c r="GG4403" i="93" s="1"/>
  <c r="FR49" i="93"/>
  <c r="GG4404" i="93" s="1"/>
  <c r="DJ49" i="93"/>
  <c r="GG4344" i="93" s="1"/>
  <c r="FU49" i="93"/>
  <c r="GG4407" i="93" s="1"/>
  <c r="DM49" i="93"/>
  <c r="GG4347" i="93" s="1"/>
  <c r="FV49" i="93"/>
  <c r="GG4408" i="93" s="1"/>
  <c r="DX49" i="93"/>
  <c r="GG4358" i="93" s="1"/>
  <c r="FY49" i="93"/>
  <c r="GG4411" i="93" s="1"/>
  <c r="DY49" i="93"/>
  <c r="GG4359" i="93" s="1"/>
  <c r="FZ49" i="93"/>
  <c r="GG4412" i="93" s="1"/>
  <c r="DZ49" i="93"/>
  <c r="GG4360" i="93" s="1"/>
  <c r="CU49" i="93"/>
  <c r="GG4329" i="93" s="1"/>
  <c r="ED49" i="93"/>
  <c r="GG4364" i="93" s="1"/>
  <c r="EE49" i="93"/>
  <c r="GG4365" i="93" s="1"/>
  <c r="GB49" i="93"/>
  <c r="GG4414" i="93" s="1"/>
  <c r="GD49" i="93"/>
  <c r="GG4416" i="93" s="1"/>
  <c r="CS49" i="93"/>
  <c r="GG4327" i="93" s="1"/>
  <c r="CT49" i="93"/>
  <c r="GG4328" i="93" s="1"/>
  <c r="EB49" i="93"/>
  <c r="GG4362" i="93" s="1"/>
  <c r="EJ49" i="93"/>
  <c r="GG4370" i="93" s="1"/>
  <c r="EO49" i="93"/>
  <c r="GG4375" i="93" s="1"/>
  <c r="EP49" i="93"/>
  <c r="GG4376" i="93" s="1"/>
  <c r="GC49" i="93"/>
  <c r="GG4415" i="93" s="1"/>
  <c r="GE49" i="93"/>
  <c r="GG4417" i="93" s="1"/>
  <c r="CR49" i="93"/>
  <c r="GG4326" i="93" s="1"/>
  <c r="EA49" i="93"/>
  <c r="GG4361" i="93" s="1"/>
  <c r="EC49" i="93"/>
  <c r="GG4363" i="93" s="1"/>
  <c r="EF49" i="93"/>
  <c r="GG4366" i="93" s="1"/>
  <c r="EG49" i="93"/>
  <c r="GG4367" i="93" s="1"/>
  <c r="EH49" i="93"/>
  <c r="GG4368" i="93" s="1"/>
  <c r="EI49" i="93"/>
  <c r="GG4369" i="93" s="1"/>
  <c r="EM49" i="93"/>
  <c r="GG4373" i="93" s="1"/>
  <c r="EN49" i="93"/>
  <c r="GG4374" i="93" s="1"/>
  <c r="EV49" i="93"/>
  <c r="GG4382" i="93" s="1"/>
  <c r="EW49" i="93"/>
  <c r="GG4383" i="93" s="1"/>
  <c r="EX49" i="93"/>
  <c r="GG4384" i="93" s="1"/>
  <c r="EY49" i="93"/>
  <c r="GG4385" i="93" s="1"/>
  <c r="CS88" i="93"/>
  <c r="GG7915" i="93" s="1"/>
  <c r="DY88" i="93"/>
  <c r="GG7947" i="93" s="1"/>
  <c r="FE88" i="93"/>
  <c r="GG7979" i="93" s="1"/>
  <c r="CT88" i="93"/>
  <c r="GG7916" i="93" s="1"/>
  <c r="DZ88" i="93"/>
  <c r="GG7948" i="93" s="1"/>
  <c r="FF88" i="93"/>
  <c r="GG7980" i="93" s="1"/>
  <c r="CW88" i="93"/>
  <c r="GG7919" i="93" s="1"/>
  <c r="EE88" i="93"/>
  <c r="GG7953" i="93" s="1"/>
  <c r="FM88" i="93"/>
  <c r="GG7987" i="93" s="1"/>
  <c r="CY88" i="93"/>
  <c r="GG7921" i="93" s="1"/>
  <c r="EG88" i="93"/>
  <c r="GG7955" i="93" s="1"/>
  <c r="FO88" i="93"/>
  <c r="GG7989" i="93" s="1"/>
  <c r="CX88" i="93"/>
  <c r="GG7920" i="93" s="1"/>
  <c r="EF88" i="93"/>
  <c r="GG7954" i="93" s="1"/>
  <c r="FN88" i="93"/>
  <c r="GG7988" i="93" s="1"/>
  <c r="CV88" i="93"/>
  <c r="GG7918" i="93" s="1"/>
  <c r="EJ88" i="93"/>
  <c r="GG7958" i="93" s="1"/>
  <c r="FU88" i="93"/>
  <c r="GG7995" i="93" s="1"/>
  <c r="DA88" i="93"/>
  <c r="GG7923" i="93" s="1"/>
  <c r="CZ88" i="93"/>
  <c r="GG7922" i="93" s="1"/>
  <c r="EK88" i="93"/>
  <c r="GG7959" i="93" s="1"/>
  <c r="FV88" i="93"/>
  <c r="GG7996" i="93" s="1"/>
  <c r="EL88" i="93"/>
  <c r="GG7960" i="93" s="1"/>
  <c r="DX88" i="93"/>
  <c r="GG7946" i="93" s="1"/>
  <c r="FQ88" i="93"/>
  <c r="GG7991" i="93" s="1"/>
  <c r="EC88" i="93"/>
  <c r="GG7951" i="93" s="1"/>
  <c r="FT88" i="93"/>
  <c r="GG7994" i="93" s="1"/>
  <c r="EH88" i="93"/>
  <c r="GG7956" i="93" s="1"/>
  <c r="FY88" i="93"/>
  <c r="GG7999" i="93" s="1"/>
  <c r="EA88" i="93"/>
  <c r="GG7949" i="93" s="1"/>
  <c r="FR88" i="93"/>
  <c r="GG7992" i="93" s="1"/>
  <c r="EB88" i="93"/>
  <c r="GG7950" i="93" s="1"/>
  <c r="FS88" i="93"/>
  <c r="GG7993" i="93" s="1"/>
  <c r="ED88" i="93"/>
  <c r="GG7952" i="93" s="1"/>
  <c r="FX88" i="93"/>
  <c r="GG7998" i="93" s="1"/>
  <c r="EI88" i="93"/>
  <c r="GG7957" i="93" s="1"/>
  <c r="FZ88" i="93"/>
  <c r="GG8000" i="93" s="1"/>
  <c r="DR88" i="93"/>
  <c r="GG7940" i="93" s="1"/>
  <c r="GB88" i="93"/>
  <c r="GG8002" i="93" s="1"/>
  <c r="DT88" i="93"/>
  <c r="GG7942" i="93" s="1"/>
  <c r="GD88" i="93"/>
  <c r="GG8004" i="93" s="1"/>
  <c r="DU88" i="93"/>
  <c r="GG7943" i="93" s="1"/>
  <c r="GE88" i="93"/>
  <c r="GG8005" i="93" s="1"/>
  <c r="DW88" i="93"/>
  <c r="GG7945" i="93" s="1"/>
  <c r="EM88" i="93"/>
  <c r="GG7961" i="93" s="1"/>
  <c r="EN88" i="93"/>
  <c r="GG7962" i="93" s="1"/>
  <c r="DS88" i="93"/>
  <c r="GG7941" i="93" s="1"/>
  <c r="GC88" i="93"/>
  <c r="GG8003" i="93" s="1"/>
  <c r="DV88" i="93"/>
  <c r="GG7944" i="93" s="1"/>
  <c r="EO88" i="93"/>
  <c r="GG7963" i="93" s="1"/>
  <c r="EP88" i="93"/>
  <c r="GG7964" i="93" s="1"/>
  <c r="EQ88" i="93"/>
  <c r="GG7965" i="93" s="1"/>
  <c r="EZ88" i="93"/>
  <c r="GG7974" i="93" s="1"/>
  <c r="FA88" i="93"/>
  <c r="GG7975" i="93" s="1"/>
  <c r="CU88" i="93"/>
  <c r="GG7917" i="93" s="1"/>
  <c r="GA88" i="93"/>
  <c r="GG8001" i="93" s="1"/>
  <c r="DB88" i="93"/>
  <c r="GG7924" i="93" s="1"/>
  <c r="DC88" i="93"/>
  <c r="GG7925" i="93" s="1"/>
  <c r="DG88" i="93"/>
  <c r="GG7929" i="93" s="1"/>
  <c r="EV88" i="93"/>
  <c r="GG7970" i="93" s="1"/>
  <c r="EW88" i="93"/>
  <c r="GG7971" i="93" s="1"/>
  <c r="FK88" i="93"/>
  <c r="GG7985" i="93" s="1"/>
  <c r="FP88" i="93"/>
  <c r="GG7990" i="93" s="1"/>
  <c r="CR88" i="93"/>
  <c r="GG7914" i="93" s="1"/>
  <c r="DD88" i="93"/>
  <c r="GG7926" i="93" s="1"/>
  <c r="DE88" i="93"/>
  <c r="GG7927" i="93" s="1"/>
  <c r="DH88" i="93"/>
  <c r="GG7930" i="93" s="1"/>
  <c r="DJ88" i="93"/>
  <c r="GG7932" i="93" s="1"/>
  <c r="DK88" i="93"/>
  <c r="GG7933" i="93" s="1"/>
  <c r="DL88" i="93"/>
  <c r="GG7934" i="93" s="1"/>
  <c r="DN88" i="93"/>
  <c r="GG7936" i="93" s="1"/>
  <c r="DQ88" i="93"/>
  <c r="GG7939" i="93" s="1"/>
  <c r="EU88" i="93"/>
  <c r="GG7969" i="93" s="1"/>
  <c r="EX88" i="93"/>
  <c r="GG7972" i="93" s="1"/>
  <c r="EY88" i="93"/>
  <c r="GG7973" i="93" s="1"/>
  <c r="FD88" i="93"/>
  <c r="GG7978" i="93" s="1"/>
  <c r="FJ88" i="93"/>
  <c r="GG7984" i="93" s="1"/>
  <c r="FL88" i="93"/>
  <c r="GG7986" i="93" s="1"/>
  <c r="DF88" i="93"/>
  <c r="GG7928" i="93" s="1"/>
  <c r="DI88" i="93"/>
  <c r="GG7931" i="93" s="1"/>
  <c r="DM88" i="93"/>
  <c r="GG7935" i="93" s="1"/>
  <c r="DO88" i="93"/>
  <c r="GG7937" i="93" s="1"/>
  <c r="DP88" i="93"/>
  <c r="GG7938" i="93" s="1"/>
  <c r="FB88" i="93"/>
  <c r="GG7976" i="93" s="1"/>
  <c r="FC88" i="93"/>
  <c r="GG7977" i="93" s="1"/>
  <c r="FG88" i="93"/>
  <c r="GG7981" i="93" s="1"/>
  <c r="FH88" i="93"/>
  <c r="GG7982" i="93" s="1"/>
  <c r="FI88" i="93"/>
  <c r="GG7983" i="93" s="1"/>
  <c r="DM2" i="93"/>
  <c r="GG23" i="93" s="1"/>
  <c r="DM53" i="93"/>
  <c r="GG4715" i="93" s="1"/>
  <c r="DM83" i="93"/>
  <c r="GG7475" i="93" s="1"/>
  <c r="DM82" i="93"/>
  <c r="GG7383" i="93" s="1"/>
  <c r="EZ2" i="93"/>
  <c r="GG62" i="93" s="1"/>
  <c r="EZ53" i="93"/>
  <c r="GG4754" i="93" s="1"/>
  <c r="EZ83" i="93"/>
  <c r="GG7514" i="93" s="1"/>
  <c r="EZ82" i="93"/>
  <c r="GG7422" i="93" s="1"/>
  <c r="CU2" i="93"/>
  <c r="GG5" i="93" s="1"/>
  <c r="CU53" i="93"/>
  <c r="GG4697" i="93" s="1"/>
  <c r="CU83" i="93"/>
  <c r="GG7457" i="93" s="1"/>
  <c r="CU82" i="93"/>
  <c r="GG7365" i="93" s="1"/>
  <c r="DG16" i="93"/>
  <c r="GG1305" i="93" s="1"/>
  <c r="EM16" i="93"/>
  <c r="GG1337" i="93" s="1"/>
  <c r="FS16" i="93"/>
  <c r="GG1369" i="93" s="1"/>
  <c r="DH16" i="93"/>
  <c r="GG1306" i="93" s="1"/>
  <c r="EN16" i="93"/>
  <c r="GG1338" i="93" s="1"/>
  <c r="FT16" i="93"/>
  <c r="GG1370" i="93" s="1"/>
  <c r="DA16" i="93"/>
  <c r="GG1299" i="93" s="1"/>
  <c r="EI16" i="93"/>
  <c r="GG1333" i="93" s="1"/>
  <c r="FQ16" i="93"/>
  <c r="GG1367" i="93" s="1"/>
  <c r="DB16" i="93"/>
  <c r="GG1300" i="93" s="1"/>
  <c r="EJ16" i="93"/>
  <c r="GG1334" i="93" s="1"/>
  <c r="FR16" i="93"/>
  <c r="GG1368" i="93" s="1"/>
  <c r="CU16" i="93"/>
  <c r="GG1293" i="93" s="1"/>
  <c r="EE16" i="93"/>
  <c r="GG1329" i="93" s="1"/>
  <c r="FO16" i="93"/>
  <c r="GG1365" i="93" s="1"/>
  <c r="CW16" i="93"/>
  <c r="GG1295" i="93" s="1"/>
  <c r="EG16" i="93"/>
  <c r="GG1331" i="93" s="1"/>
  <c r="CV16" i="93"/>
  <c r="GG1294" i="93" s="1"/>
  <c r="EF16" i="93"/>
  <c r="GG1330" i="93" s="1"/>
  <c r="FP16" i="93"/>
  <c r="GG1366" i="93" s="1"/>
  <c r="FU16" i="93"/>
  <c r="GG1371" i="93" s="1"/>
  <c r="DY16" i="93"/>
  <c r="GG1323" i="93" s="1"/>
  <c r="FL16" i="93"/>
  <c r="GG1362" i="93" s="1"/>
  <c r="EA16" i="93"/>
  <c r="GG1325" i="93" s="1"/>
  <c r="DZ16" i="93"/>
  <c r="GG1324" i="93" s="1"/>
  <c r="FM16" i="93"/>
  <c r="GG1363" i="93" s="1"/>
  <c r="FN16" i="93"/>
  <c r="GG1364" i="93" s="1"/>
  <c r="EK16" i="93"/>
  <c r="GG1335" i="93" s="1"/>
  <c r="GC16" i="93"/>
  <c r="GG1379" i="93" s="1"/>
  <c r="EO16" i="93"/>
  <c r="GG1339" i="93" s="1"/>
  <c r="EP16" i="93"/>
  <c r="GG1340" i="93" s="1"/>
  <c r="EQ16" i="93"/>
  <c r="GG1341" i="93" s="1"/>
  <c r="EL16" i="93"/>
  <c r="GG1336" i="93" s="1"/>
  <c r="GD16" i="93"/>
  <c r="GG1380" i="93" s="1"/>
  <c r="CR16" i="93"/>
  <c r="GG1290" i="93" s="1"/>
  <c r="GE16" i="93"/>
  <c r="GG1381" i="93" s="1"/>
  <c r="CS16" i="93"/>
  <c r="GG1291" i="93" s="1"/>
  <c r="CT16" i="93"/>
  <c r="GG1292" i="93" s="1"/>
  <c r="CX16" i="93"/>
  <c r="GG1296" i="93" s="1"/>
  <c r="CY16" i="93"/>
  <c r="GG1297" i="93" s="1"/>
  <c r="DL16" i="93"/>
  <c r="GG1310" i="93" s="1"/>
  <c r="FI16" i="93"/>
  <c r="GG1359" i="93" s="1"/>
  <c r="DN16" i="93"/>
  <c r="GG1312" i="93" s="1"/>
  <c r="FV16" i="93"/>
  <c r="GG1372" i="93" s="1"/>
  <c r="DP16" i="93"/>
  <c r="GG1314" i="93" s="1"/>
  <c r="FX16" i="93"/>
  <c r="GG1374" i="93" s="1"/>
  <c r="DQ16" i="93"/>
  <c r="GG1315" i="93" s="1"/>
  <c r="FZ16" i="93"/>
  <c r="GG1376" i="93" s="1"/>
  <c r="DS16" i="93"/>
  <c r="GG1317" i="93" s="1"/>
  <c r="EC16" i="93"/>
  <c r="GG1327" i="93" s="1"/>
  <c r="DO16" i="93"/>
  <c r="GG1313" i="93" s="1"/>
  <c r="FY16" i="93"/>
  <c r="GG1375" i="93" s="1"/>
  <c r="DR16" i="93"/>
  <c r="GG1316" i="93" s="1"/>
  <c r="GA16" i="93"/>
  <c r="GG1377" i="93" s="1"/>
  <c r="DT16" i="93"/>
  <c r="GG1318" i="93" s="1"/>
  <c r="GB16" i="93"/>
  <c r="GG1378" i="93" s="1"/>
  <c r="DU16" i="93"/>
  <c r="GG1319" i="93" s="1"/>
  <c r="DV16" i="93"/>
  <c r="GG1320" i="93" s="1"/>
  <c r="DW16" i="93"/>
  <c r="GG1321" i="93" s="1"/>
  <c r="DX16" i="93"/>
  <c r="GG1322" i="93" s="1"/>
  <c r="EB16" i="93"/>
  <c r="GG1326" i="93" s="1"/>
  <c r="ED16" i="93"/>
  <c r="GG1328" i="93" s="1"/>
  <c r="DM16" i="93"/>
  <c r="GG1311" i="93" s="1"/>
  <c r="EH16" i="93"/>
  <c r="GG1332" i="93" s="1"/>
  <c r="EZ16" i="93"/>
  <c r="GG1350" i="93" s="1"/>
  <c r="FB16" i="93"/>
  <c r="GG1352" i="93" s="1"/>
  <c r="FA16" i="93"/>
  <c r="GG1351" i="93" s="1"/>
  <c r="FF16" i="93"/>
  <c r="GG1356" i="93" s="1"/>
  <c r="EU16" i="93"/>
  <c r="GG1345" i="93" s="1"/>
  <c r="DF16" i="93"/>
  <c r="GG1304" i="93" s="1"/>
  <c r="DJ16" i="93"/>
  <c r="GG1308" i="93" s="1"/>
  <c r="EW16" i="93"/>
  <c r="GG1347" i="93" s="1"/>
  <c r="FD16" i="93"/>
  <c r="GG1354" i="93" s="1"/>
  <c r="FE16" i="93"/>
  <c r="GG1355" i="93" s="1"/>
  <c r="FK16" i="93"/>
  <c r="GG1361" i="93" s="1"/>
  <c r="CZ16" i="93"/>
  <c r="GG1298" i="93" s="1"/>
  <c r="DC16" i="93"/>
  <c r="GG1301" i="93" s="1"/>
  <c r="DE16" i="93"/>
  <c r="GG1303" i="93" s="1"/>
  <c r="DI16" i="93"/>
  <c r="GG1307" i="93" s="1"/>
  <c r="DK16" i="93"/>
  <c r="GG1309" i="93" s="1"/>
  <c r="EV16" i="93"/>
  <c r="GG1346" i="93" s="1"/>
  <c r="EX16" i="93"/>
  <c r="GG1348" i="93" s="1"/>
  <c r="EY16" i="93"/>
  <c r="GG1349" i="93" s="1"/>
  <c r="FC16" i="93"/>
  <c r="GG1353" i="93" s="1"/>
  <c r="FG16" i="93"/>
  <c r="GG1357" i="93" s="1"/>
  <c r="FH16" i="93"/>
  <c r="GG1358" i="93" s="1"/>
  <c r="FJ16" i="93"/>
  <c r="GG1360" i="93" s="1"/>
  <c r="DD16" i="93"/>
  <c r="GG1302" i="93" s="1"/>
  <c r="DG32" i="93"/>
  <c r="GG2777" i="93" s="1"/>
  <c r="EM32" i="93"/>
  <c r="GG2809" i="93" s="1"/>
  <c r="FS32" i="93"/>
  <c r="GG2841" i="93" s="1"/>
  <c r="DH32" i="93"/>
  <c r="GG2778" i="93" s="1"/>
  <c r="EN32" i="93"/>
  <c r="GG2810" i="93" s="1"/>
  <c r="FT32" i="93"/>
  <c r="GG2842" i="93" s="1"/>
  <c r="CW32" i="93"/>
  <c r="GG2767" i="93" s="1"/>
  <c r="EE32" i="93"/>
  <c r="GG2801" i="93" s="1"/>
  <c r="FM32" i="93"/>
  <c r="GG2835" i="93" s="1"/>
  <c r="CX32" i="93"/>
  <c r="GG2768" i="93" s="1"/>
  <c r="EF32" i="93"/>
  <c r="GG2802" i="93" s="1"/>
  <c r="FN32" i="93"/>
  <c r="GG2836" i="93" s="1"/>
  <c r="DQ32" i="93"/>
  <c r="GG2787" i="93" s="1"/>
  <c r="FA32" i="93"/>
  <c r="GG2823" i="93" s="1"/>
  <c r="DS32" i="93"/>
  <c r="GG2789" i="93" s="1"/>
  <c r="DR32" i="93"/>
  <c r="GG2788" i="93" s="1"/>
  <c r="FB32" i="93"/>
  <c r="GG2824" i="93" s="1"/>
  <c r="FC32" i="93"/>
  <c r="GG2825" i="93" s="1"/>
  <c r="DA32" i="93"/>
  <c r="GG2771" i="93" s="1"/>
  <c r="EP32" i="93"/>
  <c r="GG2812" i="93" s="1"/>
  <c r="GC32" i="93"/>
  <c r="GG2851" i="93" s="1"/>
  <c r="DC32" i="93"/>
  <c r="GG2773" i="93" s="1"/>
  <c r="DB32" i="93"/>
  <c r="GG2772" i="93" s="1"/>
  <c r="EQ32" i="93"/>
  <c r="GG2813" i="93" s="1"/>
  <c r="GD32" i="93"/>
  <c r="GG2852" i="93" s="1"/>
  <c r="GE32" i="93"/>
  <c r="GG2853" i="93" s="1"/>
  <c r="DY32" i="93"/>
  <c r="GG2795" i="93" s="1"/>
  <c r="FQ32" i="93"/>
  <c r="GG2839" i="93" s="1"/>
  <c r="EB32" i="93"/>
  <c r="GG2798" i="93" s="1"/>
  <c r="FX32" i="93"/>
  <c r="GG2846" i="93" s="1"/>
  <c r="DZ32" i="93"/>
  <c r="GG2796" i="93" s="1"/>
  <c r="FR32" i="93"/>
  <c r="GG2840" i="93" s="1"/>
  <c r="EA32" i="93"/>
  <c r="GG2797" i="93" s="1"/>
  <c r="FU32" i="93"/>
  <c r="GG2843" i="93" s="1"/>
  <c r="FV32" i="93"/>
  <c r="GG2844" i="93" s="1"/>
  <c r="EC32" i="93"/>
  <c r="GG2799" i="93" s="1"/>
  <c r="ED32" i="93"/>
  <c r="GG2800" i="93" s="1"/>
  <c r="EG32" i="93"/>
  <c r="GG2803" i="93" s="1"/>
  <c r="FY32" i="93"/>
  <c r="GG2847" i="93" s="1"/>
  <c r="DL32" i="93"/>
  <c r="GG2782" i="93" s="1"/>
  <c r="FL32" i="93"/>
  <c r="GG2834" i="93" s="1"/>
  <c r="DE32" i="93"/>
  <c r="GG2775" i="93" s="1"/>
  <c r="FH32" i="93"/>
  <c r="GG2830" i="93" s="1"/>
  <c r="DI32" i="93"/>
  <c r="GG2779" i="93" s="1"/>
  <c r="FJ32" i="93"/>
  <c r="GG2832" i="93" s="1"/>
  <c r="DJ32" i="93"/>
  <c r="GG2780" i="93" s="1"/>
  <c r="FO32" i="93"/>
  <c r="GG2837" i="93" s="1"/>
  <c r="DM32" i="93"/>
  <c r="GG2783" i="93" s="1"/>
  <c r="FP32" i="93"/>
  <c r="GG2838" i="93" s="1"/>
  <c r="GB32" i="93"/>
  <c r="GG2850" i="93" s="1"/>
  <c r="DF32" i="93"/>
  <c r="GG2776" i="93" s="1"/>
  <c r="FI32" i="93"/>
  <c r="GG2831" i="93" s="1"/>
  <c r="FK32" i="93"/>
  <c r="GG2833" i="93" s="1"/>
  <c r="DK32" i="93"/>
  <c r="GG2781" i="93" s="1"/>
  <c r="DN32" i="93"/>
  <c r="GG2784" i="93" s="1"/>
  <c r="FZ32" i="93"/>
  <c r="GG2848" i="93" s="1"/>
  <c r="DO32" i="93"/>
  <c r="GG2785" i="93" s="1"/>
  <c r="GA32" i="93"/>
  <c r="GG2849" i="93" s="1"/>
  <c r="DP32" i="93"/>
  <c r="GG2786" i="93" s="1"/>
  <c r="DT32" i="93"/>
  <c r="GG2790" i="93" s="1"/>
  <c r="DU32" i="93"/>
  <c r="GG2791" i="93" s="1"/>
  <c r="DV32" i="93"/>
  <c r="GG2792" i="93" s="1"/>
  <c r="DW32" i="93"/>
  <c r="GG2793" i="93" s="1"/>
  <c r="DX32" i="93"/>
  <c r="GG2794" i="93" s="1"/>
  <c r="CY32" i="93"/>
  <c r="GG2769" i="93" s="1"/>
  <c r="CZ32" i="93"/>
  <c r="GG2770" i="93" s="1"/>
  <c r="EI32" i="93"/>
  <c r="GG2805" i="93" s="1"/>
  <c r="EJ32" i="93"/>
  <c r="GG2806" i="93" s="1"/>
  <c r="EK32" i="93"/>
  <c r="GG2807" i="93" s="1"/>
  <c r="EU32" i="93"/>
  <c r="GG2817" i="93" s="1"/>
  <c r="EW32" i="93"/>
  <c r="GG2819" i="93" s="1"/>
  <c r="EZ32" i="93"/>
  <c r="GG2822" i="93" s="1"/>
  <c r="FE32" i="93"/>
  <c r="GG2827" i="93" s="1"/>
  <c r="FG32" i="93"/>
  <c r="GG2829" i="93" s="1"/>
  <c r="CS32" i="93"/>
  <c r="GG2763" i="93" s="1"/>
  <c r="CT32" i="93"/>
  <c r="GG2764" i="93" s="1"/>
  <c r="DD32" i="93"/>
  <c r="GG2774" i="93" s="1"/>
  <c r="EL32" i="93"/>
  <c r="GG2808" i="93" s="1"/>
  <c r="EO32" i="93"/>
  <c r="GG2811" i="93" s="1"/>
  <c r="EV32" i="93"/>
  <c r="GG2818" i="93" s="1"/>
  <c r="EX32" i="93"/>
  <c r="GG2820" i="93" s="1"/>
  <c r="EY32" i="93"/>
  <c r="GG2821" i="93" s="1"/>
  <c r="FD32" i="93"/>
  <c r="GG2826" i="93" s="1"/>
  <c r="FF32" i="93"/>
  <c r="GG2828" i="93" s="1"/>
  <c r="CR32" i="93"/>
  <c r="GG2762" i="93" s="1"/>
  <c r="CU32" i="93"/>
  <c r="GG2765" i="93" s="1"/>
  <c r="CV32" i="93"/>
  <c r="GG2766" i="93" s="1"/>
  <c r="EH32" i="93"/>
  <c r="GG2804" i="93" s="1"/>
  <c r="CY70" i="93"/>
  <c r="GG6265" i="93" s="1"/>
  <c r="EE70" i="93"/>
  <c r="GG6297" i="93" s="1"/>
  <c r="FK70" i="93"/>
  <c r="GG6329" i="93" s="1"/>
  <c r="CZ70" i="93"/>
  <c r="GG6266" i="93" s="1"/>
  <c r="EF70" i="93"/>
  <c r="GG6298" i="93" s="1"/>
  <c r="FL70" i="93"/>
  <c r="GG6330" i="93" s="1"/>
  <c r="DQ70" i="93"/>
  <c r="GG6283" i="93" s="1"/>
  <c r="EY70" i="93"/>
  <c r="GG6317" i="93" s="1"/>
  <c r="DR70" i="93"/>
  <c r="GG6284" i="93" s="1"/>
  <c r="EZ70" i="93"/>
  <c r="GG6318" i="93" s="1"/>
  <c r="DO70" i="93"/>
  <c r="GG6281" i="93" s="1"/>
  <c r="FA70" i="93"/>
  <c r="GG6319" i="93" s="1"/>
  <c r="FC70" i="93"/>
  <c r="GG6321" i="93" s="1"/>
  <c r="DP70" i="93"/>
  <c r="GG6282" i="93" s="1"/>
  <c r="FB70" i="93"/>
  <c r="GG6320" i="93" s="1"/>
  <c r="DS70" i="93"/>
  <c r="GG6285" i="93" s="1"/>
  <c r="DA70" i="93"/>
  <c r="GG6267" i="93" s="1"/>
  <c r="EN70" i="93"/>
  <c r="GG6306" i="93" s="1"/>
  <c r="GA70" i="93"/>
  <c r="GG6345" i="93" s="1"/>
  <c r="EP70" i="93"/>
  <c r="GG6308" i="93" s="1"/>
  <c r="GC70" i="93"/>
  <c r="GG6347" i="93" s="1"/>
  <c r="DB70" i="93"/>
  <c r="GG6268" i="93" s="1"/>
  <c r="EO70" i="93"/>
  <c r="GG6307" i="93" s="1"/>
  <c r="GB70" i="93"/>
  <c r="GG6346" i="93" s="1"/>
  <c r="DC70" i="93"/>
  <c r="GG6269" i="93" s="1"/>
  <c r="ED70" i="93"/>
  <c r="GG6296" i="93" s="1"/>
  <c r="FV70" i="93"/>
  <c r="GG6340" i="93" s="1"/>
  <c r="EI70" i="93"/>
  <c r="GG6301" i="93" s="1"/>
  <c r="FY70" i="93"/>
  <c r="GG6343" i="93" s="1"/>
  <c r="CS70" i="93"/>
  <c r="GG6259" i="93" s="1"/>
  <c r="EK70" i="93"/>
  <c r="GG6303" i="93" s="1"/>
  <c r="GD70" i="93"/>
  <c r="GG6348" i="93" s="1"/>
  <c r="EG70" i="93"/>
  <c r="GG6299" i="93" s="1"/>
  <c r="EH70" i="93"/>
  <c r="GG6300" i="93" s="1"/>
  <c r="FX70" i="93"/>
  <c r="GG6342" i="93" s="1"/>
  <c r="CR70" i="93"/>
  <c r="GG6258" i="93" s="1"/>
  <c r="EJ70" i="93"/>
  <c r="GG6302" i="93" s="1"/>
  <c r="FZ70" i="93"/>
  <c r="GG6344" i="93" s="1"/>
  <c r="CT70" i="93"/>
  <c r="GG6260" i="93" s="1"/>
  <c r="EL70" i="93"/>
  <c r="GG6304" i="93" s="1"/>
  <c r="GE70" i="93"/>
  <c r="GG6349" i="93" s="1"/>
  <c r="CW70" i="93"/>
  <c r="GG6263" i="93" s="1"/>
  <c r="FD70" i="93"/>
  <c r="GG6322" i="93" s="1"/>
  <c r="DD70" i="93"/>
  <c r="GG6270" i="93" s="1"/>
  <c r="FF70" i="93"/>
  <c r="GG6324" i="93" s="1"/>
  <c r="DE70" i="93"/>
  <c r="GG6271" i="93" s="1"/>
  <c r="FG70" i="93"/>
  <c r="GG6325" i="93" s="1"/>
  <c r="DG70" i="93"/>
  <c r="GG6273" i="93" s="1"/>
  <c r="CX70" i="93"/>
  <c r="GG6264" i="93" s="1"/>
  <c r="FE70" i="93"/>
  <c r="GG6323" i="93" s="1"/>
  <c r="DF70" i="93"/>
  <c r="GG6272" i="93" s="1"/>
  <c r="FH70" i="93"/>
  <c r="GG6326" i="93" s="1"/>
  <c r="FI70" i="93"/>
  <c r="GG6327" i="93" s="1"/>
  <c r="DH70" i="93"/>
  <c r="GG6274" i="93" s="1"/>
  <c r="FJ70" i="93"/>
  <c r="GG6328" i="93" s="1"/>
  <c r="DI70" i="93"/>
  <c r="GG6275" i="93" s="1"/>
  <c r="FM70" i="93"/>
  <c r="GG6331" i="93" s="1"/>
  <c r="DJ70" i="93"/>
  <c r="GG6276" i="93" s="1"/>
  <c r="FN70" i="93"/>
  <c r="GG6332" i="93" s="1"/>
  <c r="DK70" i="93"/>
  <c r="GG6277" i="93" s="1"/>
  <c r="FO70" i="93"/>
  <c r="GG6333" i="93" s="1"/>
  <c r="DL70" i="93"/>
  <c r="GG6278" i="93" s="1"/>
  <c r="FP70" i="93"/>
  <c r="GG6334" i="93" s="1"/>
  <c r="DM70" i="93"/>
  <c r="GG6279" i="93" s="1"/>
  <c r="FQ70" i="93"/>
  <c r="GG6335" i="93" s="1"/>
  <c r="DN70" i="93"/>
  <c r="GG6280" i="93" s="1"/>
  <c r="FR70" i="93"/>
  <c r="GG6336" i="93" s="1"/>
  <c r="DT70" i="93"/>
  <c r="GG6286" i="93" s="1"/>
  <c r="FS70" i="93"/>
  <c r="GG6337" i="93" s="1"/>
  <c r="FU70" i="93"/>
  <c r="GG6339" i="93" s="1"/>
  <c r="DV70" i="93"/>
  <c r="GG6288" i="93" s="1"/>
  <c r="EU70" i="93"/>
  <c r="GG6313" i="93" s="1"/>
  <c r="CU70" i="93"/>
  <c r="GG6261" i="93" s="1"/>
  <c r="CV70" i="93"/>
  <c r="GG6262" i="93" s="1"/>
  <c r="DW70" i="93"/>
  <c r="GG6289" i="93" s="1"/>
  <c r="DY70" i="93"/>
  <c r="GG6291" i="93" s="1"/>
  <c r="FT70" i="93"/>
  <c r="GG6338" i="93" s="1"/>
  <c r="DU70" i="93"/>
  <c r="GG6287" i="93" s="1"/>
  <c r="DX70" i="93"/>
  <c r="GG6290" i="93" s="1"/>
  <c r="DZ70" i="93"/>
  <c r="GG6292" i="93" s="1"/>
  <c r="EA70" i="93"/>
  <c r="GG6293" i="93" s="1"/>
  <c r="EB70" i="93"/>
  <c r="GG6294" i="93" s="1"/>
  <c r="EC70" i="93"/>
  <c r="GG6295" i="93" s="1"/>
  <c r="EM70" i="93"/>
  <c r="GG6305" i="93" s="1"/>
  <c r="EQ70" i="93"/>
  <c r="GG6309" i="93" s="1"/>
  <c r="EV70" i="93"/>
  <c r="GG6314" i="93" s="1"/>
  <c r="EW70" i="93"/>
  <c r="GG6315" i="93" s="1"/>
  <c r="EX70" i="93"/>
  <c r="GG6316" i="93" s="1"/>
  <c r="DN2" i="93"/>
  <c r="GG24" i="93" s="1"/>
  <c r="DN53" i="93"/>
  <c r="GG4716" i="93" s="1"/>
  <c r="DN82" i="93"/>
  <c r="GG7384" i="93" s="1"/>
  <c r="DN83" i="93"/>
  <c r="GG7476" i="93" s="1"/>
  <c r="FA2" i="93"/>
  <c r="GG63" i="93" s="1"/>
  <c r="FA53" i="93"/>
  <c r="GG4755" i="93" s="1"/>
  <c r="FA83" i="93"/>
  <c r="GG7515" i="93" s="1"/>
  <c r="FA82" i="93"/>
  <c r="GG7423" i="93" s="1"/>
  <c r="CV2" i="93"/>
  <c r="GG6" i="93" s="1"/>
  <c r="CV53" i="93"/>
  <c r="GG4698" i="93" s="1"/>
  <c r="CV83" i="93"/>
  <c r="GG7458" i="93" s="1"/>
  <c r="CV82" i="93"/>
  <c r="GG7366" i="93" s="1"/>
  <c r="EB2" i="93"/>
  <c r="GG38" i="93" s="1"/>
  <c r="EB53" i="93"/>
  <c r="GG4730" i="93" s="1"/>
  <c r="EB82" i="93"/>
  <c r="GG7398" i="93" s="1"/>
  <c r="EB83" i="93"/>
  <c r="GG7490" i="93" s="1"/>
  <c r="DO50" i="93"/>
  <c r="GG4441" i="93" s="1"/>
  <c r="EU50" i="93"/>
  <c r="GG4473" i="93" s="1"/>
  <c r="GA50" i="93"/>
  <c r="GG4505" i="93" s="1"/>
  <c r="DP50" i="93"/>
  <c r="GG4442" i="93" s="1"/>
  <c r="EV50" i="93"/>
  <c r="GG4474" i="93" s="1"/>
  <c r="GB50" i="93"/>
  <c r="GG4506" i="93" s="1"/>
  <c r="DM50" i="93"/>
  <c r="GG4439" i="93" s="1"/>
  <c r="EW50" i="93"/>
  <c r="GG4475" i="93" s="1"/>
  <c r="GE50" i="93"/>
  <c r="GG4509" i="93" s="1"/>
  <c r="DN50" i="93"/>
  <c r="GG4440" i="93" s="1"/>
  <c r="EX50" i="93"/>
  <c r="GG4476" i="93" s="1"/>
  <c r="CY50" i="93"/>
  <c r="GG4425" i="93" s="1"/>
  <c r="EI50" i="93"/>
  <c r="GG4461" i="93" s="1"/>
  <c r="FS50" i="93"/>
  <c r="GG4497" i="93" s="1"/>
  <c r="EK50" i="93"/>
  <c r="GG4463" i="93" s="1"/>
  <c r="CZ50" i="93"/>
  <c r="GG4426" i="93" s="1"/>
  <c r="EJ50" i="93"/>
  <c r="GG4462" i="93" s="1"/>
  <c r="FT50" i="93"/>
  <c r="GG4498" i="93" s="1"/>
  <c r="DA50" i="93"/>
  <c r="GG4427" i="93" s="1"/>
  <c r="FU50" i="93"/>
  <c r="GG4499" i="93" s="1"/>
  <c r="CR50" i="93"/>
  <c r="GG4418" i="93" s="1"/>
  <c r="EE50" i="93"/>
  <c r="GG4457" i="93" s="1"/>
  <c r="FR50" i="93"/>
  <c r="GG4496" i="93" s="1"/>
  <c r="CS50" i="93"/>
  <c r="GG4419" i="93" s="1"/>
  <c r="EF50" i="93"/>
  <c r="GG4458" i="93" s="1"/>
  <c r="FV50" i="93"/>
  <c r="GG4500" i="93" s="1"/>
  <c r="CT50" i="93"/>
  <c r="GG4420" i="93" s="1"/>
  <c r="EG50" i="93"/>
  <c r="GG4459" i="93" s="1"/>
  <c r="DI50" i="93"/>
  <c r="GG4435" i="93" s="1"/>
  <c r="FC50" i="93"/>
  <c r="GG4481" i="93" s="1"/>
  <c r="FF50" i="93"/>
  <c r="GG4484" i="93" s="1"/>
  <c r="FH50" i="93"/>
  <c r="GG4486" i="93" s="1"/>
  <c r="DJ50" i="93"/>
  <c r="GG4436" i="93" s="1"/>
  <c r="FD50" i="93"/>
  <c r="GG4482" i="93" s="1"/>
  <c r="DK50" i="93"/>
  <c r="GG4437" i="93" s="1"/>
  <c r="FE50" i="93"/>
  <c r="GG4483" i="93" s="1"/>
  <c r="DL50" i="93"/>
  <c r="GG4438" i="93" s="1"/>
  <c r="DQ50" i="93"/>
  <c r="GG4443" i="93" s="1"/>
  <c r="FG50" i="93"/>
  <c r="GG4485" i="93" s="1"/>
  <c r="DR50" i="93"/>
  <c r="GG4444" i="93" s="1"/>
  <c r="DS50" i="93"/>
  <c r="GG4445" i="93" s="1"/>
  <c r="FI50" i="93"/>
  <c r="GG4487" i="93" s="1"/>
  <c r="DW50" i="93"/>
  <c r="GG4449" i="93" s="1"/>
  <c r="FZ50" i="93"/>
  <c r="GG4504" i="93" s="1"/>
  <c r="DY50" i="93"/>
  <c r="GG4451" i="93" s="1"/>
  <c r="GD50" i="93"/>
  <c r="GG4508" i="93" s="1"/>
  <c r="DZ50" i="93"/>
  <c r="GG4452" i="93" s="1"/>
  <c r="EB50" i="93"/>
  <c r="GG4454" i="93" s="1"/>
  <c r="DX50" i="93"/>
  <c r="GG4450" i="93" s="1"/>
  <c r="GC50" i="93"/>
  <c r="GG4507" i="93" s="1"/>
  <c r="EA50" i="93"/>
  <c r="GG4453" i="93" s="1"/>
  <c r="EC50" i="93"/>
  <c r="GG4455" i="93" s="1"/>
  <c r="ED50" i="93"/>
  <c r="GG4456" i="93" s="1"/>
  <c r="EH50" i="93"/>
  <c r="GG4460" i="93" s="1"/>
  <c r="EL50" i="93"/>
  <c r="GG4464" i="93" s="1"/>
  <c r="EM50" i="93"/>
  <c r="GG4465" i="93" s="1"/>
  <c r="EN50" i="93"/>
  <c r="GG4466" i="93" s="1"/>
  <c r="EO50" i="93"/>
  <c r="GG4467" i="93" s="1"/>
  <c r="EP50" i="93"/>
  <c r="GG4468" i="93" s="1"/>
  <c r="CV50" i="93"/>
  <c r="GG4422" i="93" s="1"/>
  <c r="CW50" i="93"/>
  <c r="GG4423" i="93" s="1"/>
  <c r="DC50" i="93"/>
  <c r="GG4429" i="93" s="1"/>
  <c r="DD50" i="93"/>
  <c r="GG4430" i="93" s="1"/>
  <c r="DE50" i="93"/>
  <c r="GG4431" i="93" s="1"/>
  <c r="DT50" i="93"/>
  <c r="GG4446" i="93" s="1"/>
  <c r="EZ50" i="93"/>
  <c r="GG4478" i="93" s="1"/>
  <c r="FA50" i="93"/>
  <c r="GG4479" i="93" s="1"/>
  <c r="CU50" i="93"/>
  <c r="GG4421" i="93" s="1"/>
  <c r="CX50" i="93"/>
  <c r="GG4424" i="93" s="1"/>
  <c r="DB50" i="93"/>
  <c r="GG4428" i="93" s="1"/>
  <c r="DG50" i="93"/>
  <c r="GG4433" i="93" s="1"/>
  <c r="DH50" i="93"/>
  <c r="GG4434" i="93" s="1"/>
  <c r="DU50" i="93"/>
  <c r="GG4447" i="93" s="1"/>
  <c r="DV50" i="93"/>
  <c r="GG4448" i="93" s="1"/>
  <c r="EY50" i="93"/>
  <c r="GG4477" i="93" s="1"/>
  <c r="FB50" i="93"/>
  <c r="GG4480" i="93" s="1"/>
  <c r="FN50" i="93"/>
  <c r="GG4492" i="93" s="1"/>
  <c r="FP50" i="93"/>
  <c r="GG4494" i="93" s="1"/>
  <c r="FX50" i="93"/>
  <c r="GG4502" i="93" s="1"/>
  <c r="FY50" i="93"/>
  <c r="GG4503" i="93" s="1"/>
  <c r="DF50" i="93"/>
  <c r="GG4432" i="93" s="1"/>
  <c r="EQ50" i="93"/>
  <c r="GG4469" i="93" s="1"/>
  <c r="FJ50" i="93"/>
  <c r="GG4488" i="93" s="1"/>
  <c r="FK50" i="93"/>
  <c r="GG4489" i="93" s="1"/>
  <c r="FL50" i="93"/>
  <c r="GG4490" i="93" s="1"/>
  <c r="FM50" i="93"/>
  <c r="GG4491" i="93" s="1"/>
  <c r="FO50" i="93"/>
  <c r="GG4493" i="93" s="1"/>
  <c r="FQ50" i="93"/>
  <c r="GG4495" i="93" s="1"/>
  <c r="CW89" i="93"/>
  <c r="GG8011" i="93" s="1"/>
  <c r="EC89" i="93"/>
  <c r="GG8043" i="93" s="1"/>
  <c r="FI89" i="93"/>
  <c r="GG8075" i="93" s="1"/>
  <c r="CX89" i="93"/>
  <c r="GG8012" i="93" s="1"/>
  <c r="ED89" i="93"/>
  <c r="GG8044" i="93" s="1"/>
  <c r="DG89" i="93"/>
  <c r="GG8021" i="93" s="1"/>
  <c r="EO89" i="93"/>
  <c r="GG8055" i="93" s="1"/>
  <c r="FV89" i="93"/>
  <c r="GG8088" i="93" s="1"/>
  <c r="EQ89" i="93"/>
  <c r="GG8057" i="93" s="1"/>
  <c r="FX89" i="93"/>
  <c r="GG8090" i="93" s="1"/>
  <c r="DH89" i="93"/>
  <c r="GG8022" i="93" s="1"/>
  <c r="EP89" i="93"/>
  <c r="GG8056" i="93" s="1"/>
  <c r="DI89" i="93"/>
  <c r="GG8023" i="93" s="1"/>
  <c r="DR89" i="93"/>
  <c r="GG8032" i="93" s="1"/>
  <c r="FC89" i="93"/>
  <c r="GG8069" i="93" s="1"/>
  <c r="FE89" i="93"/>
  <c r="GG8071" i="93" s="1"/>
  <c r="DS89" i="93"/>
  <c r="GG8033" i="93" s="1"/>
  <c r="FD89" i="93"/>
  <c r="GG8070" i="93" s="1"/>
  <c r="DT89" i="93"/>
  <c r="GG8034" i="93" s="1"/>
  <c r="DQ89" i="93"/>
  <c r="GG8031" i="93" s="1"/>
  <c r="FH89" i="93"/>
  <c r="GG8074" i="93" s="1"/>
  <c r="DV89" i="93"/>
  <c r="GG8036" i="93" s="1"/>
  <c r="FL89" i="93"/>
  <c r="GG8078" i="93" s="1"/>
  <c r="DY89" i="93"/>
  <c r="GG8039" i="93" s="1"/>
  <c r="FN89" i="93"/>
  <c r="GG8080" i="93" s="1"/>
  <c r="DU89" i="93"/>
  <c r="GG8035" i="93" s="1"/>
  <c r="FJ89" i="93"/>
  <c r="GG8076" i="93" s="1"/>
  <c r="FK89" i="93"/>
  <c r="GG8077" i="93" s="1"/>
  <c r="DW89" i="93"/>
  <c r="GG8037" i="93" s="1"/>
  <c r="DX89" i="93"/>
  <c r="GG8038" i="93" s="1"/>
  <c r="FM89" i="93"/>
  <c r="GG8079" i="93" s="1"/>
  <c r="DZ89" i="93"/>
  <c r="GG8040" i="93" s="1"/>
  <c r="FO89" i="93"/>
  <c r="GG8081" i="93" s="1"/>
  <c r="EK89" i="93"/>
  <c r="GG8051" i="93" s="1"/>
  <c r="EN89" i="93"/>
  <c r="GG8054" i="93" s="1"/>
  <c r="CS89" i="93"/>
  <c r="GG8007" i="93" s="1"/>
  <c r="EL89" i="93"/>
  <c r="GG8052" i="93" s="1"/>
  <c r="EM89" i="93"/>
  <c r="GG8053" i="93" s="1"/>
  <c r="CR89" i="93"/>
  <c r="GG8006" i="93" s="1"/>
  <c r="CT89" i="93"/>
  <c r="GG8008" i="93" s="1"/>
  <c r="CU89" i="93"/>
  <c r="GG8009" i="93" s="1"/>
  <c r="EU89" i="93"/>
  <c r="GG8061" i="93" s="1"/>
  <c r="CV89" i="93"/>
  <c r="GG8010" i="93" s="1"/>
  <c r="EV89" i="93"/>
  <c r="GG8062" i="93" s="1"/>
  <c r="CY89" i="93"/>
  <c r="GG8013" i="93" s="1"/>
  <c r="EW89" i="93"/>
  <c r="GG8063" i="93" s="1"/>
  <c r="CZ89" i="93"/>
  <c r="GG8014" i="93" s="1"/>
  <c r="EX89" i="93"/>
  <c r="GG8064" i="93" s="1"/>
  <c r="DA89" i="93"/>
  <c r="GG8015" i="93" s="1"/>
  <c r="EY89" i="93"/>
  <c r="GG8065" i="93" s="1"/>
  <c r="DB89" i="93"/>
  <c r="GG8016" i="93" s="1"/>
  <c r="EZ89" i="93"/>
  <c r="GG8066" i="93" s="1"/>
  <c r="DC89" i="93"/>
  <c r="GG8017" i="93" s="1"/>
  <c r="FA89" i="93"/>
  <c r="GG8067" i="93" s="1"/>
  <c r="FF89" i="93"/>
  <c r="GG8072" i="93" s="1"/>
  <c r="FG89" i="93"/>
  <c r="GG8073" i="93" s="1"/>
  <c r="GE89" i="93"/>
  <c r="GG8097" i="93" s="1"/>
  <c r="DE89" i="93"/>
  <c r="GG8019" i="93" s="1"/>
  <c r="DD89" i="93"/>
  <c r="GG8018" i="93" s="1"/>
  <c r="DL89" i="93"/>
  <c r="GG8026" i="93" s="1"/>
  <c r="FR89" i="93"/>
  <c r="GG8084" i="93" s="1"/>
  <c r="FS89" i="93"/>
  <c r="GG8085" i="93" s="1"/>
  <c r="DJ89" i="93"/>
  <c r="GG8024" i="93" s="1"/>
  <c r="DK89" i="93"/>
  <c r="GG8025" i="93" s="1"/>
  <c r="EG89" i="93"/>
  <c r="GG8047" i="93" s="1"/>
  <c r="EH89" i="93"/>
  <c r="GG8048" i="93" s="1"/>
  <c r="EJ89" i="93"/>
  <c r="GG8050" i="93" s="1"/>
  <c r="FP89" i="93"/>
  <c r="GG8082" i="93" s="1"/>
  <c r="FU89" i="93"/>
  <c r="GG8087" i="93" s="1"/>
  <c r="FY89" i="93"/>
  <c r="GG8091" i="93" s="1"/>
  <c r="GA89" i="93"/>
  <c r="GG8093" i="93" s="1"/>
  <c r="GB89" i="93"/>
  <c r="GG8094" i="93" s="1"/>
  <c r="GC89" i="93"/>
  <c r="GG8095" i="93" s="1"/>
  <c r="DF89" i="93"/>
  <c r="GG8020" i="93" s="1"/>
  <c r="DM89" i="93"/>
  <c r="GG8027" i="93" s="1"/>
  <c r="DN89" i="93"/>
  <c r="GG8028" i="93" s="1"/>
  <c r="DO89" i="93"/>
  <c r="GG8029" i="93" s="1"/>
  <c r="DP89" i="93"/>
  <c r="GG8030" i="93" s="1"/>
  <c r="EA89" i="93"/>
  <c r="GG8041" i="93" s="1"/>
  <c r="EB89" i="93"/>
  <c r="GG8042" i="93" s="1"/>
  <c r="EE89" i="93"/>
  <c r="GG8045" i="93" s="1"/>
  <c r="EF89" i="93"/>
  <c r="GG8046" i="93" s="1"/>
  <c r="EI89" i="93"/>
  <c r="GG8049" i="93" s="1"/>
  <c r="FB89" i="93"/>
  <c r="GG8068" i="93" s="1"/>
  <c r="FQ89" i="93"/>
  <c r="GG8083" i="93" s="1"/>
  <c r="FT89" i="93"/>
  <c r="GG8086" i="93" s="1"/>
  <c r="FZ89" i="93"/>
  <c r="GG8092" i="93" s="1"/>
  <c r="GD89" i="93"/>
  <c r="GG8096" i="93" s="1"/>
  <c r="DO2" i="93"/>
  <c r="GG25" i="93" s="1"/>
  <c r="DO53" i="93"/>
  <c r="GG4717" i="93" s="1"/>
  <c r="DO82" i="93"/>
  <c r="GG7385" i="93" s="1"/>
  <c r="DO83" i="93"/>
  <c r="GG7477" i="93" s="1"/>
  <c r="FB2" i="93"/>
  <c r="GG64" i="93" s="1"/>
  <c r="FB53" i="93"/>
  <c r="GG4756" i="93" s="1"/>
  <c r="FB83" i="93"/>
  <c r="GG7516" i="93" s="1"/>
  <c r="FB82" i="93"/>
  <c r="GG7424" i="93" s="1"/>
  <c r="CW2" i="93"/>
  <c r="GG7" i="93" s="1"/>
  <c r="CW53" i="93"/>
  <c r="GG4699" i="93" s="1"/>
  <c r="CW83" i="93"/>
  <c r="GG7459" i="93" s="1"/>
  <c r="CW82" i="93"/>
  <c r="GG7367" i="93" s="1"/>
  <c r="EC2" i="93"/>
  <c r="GG39" i="93" s="1"/>
  <c r="EC53" i="93"/>
  <c r="GG4731" i="93" s="1"/>
  <c r="EC82" i="93"/>
  <c r="GG7399" i="93" s="1"/>
  <c r="EC83" i="93"/>
  <c r="GG7491" i="93" s="1"/>
  <c r="DK17" i="93"/>
  <c r="GG1401" i="93" s="1"/>
  <c r="EQ17" i="93"/>
  <c r="GG1433" i="93" s="1"/>
  <c r="DL17" i="93"/>
  <c r="GG1402" i="93" s="1"/>
  <c r="FX17" i="93"/>
  <c r="GG1466" i="93" s="1"/>
  <c r="DM17" i="93"/>
  <c r="GG1403" i="93" s="1"/>
  <c r="EU17" i="93"/>
  <c r="GG1437" i="93" s="1"/>
  <c r="GC17" i="93"/>
  <c r="GG1471" i="93" s="1"/>
  <c r="DN17" i="93"/>
  <c r="GG1404" i="93" s="1"/>
  <c r="EV17" i="93"/>
  <c r="GG1438" i="93" s="1"/>
  <c r="GD17" i="93"/>
  <c r="GG1472" i="93" s="1"/>
  <c r="DO17" i="93"/>
  <c r="GG1405" i="93" s="1"/>
  <c r="EY17" i="93"/>
  <c r="GG1441" i="93" s="1"/>
  <c r="DQ17" i="93"/>
  <c r="GG1407" i="93" s="1"/>
  <c r="DP17" i="93"/>
  <c r="GG1406" i="93" s="1"/>
  <c r="EZ17" i="93"/>
  <c r="GG1442" i="93" s="1"/>
  <c r="FA17" i="93"/>
  <c r="GG1443" i="93" s="1"/>
  <c r="DR17" i="93"/>
  <c r="GG1408" i="93" s="1"/>
  <c r="FE17" i="93"/>
  <c r="GG1447" i="93" s="1"/>
  <c r="FG17" i="93"/>
  <c r="GG1449" i="93" s="1"/>
  <c r="DS17" i="93"/>
  <c r="GG1409" i="93" s="1"/>
  <c r="FF17" i="93"/>
  <c r="GG1448" i="93" s="1"/>
  <c r="DT17" i="93"/>
  <c r="GG1410" i="93" s="1"/>
  <c r="EE17" i="93"/>
  <c r="GG1421" i="93" s="1"/>
  <c r="FU17" i="93"/>
  <c r="GG1463" i="93" s="1"/>
  <c r="FY17" i="93"/>
  <c r="GG1467" i="93" s="1"/>
  <c r="CR17" i="93"/>
  <c r="GG1382" i="93" s="1"/>
  <c r="FZ17" i="93"/>
  <c r="GG1468" i="93" s="1"/>
  <c r="EI17" i="93"/>
  <c r="GG1425" i="93" s="1"/>
  <c r="EJ17" i="93"/>
  <c r="GG1426" i="93" s="1"/>
  <c r="GB17" i="93"/>
  <c r="GG1470" i="93" s="1"/>
  <c r="EF17" i="93"/>
  <c r="GG1422" i="93" s="1"/>
  <c r="FV17" i="93"/>
  <c r="GG1464" i="93" s="1"/>
  <c r="EG17" i="93"/>
  <c r="GG1423" i="93" s="1"/>
  <c r="EH17" i="93"/>
  <c r="GG1424" i="93" s="1"/>
  <c r="CS17" i="93"/>
  <c r="GG1383" i="93" s="1"/>
  <c r="GA17" i="93"/>
  <c r="GG1469" i="93" s="1"/>
  <c r="CT17" i="93"/>
  <c r="GG1384" i="93" s="1"/>
  <c r="CU17" i="93"/>
  <c r="GG1385" i="93" s="1"/>
  <c r="EK17" i="93"/>
  <c r="GG1427" i="93" s="1"/>
  <c r="GE17" i="93"/>
  <c r="GG1473" i="93" s="1"/>
  <c r="EB17" i="93"/>
  <c r="GG1418" i="93" s="1"/>
  <c r="EM17" i="93"/>
  <c r="GG1429" i="93" s="1"/>
  <c r="EP17" i="93"/>
  <c r="GG1432" i="93" s="1"/>
  <c r="EW17" i="93"/>
  <c r="GG1439" i="93" s="1"/>
  <c r="CV17" i="93"/>
  <c r="GG1386" i="93" s="1"/>
  <c r="CX17" i="93"/>
  <c r="GG1388" i="93" s="1"/>
  <c r="FD17" i="93"/>
  <c r="GG1446" i="93" s="1"/>
  <c r="DB17" i="93"/>
  <c r="GG1392" i="93" s="1"/>
  <c r="EN17" i="93"/>
  <c r="GG1430" i="93" s="1"/>
  <c r="EO17" i="93"/>
  <c r="GG1431" i="93" s="1"/>
  <c r="EX17" i="93"/>
  <c r="GG1440" i="93" s="1"/>
  <c r="CW17" i="93"/>
  <c r="GG1387" i="93" s="1"/>
  <c r="FB17" i="93"/>
  <c r="GG1444" i="93" s="1"/>
  <c r="FC17" i="93"/>
  <c r="GG1445" i="93" s="1"/>
  <c r="CY17" i="93"/>
  <c r="GG1389" i="93" s="1"/>
  <c r="CZ17" i="93"/>
  <c r="GG1390" i="93" s="1"/>
  <c r="FH17" i="93"/>
  <c r="GG1450" i="93" s="1"/>
  <c r="DA17" i="93"/>
  <c r="GG1391" i="93" s="1"/>
  <c r="FI17" i="93"/>
  <c r="GG1451" i="93" s="1"/>
  <c r="FJ17" i="93"/>
  <c r="GG1452" i="93" s="1"/>
  <c r="DZ17" i="93"/>
  <c r="GG1416" i="93" s="1"/>
  <c r="EA17" i="93"/>
  <c r="GG1417" i="93" s="1"/>
  <c r="FP17" i="93"/>
  <c r="GG1458" i="93" s="1"/>
  <c r="FQ17" i="93"/>
  <c r="GG1459" i="93" s="1"/>
  <c r="FR17" i="93"/>
  <c r="GG1460" i="93" s="1"/>
  <c r="FN17" i="93"/>
  <c r="GG1456" i="93" s="1"/>
  <c r="FO17" i="93"/>
  <c r="GG1457" i="93" s="1"/>
  <c r="DI17" i="93"/>
  <c r="GG1399" i="93" s="1"/>
  <c r="FM17" i="93"/>
  <c r="GG1455" i="93" s="1"/>
  <c r="FT17" i="93"/>
  <c r="GG1462" i="93" s="1"/>
  <c r="DC17" i="93"/>
  <c r="GG1393" i="93" s="1"/>
  <c r="DE17" i="93"/>
  <c r="GG1395" i="93" s="1"/>
  <c r="DG17" i="93"/>
  <c r="GG1397" i="93" s="1"/>
  <c r="DU17" i="93"/>
  <c r="GG1411" i="93" s="1"/>
  <c r="DV17" i="93"/>
  <c r="GG1412" i="93" s="1"/>
  <c r="DW17" i="93"/>
  <c r="GG1413" i="93" s="1"/>
  <c r="DX17" i="93"/>
  <c r="GG1414" i="93" s="1"/>
  <c r="DY17" i="93"/>
  <c r="GG1415" i="93" s="1"/>
  <c r="FK17" i="93"/>
  <c r="GG1453" i="93" s="1"/>
  <c r="FL17" i="93"/>
  <c r="GG1454" i="93" s="1"/>
  <c r="FS17" i="93"/>
  <c r="GG1461" i="93" s="1"/>
  <c r="DD17" i="93"/>
  <c r="GG1394" i="93" s="1"/>
  <c r="DF17" i="93"/>
  <c r="GG1396" i="93" s="1"/>
  <c r="DH17" i="93"/>
  <c r="GG1398" i="93" s="1"/>
  <c r="DJ17" i="93"/>
  <c r="GG1400" i="93" s="1"/>
  <c r="EC17" i="93"/>
  <c r="GG1419" i="93" s="1"/>
  <c r="ED17" i="93"/>
  <c r="GG1420" i="93" s="1"/>
  <c r="EL17" i="93"/>
  <c r="GG1428" i="93" s="1"/>
  <c r="DK33" i="93"/>
  <c r="GG2873" i="93" s="1"/>
  <c r="EQ33" i="93"/>
  <c r="GG2905" i="93" s="1"/>
  <c r="DL33" i="93"/>
  <c r="GG2874" i="93" s="1"/>
  <c r="FX33" i="93"/>
  <c r="GG2938" i="93" s="1"/>
  <c r="DG33" i="93"/>
  <c r="GG2869" i="93" s="1"/>
  <c r="EO33" i="93"/>
  <c r="GG2903" i="93" s="1"/>
  <c r="FY33" i="93"/>
  <c r="GG2939" i="93" s="1"/>
  <c r="DH33" i="93"/>
  <c r="GG2870" i="93" s="1"/>
  <c r="EP33" i="93"/>
  <c r="GG2904" i="93" s="1"/>
  <c r="FZ33" i="93"/>
  <c r="GG2940" i="93" s="1"/>
  <c r="CW33" i="93"/>
  <c r="GG2859" i="93" s="1"/>
  <c r="EG33" i="93"/>
  <c r="GG2895" i="93" s="1"/>
  <c r="FQ33" i="93"/>
  <c r="GG2931" i="93" s="1"/>
  <c r="EI33" i="93"/>
  <c r="GG2897" i="93" s="1"/>
  <c r="CX33" i="93"/>
  <c r="GG2860" i="93" s="1"/>
  <c r="EH33" i="93"/>
  <c r="GG2896" i="93" s="1"/>
  <c r="FR33" i="93"/>
  <c r="GG2932" i="93" s="1"/>
  <c r="CY33" i="93"/>
  <c r="GG2861" i="93" s="1"/>
  <c r="FS33" i="93"/>
  <c r="GG2933" i="93" s="1"/>
  <c r="EB33" i="93"/>
  <c r="GG2890" i="93" s="1"/>
  <c r="FO33" i="93"/>
  <c r="GG2929" i="93" s="1"/>
  <c r="ED33" i="93"/>
  <c r="GG2892" i="93" s="1"/>
  <c r="FT33" i="93"/>
  <c r="GG2934" i="93" s="1"/>
  <c r="EC33" i="93"/>
  <c r="GG2891" i="93" s="1"/>
  <c r="FP33" i="93"/>
  <c r="GG2930" i="93" s="1"/>
  <c r="DU33" i="93"/>
  <c r="GG2883" i="93" s="1"/>
  <c r="FK33" i="93"/>
  <c r="GG2925" i="93" s="1"/>
  <c r="DW33" i="93"/>
  <c r="GG2885" i="93" s="1"/>
  <c r="DX33" i="93"/>
  <c r="GG2886" i="93" s="1"/>
  <c r="FN33" i="93"/>
  <c r="GG2928" i="93" s="1"/>
  <c r="DZ33" i="93"/>
  <c r="GG2888" i="93" s="1"/>
  <c r="DV33" i="93"/>
  <c r="GG2884" i="93" s="1"/>
  <c r="FL33" i="93"/>
  <c r="GG2926" i="93" s="1"/>
  <c r="FM33" i="93"/>
  <c r="GG2927" i="93" s="1"/>
  <c r="DY33" i="93"/>
  <c r="GG2887" i="93" s="1"/>
  <c r="FU33" i="93"/>
  <c r="GG2935" i="93" s="1"/>
  <c r="FV33" i="93"/>
  <c r="GG2936" i="93" s="1"/>
  <c r="EA33" i="93"/>
  <c r="GG2889" i="93" s="1"/>
  <c r="GA33" i="93"/>
  <c r="GG2941" i="93" s="1"/>
  <c r="EL33" i="93"/>
  <c r="GG2900" i="93" s="1"/>
  <c r="EF33" i="93"/>
  <c r="GG2894" i="93" s="1"/>
  <c r="EK33" i="93"/>
  <c r="GG2899" i="93" s="1"/>
  <c r="EM33" i="93"/>
  <c r="GG2901" i="93" s="1"/>
  <c r="CR33" i="93"/>
  <c r="GG2854" i="93" s="1"/>
  <c r="EX33" i="93"/>
  <c r="GG2912" i="93" s="1"/>
  <c r="EJ33" i="93"/>
  <c r="GG2898" i="93" s="1"/>
  <c r="EN33" i="93"/>
  <c r="GG2902" i="93" s="1"/>
  <c r="EU33" i="93"/>
  <c r="GG2909" i="93" s="1"/>
  <c r="EV33" i="93"/>
  <c r="GG2910" i="93" s="1"/>
  <c r="EW33" i="93"/>
  <c r="GG2911" i="93" s="1"/>
  <c r="CS33" i="93"/>
  <c r="GG2855" i="93" s="1"/>
  <c r="CT33" i="93"/>
  <c r="GG2856" i="93" s="1"/>
  <c r="EY33" i="93"/>
  <c r="GG2913" i="93" s="1"/>
  <c r="CU33" i="93"/>
  <c r="GG2857" i="93" s="1"/>
  <c r="EZ33" i="93"/>
  <c r="GG2914" i="93" s="1"/>
  <c r="CV33" i="93"/>
  <c r="GG2858" i="93" s="1"/>
  <c r="FA33" i="93"/>
  <c r="GG2915" i="93" s="1"/>
  <c r="DO33" i="93"/>
  <c r="GG2877" i="93" s="1"/>
  <c r="DP33" i="93"/>
  <c r="GG2878" i="93" s="1"/>
  <c r="EE33" i="93"/>
  <c r="GG2893" i="93" s="1"/>
  <c r="FB33" i="93"/>
  <c r="GG2916" i="93" s="1"/>
  <c r="FC33" i="93"/>
  <c r="GG2917" i="93" s="1"/>
  <c r="FG33" i="93"/>
  <c r="GG2921" i="93" s="1"/>
  <c r="DA33" i="93"/>
  <c r="GG2863" i="93" s="1"/>
  <c r="DB33" i="93"/>
  <c r="GG2864" i="93" s="1"/>
  <c r="GE33" i="93"/>
  <c r="GG2945" i="93" s="1"/>
  <c r="CZ33" i="93"/>
  <c r="GG2862" i="93" s="1"/>
  <c r="DC33" i="93"/>
  <c r="GG2865" i="93" s="1"/>
  <c r="DD33" i="93"/>
  <c r="GG2866" i="93" s="1"/>
  <c r="DE33" i="93"/>
  <c r="GG2867" i="93" s="1"/>
  <c r="DF33" i="93"/>
  <c r="GG2868" i="93" s="1"/>
  <c r="DI33" i="93"/>
  <c r="GG2871" i="93" s="1"/>
  <c r="DT33" i="93"/>
  <c r="GG2882" i="93" s="1"/>
  <c r="FE33" i="93"/>
  <c r="GG2919" i="93" s="1"/>
  <c r="FH33" i="93"/>
  <c r="GG2922" i="93" s="1"/>
  <c r="FI33" i="93"/>
  <c r="GG2923" i="93" s="1"/>
  <c r="FJ33" i="93"/>
  <c r="GG2924" i="93" s="1"/>
  <c r="GD33" i="93"/>
  <c r="GG2944" i="93" s="1"/>
  <c r="DJ33" i="93"/>
  <c r="GG2872" i="93" s="1"/>
  <c r="DM33" i="93"/>
  <c r="GG2875" i="93" s="1"/>
  <c r="DN33" i="93"/>
  <c r="GG2876" i="93" s="1"/>
  <c r="DQ33" i="93"/>
  <c r="GG2879" i="93" s="1"/>
  <c r="DR33" i="93"/>
  <c r="GG2880" i="93" s="1"/>
  <c r="DS33" i="93"/>
  <c r="GG2881" i="93" s="1"/>
  <c r="FD33" i="93"/>
  <c r="GG2918" i="93" s="1"/>
  <c r="FF33" i="93"/>
  <c r="GG2920" i="93" s="1"/>
  <c r="GB33" i="93"/>
  <c r="GG2942" i="93" s="1"/>
  <c r="GC33" i="93"/>
  <c r="GG2943" i="93" s="1"/>
  <c r="DC71" i="93"/>
  <c r="GG6361" i="93" s="1"/>
  <c r="EI71" i="93"/>
  <c r="GG6393" i="93" s="1"/>
  <c r="FO71" i="93"/>
  <c r="GG6425" i="93" s="1"/>
  <c r="DD71" i="93"/>
  <c r="GG6362" i="93" s="1"/>
  <c r="EJ71" i="93"/>
  <c r="GG6394" i="93" s="1"/>
  <c r="FP71" i="93"/>
  <c r="GG6426" i="93" s="1"/>
  <c r="CS71" i="93"/>
  <c r="GG6351" i="93" s="1"/>
  <c r="EA71" i="93"/>
  <c r="GG6385" i="93" s="1"/>
  <c r="FI71" i="93"/>
  <c r="GG6419" i="93" s="1"/>
  <c r="CT71" i="93"/>
  <c r="GG6352" i="93" s="1"/>
  <c r="EB71" i="93"/>
  <c r="GG6386" i="93" s="1"/>
  <c r="FJ71" i="93"/>
  <c r="GG6420" i="93" s="1"/>
  <c r="CW71" i="93"/>
  <c r="GG6355" i="93" s="1"/>
  <c r="EG71" i="93"/>
  <c r="GG6391" i="93" s="1"/>
  <c r="FS71" i="93"/>
  <c r="GG6429" i="93" s="1"/>
  <c r="CX71" i="93"/>
  <c r="GG6356" i="93" s="1"/>
  <c r="EH71" i="93"/>
  <c r="GG6392" i="93" s="1"/>
  <c r="FT71" i="93"/>
  <c r="GG6430" i="93" s="1"/>
  <c r="CY71" i="93"/>
  <c r="GG6357" i="93" s="1"/>
  <c r="EK71" i="93"/>
  <c r="GG6395" i="93" s="1"/>
  <c r="FU71" i="93"/>
  <c r="GG6431" i="93" s="1"/>
  <c r="DZ71" i="93"/>
  <c r="GG6384" i="93" s="1"/>
  <c r="FQ71" i="93"/>
  <c r="GG6427" i="93" s="1"/>
  <c r="FV71" i="93"/>
  <c r="GG6432" i="93" s="1"/>
  <c r="EC71" i="93"/>
  <c r="GG6387" i="93" s="1"/>
  <c r="FR71" i="93"/>
  <c r="GG6428" i="93" s="1"/>
  <c r="ED71" i="93"/>
  <c r="GG6388" i="93" s="1"/>
  <c r="DX71" i="93"/>
  <c r="GG6382" i="93" s="1"/>
  <c r="FX71" i="93"/>
  <c r="GG6434" i="93" s="1"/>
  <c r="FZ71" i="93"/>
  <c r="GG6436" i="93" s="1"/>
  <c r="EF71" i="93"/>
  <c r="GG6390" i="93" s="1"/>
  <c r="EM71" i="93"/>
  <c r="GG6397" i="93" s="1"/>
  <c r="GC71" i="93"/>
  <c r="GG6439" i="93" s="1"/>
  <c r="DY71" i="93"/>
  <c r="GG6383" i="93" s="1"/>
  <c r="FY71" i="93"/>
  <c r="GG6435" i="93" s="1"/>
  <c r="EE71" i="93"/>
  <c r="GG6389" i="93" s="1"/>
  <c r="GA71" i="93"/>
  <c r="GG6437" i="93" s="1"/>
  <c r="EL71" i="93"/>
  <c r="GG6396" i="93" s="1"/>
  <c r="GB71" i="93"/>
  <c r="GG6438" i="93" s="1"/>
  <c r="EN71" i="93"/>
  <c r="GG6398" i="93" s="1"/>
  <c r="GD71" i="93"/>
  <c r="GG6440" i="93" s="1"/>
  <c r="DO71" i="93"/>
  <c r="GG6373" i="93" s="1"/>
  <c r="FN71" i="93"/>
  <c r="GG6424" i="93" s="1"/>
  <c r="DQ71" i="93"/>
  <c r="GG6375" i="93" s="1"/>
  <c r="GE71" i="93"/>
  <c r="GG6441" i="93" s="1"/>
  <c r="DR71" i="93"/>
  <c r="GG6376" i="93" s="1"/>
  <c r="DS71" i="93"/>
  <c r="GG6377" i="93" s="1"/>
  <c r="DT71" i="93"/>
  <c r="GG6378" i="93" s="1"/>
  <c r="EO71" i="93"/>
  <c r="GG6399" i="93" s="1"/>
  <c r="DP71" i="93"/>
  <c r="GG6374" i="93" s="1"/>
  <c r="DU71" i="93"/>
  <c r="GG6379" i="93" s="1"/>
  <c r="DV71" i="93"/>
  <c r="GG6380" i="93" s="1"/>
  <c r="DW71" i="93"/>
  <c r="GG6381" i="93" s="1"/>
  <c r="EP71" i="93"/>
  <c r="GG6400" i="93" s="1"/>
  <c r="EQ71" i="93"/>
  <c r="GG6401" i="93" s="1"/>
  <c r="FK71" i="93"/>
  <c r="GG6421" i="93" s="1"/>
  <c r="CR71" i="93"/>
  <c r="GG6350" i="93" s="1"/>
  <c r="FL71" i="93"/>
  <c r="GG6422" i="93" s="1"/>
  <c r="DH71" i="93"/>
  <c r="GG6366" i="93" s="1"/>
  <c r="DI71" i="93"/>
  <c r="GG6367" i="93" s="1"/>
  <c r="DJ71" i="93"/>
  <c r="GG6368" i="93" s="1"/>
  <c r="DN71" i="93"/>
  <c r="GG6372" i="93" s="1"/>
  <c r="FM71" i="93"/>
  <c r="GG6423" i="93" s="1"/>
  <c r="DL71" i="93"/>
  <c r="GG6370" i="93" s="1"/>
  <c r="EV71" i="93"/>
  <c r="GG6406" i="93" s="1"/>
  <c r="FB71" i="93"/>
  <c r="GG6412" i="93" s="1"/>
  <c r="FF71" i="93"/>
  <c r="GG6416" i="93" s="1"/>
  <c r="FG71" i="93"/>
  <c r="GG6417" i="93" s="1"/>
  <c r="FH71" i="93"/>
  <c r="GG6418" i="93" s="1"/>
  <c r="CU71" i="93"/>
  <c r="GG6353" i="93" s="1"/>
  <c r="CV71" i="93"/>
  <c r="GG6354" i="93" s="1"/>
  <c r="DA71" i="93"/>
  <c r="GG6359" i="93" s="1"/>
  <c r="DB71" i="93"/>
  <c r="GG6360" i="93" s="1"/>
  <c r="DG71" i="93"/>
  <c r="GG6365" i="93" s="1"/>
  <c r="DM71" i="93"/>
  <c r="GG6371" i="93" s="1"/>
  <c r="EU71" i="93"/>
  <c r="GG6405" i="93" s="1"/>
  <c r="EW71" i="93"/>
  <c r="GG6407" i="93" s="1"/>
  <c r="EX71" i="93"/>
  <c r="GG6408" i="93" s="1"/>
  <c r="EY71" i="93"/>
  <c r="GG6409" i="93" s="1"/>
  <c r="EZ71" i="93"/>
  <c r="GG6410" i="93" s="1"/>
  <c r="FA71" i="93"/>
  <c r="GG6411" i="93" s="1"/>
  <c r="FC71" i="93"/>
  <c r="GG6413" i="93" s="1"/>
  <c r="FD71" i="93"/>
  <c r="GG6414" i="93" s="1"/>
  <c r="FE71" i="93"/>
  <c r="GG6415" i="93" s="1"/>
  <c r="CZ71" i="93"/>
  <c r="GG6358" i="93" s="1"/>
  <c r="DE71" i="93"/>
  <c r="GG6363" i="93" s="1"/>
  <c r="DF71" i="93"/>
  <c r="GG6364" i="93" s="1"/>
  <c r="DK71" i="93"/>
  <c r="GG6369" i="93" s="1"/>
  <c r="DP2" i="93"/>
  <c r="GG26" i="93" s="1"/>
  <c r="DP53" i="93"/>
  <c r="GG4718" i="93" s="1"/>
  <c r="DP82" i="93"/>
  <c r="GG7386" i="93" s="1"/>
  <c r="DP83" i="93"/>
  <c r="GG7478" i="93" s="1"/>
  <c r="FC2" i="93"/>
  <c r="GG65" i="93" s="1"/>
  <c r="FC53" i="93"/>
  <c r="GG4757" i="93" s="1"/>
  <c r="FC83" i="93"/>
  <c r="GG7517" i="93" s="1"/>
  <c r="FC82" i="93"/>
  <c r="GG7425" i="93" s="1"/>
  <c r="CX2" i="93"/>
  <c r="GG8" i="93" s="1"/>
  <c r="CX53" i="93"/>
  <c r="GG4700" i="93" s="1"/>
  <c r="CX82" i="93"/>
  <c r="GG7368" i="93" s="1"/>
  <c r="CX83" i="93"/>
  <c r="GG7460" i="93" s="1"/>
  <c r="DS51" i="93"/>
  <c r="GG4537" i="93" s="1"/>
  <c r="EY51" i="93"/>
  <c r="GG4569" i="93" s="1"/>
  <c r="GE51" i="93"/>
  <c r="GG4601" i="93" s="1"/>
  <c r="DT51" i="93"/>
  <c r="GG4538" i="93" s="1"/>
  <c r="EZ51" i="93"/>
  <c r="GG4570" i="93" s="1"/>
  <c r="DY51" i="93"/>
  <c r="GG4543" i="93" s="1"/>
  <c r="FG51" i="93"/>
  <c r="GG4577" i="93" s="1"/>
  <c r="CR51" i="93"/>
  <c r="GG4510" i="93" s="1"/>
  <c r="DZ51" i="93"/>
  <c r="GG4544" i="93" s="1"/>
  <c r="FH51" i="93"/>
  <c r="GG4578" i="93" s="1"/>
  <c r="DO51" i="93"/>
  <c r="GG4533" i="93" s="1"/>
  <c r="FA51" i="93"/>
  <c r="GG4571" i="93" s="1"/>
  <c r="DQ51" i="93"/>
  <c r="GG4535" i="93" s="1"/>
  <c r="DP51" i="93"/>
  <c r="GG4534" i="93" s="1"/>
  <c r="FB51" i="93"/>
  <c r="GG4572" i="93" s="1"/>
  <c r="FC51" i="93"/>
  <c r="GG4573" i="93" s="1"/>
  <c r="DV51" i="93"/>
  <c r="GG4540" i="93" s="1"/>
  <c r="FK51" i="93"/>
  <c r="GG4581" i="93" s="1"/>
  <c r="DW51" i="93"/>
  <c r="GG4541" i="93" s="1"/>
  <c r="FL51" i="93"/>
  <c r="GG4582" i="93" s="1"/>
  <c r="DX51" i="93"/>
  <c r="GG4542" i="93" s="1"/>
  <c r="FM51" i="93"/>
  <c r="GG4583" i="93" s="1"/>
  <c r="DE51" i="93"/>
  <c r="GG4523" i="93" s="1"/>
  <c r="EU51" i="93"/>
  <c r="GG4565" i="93" s="1"/>
  <c r="EW51" i="93"/>
  <c r="GG4567" i="93" s="1"/>
  <c r="DH51" i="93"/>
  <c r="GG4526" i="93" s="1"/>
  <c r="EX51" i="93"/>
  <c r="GG4568" i="93" s="1"/>
  <c r="FD51" i="93"/>
  <c r="GG4574" i="93" s="1"/>
  <c r="DJ51" i="93"/>
  <c r="GG4528" i="93" s="1"/>
  <c r="FE51" i="93"/>
  <c r="GG4575" i="93" s="1"/>
  <c r="DF51" i="93"/>
  <c r="GG4524" i="93" s="1"/>
  <c r="EV51" i="93"/>
  <c r="GG4566" i="93" s="1"/>
  <c r="DG51" i="93"/>
  <c r="GG4525" i="93" s="1"/>
  <c r="DI51" i="93"/>
  <c r="GG4527" i="93" s="1"/>
  <c r="DK51" i="93"/>
  <c r="GG4529" i="93" s="1"/>
  <c r="FF51" i="93"/>
  <c r="GG4576" i="93" s="1"/>
  <c r="EM51" i="93"/>
  <c r="GG4557" i="93" s="1"/>
  <c r="CS51" i="93"/>
  <c r="GG4511" i="93" s="1"/>
  <c r="EP51" i="93"/>
  <c r="GG4560" i="93" s="1"/>
  <c r="CU51" i="93"/>
  <c r="GG4513" i="93" s="1"/>
  <c r="CV51" i="93"/>
  <c r="GG4514" i="93" s="1"/>
  <c r="FI51" i="93"/>
  <c r="GG4579" i="93" s="1"/>
  <c r="FJ51" i="93"/>
  <c r="GG4580" i="93" s="1"/>
  <c r="FO51" i="93"/>
  <c r="GG4585" i="93" s="1"/>
  <c r="EN51" i="93"/>
  <c r="GG4558" i="93" s="1"/>
  <c r="EO51" i="93"/>
  <c r="GG4559" i="93" s="1"/>
  <c r="CT51" i="93"/>
  <c r="GG4512" i="93" s="1"/>
  <c r="EQ51" i="93"/>
  <c r="GG4561" i="93" s="1"/>
  <c r="CW51" i="93"/>
  <c r="GG4515" i="93" s="1"/>
  <c r="CX51" i="93"/>
  <c r="GG4516" i="93" s="1"/>
  <c r="CY51" i="93"/>
  <c r="GG4517" i="93" s="1"/>
  <c r="CZ51" i="93"/>
  <c r="GG4518" i="93" s="1"/>
  <c r="FN51" i="93"/>
  <c r="GG4584" i="93" s="1"/>
  <c r="DA51" i="93"/>
  <c r="GG4519" i="93" s="1"/>
  <c r="DB51" i="93"/>
  <c r="GG4520" i="93" s="1"/>
  <c r="FP51" i="93"/>
  <c r="GG4586" i="93" s="1"/>
  <c r="DC51" i="93"/>
  <c r="GG4521" i="93" s="1"/>
  <c r="FQ51" i="93"/>
  <c r="GG4587" i="93" s="1"/>
  <c r="DL51" i="93"/>
  <c r="GG4530" i="93" s="1"/>
  <c r="DM51" i="93"/>
  <c r="GG4531" i="93" s="1"/>
  <c r="EB51" i="93"/>
  <c r="GG4546" i="93" s="1"/>
  <c r="EC51" i="93"/>
  <c r="GG4547" i="93" s="1"/>
  <c r="ED51" i="93"/>
  <c r="GG4548" i="93" s="1"/>
  <c r="EH51" i="93"/>
  <c r="GG4552" i="93" s="1"/>
  <c r="FY51" i="93"/>
  <c r="GG4595" i="93" s="1"/>
  <c r="FZ51" i="93"/>
  <c r="GG4596" i="93" s="1"/>
  <c r="EA51" i="93"/>
  <c r="GG4545" i="93" s="1"/>
  <c r="EF51" i="93"/>
  <c r="GG4550" i="93" s="1"/>
  <c r="EL51" i="93"/>
  <c r="GG4556" i="93" s="1"/>
  <c r="FR51" i="93"/>
  <c r="GG4588" i="93" s="1"/>
  <c r="GA51" i="93"/>
  <c r="GG4597" i="93" s="1"/>
  <c r="GD51" i="93"/>
  <c r="GG4600" i="93" s="1"/>
  <c r="DD51" i="93"/>
  <c r="GG4522" i="93" s="1"/>
  <c r="DR51" i="93"/>
  <c r="GG4536" i="93" s="1"/>
  <c r="DU51" i="93"/>
  <c r="GG4539" i="93" s="1"/>
  <c r="EE51" i="93"/>
  <c r="GG4549" i="93" s="1"/>
  <c r="EG51" i="93"/>
  <c r="GG4551" i="93" s="1"/>
  <c r="EI51" i="93"/>
  <c r="GG4553" i="93" s="1"/>
  <c r="EJ51" i="93"/>
  <c r="GG4554" i="93" s="1"/>
  <c r="EK51" i="93"/>
  <c r="GG4555" i="93" s="1"/>
  <c r="FS51" i="93"/>
  <c r="GG4589" i="93" s="1"/>
  <c r="FT51" i="93"/>
  <c r="GG4590" i="93" s="1"/>
  <c r="FU51" i="93"/>
  <c r="GG4591" i="93" s="1"/>
  <c r="FV51" i="93"/>
  <c r="GG4592" i="93" s="1"/>
  <c r="FX51" i="93"/>
  <c r="GG4594" i="93" s="1"/>
  <c r="GB51" i="93"/>
  <c r="GG4598" i="93" s="1"/>
  <c r="GC51" i="93"/>
  <c r="GG4599" i="93" s="1"/>
  <c r="DN51" i="93"/>
  <c r="GG4532" i="93" s="1"/>
  <c r="DA90" i="93"/>
  <c r="GG8107" i="93" s="1"/>
  <c r="EG90" i="93"/>
  <c r="GG8139" i="93" s="1"/>
  <c r="FM90" i="93"/>
  <c r="GG8171" i="93" s="1"/>
  <c r="DO90" i="93"/>
  <c r="GG8121" i="93" s="1"/>
  <c r="EV90" i="93"/>
  <c r="GG8154" i="93" s="1"/>
  <c r="GC90" i="93"/>
  <c r="GG8187" i="93" s="1"/>
  <c r="EX90" i="93"/>
  <c r="GG8156" i="93" s="1"/>
  <c r="DP90" i="93"/>
  <c r="GG8122" i="93" s="1"/>
  <c r="EW90" i="93"/>
  <c r="GG8155" i="93" s="1"/>
  <c r="GD90" i="93"/>
  <c r="GG8188" i="93" s="1"/>
  <c r="DQ90" i="93"/>
  <c r="GG8123" i="93" s="1"/>
  <c r="GE90" i="93"/>
  <c r="GG8189" i="93" s="1"/>
  <c r="CY90" i="93"/>
  <c r="GG8105" i="93" s="1"/>
  <c r="EJ90" i="93"/>
  <c r="GG8142" i="93" s="1"/>
  <c r="FT90" i="93"/>
  <c r="GG8178" i="93" s="1"/>
  <c r="DB90" i="93"/>
  <c r="GG8108" i="93" s="1"/>
  <c r="FV90" i="93"/>
  <c r="GG8180" i="93" s="1"/>
  <c r="CZ90" i="93"/>
  <c r="GG8106" i="93" s="1"/>
  <c r="EK90" i="93"/>
  <c r="GG8143" i="93" s="1"/>
  <c r="FU90" i="93"/>
  <c r="GG8179" i="93" s="1"/>
  <c r="EL90" i="93"/>
  <c r="GG8144" i="93" s="1"/>
  <c r="DH90" i="93"/>
  <c r="GG8114" i="93" s="1"/>
  <c r="EU90" i="93"/>
  <c r="GG8153" i="93" s="1"/>
  <c r="DK90" i="93"/>
  <c r="GG8117" i="93" s="1"/>
  <c r="DM90" i="93"/>
  <c r="GG8119" i="93" s="1"/>
  <c r="DI90" i="93"/>
  <c r="GG8115" i="93" s="1"/>
  <c r="EY90" i="93"/>
  <c r="GG8157" i="93" s="1"/>
  <c r="DJ90" i="93"/>
  <c r="GG8116" i="93" s="1"/>
  <c r="EZ90" i="93"/>
  <c r="GG8158" i="93" s="1"/>
  <c r="FA90" i="93"/>
  <c r="GG8159" i="93" s="1"/>
  <c r="DL90" i="93"/>
  <c r="GG8118" i="93" s="1"/>
  <c r="FB90" i="93"/>
  <c r="GG8160" i="93" s="1"/>
  <c r="FC90" i="93"/>
  <c r="GG8161" i="93" s="1"/>
  <c r="DN90" i="93"/>
  <c r="GG8120" i="93" s="1"/>
  <c r="FD90" i="93"/>
  <c r="GG8162" i="93" s="1"/>
  <c r="CT90" i="93"/>
  <c r="GG8100" i="93" s="1"/>
  <c r="CV90" i="93"/>
  <c r="GG8102" i="93" s="1"/>
  <c r="CW90" i="93"/>
  <c r="GG8103" i="93" s="1"/>
  <c r="FE90" i="93"/>
  <c r="GG8163" i="93" s="1"/>
  <c r="DC90" i="93"/>
  <c r="GG8109" i="93" s="1"/>
  <c r="FJ90" i="93"/>
  <c r="GG8168" i="93" s="1"/>
  <c r="FL90" i="93"/>
  <c r="GG8170" i="93" s="1"/>
  <c r="FN90" i="93"/>
  <c r="GG8172" i="93" s="1"/>
  <c r="CU90" i="93"/>
  <c r="GG8101" i="93" s="1"/>
  <c r="CX90" i="93"/>
  <c r="GG8104" i="93" s="1"/>
  <c r="FF90" i="93"/>
  <c r="GG8164" i="93" s="1"/>
  <c r="FG90" i="93"/>
  <c r="GG8165" i="93" s="1"/>
  <c r="DD90" i="93"/>
  <c r="GG8110" i="93" s="1"/>
  <c r="FH90" i="93"/>
  <c r="GG8166" i="93" s="1"/>
  <c r="DE90" i="93"/>
  <c r="GG8111" i="93" s="1"/>
  <c r="FI90" i="93"/>
  <c r="GG8167" i="93" s="1"/>
  <c r="DF90" i="93"/>
  <c r="GG8112" i="93" s="1"/>
  <c r="DG90" i="93"/>
  <c r="GG8113" i="93" s="1"/>
  <c r="FK90" i="93"/>
  <c r="GG8169" i="93" s="1"/>
  <c r="DR90" i="93"/>
  <c r="GG8124" i="93" s="1"/>
  <c r="DS90" i="93"/>
  <c r="GG8125" i="93" s="1"/>
  <c r="DT90" i="93"/>
  <c r="GG8126" i="93" s="1"/>
  <c r="FO90" i="93"/>
  <c r="GG8173" i="93" s="1"/>
  <c r="DU90" i="93"/>
  <c r="GG8127" i="93" s="1"/>
  <c r="FP90" i="93"/>
  <c r="GG8174" i="93" s="1"/>
  <c r="EO90" i="93"/>
  <c r="GG8147" i="93" s="1"/>
  <c r="EP90" i="93"/>
  <c r="GG8148" i="93" s="1"/>
  <c r="CR90" i="93"/>
  <c r="GG8098" i="93" s="1"/>
  <c r="CS90" i="93"/>
  <c r="GG8099" i="93" s="1"/>
  <c r="DY90" i="93"/>
  <c r="GG8131" i="93" s="1"/>
  <c r="GA90" i="93"/>
  <c r="GG8185" i="93" s="1"/>
  <c r="GB90" i="93"/>
  <c r="GG8186" i="93" s="1"/>
  <c r="DZ90" i="93"/>
  <c r="GG8132" i="93" s="1"/>
  <c r="EI90" i="93"/>
  <c r="GG8141" i="93" s="1"/>
  <c r="EN90" i="93"/>
  <c r="GG8146" i="93" s="1"/>
  <c r="FY90" i="93"/>
  <c r="GG8183" i="93" s="1"/>
  <c r="FZ90" i="93"/>
  <c r="GG8184" i="93" s="1"/>
  <c r="DW90" i="93"/>
  <c r="GG8129" i="93" s="1"/>
  <c r="DX90" i="93"/>
  <c r="GG8130" i="93" s="1"/>
  <c r="EA90" i="93"/>
  <c r="GG8133" i="93" s="1"/>
  <c r="EB90" i="93"/>
  <c r="GG8134" i="93" s="1"/>
  <c r="EC90" i="93"/>
  <c r="GG8135" i="93" s="1"/>
  <c r="ED90" i="93"/>
  <c r="GG8136" i="93" s="1"/>
  <c r="EE90" i="93"/>
  <c r="GG8137" i="93" s="1"/>
  <c r="EF90" i="93"/>
  <c r="GG8138" i="93" s="1"/>
  <c r="EH90" i="93"/>
  <c r="GG8140" i="93" s="1"/>
  <c r="EM90" i="93"/>
  <c r="GG8145" i="93" s="1"/>
  <c r="EQ90" i="93"/>
  <c r="GG8149" i="93" s="1"/>
  <c r="FQ90" i="93"/>
  <c r="GG8175" i="93" s="1"/>
  <c r="FR90" i="93"/>
  <c r="GG8176" i="93" s="1"/>
  <c r="FS90" i="93"/>
  <c r="GG8177" i="93" s="1"/>
  <c r="FX90" i="93"/>
  <c r="GG8182" i="93" s="1"/>
  <c r="DV90" i="93"/>
  <c r="GG8128" i="93" s="1"/>
  <c r="DQ2" i="93"/>
  <c r="GG27" i="93" s="1"/>
  <c r="DQ53" i="93"/>
  <c r="GG4719" i="93" s="1"/>
  <c r="DQ82" i="93"/>
  <c r="GG7387" i="93" s="1"/>
  <c r="DQ83" i="93"/>
  <c r="GG7479" i="93" s="1"/>
  <c r="FD2" i="93"/>
  <c r="GG66" i="93" s="1"/>
  <c r="FD53" i="93"/>
  <c r="GG4758" i="93" s="1"/>
  <c r="FD83" i="93"/>
  <c r="GG7518" i="93" s="1"/>
  <c r="FD82" i="93"/>
  <c r="GG7426" i="93" s="1"/>
  <c r="CY2" i="93"/>
  <c r="GG9" i="93" s="1"/>
  <c r="CY53" i="93"/>
  <c r="GG4701" i="93" s="1"/>
  <c r="CY83" i="93"/>
  <c r="GG7461" i="93" s="1"/>
  <c r="CY82" i="93"/>
  <c r="GG7369" i="93" s="1"/>
  <c r="DO18" i="93"/>
  <c r="GG1497" i="93" s="1"/>
  <c r="EU18" i="93"/>
  <c r="GG1529" i="93" s="1"/>
  <c r="GA18" i="93"/>
  <c r="GG1561" i="93" s="1"/>
  <c r="DP18" i="93"/>
  <c r="GG1498" i="93" s="1"/>
  <c r="EV18" i="93"/>
  <c r="GG1530" i="93" s="1"/>
  <c r="GB18" i="93"/>
  <c r="GG1562" i="93" s="1"/>
  <c r="DW18" i="93"/>
  <c r="GG1505" i="93" s="1"/>
  <c r="FE18" i="93"/>
  <c r="GG1539" i="93" s="1"/>
  <c r="DX18" i="93"/>
  <c r="GG1506" i="93" s="1"/>
  <c r="FF18" i="93"/>
  <c r="GG1540" i="93" s="1"/>
  <c r="CU18" i="93"/>
  <c r="GG1477" i="93" s="1"/>
  <c r="EE18" i="93"/>
  <c r="GG1513" i="93" s="1"/>
  <c r="FO18" i="93"/>
  <c r="GG1549" i="93" s="1"/>
  <c r="CW18" i="93"/>
  <c r="GG1479" i="93" s="1"/>
  <c r="FQ18" i="93"/>
  <c r="GG1551" i="93" s="1"/>
  <c r="CV18" i="93"/>
  <c r="GG1478" i="93" s="1"/>
  <c r="EF18" i="93"/>
  <c r="GG1514" i="93" s="1"/>
  <c r="FP18" i="93"/>
  <c r="GG1550" i="93" s="1"/>
  <c r="EG18" i="93"/>
  <c r="GG1515" i="93" s="1"/>
  <c r="DD18" i="93"/>
  <c r="GG1486" i="93" s="1"/>
  <c r="EQ18" i="93"/>
  <c r="GG1525" i="93" s="1"/>
  <c r="DE18" i="93"/>
  <c r="GG1487" i="93" s="1"/>
  <c r="DF18" i="93"/>
  <c r="GG1488" i="93" s="1"/>
  <c r="EA18" i="93"/>
  <c r="GG1509" i="93" s="1"/>
  <c r="FT18" i="93"/>
  <c r="GG1554" i="93" s="1"/>
  <c r="ED18" i="93"/>
  <c r="GG1512" i="93" s="1"/>
  <c r="FX18" i="93"/>
  <c r="GG1558" i="93" s="1"/>
  <c r="FY18" i="93"/>
  <c r="GG1559" i="93" s="1"/>
  <c r="EB18" i="93"/>
  <c r="GG1510" i="93" s="1"/>
  <c r="FU18" i="93"/>
  <c r="GG1555" i="93" s="1"/>
  <c r="EC18" i="93"/>
  <c r="GG1511" i="93" s="1"/>
  <c r="FV18" i="93"/>
  <c r="GG1556" i="93" s="1"/>
  <c r="EH18" i="93"/>
  <c r="GG1516" i="93" s="1"/>
  <c r="EI18" i="93"/>
  <c r="GG1517" i="93" s="1"/>
  <c r="EJ18" i="93"/>
  <c r="GG1518" i="93" s="1"/>
  <c r="FZ18" i="93"/>
  <c r="GG1560" i="93" s="1"/>
  <c r="CY18" i="93"/>
  <c r="GG1481" i="93" s="1"/>
  <c r="FA18" i="93"/>
  <c r="GG1535" i="93" s="1"/>
  <c r="DG18" i="93"/>
  <c r="GG1489" i="93" s="1"/>
  <c r="FI18" i="93"/>
  <c r="GG1543" i="93" s="1"/>
  <c r="DI18" i="93"/>
  <c r="GG1491" i="93" s="1"/>
  <c r="FK18" i="93"/>
  <c r="GG1545" i="93" s="1"/>
  <c r="DJ18" i="93"/>
  <c r="GG1492" i="93" s="1"/>
  <c r="FN18" i="93"/>
  <c r="GG1548" i="93" s="1"/>
  <c r="DQ18" i="93"/>
  <c r="GG1499" i="93" s="1"/>
  <c r="DH18" i="93"/>
  <c r="GG1490" i="93" s="1"/>
  <c r="FJ18" i="93"/>
  <c r="GG1544" i="93" s="1"/>
  <c r="FL18" i="93"/>
  <c r="GG1546" i="93" s="1"/>
  <c r="DK18" i="93"/>
  <c r="GG1493" i="93" s="1"/>
  <c r="FM18" i="93"/>
  <c r="GG1547" i="93" s="1"/>
  <c r="DL18" i="93"/>
  <c r="GG1494" i="93" s="1"/>
  <c r="DM18" i="93"/>
  <c r="GG1495" i="93" s="1"/>
  <c r="FR18" i="93"/>
  <c r="GG1552" i="93" s="1"/>
  <c r="DN18" i="93"/>
  <c r="GG1496" i="93" s="1"/>
  <c r="FS18" i="93"/>
  <c r="GG1553" i="93" s="1"/>
  <c r="GC18" i="93"/>
  <c r="GG1563" i="93" s="1"/>
  <c r="DR18" i="93"/>
  <c r="GG1500" i="93" s="1"/>
  <c r="GD18" i="93"/>
  <c r="GG1564" i="93" s="1"/>
  <c r="DS18" i="93"/>
  <c r="GG1501" i="93" s="1"/>
  <c r="GE18" i="93"/>
  <c r="GG1565" i="93" s="1"/>
  <c r="DT18" i="93"/>
  <c r="GG1502" i="93" s="1"/>
  <c r="DU18" i="93"/>
  <c r="GG1503" i="93" s="1"/>
  <c r="DV18" i="93"/>
  <c r="GG1504" i="93" s="1"/>
  <c r="EW18" i="93"/>
  <c r="GG1531" i="93" s="1"/>
  <c r="EX18" i="93"/>
  <c r="GG1532" i="93" s="1"/>
  <c r="CS18" i="93"/>
  <c r="GG1475" i="93" s="1"/>
  <c r="CT18" i="93"/>
  <c r="GG1476" i="93" s="1"/>
  <c r="CX18" i="93"/>
  <c r="GG1480" i="93" s="1"/>
  <c r="DB18" i="93"/>
  <c r="GG1484" i="93" s="1"/>
  <c r="DZ18" i="93"/>
  <c r="GG1508" i="93" s="1"/>
  <c r="EK18" i="93"/>
  <c r="GG1519" i="93" s="1"/>
  <c r="EL18" i="93"/>
  <c r="GG1520" i="93" s="1"/>
  <c r="EN18" i="93"/>
  <c r="GG1522" i="93" s="1"/>
  <c r="EO18" i="93"/>
  <c r="GG1523" i="93" s="1"/>
  <c r="EP18" i="93"/>
  <c r="GG1524" i="93" s="1"/>
  <c r="FB18" i="93"/>
  <c r="GG1536" i="93" s="1"/>
  <c r="FD18" i="93"/>
  <c r="GG1538" i="93" s="1"/>
  <c r="FG18" i="93"/>
  <c r="GG1541" i="93" s="1"/>
  <c r="CR18" i="93"/>
  <c r="GG1474" i="93" s="1"/>
  <c r="CZ18" i="93"/>
  <c r="GG1482" i="93" s="1"/>
  <c r="DA18" i="93"/>
  <c r="GG1483" i="93" s="1"/>
  <c r="DC18" i="93"/>
  <c r="GG1485" i="93" s="1"/>
  <c r="DY18" i="93"/>
  <c r="GG1507" i="93" s="1"/>
  <c r="EM18" i="93"/>
  <c r="GG1521" i="93" s="1"/>
  <c r="EY18" i="93"/>
  <c r="GG1533" i="93" s="1"/>
  <c r="EZ18" i="93"/>
  <c r="GG1534" i="93" s="1"/>
  <c r="FC18" i="93"/>
  <c r="GG1537" i="93" s="1"/>
  <c r="FH18" i="93"/>
  <c r="GG1542" i="93" s="1"/>
  <c r="DO34" i="93"/>
  <c r="GG2969" i="93" s="1"/>
  <c r="EA34" i="93"/>
  <c r="GG2981" i="93" s="1"/>
  <c r="DK34" i="93"/>
  <c r="GG2965" i="93" s="1"/>
  <c r="EU34" i="93"/>
  <c r="GG3001" i="93" s="1"/>
  <c r="FQ34" i="93"/>
  <c r="GG3023" i="93" s="1"/>
  <c r="EJ34" i="93"/>
  <c r="GG2990" i="93" s="1"/>
  <c r="GA34" i="93"/>
  <c r="GG3033" i="93" s="1"/>
  <c r="DP34" i="93"/>
  <c r="GG2970" i="93" s="1"/>
  <c r="CY34" i="93"/>
  <c r="GG2953" i="93" s="1"/>
  <c r="CW34" i="93"/>
  <c r="GG2951" i="93" s="1"/>
  <c r="EW34" i="93"/>
  <c r="GG3003" i="93" s="1"/>
  <c r="FA34" i="93"/>
  <c r="GG3007" i="93" s="1"/>
  <c r="EF34" i="93"/>
  <c r="GG2986" i="93" s="1"/>
  <c r="FE34" i="93"/>
  <c r="GG3011" i="93" s="1"/>
  <c r="EG34" i="93"/>
  <c r="GG2987" i="93" s="1"/>
  <c r="DA34" i="93"/>
  <c r="GG2955" i="93" s="1"/>
  <c r="DM34" i="93"/>
  <c r="GG2967" i="93" s="1"/>
  <c r="FG34" i="93"/>
  <c r="GG3013" i="93" s="1"/>
  <c r="CT34" i="93"/>
  <c r="GG2948" i="93" s="1"/>
  <c r="EY34" i="93"/>
  <c r="GG3005" i="93" s="1"/>
  <c r="CU34" i="93"/>
  <c r="GG2949" i="93" s="1"/>
  <c r="FK34" i="93"/>
  <c r="GG3017" i="93" s="1"/>
  <c r="DJ34" i="93"/>
  <c r="GG2964" i="93" s="1"/>
  <c r="FH34" i="93"/>
  <c r="GG3014" i="93" s="1"/>
  <c r="DV34" i="93"/>
  <c r="GG2976" i="93" s="1"/>
  <c r="FF34" i="93"/>
  <c r="GG3012" i="93" s="1"/>
  <c r="CR34" i="93"/>
  <c r="GG2946" i="93" s="1"/>
  <c r="FI34" i="93"/>
  <c r="GG3015" i="93" s="1"/>
  <c r="DB34" i="93"/>
  <c r="GG2956" i="93" s="1"/>
  <c r="CV34" i="93"/>
  <c r="GG2950" i="93" s="1"/>
  <c r="FJ34" i="93"/>
  <c r="GG3016" i="93" s="1"/>
  <c r="DD34" i="93"/>
  <c r="GG2958" i="93" s="1"/>
  <c r="DL34" i="93"/>
  <c r="GG2966" i="93" s="1"/>
  <c r="DR34" i="93"/>
  <c r="GG2972" i="93" s="1"/>
  <c r="FL34" i="93"/>
  <c r="GG3018" i="93" s="1"/>
  <c r="ED34" i="93"/>
  <c r="GG2984" i="93" s="1"/>
  <c r="FM34" i="93"/>
  <c r="GG3019" i="93" s="1"/>
  <c r="DE34" i="93"/>
  <c r="GG2959" i="93" s="1"/>
  <c r="EH34" i="93"/>
  <c r="GG2988" i="93" s="1"/>
  <c r="DZ34" i="93"/>
  <c r="GG2980" i="93" s="1"/>
  <c r="DF34" i="93"/>
  <c r="GG2960" i="93" s="1"/>
  <c r="EI34" i="93"/>
  <c r="GG2989" i="93" s="1"/>
  <c r="EB34" i="93"/>
  <c r="GG2982" i="93" s="1"/>
  <c r="FT34" i="93"/>
  <c r="GG3026" i="93" s="1"/>
  <c r="EL34" i="93"/>
  <c r="GG2992" i="93" s="1"/>
  <c r="FR34" i="93"/>
  <c r="GG3024" i="93" s="1"/>
  <c r="DG34" i="93"/>
  <c r="GG2961" i="93" s="1"/>
  <c r="EM34" i="93"/>
  <c r="GG2993" i="93" s="1"/>
  <c r="DX34" i="93"/>
  <c r="GG2978" i="93" s="1"/>
  <c r="FU34" i="93"/>
  <c r="GG3027" i="93" s="1"/>
  <c r="EN34" i="93"/>
  <c r="GG2994" i="93" s="1"/>
  <c r="FN34" i="93"/>
  <c r="GG3020" i="93" s="1"/>
  <c r="DH34" i="93"/>
  <c r="GG2962" i="93" s="1"/>
  <c r="DY34" i="93"/>
  <c r="GG2979" i="93" s="1"/>
  <c r="FV34" i="93"/>
  <c r="GG3028" i="93" s="1"/>
  <c r="FO34" i="93"/>
  <c r="GG3021" i="93" s="1"/>
  <c r="DI34" i="93"/>
  <c r="GG2963" i="93" s="1"/>
  <c r="FP34" i="93"/>
  <c r="GG3022" i="93" s="1"/>
  <c r="FX34" i="93"/>
  <c r="GG3030" i="93" s="1"/>
  <c r="EC34" i="93"/>
  <c r="GG2983" i="93" s="1"/>
  <c r="EK34" i="93"/>
  <c r="GG2991" i="93" s="1"/>
  <c r="EV34" i="93"/>
  <c r="GG3002" i="93" s="1"/>
  <c r="EX34" i="93"/>
  <c r="GG3004" i="93" s="1"/>
  <c r="GB34" i="93"/>
  <c r="GG3034" i="93" s="1"/>
  <c r="DS34" i="93"/>
  <c r="GG2973" i="93" s="1"/>
  <c r="GE34" i="93"/>
  <c r="GG3037" i="93" s="1"/>
  <c r="CZ34" i="93"/>
  <c r="GG2954" i="93" s="1"/>
  <c r="DT34" i="93"/>
  <c r="GG2974" i="93" s="1"/>
  <c r="FB34" i="93"/>
  <c r="GG3008" i="93" s="1"/>
  <c r="CS34" i="93"/>
  <c r="GG2947" i="93" s="1"/>
  <c r="DC34" i="93"/>
  <c r="GG2957" i="93" s="1"/>
  <c r="DN34" i="93"/>
  <c r="GG2968" i="93" s="1"/>
  <c r="EE34" i="93"/>
  <c r="GG2985" i="93" s="1"/>
  <c r="EZ34" i="93"/>
  <c r="GG3006" i="93" s="1"/>
  <c r="FS34" i="93"/>
  <c r="GG3025" i="93" s="1"/>
  <c r="EO34" i="93"/>
  <c r="GG2995" i="93" s="1"/>
  <c r="DQ34" i="93"/>
  <c r="GG2971" i="93" s="1"/>
  <c r="EP34" i="93"/>
  <c r="GG2996" i="93" s="1"/>
  <c r="FC34" i="93"/>
  <c r="GG3009" i="93" s="1"/>
  <c r="EQ34" i="93"/>
  <c r="GG2997" i="93" s="1"/>
  <c r="DU34" i="93"/>
  <c r="GG2975" i="93" s="1"/>
  <c r="FY34" i="93"/>
  <c r="GG3031" i="93" s="1"/>
  <c r="FZ34" i="93"/>
  <c r="GG3032" i="93" s="1"/>
  <c r="CX34" i="93"/>
  <c r="GG2952" i="93" s="1"/>
  <c r="GC34" i="93"/>
  <c r="GG3035" i="93" s="1"/>
  <c r="DW34" i="93"/>
  <c r="GG2977" i="93" s="1"/>
  <c r="FD34" i="93"/>
  <c r="GG3010" i="93" s="1"/>
  <c r="GD34" i="93"/>
  <c r="GG3036" i="93" s="1"/>
  <c r="DG72" i="93"/>
  <c r="GG6457" i="93" s="1"/>
  <c r="EM72" i="93"/>
  <c r="GG6489" i="93" s="1"/>
  <c r="FS72" i="93"/>
  <c r="GG6521" i="93" s="1"/>
  <c r="DH72" i="93"/>
  <c r="GG6458" i="93" s="1"/>
  <c r="EN72" i="93"/>
  <c r="GG6490" i="93" s="1"/>
  <c r="FT72" i="93"/>
  <c r="GG6522" i="93" s="1"/>
  <c r="DC72" i="93"/>
  <c r="GG6453" i="93" s="1"/>
  <c r="EK72" i="93"/>
  <c r="GG6487" i="93" s="1"/>
  <c r="FU72" i="93"/>
  <c r="GG6523" i="93" s="1"/>
  <c r="DD72" i="93"/>
  <c r="GG6454" i="93" s="1"/>
  <c r="EL72" i="93"/>
  <c r="GG6488" i="93" s="1"/>
  <c r="FV72" i="93"/>
  <c r="GG6524" i="93" s="1"/>
  <c r="DO72" i="93"/>
  <c r="GG6465" i="93" s="1"/>
  <c r="EY72" i="93"/>
  <c r="GG6501" i="93" s="1"/>
  <c r="DQ72" i="93"/>
  <c r="GG6467" i="93" s="1"/>
  <c r="DP72" i="93"/>
  <c r="GG6466" i="93" s="1"/>
  <c r="EZ72" i="93"/>
  <c r="GG6502" i="93" s="1"/>
  <c r="FA72" i="93"/>
  <c r="GG6503" i="93" s="1"/>
  <c r="DS72" i="93"/>
  <c r="GG6469" i="93" s="1"/>
  <c r="FF72" i="93"/>
  <c r="GG6508" i="93" s="1"/>
  <c r="DU72" i="93"/>
  <c r="GG6471" i="93" s="1"/>
  <c r="DT72" i="93"/>
  <c r="GG6470" i="93" s="1"/>
  <c r="FG72" i="93"/>
  <c r="GG6509" i="93" s="1"/>
  <c r="FH72" i="93"/>
  <c r="GG6510" i="93" s="1"/>
  <c r="DZ72" i="93"/>
  <c r="GG6476" i="93" s="1"/>
  <c r="FP72" i="93"/>
  <c r="GG6518" i="93" s="1"/>
  <c r="EC72" i="93"/>
  <c r="GG6479" i="93" s="1"/>
  <c r="ED72" i="93"/>
  <c r="GG6480" i="93" s="1"/>
  <c r="FY72" i="93"/>
  <c r="GG6527" i="93" s="1"/>
  <c r="EA72" i="93"/>
  <c r="GG6477" i="93" s="1"/>
  <c r="FQ72" i="93"/>
  <c r="GG6519" i="93" s="1"/>
  <c r="EB72" i="93"/>
  <c r="GG6478" i="93" s="1"/>
  <c r="FR72" i="93"/>
  <c r="GG6520" i="93" s="1"/>
  <c r="FX72" i="93"/>
  <c r="GG6526" i="93" s="1"/>
  <c r="EE72" i="93"/>
  <c r="GG6481" i="93" s="1"/>
  <c r="EF72" i="93"/>
  <c r="GG6482" i="93" s="1"/>
  <c r="FZ72" i="93"/>
  <c r="GG6528" i="93" s="1"/>
  <c r="EP72" i="93"/>
  <c r="GG6492" i="93" s="1"/>
  <c r="CR72" i="93"/>
  <c r="GG6442" i="93" s="1"/>
  <c r="CT72" i="93"/>
  <c r="GG6444" i="93" s="1"/>
  <c r="EU72" i="93"/>
  <c r="GG6497" i="93" s="1"/>
  <c r="CU72" i="93"/>
  <c r="GG6445" i="93" s="1"/>
  <c r="CW72" i="93"/>
  <c r="GG6447" i="93" s="1"/>
  <c r="EQ72" i="93"/>
  <c r="GG6493" i="93" s="1"/>
  <c r="CS72" i="93"/>
  <c r="GG6443" i="93" s="1"/>
  <c r="EV72" i="93"/>
  <c r="GG6498" i="93" s="1"/>
  <c r="CV72" i="93"/>
  <c r="GG6446" i="93" s="1"/>
  <c r="EW72" i="93"/>
  <c r="GG6499" i="93" s="1"/>
  <c r="EX72" i="93"/>
  <c r="GG6500" i="93" s="1"/>
  <c r="CX72" i="93"/>
  <c r="GG6448" i="93" s="1"/>
  <c r="FB72" i="93"/>
  <c r="GG6504" i="93" s="1"/>
  <c r="CY72" i="93"/>
  <c r="GG6449" i="93" s="1"/>
  <c r="FC72" i="93"/>
  <c r="GG6505" i="93" s="1"/>
  <c r="CZ72" i="93"/>
  <c r="GG6450" i="93" s="1"/>
  <c r="FD72" i="93"/>
  <c r="GG6506" i="93" s="1"/>
  <c r="DA72" i="93"/>
  <c r="GG6451" i="93" s="1"/>
  <c r="FE72" i="93"/>
  <c r="GG6507" i="93" s="1"/>
  <c r="DB72" i="93"/>
  <c r="GG6452" i="93" s="1"/>
  <c r="FI72" i="93"/>
  <c r="GG6511" i="93" s="1"/>
  <c r="DV72" i="93"/>
  <c r="GG6472" i="93" s="1"/>
  <c r="DW72" i="93"/>
  <c r="GG6473" i="93" s="1"/>
  <c r="DX72" i="93"/>
  <c r="GG6474" i="93" s="1"/>
  <c r="EI72" i="93"/>
  <c r="GG6485" i="93" s="1"/>
  <c r="DE72" i="93"/>
  <c r="GG6455" i="93" s="1"/>
  <c r="FL72" i="93"/>
  <c r="GG6514" i="93" s="1"/>
  <c r="GB72" i="93"/>
  <c r="GG6530" i="93" s="1"/>
  <c r="GE72" i="93"/>
  <c r="GG6533" i="93" s="1"/>
  <c r="DF72" i="93"/>
  <c r="GG6456" i="93" s="1"/>
  <c r="DR72" i="93"/>
  <c r="GG6468" i="93" s="1"/>
  <c r="FK72" i="93"/>
  <c r="GG6513" i="93" s="1"/>
  <c r="FM72" i="93"/>
  <c r="GG6515" i="93" s="1"/>
  <c r="FN72" i="93"/>
  <c r="GG6516" i="93" s="1"/>
  <c r="FO72" i="93"/>
  <c r="GG6517" i="93" s="1"/>
  <c r="GA72" i="93"/>
  <c r="GG6529" i="93" s="1"/>
  <c r="GC72" i="93"/>
  <c r="GG6531" i="93" s="1"/>
  <c r="GD72" i="93"/>
  <c r="GG6532" i="93" s="1"/>
  <c r="DI72" i="93"/>
  <c r="GG6459" i="93" s="1"/>
  <c r="DJ72" i="93"/>
  <c r="GG6460" i="93" s="1"/>
  <c r="DK72" i="93"/>
  <c r="GG6461" i="93" s="1"/>
  <c r="DL72" i="93"/>
  <c r="GG6462" i="93" s="1"/>
  <c r="DM72" i="93"/>
  <c r="GG6463" i="93" s="1"/>
  <c r="DN72" i="93"/>
  <c r="GG6464" i="93" s="1"/>
  <c r="DY72" i="93"/>
  <c r="GG6475" i="93" s="1"/>
  <c r="EG72" i="93"/>
  <c r="GG6483" i="93" s="1"/>
  <c r="EH72" i="93"/>
  <c r="GG6484" i="93" s="1"/>
  <c r="EJ72" i="93"/>
  <c r="GG6486" i="93" s="1"/>
  <c r="EO72" i="93"/>
  <c r="GG6491" i="93" s="1"/>
  <c r="FJ72" i="93"/>
  <c r="GG6512" i="93" s="1"/>
  <c r="DR2" i="93"/>
  <c r="GG28" i="93" s="1"/>
  <c r="DR53" i="93"/>
  <c r="GG4720" i="93" s="1"/>
  <c r="DR82" i="93"/>
  <c r="GG7388" i="93" s="1"/>
  <c r="DR83" i="93"/>
  <c r="GG7480" i="93" s="1"/>
  <c r="FE2" i="93"/>
  <c r="GG67" i="93" s="1"/>
  <c r="FE53" i="93"/>
  <c r="GG4759" i="93" s="1"/>
  <c r="FE83" i="93"/>
  <c r="GG7519" i="93" s="1"/>
  <c r="FE82" i="93"/>
  <c r="GG7427" i="93" s="1"/>
  <c r="CZ2" i="93"/>
  <c r="GG10" i="93" s="1"/>
  <c r="CZ53" i="93"/>
  <c r="GG4702" i="93" s="1"/>
  <c r="CZ83" i="93"/>
  <c r="GG7462" i="93" s="1"/>
  <c r="CZ82" i="93"/>
  <c r="GG7370" i="93" s="1"/>
  <c r="DS35" i="93"/>
  <c r="GG3065" i="93" s="1"/>
  <c r="EY35" i="93"/>
  <c r="GG3097" i="93" s="1"/>
  <c r="GE35" i="93"/>
  <c r="GG3129" i="93" s="1"/>
  <c r="DT35" i="93"/>
  <c r="GG3066" i="93" s="1"/>
  <c r="EZ35" i="93"/>
  <c r="GG3098" i="93" s="1"/>
  <c r="CU35" i="93"/>
  <c r="GG3041" i="93" s="1"/>
  <c r="EC35" i="93"/>
  <c r="GG3075" i="93" s="1"/>
  <c r="FK35" i="93"/>
  <c r="GG3109" i="93" s="1"/>
  <c r="CV35" i="93"/>
  <c r="GG3042" i="93" s="1"/>
  <c r="ED35" i="93"/>
  <c r="GG3076" i="93" s="1"/>
  <c r="FL35" i="93"/>
  <c r="GG3110" i="93" s="1"/>
  <c r="CW35" i="93"/>
  <c r="GG3043" i="93" s="1"/>
  <c r="EG35" i="93"/>
  <c r="GG3079" i="93" s="1"/>
  <c r="FQ35" i="93"/>
  <c r="GG3115" i="93" s="1"/>
  <c r="EI35" i="93"/>
  <c r="GG3081" i="93" s="1"/>
  <c r="CX35" i="93"/>
  <c r="GG3044" i="93" s="1"/>
  <c r="EH35" i="93"/>
  <c r="GG3080" i="93" s="1"/>
  <c r="FR35" i="93"/>
  <c r="GG3116" i="93" s="1"/>
  <c r="CY35" i="93"/>
  <c r="GG3045" i="93" s="1"/>
  <c r="FS35" i="93"/>
  <c r="GG3117" i="93" s="1"/>
  <c r="DG35" i="93"/>
  <c r="GG3053" i="93" s="1"/>
  <c r="DI35" i="93"/>
  <c r="GG3055" i="93" s="1"/>
  <c r="EV35" i="93"/>
  <c r="GG3094" i="93" s="1"/>
  <c r="DH35" i="93"/>
  <c r="GG3054" i="93" s="1"/>
  <c r="EU35" i="93"/>
  <c r="GG3093" i="93" s="1"/>
  <c r="DO35" i="93"/>
  <c r="GG3061" i="93" s="1"/>
  <c r="FG35" i="93"/>
  <c r="GG3105" i="93" s="1"/>
  <c r="FI35" i="93"/>
  <c r="GG3107" i="93" s="1"/>
  <c r="DR35" i="93"/>
  <c r="GG3064" i="93" s="1"/>
  <c r="FJ35" i="93"/>
  <c r="GG3108" i="93" s="1"/>
  <c r="DU35" i="93"/>
  <c r="GG3067" i="93" s="1"/>
  <c r="FN35" i="93"/>
  <c r="GG3112" i="93" s="1"/>
  <c r="DP35" i="93"/>
  <c r="GG3062" i="93" s="1"/>
  <c r="FH35" i="93"/>
  <c r="GG3106" i="93" s="1"/>
  <c r="DQ35" i="93"/>
  <c r="GG3063" i="93" s="1"/>
  <c r="FM35" i="93"/>
  <c r="GG3111" i="93" s="1"/>
  <c r="DV35" i="93"/>
  <c r="GG3068" i="93" s="1"/>
  <c r="DW35" i="93"/>
  <c r="GG3069" i="93" s="1"/>
  <c r="FO35" i="93"/>
  <c r="GG3113" i="93" s="1"/>
  <c r="DN35" i="93"/>
  <c r="GG3060" i="93" s="1"/>
  <c r="FY35" i="93"/>
  <c r="GG3123" i="93" s="1"/>
  <c r="DX35" i="93"/>
  <c r="GG3070" i="93" s="1"/>
  <c r="GA35" i="93"/>
  <c r="GG3125" i="93" s="1"/>
  <c r="GC35" i="93"/>
  <c r="GG3127" i="93" s="1"/>
  <c r="EA35" i="93"/>
  <c r="GG3073" i="93" s="1"/>
  <c r="GD35" i="93"/>
  <c r="GG3128" i="93" s="1"/>
  <c r="EF35" i="93"/>
  <c r="GG3078" i="93" s="1"/>
  <c r="EL35" i="93"/>
  <c r="GG3084" i="93" s="1"/>
  <c r="DY35" i="93"/>
  <c r="GG3071" i="93" s="1"/>
  <c r="GB35" i="93"/>
  <c r="GG3126" i="93" s="1"/>
  <c r="DZ35" i="93"/>
  <c r="GG3072" i="93" s="1"/>
  <c r="EB35" i="93"/>
  <c r="GG3074" i="93" s="1"/>
  <c r="EE35" i="93"/>
  <c r="GG3077" i="93" s="1"/>
  <c r="EJ35" i="93"/>
  <c r="GG3082" i="93" s="1"/>
  <c r="EK35" i="93"/>
  <c r="GG3083" i="93" s="1"/>
  <c r="EM35" i="93"/>
  <c r="GG3085" i="93" s="1"/>
  <c r="EN35" i="93"/>
  <c r="GG3086" i="93" s="1"/>
  <c r="EO35" i="93"/>
  <c r="GG3087" i="93" s="1"/>
  <c r="EP35" i="93"/>
  <c r="GG3088" i="93" s="1"/>
  <c r="EW35" i="93"/>
  <c r="GG3095" i="93" s="1"/>
  <c r="EX35" i="93"/>
  <c r="GG3096" i="93" s="1"/>
  <c r="FU35" i="93"/>
  <c r="GG3119" i="93" s="1"/>
  <c r="FV35" i="93"/>
  <c r="GG3120" i="93" s="1"/>
  <c r="FC35" i="93"/>
  <c r="GG3101" i="93" s="1"/>
  <c r="FD35" i="93"/>
  <c r="GG3102" i="93" s="1"/>
  <c r="DL35" i="93"/>
  <c r="GG3058" i="93" s="1"/>
  <c r="EQ35" i="93"/>
  <c r="GG3089" i="93" s="1"/>
  <c r="FA35" i="93"/>
  <c r="GG3099" i="93" s="1"/>
  <c r="FT35" i="93"/>
  <c r="GG3118" i="93" s="1"/>
  <c r="CT35" i="93"/>
  <c r="GG3040" i="93" s="1"/>
  <c r="CZ35" i="93"/>
  <c r="GG3046" i="93" s="1"/>
  <c r="DB35" i="93"/>
  <c r="GG3048" i="93" s="1"/>
  <c r="DC35" i="93"/>
  <c r="GG3049" i="93" s="1"/>
  <c r="DJ35" i="93"/>
  <c r="GG3056" i="93" s="1"/>
  <c r="DK35" i="93"/>
  <c r="GG3057" i="93" s="1"/>
  <c r="DM35" i="93"/>
  <c r="GG3059" i="93" s="1"/>
  <c r="FB35" i="93"/>
  <c r="GG3100" i="93" s="1"/>
  <c r="FE35" i="93"/>
  <c r="GG3103" i="93" s="1"/>
  <c r="FF35" i="93"/>
  <c r="GG3104" i="93" s="1"/>
  <c r="FP35" i="93"/>
  <c r="GG3114" i="93" s="1"/>
  <c r="FX35" i="93"/>
  <c r="GG3122" i="93" s="1"/>
  <c r="FZ35" i="93"/>
  <c r="GG3124" i="93" s="1"/>
  <c r="CR35" i="93"/>
  <c r="GG3038" i="93" s="1"/>
  <c r="CS35" i="93"/>
  <c r="GG3039" i="93" s="1"/>
  <c r="DA35" i="93"/>
  <c r="GG3047" i="93" s="1"/>
  <c r="DD35" i="93"/>
  <c r="GG3050" i="93" s="1"/>
  <c r="DE35" i="93"/>
  <c r="GG3051" i="93" s="1"/>
  <c r="DF35" i="93"/>
  <c r="GG3052" i="93" s="1"/>
  <c r="DW52" i="93"/>
  <c r="GG4633" i="93" s="1"/>
  <c r="FC52" i="93"/>
  <c r="GG4665" i="93" s="1"/>
  <c r="CR52" i="93"/>
  <c r="GG4602" i="93" s="1"/>
  <c r="DX52" i="93"/>
  <c r="GG4634" i="93" s="1"/>
  <c r="FD52" i="93"/>
  <c r="GG4666" i="93" s="1"/>
  <c r="DA52" i="93"/>
  <c r="GG4611" i="93" s="1"/>
  <c r="EI52" i="93"/>
  <c r="GG4645" i="93" s="1"/>
  <c r="FQ52" i="93"/>
  <c r="GG4679" i="93" s="1"/>
  <c r="DB52" i="93"/>
  <c r="GG4612" i="93" s="1"/>
  <c r="EJ52" i="93"/>
  <c r="GG4646" i="93" s="1"/>
  <c r="FR52" i="93"/>
  <c r="GG4680" i="93" s="1"/>
  <c r="CW52" i="93"/>
  <c r="GG4607" i="93" s="1"/>
  <c r="EG52" i="93"/>
  <c r="GG4643" i="93" s="1"/>
  <c r="FS52" i="93"/>
  <c r="GG4681" i="93" s="1"/>
  <c r="CY52" i="93"/>
  <c r="GG4609" i="93" s="1"/>
  <c r="EK52" i="93"/>
  <c r="GG4647" i="93" s="1"/>
  <c r="FU52" i="93"/>
  <c r="GG4683" i="93" s="1"/>
  <c r="CX52" i="93"/>
  <c r="GG4608" i="93" s="1"/>
  <c r="EH52" i="93"/>
  <c r="GG4644" i="93" s="1"/>
  <c r="FT52" i="93"/>
  <c r="GG4682" i="93" s="1"/>
  <c r="DJ52" i="93"/>
  <c r="GG4620" i="93" s="1"/>
  <c r="EW52" i="93"/>
  <c r="GG4659" i="93" s="1"/>
  <c r="DL52" i="93"/>
  <c r="GG4622" i="93" s="1"/>
  <c r="DK52" i="93"/>
  <c r="GG4621" i="93" s="1"/>
  <c r="EX52" i="93"/>
  <c r="GG4660" i="93" s="1"/>
  <c r="EY52" i="93"/>
  <c r="GG4661" i="93" s="1"/>
  <c r="DD52" i="93"/>
  <c r="GG4614" i="93" s="1"/>
  <c r="EZ52" i="93"/>
  <c r="GG4662" i="93" s="1"/>
  <c r="DI52" i="93"/>
  <c r="GG4619" i="93" s="1"/>
  <c r="DE52" i="93"/>
  <c r="GG4615" i="93" s="1"/>
  <c r="EU52" i="93"/>
  <c r="GG4657" i="93" s="1"/>
  <c r="DF52" i="93"/>
  <c r="GG4616" i="93" s="1"/>
  <c r="EV52" i="93"/>
  <c r="GG4658" i="93" s="1"/>
  <c r="DG52" i="93"/>
  <c r="GG4617" i="93" s="1"/>
  <c r="DH52" i="93"/>
  <c r="GG4618" i="93" s="1"/>
  <c r="FA52" i="93"/>
  <c r="GG4663" i="93" s="1"/>
  <c r="FB52" i="93"/>
  <c r="GG4664" i="93" s="1"/>
  <c r="DM52" i="93"/>
  <c r="GG4623" i="93" s="1"/>
  <c r="FE52" i="93"/>
  <c r="GG4667" i="93" s="1"/>
  <c r="DC52" i="93"/>
  <c r="GG4613" i="93" s="1"/>
  <c r="FL52" i="93"/>
  <c r="GG4674" i="93" s="1"/>
  <c r="DO52" i="93"/>
  <c r="GG4625" i="93" s="1"/>
  <c r="FN52" i="93"/>
  <c r="GG4676" i="93" s="1"/>
  <c r="DP52" i="93"/>
  <c r="GG4626" i="93" s="1"/>
  <c r="DQ52" i="93"/>
  <c r="GG4627" i="93" s="1"/>
  <c r="DR52" i="93"/>
  <c r="GG4628" i="93" s="1"/>
  <c r="DT52" i="93"/>
  <c r="GG4630" i="93" s="1"/>
  <c r="GA52" i="93"/>
  <c r="GG4689" i="93" s="1"/>
  <c r="EA52" i="93"/>
  <c r="GG4637" i="93" s="1"/>
  <c r="DN52" i="93"/>
  <c r="GG4624" i="93" s="1"/>
  <c r="FM52" i="93"/>
  <c r="GG4675" i="93" s="1"/>
  <c r="FO52" i="93"/>
  <c r="GG4677" i="93" s="1"/>
  <c r="FP52" i="93"/>
  <c r="GG4678" i="93" s="1"/>
  <c r="FV52" i="93"/>
  <c r="GG4684" i="93" s="1"/>
  <c r="DS52" i="93"/>
  <c r="GG4629" i="93" s="1"/>
  <c r="FX52" i="93"/>
  <c r="GG4686" i="93" s="1"/>
  <c r="DU52" i="93"/>
  <c r="GG4631" i="93" s="1"/>
  <c r="FY52" i="93"/>
  <c r="GG4687" i="93" s="1"/>
  <c r="DV52" i="93"/>
  <c r="GG4632" i="93" s="1"/>
  <c r="FZ52" i="93"/>
  <c r="GG4688" i="93" s="1"/>
  <c r="DY52" i="93"/>
  <c r="GG4635" i="93" s="1"/>
  <c r="DZ52" i="93"/>
  <c r="GG4636" i="93" s="1"/>
  <c r="GB52" i="93"/>
  <c r="GG4690" i="93" s="1"/>
  <c r="GC52" i="93"/>
  <c r="GG4691" i="93" s="1"/>
  <c r="EB52" i="93"/>
  <c r="GG4638" i="93" s="1"/>
  <c r="GD52" i="93"/>
  <c r="GG4692" i="93" s="1"/>
  <c r="CU52" i="93"/>
  <c r="GG4605" i="93" s="1"/>
  <c r="CV52" i="93"/>
  <c r="GG4606" i="93" s="1"/>
  <c r="EM52" i="93"/>
  <c r="GG4649" i="93" s="1"/>
  <c r="EO52" i="93"/>
  <c r="GG4651" i="93" s="1"/>
  <c r="EN52" i="93"/>
  <c r="GG4650" i="93" s="1"/>
  <c r="FH52" i="93"/>
  <c r="GG4670" i="93" s="1"/>
  <c r="FJ52" i="93"/>
  <c r="GG4672" i="93" s="1"/>
  <c r="FK52" i="93"/>
  <c r="GG4673" i="93" s="1"/>
  <c r="GE52" i="93"/>
  <c r="GG4693" i="93" s="1"/>
  <c r="CT52" i="93"/>
  <c r="GG4604" i="93" s="1"/>
  <c r="EC52" i="93"/>
  <c r="GG4639" i="93" s="1"/>
  <c r="ED52" i="93"/>
  <c r="GG4640" i="93" s="1"/>
  <c r="EE52" i="93"/>
  <c r="GG4641" i="93" s="1"/>
  <c r="EF52" i="93"/>
  <c r="GG4642" i="93" s="1"/>
  <c r="FF52" i="93"/>
  <c r="GG4668" i="93" s="1"/>
  <c r="FG52" i="93"/>
  <c r="GG4669" i="93" s="1"/>
  <c r="FI52" i="93"/>
  <c r="GG4671" i="93" s="1"/>
  <c r="CS52" i="93"/>
  <c r="GG4603" i="93" s="1"/>
  <c r="CZ52" i="93"/>
  <c r="GG4610" i="93" s="1"/>
  <c r="EL52" i="93"/>
  <c r="GG4648" i="93" s="1"/>
  <c r="EP52" i="93"/>
  <c r="GG4652" i="93" s="1"/>
  <c r="EQ52" i="93"/>
  <c r="GG4653" i="93" s="1"/>
  <c r="DU91" i="93"/>
  <c r="GG8219" i="93" s="1"/>
  <c r="FA91" i="93"/>
  <c r="GG8251" i="93" s="1"/>
  <c r="DW91" i="93"/>
  <c r="GG8221" i="93" s="1"/>
  <c r="FC91" i="93"/>
  <c r="GG8253" i="93" s="1"/>
  <c r="DV91" i="93"/>
  <c r="GG8220" i="93" s="1"/>
  <c r="FB91" i="93"/>
  <c r="GG8252" i="93" s="1"/>
  <c r="DO91" i="93"/>
  <c r="GG8213" i="93" s="1"/>
  <c r="EX91" i="93"/>
  <c r="GG8248" i="93" s="1"/>
  <c r="DP91" i="93"/>
  <c r="GG8214" i="93" s="1"/>
  <c r="EY91" i="93"/>
  <c r="GG8249" i="93" s="1"/>
  <c r="DQ91" i="93"/>
  <c r="GG8215" i="93" s="1"/>
  <c r="EZ91" i="93"/>
  <c r="GG8250" i="93" s="1"/>
  <c r="CW91" i="93"/>
  <c r="GG8195" i="93" s="1"/>
  <c r="EI91" i="93"/>
  <c r="GG8233" i="93" s="1"/>
  <c r="FU91" i="93"/>
  <c r="GG8271" i="93" s="1"/>
  <c r="CY91" i="93"/>
  <c r="GG8197" i="93" s="1"/>
  <c r="CZ91" i="93"/>
  <c r="GG8198" i="93" s="1"/>
  <c r="EL91" i="93"/>
  <c r="GG8236" i="93" s="1"/>
  <c r="EM91" i="93"/>
  <c r="GG8237" i="93" s="1"/>
  <c r="DB91" i="93"/>
  <c r="GG8200" i="93" s="1"/>
  <c r="EN91" i="93"/>
  <c r="GG8238" i="93" s="1"/>
  <c r="FZ91" i="93"/>
  <c r="GG8276" i="93" s="1"/>
  <c r="CX91" i="93"/>
  <c r="GG8196" i="93" s="1"/>
  <c r="EJ91" i="93"/>
  <c r="GG8234" i="93" s="1"/>
  <c r="FV91" i="93"/>
  <c r="GG8272" i="93" s="1"/>
  <c r="EK91" i="93"/>
  <c r="GG8235" i="93" s="1"/>
  <c r="FX91" i="93"/>
  <c r="GG8274" i="93" s="1"/>
  <c r="DA91" i="93"/>
  <c r="GG8199" i="93" s="1"/>
  <c r="FY91" i="93"/>
  <c r="GG8275" i="93" s="1"/>
  <c r="DC91" i="93"/>
  <c r="GG8201" i="93" s="1"/>
  <c r="EO91" i="93"/>
  <c r="GG8239" i="93" s="1"/>
  <c r="GA91" i="93"/>
  <c r="GG8277" i="93" s="1"/>
  <c r="DH91" i="93"/>
  <c r="GG8206" i="93" s="1"/>
  <c r="FG91" i="93"/>
  <c r="GG8257" i="93" s="1"/>
  <c r="DJ91" i="93"/>
  <c r="GG8208" i="93" s="1"/>
  <c r="FI91" i="93"/>
  <c r="GG8259" i="93" s="1"/>
  <c r="DK91" i="93"/>
  <c r="GG8209" i="93" s="1"/>
  <c r="FJ91" i="93"/>
  <c r="GG8260" i="93" s="1"/>
  <c r="DM91" i="93"/>
  <c r="GG8211" i="93" s="1"/>
  <c r="FL91" i="93"/>
  <c r="GG8262" i="93" s="1"/>
  <c r="DI91" i="93"/>
  <c r="GG8207" i="93" s="1"/>
  <c r="FH91" i="93"/>
  <c r="GG8258" i="93" s="1"/>
  <c r="DL91" i="93"/>
  <c r="GG8210" i="93" s="1"/>
  <c r="FK91" i="93"/>
  <c r="GG8261" i="93" s="1"/>
  <c r="DN91" i="93"/>
  <c r="GG8212" i="93" s="1"/>
  <c r="FM91" i="93"/>
  <c r="GG8263" i="93" s="1"/>
  <c r="DR91" i="93"/>
  <c r="GG8216" i="93" s="1"/>
  <c r="FN91" i="93"/>
  <c r="GG8264" i="93" s="1"/>
  <c r="DS91" i="93"/>
  <c r="GG8217" i="93" s="1"/>
  <c r="FO91" i="93"/>
  <c r="GG8265" i="93" s="1"/>
  <c r="DT91" i="93"/>
  <c r="GG8218" i="93" s="1"/>
  <c r="FP91" i="93"/>
  <c r="GG8266" i="93" s="1"/>
  <c r="DX91" i="93"/>
  <c r="GG8222" i="93" s="1"/>
  <c r="FQ91" i="93"/>
  <c r="GG8267" i="93" s="1"/>
  <c r="DY91" i="93"/>
  <c r="GG8223" i="93" s="1"/>
  <c r="FR91" i="93"/>
  <c r="GG8268" i="93" s="1"/>
  <c r="DZ91" i="93"/>
  <c r="GG8224" i="93" s="1"/>
  <c r="FS91" i="93"/>
  <c r="GG8269" i="93" s="1"/>
  <c r="EA91" i="93"/>
  <c r="GG8225" i="93" s="1"/>
  <c r="FT91" i="93"/>
  <c r="GG8270" i="93" s="1"/>
  <c r="EU91" i="93"/>
  <c r="GG8245" i="93" s="1"/>
  <c r="CV91" i="93"/>
  <c r="GG8194" i="93" s="1"/>
  <c r="DD91" i="93"/>
  <c r="GG8202" i="93" s="1"/>
  <c r="DE91" i="93"/>
  <c r="GG8203" i="93" s="1"/>
  <c r="EC91" i="93"/>
  <c r="GG8227" i="93" s="1"/>
  <c r="EQ91" i="93"/>
  <c r="GG8241" i="93" s="1"/>
  <c r="EV91" i="93"/>
  <c r="GG8246" i="93" s="1"/>
  <c r="FD91" i="93"/>
  <c r="GG8254" i="93" s="1"/>
  <c r="FE91" i="93"/>
  <c r="GG8255" i="93" s="1"/>
  <c r="GB91" i="93"/>
  <c r="GG8278" i="93" s="1"/>
  <c r="GD91" i="93"/>
  <c r="GG8280" i="93" s="1"/>
  <c r="GE91" i="93"/>
  <c r="GG8281" i="93" s="1"/>
  <c r="DF91" i="93"/>
  <c r="GG8204" i="93" s="1"/>
  <c r="DG91" i="93"/>
  <c r="GG8205" i="93" s="1"/>
  <c r="ED91" i="93"/>
  <c r="GG8228" i="93" s="1"/>
  <c r="EE91" i="93"/>
  <c r="GG8229" i="93" s="1"/>
  <c r="EF91" i="93"/>
  <c r="GG8230" i="93" s="1"/>
  <c r="EH91" i="93"/>
  <c r="GG8232" i="93" s="1"/>
  <c r="EW91" i="93"/>
  <c r="GG8247" i="93" s="1"/>
  <c r="FF91" i="93"/>
  <c r="GG8256" i="93" s="1"/>
  <c r="GC91" i="93"/>
  <c r="GG8279" i="93" s="1"/>
  <c r="CR91" i="93"/>
  <c r="GG8190" i="93" s="1"/>
  <c r="CS91" i="93"/>
  <c r="GG8191" i="93" s="1"/>
  <c r="CT91" i="93"/>
  <c r="GG8192" i="93" s="1"/>
  <c r="CU91" i="93"/>
  <c r="GG8193" i="93" s="1"/>
  <c r="EB91" i="93"/>
  <c r="GG8226" i="93" s="1"/>
  <c r="EG91" i="93"/>
  <c r="GG8231" i="93" s="1"/>
  <c r="EP91" i="93"/>
  <c r="GG8240" i="93" s="1"/>
  <c r="DS2" i="93"/>
  <c r="GG29" i="93" s="1"/>
  <c r="DS53" i="93"/>
  <c r="GG4721" i="93" s="1"/>
  <c r="DS82" i="93"/>
  <c r="GG7389" i="93" s="1"/>
  <c r="DS83" i="93"/>
  <c r="GG7481" i="93" s="1"/>
  <c r="FF2" i="93"/>
  <c r="GG68" i="93" s="1"/>
  <c r="FF53" i="93"/>
  <c r="GG4760" i="93" s="1"/>
  <c r="FF83" i="93"/>
  <c r="GG7520" i="93" s="1"/>
  <c r="FF82" i="93"/>
  <c r="GG7428" i="93" s="1"/>
  <c r="DA2" i="93"/>
  <c r="GG11" i="93" s="1"/>
  <c r="DA53" i="93"/>
  <c r="GG4703" i="93" s="1"/>
  <c r="DA82" i="93"/>
  <c r="GG7371" i="93" s="1"/>
  <c r="DA83" i="93"/>
  <c r="GG7463" i="93" s="1"/>
  <c r="DS19" i="93"/>
  <c r="GG1593" i="93" s="1"/>
  <c r="EY19" i="93"/>
  <c r="GG1625" i="93" s="1"/>
  <c r="GE19" i="93"/>
  <c r="GG1657" i="93" s="1"/>
  <c r="DT19" i="93"/>
  <c r="GG1594" i="93" s="1"/>
  <c r="EZ19" i="93"/>
  <c r="GG1626" i="93" s="1"/>
  <c r="CY19" i="93"/>
  <c r="GG1573" i="93" s="1"/>
  <c r="EG19" i="93"/>
  <c r="GG1607" i="93" s="1"/>
  <c r="FO19" i="93"/>
  <c r="GG1641" i="93" s="1"/>
  <c r="CZ19" i="93"/>
  <c r="GG1574" i="93" s="1"/>
  <c r="EH19" i="93"/>
  <c r="GG1608" i="93" s="1"/>
  <c r="FP19" i="93"/>
  <c r="GG1642" i="93" s="1"/>
  <c r="DK19" i="93"/>
  <c r="GG1585" i="93" s="1"/>
  <c r="EU19" i="93"/>
  <c r="GG1621" i="93" s="1"/>
  <c r="DM19" i="93"/>
  <c r="GG1587" i="93" s="1"/>
  <c r="EW19" i="93"/>
  <c r="GG1623" i="93" s="1"/>
  <c r="DL19" i="93"/>
  <c r="GG1586" i="93" s="1"/>
  <c r="EV19" i="93"/>
  <c r="GG1622" i="93" s="1"/>
  <c r="CR19" i="93"/>
  <c r="GG1566" i="93" s="1"/>
  <c r="EE19" i="93"/>
  <c r="GG1605" i="93" s="1"/>
  <c r="FT19" i="93"/>
  <c r="GG1646" i="93" s="1"/>
  <c r="CT19" i="93"/>
  <c r="GG1568" i="93" s="1"/>
  <c r="CS19" i="93"/>
  <c r="GG1567" i="93" s="1"/>
  <c r="EF19" i="93"/>
  <c r="GG1606" i="93" s="1"/>
  <c r="FU19" i="93"/>
  <c r="GG1647" i="93" s="1"/>
  <c r="EI19" i="93"/>
  <c r="GG1609" i="93" s="1"/>
  <c r="FV19" i="93"/>
  <c r="GG1648" i="93" s="1"/>
  <c r="DX19" i="93"/>
  <c r="GG1598" i="93" s="1"/>
  <c r="FN19" i="93"/>
  <c r="GG1640" i="93" s="1"/>
  <c r="DZ19" i="93"/>
  <c r="GG1600" i="93" s="1"/>
  <c r="EA19" i="93"/>
  <c r="GG1601" i="93" s="1"/>
  <c r="FS19" i="93"/>
  <c r="GG1645" i="93" s="1"/>
  <c r="EC19" i="93"/>
  <c r="GG1603" i="93" s="1"/>
  <c r="DY19" i="93"/>
  <c r="GG1599" i="93" s="1"/>
  <c r="FQ19" i="93"/>
  <c r="GG1643" i="93" s="1"/>
  <c r="FR19" i="93"/>
  <c r="GG1644" i="93" s="1"/>
  <c r="EB19" i="93"/>
  <c r="GG1602" i="93" s="1"/>
  <c r="FX19" i="93"/>
  <c r="GG1650" i="93" s="1"/>
  <c r="ED19" i="93"/>
  <c r="GG1604" i="93" s="1"/>
  <c r="FY19" i="93"/>
  <c r="GG1651" i="93" s="1"/>
  <c r="DO19" i="93"/>
  <c r="GG1589" i="93" s="1"/>
  <c r="FZ19" i="93"/>
  <c r="GG1652" i="93" s="1"/>
  <c r="EJ19" i="93"/>
  <c r="GG1610" i="93" s="1"/>
  <c r="EL19" i="93"/>
  <c r="GG1612" i="93" s="1"/>
  <c r="EM19" i="93"/>
  <c r="GG1613" i="93" s="1"/>
  <c r="EN19" i="93"/>
  <c r="GG1614" i="93" s="1"/>
  <c r="EO19" i="93"/>
  <c r="GG1615" i="93" s="1"/>
  <c r="EP19" i="93"/>
  <c r="GG1616" i="93" s="1"/>
  <c r="CU19" i="93"/>
  <c r="GG1569" i="93" s="1"/>
  <c r="FB19" i="93"/>
  <c r="GG1628" i="93" s="1"/>
  <c r="EK19" i="93"/>
  <c r="GG1611" i="93" s="1"/>
  <c r="EQ19" i="93"/>
  <c r="GG1617" i="93" s="1"/>
  <c r="EX19" i="93"/>
  <c r="GG1624" i="93" s="1"/>
  <c r="CV19" i="93"/>
  <c r="GG1570" i="93" s="1"/>
  <c r="FA19" i="93"/>
  <c r="GG1627" i="93" s="1"/>
  <c r="CW19" i="93"/>
  <c r="GG1571" i="93" s="1"/>
  <c r="FH19" i="93"/>
  <c r="GG1634" i="93" s="1"/>
  <c r="FI19" i="93"/>
  <c r="GG1635" i="93" s="1"/>
  <c r="DC19" i="93"/>
  <c r="GG1577" i="93" s="1"/>
  <c r="DD19" i="93"/>
  <c r="GG1578" i="93" s="1"/>
  <c r="DE19" i="93"/>
  <c r="GG1579" i="93" s="1"/>
  <c r="DI19" i="93"/>
  <c r="GG1583" i="93" s="1"/>
  <c r="DH19" i="93"/>
  <c r="GG1582" i="93" s="1"/>
  <c r="DJ19" i="93"/>
  <c r="GG1584" i="93" s="1"/>
  <c r="DP19" i="93"/>
  <c r="GG1590" i="93" s="1"/>
  <c r="DU19" i="93"/>
  <c r="GG1595" i="93" s="1"/>
  <c r="DV19" i="93"/>
  <c r="GG1596" i="93" s="1"/>
  <c r="FC19" i="93"/>
  <c r="GG1629" i="93" s="1"/>
  <c r="FF19" i="93"/>
  <c r="GG1632" i="93" s="1"/>
  <c r="FG19" i="93"/>
  <c r="GG1633" i="93" s="1"/>
  <c r="FM19" i="93"/>
  <c r="GG1639" i="93" s="1"/>
  <c r="DA19" i="93"/>
  <c r="GG1575" i="93" s="1"/>
  <c r="DF19" i="93"/>
  <c r="GG1580" i="93" s="1"/>
  <c r="DG19" i="93"/>
  <c r="GG1581" i="93" s="1"/>
  <c r="DQ19" i="93"/>
  <c r="GG1591" i="93" s="1"/>
  <c r="DR19" i="93"/>
  <c r="GG1592" i="93" s="1"/>
  <c r="DW19" i="93"/>
  <c r="GG1597" i="93" s="1"/>
  <c r="FD19" i="93"/>
  <c r="GG1630" i="93" s="1"/>
  <c r="FE19" i="93"/>
  <c r="GG1631" i="93" s="1"/>
  <c r="FJ19" i="93"/>
  <c r="GG1636" i="93" s="1"/>
  <c r="FK19" i="93"/>
  <c r="GG1637" i="93" s="1"/>
  <c r="FL19" i="93"/>
  <c r="GG1638" i="93" s="1"/>
  <c r="GA19" i="93"/>
  <c r="GG1653" i="93" s="1"/>
  <c r="GB19" i="93"/>
  <c r="GG1654" i="93" s="1"/>
  <c r="GC19" i="93"/>
  <c r="GG1655" i="93" s="1"/>
  <c r="GD19" i="93"/>
  <c r="GG1656" i="93" s="1"/>
  <c r="CX19" i="93"/>
  <c r="GG1572" i="93" s="1"/>
  <c r="DB19" i="93"/>
  <c r="GG1576" i="93" s="1"/>
  <c r="DN19" i="93"/>
  <c r="GG1588" i="93" s="1"/>
  <c r="DK73" i="93"/>
  <c r="GG6553" i="93" s="1"/>
  <c r="EQ73" i="93"/>
  <c r="GG6585" i="93" s="1"/>
  <c r="DL73" i="93"/>
  <c r="GG6554" i="93" s="1"/>
  <c r="FX73" i="93"/>
  <c r="GG6618" i="93" s="1"/>
  <c r="DO73" i="93"/>
  <c r="GG6557" i="93" s="1"/>
  <c r="EW73" i="93"/>
  <c r="GG6591" i="93" s="1"/>
  <c r="GE73" i="93"/>
  <c r="GG6625" i="93" s="1"/>
  <c r="DP73" i="93"/>
  <c r="GG6558" i="93" s="1"/>
  <c r="EX73" i="93"/>
  <c r="GG6592" i="93" s="1"/>
  <c r="CU73" i="93"/>
  <c r="GG6537" i="93" s="1"/>
  <c r="EE73" i="93"/>
  <c r="GG6573" i="93" s="1"/>
  <c r="FO73" i="93"/>
  <c r="GG6609" i="93" s="1"/>
  <c r="FQ73" i="93"/>
  <c r="GG6611" i="93" s="1"/>
  <c r="CV73" i="93"/>
  <c r="GG6538" i="93" s="1"/>
  <c r="EF73" i="93"/>
  <c r="GG6574" i="93" s="1"/>
  <c r="FP73" i="93"/>
  <c r="GG6610" i="93" s="1"/>
  <c r="CW73" i="93"/>
  <c r="GG6539" i="93" s="1"/>
  <c r="EG73" i="93"/>
  <c r="GG6575" i="93" s="1"/>
  <c r="DE73" i="93"/>
  <c r="GG6547" i="93" s="1"/>
  <c r="DG73" i="93"/>
  <c r="GG6549" i="93" s="1"/>
  <c r="EV73" i="93"/>
  <c r="GG6590" i="93" s="1"/>
  <c r="DF73" i="93"/>
  <c r="GG6548" i="93" s="1"/>
  <c r="EU73" i="93"/>
  <c r="GG6589" i="93" s="1"/>
  <c r="DV73" i="93"/>
  <c r="GG6564" i="93" s="1"/>
  <c r="FL73" i="93"/>
  <c r="GG6606" i="93" s="1"/>
  <c r="FN73" i="93"/>
  <c r="GG6608" i="93" s="1"/>
  <c r="DY73" i="93"/>
  <c r="GG6567" i="93" s="1"/>
  <c r="EA73" i="93"/>
  <c r="GG6569" i="93" s="1"/>
  <c r="FT73" i="93"/>
  <c r="GG6614" i="93" s="1"/>
  <c r="DW73" i="93"/>
  <c r="GG6565" i="93" s="1"/>
  <c r="FM73" i="93"/>
  <c r="GG6607" i="93" s="1"/>
  <c r="DX73" i="93"/>
  <c r="GG6566" i="93" s="1"/>
  <c r="FR73" i="93"/>
  <c r="GG6612" i="93" s="1"/>
  <c r="DZ73" i="93"/>
  <c r="GG6568" i="93" s="1"/>
  <c r="FS73" i="93"/>
  <c r="GG6613" i="93" s="1"/>
  <c r="EB73" i="93"/>
  <c r="GG6570" i="93" s="1"/>
  <c r="FU73" i="93"/>
  <c r="GG6615" i="93" s="1"/>
  <c r="DB73" i="93"/>
  <c r="GG6544" i="93" s="1"/>
  <c r="FF73" i="93"/>
  <c r="GG6600" i="93" s="1"/>
  <c r="DD73" i="93"/>
  <c r="GG6546" i="93" s="1"/>
  <c r="DH73" i="93"/>
  <c r="GG6550" i="93" s="1"/>
  <c r="FI73" i="93"/>
  <c r="GG6603" i="93" s="1"/>
  <c r="FK73" i="93"/>
  <c r="GG6605" i="93" s="1"/>
  <c r="DS73" i="93"/>
  <c r="GG6561" i="93" s="1"/>
  <c r="DC73" i="93"/>
  <c r="GG6545" i="93" s="1"/>
  <c r="FG73" i="93"/>
  <c r="GG6601" i="93" s="1"/>
  <c r="FH73" i="93"/>
  <c r="GG6602" i="93" s="1"/>
  <c r="DI73" i="93"/>
  <c r="GG6551" i="93" s="1"/>
  <c r="FJ73" i="93"/>
  <c r="GG6604" i="93" s="1"/>
  <c r="DJ73" i="93"/>
  <c r="GG6552" i="93" s="1"/>
  <c r="DM73" i="93"/>
  <c r="GG6555" i="93" s="1"/>
  <c r="FV73" i="93"/>
  <c r="GG6616" i="93" s="1"/>
  <c r="DN73" i="93"/>
  <c r="GG6556" i="93" s="1"/>
  <c r="FY73" i="93"/>
  <c r="GG6619" i="93" s="1"/>
  <c r="DQ73" i="93"/>
  <c r="GG6559" i="93" s="1"/>
  <c r="FZ73" i="93"/>
  <c r="GG6620" i="93" s="1"/>
  <c r="DR73" i="93"/>
  <c r="GG6560" i="93" s="1"/>
  <c r="GA73" i="93"/>
  <c r="GG6621" i="93" s="1"/>
  <c r="GB73" i="93"/>
  <c r="GG6622" i="93" s="1"/>
  <c r="DT73" i="93"/>
  <c r="GG6562" i="93" s="1"/>
  <c r="GC73" i="93"/>
  <c r="GG6623" i="93" s="1"/>
  <c r="DU73" i="93"/>
  <c r="GG6563" i="93" s="1"/>
  <c r="GD73" i="93"/>
  <c r="GG6624" i="93" s="1"/>
  <c r="EC73" i="93"/>
  <c r="GG6571" i="93" s="1"/>
  <c r="CR73" i="93"/>
  <c r="GG6534" i="93" s="1"/>
  <c r="CS73" i="93"/>
  <c r="GG6535" i="93" s="1"/>
  <c r="EN73" i="93"/>
  <c r="GG6582" i="93" s="1"/>
  <c r="EO73" i="93"/>
  <c r="GG6583" i="93" s="1"/>
  <c r="EP73" i="93"/>
  <c r="GG6584" i="93" s="1"/>
  <c r="FA73" i="93"/>
  <c r="GG6595" i="93" s="1"/>
  <c r="EH73" i="93"/>
  <c r="GG6576" i="93" s="1"/>
  <c r="EI73" i="93"/>
  <c r="GG6577" i="93" s="1"/>
  <c r="CT73" i="93"/>
  <c r="GG6536" i="93" s="1"/>
  <c r="CY73" i="93"/>
  <c r="GG6541" i="93" s="1"/>
  <c r="ED73" i="93"/>
  <c r="GG6572" i="93" s="1"/>
  <c r="EJ73" i="93"/>
  <c r="GG6578" i="93" s="1"/>
  <c r="EL73" i="93"/>
  <c r="GG6580" i="93" s="1"/>
  <c r="EY73" i="93"/>
  <c r="GG6593" i="93" s="1"/>
  <c r="FB73" i="93"/>
  <c r="GG6596" i="93" s="1"/>
  <c r="FC73" i="93"/>
  <c r="GG6597" i="93" s="1"/>
  <c r="FD73" i="93"/>
  <c r="GG6598" i="93" s="1"/>
  <c r="FE73" i="93"/>
  <c r="GG6599" i="93" s="1"/>
  <c r="CX73" i="93"/>
  <c r="GG6540" i="93" s="1"/>
  <c r="CZ73" i="93"/>
  <c r="GG6542" i="93" s="1"/>
  <c r="DA73" i="93"/>
  <c r="GG6543" i="93" s="1"/>
  <c r="EK73" i="93"/>
  <c r="GG6579" i="93" s="1"/>
  <c r="EM73" i="93"/>
  <c r="GG6581" i="93" s="1"/>
  <c r="EZ73" i="93"/>
  <c r="GG6594" i="93" s="1"/>
  <c r="DT2" i="93"/>
  <c r="GG30" i="93" s="1"/>
  <c r="DT53" i="93"/>
  <c r="GG4722" i="93" s="1"/>
  <c r="DT82" i="93"/>
  <c r="GG7390" i="93" s="1"/>
  <c r="DT83" i="93"/>
  <c r="GG7482" i="93" s="1"/>
  <c r="FG2" i="93"/>
  <c r="GG69" i="93" s="1"/>
  <c r="FG53" i="93"/>
  <c r="GG4761" i="93" s="1"/>
  <c r="FG83" i="93"/>
  <c r="GG7521" i="93" s="1"/>
  <c r="FG82" i="93"/>
  <c r="GG7429" i="93" s="1"/>
  <c r="DB2" i="93"/>
  <c r="GG12" i="93" s="1"/>
  <c r="DB53" i="93"/>
  <c r="GG4704" i="93" s="1"/>
  <c r="DB82" i="93"/>
  <c r="GG7372" i="93" s="1"/>
  <c r="DB83" i="93"/>
  <c r="GG7464" i="93" s="1"/>
  <c r="DW36" i="93"/>
  <c r="GG3161" i="93" s="1"/>
  <c r="FC36" i="93"/>
  <c r="GG3193" i="93" s="1"/>
  <c r="CR36" i="93"/>
  <c r="GG3130" i="93" s="1"/>
  <c r="DX36" i="93"/>
  <c r="GG3162" i="93" s="1"/>
  <c r="FD36" i="93"/>
  <c r="GG3194" i="93" s="1"/>
  <c r="DE36" i="93"/>
  <c r="GG3143" i="93" s="1"/>
  <c r="EM36" i="93"/>
  <c r="GG3177" i="93" s="1"/>
  <c r="FU36" i="93"/>
  <c r="GG3211" i="93" s="1"/>
  <c r="DF36" i="93"/>
  <c r="GG3144" i="93" s="1"/>
  <c r="EN36" i="93"/>
  <c r="GG3178" i="93" s="1"/>
  <c r="FV36" i="93"/>
  <c r="GG3212" i="93" s="1"/>
  <c r="DM36" i="93"/>
  <c r="GG3151" i="93" s="1"/>
  <c r="EW36" i="93"/>
  <c r="GG3187" i="93" s="1"/>
  <c r="DN36" i="93"/>
  <c r="GG3152" i="93" s="1"/>
  <c r="EX36" i="93"/>
  <c r="GG3188" i="93" s="1"/>
  <c r="DO36" i="93"/>
  <c r="GG3153" i="93" s="1"/>
  <c r="EY36" i="93"/>
  <c r="GG3189" i="93" s="1"/>
  <c r="CU36" i="93"/>
  <c r="GG3133" i="93" s="1"/>
  <c r="EH36" i="93"/>
  <c r="GG3172" i="93" s="1"/>
  <c r="CW36" i="93"/>
  <c r="GG3135" i="93" s="1"/>
  <c r="FY36" i="93"/>
  <c r="GG3215" i="93" s="1"/>
  <c r="CV36" i="93"/>
  <c r="GG3134" i="93" s="1"/>
  <c r="EI36" i="93"/>
  <c r="GG3173" i="93" s="1"/>
  <c r="FX36" i="93"/>
  <c r="GG3214" i="93" s="1"/>
  <c r="EJ36" i="93"/>
  <c r="GG3174" i="93" s="1"/>
  <c r="DK36" i="93"/>
  <c r="GG3149" i="93" s="1"/>
  <c r="FF36" i="93"/>
  <c r="GG3196" i="93" s="1"/>
  <c r="DQ36" i="93"/>
  <c r="GG3155" i="93" s="1"/>
  <c r="DS36" i="93"/>
  <c r="GG3157" i="93" s="1"/>
  <c r="DL36" i="93"/>
  <c r="GG3150" i="93" s="1"/>
  <c r="FG36" i="93"/>
  <c r="GG3197" i="93" s="1"/>
  <c r="DP36" i="93"/>
  <c r="GG3154" i="93" s="1"/>
  <c r="FH36" i="93"/>
  <c r="GG3198" i="93" s="1"/>
  <c r="FI36" i="93"/>
  <c r="GG3199" i="93" s="1"/>
  <c r="DR36" i="93"/>
  <c r="GG3156" i="93" s="1"/>
  <c r="FJ36" i="93"/>
  <c r="GG3200" i="93" s="1"/>
  <c r="FK36" i="93"/>
  <c r="GG3201" i="93" s="1"/>
  <c r="DT36" i="93"/>
  <c r="GG3158" i="93" s="1"/>
  <c r="FL36" i="93"/>
  <c r="GG3202" i="93" s="1"/>
  <c r="EO36" i="93"/>
  <c r="GG3179" i="93" s="1"/>
  <c r="EU36" i="93"/>
  <c r="GG3185" i="93" s="1"/>
  <c r="EV36" i="93"/>
  <c r="GG3186" i="93" s="1"/>
  <c r="CT36" i="93"/>
  <c r="GG3132" i="93" s="1"/>
  <c r="EZ36" i="93"/>
  <c r="GG3190" i="93" s="1"/>
  <c r="CZ36" i="93"/>
  <c r="GG3138" i="93" s="1"/>
  <c r="FN36" i="93"/>
  <c r="GG3204" i="93" s="1"/>
  <c r="CS36" i="93"/>
  <c r="GG3131" i="93" s="1"/>
  <c r="CX36" i="93"/>
  <c r="GG3136" i="93" s="1"/>
  <c r="FA36" i="93"/>
  <c r="GG3191" i="93" s="1"/>
  <c r="CY36" i="93"/>
  <c r="GG3137" i="93" s="1"/>
  <c r="FB36" i="93"/>
  <c r="GG3192" i="93" s="1"/>
  <c r="FE36" i="93"/>
  <c r="GG3195" i="93" s="1"/>
  <c r="DA36" i="93"/>
  <c r="GG3139" i="93" s="1"/>
  <c r="FM36" i="93"/>
  <c r="GG3203" i="93" s="1"/>
  <c r="DB36" i="93"/>
  <c r="GG3140" i="93" s="1"/>
  <c r="DC36" i="93"/>
  <c r="GG3141" i="93" s="1"/>
  <c r="FO36" i="93"/>
  <c r="GG3205" i="93" s="1"/>
  <c r="DD36" i="93"/>
  <c r="GG3142" i="93" s="1"/>
  <c r="FP36" i="93"/>
  <c r="GG3206" i="93" s="1"/>
  <c r="DG36" i="93"/>
  <c r="GG3145" i="93" s="1"/>
  <c r="FQ36" i="93"/>
  <c r="GG3207" i="93" s="1"/>
  <c r="EQ36" i="93"/>
  <c r="GG3181" i="93" s="1"/>
  <c r="FR36" i="93"/>
  <c r="GG3208" i="93" s="1"/>
  <c r="DI36" i="93"/>
  <c r="GG3147" i="93" s="1"/>
  <c r="GA36" i="93"/>
  <c r="GG3217" i="93" s="1"/>
  <c r="EE36" i="93"/>
  <c r="GG3169" i="93" s="1"/>
  <c r="EF36" i="93"/>
  <c r="GG3170" i="93" s="1"/>
  <c r="EK36" i="93"/>
  <c r="GG3175" i="93" s="1"/>
  <c r="EL36" i="93"/>
  <c r="GG3176" i="93" s="1"/>
  <c r="FS36" i="93"/>
  <c r="GG3209" i="93" s="1"/>
  <c r="FT36" i="93"/>
  <c r="GG3210" i="93" s="1"/>
  <c r="FZ36" i="93"/>
  <c r="GG3216" i="93" s="1"/>
  <c r="GB36" i="93"/>
  <c r="GG3218" i="93" s="1"/>
  <c r="GC36" i="93"/>
  <c r="GG3219" i="93" s="1"/>
  <c r="GD36" i="93"/>
  <c r="GG3220" i="93" s="1"/>
  <c r="GE36" i="93"/>
  <c r="GG3221" i="93" s="1"/>
  <c r="DH36" i="93"/>
  <c r="GG3146" i="93" s="1"/>
  <c r="DJ36" i="93"/>
  <c r="GG3148" i="93" s="1"/>
  <c r="DU36" i="93"/>
  <c r="GG3159" i="93" s="1"/>
  <c r="DV36" i="93"/>
  <c r="GG3160" i="93" s="1"/>
  <c r="DY36" i="93"/>
  <c r="GG3163" i="93" s="1"/>
  <c r="DZ36" i="93"/>
  <c r="GG3164" i="93" s="1"/>
  <c r="EA36" i="93"/>
  <c r="GG3165" i="93" s="1"/>
  <c r="EB36" i="93"/>
  <c r="GG3166" i="93" s="1"/>
  <c r="EC36" i="93"/>
  <c r="GG3167" i="93" s="1"/>
  <c r="ED36" i="93"/>
  <c r="GG3168" i="93" s="1"/>
  <c r="EG36" i="93"/>
  <c r="GG3171" i="93" s="1"/>
  <c r="EP36" i="93"/>
  <c r="GG3180" i="93" s="1"/>
  <c r="CS92" i="93"/>
  <c r="GG8283" i="93" s="1"/>
  <c r="DY92" i="93"/>
  <c r="GG8315" i="93" s="1"/>
  <c r="FE92" i="93"/>
  <c r="GG8347" i="93" s="1"/>
  <c r="EA92" i="93"/>
  <c r="GG8317" i="93" s="1"/>
  <c r="CT92" i="93"/>
  <c r="GG8284" i="93" s="1"/>
  <c r="DZ92" i="93"/>
  <c r="GG8316" i="93" s="1"/>
  <c r="FF92" i="93"/>
  <c r="GG8348" i="93" s="1"/>
  <c r="CU92" i="93"/>
  <c r="GG8285" i="93" s="1"/>
  <c r="FG92" i="93"/>
  <c r="GG8349" i="93" s="1"/>
  <c r="CV92" i="93"/>
  <c r="GG8286" i="93" s="1"/>
  <c r="EE92" i="93"/>
  <c r="GG8321" i="93" s="1"/>
  <c r="FN92" i="93"/>
  <c r="GG8356" i="93" s="1"/>
  <c r="CX92" i="93"/>
  <c r="GG8288" i="93" s="1"/>
  <c r="FP92" i="93"/>
  <c r="GG8358" i="93" s="1"/>
  <c r="CW92" i="93"/>
  <c r="GG8287" i="93" s="1"/>
  <c r="EF92" i="93"/>
  <c r="GG8322" i="93" s="1"/>
  <c r="FO92" i="93"/>
  <c r="GG8357" i="93" s="1"/>
  <c r="EG92" i="93"/>
  <c r="GG8323" i="93" s="1"/>
  <c r="DS92" i="93"/>
  <c r="GG8309" i="93" s="1"/>
  <c r="FH92" i="93"/>
  <c r="GG8350" i="93" s="1"/>
  <c r="FJ92" i="93"/>
  <c r="GG8352" i="93" s="1"/>
  <c r="DV92" i="93"/>
  <c r="GG8312" i="93" s="1"/>
  <c r="FK92" i="93"/>
  <c r="GG8353" i="93" s="1"/>
  <c r="DX92" i="93"/>
  <c r="GG8314" i="93" s="1"/>
  <c r="FM92" i="93"/>
  <c r="GG8355" i="93" s="1"/>
  <c r="DT92" i="93"/>
  <c r="GG8310" i="93" s="1"/>
  <c r="FI92" i="93"/>
  <c r="GG8351" i="93" s="1"/>
  <c r="DU92" i="93"/>
  <c r="GG8311" i="93" s="1"/>
  <c r="DW92" i="93"/>
  <c r="GG8313" i="93" s="1"/>
  <c r="FL92" i="93"/>
  <c r="GG8354" i="93" s="1"/>
  <c r="EB92" i="93"/>
  <c r="GG8318" i="93" s="1"/>
  <c r="FQ92" i="93"/>
  <c r="GG8359" i="93" s="1"/>
  <c r="DL92" i="93"/>
  <c r="GG8302" i="93" s="1"/>
  <c r="FR92" i="93"/>
  <c r="GG8360" i="93" s="1"/>
  <c r="DN92" i="93"/>
  <c r="GG8304" i="93" s="1"/>
  <c r="FT92" i="93"/>
  <c r="GG8362" i="93" s="1"/>
  <c r="DO92" i="93"/>
  <c r="GG8305" i="93" s="1"/>
  <c r="FU92" i="93"/>
  <c r="GG8363" i="93" s="1"/>
  <c r="FV92" i="93"/>
  <c r="GG8364" i="93" s="1"/>
  <c r="DQ92" i="93"/>
  <c r="GG8307" i="93" s="1"/>
  <c r="DM92" i="93"/>
  <c r="GG8303" i="93" s="1"/>
  <c r="FS92" i="93"/>
  <c r="GG8361" i="93" s="1"/>
  <c r="DP92" i="93"/>
  <c r="GG8306" i="93" s="1"/>
  <c r="DR92" i="93"/>
  <c r="GG8308" i="93" s="1"/>
  <c r="FX92" i="93"/>
  <c r="GG8366" i="93" s="1"/>
  <c r="EC92" i="93"/>
  <c r="GG8319" i="93" s="1"/>
  <c r="FY92" i="93"/>
  <c r="GG8367" i="93" s="1"/>
  <c r="ED92" i="93"/>
  <c r="GG8320" i="93" s="1"/>
  <c r="FZ92" i="93"/>
  <c r="GG8368" i="93" s="1"/>
  <c r="EH92" i="93"/>
  <c r="GG8324" i="93" s="1"/>
  <c r="GA92" i="93"/>
  <c r="GG8369" i="93" s="1"/>
  <c r="EI92" i="93"/>
  <c r="GG8325" i="93" s="1"/>
  <c r="GB92" i="93"/>
  <c r="GG8370" i="93" s="1"/>
  <c r="EJ92" i="93"/>
  <c r="GG8326" i="93" s="1"/>
  <c r="GC92" i="93"/>
  <c r="GG8371" i="93" s="1"/>
  <c r="EK92" i="93"/>
  <c r="GG8327" i="93" s="1"/>
  <c r="GD92" i="93"/>
  <c r="GG8372" i="93" s="1"/>
  <c r="EL92" i="93"/>
  <c r="GG8328" i="93" s="1"/>
  <c r="GE92" i="93"/>
  <c r="GG8373" i="93" s="1"/>
  <c r="EU92" i="93"/>
  <c r="GG8337" i="93" s="1"/>
  <c r="DE92" i="93"/>
  <c r="GG8295" i="93" s="1"/>
  <c r="DF92" i="93"/>
  <c r="GG8296" i="93" s="1"/>
  <c r="DG92" i="93"/>
  <c r="GG8297" i="93" s="1"/>
  <c r="DK92" i="93"/>
  <c r="GG8301" i="93" s="1"/>
  <c r="DC92" i="93"/>
  <c r="GG8293" i="93" s="1"/>
  <c r="DD92" i="93"/>
  <c r="GG8294" i="93" s="1"/>
  <c r="FA92" i="93"/>
  <c r="GG8343" i="93" s="1"/>
  <c r="FC92" i="93"/>
  <c r="GG8345" i="93" s="1"/>
  <c r="CZ92" i="93"/>
  <c r="GG8290" i="93" s="1"/>
  <c r="DA92" i="93"/>
  <c r="GG8291" i="93" s="1"/>
  <c r="DB92" i="93"/>
  <c r="GG8292" i="93" s="1"/>
  <c r="EO92" i="93"/>
  <c r="GG8331" i="93" s="1"/>
  <c r="EQ92" i="93"/>
  <c r="GG8333" i="93" s="1"/>
  <c r="EV92" i="93"/>
  <c r="GG8338" i="93" s="1"/>
  <c r="EZ92" i="93"/>
  <c r="GG8342" i="93" s="1"/>
  <c r="FB92" i="93"/>
  <c r="GG8344" i="93" s="1"/>
  <c r="FD92" i="93"/>
  <c r="GG8346" i="93" s="1"/>
  <c r="CR92" i="93"/>
  <c r="GG8282" i="93" s="1"/>
  <c r="CY92" i="93"/>
  <c r="GG8289" i="93" s="1"/>
  <c r="DH92" i="93"/>
  <c r="GG8298" i="93" s="1"/>
  <c r="DI92" i="93"/>
  <c r="GG8299" i="93" s="1"/>
  <c r="DJ92" i="93"/>
  <c r="GG8300" i="93" s="1"/>
  <c r="EM92" i="93"/>
  <c r="GG8329" i="93" s="1"/>
  <c r="EN92" i="93"/>
  <c r="GG8330" i="93" s="1"/>
  <c r="EP92" i="93"/>
  <c r="GG8332" i="93" s="1"/>
  <c r="EW92" i="93"/>
  <c r="GG8339" i="93" s="1"/>
  <c r="EX92" i="93"/>
  <c r="GG8340" i="93" s="1"/>
  <c r="EY92" i="93"/>
  <c r="GG8341" i="93" s="1"/>
  <c r="DU2" i="93"/>
  <c r="GG31" i="93" s="1"/>
  <c r="DU53" i="93"/>
  <c r="GG4723" i="93" s="1"/>
  <c r="DU82" i="93"/>
  <c r="GG7391" i="93" s="1"/>
  <c r="DU83" i="93"/>
  <c r="GG7483" i="93" s="1"/>
  <c r="FH2" i="93"/>
  <c r="GG70" i="93" s="1"/>
  <c r="FH53" i="93"/>
  <c r="GG4762" i="93" s="1"/>
  <c r="FH83" i="93"/>
  <c r="GG7522" i="93" s="1"/>
  <c r="FH82" i="93"/>
  <c r="GG7430" i="93" s="1"/>
  <c r="DW20" i="93"/>
  <c r="GG1689" i="93" s="1"/>
  <c r="FC20" i="93"/>
  <c r="GG1721" i="93" s="1"/>
  <c r="CR20" i="93"/>
  <c r="GG1658" i="93" s="1"/>
  <c r="DX20" i="93"/>
  <c r="GG1690" i="93" s="1"/>
  <c r="FD20" i="93"/>
  <c r="GG1722" i="93" s="1"/>
  <c r="DI20" i="93"/>
  <c r="GG1675" i="93" s="1"/>
  <c r="EQ20" i="93"/>
  <c r="GG1709" i="93" s="1"/>
  <c r="FY20" i="93"/>
  <c r="GG1743" i="93" s="1"/>
  <c r="DJ20" i="93"/>
  <c r="GG1676" i="93" s="1"/>
  <c r="FZ20" i="93"/>
  <c r="GG1744" i="93" s="1"/>
  <c r="CS20" i="93"/>
  <c r="GG1659" i="93" s="1"/>
  <c r="EC20" i="93"/>
  <c r="GG1695" i="93" s="1"/>
  <c r="FM20" i="93"/>
  <c r="GG1731" i="93" s="1"/>
  <c r="CU20" i="93"/>
  <c r="GG1661" i="93" s="1"/>
  <c r="FO20" i="93"/>
  <c r="GG1733" i="93" s="1"/>
  <c r="CT20" i="93"/>
  <c r="GG1660" i="93" s="1"/>
  <c r="ED20" i="93"/>
  <c r="GG1696" i="93" s="1"/>
  <c r="FN20" i="93"/>
  <c r="GG1732" i="93" s="1"/>
  <c r="EE20" i="93"/>
  <c r="GG1697" i="93" s="1"/>
  <c r="DS20" i="93"/>
  <c r="GG1685" i="93" s="1"/>
  <c r="FH20" i="93"/>
  <c r="GG1726" i="93" s="1"/>
  <c r="DU20" i="93"/>
  <c r="GG1687" i="93" s="1"/>
  <c r="DT20" i="93"/>
  <c r="GG1686" i="93" s="1"/>
  <c r="FI20" i="93"/>
  <c r="GG1727" i="93" s="1"/>
  <c r="FJ20" i="93"/>
  <c r="GG1728" i="93" s="1"/>
  <c r="DR20" i="93"/>
  <c r="GG1684" i="93" s="1"/>
  <c r="FP20" i="93"/>
  <c r="GG1734" i="93" s="1"/>
  <c r="FR20" i="93"/>
  <c r="GG1736" i="93" s="1"/>
  <c r="FS20" i="93"/>
  <c r="GG1737" i="93" s="1"/>
  <c r="EA20" i="93"/>
  <c r="GG1693" i="93" s="1"/>
  <c r="EB20" i="93"/>
  <c r="GG1694" i="93" s="1"/>
  <c r="DV20" i="93"/>
  <c r="GG1688" i="93" s="1"/>
  <c r="FQ20" i="93"/>
  <c r="GG1735" i="93" s="1"/>
  <c r="DY20" i="93"/>
  <c r="GG1691" i="93" s="1"/>
  <c r="DZ20" i="93"/>
  <c r="GG1692" i="93" s="1"/>
  <c r="FT20" i="93"/>
  <c r="GG1738" i="93" s="1"/>
  <c r="FU20" i="93"/>
  <c r="GG1739" i="93" s="1"/>
  <c r="EF20" i="93"/>
  <c r="GG1698" i="93" s="1"/>
  <c r="FV20" i="93"/>
  <c r="GG1740" i="93" s="1"/>
  <c r="EN20" i="93"/>
  <c r="GG1706" i="93" s="1"/>
  <c r="CY20" i="93"/>
  <c r="GG1665" i="93" s="1"/>
  <c r="EY20" i="93"/>
  <c r="GG1717" i="93" s="1"/>
  <c r="DA20" i="93"/>
  <c r="GG1667" i="93" s="1"/>
  <c r="DB20" i="93"/>
  <c r="GG1668" i="93" s="1"/>
  <c r="FF20" i="93"/>
  <c r="GG1724" i="93" s="1"/>
  <c r="DF20" i="93"/>
  <c r="GG1672" i="93" s="1"/>
  <c r="FL20" i="93"/>
  <c r="GG1730" i="93" s="1"/>
  <c r="FX20" i="93"/>
  <c r="GG1742" i="93" s="1"/>
  <c r="DM20" i="93"/>
  <c r="GG1679" i="93" s="1"/>
  <c r="CZ20" i="93"/>
  <c r="GG1666" i="93" s="1"/>
  <c r="EZ20" i="93"/>
  <c r="GG1718" i="93" s="1"/>
  <c r="FA20" i="93"/>
  <c r="GG1719" i="93" s="1"/>
  <c r="FB20" i="93"/>
  <c r="GG1720" i="93" s="1"/>
  <c r="DC20" i="93"/>
  <c r="GG1669" i="93" s="1"/>
  <c r="FE20" i="93"/>
  <c r="GG1723" i="93" s="1"/>
  <c r="DD20" i="93"/>
  <c r="GG1670" i="93" s="1"/>
  <c r="DE20" i="93"/>
  <c r="GG1671" i="93" s="1"/>
  <c r="FG20" i="93"/>
  <c r="GG1725" i="93" s="1"/>
  <c r="FK20" i="93"/>
  <c r="GG1729" i="93" s="1"/>
  <c r="DG20" i="93"/>
  <c r="GG1673" i="93" s="1"/>
  <c r="DH20" i="93"/>
  <c r="GG1674" i="93" s="1"/>
  <c r="DK20" i="93"/>
  <c r="GG1677" i="93" s="1"/>
  <c r="DL20" i="93"/>
  <c r="GG1678" i="93" s="1"/>
  <c r="GA20" i="93"/>
  <c r="GG1745" i="93" s="1"/>
  <c r="GB20" i="93"/>
  <c r="GG1746" i="93" s="1"/>
  <c r="DN20" i="93"/>
  <c r="GG1680" i="93" s="1"/>
  <c r="GC20" i="93"/>
  <c r="GG1747" i="93" s="1"/>
  <c r="GE20" i="93"/>
  <c r="GG1749" i="93" s="1"/>
  <c r="DP20" i="93"/>
  <c r="GG1682" i="93" s="1"/>
  <c r="DQ20" i="93"/>
  <c r="GG1683" i="93" s="1"/>
  <c r="EG20" i="93"/>
  <c r="GG1699" i="93" s="1"/>
  <c r="EK20" i="93"/>
  <c r="GG1703" i="93" s="1"/>
  <c r="EP20" i="93"/>
  <c r="GG1708" i="93" s="1"/>
  <c r="EW20" i="93"/>
  <c r="GG1715" i="93" s="1"/>
  <c r="GD20" i="93"/>
  <c r="GG1748" i="93" s="1"/>
  <c r="CW20" i="93"/>
  <c r="GG1663" i="93" s="1"/>
  <c r="DO20" i="93"/>
  <c r="GG1681" i="93" s="1"/>
  <c r="EI20" i="93"/>
  <c r="GG1701" i="93" s="1"/>
  <c r="EL20" i="93"/>
  <c r="GG1704" i="93" s="1"/>
  <c r="EM20" i="93"/>
  <c r="GG1705" i="93" s="1"/>
  <c r="EO20" i="93"/>
  <c r="GG1707" i="93" s="1"/>
  <c r="EV20" i="93"/>
  <c r="GG1714" i="93" s="1"/>
  <c r="EX20" i="93"/>
  <c r="GG1716" i="93" s="1"/>
  <c r="CV20" i="93"/>
  <c r="GG1662" i="93" s="1"/>
  <c r="CX20" i="93"/>
  <c r="GG1664" i="93" s="1"/>
  <c r="EH20" i="93"/>
  <c r="GG1700" i="93" s="1"/>
  <c r="EJ20" i="93"/>
  <c r="GG1702" i="93" s="1"/>
  <c r="EU20" i="93"/>
  <c r="GG1713" i="93" s="1"/>
  <c r="DO74" i="93"/>
  <c r="GG6649" i="93" s="1"/>
  <c r="EU74" i="93"/>
  <c r="GG6681" i="93" s="1"/>
  <c r="GA74" i="93"/>
  <c r="GG6713" i="93" s="1"/>
  <c r="DP74" i="93"/>
  <c r="GG6650" i="93" s="1"/>
  <c r="EV74" i="93"/>
  <c r="GG6682" i="93" s="1"/>
  <c r="GB74" i="93"/>
  <c r="GG6714" i="93" s="1"/>
  <c r="DY74" i="93"/>
  <c r="GG6659" i="93" s="1"/>
  <c r="FG74" i="93"/>
  <c r="GG6693" i="93" s="1"/>
  <c r="CR74" i="93"/>
  <c r="GG6626" i="93" s="1"/>
  <c r="DZ74" i="93"/>
  <c r="GG6660" i="93" s="1"/>
  <c r="FH74" i="93"/>
  <c r="GG6694" i="93" s="1"/>
  <c r="DK74" i="93"/>
  <c r="GG6645" i="93" s="1"/>
  <c r="EW74" i="93"/>
  <c r="GG6683" i="93" s="1"/>
  <c r="DL74" i="93"/>
  <c r="GG6646" i="93" s="1"/>
  <c r="EX74" i="93"/>
  <c r="GG6684" i="93" s="1"/>
  <c r="DM74" i="93"/>
  <c r="GG6647" i="93" s="1"/>
  <c r="EY74" i="93"/>
  <c r="GG6685" i="93" s="1"/>
  <c r="CU74" i="93"/>
  <c r="GG6629" i="93" s="1"/>
  <c r="EH74" i="93"/>
  <c r="GG6668" i="93" s="1"/>
  <c r="FU74" i="93"/>
  <c r="GG6707" i="93" s="1"/>
  <c r="EJ74" i="93"/>
  <c r="GG6670" i="93" s="1"/>
  <c r="CV74" i="93"/>
  <c r="GG6630" i="93" s="1"/>
  <c r="EI74" i="93"/>
  <c r="GG6669" i="93" s="1"/>
  <c r="FV74" i="93"/>
  <c r="GG6708" i="93" s="1"/>
  <c r="CW74" i="93"/>
  <c r="GG6631" i="93" s="1"/>
  <c r="DS74" i="93"/>
  <c r="GG6653" i="93" s="1"/>
  <c r="FK74" i="93"/>
  <c r="GG6697" i="93" s="1"/>
  <c r="DV74" i="93"/>
  <c r="GG6656" i="93" s="1"/>
  <c r="FN74" i="93"/>
  <c r="GG6700" i="93" s="1"/>
  <c r="FO74" i="93"/>
  <c r="GG6701" i="93" s="1"/>
  <c r="DX74" i="93"/>
  <c r="GG6658" i="93" s="1"/>
  <c r="FP74" i="93"/>
  <c r="GG6702" i="93" s="1"/>
  <c r="DT74" i="93"/>
  <c r="GG6654" i="93" s="1"/>
  <c r="FL74" i="93"/>
  <c r="GG6698" i="93" s="1"/>
  <c r="DU74" i="93"/>
  <c r="GG6655" i="93" s="1"/>
  <c r="FM74" i="93"/>
  <c r="GG6699" i="93" s="1"/>
  <c r="DW74" i="93"/>
  <c r="GG6657" i="93" s="1"/>
  <c r="EA74" i="93"/>
  <c r="GG6661" i="93" s="1"/>
  <c r="FQ74" i="93"/>
  <c r="GG6703" i="93" s="1"/>
  <c r="EC74" i="93"/>
  <c r="GG6663" i="93" s="1"/>
  <c r="GE74" i="93"/>
  <c r="GG6717" i="93" s="1"/>
  <c r="EE74" i="93"/>
  <c r="GG6665" i="93" s="1"/>
  <c r="EF74" i="93"/>
  <c r="GG6666" i="93" s="1"/>
  <c r="EK74" i="93"/>
  <c r="GG6671" i="93" s="1"/>
  <c r="EQ74" i="93"/>
  <c r="GG6677" i="93" s="1"/>
  <c r="ED74" i="93"/>
  <c r="GG6664" i="93" s="1"/>
  <c r="EG74" i="93"/>
  <c r="GG6667" i="93" s="1"/>
  <c r="EL74" i="93"/>
  <c r="GG6672" i="93" s="1"/>
  <c r="EM74" i="93"/>
  <c r="GG6673" i="93" s="1"/>
  <c r="EN74" i="93"/>
  <c r="GG6674" i="93" s="1"/>
  <c r="EO74" i="93"/>
  <c r="GG6675" i="93" s="1"/>
  <c r="EP74" i="93"/>
  <c r="GG6676" i="93" s="1"/>
  <c r="CS74" i="93"/>
  <c r="GG6627" i="93" s="1"/>
  <c r="DD74" i="93"/>
  <c r="GG6638" i="93" s="1"/>
  <c r="DE74" i="93"/>
  <c r="GG6639" i="93" s="1"/>
  <c r="FD74" i="93"/>
  <c r="GG6690" i="93" s="1"/>
  <c r="FF74" i="93"/>
  <c r="GG6692" i="93" s="1"/>
  <c r="FE74" i="93"/>
  <c r="GG6691" i="93" s="1"/>
  <c r="FS74" i="93"/>
  <c r="GG6705" i="93" s="1"/>
  <c r="FB74" i="93"/>
  <c r="GG6688" i="93" s="1"/>
  <c r="FC74" i="93"/>
  <c r="GG6689" i="93" s="1"/>
  <c r="DC74" i="93"/>
  <c r="GG6637" i="93" s="1"/>
  <c r="DG74" i="93"/>
  <c r="GG6641" i="93" s="1"/>
  <c r="DH74" i="93"/>
  <c r="GG6642" i="93" s="1"/>
  <c r="DJ74" i="93"/>
  <c r="GG6644" i="93" s="1"/>
  <c r="DQ74" i="93"/>
  <c r="GG6651" i="93" s="1"/>
  <c r="DR74" i="93"/>
  <c r="GG6652" i="93" s="1"/>
  <c r="FA74" i="93"/>
  <c r="GG6687" i="93" s="1"/>
  <c r="FJ74" i="93"/>
  <c r="GG6696" i="93" s="1"/>
  <c r="FR74" i="93"/>
  <c r="GG6704" i="93" s="1"/>
  <c r="FY74" i="93"/>
  <c r="GG6711" i="93" s="1"/>
  <c r="FZ74" i="93"/>
  <c r="GG6712" i="93" s="1"/>
  <c r="GD74" i="93"/>
  <c r="GG6716" i="93" s="1"/>
  <c r="CT74" i="93"/>
  <c r="GG6628" i="93" s="1"/>
  <c r="CX74" i="93"/>
  <c r="GG6632" i="93" s="1"/>
  <c r="DA74" i="93"/>
  <c r="GG6635" i="93" s="1"/>
  <c r="DB74" i="93"/>
  <c r="GG6636" i="93" s="1"/>
  <c r="DF74" i="93"/>
  <c r="GG6640" i="93" s="1"/>
  <c r="DI74" i="93"/>
  <c r="GG6643" i="93" s="1"/>
  <c r="DN74" i="93"/>
  <c r="GG6648" i="93" s="1"/>
  <c r="EB74" i="93"/>
  <c r="GG6662" i="93" s="1"/>
  <c r="EZ74" i="93"/>
  <c r="GG6686" i="93" s="1"/>
  <c r="FI74" i="93"/>
  <c r="GG6695" i="93" s="1"/>
  <c r="FT74" i="93"/>
  <c r="GG6706" i="93" s="1"/>
  <c r="FX74" i="93"/>
  <c r="GG6710" i="93" s="1"/>
  <c r="GC74" i="93"/>
  <c r="GG6715" i="93" s="1"/>
  <c r="CY74" i="93"/>
  <c r="GG6633" i="93" s="1"/>
  <c r="CZ74" i="93"/>
  <c r="GG6634" i="93" s="1"/>
  <c r="DV2" i="93"/>
  <c r="GG32" i="93" s="1"/>
  <c r="DV53" i="93"/>
  <c r="GG4724" i="93" s="1"/>
  <c r="DV82" i="93"/>
  <c r="GG7392" i="93" s="1"/>
  <c r="DV83" i="93"/>
  <c r="GG7484" i="93" s="1"/>
  <c r="FI2" i="93"/>
  <c r="GG71" i="93" s="1"/>
  <c r="FI53" i="93"/>
  <c r="GG4763" i="93" s="1"/>
  <c r="FI83" i="93"/>
  <c r="GG7523" i="93" s="1"/>
  <c r="FI82" i="93"/>
  <c r="GG7431" i="93" s="1"/>
  <c r="CU37" i="93"/>
  <c r="GG3225" i="93" s="1"/>
  <c r="EA37" i="93"/>
  <c r="GG3257" i="93" s="1"/>
  <c r="FG37" i="93"/>
  <c r="GG3289" i="93" s="1"/>
  <c r="CV37" i="93"/>
  <c r="GG3226" i="93" s="1"/>
  <c r="EB37" i="93"/>
  <c r="GG3258" i="93" s="1"/>
  <c r="FH37" i="93"/>
  <c r="GG3290" i="93" s="1"/>
  <c r="DO37" i="93"/>
  <c r="GG3245" i="93" s="1"/>
  <c r="EW37" i="93"/>
  <c r="GG3279" i="93" s="1"/>
  <c r="GE37" i="93"/>
  <c r="GG3313" i="93" s="1"/>
  <c r="DP37" i="93"/>
  <c r="GG3246" i="93" s="1"/>
  <c r="EX37" i="93"/>
  <c r="GG3280" i="93" s="1"/>
  <c r="CS37" i="93"/>
  <c r="GG3223" i="93" s="1"/>
  <c r="EE37" i="93"/>
  <c r="GG3261" i="93" s="1"/>
  <c r="FO37" i="93"/>
  <c r="GG3297" i="93" s="1"/>
  <c r="EG37" i="93"/>
  <c r="GG3263" i="93" s="1"/>
  <c r="CT37" i="93"/>
  <c r="GG3224" i="93" s="1"/>
  <c r="EF37" i="93"/>
  <c r="GG3262" i="93" s="1"/>
  <c r="FP37" i="93"/>
  <c r="GG3298" i="93" s="1"/>
  <c r="CW37" i="93"/>
  <c r="GG3227" i="93" s="1"/>
  <c r="FQ37" i="93"/>
  <c r="GG3299" i="93" s="1"/>
  <c r="DV37" i="93"/>
  <c r="GG3252" i="93" s="1"/>
  <c r="FK37" i="93"/>
  <c r="GG3293" i="93" s="1"/>
  <c r="DX37" i="93"/>
  <c r="GG3254" i="93" s="1"/>
  <c r="FM37" i="93"/>
  <c r="GG3295" i="93" s="1"/>
  <c r="DW37" i="93"/>
  <c r="GG3253" i="93" s="1"/>
  <c r="FL37" i="93"/>
  <c r="GG3294" i="93" s="1"/>
  <c r="DH37" i="93"/>
  <c r="GG3238" i="93" s="1"/>
  <c r="EZ37" i="93"/>
  <c r="GG3282" i="93" s="1"/>
  <c r="FB37" i="93"/>
  <c r="GG3284" i="93" s="1"/>
  <c r="DK37" i="93"/>
  <c r="GG3241" i="93" s="1"/>
  <c r="FC37" i="93"/>
  <c r="GG3285" i="93" s="1"/>
  <c r="FD37" i="93"/>
  <c r="GG3286" i="93" s="1"/>
  <c r="DM37" i="93"/>
  <c r="GG3243" i="93" s="1"/>
  <c r="FE37" i="93"/>
  <c r="GG3287" i="93" s="1"/>
  <c r="DI37" i="93"/>
  <c r="GG3239" i="93" s="1"/>
  <c r="FA37" i="93"/>
  <c r="GG3283" i="93" s="1"/>
  <c r="DJ37" i="93"/>
  <c r="GG3240" i="93" s="1"/>
  <c r="DL37" i="93"/>
  <c r="GG3242" i="93" s="1"/>
  <c r="DN37" i="93"/>
  <c r="GG3244" i="93" s="1"/>
  <c r="FF37" i="93"/>
  <c r="GG3288" i="93" s="1"/>
  <c r="DC37" i="93"/>
  <c r="GG3233" i="93" s="1"/>
  <c r="FN37" i="93"/>
  <c r="GG3296" i="93" s="1"/>
  <c r="DG37" i="93"/>
  <c r="GG3237" i="93" s="1"/>
  <c r="FV37" i="93"/>
  <c r="GG3304" i="93" s="1"/>
  <c r="DR37" i="93"/>
  <c r="GG3248" i="93" s="1"/>
  <c r="FX37" i="93"/>
  <c r="GG3306" i="93" s="1"/>
  <c r="FY37" i="93"/>
  <c r="GG3307" i="93" s="1"/>
  <c r="GA37" i="93"/>
  <c r="GG3309" i="93" s="1"/>
  <c r="DY37" i="93"/>
  <c r="GG3255" i="93" s="1"/>
  <c r="GC37" i="93"/>
  <c r="GG3311" i="93" s="1"/>
  <c r="EJ37" i="93"/>
  <c r="GG3266" i="93" s="1"/>
  <c r="DQ37" i="93"/>
  <c r="GG3247" i="93" s="1"/>
  <c r="DS37" i="93"/>
  <c r="GG3249" i="93" s="1"/>
  <c r="DT37" i="93"/>
  <c r="GG3250" i="93" s="1"/>
  <c r="FZ37" i="93"/>
  <c r="GG3308" i="93" s="1"/>
  <c r="DU37" i="93"/>
  <c r="GG3251" i="93" s="1"/>
  <c r="GB37" i="93"/>
  <c r="GG3310" i="93" s="1"/>
  <c r="DZ37" i="93"/>
  <c r="GG3256" i="93" s="1"/>
  <c r="EC37" i="93"/>
  <c r="GG3259" i="93" s="1"/>
  <c r="GD37" i="93"/>
  <c r="GG3312" i="93" s="1"/>
  <c r="ED37" i="93"/>
  <c r="GG3260" i="93" s="1"/>
  <c r="EH37" i="93"/>
  <c r="GG3264" i="93" s="1"/>
  <c r="EI37" i="93"/>
  <c r="GG3265" i="93" s="1"/>
  <c r="EK37" i="93"/>
  <c r="GG3267" i="93" s="1"/>
  <c r="FJ37" i="93"/>
  <c r="GG3292" i="93" s="1"/>
  <c r="FR37" i="93"/>
  <c r="GG3300" i="93" s="1"/>
  <c r="CY37" i="93"/>
  <c r="GG3229" i="93" s="1"/>
  <c r="CZ37" i="93"/>
  <c r="GG3230" i="93" s="1"/>
  <c r="DA37" i="93"/>
  <c r="GG3231" i="93" s="1"/>
  <c r="DF37" i="93"/>
  <c r="GG3236" i="93" s="1"/>
  <c r="CR37" i="93"/>
  <c r="GG3222" i="93" s="1"/>
  <c r="CX37" i="93"/>
  <c r="GG3228" i="93" s="1"/>
  <c r="DB37" i="93"/>
  <c r="GG3232" i="93" s="1"/>
  <c r="DD37" i="93"/>
  <c r="GG3234" i="93" s="1"/>
  <c r="EL37" i="93"/>
  <c r="GG3268" i="93" s="1"/>
  <c r="EM37" i="93"/>
  <c r="GG3269" i="93" s="1"/>
  <c r="EN37" i="93"/>
  <c r="GG3270" i="93" s="1"/>
  <c r="EU37" i="93"/>
  <c r="GG3277" i="93" s="1"/>
  <c r="FT37" i="93"/>
  <c r="GG3302" i="93" s="1"/>
  <c r="FU37" i="93"/>
  <c r="GG3303" i="93" s="1"/>
  <c r="DE37" i="93"/>
  <c r="GG3235" i="93" s="1"/>
  <c r="EO37" i="93"/>
  <c r="GG3271" i="93" s="1"/>
  <c r="EP37" i="93"/>
  <c r="GG3272" i="93" s="1"/>
  <c r="EQ37" i="93"/>
  <c r="GG3273" i="93" s="1"/>
  <c r="EV37" i="93"/>
  <c r="GG3278" i="93" s="1"/>
  <c r="EY37" i="93"/>
  <c r="GG3281" i="93" s="1"/>
  <c r="FI37" i="93"/>
  <c r="GG3291" i="93" s="1"/>
  <c r="FS37" i="93"/>
  <c r="GG3301" i="93" s="1"/>
  <c r="CW93" i="93"/>
  <c r="GG8379" i="93" s="1"/>
  <c r="EC93" i="93"/>
  <c r="GG8411" i="93" s="1"/>
  <c r="FI93" i="93"/>
  <c r="GG8443" i="93" s="1"/>
  <c r="CY93" i="93"/>
  <c r="GG8381" i="93" s="1"/>
  <c r="FK93" i="93"/>
  <c r="GG8445" i="93" s="1"/>
  <c r="CX93" i="93"/>
  <c r="GG8380" i="93" s="1"/>
  <c r="ED93" i="93"/>
  <c r="GG8412" i="93" s="1"/>
  <c r="FJ93" i="93"/>
  <c r="GG8444" i="93" s="1"/>
  <c r="EE93" i="93"/>
  <c r="GG8413" i="93" s="1"/>
  <c r="DI93" i="93"/>
  <c r="GG8391" i="93" s="1"/>
  <c r="GA93" i="93"/>
  <c r="GG8461" i="93" s="1"/>
  <c r="DJ93" i="93"/>
  <c r="GG8392" i="93" s="1"/>
  <c r="GB93" i="93"/>
  <c r="GG8462" i="93" s="1"/>
  <c r="DK93" i="93"/>
  <c r="GG8393" i="93" s="1"/>
  <c r="GC93" i="93"/>
  <c r="GG8463" i="93" s="1"/>
  <c r="DF93" i="93"/>
  <c r="GG8388" i="93" s="1"/>
  <c r="EU93" i="93"/>
  <c r="GG8429" i="93" s="1"/>
  <c r="DL93" i="93"/>
  <c r="GG8394" i="93" s="1"/>
  <c r="DN93" i="93"/>
  <c r="GG8396" i="93" s="1"/>
  <c r="EZ93" i="93"/>
  <c r="GG8434" i="93" s="1"/>
  <c r="DG93" i="93"/>
  <c r="GG8389" i="93" s="1"/>
  <c r="EV93" i="93"/>
  <c r="GG8430" i="93" s="1"/>
  <c r="DH93" i="93"/>
  <c r="GG8390" i="93" s="1"/>
  <c r="EW93" i="93"/>
  <c r="GG8431" i="93" s="1"/>
  <c r="EX93" i="93"/>
  <c r="GG8432" i="93" s="1"/>
  <c r="DM93" i="93"/>
  <c r="GG8395" i="93" s="1"/>
  <c r="EY93" i="93"/>
  <c r="GG8433" i="93" s="1"/>
  <c r="DO93" i="93"/>
  <c r="GG8397" i="93" s="1"/>
  <c r="DW93" i="93"/>
  <c r="GG8405" i="93" s="1"/>
  <c r="FR93" i="93"/>
  <c r="GG8452" i="93" s="1"/>
  <c r="FT93" i="93"/>
  <c r="GG8454" i="93" s="1"/>
  <c r="DZ93" i="93"/>
  <c r="GG8408" i="93" s="1"/>
  <c r="FU93" i="93"/>
  <c r="GG8455" i="93" s="1"/>
  <c r="EB93" i="93"/>
  <c r="GG8410" i="93" s="1"/>
  <c r="FX93" i="93"/>
  <c r="GG8458" i="93" s="1"/>
  <c r="DX93" i="93"/>
  <c r="GG8406" i="93" s="1"/>
  <c r="FS93" i="93"/>
  <c r="GG8453" i="93" s="1"/>
  <c r="DY93" i="93"/>
  <c r="GG8407" i="93" s="1"/>
  <c r="EA93" i="93"/>
  <c r="GG8409" i="93" s="1"/>
  <c r="FV93" i="93"/>
  <c r="GG8456" i="93" s="1"/>
  <c r="EF93" i="93"/>
  <c r="GG8414" i="93" s="1"/>
  <c r="EG93" i="93"/>
  <c r="GG8415" i="93" s="1"/>
  <c r="FY93" i="93"/>
  <c r="GG8459" i="93" s="1"/>
  <c r="EH93" i="93"/>
  <c r="GG8416" i="93" s="1"/>
  <c r="FZ93" i="93"/>
  <c r="GG8460" i="93" s="1"/>
  <c r="EI93" i="93"/>
  <c r="GG8417" i="93" s="1"/>
  <c r="GD93" i="93"/>
  <c r="GG8464" i="93" s="1"/>
  <c r="EJ93" i="93"/>
  <c r="GG8418" i="93" s="1"/>
  <c r="GE93" i="93"/>
  <c r="GG8465" i="93" s="1"/>
  <c r="EK93" i="93"/>
  <c r="GG8419" i="93" s="1"/>
  <c r="EL93" i="93"/>
  <c r="GG8420" i="93" s="1"/>
  <c r="EM93" i="93"/>
  <c r="GG8421" i="93" s="1"/>
  <c r="EQ93" i="93"/>
  <c r="GG8425" i="93" s="1"/>
  <c r="FA93" i="93"/>
  <c r="GG8435" i="93" s="1"/>
  <c r="DD93" i="93"/>
  <c r="GG8386" i="93" s="1"/>
  <c r="DP93" i="93"/>
  <c r="GG8398" i="93" s="1"/>
  <c r="DE93" i="93"/>
  <c r="GG8387" i="93" s="1"/>
  <c r="DT93" i="93"/>
  <c r="GG8402" i="93" s="1"/>
  <c r="DS93" i="93"/>
  <c r="GG8401" i="93" s="1"/>
  <c r="DU93" i="93"/>
  <c r="GG8403" i="93" s="1"/>
  <c r="CS93" i="93"/>
  <c r="GG8375" i="93" s="1"/>
  <c r="CZ93" i="93"/>
  <c r="GG8382" i="93" s="1"/>
  <c r="DR93" i="93"/>
  <c r="GG8400" i="93" s="1"/>
  <c r="EO93" i="93"/>
  <c r="GG8423" i="93" s="1"/>
  <c r="FE93" i="93"/>
  <c r="GG8439" i="93" s="1"/>
  <c r="FF93" i="93"/>
  <c r="GG8440" i="93" s="1"/>
  <c r="FG93" i="93"/>
  <c r="GG8441" i="93" s="1"/>
  <c r="FH93" i="93"/>
  <c r="GG8442" i="93" s="1"/>
  <c r="FL93" i="93"/>
  <c r="GG8446" i="93" s="1"/>
  <c r="FO93" i="93"/>
  <c r="GG8449" i="93" s="1"/>
  <c r="FP93" i="93"/>
  <c r="GG8450" i="93" s="1"/>
  <c r="FQ93" i="93"/>
  <c r="GG8451" i="93" s="1"/>
  <c r="CR93" i="93"/>
  <c r="GG8374" i="93" s="1"/>
  <c r="CT93" i="93"/>
  <c r="GG8376" i="93" s="1"/>
  <c r="CU93" i="93"/>
  <c r="GG8377" i="93" s="1"/>
  <c r="CV93" i="93"/>
  <c r="GG8378" i="93" s="1"/>
  <c r="DA93" i="93"/>
  <c r="GG8383" i="93" s="1"/>
  <c r="DB93" i="93"/>
  <c r="GG8384" i="93" s="1"/>
  <c r="DC93" i="93"/>
  <c r="GG8385" i="93" s="1"/>
  <c r="DQ93" i="93"/>
  <c r="GG8399" i="93" s="1"/>
  <c r="DV93" i="93"/>
  <c r="GG8404" i="93" s="1"/>
  <c r="EN93" i="93"/>
  <c r="GG8422" i="93" s="1"/>
  <c r="EP93" i="93"/>
  <c r="GG8424" i="93" s="1"/>
  <c r="FB93" i="93"/>
  <c r="GG8436" i="93" s="1"/>
  <c r="FC93" i="93"/>
  <c r="GG8437" i="93" s="1"/>
  <c r="FD93" i="93"/>
  <c r="GG8438" i="93" s="1"/>
  <c r="FM93" i="93"/>
  <c r="GG8447" i="93" s="1"/>
  <c r="FN93" i="93"/>
  <c r="GG8448" i="93" s="1"/>
  <c r="DW2" i="93"/>
  <c r="GG33" i="93" s="1"/>
  <c r="DW53" i="93"/>
  <c r="GG4725" i="93" s="1"/>
  <c r="DW83" i="93"/>
  <c r="GG7485" i="93" s="1"/>
  <c r="DW82" i="93"/>
  <c r="GG7393" i="93" s="1"/>
  <c r="FJ2" i="93"/>
  <c r="GG72" i="93" s="1"/>
  <c r="FJ53" i="93"/>
  <c r="GG4764" i="93" s="1"/>
  <c r="FJ83" i="93"/>
  <c r="GG7524" i="93" s="1"/>
  <c r="FJ82" i="93"/>
  <c r="GG7432" i="93" s="1"/>
  <c r="CU21" i="93"/>
  <c r="GG1753" i="93" s="1"/>
  <c r="EA21" i="93"/>
  <c r="GG1785" i="93" s="1"/>
  <c r="FG21" i="93"/>
  <c r="GG1817" i="93" s="1"/>
  <c r="CV21" i="93"/>
  <c r="GG1754" i="93" s="1"/>
  <c r="EB21" i="93"/>
  <c r="GG1786" i="93" s="1"/>
  <c r="FH21" i="93"/>
  <c r="GG1818" i="93" s="1"/>
  <c r="DS21" i="93"/>
  <c r="GG1777" i="93" s="1"/>
  <c r="FA21" i="93"/>
  <c r="GG1811" i="93" s="1"/>
  <c r="DT21" i="93"/>
  <c r="GG1778" i="93" s="1"/>
  <c r="FB21" i="93"/>
  <c r="GG1812" i="93" s="1"/>
  <c r="DI21" i="93"/>
  <c r="GG1767" i="93" s="1"/>
  <c r="GC21" i="93"/>
  <c r="GG1839" i="93" s="1"/>
  <c r="DK21" i="93"/>
  <c r="GG1769" i="93" s="1"/>
  <c r="GE21" i="93"/>
  <c r="GG1841" i="93" s="1"/>
  <c r="DJ21" i="93"/>
  <c r="GG1768" i="93" s="1"/>
  <c r="GD21" i="93"/>
  <c r="GG1840" i="93" s="1"/>
  <c r="EU21" i="93"/>
  <c r="GG1805" i="93" s="1"/>
  <c r="DG21" i="93"/>
  <c r="GG1765" i="93" s="1"/>
  <c r="EW21" i="93"/>
  <c r="GG1807" i="93" s="1"/>
  <c r="DL21" i="93"/>
  <c r="GG1770" i="93" s="1"/>
  <c r="DH21" i="93"/>
  <c r="GG1766" i="93" s="1"/>
  <c r="EX21" i="93"/>
  <c r="GG1808" i="93" s="1"/>
  <c r="EY21" i="93"/>
  <c r="GG1809" i="93" s="1"/>
  <c r="DR21" i="93"/>
  <c r="GG1776" i="93" s="1"/>
  <c r="FL21" i="93"/>
  <c r="GG1822" i="93" s="1"/>
  <c r="FN21" i="93"/>
  <c r="GG1824" i="93" s="1"/>
  <c r="DW21" i="93"/>
  <c r="GG1781" i="93" s="1"/>
  <c r="FP21" i="93"/>
  <c r="GG1826" i="93" s="1"/>
  <c r="DY21" i="93"/>
  <c r="GG1783" i="93" s="1"/>
  <c r="DU21" i="93"/>
  <c r="GG1779" i="93" s="1"/>
  <c r="FM21" i="93"/>
  <c r="GG1823" i="93" s="1"/>
  <c r="DV21" i="93"/>
  <c r="GG1780" i="93" s="1"/>
  <c r="FO21" i="93"/>
  <c r="GG1825" i="93" s="1"/>
  <c r="DX21" i="93"/>
  <c r="GG1782" i="93" s="1"/>
  <c r="FQ21" i="93"/>
  <c r="GG1827" i="93" s="1"/>
  <c r="DZ21" i="93"/>
  <c r="GG1784" i="93" s="1"/>
  <c r="FR21" i="93"/>
  <c r="GG1828" i="93" s="1"/>
  <c r="DA21" i="93"/>
  <c r="GG1759" i="93" s="1"/>
  <c r="FF21" i="93"/>
  <c r="GG1816" i="93" s="1"/>
  <c r="DQ21" i="93"/>
  <c r="GG1775" i="93" s="1"/>
  <c r="FZ21" i="93"/>
  <c r="GG1836" i="93" s="1"/>
  <c r="ED21" i="93"/>
  <c r="GG1788" i="93" s="1"/>
  <c r="GB21" i="93"/>
  <c r="GG1838" i="93" s="1"/>
  <c r="EE21" i="93"/>
  <c r="GG1789" i="93" s="1"/>
  <c r="EH21" i="93"/>
  <c r="GG1792" i="93" s="1"/>
  <c r="EM21" i="93"/>
  <c r="GG1797" i="93" s="1"/>
  <c r="EC21" i="93"/>
  <c r="GG1787" i="93" s="1"/>
  <c r="GA21" i="93"/>
  <c r="GG1837" i="93" s="1"/>
  <c r="EF21" i="93"/>
  <c r="GG1790" i="93" s="1"/>
  <c r="EG21" i="93"/>
  <c r="GG1791" i="93" s="1"/>
  <c r="EI21" i="93"/>
  <c r="GG1793" i="93" s="1"/>
  <c r="EJ21" i="93"/>
  <c r="GG1794" i="93" s="1"/>
  <c r="EK21" i="93"/>
  <c r="GG1795" i="93" s="1"/>
  <c r="EL21" i="93"/>
  <c r="GG1796" i="93" s="1"/>
  <c r="EN21" i="93"/>
  <c r="GG1798" i="93" s="1"/>
  <c r="EO21" i="93"/>
  <c r="GG1799" i="93" s="1"/>
  <c r="CR21" i="93"/>
  <c r="GG1750" i="93" s="1"/>
  <c r="FX21" i="93"/>
  <c r="GG1834" i="93" s="1"/>
  <c r="DP21" i="93"/>
  <c r="GG1774" i="93" s="1"/>
  <c r="EQ21" i="93"/>
  <c r="GG1801" i="93" s="1"/>
  <c r="EP21" i="93"/>
  <c r="GG1800" i="93" s="1"/>
  <c r="FC21" i="93"/>
  <c r="GG1813" i="93" s="1"/>
  <c r="FU21" i="93"/>
  <c r="GG1831" i="93" s="1"/>
  <c r="FV21" i="93"/>
  <c r="GG1832" i="93" s="1"/>
  <c r="CW21" i="93"/>
  <c r="GG1755" i="93" s="1"/>
  <c r="CY21" i="93"/>
  <c r="GG1757" i="93" s="1"/>
  <c r="CZ21" i="93"/>
  <c r="GG1758" i="93" s="1"/>
  <c r="DM21" i="93"/>
  <c r="GG1771" i="93" s="1"/>
  <c r="DN21" i="93"/>
  <c r="GG1772" i="93" s="1"/>
  <c r="EZ21" i="93"/>
  <c r="GG1810" i="93" s="1"/>
  <c r="FI21" i="93"/>
  <c r="GG1819" i="93" s="1"/>
  <c r="FJ21" i="93"/>
  <c r="GG1820" i="93" s="1"/>
  <c r="FS21" i="93"/>
  <c r="GG1829" i="93" s="1"/>
  <c r="FT21" i="93"/>
  <c r="GG1830" i="93" s="1"/>
  <c r="FY21" i="93"/>
  <c r="GG1835" i="93" s="1"/>
  <c r="CS21" i="93"/>
  <c r="GG1751" i="93" s="1"/>
  <c r="CT21" i="93"/>
  <c r="GG1752" i="93" s="1"/>
  <c r="CX21" i="93"/>
  <c r="GG1756" i="93" s="1"/>
  <c r="DB21" i="93"/>
  <c r="GG1760" i="93" s="1"/>
  <c r="DC21" i="93"/>
  <c r="GG1761" i="93" s="1"/>
  <c r="DD21" i="93"/>
  <c r="GG1762" i="93" s="1"/>
  <c r="DE21" i="93"/>
  <c r="GG1763" i="93" s="1"/>
  <c r="DF21" i="93"/>
  <c r="GG1764" i="93" s="1"/>
  <c r="DO21" i="93"/>
  <c r="GG1773" i="93" s="1"/>
  <c r="EV21" i="93"/>
  <c r="GG1806" i="93" s="1"/>
  <c r="FD21" i="93"/>
  <c r="GG1814" i="93" s="1"/>
  <c r="FE21" i="93"/>
  <c r="GG1815" i="93" s="1"/>
  <c r="FK21" i="93"/>
  <c r="GG1821" i="93" s="1"/>
  <c r="DO58" i="93"/>
  <c r="GG5177" i="93" s="1"/>
  <c r="EU58" i="93"/>
  <c r="GG5209" i="93" s="1"/>
  <c r="GA58" i="93"/>
  <c r="GG5241" i="93" s="1"/>
  <c r="DP58" i="93"/>
  <c r="GG5178" i="93" s="1"/>
  <c r="EV58" i="93"/>
  <c r="GG5210" i="93" s="1"/>
  <c r="GB58" i="93"/>
  <c r="GG5242" i="93" s="1"/>
  <c r="CU58" i="93"/>
  <c r="GG5157" i="93" s="1"/>
  <c r="EC58" i="93"/>
  <c r="GG5191" i="93" s="1"/>
  <c r="FK58" i="93"/>
  <c r="GG5225" i="93" s="1"/>
  <c r="CV58" i="93"/>
  <c r="GG5158" i="93" s="1"/>
  <c r="ED58" i="93"/>
  <c r="GG5192" i="93" s="1"/>
  <c r="FL58" i="93"/>
  <c r="GG5226" i="93" s="1"/>
  <c r="EA58" i="93"/>
  <c r="GG5189" i="93" s="1"/>
  <c r="FM58" i="93"/>
  <c r="GG5227" i="93" s="1"/>
  <c r="EE58" i="93"/>
  <c r="GG5193" i="93" s="1"/>
  <c r="FO58" i="93"/>
  <c r="GG5229" i="93" s="1"/>
  <c r="CR58" i="93"/>
  <c r="GG5154" i="93" s="1"/>
  <c r="EB58" i="93"/>
  <c r="GG5190" i="93" s="1"/>
  <c r="FN58" i="93"/>
  <c r="GG5228" i="93" s="1"/>
  <c r="CS58" i="93"/>
  <c r="GG5155" i="93" s="1"/>
  <c r="DS58" i="93"/>
  <c r="GG5181" i="93" s="1"/>
  <c r="FF58" i="93"/>
  <c r="GG5220" i="93" s="1"/>
  <c r="DU58" i="93"/>
  <c r="GG5183" i="93" s="1"/>
  <c r="DT58" i="93"/>
  <c r="GG5182" i="93" s="1"/>
  <c r="FG58" i="93"/>
  <c r="GG5221" i="93" s="1"/>
  <c r="FH58" i="93"/>
  <c r="GG5222" i="93" s="1"/>
  <c r="DZ58" i="93"/>
  <c r="GG5188" i="93" s="1"/>
  <c r="FU58" i="93"/>
  <c r="GG5235" i="93" s="1"/>
  <c r="EH58" i="93"/>
  <c r="GG5196" i="93" s="1"/>
  <c r="FX58" i="93"/>
  <c r="GG5238" i="93" s="1"/>
  <c r="EI58" i="93"/>
  <c r="GG5197" i="93" s="1"/>
  <c r="EJ58" i="93"/>
  <c r="GG5198" i="93" s="1"/>
  <c r="FZ58" i="93"/>
  <c r="GG5240" i="93" s="1"/>
  <c r="EF58" i="93"/>
  <c r="GG5194" i="93" s="1"/>
  <c r="FV58" i="93"/>
  <c r="GG5236" i="93" s="1"/>
  <c r="EG58" i="93"/>
  <c r="GG5195" i="93" s="1"/>
  <c r="FY58" i="93"/>
  <c r="GG5239" i="93" s="1"/>
  <c r="EK58" i="93"/>
  <c r="GG5199" i="93" s="1"/>
  <c r="GC58" i="93"/>
  <c r="GG5243" i="93" s="1"/>
  <c r="DQ58" i="93"/>
  <c r="GG5179" i="93" s="1"/>
  <c r="GE58" i="93"/>
  <c r="GG5245" i="93" s="1"/>
  <c r="DW58" i="93"/>
  <c r="GG5185" i="93" s="1"/>
  <c r="DX58" i="93"/>
  <c r="GG5186" i="93" s="1"/>
  <c r="DR58" i="93"/>
  <c r="GG5180" i="93" s="1"/>
  <c r="DV58" i="93"/>
  <c r="GG5184" i="93" s="1"/>
  <c r="DY58" i="93"/>
  <c r="GG5187" i="93" s="1"/>
  <c r="EL58" i="93"/>
  <c r="GG5200" i="93" s="1"/>
  <c r="EM58" i="93"/>
  <c r="GG5201" i="93" s="1"/>
  <c r="EN58" i="93"/>
  <c r="GG5202" i="93" s="1"/>
  <c r="EO58" i="93"/>
  <c r="GG5203" i="93" s="1"/>
  <c r="EP58" i="93"/>
  <c r="GG5204" i="93" s="1"/>
  <c r="EQ58" i="93"/>
  <c r="GG5205" i="93" s="1"/>
  <c r="CT58" i="93"/>
  <c r="GG5156" i="93" s="1"/>
  <c r="FE58" i="93"/>
  <c r="GG5219" i="93" s="1"/>
  <c r="FI58" i="93"/>
  <c r="GG5223" i="93" s="1"/>
  <c r="DJ58" i="93"/>
  <c r="GG5172" i="93" s="1"/>
  <c r="DL58" i="93"/>
  <c r="GG5174" i="93" s="1"/>
  <c r="DK58" i="93"/>
  <c r="GG5173" i="93" s="1"/>
  <c r="EW58" i="93"/>
  <c r="GG5211" i="93" s="1"/>
  <c r="FA58" i="93"/>
  <c r="GG5215" i="93" s="1"/>
  <c r="FB58" i="93"/>
  <c r="GG5216" i="93" s="1"/>
  <c r="DN58" i="93"/>
  <c r="GG5176" i="93" s="1"/>
  <c r="EX58" i="93"/>
  <c r="GG5212" i="93" s="1"/>
  <c r="EZ58" i="93"/>
  <c r="GG5214" i="93" s="1"/>
  <c r="FC58" i="93"/>
  <c r="GG5217" i="93" s="1"/>
  <c r="FJ58" i="93"/>
  <c r="GG5224" i="93" s="1"/>
  <c r="FP58" i="93"/>
  <c r="GG5230" i="93" s="1"/>
  <c r="FR58" i="93"/>
  <c r="GG5232" i="93" s="1"/>
  <c r="DC58" i="93"/>
  <c r="GG5165" i="93" s="1"/>
  <c r="DF58" i="93"/>
  <c r="GG5168" i="93" s="1"/>
  <c r="DI58" i="93"/>
  <c r="GG5171" i="93" s="1"/>
  <c r="DM58" i="93"/>
  <c r="GG5175" i="93" s="1"/>
  <c r="EY58" i="93"/>
  <c r="GG5213" i="93" s="1"/>
  <c r="FD58" i="93"/>
  <c r="GG5218" i="93" s="1"/>
  <c r="FQ58" i="93"/>
  <c r="GG5231" i="93" s="1"/>
  <c r="FS58" i="93"/>
  <c r="GG5233" i="93" s="1"/>
  <c r="FT58" i="93"/>
  <c r="GG5234" i="93" s="1"/>
  <c r="GD58" i="93"/>
  <c r="GG5244" i="93" s="1"/>
  <c r="CW58" i="93"/>
  <c r="GG5159" i="93" s="1"/>
  <c r="CX58" i="93"/>
  <c r="GG5160" i="93" s="1"/>
  <c r="CY58" i="93"/>
  <c r="GG5161" i="93" s="1"/>
  <c r="CZ58" i="93"/>
  <c r="GG5162" i="93" s="1"/>
  <c r="DA58" i="93"/>
  <c r="GG5163" i="93" s="1"/>
  <c r="DB58" i="93"/>
  <c r="GG5164" i="93" s="1"/>
  <c r="DD58" i="93"/>
  <c r="GG5166" i="93" s="1"/>
  <c r="DE58" i="93"/>
  <c r="GG5167" i="93" s="1"/>
  <c r="DG58" i="93"/>
  <c r="GG5169" i="93" s="1"/>
  <c r="DH58" i="93"/>
  <c r="GG5170" i="93" s="1"/>
  <c r="DS75" i="93"/>
  <c r="GG6745" i="93" s="1"/>
  <c r="DT75" i="93"/>
  <c r="GG6746" i="93" s="1"/>
  <c r="EZ75" i="93"/>
  <c r="GG6778" i="93" s="1"/>
  <c r="DA75" i="93"/>
  <c r="GG6727" i="93" s="1"/>
  <c r="EI75" i="93"/>
  <c r="GG6761" i="93" s="1"/>
  <c r="FP75" i="93"/>
  <c r="GG6794" i="93" s="1"/>
  <c r="DB75" i="93"/>
  <c r="GG6728" i="93" s="1"/>
  <c r="EJ75" i="93"/>
  <c r="GG6762" i="93" s="1"/>
  <c r="FQ75" i="93"/>
  <c r="GG6795" i="93" s="1"/>
  <c r="CS75" i="93"/>
  <c r="GG6719" i="93" s="1"/>
  <c r="EC75" i="93"/>
  <c r="GG6755" i="93" s="1"/>
  <c r="FL75" i="93"/>
  <c r="GG6790" i="93" s="1"/>
  <c r="EE75" i="93"/>
  <c r="GG6757" i="93" s="1"/>
  <c r="CT75" i="93"/>
  <c r="GG6720" i="93" s="1"/>
  <c r="ED75" i="93"/>
  <c r="GG6756" i="93" s="1"/>
  <c r="FM75" i="93"/>
  <c r="GG6791" i="93" s="1"/>
  <c r="CU75" i="93"/>
  <c r="GG6721" i="93" s="1"/>
  <c r="FN75" i="93"/>
  <c r="GG6792" i="93" s="1"/>
  <c r="DV75" i="93"/>
  <c r="GG6748" i="93" s="1"/>
  <c r="FH75" i="93"/>
  <c r="GG6786" i="93" s="1"/>
  <c r="DX75" i="93"/>
  <c r="GG6750" i="93" s="1"/>
  <c r="DW75" i="93"/>
  <c r="GG6749" i="93" s="1"/>
  <c r="FI75" i="93"/>
  <c r="GG6787" i="93" s="1"/>
  <c r="FJ75" i="93"/>
  <c r="GG6788" i="93" s="1"/>
  <c r="DM75" i="93"/>
  <c r="GG6739" i="93" s="1"/>
  <c r="FD75" i="93"/>
  <c r="GG6782" i="93" s="1"/>
  <c r="FF75" i="93"/>
  <c r="GG6784" i="93" s="1"/>
  <c r="DP75" i="93"/>
  <c r="GG6742" i="93" s="1"/>
  <c r="DR75" i="93"/>
  <c r="GG6744" i="93" s="1"/>
  <c r="DN75" i="93"/>
  <c r="GG6740" i="93" s="1"/>
  <c r="FE75" i="93"/>
  <c r="GG6783" i="93" s="1"/>
  <c r="DO75" i="93"/>
  <c r="GG6741" i="93" s="1"/>
  <c r="FG75" i="93"/>
  <c r="GG6785" i="93" s="1"/>
  <c r="DQ75" i="93"/>
  <c r="GG6743" i="93" s="1"/>
  <c r="FK75" i="93"/>
  <c r="GG6789" i="93" s="1"/>
  <c r="FO75" i="93"/>
  <c r="GG6793" i="93" s="1"/>
  <c r="DU75" i="93"/>
  <c r="GG6747" i="93" s="1"/>
  <c r="FR75" i="93"/>
  <c r="GG6796" i="93" s="1"/>
  <c r="CV75" i="93"/>
  <c r="GG6722" i="93" s="1"/>
  <c r="EU75" i="93"/>
  <c r="GG6773" i="93" s="1"/>
  <c r="EV75" i="93"/>
  <c r="GG6774" i="93" s="1"/>
  <c r="CX75" i="93"/>
  <c r="GG6724" i="93" s="1"/>
  <c r="CY75" i="93"/>
  <c r="GG6725" i="93" s="1"/>
  <c r="DC75" i="93"/>
  <c r="GG6729" i="93" s="1"/>
  <c r="CR75" i="93"/>
  <c r="GG6718" i="93" s="1"/>
  <c r="CW75" i="93"/>
  <c r="GG6723" i="93" s="1"/>
  <c r="EW75" i="93"/>
  <c r="GG6775" i="93" s="1"/>
  <c r="EX75" i="93"/>
  <c r="GG6776" i="93" s="1"/>
  <c r="CZ75" i="93"/>
  <c r="GG6726" i="93" s="1"/>
  <c r="EY75" i="93"/>
  <c r="GG6777" i="93" s="1"/>
  <c r="FA75" i="93"/>
  <c r="GG6779" i="93" s="1"/>
  <c r="DD75" i="93"/>
  <c r="GG6730" i="93" s="1"/>
  <c r="FB75" i="93"/>
  <c r="GG6780" i="93" s="1"/>
  <c r="DE75" i="93"/>
  <c r="GG6731" i="93" s="1"/>
  <c r="FC75" i="93"/>
  <c r="GG6781" i="93" s="1"/>
  <c r="DF75" i="93"/>
  <c r="GG6732" i="93" s="1"/>
  <c r="FS75" i="93"/>
  <c r="GG6797" i="93" s="1"/>
  <c r="DG75" i="93"/>
  <c r="GG6733" i="93" s="1"/>
  <c r="FT75" i="93"/>
  <c r="GG6798" i="93" s="1"/>
  <c r="DH75" i="93"/>
  <c r="GG6734" i="93" s="1"/>
  <c r="FU75" i="93"/>
  <c r="GG6799" i="93" s="1"/>
  <c r="DI75" i="93"/>
  <c r="GG6735" i="93" s="1"/>
  <c r="FV75" i="93"/>
  <c r="GG6800" i="93" s="1"/>
  <c r="DY75" i="93"/>
  <c r="GG6751" i="93" s="1"/>
  <c r="DZ75" i="93"/>
  <c r="GG6752" i="93" s="1"/>
  <c r="FZ75" i="93"/>
  <c r="GG6804" i="93" s="1"/>
  <c r="GA75" i="93"/>
  <c r="GG6805" i="93" s="1"/>
  <c r="GB75" i="93"/>
  <c r="GG6806" i="93" s="1"/>
  <c r="GE75" i="93"/>
  <c r="GG6809" i="93" s="1"/>
  <c r="EM75" i="93"/>
  <c r="GG6765" i="93" s="1"/>
  <c r="EO75" i="93"/>
  <c r="GG6767" i="93" s="1"/>
  <c r="EQ75" i="93"/>
  <c r="GG6769" i="93" s="1"/>
  <c r="GD75" i="93"/>
  <c r="GG6808" i="93" s="1"/>
  <c r="DJ75" i="93"/>
  <c r="GG6736" i="93" s="1"/>
  <c r="DK75" i="93"/>
  <c r="GG6737" i="93" s="1"/>
  <c r="DL75" i="93"/>
  <c r="GG6738" i="93" s="1"/>
  <c r="EB75" i="93"/>
  <c r="GG6754" i="93" s="1"/>
  <c r="EF75" i="93"/>
  <c r="GG6758" i="93" s="1"/>
  <c r="EG75" i="93"/>
  <c r="GG6759" i="93" s="1"/>
  <c r="EK75" i="93"/>
  <c r="GG6763" i="93" s="1"/>
  <c r="EL75" i="93"/>
  <c r="GG6764" i="93" s="1"/>
  <c r="EN75" i="93"/>
  <c r="GG6766" i="93" s="1"/>
  <c r="EP75" i="93"/>
  <c r="GG6768" i="93" s="1"/>
  <c r="FX75" i="93"/>
  <c r="GG6802" i="93" s="1"/>
  <c r="FY75" i="93"/>
  <c r="GG6803" i="93" s="1"/>
  <c r="GC75" i="93"/>
  <c r="GG6807" i="93" s="1"/>
  <c r="EA75" i="93"/>
  <c r="GG6753" i="93" s="1"/>
  <c r="EH75" i="93"/>
  <c r="GG6760" i="93" s="1"/>
  <c r="DY2" i="93"/>
  <c r="GG35" i="93" s="1"/>
  <c r="DY53" i="93"/>
  <c r="GG4727" i="93" s="1"/>
  <c r="DY83" i="93"/>
  <c r="GG7487" i="93" s="1"/>
  <c r="DY82" i="93"/>
  <c r="GG7395" i="93" s="1"/>
  <c r="FK2" i="93"/>
  <c r="GG73" i="93" s="1"/>
  <c r="FK53" i="93"/>
  <c r="GG4765" i="93" s="1"/>
  <c r="FK82" i="93"/>
  <c r="GG7433" i="93" s="1"/>
  <c r="FK83" i="93"/>
  <c r="GG7525" i="93" s="1"/>
  <c r="EF38" i="93"/>
  <c r="GG3354" i="93" s="1"/>
  <c r="DP38" i="93"/>
  <c r="GG3338" i="93" s="1"/>
  <c r="EC38" i="93"/>
  <c r="GG3351" i="93" s="1"/>
  <c r="DY38" i="93"/>
  <c r="GG3347" i="93" s="1"/>
  <c r="EB38" i="93"/>
  <c r="GG3350" i="93" s="1"/>
  <c r="FO38" i="93"/>
  <c r="GG3389" i="93" s="1"/>
  <c r="CR38" i="93"/>
  <c r="GG3314" i="93" s="1"/>
  <c r="EJ38" i="93"/>
  <c r="GG3358" i="93" s="1"/>
  <c r="FR38" i="93"/>
  <c r="GG3392" i="93" s="1"/>
  <c r="DZ38" i="93"/>
  <c r="GG3348" i="93" s="1"/>
  <c r="EL38" i="93"/>
  <c r="GG3360" i="93" s="1"/>
  <c r="FS38" i="93"/>
  <c r="GG3393" i="93" s="1"/>
  <c r="DK38" i="93"/>
  <c r="GG3333" i="93" s="1"/>
  <c r="EN38" i="93"/>
  <c r="GG3362" i="93" s="1"/>
  <c r="GB38" i="93"/>
  <c r="GG3402" i="93" s="1"/>
  <c r="GE38" i="93"/>
  <c r="GG3405" i="93" s="1"/>
  <c r="FJ38" i="93"/>
  <c r="GG3384" i="93" s="1"/>
  <c r="CX38" i="93"/>
  <c r="GG3320" i="93" s="1"/>
  <c r="DM38" i="93"/>
  <c r="GG3335" i="93" s="1"/>
  <c r="EO38" i="93"/>
  <c r="GG3363" i="93" s="1"/>
  <c r="EA38" i="93"/>
  <c r="GG3349" i="93" s="1"/>
  <c r="DJ38" i="93"/>
  <c r="GG3332" i="93" s="1"/>
  <c r="FT38" i="93"/>
  <c r="GG3394" i="93" s="1"/>
  <c r="DN38" i="93"/>
  <c r="GG3336" i="93" s="1"/>
  <c r="CT38" i="93"/>
  <c r="GG3316" i="93" s="1"/>
  <c r="FZ38" i="93"/>
  <c r="GG3400" i="93" s="1"/>
  <c r="DO38" i="93"/>
  <c r="GG3337" i="93" s="1"/>
  <c r="CU38" i="93"/>
  <c r="GG3317" i="93" s="1"/>
  <c r="DA38" i="93"/>
  <c r="GG3323" i="93" s="1"/>
  <c r="FX38" i="93"/>
  <c r="GG3398" i="93" s="1"/>
  <c r="DT38" i="93"/>
  <c r="GG3342" i="93" s="1"/>
  <c r="DF38" i="93"/>
  <c r="GG3328" i="93" s="1"/>
  <c r="DW38" i="93"/>
  <c r="GG3345" i="93" s="1"/>
  <c r="EY38" i="93"/>
  <c r="GG3373" i="93" s="1"/>
  <c r="DX38" i="93"/>
  <c r="GG3346" i="93" s="1"/>
  <c r="FK38" i="93"/>
  <c r="GG3385" i="93" s="1"/>
  <c r="FD38" i="93"/>
  <c r="GG3378" i="93" s="1"/>
  <c r="EH38" i="93"/>
  <c r="GG3356" i="93" s="1"/>
  <c r="CZ38" i="93"/>
  <c r="GG3322" i="93" s="1"/>
  <c r="DI38" i="93"/>
  <c r="GG3331" i="93" s="1"/>
  <c r="DU38" i="93"/>
  <c r="GG3343" i="93" s="1"/>
  <c r="FL38" i="93"/>
  <c r="GG3386" i="93" s="1"/>
  <c r="FF38" i="93"/>
  <c r="GG3380" i="93" s="1"/>
  <c r="EI38" i="93"/>
  <c r="GG3357" i="93" s="1"/>
  <c r="FG38" i="93"/>
  <c r="GG3381" i="93" s="1"/>
  <c r="GA38" i="93"/>
  <c r="GG3401" i="93" s="1"/>
  <c r="FP38" i="93"/>
  <c r="GG3390" i="93" s="1"/>
  <c r="FH38" i="93"/>
  <c r="GG3382" i="93" s="1"/>
  <c r="EM38" i="93"/>
  <c r="GG3361" i="93" s="1"/>
  <c r="FV38" i="93"/>
  <c r="GG3396" i="93" s="1"/>
  <c r="EU38" i="93"/>
  <c r="GG3369" i="93" s="1"/>
  <c r="GC38" i="93"/>
  <c r="GG3403" i="93" s="1"/>
  <c r="DL38" i="93"/>
  <c r="GG3334" i="93" s="1"/>
  <c r="CW38" i="93"/>
  <c r="GG3319" i="93" s="1"/>
  <c r="DC38" i="93"/>
  <c r="GG3325" i="93" s="1"/>
  <c r="EV38" i="93"/>
  <c r="GG3370" i="93" s="1"/>
  <c r="EK38" i="93"/>
  <c r="GG3359" i="93" s="1"/>
  <c r="DQ38" i="93"/>
  <c r="GG3339" i="93" s="1"/>
  <c r="EW38" i="93"/>
  <c r="GG3371" i="93" s="1"/>
  <c r="EP38" i="93"/>
  <c r="GG3364" i="93" s="1"/>
  <c r="FQ38" i="93"/>
  <c r="GG3391" i="93" s="1"/>
  <c r="EQ38" i="93"/>
  <c r="GG3365" i="93" s="1"/>
  <c r="EZ38" i="93"/>
  <c r="GG3374" i="93" s="1"/>
  <c r="FU38" i="93"/>
  <c r="GG3395" i="93" s="1"/>
  <c r="FB38" i="93"/>
  <c r="GG3376" i="93" s="1"/>
  <c r="CS38" i="93"/>
  <c r="GG3315" i="93" s="1"/>
  <c r="FA38" i="93"/>
  <c r="GG3375" i="93" s="1"/>
  <c r="FI38" i="93"/>
  <c r="GG3383" i="93" s="1"/>
  <c r="GD38" i="93"/>
  <c r="GG3404" i="93" s="1"/>
  <c r="DD38" i="93"/>
  <c r="GG3326" i="93" s="1"/>
  <c r="CV38" i="93"/>
  <c r="GG3318" i="93" s="1"/>
  <c r="DB38" i="93"/>
  <c r="GG3324" i="93" s="1"/>
  <c r="FM38" i="93"/>
  <c r="GG3387" i="93" s="1"/>
  <c r="DR38" i="93"/>
  <c r="GG3340" i="93" s="1"/>
  <c r="DG38" i="93"/>
  <c r="GG3329" i="93" s="1"/>
  <c r="FN38" i="93"/>
  <c r="GG3388" i="93" s="1"/>
  <c r="DS38" i="93"/>
  <c r="GG3341" i="93" s="1"/>
  <c r="FE38" i="93"/>
  <c r="GG3379" i="93" s="1"/>
  <c r="DE38" i="93"/>
  <c r="GG3327" i="93" s="1"/>
  <c r="FY38" i="93"/>
  <c r="GG3399" i="93" s="1"/>
  <c r="EX38" i="93"/>
  <c r="GG3372" i="93" s="1"/>
  <c r="DV38" i="93"/>
  <c r="GG3344" i="93" s="1"/>
  <c r="CY38" i="93"/>
  <c r="GG3321" i="93" s="1"/>
  <c r="FC38" i="93"/>
  <c r="GG3377" i="93" s="1"/>
  <c r="EG38" i="93"/>
  <c r="GG3355" i="93" s="1"/>
  <c r="EE38" i="93"/>
  <c r="GG3353" i="93" s="1"/>
  <c r="DH38" i="93"/>
  <c r="GG3330" i="93" s="1"/>
  <c r="ED38" i="93"/>
  <c r="GG3352" i="93" s="1"/>
  <c r="DZ2" i="93"/>
  <c r="GG36" i="93" s="1"/>
  <c r="DZ53" i="93"/>
  <c r="GG4728" i="93" s="1"/>
  <c r="DZ82" i="93"/>
  <c r="GG7396" i="93" s="1"/>
  <c r="DZ83" i="93"/>
  <c r="GG7488" i="93" s="1"/>
  <c r="FL2" i="93"/>
  <c r="GG74" i="93" s="1"/>
  <c r="FL53" i="93"/>
  <c r="GG4766" i="93" s="1"/>
  <c r="FL83" i="93"/>
  <c r="GG7526" i="93" s="1"/>
  <c r="FL82" i="93"/>
  <c r="GG7434" i="93" s="1"/>
  <c r="CY22" i="93"/>
  <c r="GG1849" i="93" s="1"/>
  <c r="EE22" i="93"/>
  <c r="GG1881" i="93" s="1"/>
  <c r="FK22" i="93"/>
  <c r="GG1913" i="93" s="1"/>
  <c r="CZ22" i="93"/>
  <c r="GG1850" i="93" s="1"/>
  <c r="EF22" i="93"/>
  <c r="GG1882" i="93" s="1"/>
  <c r="FL22" i="93"/>
  <c r="GG1914" i="93" s="1"/>
  <c r="CU22" i="93"/>
  <c r="GG1845" i="93" s="1"/>
  <c r="EC22" i="93"/>
  <c r="GG1879" i="93" s="1"/>
  <c r="FM22" i="93"/>
  <c r="GG1915" i="93" s="1"/>
  <c r="CV22" i="93"/>
  <c r="GG1846" i="93" s="1"/>
  <c r="ED22" i="93"/>
  <c r="GG1880" i="93" s="1"/>
  <c r="FN22" i="93"/>
  <c r="GG1916" i="93" s="1"/>
  <c r="DY22" i="93"/>
  <c r="GG1875" i="93" s="1"/>
  <c r="FI22" i="93"/>
  <c r="GG1911" i="93" s="1"/>
  <c r="EA22" i="93"/>
  <c r="GG1877" i="93" s="1"/>
  <c r="DZ22" i="93"/>
  <c r="GG1876" i="93" s="1"/>
  <c r="FJ22" i="93"/>
  <c r="GG1912" i="93" s="1"/>
  <c r="FO22" i="93"/>
  <c r="GG1917" i="93" s="1"/>
  <c r="CX22" i="93"/>
  <c r="GG1848" i="93" s="1"/>
  <c r="EM22" i="93"/>
  <c r="GG1889" i="93" s="1"/>
  <c r="FZ22" i="93"/>
  <c r="GG1928" i="93" s="1"/>
  <c r="DB22" i="93"/>
  <c r="GG1852" i="93" s="1"/>
  <c r="GB22" i="93"/>
  <c r="GG1930" i="93" s="1"/>
  <c r="DA22" i="93"/>
  <c r="GG1851" i="93" s="1"/>
  <c r="EN22" i="93"/>
  <c r="GG1890" i="93" s="1"/>
  <c r="GA22" i="93"/>
  <c r="GG1929" i="93" s="1"/>
  <c r="EO22" i="93"/>
  <c r="GG1891" i="93" s="1"/>
  <c r="DN22" i="93"/>
  <c r="GG1864" i="93" s="1"/>
  <c r="FD22" i="93"/>
  <c r="GG1906" i="93" s="1"/>
  <c r="DQ22" i="93"/>
  <c r="GG1867" i="93" s="1"/>
  <c r="FG22" i="93"/>
  <c r="GG1909" i="93" s="1"/>
  <c r="DS22" i="93"/>
  <c r="GG1869" i="93" s="1"/>
  <c r="FP22" i="93"/>
  <c r="GG1918" i="93" s="1"/>
  <c r="DO22" i="93"/>
  <c r="GG1865" i="93" s="1"/>
  <c r="FE22" i="93"/>
  <c r="GG1907" i="93" s="1"/>
  <c r="DP22" i="93"/>
  <c r="GG1866" i="93" s="1"/>
  <c r="FF22" i="93"/>
  <c r="GG1908" i="93" s="1"/>
  <c r="DR22" i="93"/>
  <c r="GG1868" i="93" s="1"/>
  <c r="FH22" i="93"/>
  <c r="GG1910" i="93" s="1"/>
  <c r="DT22" i="93"/>
  <c r="GG1870" i="93" s="1"/>
  <c r="FQ22" i="93"/>
  <c r="GG1919" i="93" s="1"/>
  <c r="DX22" i="93"/>
  <c r="GG1874" i="93" s="1"/>
  <c r="GE22" i="93"/>
  <c r="GG1933" i="93" s="1"/>
  <c r="EV22" i="93"/>
  <c r="GG1898" i="93" s="1"/>
  <c r="CR22" i="93"/>
  <c r="GG1842" i="93" s="1"/>
  <c r="CS22" i="93"/>
  <c r="GG1843" i="93" s="1"/>
  <c r="CT22" i="93"/>
  <c r="GG1844" i="93" s="1"/>
  <c r="EY22" i="93"/>
  <c r="GG1901" i="93" s="1"/>
  <c r="FA22" i="93"/>
  <c r="GG1903" i="93" s="1"/>
  <c r="DE22" i="93"/>
  <c r="GG1855" i="93" s="1"/>
  <c r="DI22" i="93"/>
  <c r="GG1859" i="93" s="1"/>
  <c r="EU22" i="93"/>
  <c r="GG1897" i="93" s="1"/>
  <c r="EW22" i="93"/>
  <c r="GG1899" i="93" s="1"/>
  <c r="EX22" i="93"/>
  <c r="GG1900" i="93" s="1"/>
  <c r="CW22" i="93"/>
  <c r="GG1847" i="93" s="1"/>
  <c r="EZ22" i="93"/>
  <c r="GG1902" i="93" s="1"/>
  <c r="DC22" i="93"/>
  <c r="GG1853" i="93" s="1"/>
  <c r="DD22" i="93"/>
  <c r="GG1854" i="93" s="1"/>
  <c r="FB22" i="93"/>
  <c r="GG1904" i="93" s="1"/>
  <c r="FC22" i="93"/>
  <c r="GG1905" i="93" s="1"/>
  <c r="DF22" i="93"/>
  <c r="GG1856" i="93" s="1"/>
  <c r="FR22" i="93"/>
  <c r="GG1920" i="93" s="1"/>
  <c r="DG22" i="93"/>
  <c r="GG1857" i="93" s="1"/>
  <c r="FS22" i="93"/>
  <c r="GG1921" i="93" s="1"/>
  <c r="DH22" i="93"/>
  <c r="GG1858" i="93" s="1"/>
  <c r="FT22" i="93"/>
  <c r="GG1922" i="93" s="1"/>
  <c r="FU22" i="93"/>
  <c r="GG1923" i="93" s="1"/>
  <c r="EQ22" i="93"/>
  <c r="GG1893" i="93" s="1"/>
  <c r="FY22" i="93"/>
  <c r="GG1927" i="93" s="1"/>
  <c r="DU22" i="93"/>
  <c r="GG1871" i="93" s="1"/>
  <c r="DW22" i="93"/>
  <c r="GG1873" i="93" s="1"/>
  <c r="EG22" i="93"/>
  <c r="GG1883" i="93" s="1"/>
  <c r="EH22" i="93"/>
  <c r="GG1884" i="93" s="1"/>
  <c r="EK22" i="93"/>
  <c r="GG1887" i="93" s="1"/>
  <c r="EL22" i="93"/>
  <c r="GG1888" i="93" s="1"/>
  <c r="EP22" i="93"/>
  <c r="GG1892" i="93" s="1"/>
  <c r="FV22" i="93"/>
  <c r="GG1924" i="93" s="1"/>
  <c r="GD22" i="93"/>
  <c r="GG1932" i="93" s="1"/>
  <c r="DL22" i="93"/>
  <c r="GG1862" i="93" s="1"/>
  <c r="DM22" i="93"/>
  <c r="GG1863" i="93" s="1"/>
  <c r="DV22" i="93"/>
  <c r="GG1872" i="93" s="1"/>
  <c r="EB22" i="93"/>
  <c r="GG1878" i="93" s="1"/>
  <c r="EI22" i="93"/>
  <c r="GG1885" i="93" s="1"/>
  <c r="EJ22" i="93"/>
  <c r="GG1886" i="93" s="1"/>
  <c r="FX22" i="93"/>
  <c r="GG1926" i="93" s="1"/>
  <c r="GC22" i="93"/>
  <c r="GG1931" i="93" s="1"/>
  <c r="DJ22" i="93"/>
  <c r="GG1860" i="93" s="1"/>
  <c r="DK22" i="93"/>
  <c r="GG1861" i="93" s="1"/>
  <c r="EA39" i="93"/>
  <c r="GG3441" i="93" s="1"/>
  <c r="CW39" i="93"/>
  <c r="GG3411" i="93" s="1"/>
  <c r="FG39" i="93"/>
  <c r="GG3473" i="93" s="1"/>
  <c r="CS39" i="93"/>
  <c r="GG3407" i="93" s="1"/>
  <c r="DM39" i="93"/>
  <c r="GG3427" i="93" s="1"/>
  <c r="DY39" i="93"/>
  <c r="GG3439" i="93" s="1"/>
  <c r="EB39" i="93"/>
  <c r="GG3442" i="93" s="1"/>
  <c r="DP39" i="93"/>
  <c r="GG3430" i="93" s="1"/>
  <c r="ED39" i="93"/>
  <c r="GG3444" i="93" s="1"/>
  <c r="FL39" i="93"/>
  <c r="GG3478" i="93" s="1"/>
  <c r="FU39" i="93"/>
  <c r="GG3487" i="93" s="1"/>
  <c r="EF39" i="93"/>
  <c r="GG3446" i="93" s="1"/>
  <c r="FM39" i="93"/>
  <c r="GG3479" i="93" s="1"/>
  <c r="FX39" i="93"/>
  <c r="GG3490" i="93" s="1"/>
  <c r="EH39" i="93"/>
  <c r="GG3448" i="93" s="1"/>
  <c r="CX39" i="93"/>
  <c r="GG3412" i="93" s="1"/>
  <c r="EP39" i="93"/>
  <c r="GG3456" i="93" s="1"/>
  <c r="FJ39" i="93"/>
  <c r="GG3476" i="93" s="1"/>
  <c r="FE39" i="93"/>
  <c r="GG3471" i="93" s="1"/>
  <c r="GE39" i="93"/>
  <c r="GG3497" i="93" s="1"/>
  <c r="DO39" i="93"/>
  <c r="GG3429" i="93" s="1"/>
  <c r="EQ39" i="93"/>
  <c r="GG3457" i="93" s="1"/>
  <c r="FV39" i="93"/>
  <c r="GG3488" i="93" s="1"/>
  <c r="EU39" i="93"/>
  <c r="GG3461" i="93" s="1"/>
  <c r="DF39" i="93"/>
  <c r="GG3420" i="93" s="1"/>
  <c r="DS39" i="93"/>
  <c r="GG3433" i="93" s="1"/>
  <c r="EX39" i="93"/>
  <c r="GG3464" i="93" s="1"/>
  <c r="FY39" i="93"/>
  <c r="GG3491" i="93" s="1"/>
  <c r="DD39" i="93"/>
  <c r="GG3418" i="93" s="1"/>
  <c r="DG39" i="93"/>
  <c r="GG3421" i="93" s="1"/>
  <c r="GA39" i="93"/>
  <c r="GG3493" i="93" s="1"/>
  <c r="DA39" i="93"/>
  <c r="GG3415" i="93" s="1"/>
  <c r="DJ39" i="93"/>
  <c r="GG3424" i="93" s="1"/>
  <c r="DX39" i="93"/>
  <c r="GG3438" i="93" s="1"/>
  <c r="EK39" i="93"/>
  <c r="GG3451" i="93" s="1"/>
  <c r="EZ39" i="93"/>
  <c r="GG3466" i="93" s="1"/>
  <c r="EM39" i="93"/>
  <c r="GG3453" i="93" s="1"/>
  <c r="EL39" i="93"/>
  <c r="GG3452" i="93" s="1"/>
  <c r="FB39" i="93"/>
  <c r="GG3468" i="93" s="1"/>
  <c r="FD39" i="93"/>
  <c r="GG3470" i="93" s="1"/>
  <c r="FT39" i="93"/>
  <c r="GG3486" i="93" s="1"/>
  <c r="FH39" i="93"/>
  <c r="GG3474" i="93" s="1"/>
  <c r="FK39" i="93"/>
  <c r="GG3477" i="93" s="1"/>
  <c r="FI39" i="93"/>
  <c r="GG3475" i="93" s="1"/>
  <c r="CU39" i="93"/>
  <c r="GG3409" i="93" s="1"/>
  <c r="CR39" i="93"/>
  <c r="GG3406" i="93" s="1"/>
  <c r="DN39" i="93"/>
  <c r="GG3428" i="93" s="1"/>
  <c r="DZ39" i="93"/>
  <c r="GG3440" i="93" s="1"/>
  <c r="EC39" i="93"/>
  <c r="GG3443" i="93" s="1"/>
  <c r="DQ39" i="93"/>
  <c r="GG3431" i="93" s="1"/>
  <c r="EG39" i="93"/>
  <c r="GG3447" i="93" s="1"/>
  <c r="CY39" i="93"/>
  <c r="GG3413" i="93" s="1"/>
  <c r="GC39" i="93"/>
  <c r="GG3495" i="93" s="1"/>
  <c r="FN39" i="93"/>
  <c r="GG3480" i="93" s="1"/>
  <c r="FF39" i="93"/>
  <c r="GG3472" i="93" s="1"/>
  <c r="DE39" i="93"/>
  <c r="GG3419" i="93" s="1"/>
  <c r="FQ39" i="93"/>
  <c r="GG3483" i="93" s="1"/>
  <c r="CT39" i="93"/>
  <c r="GG3408" i="93" s="1"/>
  <c r="CV39" i="93"/>
  <c r="GG3410" i="93" s="1"/>
  <c r="CZ39" i="93"/>
  <c r="GG3414" i="93" s="1"/>
  <c r="FR39" i="93"/>
  <c r="GG3484" i="93" s="1"/>
  <c r="EE39" i="93"/>
  <c r="GG3445" i="93" s="1"/>
  <c r="GD39" i="93"/>
  <c r="GG3496" i="93" s="1"/>
  <c r="DR39" i="93"/>
  <c r="GG3432" i="93" s="1"/>
  <c r="FC39" i="93"/>
  <c r="GG3469" i="93" s="1"/>
  <c r="EV39" i="93"/>
  <c r="GG3462" i="93" s="1"/>
  <c r="DT39" i="93"/>
  <c r="GG3434" i="93" s="1"/>
  <c r="DC39" i="93"/>
  <c r="GG3417" i="93" s="1"/>
  <c r="DI39" i="93"/>
  <c r="GG3423" i="93" s="1"/>
  <c r="DU39" i="93"/>
  <c r="GG3435" i="93" s="1"/>
  <c r="EI39" i="93"/>
  <c r="GG3449" i="93" s="1"/>
  <c r="EY39" i="93"/>
  <c r="GG3465" i="93" s="1"/>
  <c r="FZ39" i="93"/>
  <c r="GG3492" i="93" s="1"/>
  <c r="FO39" i="93"/>
  <c r="GG3481" i="93" s="1"/>
  <c r="DK39" i="93"/>
  <c r="GG3425" i="93" s="1"/>
  <c r="DV39" i="93"/>
  <c r="GG3436" i="93" s="1"/>
  <c r="EJ39" i="93"/>
  <c r="GG3450" i="93" s="1"/>
  <c r="EW39" i="93"/>
  <c r="GG3463" i="93" s="1"/>
  <c r="DW39" i="93"/>
  <c r="GG3437" i="93" s="1"/>
  <c r="FP39" i="93"/>
  <c r="GG3482" i="93" s="1"/>
  <c r="DH39" i="93"/>
  <c r="GG3422" i="93" s="1"/>
  <c r="GB39" i="93"/>
  <c r="GG3494" i="93" s="1"/>
  <c r="FS39" i="93"/>
  <c r="GG3485" i="93" s="1"/>
  <c r="FA39" i="93"/>
  <c r="GG3467" i="93" s="1"/>
  <c r="EN39" i="93"/>
  <c r="GG3454" i="93" s="1"/>
  <c r="DB39" i="93"/>
  <c r="GG3416" i="93" s="1"/>
  <c r="DL39" i="93"/>
  <c r="GG3426" i="93" s="1"/>
  <c r="EO39" i="93"/>
  <c r="GG3455" i="93" s="1"/>
  <c r="DS59" i="93"/>
  <c r="GG5273" i="93" s="1"/>
  <c r="EY59" i="93"/>
  <c r="GG5305" i="93" s="1"/>
  <c r="GE59" i="93"/>
  <c r="GG5337" i="93" s="1"/>
  <c r="DT59" i="93"/>
  <c r="GG5274" i="93" s="1"/>
  <c r="EZ59" i="93"/>
  <c r="GG5306" i="93" s="1"/>
  <c r="DE59" i="93"/>
  <c r="GG5259" i="93" s="1"/>
  <c r="EM59" i="93"/>
  <c r="GG5293" i="93" s="1"/>
  <c r="FU59" i="93"/>
  <c r="GG5327" i="93" s="1"/>
  <c r="DF59" i="93"/>
  <c r="GG5260" i="93" s="1"/>
  <c r="EN59" i="93"/>
  <c r="GG5294" i="93" s="1"/>
  <c r="FV59" i="93"/>
  <c r="GG5328" i="93" s="1"/>
  <c r="DI59" i="93"/>
  <c r="GG5263" i="93" s="1"/>
  <c r="GC59" i="93"/>
  <c r="GG5335" i="93" s="1"/>
  <c r="EU59" i="93"/>
  <c r="GG5301" i="93" s="1"/>
  <c r="DJ59" i="93"/>
  <c r="GG5264" i="93" s="1"/>
  <c r="GD59" i="93"/>
  <c r="GG5336" i="93" s="1"/>
  <c r="DK59" i="93"/>
  <c r="GG5265" i="93" s="1"/>
  <c r="DG59" i="93"/>
  <c r="GG5261" i="93" s="1"/>
  <c r="EW59" i="93"/>
  <c r="GG5303" i="93" s="1"/>
  <c r="FA59" i="93"/>
  <c r="GG5307" i="93" s="1"/>
  <c r="DH59" i="93"/>
  <c r="GG5262" i="93" s="1"/>
  <c r="EX59" i="93"/>
  <c r="GG5304" i="93" s="1"/>
  <c r="DL59" i="93"/>
  <c r="GG5266" i="93" s="1"/>
  <c r="DY59" i="93"/>
  <c r="GG5279" i="93" s="1"/>
  <c r="FO59" i="93"/>
  <c r="GG5321" i="93" s="1"/>
  <c r="FQ59" i="93"/>
  <c r="GG5323" i="93" s="1"/>
  <c r="EB59" i="93"/>
  <c r="GG5282" i="93" s="1"/>
  <c r="FR59" i="93"/>
  <c r="GG5324" i="93" s="1"/>
  <c r="ED59" i="93"/>
  <c r="GG5284" i="93" s="1"/>
  <c r="DZ59" i="93"/>
  <c r="GG5280" i="93" s="1"/>
  <c r="FP59" i="93"/>
  <c r="GG5322" i="93" s="1"/>
  <c r="EA59" i="93"/>
  <c r="GG5281" i="93" s="1"/>
  <c r="EC59" i="93"/>
  <c r="GG5283" i="93" s="1"/>
  <c r="FS59" i="93"/>
  <c r="GG5325" i="93" s="1"/>
  <c r="FT59" i="93"/>
  <c r="GG5326" i="93" s="1"/>
  <c r="EE59" i="93"/>
  <c r="GG5285" i="93" s="1"/>
  <c r="EP59" i="93"/>
  <c r="GG5296" i="93" s="1"/>
  <c r="CS59" i="93"/>
  <c r="GG5247" i="93" s="1"/>
  <c r="CT59" i="93"/>
  <c r="GG5248" i="93" s="1"/>
  <c r="EV59" i="93"/>
  <c r="GG5302" i="93" s="1"/>
  <c r="CV59" i="93"/>
  <c r="GG5250" i="93" s="1"/>
  <c r="FC59" i="93"/>
  <c r="GG5309" i="93" s="1"/>
  <c r="FE59" i="93"/>
  <c r="GG5311" i="93" s="1"/>
  <c r="FF59" i="93"/>
  <c r="GG5312" i="93" s="1"/>
  <c r="DD59" i="93"/>
  <c r="GG5258" i="93" s="1"/>
  <c r="CR59" i="93"/>
  <c r="GG5246" i="93" s="1"/>
  <c r="EQ59" i="93"/>
  <c r="GG5297" i="93" s="1"/>
  <c r="CU59" i="93"/>
  <c r="GG5249" i="93" s="1"/>
  <c r="FB59" i="93"/>
  <c r="GG5308" i="93" s="1"/>
  <c r="CW59" i="93"/>
  <c r="GG5251" i="93" s="1"/>
  <c r="FD59" i="93"/>
  <c r="GG5310" i="93" s="1"/>
  <c r="CX59" i="93"/>
  <c r="GG5252" i="93" s="1"/>
  <c r="CY59" i="93"/>
  <c r="GG5253" i="93" s="1"/>
  <c r="CZ59" i="93"/>
  <c r="GG5254" i="93" s="1"/>
  <c r="FG59" i="93"/>
  <c r="GG5313" i="93" s="1"/>
  <c r="DA59" i="93"/>
  <c r="GG5255" i="93" s="1"/>
  <c r="FH59" i="93"/>
  <c r="GG5314" i="93" s="1"/>
  <c r="DB59" i="93"/>
  <c r="GG5256" i="93" s="1"/>
  <c r="FI59" i="93"/>
  <c r="GG5315" i="93" s="1"/>
  <c r="DC59" i="93"/>
  <c r="GG5257" i="93" s="1"/>
  <c r="FJ59" i="93"/>
  <c r="GG5316" i="93" s="1"/>
  <c r="FK59" i="93"/>
  <c r="GG5317" i="93" s="1"/>
  <c r="FZ59" i="93"/>
  <c r="GG5332" i="93" s="1"/>
  <c r="GA59" i="93"/>
  <c r="GG5333" i="93" s="1"/>
  <c r="EG59" i="93"/>
  <c r="GG5287" i="93" s="1"/>
  <c r="EH59" i="93"/>
  <c r="GG5288" i="93" s="1"/>
  <c r="EI59" i="93"/>
  <c r="GG5289" i="93" s="1"/>
  <c r="EO59" i="93"/>
  <c r="GG5295" i="93" s="1"/>
  <c r="FY59" i="93"/>
  <c r="GG5331" i="93" s="1"/>
  <c r="DM59" i="93"/>
  <c r="GG5267" i="93" s="1"/>
  <c r="DO59" i="93"/>
  <c r="GG5269" i="93" s="1"/>
  <c r="DP59" i="93"/>
  <c r="GG5270" i="93" s="1"/>
  <c r="DU59" i="93"/>
  <c r="GG5275" i="93" s="1"/>
  <c r="DW59" i="93"/>
  <c r="GG5277" i="93" s="1"/>
  <c r="DX59" i="93"/>
  <c r="GG5278" i="93" s="1"/>
  <c r="EF59" i="93"/>
  <c r="GG5286" i="93" s="1"/>
  <c r="EK59" i="93"/>
  <c r="GG5291" i="93" s="1"/>
  <c r="FX59" i="93"/>
  <c r="GG5330" i="93" s="1"/>
  <c r="GB59" i="93"/>
  <c r="GG5334" i="93" s="1"/>
  <c r="DN59" i="93"/>
  <c r="GG5268" i="93" s="1"/>
  <c r="DQ59" i="93"/>
  <c r="GG5271" i="93" s="1"/>
  <c r="DR59" i="93"/>
  <c r="GG5272" i="93" s="1"/>
  <c r="DV59" i="93"/>
  <c r="GG5276" i="93" s="1"/>
  <c r="EJ59" i="93"/>
  <c r="GG5290" i="93" s="1"/>
  <c r="EL59" i="93"/>
  <c r="GG5292" i="93" s="1"/>
  <c r="FL59" i="93"/>
  <c r="GG5318" i="93" s="1"/>
  <c r="FM59" i="93"/>
  <c r="GG5319" i="93" s="1"/>
  <c r="FN59" i="93"/>
  <c r="GG5320" i="93" s="1"/>
  <c r="CR76" i="93"/>
  <c r="GG6810" i="93" s="1"/>
  <c r="DI76" i="93"/>
  <c r="GG6827" i="93" s="1"/>
  <c r="EO76" i="93"/>
  <c r="GG6859" i="93" s="1"/>
  <c r="FU76" i="93"/>
  <c r="GG6891" i="93" s="1"/>
  <c r="DJ76" i="93"/>
  <c r="GG6828" i="93" s="1"/>
  <c r="EP76" i="93"/>
  <c r="GG6860" i="93" s="1"/>
  <c r="FV76" i="93"/>
  <c r="GG6892" i="93" s="1"/>
  <c r="DG76" i="93"/>
  <c r="GG6825" i="93" s="1"/>
  <c r="EQ76" i="93"/>
  <c r="GG6861" i="93" s="1"/>
  <c r="FY76" i="93"/>
  <c r="GG6895" i="93" s="1"/>
  <c r="GA76" i="93"/>
  <c r="GG6897" i="93" s="1"/>
  <c r="DH76" i="93"/>
  <c r="GG6826" i="93" s="1"/>
  <c r="FZ76" i="93"/>
  <c r="GG6896" i="93" s="1"/>
  <c r="DK76" i="93"/>
  <c r="GG6829" i="93" s="1"/>
  <c r="DF76" i="93"/>
  <c r="GG6824" i="93" s="1"/>
  <c r="EV76" i="93"/>
  <c r="GG6866" i="93" s="1"/>
  <c r="DM76" i="93"/>
  <c r="GG6831" i="93" s="1"/>
  <c r="EX76" i="93"/>
  <c r="GG6868" i="93" s="1"/>
  <c r="DL76" i="93"/>
  <c r="GG6830" i="93" s="1"/>
  <c r="EW76" i="93"/>
  <c r="GG6867" i="93" s="1"/>
  <c r="DE76" i="93"/>
  <c r="GG6823" i="93" s="1"/>
  <c r="FA76" i="93"/>
  <c r="GG6871" i="93" s="1"/>
  <c r="DP76" i="93"/>
  <c r="GG6834" i="93" s="1"/>
  <c r="FD76" i="93"/>
  <c r="GG6874" i="93" s="1"/>
  <c r="DR76" i="93"/>
  <c r="GG6836" i="93" s="1"/>
  <c r="FF76" i="93"/>
  <c r="GG6876" i="93" s="1"/>
  <c r="DN76" i="93"/>
  <c r="GG6832" i="93" s="1"/>
  <c r="FB76" i="93"/>
  <c r="GG6872" i="93" s="1"/>
  <c r="DO76" i="93"/>
  <c r="GG6833" i="93" s="1"/>
  <c r="FC76" i="93"/>
  <c r="GG6873" i="93" s="1"/>
  <c r="DQ76" i="93"/>
  <c r="GG6835" i="93" s="1"/>
  <c r="FE76" i="93"/>
  <c r="GG6875" i="93" s="1"/>
  <c r="DS76" i="93"/>
  <c r="GG6837" i="93" s="1"/>
  <c r="FG76" i="93"/>
  <c r="GG6877" i="93" s="1"/>
  <c r="DB76" i="93"/>
  <c r="GG6820" i="93" s="1"/>
  <c r="FL76" i="93"/>
  <c r="GG6882" i="93" s="1"/>
  <c r="DD76" i="93"/>
  <c r="GG6822" i="93" s="1"/>
  <c r="FN76" i="93"/>
  <c r="GG6884" i="93" s="1"/>
  <c r="DT76" i="93"/>
  <c r="GG6838" i="93" s="1"/>
  <c r="FO76" i="93"/>
  <c r="GG6885" i="93" s="1"/>
  <c r="DV76" i="93"/>
  <c r="GG6840" i="93" s="1"/>
  <c r="FQ76" i="93"/>
  <c r="GG6887" i="93" s="1"/>
  <c r="DW76" i="93"/>
  <c r="GG6841" i="93" s="1"/>
  <c r="DC76" i="93"/>
  <c r="GG6821" i="93" s="1"/>
  <c r="FM76" i="93"/>
  <c r="GG6883" i="93" s="1"/>
  <c r="DU76" i="93"/>
  <c r="GG6839" i="93" s="1"/>
  <c r="FP76" i="93"/>
  <c r="GG6886" i="93" s="1"/>
  <c r="FR76" i="93"/>
  <c r="GG6888" i="93" s="1"/>
  <c r="DX76" i="93"/>
  <c r="GG6842" i="93" s="1"/>
  <c r="FS76" i="93"/>
  <c r="GG6889" i="93" s="1"/>
  <c r="DY76" i="93"/>
  <c r="GG6843" i="93" s="1"/>
  <c r="FT76" i="93"/>
  <c r="GG6890" i="93" s="1"/>
  <c r="DZ76" i="93"/>
  <c r="GG6844" i="93" s="1"/>
  <c r="EA76" i="93"/>
  <c r="GG6845" i="93" s="1"/>
  <c r="FX76" i="93"/>
  <c r="GG6894" i="93" s="1"/>
  <c r="EB76" i="93"/>
  <c r="GG6846" i="93" s="1"/>
  <c r="GB76" i="93"/>
  <c r="GG6898" i="93" s="1"/>
  <c r="EC76" i="93"/>
  <c r="GG6847" i="93" s="1"/>
  <c r="GC76" i="93"/>
  <c r="GG6899" i="93" s="1"/>
  <c r="ED76" i="93"/>
  <c r="GG6848" i="93" s="1"/>
  <c r="GD76" i="93"/>
  <c r="GG6900" i="93" s="1"/>
  <c r="DA76" i="93"/>
  <c r="GG6819" i="93" s="1"/>
  <c r="EE76" i="93"/>
  <c r="GG6849" i="93" s="1"/>
  <c r="CS76" i="93"/>
  <c r="GG6811" i="93" s="1"/>
  <c r="CT76" i="93"/>
  <c r="GG6812" i="93" s="1"/>
  <c r="FJ76" i="93"/>
  <c r="GG6880" i="93" s="1"/>
  <c r="GE76" i="93"/>
  <c r="GG6901" i="93" s="1"/>
  <c r="CZ76" i="93"/>
  <c r="GG6818" i="93" s="1"/>
  <c r="EF76" i="93"/>
  <c r="GG6850" i="93" s="1"/>
  <c r="EL76" i="93"/>
  <c r="GG6856" i="93" s="1"/>
  <c r="EU76" i="93"/>
  <c r="GG6865" i="93" s="1"/>
  <c r="FI76" i="93"/>
  <c r="GG6879" i="93" s="1"/>
  <c r="FK76" i="93"/>
  <c r="GG6881" i="93" s="1"/>
  <c r="CU76" i="93"/>
  <c r="GG6813" i="93" s="1"/>
  <c r="CV76" i="93"/>
  <c r="GG6814" i="93" s="1"/>
  <c r="CW76" i="93"/>
  <c r="GG6815" i="93" s="1"/>
  <c r="CX76" i="93"/>
  <c r="GG6816" i="93" s="1"/>
  <c r="CY76" i="93"/>
  <c r="GG6817" i="93" s="1"/>
  <c r="EG76" i="93"/>
  <c r="GG6851" i="93" s="1"/>
  <c r="EH76" i="93"/>
  <c r="GG6852" i="93" s="1"/>
  <c r="EI76" i="93"/>
  <c r="GG6853" i="93" s="1"/>
  <c r="EJ76" i="93"/>
  <c r="GG6854" i="93" s="1"/>
  <c r="EK76" i="93"/>
  <c r="GG6855" i="93" s="1"/>
  <c r="EM76" i="93"/>
  <c r="GG6857" i="93" s="1"/>
  <c r="EN76" i="93"/>
  <c r="GG6858" i="93" s="1"/>
  <c r="EY76" i="93"/>
  <c r="GG6869" i="93" s="1"/>
  <c r="EZ76" i="93"/>
  <c r="GG6870" i="93" s="1"/>
  <c r="FH76" i="93"/>
  <c r="GG6878" i="93" s="1"/>
  <c r="EA2" i="93"/>
  <c r="GG37" i="93" s="1"/>
  <c r="EA53" i="93"/>
  <c r="GG4729" i="93" s="1"/>
  <c r="EA82" i="93"/>
  <c r="GG7397" i="93" s="1"/>
  <c r="EA83" i="93"/>
  <c r="GG7489" i="93" s="1"/>
  <c r="FM2" i="93"/>
  <c r="GG75" i="93" s="1"/>
  <c r="FM53" i="93"/>
  <c r="GG4767" i="93" s="1"/>
  <c r="FM82" i="93"/>
  <c r="GG7435" i="93" s="1"/>
  <c r="FM83" i="93"/>
  <c r="GG7527" i="93" s="1"/>
  <c r="DG40" i="93"/>
  <c r="GG3513" i="93" s="1"/>
  <c r="EM40" i="93"/>
  <c r="GG3545" i="93" s="1"/>
  <c r="FS40" i="93"/>
  <c r="GG3577" i="93" s="1"/>
  <c r="DH40" i="93"/>
  <c r="GG3514" i="93" s="1"/>
  <c r="EN40" i="93"/>
  <c r="GG3546" i="93" s="1"/>
  <c r="FT40" i="93"/>
  <c r="GG3578" i="93" s="1"/>
  <c r="DM40" i="93"/>
  <c r="GG3519" i="93" s="1"/>
  <c r="EU40" i="93"/>
  <c r="GG3553" i="93" s="1"/>
  <c r="GC40" i="93"/>
  <c r="GG3587" i="93" s="1"/>
  <c r="DN40" i="93"/>
  <c r="GG3520" i="93" s="1"/>
  <c r="EV40" i="93"/>
  <c r="GG3554" i="93" s="1"/>
  <c r="GD40" i="93"/>
  <c r="GG3588" i="93" s="1"/>
  <c r="DI40" i="93"/>
  <c r="GG3515" i="93" s="1"/>
  <c r="GE40" i="93"/>
  <c r="GG3589" i="93" s="1"/>
  <c r="EW40" i="93"/>
  <c r="GG3555" i="93" s="1"/>
  <c r="DJ40" i="93"/>
  <c r="GG3516" i="93" s="1"/>
  <c r="DK40" i="93"/>
  <c r="GG3517" i="93" s="1"/>
  <c r="EB40" i="93"/>
  <c r="GG3534" i="93" s="1"/>
  <c r="FO40" i="93"/>
  <c r="GG3573" i="93" s="1"/>
  <c r="ED40" i="93"/>
  <c r="GG3536" i="93" s="1"/>
  <c r="EC40" i="93"/>
  <c r="GG3535" i="93" s="1"/>
  <c r="FP40" i="93"/>
  <c r="GG3574" i="93" s="1"/>
  <c r="FQ40" i="93"/>
  <c r="GG3575" i="93" s="1"/>
  <c r="CX40" i="93"/>
  <c r="GG3504" i="93" s="1"/>
  <c r="EP40" i="93"/>
  <c r="GG3548" i="93" s="1"/>
  <c r="DA40" i="93"/>
  <c r="GG3507" i="93" s="1"/>
  <c r="DB40" i="93"/>
  <c r="GG3508" i="93" s="1"/>
  <c r="DC40" i="93"/>
  <c r="GG3509" i="93" s="1"/>
  <c r="EZ40" i="93"/>
  <c r="GG3558" i="93" s="1"/>
  <c r="CY40" i="93"/>
  <c r="GG3505" i="93" s="1"/>
  <c r="EQ40" i="93"/>
  <c r="GG3549" i="93" s="1"/>
  <c r="CZ40" i="93"/>
  <c r="GG3506" i="93" s="1"/>
  <c r="EX40" i="93"/>
  <c r="GG3556" i="93" s="1"/>
  <c r="EY40" i="93"/>
  <c r="GG3557" i="93" s="1"/>
  <c r="DD40" i="93"/>
  <c r="GG3510" i="93" s="1"/>
  <c r="FA40" i="93"/>
  <c r="GG3559" i="93" s="1"/>
  <c r="DQ40" i="93"/>
  <c r="GG3523" i="93" s="1"/>
  <c r="FN40" i="93"/>
  <c r="GG3572" i="93" s="1"/>
  <c r="DZ40" i="93"/>
  <c r="GG3532" i="93" s="1"/>
  <c r="EE40" i="93"/>
  <c r="GG3537" i="93" s="1"/>
  <c r="EF40" i="93"/>
  <c r="GG3538" i="93" s="1"/>
  <c r="EG40" i="93"/>
  <c r="GG3539" i="93" s="1"/>
  <c r="EO40" i="93"/>
  <c r="GG3547" i="93" s="1"/>
  <c r="EA40" i="93"/>
  <c r="GG3533" i="93" s="1"/>
  <c r="EH40" i="93"/>
  <c r="GG3540" i="93" s="1"/>
  <c r="EI40" i="93"/>
  <c r="GG3541" i="93" s="1"/>
  <c r="EJ40" i="93"/>
  <c r="GG3542" i="93" s="1"/>
  <c r="EK40" i="93"/>
  <c r="GG3543" i="93" s="1"/>
  <c r="EL40" i="93"/>
  <c r="GG3544" i="93" s="1"/>
  <c r="FB40" i="93"/>
  <c r="GG3560" i="93" s="1"/>
  <c r="FC40" i="93"/>
  <c r="GG3561" i="93" s="1"/>
  <c r="CR40" i="93"/>
  <c r="GG3498" i="93" s="1"/>
  <c r="FD40" i="93"/>
  <c r="GG3562" i="93" s="1"/>
  <c r="DE40" i="93"/>
  <c r="GG3511" i="93" s="1"/>
  <c r="DF40" i="93"/>
  <c r="GG3512" i="93" s="1"/>
  <c r="FJ40" i="93"/>
  <c r="GG3568" i="93" s="1"/>
  <c r="FK40" i="93"/>
  <c r="GG3569" i="93" s="1"/>
  <c r="FL40" i="93"/>
  <c r="GG3570" i="93" s="1"/>
  <c r="FV40" i="93"/>
  <c r="GG3580" i="93" s="1"/>
  <c r="CS40" i="93"/>
  <c r="GG3499" i="93" s="1"/>
  <c r="CU40" i="93"/>
  <c r="GG3501" i="93" s="1"/>
  <c r="CW40" i="93"/>
  <c r="GG3503" i="93" s="1"/>
  <c r="DT40" i="93"/>
  <c r="GG3526" i="93" s="1"/>
  <c r="DV40" i="93"/>
  <c r="GG3528" i="93" s="1"/>
  <c r="DW40" i="93"/>
  <c r="GG3529" i="93" s="1"/>
  <c r="DX40" i="93"/>
  <c r="GG3530" i="93" s="1"/>
  <c r="DY40" i="93"/>
  <c r="GG3531" i="93" s="1"/>
  <c r="FF40" i="93"/>
  <c r="GG3564" i="93" s="1"/>
  <c r="FH40" i="93"/>
  <c r="GG3566" i="93" s="1"/>
  <c r="FU40" i="93"/>
  <c r="GG3579" i="93" s="1"/>
  <c r="FY40" i="93"/>
  <c r="GG3583" i="93" s="1"/>
  <c r="GB40" i="93"/>
  <c r="GG3586" i="93" s="1"/>
  <c r="CT40" i="93"/>
  <c r="GG3500" i="93" s="1"/>
  <c r="CV40" i="93"/>
  <c r="GG3502" i="93" s="1"/>
  <c r="DL40" i="93"/>
  <c r="GG3518" i="93" s="1"/>
  <c r="DO40" i="93"/>
  <c r="GG3521" i="93" s="1"/>
  <c r="DP40" i="93"/>
  <c r="GG3522" i="93" s="1"/>
  <c r="DR40" i="93"/>
  <c r="GG3524" i="93" s="1"/>
  <c r="DS40" i="93"/>
  <c r="GG3525" i="93" s="1"/>
  <c r="DU40" i="93"/>
  <c r="GG3527" i="93" s="1"/>
  <c r="FE40" i="93"/>
  <c r="GG3563" i="93" s="1"/>
  <c r="FG40" i="93"/>
  <c r="GG3565" i="93" s="1"/>
  <c r="FI40" i="93"/>
  <c r="GG3567" i="93" s="1"/>
  <c r="FM40" i="93"/>
  <c r="GG3571" i="93" s="1"/>
  <c r="FR40" i="93"/>
  <c r="GG3576" i="93" s="1"/>
  <c r="FX40" i="93"/>
  <c r="GG3582" i="93" s="1"/>
  <c r="FZ40" i="93"/>
  <c r="GG3584" i="93" s="1"/>
  <c r="GA40" i="93"/>
  <c r="GG3585" i="93" s="1"/>
  <c r="ED2" i="93"/>
  <c r="GG40" i="93" s="1"/>
  <c r="ED53" i="93"/>
  <c r="GG4732" i="93" s="1"/>
  <c r="ED82" i="93"/>
  <c r="GG7400" i="93" s="1"/>
  <c r="ED83" i="93"/>
  <c r="GG7492" i="93" s="1"/>
  <c r="FN2" i="93"/>
  <c r="GG76" i="93" s="1"/>
  <c r="FN53" i="93"/>
  <c r="GG4768" i="93" s="1"/>
  <c r="FN82" i="93"/>
  <c r="GG7436" i="93" s="1"/>
  <c r="FN83" i="93"/>
  <c r="GG7528" i="93" s="1"/>
  <c r="DC23" i="93"/>
  <c r="GG1945" i="93" s="1"/>
  <c r="EI23" i="93"/>
  <c r="GG1977" i="93" s="1"/>
  <c r="FO23" i="93"/>
  <c r="GG2009" i="93" s="1"/>
  <c r="DD23" i="93"/>
  <c r="GG1946" i="93" s="1"/>
  <c r="EJ23" i="93"/>
  <c r="GG1978" i="93" s="1"/>
  <c r="FP23" i="93"/>
  <c r="GG2010" i="93" s="1"/>
  <c r="DG23" i="93"/>
  <c r="GG1949" i="93" s="1"/>
  <c r="EO23" i="93"/>
  <c r="GG1983" i="93" s="1"/>
  <c r="DH23" i="93"/>
  <c r="GG1950" i="93" s="1"/>
  <c r="EP23" i="93"/>
  <c r="GG1984" i="93" s="1"/>
  <c r="FX23" i="93"/>
  <c r="GG2018" i="93" s="1"/>
  <c r="DI23" i="93"/>
  <c r="GG1951" i="93" s="1"/>
  <c r="GC23" i="93"/>
  <c r="GG2023" i="93" s="1"/>
  <c r="DK23" i="93"/>
  <c r="GG1953" i="93" s="1"/>
  <c r="EU23" i="93"/>
  <c r="GG1989" i="93" s="1"/>
  <c r="DJ23" i="93"/>
  <c r="GG1952" i="93" s="1"/>
  <c r="GD23" i="93"/>
  <c r="GG2024" i="93" s="1"/>
  <c r="GE23" i="93"/>
  <c r="GG2025" i="93" s="1"/>
  <c r="DY23" i="93"/>
  <c r="GG1967" i="93" s="1"/>
  <c r="FL23" i="93"/>
  <c r="GG2006" i="93" s="1"/>
  <c r="FN23" i="93"/>
  <c r="GG2008" i="93" s="1"/>
  <c r="DZ23" i="93"/>
  <c r="GG1968" i="93" s="1"/>
  <c r="FM23" i="93"/>
  <c r="GG2007" i="93" s="1"/>
  <c r="EA23" i="93"/>
  <c r="GG1969" i="93" s="1"/>
  <c r="DM23" i="93"/>
  <c r="GG1955" i="93" s="1"/>
  <c r="FC23" i="93"/>
  <c r="GG1997" i="93" s="1"/>
  <c r="DO23" i="93"/>
  <c r="GG1957" i="93" s="1"/>
  <c r="FF23" i="93"/>
  <c r="GG2000" i="93" s="1"/>
  <c r="DQ23" i="93"/>
  <c r="GG1959" i="93" s="1"/>
  <c r="FH23" i="93"/>
  <c r="GG2002" i="93" s="1"/>
  <c r="DN23" i="93"/>
  <c r="GG1956" i="93" s="1"/>
  <c r="FD23" i="93"/>
  <c r="GG1998" i="93" s="1"/>
  <c r="FE23" i="93"/>
  <c r="GG1999" i="93" s="1"/>
  <c r="DP23" i="93"/>
  <c r="GG1958" i="93" s="1"/>
  <c r="FG23" i="93"/>
  <c r="GG2001" i="93" s="1"/>
  <c r="DR23" i="93"/>
  <c r="GG1960" i="93" s="1"/>
  <c r="DS23" i="93"/>
  <c r="GG1961" i="93" s="1"/>
  <c r="FI23" i="93"/>
  <c r="GG2003" i="93" s="1"/>
  <c r="DF23" i="93"/>
  <c r="GG1948" i="93" s="1"/>
  <c r="FU23" i="93"/>
  <c r="GG2015" i="93" s="1"/>
  <c r="DT23" i="93"/>
  <c r="GG1962" i="93" s="1"/>
  <c r="DU23" i="93"/>
  <c r="GG1963" i="93" s="1"/>
  <c r="FZ23" i="93"/>
  <c r="GG2020" i="93" s="1"/>
  <c r="GB23" i="93"/>
  <c r="GG2022" i="93" s="1"/>
  <c r="DL23" i="93"/>
  <c r="GG1954" i="93" s="1"/>
  <c r="FV23" i="93"/>
  <c r="GG2016" i="93" s="1"/>
  <c r="FY23" i="93"/>
  <c r="GG2019" i="93" s="1"/>
  <c r="DV23" i="93"/>
  <c r="GG1964" i="93" s="1"/>
  <c r="GA23" i="93"/>
  <c r="GG2021" i="93" s="1"/>
  <c r="DW23" i="93"/>
  <c r="GG1965" i="93" s="1"/>
  <c r="DX23" i="93"/>
  <c r="GG1966" i="93" s="1"/>
  <c r="EB23" i="93"/>
  <c r="GG1970" i="93" s="1"/>
  <c r="EC23" i="93"/>
  <c r="GG1971" i="93" s="1"/>
  <c r="ED23" i="93"/>
  <c r="GG1972" i="93" s="1"/>
  <c r="EE23" i="93"/>
  <c r="GG1973" i="93" s="1"/>
  <c r="EF23" i="93"/>
  <c r="GG1974" i="93" s="1"/>
  <c r="EG23" i="93"/>
  <c r="GG1975" i="93" s="1"/>
  <c r="EH23" i="93"/>
  <c r="GG1976" i="93" s="1"/>
  <c r="CW23" i="93"/>
  <c r="GG1939" i="93" s="1"/>
  <c r="CX23" i="93"/>
  <c r="GG1940" i="93" s="1"/>
  <c r="FK23" i="93"/>
  <c r="GG2005" i="93" s="1"/>
  <c r="FQ23" i="93"/>
  <c r="GG2011" i="93" s="1"/>
  <c r="FR23" i="93"/>
  <c r="GG2012" i="93" s="1"/>
  <c r="DE23" i="93"/>
  <c r="GG1947" i="93" s="1"/>
  <c r="EK23" i="93"/>
  <c r="GG1979" i="93" s="1"/>
  <c r="EY23" i="93"/>
  <c r="GG1993" i="93" s="1"/>
  <c r="FA23" i="93"/>
  <c r="GG1995" i="93" s="1"/>
  <c r="FB23" i="93"/>
  <c r="GG1996" i="93" s="1"/>
  <c r="FJ23" i="93"/>
  <c r="GG2004" i="93" s="1"/>
  <c r="CR23" i="93"/>
  <c r="GG1934" i="93" s="1"/>
  <c r="CS23" i="93"/>
  <c r="GG1935" i="93" s="1"/>
  <c r="CT23" i="93"/>
  <c r="GG1936" i="93" s="1"/>
  <c r="DA23" i="93"/>
  <c r="GG1943" i="93" s="1"/>
  <c r="DB23" i="93"/>
  <c r="GG1944" i="93" s="1"/>
  <c r="EV23" i="93"/>
  <c r="GG1990" i="93" s="1"/>
  <c r="EW23" i="93"/>
  <c r="GG1991" i="93" s="1"/>
  <c r="EX23" i="93"/>
  <c r="GG1992" i="93" s="1"/>
  <c r="EZ23" i="93"/>
  <c r="GG1994" i="93" s="1"/>
  <c r="FS23" i="93"/>
  <c r="GG2013" i="93" s="1"/>
  <c r="FT23" i="93"/>
  <c r="GG2014" i="93" s="1"/>
  <c r="CU23" i="93"/>
  <c r="GG1937" i="93" s="1"/>
  <c r="CV23" i="93"/>
  <c r="GG1938" i="93" s="1"/>
  <c r="CY23" i="93"/>
  <c r="GG1941" i="93" s="1"/>
  <c r="CZ23" i="93"/>
  <c r="GG1942" i="93" s="1"/>
  <c r="EL23" i="93"/>
  <c r="GG1980" i="93" s="1"/>
  <c r="EM23" i="93"/>
  <c r="GG1981" i="93" s="1"/>
  <c r="EN23" i="93"/>
  <c r="GG1982" i="93" s="1"/>
  <c r="EQ23" i="93"/>
  <c r="GG1985" i="93" s="1"/>
  <c r="EC60" i="93"/>
  <c r="GG5375" i="93" s="1"/>
  <c r="DL60" i="93"/>
  <c r="GG5358" i="93" s="1"/>
  <c r="EZ60" i="93"/>
  <c r="GG5398" i="93" s="1"/>
  <c r="DM60" i="93"/>
  <c r="GG5359" i="93" s="1"/>
  <c r="FB60" i="93"/>
  <c r="GG5400" i="93" s="1"/>
  <c r="FL60" i="93"/>
  <c r="GG5410" i="93" s="1"/>
  <c r="DH60" i="93"/>
  <c r="GG5354" i="93" s="1"/>
  <c r="FG60" i="93"/>
  <c r="GG5405" i="93" s="1"/>
  <c r="DJ60" i="93"/>
  <c r="GG5356" i="93" s="1"/>
  <c r="EK60" i="93"/>
  <c r="GG5383" i="93" s="1"/>
  <c r="DC60" i="93"/>
  <c r="GG5349" i="93" s="1"/>
  <c r="FV60" i="93"/>
  <c r="GG5420" i="93" s="1"/>
  <c r="DD60" i="93"/>
  <c r="GG5350" i="93" s="1"/>
  <c r="CY60" i="93"/>
  <c r="GG5345" i="93" s="1"/>
  <c r="EL60" i="93"/>
  <c r="GG5384" i="93" s="1"/>
  <c r="DN60" i="93"/>
  <c r="GG5360" i="93" s="1"/>
  <c r="GB60" i="93"/>
  <c r="GG5426" i="93" s="1"/>
  <c r="CZ60" i="93"/>
  <c r="GG5346" i="93" s="1"/>
  <c r="EM60" i="93"/>
  <c r="GG5385" i="93" s="1"/>
  <c r="DS60" i="93"/>
  <c r="GG5365" i="93" s="1"/>
  <c r="DR60" i="93"/>
  <c r="GG5364" i="93" s="1"/>
  <c r="FA60" i="93"/>
  <c r="GG5399" i="93" s="1"/>
  <c r="EE60" i="93"/>
  <c r="GG5377" i="93" s="1"/>
  <c r="FR60" i="93"/>
  <c r="GG5416" i="93" s="1"/>
  <c r="DZ60" i="93"/>
  <c r="GG5372" i="93" s="1"/>
  <c r="EG60" i="93"/>
  <c r="GG5379" i="93" s="1"/>
  <c r="DW60" i="93"/>
  <c r="GG5369" i="93" s="1"/>
  <c r="DT60" i="93"/>
  <c r="GG5366" i="93" s="1"/>
  <c r="EU60" i="93"/>
  <c r="GG5393" i="93" s="1"/>
  <c r="FC60" i="93"/>
  <c r="GG5401" i="93" s="1"/>
  <c r="EV60" i="93"/>
  <c r="GG5394" i="93" s="1"/>
  <c r="FD60" i="93"/>
  <c r="GG5402" i="93" s="1"/>
  <c r="FQ60" i="93"/>
  <c r="GG5415" i="93" s="1"/>
  <c r="CU60" i="93"/>
  <c r="GG5341" i="93" s="1"/>
  <c r="EW60" i="93"/>
  <c r="GG5395" i="93" s="1"/>
  <c r="ED60" i="93"/>
  <c r="GG5376" i="93" s="1"/>
  <c r="CT60" i="93"/>
  <c r="GG5340" i="93" s="1"/>
  <c r="DP60" i="93"/>
  <c r="GG5362" i="93" s="1"/>
  <c r="DE60" i="93"/>
  <c r="GG5351" i="93" s="1"/>
  <c r="EX60" i="93"/>
  <c r="GG5396" i="93" s="1"/>
  <c r="EN60" i="93"/>
  <c r="GG5386" i="93" s="1"/>
  <c r="EA60" i="93"/>
  <c r="GG5373" i="93" s="1"/>
  <c r="EP60" i="93"/>
  <c r="GG5388" i="93" s="1"/>
  <c r="FJ60" i="93"/>
  <c r="GG5408" i="93" s="1"/>
  <c r="EQ60" i="93"/>
  <c r="GG5389" i="93" s="1"/>
  <c r="CS60" i="93"/>
  <c r="GG5339" i="93" s="1"/>
  <c r="FU60" i="93"/>
  <c r="GG5419" i="93" s="1"/>
  <c r="EB60" i="93"/>
  <c r="GG5374" i="93" s="1"/>
  <c r="FM60" i="93"/>
  <c r="GG5411" i="93" s="1"/>
  <c r="FI60" i="93"/>
  <c r="GG5407" i="93" s="1"/>
  <c r="CW60" i="93"/>
  <c r="GG5343" i="93" s="1"/>
  <c r="CX60" i="93"/>
  <c r="GG5344" i="93" s="1"/>
  <c r="DA60" i="93"/>
  <c r="GG5347" i="93" s="1"/>
  <c r="DK60" i="93"/>
  <c r="GG5357" i="93" s="1"/>
  <c r="FX60" i="93"/>
  <c r="GG5422" i="93" s="1"/>
  <c r="FZ60" i="93"/>
  <c r="GG5424" i="93" s="1"/>
  <c r="DF60" i="93"/>
  <c r="GG5352" i="93" s="1"/>
  <c r="GA60" i="93"/>
  <c r="GG5425" i="93" s="1"/>
  <c r="EI60" i="93"/>
  <c r="GG5381" i="93" s="1"/>
  <c r="EJ60" i="93"/>
  <c r="GG5382" i="93" s="1"/>
  <c r="FY60" i="93"/>
  <c r="GG5423" i="93" s="1"/>
  <c r="EO60" i="93"/>
  <c r="GG5387" i="93" s="1"/>
  <c r="DQ60" i="93"/>
  <c r="GG5363" i="93" s="1"/>
  <c r="GC60" i="93"/>
  <c r="GG5427" i="93" s="1"/>
  <c r="FN60" i="93"/>
  <c r="GG5412" i="93" s="1"/>
  <c r="GD60" i="93"/>
  <c r="GG5428" i="93" s="1"/>
  <c r="FF60" i="93"/>
  <c r="GG5404" i="93" s="1"/>
  <c r="DV60" i="93"/>
  <c r="GG5368" i="93" s="1"/>
  <c r="EF60" i="93"/>
  <c r="GG5378" i="93" s="1"/>
  <c r="FS60" i="93"/>
  <c r="GG5417" i="93" s="1"/>
  <c r="EH60" i="93"/>
  <c r="GG5380" i="93" s="1"/>
  <c r="FO60" i="93"/>
  <c r="GG5413" i="93" s="1"/>
  <c r="CR60" i="93"/>
  <c r="GG5338" i="93" s="1"/>
  <c r="DU60" i="93"/>
  <c r="GG5367" i="93" s="1"/>
  <c r="EY60" i="93"/>
  <c r="GG5397" i="93" s="1"/>
  <c r="DX60" i="93"/>
  <c r="GG5370" i="93" s="1"/>
  <c r="FP60" i="93"/>
  <c r="GG5414" i="93" s="1"/>
  <c r="FE60" i="93"/>
  <c r="GG5403" i="93" s="1"/>
  <c r="DO60" i="93"/>
  <c r="GG5361" i="93" s="1"/>
  <c r="DY60" i="93"/>
  <c r="GG5371" i="93" s="1"/>
  <c r="CV60" i="93"/>
  <c r="GG5342" i="93" s="1"/>
  <c r="GE60" i="93"/>
  <c r="GG5429" i="93" s="1"/>
  <c r="FT60" i="93"/>
  <c r="GG5418" i="93" s="1"/>
  <c r="DB60" i="93"/>
  <c r="GG5348" i="93" s="1"/>
  <c r="DG60" i="93"/>
  <c r="GG5353" i="93" s="1"/>
  <c r="FH60" i="93"/>
  <c r="GG5406" i="93" s="1"/>
  <c r="DI60" i="93"/>
  <c r="GG5355" i="93" s="1"/>
  <c r="FK60" i="93"/>
  <c r="GG5409" i="93" s="1"/>
  <c r="DM77" i="93"/>
  <c r="GG6923" i="93" s="1"/>
  <c r="FY77" i="93"/>
  <c r="GG6987" i="93" s="1"/>
  <c r="DN77" i="93"/>
  <c r="GG6924" i="93" s="1"/>
  <c r="FZ77" i="93"/>
  <c r="GG6988" i="93" s="1"/>
  <c r="DS77" i="93"/>
  <c r="GG6929" i="93" s="1"/>
  <c r="FA77" i="93"/>
  <c r="GG6963" i="93" s="1"/>
  <c r="DT77" i="93"/>
  <c r="GG6930" i="93" s="1"/>
  <c r="FB77" i="93"/>
  <c r="GG6964" i="93" s="1"/>
  <c r="DU77" i="93"/>
  <c r="GG6931" i="93" s="1"/>
  <c r="FC77" i="93"/>
  <c r="GG6965" i="93" s="1"/>
  <c r="CS77" i="93"/>
  <c r="GG6903" i="93" s="1"/>
  <c r="ED77" i="93"/>
  <c r="GG6940" i="93" s="1"/>
  <c r="FO77" i="93"/>
  <c r="GG6977" i="93" s="1"/>
  <c r="CU77" i="93"/>
  <c r="GG6905" i="93" s="1"/>
  <c r="FQ77" i="93"/>
  <c r="GG6979" i="93" s="1"/>
  <c r="CT77" i="93"/>
  <c r="GG6904" i="93" s="1"/>
  <c r="EE77" i="93"/>
  <c r="GG6941" i="93" s="1"/>
  <c r="FP77" i="93"/>
  <c r="GG6978" i="93" s="1"/>
  <c r="EF77" i="93"/>
  <c r="GG6942" i="93" s="1"/>
  <c r="DA77" i="93"/>
  <c r="GG6911" i="93" s="1"/>
  <c r="EO77" i="93"/>
  <c r="GG6951" i="93" s="1"/>
  <c r="GE77" i="93"/>
  <c r="GG6993" i="93" s="1"/>
  <c r="DD77" i="93"/>
  <c r="GG6914" i="93" s="1"/>
  <c r="DE77" i="93"/>
  <c r="GG6915" i="93" s="1"/>
  <c r="DF77" i="93"/>
  <c r="GG6916" i="93" s="1"/>
  <c r="EV77" i="93"/>
  <c r="GG6958" i="93" s="1"/>
  <c r="DB77" i="93"/>
  <c r="GG6912" i="93" s="1"/>
  <c r="EP77" i="93"/>
  <c r="GG6952" i="93" s="1"/>
  <c r="DC77" i="93"/>
  <c r="GG6913" i="93" s="1"/>
  <c r="EQ77" i="93"/>
  <c r="GG6953" i="93" s="1"/>
  <c r="EU77" i="93"/>
  <c r="GG6957" i="93" s="1"/>
  <c r="DG77" i="93"/>
  <c r="GG6917" i="93" s="1"/>
  <c r="EW77" i="93"/>
  <c r="GG6959" i="93" s="1"/>
  <c r="DX77" i="93"/>
  <c r="GG6934" i="93" s="1"/>
  <c r="FV77" i="93"/>
  <c r="GG6984" i="93" s="1"/>
  <c r="FX77" i="93"/>
  <c r="GG6986" i="93" s="1"/>
  <c r="EA77" i="93"/>
  <c r="GG6937" i="93" s="1"/>
  <c r="GA77" i="93"/>
  <c r="GG6989" i="93" s="1"/>
  <c r="EC77" i="93"/>
  <c r="GG6939" i="93" s="1"/>
  <c r="EI77" i="93"/>
  <c r="GG6945" i="93" s="1"/>
  <c r="DY77" i="93"/>
  <c r="GG6935" i="93" s="1"/>
  <c r="DZ77" i="93"/>
  <c r="GG6936" i="93" s="1"/>
  <c r="EB77" i="93"/>
  <c r="GG6938" i="93" s="1"/>
  <c r="GB77" i="93"/>
  <c r="GG6990" i="93" s="1"/>
  <c r="GC77" i="93"/>
  <c r="GG6991" i="93" s="1"/>
  <c r="EG77" i="93"/>
  <c r="GG6943" i="93" s="1"/>
  <c r="GD77" i="93"/>
  <c r="GG6992" i="93" s="1"/>
  <c r="EH77" i="93"/>
  <c r="GG6944" i="93" s="1"/>
  <c r="EJ77" i="93"/>
  <c r="GG6946" i="93" s="1"/>
  <c r="EK77" i="93"/>
  <c r="GG6947" i="93" s="1"/>
  <c r="EL77" i="93"/>
  <c r="GG6948" i="93" s="1"/>
  <c r="EM77" i="93"/>
  <c r="GG6949" i="93" s="1"/>
  <c r="EN77" i="93"/>
  <c r="GG6950" i="93" s="1"/>
  <c r="DP77" i="93"/>
  <c r="GG6926" i="93" s="1"/>
  <c r="DQ77" i="93"/>
  <c r="GG6927" i="93" s="1"/>
  <c r="CR77" i="93"/>
  <c r="GG6902" i="93" s="1"/>
  <c r="FU77" i="93"/>
  <c r="GG6983" i="93" s="1"/>
  <c r="CV77" i="93"/>
  <c r="GG6906" i="93" s="1"/>
  <c r="CW77" i="93"/>
  <c r="GG6907" i="93" s="1"/>
  <c r="DH77" i="93"/>
  <c r="GG6918" i="93" s="1"/>
  <c r="DL77" i="93"/>
  <c r="GG6922" i="93" s="1"/>
  <c r="DO77" i="93"/>
  <c r="GG6925" i="93" s="1"/>
  <c r="CZ77" i="93"/>
  <c r="GG6910" i="93" s="1"/>
  <c r="DK77" i="93"/>
  <c r="GG6921" i="93" s="1"/>
  <c r="EY77" i="93"/>
  <c r="GG6961" i="93" s="1"/>
  <c r="EZ77" i="93"/>
  <c r="GG6962" i="93" s="1"/>
  <c r="FD77" i="93"/>
  <c r="GG6966" i="93" s="1"/>
  <c r="FK77" i="93"/>
  <c r="GG6973" i="93" s="1"/>
  <c r="FL77" i="93"/>
  <c r="GG6974" i="93" s="1"/>
  <c r="FM77" i="93"/>
  <c r="GG6975" i="93" s="1"/>
  <c r="FN77" i="93"/>
  <c r="GG6976" i="93" s="1"/>
  <c r="FR77" i="93"/>
  <c r="GG6980" i="93" s="1"/>
  <c r="FS77" i="93"/>
  <c r="GG6981" i="93" s="1"/>
  <c r="CX77" i="93"/>
  <c r="GG6908" i="93" s="1"/>
  <c r="CY77" i="93"/>
  <c r="GG6909" i="93" s="1"/>
  <c r="DI77" i="93"/>
  <c r="GG6919" i="93" s="1"/>
  <c r="DJ77" i="93"/>
  <c r="GG6920" i="93" s="1"/>
  <c r="DR77" i="93"/>
  <c r="GG6928" i="93" s="1"/>
  <c r="DV77" i="93"/>
  <c r="GG6932" i="93" s="1"/>
  <c r="DW77" i="93"/>
  <c r="GG6933" i="93" s="1"/>
  <c r="EX77" i="93"/>
  <c r="GG6960" i="93" s="1"/>
  <c r="FE77" i="93"/>
  <c r="GG6967" i="93" s="1"/>
  <c r="FF77" i="93"/>
  <c r="GG6968" i="93" s="1"/>
  <c r="FG77" i="93"/>
  <c r="GG6969" i="93" s="1"/>
  <c r="FH77" i="93"/>
  <c r="GG6970" i="93" s="1"/>
  <c r="FI77" i="93"/>
  <c r="GG6971" i="93" s="1"/>
  <c r="FJ77" i="93"/>
  <c r="GG6972" i="93" s="1"/>
  <c r="FT77" i="93"/>
  <c r="GG6982" i="93" s="1"/>
  <c r="F97" i="87"/>
  <c r="Y97" i="87" s="1"/>
  <c r="GJ26" i="93" l="1"/>
  <c r="B217" i="21"/>
  <c r="C217" i="21"/>
  <c r="E217" i="21"/>
  <c r="E215" i="21"/>
  <c r="E216" i="21"/>
  <c r="B216" i="21"/>
  <c r="C216" i="21"/>
  <c r="B215" i="21"/>
  <c r="C215" i="21"/>
  <c r="A8" i="90" a="1"/>
  <c r="A8" i="90" s="1"/>
  <c r="A9" i="90" a="1"/>
  <c r="A9" i="90" s="1"/>
  <c r="A10" i="90" a="1"/>
  <c r="A10" i="90" s="1"/>
  <c r="A180" i="90" s="1"/>
  <c r="A11" i="90" a="1"/>
  <c r="A11" i="90" s="1"/>
  <c r="A12" i="90" a="1"/>
  <c r="A12" i="90" s="1"/>
  <c r="A13" i="90" a="1"/>
  <c r="A13" i="90" s="1"/>
  <c r="A14" i="90" a="1"/>
  <c r="A14" i="90" s="1"/>
  <c r="A15" i="90" a="1"/>
  <c r="A15" i="90" s="1"/>
  <c r="A16" i="90" a="1"/>
  <c r="A16" i="90" s="1"/>
  <c r="A17" i="90" a="1"/>
  <c r="A17" i="90" s="1"/>
  <c r="B480" i="75" a="1"/>
  <c r="B480" i="75" s="1"/>
  <c r="R13" i="92"/>
  <c r="A13" i="92"/>
  <c r="AD23" i="85" l="1"/>
  <c r="A32" i="90"/>
  <c r="A27" i="90"/>
  <c r="V31" i="92"/>
  <c r="V14" i="92"/>
  <c r="A35" i="90"/>
  <c r="V15" i="92"/>
  <c r="AD26" i="85"/>
  <c r="AD24" i="85"/>
  <c r="AD27" i="85"/>
  <c r="V32" i="92"/>
  <c r="A30" i="90"/>
  <c r="A33" i="90"/>
  <c r="A28" i="90"/>
  <c r="A31" i="90"/>
  <c r="B481" i="75"/>
  <c r="A26" i="90"/>
  <c r="A29" i="90"/>
  <c r="V13" i="92"/>
  <c r="A34" i="90"/>
  <c r="V4" i="92"/>
  <c r="E97" i="87"/>
  <c r="F11" i="94"/>
  <c r="F12" i="94"/>
  <c r="D351" i="75"/>
  <c r="D350" i="75"/>
  <c r="D349" i="75"/>
  <c r="D348" i="75"/>
  <c r="D347" i="75"/>
  <c r="A203" i="90"/>
  <c r="D203" i="90" s="1"/>
  <c r="A205" i="90"/>
  <c r="D205" i="90" s="1"/>
  <c r="A201" i="90"/>
  <c r="D201" i="90" s="1"/>
  <c r="A199" i="90"/>
  <c r="D199" i="90" s="1"/>
  <c r="A195" i="90"/>
  <c r="D195" i="90" s="1"/>
  <c r="A197" i="90"/>
  <c r="D197" i="90" s="1"/>
  <c r="A191" i="90"/>
  <c r="D191" i="90" s="1"/>
  <c r="A193" i="90"/>
  <c r="D193" i="90" s="1"/>
  <c r="A209" i="90"/>
  <c r="D209" i="90" s="1"/>
  <c r="A207" i="90"/>
  <c r="D207" i="90" s="1"/>
  <c r="A189" i="90"/>
  <c r="D189" i="90" s="1"/>
  <c r="A187" i="90"/>
  <c r="D187" i="90" s="1"/>
  <c r="A185" i="90"/>
  <c r="D185" i="90" s="1"/>
  <c r="A183" i="90"/>
  <c r="D183" i="90" s="1"/>
  <c r="A178" i="90"/>
  <c r="D178" i="90" s="1"/>
  <c r="A179" i="90"/>
  <c r="D179" i="90" s="1"/>
  <c r="A177" i="90"/>
  <c r="D177" i="90" s="1"/>
  <c r="A176" i="90"/>
  <c r="D176" i="90" s="1"/>
  <c r="A204" i="90"/>
  <c r="D204" i="90" s="1"/>
  <c r="A202" i="90"/>
  <c r="D202" i="90" s="1"/>
  <c r="A200" i="90"/>
  <c r="D200" i="90" s="1"/>
  <c r="A198" i="90"/>
  <c r="D198" i="90" s="1"/>
  <c r="A194" i="90"/>
  <c r="D194" i="90" s="1"/>
  <c r="A196" i="90"/>
  <c r="D196" i="90" s="1"/>
  <c r="D180" i="90"/>
  <c r="A181" i="90"/>
  <c r="D181" i="90" s="1"/>
  <c r="A190" i="90"/>
  <c r="D190" i="90" s="1"/>
  <c r="A192" i="90"/>
  <c r="D192" i="90" s="1"/>
  <c r="A206" i="90"/>
  <c r="D206" i="90" s="1"/>
  <c r="A208" i="90"/>
  <c r="D208" i="90" s="1"/>
  <c r="A186" i="90"/>
  <c r="D186" i="90" s="1"/>
  <c r="A188" i="90"/>
  <c r="D188" i="90" s="1"/>
  <c r="A184" i="90"/>
  <c r="D184" i="90" s="1"/>
  <c r="A182" i="90"/>
  <c r="D182" i="90" s="1"/>
  <c r="C166" i="87"/>
  <c r="E31" i="87" l="1"/>
  <c r="E30" i="87"/>
  <c r="F422" i="87"/>
  <c r="Y422" i="87" s="1"/>
  <c r="F139" i="87"/>
  <c r="Y139" i="87" s="1"/>
  <c r="E432" i="87"/>
  <c r="F432" i="87"/>
  <c r="Y432" i="87" s="1"/>
  <c r="F433" i="87"/>
  <c r="Y433" i="87" s="1"/>
  <c r="F423" i="87"/>
  <c r="Y423" i="87" s="1"/>
  <c r="Y143" i="87"/>
  <c r="F142" i="87"/>
  <c r="Y142" i="87" s="1"/>
  <c r="U143" i="87"/>
  <c r="E448" i="87"/>
  <c r="V5" i="92"/>
  <c r="AJ24" i="92"/>
  <c r="C131" i="92"/>
  <c r="D131" i="92"/>
  <c r="X106" i="87"/>
  <c r="W106" i="87"/>
  <c r="C106" i="87"/>
  <c r="D106" i="87"/>
  <c r="X31" i="87" l="1"/>
  <c r="W31" i="87"/>
  <c r="W432" i="87"/>
  <c r="X432" i="87"/>
  <c r="D216" i="87"/>
  <c r="A698" i="75"/>
  <c r="A697" i="75"/>
  <c r="X15" i="87" l="1"/>
  <c r="W15" i="87"/>
  <c r="D15" i="87"/>
  <c r="C15" i="87"/>
  <c r="X14" i="87"/>
  <c r="W14" i="87"/>
  <c r="D14" i="87"/>
  <c r="C14" i="87"/>
  <c r="X12" i="87" l="1"/>
  <c r="W12" i="87"/>
  <c r="D12" i="87"/>
  <c r="C12" i="87"/>
  <c r="U12" i="87" s="1"/>
  <c r="X11" i="87"/>
  <c r="W11" i="87"/>
  <c r="D11" i="87"/>
  <c r="C11" i="87"/>
  <c r="U11" i="87" s="1"/>
  <c r="X9" i="87"/>
  <c r="W9" i="87"/>
  <c r="D9" i="87"/>
  <c r="C9" i="87"/>
  <c r="U9" i="87" s="1"/>
  <c r="X8" i="87"/>
  <c r="W8" i="87"/>
  <c r="D8" i="87"/>
  <c r="C8" i="87"/>
  <c r="U8" i="87" s="1"/>
  <c r="D6" i="87"/>
  <c r="D5" i="87"/>
  <c r="A313" i="75"/>
  <c r="A312" i="75"/>
  <c r="A311" i="75"/>
  <c r="A310" i="75"/>
  <c r="A309" i="75"/>
  <c r="A673" i="75"/>
  <c r="A672" i="75"/>
  <c r="A671" i="75"/>
  <c r="A670" i="75"/>
  <c r="A669" i="75"/>
  <c r="A624" i="75"/>
  <c r="A623" i="75"/>
  <c r="A622" i="75"/>
  <c r="A604" i="75"/>
  <c r="A603" i="75"/>
  <c r="A602" i="75"/>
  <c r="A571" i="75"/>
  <c r="A570" i="75"/>
  <c r="A569" i="75"/>
  <c r="A543" i="75"/>
  <c r="A542" i="75"/>
  <c r="A541" i="75"/>
  <c r="D155" i="87"/>
  <c r="A503" i="75"/>
  <c r="A502" i="75"/>
  <c r="A501" i="75"/>
  <c r="D153" i="87"/>
  <c r="D152" i="87"/>
  <c r="A433" i="75"/>
  <c r="A432" i="75"/>
  <c r="A431" i="75"/>
  <c r="A430" i="75"/>
  <c r="A429" i="75"/>
  <c r="A470" i="75"/>
  <c r="A469" i="75"/>
  <c r="A468" i="75"/>
  <c r="A467" i="75"/>
  <c r="A466" i="75"/>
  <c r="A411" i="75"/>
  <c r="A412" i="75"/>
  <c r="A413" i="75"/>
  <c r="A414" i="75"/>
  <c r="A410" i="75"/>
  <c r="A975" i="75"/>
  <c r="A976" i="75"/>
  <c r="A977" i="75"/>
  <c r="A978" i="75"/>
  <c r="A979" i="75"/>
  <c r="R4" i="92"/>
  <c r="R5" i="92"/>
  <c r="R6" i="92"/>
  <c r="R8" i="92"/>
  <c r="R9" i="92"/>
  <c r="R10" i="92"/>
  <c r="R11" i="92"/>
  <c r="R12" i="92"/>
  <c r="R16" i="92"/>
  <c r="R23" i="92"/>
  <c r="R24" i="92"/>
  <c r="R25" i="92"/>
  <c r="R26" i="92"/>
  <c r="R27" i="92"/>
  <c r="R29" i="92"/>
  <c r="R31" i="92"/>
  <c r="R32" i="92"/>
  <c r="R34" i="92"/>
  <c r="R36" i="92"/>
  <c r="R37" i="92"/>
  <c r="R38" i="92"/>
  <c r="R40" i="92"/>
  <c r="R41" i="92"/>
  <c r="R44" i="92"/>
  <c r="R45" i="92"/>
  <c r="R46" i="92"/>
  <c r="R47" i="92"/>
  <c r="R51" i="92"/>
  <c r="R54" i="92"/>
  <c r="R55" i="92"/>
  <c r="R56" i="92"/>
  <c r="R57" i="92"/>
  <c r="R58" i="92"/>
  <c r="R75" i="92"/>
  <c r="R76" i="92"/>
  <c r="R78" i="92"/>
  <c r="R102" i="92"/>
  <c r="R103" i="92"/>
  <c r="R104" i="92"/>
  <c r="R105" i="92"/>
  <c r="R106" i="92"/>
  <c r="R107" i="92"/>
  <c r="R108" i="92"/>
  <c r="R109" i="92"/>
  <c r="R110" i="92"/>
  <c r="R111" i="92"/>
  <c r="R114" i="92"/>
  <c r="R115" i="92"/>
  <c r="R119" i="92"/>
  <c r="R120" i="92"/>
  <c r="R122" i="92"/>
  <c r="R123" i="92"/>
  <c r="R124" i="92"/>
  <c r="R133" i="92"/>
  <c r="R134" i="92"/>
  <c r="R135" i="92"/>
  <c r="R141" i="92"/>
  <c r="R146" i="92"/>
  <c r="R138" i="92"/>
  <c r="R143" i="92"/>
  <c r="R139" i="92"/>
  <c r="R144" i="92"/>
  <c r="R140" i="92"/>
  <c r="R145" i="92"/>
  <c r="R142" i="92"/>
  <c r="R159" i="92"/>
  <c r="R160" i="92"/>
  <c r="R161" i="92"/>
  <c r="R162" i="92"/>
  <c r="R163" i="92"/>
  <c r="R164" i="92"/>
  <c r="R165" i="92"/>
  <c r="A127" i="92"/>
  <c r="A793" i="75"/>
  <c r="A757" i="75"/>
  <c r="C321" i="87" l="1"/>
  <c r="U321" i="87" s="1"/>
  <c r="A922" i="75" l="1"/>
  <c r="A966" i="75"/>
  <c r="A957" i="75"/>
  <c r="A948" i="75"/>
  <c r="A939" i="75"/>
  <c r="A913" i="75"/>
  <c r="A896" i="75"/>
  <c r="A879" i="75"/>
  <c r="A862" i="75"/>
  <c r="A836" i="75"/>
  <c r="A827" i="75"/>
  <c r="A818" i="75"/>
  <c r="A845" i="75"/>
  <c r="E561" i="75" l="1"/>
  <c r="C102" i="92" l="1"/>
  <c r="C103" i="92"/>
  <c r="D103" i="92"/>
  <c r="D102" i="92"/>
  <c r="Q179" i="87" l="1"/>
  <c r="M179" i="87"/>
  <c r="K179" i="87"/>
  <c r="I179" i="87"/>
  <c r="B435" i="75"/>
  <c r="B416" i="75"/>
  <c r="B418" i="75" s="1"/>
  <c r="A895" i="75"/>
  <c r="A965" i="75"/>
  <c r="A956" i="75"/>
  <c r="A947" i="75"/>
  <c r="A938" i="75"/>
  <c r="A921" i="75"/>
  <c r="A912" i="75"/>
  <c r="A861" i="75"/>
  <c r="A878" i="75"/>
  <c r="A844" i="75"/>
  <c r="A835" i="75"/>
  <c r="A826" i="75"/>
  <c r="A817" i="75"/>
  <c r="S150" i="87" l="1"/>
  <c r="K149" i="87"/>
  <c r="O149" i="87"/>
  <c r="M149" i="87"/>
  <c r="L150" i="87"/>
  <c r="J149" i="87"/>
  <c r="R149" i="87"/>
  <c r="I149" i="87"/>
  <c r="H149" i="87"/>
  <c r="N149" i="87"/>
  <c r="Q149" i="87"/>
  <c r="P149" i="87"/>
  <c r="B437" i="75"/>
  <c r="S148" i="87"/>
  <c r="K148" i="87"/>
  <c r="O148" i="87"/>
  <c r="R148" i="87"/>
  <c r="J148" i="87"/>
  <c r="Q148" i="87"/>
  <c r="I148" i="87"/>
  <c r="H148" i="87"/>
  <c r="N148" i="87"/>
  <c r="L148" i="87"/>
  <c r="P148" i="87"/>
  <c r="M148" i="87"/>
  <c r="A809" i="75"/>
  <c r="A801" i="75" l="1"/>
  <c r="A785" i="75"/>
  <c r="A777" i="75"/>
  <c r="A739" i="75"/>
  <c r="A740" i="75"/>
  <c r="A741" i="75"/>
  <c r="A738" i="75"/>
  <c r="A97" i="92"/>
  <c r="A96" i="92"/>
  <c r="A95" i="92"/>
  <c r="A340" i="75"/>
  <c r="A339" i="75"/>
  <c r="A338" i="75"/>
  <c r="DC1" i="91" l="1"/>
  <c r="DB1" i="91"/>
  <c r="DA1" i="91"/>
  <c r="CZ1" i="91"/>
  <c r="CY1" i="91"/>
  <c r="CX1" i="91"/>
  <c r="CW1" i="91"/>
  <c r="CV1" i="91"/>
  <c r="CU1" i="91"/>
  <c r="CT1" i="91"/>
  <c r="CS1" i="91"/>
  <c r="CR12" i="91"/>
  <c r="CR11" i="91"/>
  <c r="CR10" i="91"/>
  <c r="CR9" i="91"/>
  <c r="CR8" i="91"/>
  <c r="CR7" i="91"/>
  <c r="CR6" i="91"/>
  <c r="CR5" i="91"/>
  <c r="CR4" i="91"/>
  <c r="CS93" i="91" l="1"/>
  <c r="GI8465" i="91" s="1"/>
  <c r="CU93" i="91"/>
  <c r="GI8467" i="91" s="1"/>
  <c r="CW93" i="91"/>
  <c r="GI8469" i="91" s="1"/>
  <c r="CY93" i="91"/>
  <c r="GI8471" i="91" s="1"/>
  <c r="CZ93" i="91"/>
  <c r="GI8472" i="91" s="1"/>
  <c r="DB93" i="91"/>
  <c r="GI8474" i="91" s="1"/>
  <c r="CT93" i="91"/>
  <c r="GI8466" i="91" s="1"/>
  <c r="CV93" i="91"/>
  <c r="GI8468" i="91" s="1"/>
  <c r="CX93" i="91"/>
  <c r="GI8470" i="91" s="1"/>
  <c r="DA93" i="91"/>
  <c r="GI8473" i="91" s="1"/>
  <c r="DC93" i="91"/>
  <c r="GI8475" i="91" s="1"/>
  <c r="DB10" i="91"/>
  <c r="GI755" i="91" s="1"/>
  <c r="DC10" i="91"/>
  <c r="GI756" i="91" s="1"/>
  <c r="CS10" i="91"/>
  <c r="GI746" i="91" s="1"/>
  <c r="CU10" i="91"/>
  <c r="GI748" i="91" s="1"/>
  <c r="CT10" i="91"/>
  <c r="GI747" i="91" s="1"/>
  <c r="CX10" i="91"/>
  <c r="GI751" i="91" s="1"/>
  <c r="ER10" i="91"/>
  <c r="GI797" i="91" s="1"/>
  <c r="CY10" i="91"/>
  <c r="GI752" i="91" s="1"/>
  <c r="CZ10" i="91"/>
  <c r="GI753" i="91" s="1"/>
  <c r="DA10" i="91"/>
  <c r="GI754" i="91" s="1"/>
  <c r="FU10" i="91"/>
  <c r="GI826" i="91" s="1"/>
  <c r="FV10" i="91"/>
  <c r="GI827" i="91" s="1"/>
  <c r="CW10" i="91"/>
  <c r="GI750" i="91" s="1"/>
  <c r="EV10" i="91"/>
  <c r="GI801" i="91" s="1"/>
  <c r="GF10" i="91"/>
  <c r="GI837" i="91" s="1"/>
  <c r="CV10" i="91"/>
  <c r="GI749" i="91" s="1"/>
  <c r="FV12" i="91"/>
  <c r="GI1013" i="91" s="1"/>
  <c r="ER12" i="91"/>
  <c r="GI983" i="91" s="1"/>
  <c r="EV12" i="91"/>
  <c r="GI987" i="91" s="1"/>
  <c r="FU12" i="91"/>
  <c r="GI1012" i="91" s="1"/>
  <c r="CZ12" i="91"/>
  <c r="GI939" i="91" s="1"/>
  <c r="DA12" i="91"/>
  <c r="GI940" i="91" s="1"/>
  <c r="DB12" i="91"/>
  <c r="GI941" i="91" s="1"/>
  <c r="CS12" i="91"/>
  <c r="GI932" i="91" s="1"/>
  <c r="CT12" i="91"/>
  <c r="GI933" i="91" s="1"/>
  <c r="CV12" i="91"/>
  <c r="GI935" i="91" s="1"/>
  <c r="GF12" i="91"/>
  <c r="GI1023" i="91" s="1"/>
  <c r="CU12" i="91"/>
  <c r="GI934" i="91" s="1"/>
  <c r="CW12" i="91"/>
  <c r="GI936" i="91" s="1"/>
  <c r="CX12" i="91"/>
  <c r="GI937" i="91" s="1"/>
  <c r="CY12" i="91"/>
  <c r="GI938" i="91" s="1"/>
  <c r="DC12" i="91"/>
  <c r="GI942" i="91" s="1"/>
  <c r="CT2" i="91"/>
  <c r="GI3" i="91" s="1"/>
  <c r="CT3" i="91"/>
  <c r="GI96" i="91" s="1"/>
  <c r="CT53" i="91"/>
  <c r="GI4746" i="91" s="1"/>
  <c r="CT82" i="91"/>
  <c r="GI7443" i="91" s="1"/>
  <c r="CT83" i="91"/>
  <c r="GI7536" i="91" s="1"/>
  <c r="CV3" i="91"/>
  <c r="GI98" i="91" s="1"/>
  <c r="CV2" i="91"/>
  <c r="GI5" i="91" s="1"/>
  <c r="CV53" i="91"/>
  <c r="GI4748" i="91" s="1"/>
  <c r="CV82" i="91"/>
  <c r="GI7445" i="91" s="1"/>
  <c r="CV83" i="91"/>
  <c r="GI7538" i="91" s="1"/>
  <c r="CY3" i="91"/>
  <c r="GI101" i="91" s="1"/>
  <c r="CY2" i="91"/>
  <c r="GI8" i="91" s="1"/>
  <c r="CY53" i="91"/>
  <c r="GI4751" i="91" s="1"/>
  <c r="CY82" i="91"/>
  <c r="GI7448" i="91" s="1"/>
  <c r="CY83" i="91"/>
  <c r="GI7541" i="91" s="1"/>
  <c r="FV4" i="91"/>
  <c r="GI269" i="91" s="1"/>
  <c r="ER4" i="91"/>
  <c r="GI239" i="91" s="1"/>
  <c r="DC4" i="91"/>
  <c r="GI198" i="91" s="1"/>
  <c r="EV4" i="91"/>
  <c r="GI243" i="91" s="1"/>
  <c r="GF4" i="91"/>
  <c r="GI279" i="91" s="1"/>
  <c r="CS4" i="91"/>
  <c r="GI188" i="91" s="1"/>
  <c r="CT4" i="91"/>
  <c r="GI189" i="91" s="1"/>
  <c r="CU4" i="91"/>
  <c r="GI190" i="91" s="1"/>
  <c r="CV4" i="91"/>
  <c r="GI191" i="91" s="1"/>
  <c r="CW4" i="91"/>
  <c r="GI192" i="91" s="1"/>
  <c r="CX4" i="91"/>
  <c r="GI193" i="91" s="1"/>
  <c r="CY4" i="91"/>
  <c r="GI194" i="91" s="1"/>
  <c r="CZ4" i="91"/>
  <c r="GI195" i="91" s="1"/>
  <c r="DA4" i="91"/>
  <c r="GI196" i="91" s="1"/>
  <c r="DB4" i="91"/>
  <c r="GI197" i="91" s="1"/>
  <c r="FU4" i="91"/>
  <c r="GI268" i="91" s="1"/>
  <c r="EV5" i="91"/>
  <c r="GI336" i="91" s="1"/>
  <c r="CU5" i="91"/>
  <c r="GI283" i="91" s="1"/>
  <c r="CV5" i="91"/>
  <c r="GI284" i="91" s="1"/>
  <c r="CW5" i="91"/>
  <c r="GI285" i="91" s="1"/>
  <c r="FV5" i="91"/>
  <c r="GI362" i="91" s="1"/>
  <c r="CS5" i="91"/>
  <c r="GI281" i="91" s="1"/>
  <c r="CT5" i="91"/>
  <c r="GI282" i="91" s="1"/>
  <c r="FU5" i="91"/>
  <c r="GI361" i="91" s="1"/>
  <c r="CX5" i="91"/>
  <c r="GI286" i="91" s="1"/>
  <c r="CY5" i="91"/>
  <c r="GI287" i="91" s="1"/>
  <c r="CZ5" i="91"/>
  <c r="GI288" i="91" s="1"/>
  <c r="ER5" i="91"/>
  <c r="GI332" i="91" s="1"/>
  <c r="DA5" i="91"/>
  <c r="GI289" i="91" s="1"/>
  <c r="DB5" i="91"/>
  <c r="GI290" i="91" s="1"/>
  <c r="DC5" i="91"/>
  <c r="GI291" i="91" s="1"/>
  <c r="GF5" i="91"/>
  <c r="GI372" i="91" s="1"/>
  <c r="GF6" i="91"/>
  <c r="GI465" i="91" s="1"/>
  <c r="ER6" i="91"/>
  <c r="GI425" i="91" s="1"/>
  <c r="CV6" i="91"/>
  <c r="GI377" i="91" s="1"/>
  <c r="CX6" i="91"/>
  <c r="GI379" i="91" s="1"/>
  <c r="CY6" i="91"/>
  <c r="GI380" i="91" s="1"/>
  <c r="CW6" i="91"/>
  <c r="GI378" i="91" s="1"/>
  <c r="CZ6" i="91"/>
  <c r="GI381" i="91" s="1"/>
  <c r="DA6" i="91"/>
  <c r="GI382" i="91" s="1"/>
  <c r="EV6" i="91"/>
  <c r="GI429" i="91" s="1"/>
  <c r="DB6" i="91"/>
  <c r="GI383" i="91" s="1"/>
  <c r="DC6" i="91"/>
  <c r="GI384" i="91" s="1"/>
  <c r="CU6" i="91"/>
  <c r="GI376" i="91" s="1"/>
  <c r="FU6" i="91"/>
  <c r="GI454" i="91" s="1"/>
  <c r="FV6" i="91"/>
  <c r="GI455" i="91" s="1"/>
  <c r="CS6" i="91"/>
  <c r="GI374" i="91" s="1"/>
  <c r="CT6" i="91"/>
  <c r="GI375" i="91" s="1"/>
  <c r="DB7" i="91"/>
  <c r="GI476" i="91" s="1"/>
  <c r="ER7" i="91"/>
  <c r="GI518" i="91" s="1"/>
  <c r="DC7" i="91"/>
  <c r="GI477" i="91" s="1"/>
  <c r="CX7" i="91"/>
  <c r="GI472" i="91" s="1"/>
  <c r="EV7" i="91"/>
  <c r="GI522" i="91" s="1"/>
  <c r="CZ7" i="91"/>
  <c r="GI474" i="91" s="1"/>
  <c r="DA7" i="91"/>
  <c r="GI475" i="91" s="1"/>
  <c r="CY7" i="91"/>
  <c r="GI473" i="91" s="1"/>
  <c r="CU7" i="91"/>
  <c r="GI469" i="91" s="1"/>
  <c r="CV7" i="91"/>
  <c r="GI470" i="91" s="1"/>
  <c r="CW7" i="91"/>
  <c r="GI471" i="91" s="1"/>
  <c r="GF7" i="91"/>
  <c r="GI558" i="91" s="1"/>
  <c r="FU7" i="91"/>
  <c r="GI547" i="91" s="1"/>
  <c r="FV7" i="91"/>
  <c r="GI548" i="91" s="1"/>
  <c r="CS7" i="91"/>
  <c r="GI467" i="91" s="1"/>
  <c r="CT7" i="91"/>
  <c r="GI468" i="91" s="1"/>
  <c r="CT8" i="91"/>
  <c r="GI561" i="91" s="1"/>
  <c r="CU8" i="91"/>
  <c r="GI562" i="91" s="1"/>
  <c r="CV8" i="91"/>
  <c r="GI563" i="91" s="1"/>
  <c r="DB8" i="91"/>
  <c r="GI569" i="91" s="1"/>
  <c r="FV8" i="91"/>
  <c r="GI641" i="91" s="1"/>
  <c r="DC8" i="91"/>
  <c r="GI570" i="91" s="1"/>
  <c r="FU8" i="91"/>
  <c r="GI640" i="91" s="1"/>
  <c r="CS8" i="91"/>
  <c r="GI560" i="91" s="1"/>
  <c r="CW8" i="91"/>
  <c r="GI564" i="91" s="1"/>
  <c r="GF8" i="91"/>
  <c r="GI651" i="91" s="1"/>
  <c r="CZ8" i="91"/>
  <c r="GI567" i="91" s="1"/>
  <c r="DA8" i="91"/>
  <c r="GI568" i="91" s="1"/>
  <c r="CY8" i="91"/>
  <c r="GI566" i="91" s="1"/>
  <c r="EV8" i="91"/>
  <c r="GI615" i="91" s="1"/>
  <c r="CX8" i="91"/>
  <c r="GI565" i="91" s="1"/>
  <c r="ER8" i="91"/>
  <c r="GI611" i="91" s="1"/>
  <c r="CX9" i="91"/>
  <c r="GI658" i="91" s="1"/>
  <c r="CY9" i="91"/>
  <c r="GI659" i="91" s="1"/>
  <c r="CZ9" i="91"/>
  <c r="GI660" i="91" s="1"/>
  <c r="FU9" i="91"/>
  <c r="GI733" i="91" s="1"/>
  <c r="FV9" i="91"/>
  <c r="GI734" i="91" s="1"/>
  <c r="CW9" i="91"/>
  <c r="GI657" i="91" s="1"/>
  <c r="DA9" i="91"/>
  <c r="GI661" i="91" s="1"/>
  <c r="DB9" i="91"/>
  <c r="GI662" i="91" s="1"/>
  <c r="CS9" i="91"/>
  <c r="GI653" i="91" s="1"/>
  <c r="CU9" i="91"/>
  <c r="GI655" i="91" s="1"/>
  <c r="ER9" i="91"/>
  <c r="GI704" i="91" s="1"/>
  <c r="EV9" i="91"/>
  <c r="GI708" i="91" s="1"/>
  <c r="CT9" i="91"/>
  <c r="GI654" i="91" s="1"/>
  <c r="CV9" i="91"/>
  <c r="GI656" i="91" s="1"/>
  <c r="DC9" i="91"/>
  <c r="GI663" i="91" s="1"/>
  <c r="GF9" i="91"/>
  <c r="GI744" i="91" s="1"/>
  <c r="ER11" i="91"/>
  <c r="GI890" i="91" s="1"/>
  <c r="FU11" i="91"/>
  <c r="GI919" i="91" s="1"/>
  <c r="FV11" i="91"/>
  <c r="GI920" i="91" s="1"/>
  <c r="GF11" i="91"/>
  <c r="GI930" i="91" s="1"/>
  <c r="CZ11" i="91"/>
  <c r="GI846" i="91" s="1"/>
  <c r="DA11" i="91"/>
  <c r="GI847" i="91" s="1"/>
  <c r="DB11" i="91"/>
  <c r="GI848" i="91" s="1"/>
  <c r="EV11" i="91"/>
  <c r="GI894" i="91" s="1"/>
  <c r="CV11" i="91"/>
  <c r="GI842" i="91" s="1"/>
  <c r="CX11" i="91"/>
  <c r="GI844" i="91" s="1"/>
  <c r="DC11" i="91"/>
  <c r="GI849" i="91" s="1"/>
  <c r="CS11" i="91"/>
  <c r="GI839" i="91" s="1"/>
  <c r="CT11" i="91"/>
  <c r="GI840" i="91" s="1"/>
  <c r="CU11" i="91"/>
  <c r="GI841" i="91" s="1"/>
  <c r="CW11" i="91"/>
  <c r="GI843" i="91" s="1"/>
  <c r="CY11" i="91"/>
  <c r="GI845" i="91" s="1"/>
  <c r="CS3" i="91"/>
  <c r="GI95" i="91" s="1"/>
  <c r="CS2" i="91"/>
  <c r="GI2" i="91" s="1"/>
  <c r="CS53" i="91"/>
  <c r="GI4745" i="91" s="1"/>
  <c r="CS83" i="91"/>
  <c r="GI7535" i="91" s="1"/>
  <c r="CS82" i="91"/>
  <c r="GI7442" i="91" s="1"/>
  <c r="CU3" i="91"/>
  <c r="GI97" i="91" s="1"/>
  <c r="CU2" i="91"/>
  <c r="GI4" i="91" s="1"/>
  <c r="CU53" i="91"/>
  <c r="GI4747" i="91" s="1"/>
  <c r="CU82" i="91"/>
  <c r="GI7444" i="91" s="1"/>
  <c r="CU83" i="91"/>
  <c r="GI7537" i="91" s="1"/>
  <c r="CW2" i="91"/>
  <c r="GI6" i="91" s="1"/>
  <c r="CW3" i="91"/>
  <c r="GI99" i="91" s="1"/>
  <c r="CW53" i="91"/>
  <c r="GI4749" i="91" s="1"/>
  <c r="CW82" i="91"/>
  <c r="GI7446" i="91" s="1"/>
  <c r="CW83" i="91"/>
  <c r="GI7539" i="91" s="1"/>
  <c r="CX2" i="91"/>
  <c r="GI7" i="91" s="1"/>
  <c r="CX3" i="91"/>
  <c r="GI100" i="91" s="1"/>
  <c r="CX53" i="91"/>
  <c r="GI4750" i="91" s="1"/>
  <c r="CX82" i="91"/>
  <c r="GI7447" i="91" s="1"/>
  <c r="CX83" i="91"/>
  <c r="GI7540" i="91" s="1"/>
  <c r="CZ2" i="91"/>
  <c r="GI9" i="91" s="1"/>
  <c r="CZ3" i="91"/>
  <c r="GI102" i="91" s="1"/>
  <c r="CZ53" i="91"/>
  <c r="GI4752" i="91" s="1"/>
  <c r="CZ82" i="91"/>
  <c r="GI7449" i="91" s="1"/>
  <c r="CZ83" i="91"/>
  <c r="GI7542" i="91" s="1"/>
  <c r="DA3" i="91"/>
  <c r="GI103" i="91" s="1"/>
  <c r="DA2" i="91"/>
  <c r="GI10" i="91" s="1"/>
  <c r="DA53" i="91"/>
  <c r="GI4753" i="91" s="1"/>
  <c r="DA82" i="91"/>
  <c r="GI7450" i="91" s="1"/>
  <c r="DA83" i="91"/>
  <c r="GI7543" i="91" s="1"/>
  <c r="DB3" i="91"/>
  <c r="GI104" i="91" s="1"/>
  <c r="DB2" i="91"/>
  <c r="GI11" i="91" s="1"/>
  <c r="DB53" i="91"/>
  <c r="GI4754" i="91" s="1"/>
  <c r="DB82" i="91"/>
  <c r="GI7451" i="91" s="1"/>
  <c r="DB83" i="91"/>
  <c r="GI7544" i="91" s="1"/>
  <c r="DC2" i="91"/>
  <c r="GI12" i="91" s="1"/>
  <c r="DC3" i="91"/>
  <c r="GI105" i="91" s="1"/>
  <c r="DC53" i="91"/>
  <c r="GI4755" i="91" s="1"/>
  <c r="DC83" i="91"/>
  <c r="GI7545" i="91" s="1"/>
  <c r="DC82" i="91"/>
  <c r="GI7452" i="91" s="1"/>
  <c r="A13" i="91"/>
  <c r="K21" i="90"/>
  <c r="T3" i="87" l="1"/>
  <c r="C364" i="75"/>
  <c r="B38" i="75"/>
  <c r="AD30" i="85" s="1"/>
  <c r="DU1" i="91"/>
  <c r="CR30" i="91"/>
  <c r="AD1" i="91"/>
  <c r="A30" i="91"/>
  <c r="R3" i="92"/>
  <c r="W7" i="87"/>
  <c r="X7" i="87"/>
  <c r="W10" i="87"/>
  <c r="X10" i="87"/>
  <c r="W13" i="87"/>
  <c r="X13" i="87"/>
  <c r="W16" i="87"/>
  <c r="X16" i="87"/>
  <c r="W19" i="87"/>
  <c r="X19" i="87"/>
  <c r="W23" i="87"/>
  <c r="X23" i="87"/>
  <c r="W24" i="87"/>
  <c r="X24" i="87"/>
  <c r="W25" i="87"/>
  <c r="X25" i="87"/>
  <c r="W32" i="87"/>
  <c r="X32" i="87"/>
  <c r="W33" i="87"/>
  <c r="X33" i="87"/>
  <c r="W44" i="87"/>
  <c r="X44" i="87"/>
  <c r="W45" i="87"/>
  <c r="X45" i="87"/>
  <c r="W46" i="87"/>
  <c r="X46" i="87"/>
  <c r="W54" i="87"/>
  <c r="X54" i="87"/>
  <c r="W58" i="87"/>
  <c r="X58" i="87"/>
  <c r="W59" i="87"/>
  <c r="X59" i="87"/>
  <c r="W60" i="87"/>
  <c r="X60" i="87"/>
  <c r="W61" i="87"/>
  <c r="X61" i="87"/>
  <c r="W63" i="87"/>
  <c r="X63" i="87"/>
  <c r="W64" i="87"/>
  <c r="X64" i="87"/>
  <c r="W65" i="87"/>
  <c r="X65" i="87"/>
  <c r="W66" i="87"/>
  <c r="X66" i="87"/>
  <c r="W67" i="87"/>
  <c r="X67" i="87"/>
  <c r="W68" i="87"/>
  <c r="X68" i="87"/>
  <c r="W69" i="87"/>
  <c r="X69" i="87"/>
  <c r="W70" i="87"/>
  <c r="X70" i="87"/>
  <c r="W72" i="87"/>
  <c r="X72" i="87"/>
  <c r="W73" i="87"/>
  <c r="X73" i="87"/>
  <c r="W74" i="87"/>
  <c r="X74" i="87"/>
  <c r="W75" i="87"/>
  <c r="X75" i="87"/>
  <c r="W81" i="87"/>
  <c r="X81" i="87"/>
  <c r="W82" i="87"/>
  <c r="X82" i="87"/>
  <c r="W83" i="87"/>
  <c r="X83" i="87"/>
  <c r="W84" i="87"/>
  <c r="X84" i="87"/>
  <c r="W85" i="87"/>
  <c r="X85" i="87"/>
  <c r="W87" i="87"/>
  <c r="X87" i="87"/>
  <c r="W88" i="87"/>
  <c r="X88" i="87"/>
  <c r="W89" i="87"/>
  <c r="X89" i="87"/>
  <c r="W90" i="87"/>
  <c r="X90" i="87"/>
  <c r="W91" i="87"/>
  <c r="X91" i="87"/>
  <c r="W93" i="87"/>
  <c r="X93" i="87"/>
  <c r="W94" i="87"/>
  <c r="X94" i="87"/>
  <c r="W97" i="87"/>
  <c r="X97" i="87"/>
  <c r="W98" i="87"/>
  <c r="X98" i="87"/>
  <c r="W99" i="87"/>
  <c r="X99" i="87"/>
  <c r="W100" i="87"/>
  <c r="X100" i="87"/>
  <c r="W102" i="87"/>
  <c r="X102" i="87"/>
  <c r="W104" i="87"/>
  <c r="X104" i="87"/>
  <c r="W105" i="87"/>
  <c r="X105" i="87"/>
  <c r="W112" i="87"/>
  <c r="X112" i="87"/>
  <c r="W114" i="87"/>
  <c r="X114" i="87"/>
  <c r="W117" i="87"/>
  <c r="X117" i="87"/>
  <c r="W118" i="87"/>
  <c r="X118" i="87"/>
  <c r="W121" i="87"/>
  <c r="X121" i="87"/>
  <c r="W122" i="87"/>
  <c r="X122" i="87"/>
  <c r="W127" i="87"/>
  <c r="X127" i="87"/>
  <c r="W128" i="87"/>
  <c r="X128" i="87"/>
  <c r="W129" i="87"/>
  <c r="X129" i="87"/>
  <c r="W130" i="87"/>
  <c r="X130" i="87"/>
  <c r="W131" i="87"/>
  <c r="X131" i="87"/>
  <c r="W133" i="87"/>
  <c r="X133" i="87"/>
  <c r="W134" i="87"/>
  <c r="X134" i="87"/>
  <c r="W135" i="87"/>
  <c r="X135" i="87"/>
  <c r="W136" i="87"/>
  <c r="X136" i="87"/>
  <c r="W147" i="87"/>
  <c r="X147" i="87"/>
  <c r="W164" i="87"/>
  <c r="X164" i="87"/>
  <c r="W175" i="87"/>
  <c r="X175" i="87"/>
  <c r="W176" i="87"/>
  <c r="X176" i="87"/>
  <c r="W424" i="87"/>
  <c r="X424" i="87"/>
  <c r="W426" i="87"/>
  <c r="X426" i="87"/>
  <c r="W179" i="87"/>
  <c r="X179" i="87"/>
  <c r="W186" i="87"/>
  <c r="X186" i="87"/>
  <c r="W187" i="87"/>
  <c r="X187" i="87"/>
  <c r="W189" i="87"/>
  <c r="X189" i="87"/>
  <c r="W190" i="87"/>
  <c r="X190" i="87"/>
  <c r="W193" i="87"/>
  <c r="X193" i="87"/>
  <c r="W198" i="87"/>
  <c r="X198" i="87"/>
  <c r="W199" i="87"/>
  <c r="X199" i="87"/>
  <c r="W201" i="87"/>
  <c r="X201" i="87"/>
  <c r="W210" i="87"/>
  <c r="X210" i="87"/>
  <c r="W211" i="87"/>
  <c r="X211" i="87"/>
  <c r="W214" i="87"/>
  <c r="X214" i="87"/>
  <c r="W219" i="87"/>
  <c r="X219" i="87"/>
  <c r="W220" i="87"/>
  <c r="X220" i="87"/>
  <c r="W222" i="87"/>
  <c r="X222" i="87"/>
  <c r="W223" i="87"/>
  <c r="X223" i="87"/>
  <c r="W224" i="87"/>
  <c r="X224" i="87"/>
  <c r="W225" i="87"/>
  <c r="X225" i="87"/>
  <c r="W226" i="87"/>
  <c r="X226" i="87"/>
  <c r="W227" i="87"/>
  <c r="X227" i="87"/>
  <c r="W228" i="87"/>
  <c r="X228" i="87"/>
  <c r="W229" i="87"/>
  <c r="X229" i="87"/>
  <c r="W230" i="87"/>
  <c r="X230" i="87"/>
  <c r="W231" i="87"/>
  <c r="X231" i="87"/>
  <c r="W232" i="87"/>
  <c r="X232" i="87"/>
  <c r="W233" i="87"/>
  <c r="X233" i="87"/>
  <c r="W236" i="87"/>
  <c r="X236" i="87"/>
  <c r="W237" i="87"/>
  <c r="X237" i="87"/>
  <c r="W238" i="87"/>
  <c r="X238" i="87"/>
  <c r="W239" i="87"/>
  <c r="X239" i="87"/>
  <c r="W240" i="87"/>
  <c r="X240" i="87"/>
  <c r="W241" i="87"/>
  <c r="X241" i="87"/>
  <c r="W242" i="87"/>
  <c r="X242" i="87"/>
  <c r="W243" i="87"/>
  <c r="X243" i="87"/>
  <c r="W244" i="87"/>
  <c r="X244" i="87"/>
  <c r="W245" i="87"/>
  <c r="X245" i="87"/>
  <c r="W246" i="87"/>
  <c r="X246" i="87"/>
  <c r="W247" i="87"/>
  <c r="X247" i="87"/>
  <c r="W248" i="87"/>
  <c r="X248" i="87"/>
  <c r="W249" i="87"/>
  <c r="X249" i="87"/>
  <c r="W250" i="87"/>
  <c r="X250" i="87"/>
  <c r="W251" i="87"/>
  <c r="X251" i="87"/>
  <c r="W252" i="87"/>
  <c r="X252" i="87"/>
  <c r="W253" i="87"/>
  <c r="X253" i="87"/>
  <c r="W254" i="87"/>
  <c r="X254" i="87"/>
  <c r="W255" i="87"/>
  <c r="X255" i="87"/>
  <c r="W256" i="87"/>
  <c r="X256" i="87"/>
  <c r="W257" i="87"/>
  <c r="X257" i="87"/>
  <c r="W258" i="87"/>
  <c r="X258" i="87"/>
  <c r="W259" i="87"/>
  <c r="X259" i="87"/>
  <c r="W260" i="87"/>
  <c r="X260" i="87"/>
  <c r="W261" i="87"/>
  <c r="X261" i="87"/>
  <c r="W264" i="87"/>
  <c r="X264" i="87"/>
  <c r="W265" i="87"/>
  <c r="X265" i="87"/>
  <c r="W266" i="87"/>
  <c r="X266" i="87"/>
  <c r="W267" i="87"/>
  <c r="X267" i="87"/>
  <c r="W268" i="87"/>
  <c r="X268" i="87"/>
  <c r="W270" i="87"/>
  <c r="X270" i="87"/>
  <c r="W271" i="87"/>
  <c r="X271" i="87"/>
  <c r="W272" i="87"/>
  <c r="X272" i="87"/>
  <c r="W273" i="87"/>
  <c r="X273" i="87"/>
  <c r="W274" i="87"/>
  <c r="X274" i="87"/>
  <c r="W275" i="87"/>
  <c r="X275" i="87"/>
  <c r="W276" i="87"/>
  <c r="X276" i="87"/>
  <c r="W279" i="87"/>
  <c r="X279" i="87"/>
  <c r="W280" i="87"/>
  <c r="X280" i="87"/>
  <c r="W281" i="87"/>
  <c r="X281" i="87"/>
  <c r="W282" i="87"/>
  <c r="X282" i="87"/>
  <c r="W283" i="87"/>
  <c r="X283" i="87"/>
  <c r="W284" i="87"/>
  <c r="X284" i="87"/>
  <c r="W285" i="87"/>
  <c r="X285" i="87"/>
  <c r="W288" i="87"/>
  <c r="X288" i="87"/>
  <c r="W290" i="87"/>
  <c r="X290" i="87"/>
  <c r="W291" i="87"/>
  <c r="X291" i="87"/>
  <c r="W292" i="87"/>
  <c r="X292" i="87"/>
  <c r="W293" i="87"/>
  <c r="X293" i="87"/>
  <c r="W294" i="87"/>
  <c r="X294" i="87"/>
  <c r="W299" i="87"/>
  <c r="X299" i="87"/>
  <c r="W302" i="87"/>
  <c r="X302" i="87"/>
  <c r="W303" i="87"/>
  <c r="X303" i="87"/>
  <c r="W304" i="87"/>
  <c r="X304" i="87"/>
  <c r="W316" i="87"/>
  <c r="X316" i="87"/>
  <c r="W317" i="87"/>
  <c r="X317" i="87"/>
  <c r="W325" i="87"/>
  <c r="X325" i="87"/>
  <c r="W326" i="87"/>
  <c r="X326" i="87"/>
  <c r="W327" i="87"/>
  <c r="X327" i="87"/>
  <c r="W330" i="87"/>
  <c r="X330" i="87"/>
  <c r="W333" i="87"/>
  <c r="X333" i="87"/>
  <c r="W336" i="87"/>
  <c r="X336" i="87"/>
  <c r="W337" i="87"/>
  <c r="X337" i="87"/>
  <c r="W338" i="87"/>
  <c r="X338" i="87"/>
  <c r="W339" i="87"/>
  <c r="X339" i="87"/>
  <c r="W340" i="87"/>
  <c r="X340" i="87"/>
  <c r="W344" i="87"/>
  <c r="X344" i="87"/>
  <c r="W346" i="87"/>
  <c r="X346" i="87"/>
  <c r="W348" i="87"/>
  <c r="X348" i="87"/>
  <c r="W350" i="87"/>
  <c r="X350" i="87"/>
  <c r="W351" i="87"/>
  <c r="X351" i="87"/>
  <c r="W352" i="87"/>
  <c r="X352" i="87"/>
  <c r="W353" i="87"/>
  <c r="X353" i="87"/>
  <c r="W354" i="87"/>
  <c r="X354" i="87"/>
  <c r="W355" i="87"/>
  <c r="X355" i="87"/>
  <c r="W358" i="87"/>
  <c r="X358" i="87"/>
  <c r="W359" i="87"/>
  <c r="X359" i="87"/>
  <c r="W360" i="87"/>
  <c r="X360" i="87"/>
  <c r="W361" i="87"/>
  <c r="X361" i="87"/>
  <c r="W362" i="87"/>
  <c r="X362" i="87"/>
  <c r="W363" i="87"/>
  <c r="X363" i="87"/>
  <c r="W364" i="87"/>
  <c r="X364" i="87"/>
  <c r="W365" i="87"/>
  <c r="X365" i="87"/>
  <c r="W366" i="87"/>
  <c r="X366" i="87"/>
  <c r="W367" i="87"/>
  <c r="X367" i="87"/>
  <c r="W369" i="87"/>
  <c r="X369" i="87"/>
  <c r="W370" i="87"/>
  <c r="X370" i="87"/>
  <c r="W371" i="87"/>
  <c r="X371" i="87"/>
  <c r="W372" i="87"/>
  <c r="X372" i="87"/>
  <c r="W373" i="87"/>
  <c r="X373" i="87"/>
  <c r="W374" i="87"/>
  <c r="X374" i="87"/>
  <c r="W375" i="87"/>
  <c r="X375" i="87"/>
  <c r="W376" i="87"/>
  <c r="X376" i="87"/>
  <c r="W377" i="87"/>
  <c r="X377" i="87"/>
  <c r="W378" i="87"/>
  <c r="X378" i="87"/>
  <c r="W379" i="87"/>
  <c r="X379" i="87"/>
  <c r="W380" i="87"/>
  <c r="X380" i="87"/>
  <c r="W381" i="87"/>
  <c r="X381" i="87"/>
  <c r="W383" i="87"/>
  <c r="X383" i="87"/>
  <c r="W384" i="87"/>
  <c r="X384" i="87"/>
  <c r="W385" i="87"/>
  <c r="X385" i="87"/>
  <c r="W386" i="87"/>
  <c r="X386" i="87"/>
  <c r="W387" i="87"/>
  <c r="X387" i="87"/>
  <c r="W395" i="87"/>
  <c r="X395" i="87"/>
  <c r="W393" i="87"/>
  <c r="X393" i="87"/>
  <c r="W396" i="87"/>
  <c r="X396" i="87"/>
  <c r="W397" i="87"/>
  <c r="X397" i="87"/>
  <c r="W398" i="87"/>
  <c r="X398" i="87"/>
  <c r="W399" i="87"/>
  <c r="X399" i="87"/>
  <c r="W400" i="87"/>
  <c r="X400" i="87"/>
  <c r="W402" i="87"/>
  <c r="X402" i="87"/>
  <c r="W407" i="87"/>
  <c r="X407" i="87"/>
  <c r="W408" i="87"/>
  <c r="X408" i="87"/>
  <c r="W409" i="87"/>
  <c r="X409" i="87"/>
  <c r="W406" i="87"/>
  <c r="X406" i="87"/>
  <c r="W403" i="87"/>
  <c r="X403" i="87"/>
  <c r="W404" i="87"/>
  <c r="X404" i="87"/>
  <c r="W405" i="87"/>
  <c r="X405" i="87"/>
  <c r="W410" i="87"/>
  <c r="X410" i="87"/>
  <c r="W411" i="87"/>
  <c r="X411" i="87"/>
  <c r="W412" i="87"/>
  <c r="X412" i="87"/>
  <c r="W413" i="87"/>
  <c r="X413" i="87"/>
  <c r="W414" i="87"/>
  <c r="X414" i="87"/>
  <c r="W415" i="87"/>
  <c r="X415" i="87"/>
  <c r="W416" i="87"/>
  <c r="X416" i="87"/>
  <c r="W417" i="87"/>
  <c r="X417" i="87"/>
  <c r="W418" i="87"/>
  <c r="X418" i="87"/>
  <c r="W419" i="87"/>
  <c r="X419" i="87"/>
  <c r="W434" i="87"/>
  <c r="X434" i="87"/>
  <c r="W435" i="87"/>
  <c r="X435" i="87"/>
  <c r="W436" i="87"/>
  <c r="X436" i="87"/>
  <c r="W437" i="87"/>
  <c r="X437" i="87"/>
  <c r="W438" i="87"/>
  <c r="X438" i="87"/>
  <c r="W439" i="87"/>
  <c r="X439" i="87"/>
  <c r="W440" i="87"/>
  <c r="X440" i="87"/>
  <c r="W441" i="87"/>
  <c r="X441" i="87"/>
  <c r="W442" i="87"/>
  <c r="X442" i="87"/>
  <c r="W443" i="87"/>
  <c r="X443" i="87"/>
  <c r="W444" i="87"/>
  <c r="X444" i="87"/>
  <c r="W447" i="87"/>
  <c r="X447" i="87"/>
  <c r="W449" i="87"/>
  <c r="X449" i="87"/>
  <c r="W450" i="87"/>
  <c r="X450" i="87"/>
  <c r="W451" i="87"/>
  <c r="X451" i="87"/>
  <c r="W453" i="87"/>
  <c r="X453" i="87"/>
  <c r="W454" i="87"/>
  <c r="X454" i="87"/>
  <c r="W455" i="87"/>
  <c r="X455" i="87"/>
  <c r="W456" i="87"/>
  <c r="X456" i="87"/>
  <c r="W457" i="87"/>
  <c r="X457" i="87"/>
  <c r="W458" i="87"/>
  <c r="X458" i="87"/>
  <c r="W459" i="87"/>
  <c r="X459" i="87"/>
  <c r="W3" i="87"/>
  <c r="X3" i="87"/>
  <c r="Y3" i="87"/>
  <c r="F240" i="61"/>
  <c r="F241" i="61"/>
  <c r="F242" i="61"/>
  <c r="F243" i="61"/>
  <c r="F244" i="61"/>
  <c r="F245" i="61"/>
  <c r="F246" i="61"/>
  <c r="F247" i="61"/>
  <c r="F248" i="61"/>
  <c r="G214" i="61"/>
  <c r="G218" i="61"/>
  <c r="G215" i="61"/>
  <c r="G219" i="61"/>
  <c r="G235" i="61"/>
  <c r="G212" i="61"/>
  <c r="G216" i="61"/>
  <c r="G210" i="61"/>
  <c r="G213" i="61"/>
  <c r="G217" i="61"/>
  <c r="G211" i="61"/>
  <c r="G222" i="61"/>
  <c r="G220" i="61"/>
  <c r="G221" i="61"/>
  <c r="G231" i="61"/>
  <c r="G229" i="61"/>
  <c r="G230" i="61"/>
  <c r="G228" i="61"/>
  <c r="G226" i="61"/>
  <c r="G227" i="61"/>
  <c r="G225" i="61"/>
  <c r="G223" i="61"/>
  <c r="G224" i="61"/>
  <c r="G234" i="61"/>
  <c r="G232" i="61"/>
  <c r="G233" i="61"/>
  <c r="F195" i="61"/>
  <c r="F196" i="61"/>
  <c r="F197" i="61"/>
  <c r="F201" i="61"/>
  <c r="F202" i="61"/>
  <c r="F203" i="61"/>
  <c r="F204" i="61"/>
  <c r="F205" i="61"/>
  <c r="F199" i="61"/>
  <c r="F200" i="61"/>
  <c r="F198" i="61"/>
  <c r="C130" i="92" l="1"/>
  <c r="DU93" i="91"/>
  <c r="GI8493" i="91" s="1"/>
  <c r="B14" i="88"/>
  <c r="GF30" i="91"/>
  <c r="GI2697" i="91" s="1"/>
  <c r="CS30" i="91"/>
  <c r="GI2606" i="91" s="1"/>
  <c r="CW30" i="91"/>
  <c r="GI2610" i="91" s="1"/>
  <c r="FU30" i="91"/>
  <c r="GI2686" i="91" s="1"/>
  <c r="CT30" i="91"/>
  <c r="GI2607" i="91" s="1"/>
  <c r="CU30" i="91"/>
  <c r="GI2608" i="91" s="1"/>
  <c r="CV30" i="91"/>
  <c r="GI2609" i="91" s="1"/>
  <c r="CX30" i="91"/>
  <c r="GI2611" i="91" s="1"/>
  <c r="ER30" i="91"/>
  <c r="GI2657" i="91" s="1"/>
  <c r="DA30" i="91"/>
  <c r="GI2614" i="91" s="1"/>
  <c r="DB30" i="91"/>
  <c r="GI2615" i="91" s="1"/>
  <c r="CY30" i="91"/>
  <c r="GI2612" i="91" s="1"/>
  <c r="CZ30" i="91"/>
  <c r="GI2613" i="91" s="1"/>
  <c r="DC30" i="91"/>
  <c r="GI2616" i="91" s="1"/>
  <c r="EV30" i="91"/>
  <c r="GI2661" i="91" s="1"/>
  <c r="DU30" i="91"/>
  <c r="GI2634" i="91" s="1"/>
  <c r="FV30" i="91"/>
  <c r="GI2687" i="91" s="1"/>
  <c r="DU2" i="91"/>
  <c r="GI30" i="91" s="1"/>
  <c r="DU3" i="91"/>
  <c r="GI123" i="91" s="1"/>
  <c r="DU53" i="91"/>
  <c r="GI4773" i="91" s="1"/>
  <c r="DU83" i="91"/>
  <c r="GI7563" i="91" s="1"/>
  <c r="DU82" i="91"/>
  <c r="GI7470" i="91" s="1"/>
  <c r="DU7" i="91"/>
  <c r="GI495" i="91" s="1"/>
  <c r="DU10" i="91"/>
  <c r="GI774" i="91" s="1"/>
  <c r="DU6" i="91"/>
  <c r="GI402" i="91" s="1"/>
  <c r="DU9" i="91"/>
  <c r="GI681" i="91" s="1"/>
  <c r="DU5" i="91"/>
  <c r="GI309" i="91" s="1"/>
  <c r="DU11" i="91"/>
  <c r="GI867" i="91" s="1"/>
  <c r="DU4" i="91"/>
  <c r="GI216" i="91" s="1"/>
  <c r="DU12" i="91"/>
  <c r="GI960" i="91" s="1"/>
  <c r="DU8" i="91"/>
  <c r="GI588" i="91" s="1"/>
  <c r="R104" i="85" a="1"/>
  <c r="R104" i="85" s="1"/>
  <c r="R103" i="85" a="1"/>
  <c r="R103" i="85" s="1"/>
  <c r="F13" i="94"/>
  <c r="E13" i="94"/>
  <c r="B15" i="94" s="1"/>
  <c r="E14" i="88"/>
  <c r="G14" i="88"/>
  <c r="Q14" i="88"/>
  <c r="V14" i="88"/>
  <c r="AA14" i="88"/>
  <c r="E153" i="61"/>
  <c r="E154" i="61"/>
  <c r="E155" i="61"/>
  <c r="E156" i="61"/>
  <c r="E157" i="61"/>
  <c r="E158" i="61"/>
  <c r="E159" i="61"/>
  <c r="E160" i="61"/>
  <c r="E161" i="61"/>
  <c r="E162" i="61"/>
  <c r="E163" i="61"/>
  <c r="E164" i="61"/>
  <c r="F18" i="61" l="1"/>
  <c r="C18" i="61"/>
  <c r="B18" i="61"/>
  <c r="F17" i="61"/>
  <c r="C17" i="61"/>
  <c r="B17" i="61"/>
  <c r="B758" i="21" l="1"/>
  <c r="B760" i="21"/>
  <c r="C760" i="21"/>
  <c r="E760" i="21"/>
  <c r="B761" i="21"/>
  <c r="C761" i="21"/>
  <c r="E761" i="21"/>
  <c r="B762" i="21"/>
  <c r="C762" i="21"/>
  <c r="E762" i="21"/>
  <c r="B763" i="21"/>
  <c r="C763" i="21"/>
  <c r="E763" i="21"/>
  <c r="B766" i="21"/>
  <c r="B768" i="21"/>
  <c r="C768" i="21"/>
  <c r="F768" i="21"/>
  <c r="B769" i="21"/>
  <c r="C769" i="21"/>
  <c r="F769" i="21"/>
  <c r="B770" i="21"/>
  <c r="C770" i="21"/>
  <c r="F770" i="21"/>
  <c r="B771" i="21"/>
  <c r="C771" i="21"/>
  <c r="F771" i="21"/>
  <c r="B772" i="21"/>
  <c r="C772" i="21"/>
  <c r="F772" i="21"/>
  <c r="B773" i="21"/>
  <c r="C773" i="21"/>
  <c r="F773" i="21"/>
  <c r="B774" i="21"/>
  <c r="C774" i="21"/>
  <c r="F774" i="21"/>
  <c r="B775" i="21"/>
  <c r="C775" i="21"/>
  <c r="F775" i="21"/>
  <c r="B776" i="21"/>
  <c r="C776" i="21"/>
  <c r="F776" i="21"/>
  <c r="B777" i="21"/>
  <c r="C777" i="21"/>
  <c r="F777" i="21"/>
  <c r="B778" i="21"/>
  <c r="C778" i="21"/>
  <c r="F778" i="21"/>
  <c r="B779" i="21"/>
  <c r="C779" i="21"/>
  <c r="F779" i="21"/>
  <c r="B780" i="21"/>
  <c r="C780" i="21"/>
  <c r="F780" i="21"/>
  <c r="B781" i="21"/>
  <c r="C781" i="21"/>
  <c r="F781" i="21"/>
  <c r="B782" i="21"/>
  <c r="C782" i="21"/>
  <c r="F782" i="21"/>
  <c r="B785" i="21"/>
  <c r="B787" i="21"/>
  <c r="C787" i="21"/>
  <c r="E787" i="21"/>
  <c r="B788" i="21"/>
  <c r="C788" i="21"/>
  <c r="E788" i="21"/>
  <c r="B789" i="21"/>
  <c r="C789" i="21"/>
  <c r="E789" i="21"/>
  <c r="B790" i="21"/>
  <c r="C790" i="21"/>
  <c r="E790" i="21"/>
  <c r="B793" i="21"/>
  <c r="B795" i="21"/>
  <c r="C795" i="21"/>
  <c r="E795" i="21"/>
  <c r="B796" i="21"/>
  <c r="C796" i="21"/>
  <c r="E796" i="21"/>
  <c r="B797" i="21"/>
  <c r="C797" i="21"/>
  <c r="E797" i="21"/>
  <c r="B835" i="21"/>
  <c r="B837" i="21"/>
  <c r="C837" i="21"/>
  <c r="E837" i="21"/>
  <c r="B838" i="21"/>
  <c r="C838" i="21"/>
  <c r="E838" i="21"/>
  <c r="B841" i="21"/>
  <c r="B843" i="21"/>
  <c r="C843" i="21"/>
  <c r="E843" i="21"/>
  <c r="B844" i="21"/>
  <c r="C844" i="21"/>
  <c r="E844" i="21"/>
  <c r="B847" i="21"/>
  <c r="B849" i="21"/>
  <c r="C849" i="21"/>
  <c r="E849" i="21"/>
  <c r="B850" i="21"/>
  <c r="C850" i="21"/>
  <c r="E850" i="21"/>
  <c r="B851" i="21"/>
  <c r="C851" i="21"/>
  <c r="E851" i="21"/>
  <c r="B852" i="21"/>
  <c r="C852" i="21"/>
  <c r="E852" i="21"/>
  <c r="B49" i="85"/>
  <c r="U214" i="87" l="1"/>
  <c r="U276" i="87"/>
  <c r="R166" i="92"/>
  <c r="R168" i="92"/>
  <c r="A111" i="92"/>
  <c r="A110" i="92"/>
  <c r="A109" i="92"/>
  <c r="U326" i="87"/>
  <c r="C327" i="87"/>
  <c r="U327" i="87" s="1"/>
  <c r="D327" i="87"/>
  <c r="C330" i="87"/>
  <c r="U330" i="87" s="1"/>
  <c r="D330" i="87"/>
  <c r="C333" i="87"/>
  <c r="U333" i="87" s="1"/>
  <c r="D333" i="87"/>
  <c r="C336" i="87"/>
  <c r="U336" i="87" s="1"/>
  <c r="D336" i="87"/>
  <c r="C337" i="87"/>
  <c r="U337" i="87" s="1"/>
  <c r="D337" i="87"/>
  <c r="C338" i="87"/>
  <c r="U338" i="87" s="1"/>
  <c r="D338" i="87"/>
  <c r="C339" i="87"/>
  <c r="U339" i="87" s="1"/>
  <c r="D339" i="87"/>
  <c r="C340" i="87"/>
  <c r="U340" i="87" s="1"/>
  <c r="D340" i="87"/>
  <c r="G340" i="87"/>
  <c r="C341" i="87"/>
  <c r="U341" i="87" s="1"/>
  <c r="D341" i="87"/>
  <c r="C271" i="87"/>
  <c r="D271" i="87"/>
  <c r="C272" i="87"/>
  <c r="D272" i="87"/>
  <c r="C273" i="87"/>
  <c r="D273" i="87"/>
  <c r="C274" i="87"/>
  <c r="D274" i="87"/>
  <c r="U294" i="87"/>
  <c r="U373" i="87"/>
  <c r="U363" i="87"/>
  <c r="U344" i="87"/>
  <c r="F104" i="21"/>
  <c r="C104" i="21"/>
  <c r="B104" i="21"/>
  <c r="F103" i="21"/>
  <c r="C103" i="21"/>
  <c r="B103" i="21"/>
  <c r="DD1" i="91" l="1"/>
  <c r="CR13" i="91"/>
  <c r="CX13" i="91" l="1"/>
  <c r="GI1030" i="91" s="1"/>
  <c r="DU13" i="91"/>
  <c r="GI1053" i="91" s="1"/>
  <c r="DA13" i="91"/>
  <c r="GI1033" i="91" s="1"/>
  <c r="GF13" i="91"/>
  <c r="GI1116" i="91" s="1"/>
  <c r="CT13" i="91"/>
  <c r="GI1026" i="91" s="1"/>
  <c r="CS13" i="91"/>
  <c r="GI1025" i="91" s="1"/>
  <c r="FU13" i="91"/>
  <c r="GI1105" i="91" s="1"/>
  <c r="DC13" i="91"/>
  <c r="GI1035" i="91" s="1"/>
  <c r="CY13" i="91"/>
  <c r="GI1031" i="91" s="1"/>
  <c r="ER13" i="91"/>
  <c r="GI1076" i="91" s="1"/>
  <c r="CU13" i="91"/>
  <c r="GI1027" i="91" s="1"/>
  <c r="FV13" i="91"/>
  <c r="GI1106" i="91" s="1"/>
  <c r="CV13" i="91"/>
  <c r="GI1028" i="91" s="1"/>
  <c r="CW13" i="91"/>
  <c r="GI1029" i="91" s="1"/>
  <c r="EV13" i="91"/>
  <c r="GI1080" i="91" s="1"/>
  <c r="CZ13" i="91"/>
  <c r="GI1032" i="91" s="1"/>
  <c r="DB13" i="91"/>
  <c r="GI1034" i="91" s="1"/>
  <c r="AD38" i="85"/>
  <c r="AD36" i="85"/>
  <c r="D596" i="75" l="1"/>
  <c r="D595" i="75"/>
  <c r="D594" i="75"/>
  <c r="D593" i="75"/>
  <c r="A53" i="92"/>
  <c r="A50" i="92"/>
  <c r="A48" i="92"/>
  <c r="A19" i="92"/>
  <c r="A18" i="92"/>
  <c r="C99" i="87" l="1"/>
  <c r="D99" i="87"/>
  <c r="CI1" i="91"/>
  <c r="CH1" i="91"/>
  <c r="CK1" i="91"/>
  <c r="CJ1" i="91"/>
  <c r="GB1" i="91"/>
  <c r="GA1" i="91"/>
  <c r="FZ1" i="91"/>
  <c r="FY1" i="91"/>
  <c r="CR87" i="91"/>
  <c r="CR86" i="91"/>
  <c r="A87" i="91"/>
  <c r="A86" i="91"/>
  <c r="CR89" i="91"/>
  <c r="CR88" i="91"/>
  <c r="A89" i="91"/>
  <c r="A88" i="91"/>
  <c r="FY93" i="91" l="1"/>
  <c r="GI8549" i="91" s="1"/>
  <c r="GB93" i="91"/>
  <c r="GI8552" i="91" s="1"/>
  <c r="GA93" i="91"/>
  <c r="GI8551" i="91" s="1"/>
  <c r="FZ93" i="91"/>
  <c r="GI8550" i="91" s="1"/>
  <c r="CX87" i="91"/>
  <c r="GI7912" i="91" s="1"/>
  <c r="CZ87" i="91"/>
  <c r="GI7914" i="91" s="1"/>
  <c r="CY87" i="91"/>
  <c r="GI7913" i="91" s="1"/>
  <c r="FZ87" i="91"/>
  <c r="GI7992" i="91" s="1"/>
  <c r="GA87" i="91"/>
  <c r="GI7993" i="91" s="1"/>
  <c r="GB87" i="91"/>
  <c r="GI7994" i="91" s="1"/>
  <c r="ER87" i="91"/>
  <c r="GI7958" i="91" s="1"/>
  <c r="CS87" i="91"/>
  <c r="GI7907" i="91" s="1"/>
  <c r="CT87" i="91"/>
  <c r="GI7908" i="91" s="1"/>
  <c r="CU87" i="91"/>
  <c r="GI7909" i="91" s="1"/>
  <c r="CV87" i="91"/>
  <c r="GI7910" i="91" s="1"/>
  <c r="EV87" i="91"/>
  <c r="GI7962" i="91" s="1"/>
  <c r="CW87" i="91"/>
  <c r="GI7911" i="91" s="1"/>
  <c r="DA87" i="91"/>
  <c r="GI7915" i="91" s="1"/>
  <c r="DB87" i="91"/>
  <c r="GI7916" i="91" s="1"/>
  <c r="DC87" i="91"/>
  <c r="GI7917" i="91" s="1"/>
  <c r="FV87" i="91"/>
  <c r="GI7988" i="91" s="1"/>
  <c r="FY87" i="91"/>
  <c r="GI7991" i="91" s="1"/>
  <c r="GF87" i="91"/>
  <c r="GI7998" i="91" s="1"/>
  <c r="DU87" i="91"/>
  <c r="GI7935" i="91" s="1"/>
  <c r="FU87" i="91"/>
  <c r="GI7987" i="91" s="1"/>
  <c r="GA3" i="91"/>
  <c r="GI181" i="91" s="1"/>
  <c r="GA2" i="91"/>
  <c r="GI88" i="91" s="1"/>
  <c r="GA53" i="91"/>
  <c r="GI4831" i="91" s="1"/>
  <c r="GA82" i="91"/>
  <c r="GI7528" i="91" s="1"/>
  <c r="GA83" i="91"/>
  <c r="GI7621" i="91" s="1"/>
  <c r="GA8" i="91"/>
  <c r="GI646" i="91" s="1"/>
  <c r="GA5" i="91"/>
  <c r="GI367" i="91" s="1"/>
  <c r="GA7" i="91"/>
  <c r="GI553" i="91" s="1"/>
  <c r="GA10" i="91"/>
  <c r="GI832" i="91" s="1"/>
  <c r="GA11" i="91"/>
  <c r="GI925" i="91" s="1"/>
  <c r="GA12" i="91"/>
  <c r="GI1018" i="91" s="1"/>
  <c r="GA9" i="91"/>
  <c r="GI739" i="91" s="1"/>
  <c r="GA6" i="91"/>
  <c r="GI460" i="91" s="1"/>
  <c r="GA4" i="91"/>
  <c r="GI274" i="91" s="1"/>
  <c r="GA30" i="91"/>
  <c r="GI2692" i="91" s="1"/>
  <c r="GA13" i="91"/>
  <c r="GI1111" i="91" s="1"/>
  <c r="FY3" i="91"/>
  <c r="GI179" i="91" s="1"/>
  <c r="FY2" i="91"/>
  <c r="GI86" i="91" s="1"/>
  <c r="FY53" i="91"/>
  <c r="GI4829" i="91" s="1"/>
  <c r="FY83" i="91"/>
  <c r="GI7619" i="91" s="1"/>
  <c r="FY82" i="91"/>
  <c r="GI7526" i="91" s="1"/>
  <c r="FY11" i="91"/>
  <c r="GI923" i="91" s="1"/>
  <c r="FY12" i="91"/>
  <c r="GI1016" i="91" s="1"/>
  <c r="FY10" i="91"/>
  <c r="GI830" i="91" s="1"/>
  <c r="FY5" i="91"/>
  <c r="GI365" i="91" s="1"/>
  <c r="FY7" i="91"/>
  <c r="GI551" i="91" s="1"/>
  <c r="FY8" i="91"/>
  <c r="GI644" i="91" s="1"/>
  <c r="FY4" i="91"/>
  <c r="GI272" i="91" s="1"/>
  <c r="FY6" i="91"/>
  <c r="GI458" i="91" s="1"/>
  <c r="FY9" i="91"/>
  <c r="GI737" i="91" s="1"/>
  <c r="FY30" i="91"/>
  <c r="GI2690" i="91" s="1"/>
  <c r="FY13" i="91"/>
  <c r="GI1109" i="91" s="1"/>
  <c r="FZ2" i="91"/>
  <c r="GI87" i="91" s="1"/>
  <c r="FZ3" i="91"/>
  <c r="GI180" i="91" s="1"/>
  <c r="FZ53" i="91"/>
  <c r="GI4830" i="91" s="1"/>
  <c r="FZ82" i="91"/>
  <c r="GI7527" i="91" s="1"/>
  <c r="FZ83" i="91"/>
  <c r="GI7620" i="91" s="1"/>
  <c r="FZ11" i="91"/>
  <c r="GI924" i="91" s="1"/>
  <c r="FZ8" i="91"/>
  <c r="GI645" i="91" s="1"/>
  <c r="FZ5" i="91"/>
  <c r="GI366" i="91" s="1"/>
  <c r="FZ12" i="91"/>
  <c r="GI1017" i="91" s="1"/>
  <c r="FZ10" i="91"/>
  <c r="GI831" i="91" s="1"/>
  <c r="FZ7" i="91"/>
  <c r="GI552" i="91" s="1"/>
  <c r="FZ9" i="91"/>
  <c r="GI738" i="91" s="1"/>
  <c r="FZ6" i="91"/>
  <c r="GI459" i="91" s="1"/>
  <c r="FZ4" i="91"/>
  <c r="GI273" i="91" s="1"/>
  <c r="FZ30" i="91"/>
  <c r="GI2691" i="91" s="1"/>
  <c r="FZ13" i="91"/>
  <c r="GI1110" i="91" s="1"/>
  <c r="CT88" i="91"/>
  <c r="GI8001" i="91" s="1"/>
  <c r="CU88" i="91"/>
  <c r="GI8002" i="91" s="1"/>
  <c r="FZ88" i="91"/>
  <c r="GI8085" i="91" s="1"/>
  <c r="FY88" i="91"/>
  <c r="GI8084" i="91" s="1"/>
  <c r="ER88" i="91"/>
  <c r="GI8051" i="91" s="1"/>
  <c r="CV88" i="91"/>
  <c r="GI8003" i="91" s="1"/>
  <c r="CX88" i="91"/>
  <c r="GI8005" i="91" s="1"/>
  <c r="CY88" i="91"/>
  <c r="GI8006" i="91" s="1"/>
  <c r="CW88" i="91"/>
  <c r="GI8004" i="91" s="1"/>
  <c r="CZ88" i="91"/>
  <c r="GI8007" i="91" s="1"/>
  <c r="DA88" i="91"/>
  <c r="GI8008" i="91" s="1"/>
  <c r="DB88" i="91"/>
  <c r="GI8009" i="91" s="1"/>
  <c r="EV88" i="91"/>
  <c r="GI8055" i="91" s="1"/>
  <c r="DC88" i="91"/>
  <c r="GI8010" i="91" s="1"/>
  <c r="GF88" i="91"/>
  <c r="GI8091" i="91" s="1"/>
  <c r="GB88" i="91"/>
  <c r="GI8087" i="91" s="1"/>
  <c r="DU88" i="91"/>
  <c r="GI8028" i="91" s="1"/>
  <c r="FU88" i="91"/>
  <c r="GI8080" i="91" s="1"/>
  <c r="FV88" i="91"/>
  <c r="GI8081" i="91" s="1"/>
  <c r="GA88" i="91"/>
  <c r="GI8086" i="91" s="1"/>
  <c r="CS88" i="91"/>
  <c r="GI8000" i="91" s="1"/>
  <c r="CX89" i="91"/>
  <c r="GI8098" i="91" s="1"/>
  <c r="CY89" i="91"/>
  <c r="GI8099" i="91" s="1"/>
  <c r="ER89" i="91"/>
  <c r="GI8144" i="91" s="1"/>
  <c r="GF89" i="91"/>
  <c r="GI8184" i="91" s="1"/>
  <c r="EV89" i="91"/>
  <c r="GI8148" i="91" s="1"/>
  <c r="CS89" i="91"/>
  <c r="GI8093" i="91" s="1"/>
  <c r="CT89" i="91"/>
  <c r="GI8094" i="91" s="1"/>
  <c r="CU89" i="91"/>
  <c r="GI8095" i="91" s="1"/>
  <c r="CV89" i="91"/>
  <c r="GI8096" i="91" s="1"/>
  <c r="CW89" i="91"/>
  <c r="GI8097" i="91" s="1"/>
  <c r="CZ89" i="91"/>
  <c r="GI8100" i="91" s="1"/>
  <c r="DA89" i="91"/>
  <c r="GI8101" i="91" s="1"/>
  <c r="DB89" i="91"/>
  <c r="GI8102" i="91" s="1"/>
  <c r="DC89" i="91"/>
  <c r="GI8103" i="91" s="1"/>
  <c r="FY89" i="91"/>
  <c r="GI8177" i="91" s="1"/>
  <c r="DU89" i="91"/>
  <c r="GI8121" i="91" s="1"/>
  <c r="FU89" i="91"/>
  <c r="GI8173" i="91" s="1"/>
  <c r="FZ89" i="91"/>
  <c r="GI8178" i="91" s="1"/>
  <c r="FV89" i="91"/>
  <c r="GI8174" i="91" s="1"/>
  <c r="GA89" i="91"/>
  <c r="GI8179" i="91" s="1"/>
  <c r="GB89" i="91"/>
  <c r="GI8180" i="91" s="1"/>
  <c r="DU86" i="91"/>
  <c r="GI7842" i="91" s="1"/>
  <c r="CU86" i="91"/>
  <c r="GI7816" i="91" s="1"/>
  <c r="CW86" i="91"/>
  <c r="GI7818" i="91" s="1"/>
  <c r="CX86" i="91"/>
  <c r="GI7819" i="91" s="1"/>
  <c r="CV86" i="91"/>
  <c r="GI7817" i="91" s="1"/>
  <c r="GF86" i="91"/>
  <c r="GI7905" i="91" s="1"/>
  <c r="CY86" i="91"/>
  <c r="GI7820" i="91" s="1"/>
  <c r="CZ86" i="91"/>
  <c r="GI7821" i="91" s="1"/>
  <c r="DA86" i="91"/>
  <c r="GI7822" i="91" s="1"/>
  <c r="ER86" i="91"/>
  <c r="GI7865" i="91" s="1"/>
  <c r="DB86" i="91"/>
  <c r="GI7823" i="91" s="1"/>
  <c r="DC86" i="91"/>
  <c r="GI7824" i="91" s="1"/>
  <c r="EV86" i="91"/>
  <c r="GI7869" i="91" s="1"/>
  <c r="CT86" i="91"/>
  <c r="GI7815" i="91" s="1"/>
  <c r="FU86" i="91"/>
  <c r="GI7894" i="91" s="1"/>
  <c r="FV86" i="91"/>
  <c r="GI7895" i="91" s="1"/>
  <c r="FY86" i="91"/>
  <c r="GI7898" i="91" s="1"/>
  <c r="FZ86" i="91"/>
  <c r="GI7899" i="91" s="1"/>
  <c r="GA86" i="91"/>
  <c r="GI7900" i="91" s="1"/>
  <c r="CS86" i="91"/>
  <c r="GI7814" i="91" s="1"/>
  <c r="GB86" i="91"/>
  <c r="GI7901" i="91" s="1"/>
  <c r="GB2" i="91"/>
  <c r="GI89" i="91" s="1"/>
  <c r="GB3" i="91"/>
  <c r="GI182" i="91" s="1"/>
  <c r="GB53" i="91"/>
  <c r="GI4832" i="91" s="1"/>
  <c r="GB83" i="91"/>
  <c r="GI7622" i="91" s="1"/>
  <c r="GB82" i="91"/>
  <c r="GI7529" i="91" s="1"/>
  <c r="GB11" i="91"/>
  <c r="GI926" i="91" s="1"/>
  <c r="GB10" i="91"/>
  <c r="GI833" i="91" s="1"/>
  <c r="GB4" i="91"/>
  <c r="GI275" i="91" s="1"/>
  <c r="GB7" i="91"/>
  <c r="GI554" i="91" s="1"/>
  <c r="GB5" i="91"/>
  <c r="GI368" i="91" s="1"/>
  <c r="GB12" i="91"/>
  <c r="GI1019" i="91" s="1"/>
  <c r="GB8" i="91"/>
  <c r="GI647" i="91" s="1"/>
  <c r="GB9" i="91"/>
  <c r="GI740" i="91" s="1"/>
  <c r="GB6" i="91"/>
  <c r="GI461" i="91" s="1"/>
  <c r="GB30" i="91"/>
  <c r="GI2693" i="91" s="1"/>
  <c r="GB13" i="91"/>
  <c r="GI1112" i="91" s="1"/>
  <c r="A93" i="92"/>
  <c r="A92" i="92"/>
  <c r="A91" i="92"/>
  <c r="A84" i="92"/>
  <c r="A83" i="92"/>
  <c r="CC1" i="91" l="1"/>
  <c r="CB1" i="91"/>
  <c r="A81" i="91"/>
  <c r="A80" i="91"/>
  <c r="CT80" i="91" l="1"/>
  <c r="GI7257" i="91" s="1"/>
  <c r="CU80" i="91"/>
  <c r="GI7258" i="91" s="1"/>
  <c r="CS80" i="91"/>
  <c r="GI7256" i="91" s="1"/>
  <c r="CV80" i="91"/>
  <c r="GI7259" i="91" s="1"/>
  <c r="ER80" i="91"/>
  <c r="GI7307" i="91" s="1"/>
  <c r="EV80" i="91"/>
  <c r="GI7311" i="91" s="1"/>
  <c r="GF80" i="91"/>
  <c r="GI7347" i="91" s="1"/>
  <c r="FY80" i="91"/>
  <c r="GI7340" i="91" s="1"/>
  <c r="GB80" i="91"/>
  <c r="GI7343" i="91" s="1"/>
  <c r="FZ80" i="91"/>
  <c r="GI7341" i="91" s="1"/>
  <c r="GA80" i="91"/>
  <c r="GI7342" i="91" s="1"/>
  <c r="CW80" i="91"/>
  <c r="GI7260" i="91" s="1"/>
  <c r="CX80" i="91"/>
  <c r="GI7261" i="91" s="1"/>
  <c r="CY80" i="91"/>
  <c r="GI7262" i="91" s="1"/>
  <c r="CZ80" i="91"/>
  <c r="GI7263" i="91" s="1"/>
  <c r="DA80" i="91"/>
  <c r="GI7264" i="91" s="1"/>
  <c r="DB80" i="91"/>
  <c r="GI7265" i="91" s="1"/>
  <c r="DC80" i="91"/>
  <c r="GI7266" i="91" s="1"/>
  <c r="FU80" i="91"/>
  <c r="GI7336" i="91" s="1"/>
  <c r="FV80" i="91"/>
  <c r="GI7337" i="91" s="1"/>
  <c r="DU80" i="91"/>
  <c r="GI7284" i="91" s="1"/>
  <c r="CR19" i="91"/>
  <c r="Q5" i="85"/>
  <c r="Q5" i="88"/>
  <c r="GE1" i="91"/>
  <c r="GD1" i="91"/>
  <c r="GC1" i="91"/>
  <c r="FW1" i="91"/>
  <c r="FT1" i="91"/>
  <c r="FT80" i="91" s="1"/>
  <c r="GI7335" i="91" s="1"/>
  <c r="FS1" i="91"/>
  <c r="FS10" i="91" s="1"/>
  <c r="GI824" i="91" s="1"/>
  <c r="FR1" i="91"/>
  <c r="FQ1" i="91"/>
  <c r="FP1" i="91"/>
  <c r="FO1" i="91"/>
  <c r="FN1" i="91"/>
  <c r="FM1" i="91"/>
  <c r="FL1" i="91"/>
  <c r="FK1" i="91"/>
  <c r="FJ1" i="91"/>
  <c r="FI1" i="91"/>
  <c r="FH1" i="91"/>
  <c r="FG1" i="91"/>
  <c r="FF1" i="91"/>
  <c r="FE1" i="91"/>
  <c r="FD1" i="91"/>
  <c r="FC1" i="91"/>
  <c r="FA1" i="91"/>
  <c r="EZ1" i="91"/>
  <c r="EY1" i="91"/>
  <c r="EX1" i="91"/>
  <c r="EW1" i="91"/>
  <c r="EQ1" i="91"/>
  <c r="EP1" i="91"/>
  <c r="EO1" i="91"/>
  <c r="EN1" i="91"/>
  <c r="EM1" i="91"/>
  <c r="EL1" i="91"/>
  <c r="EK1" i="91"/>
  <c r="EJ1" i="91"/>
  <c r="EI1" i="91"/>
  <c r="EH1" i="91"/>
  <c r="EG1" i="91"/>
  <c r="EF1" i="91"/>
  <c r="EE1" i="91"/>
  <c r="ED1" i="91"/>
  <c r="EC1" i="91"/>
  <c r="EB1" i="91"/>
  <c r="EA1" i="91"/>
  <c r="DZ1" i="91"/>
  <c r="DY1" i="91"/>
  <c r="DX1" i="91"/>
  <c r="DW1" i="91"/>
  <c r="DV1" i="91"/>
  <c r="DT1" i="91"/>
  <c r="DS1" i="91"/>
  <c r="DR1" i="91"/>
  <c r="DQ1" i="91"/>
  <c r="DP1" i="91"/>
  <c r="DO1" i="91"/>
  <c r="DN1" i="91"/>
  <c r="DM1" i="91"/>
  <c r="DL1" i="91"/>
  <c r="DK1" i="91"/>
  <c r="DJ1" i="91"/>
  <c r="DI1" i="91"/>
  <c r="DH1" i="91"/>
  <c r="DG1" i="91"/>
  <c r="DF1" i="91"/>
  <c r="DE1" i="91"/>
  <c r="CR84" i="91"/>
  <c r="CR81" i="91"/>
  <c r="CR90" i="91"/>
  <c r="CR91" i="91"/>
  <c r="CR92" i="91"/>
  <c r="CR79" i="91"/>
  <c r="CR78" i="91"/>
  <c r="CR77" i="91"/>
  <c r="CR71" i="91"/>
  <c r="CR70" i="91"/>
  <c r="CR69" i="91"/>
  <c r="CR68" i="91"/>
  <c r="CR67" i="91"/>
  <c r="CR66" i="91"/>
  <c r="CR65" i="91"/>
  <c r="CR64" i="91"/>
  <c r="CR76" i="91"/>
  <c r="CR75" i="91"/>
  <c r="CR74" i="91"/>
  <c r="CR73" i="91"/>
  <c r="CR72" i="91"/>
  <c r="CR62" i="91"/>
  <c r="A62" i="91"/>
  <c r="CR61" i="91"/>
  <c r="CR60" i="91"/>
  <c r="CR59" i="91"/>
  <c r="CR58" i="91"/>
  <c r="CR52" i="91"/>
  <c r="CR51" i="91"/>
  <c r="CR50" i="91"/>
  <c r="CR49" i="91"/>
  <c r="CR48" i="91"/>
  <c r="CR47" i="91"/>
  <c r="CR46" i="91"/>
  <c r="CR45" i="91"/>
  <c r="CR44" i="91"/>
  <c r="CR43" i="91"/>
  <c r="CR42" i="91"/>
  <c r="CR41" i="91"/>
  <c r="CR40" i="91"/>
  <c r="CR39" i="91"/>
  <c r="CR38" i="91"/>
  <c r="CR37" i="91"/>
  <c r="CR36" i="91"/>
  <c r="CR35" i="91"/>
  <c r="CR34" i="91"/>
  <c r="CR33" i="91"/>
  <c r="CR32" i="91"/>
  <c r="CR31" i="91"/>
  <c r="CR29" i="91"/>
  <c r="CR28" i="91"/>
  <c r="CR27" i="91"/>
  <c r="CR26" i="91"/>
  <c r="CR25" i="91"/>
  <c r="CR14" i="91"/>
  <c r="M1" i="91"/>
  <c r="CN1" i="91"/>
  <c r="CM1" i="91"/>
  <c r="CL1" i="91"/>
  <c r="CG1" i="91"/>
  <c r="CF1" i="91"/>
  <c r="CA1" i="91"/>
  <c r="BZ1" i="91"/>
  <c r="BY1" i="91"/>
  <c r="BX1" i="91"/>
  <c r="BW1" i="91"/>
  <c r="BV1" i="91"/>
  <c r="BU1" i="91"/>
  <c r="BT1" i="91"/>
  <c r="BS1" i="91"/>
  <c r="BR1" i="91"/>
  <c r="BQ1" i="91"/>
  <c r="BP1" i="91"/>
  <c r="BO1" i="91"/>
  <c r="BN1" i="91"/>
  <c r="BM1" i="91"/>
  <c r="BL1" i="91"/>
  <c r="BK1" i="91"/>
  <c r="BJ1" i="91"/>
  <c r="BG1" i="91"/>
  <c r="BF1" i="91"/>
  <c r="BD1" i="91"/>
  <c r="BC1" i="91"/>
  <c r="BB1" i="91"/>
  <c r="AZ1" i="91"/>
  <c r="AY1" i="91"/>
  <c r="AX1" i="91"/>
  <c r="AW1" i="91"/>
  <c r="AV1" i="91"/>
  <c r="AU1" i="91"/>
  <c r="AT1" i="91"/>
  <c r="AS1" i="91"/>
  <c r="AR1" i="91"/>
  <c r="AQ1" i="91"/>
  <c r="AP1" i="91"/>
  <c r="AO1" i="91"/>
  <c r="AN1" i="91"/>
  <c r="AK1" i="91"/>
  <c r="AJ1" i="91"/>
  <c r="AI1" i="91"/>
  <c r="AG1" i="91"/>
  <c r="AF1" i="91"/>
  <c r="AE1" i="91"/>
  <c r="AC1" i="91"/>
  <c r="AB1" i="91"/>
  <c r="AA1" i="91"/>
  <c r="Z1" i="91"/>
  <c r="Y1" i="91"/>
  <c r="X1" i="91"/>
  <c r="W1" i="91"/>
  <c r="V1" i="91"/>
  <c r="U1" i="91"/>
  <c r="T1" i="91"/>
  <c r="S1" i="91"/>
  <c r="R1" i="91"/>
  <c r="Q1" i="91"/>
  <c r="P1" i="91"/>
  <c r="O1" i="91"/>
  <c r="N1" i="91"/>
  <c r="A92" i="91"/>
  <c r="A91" i="91"/>
  <c r="A90" i="91"/>
  <c r="S72" i="85"/>
  <c r="A85" i="91"/>
  <c r="A84" i="91"/>
  <c r="A79" i="91"/>
  <c r="A78" i="91"/>
  <c r="A77" i="91"/>
  <c r="A76" i="91"/>
  <c r="A75" i="91"/>
  <c r="S54" i="85"/>
  <c r="A74" i="91"/>
  <c r="A73" i="91"/>
  <c r="A72" i="91"/>
  <c r="A71" i="91"/>
  <c r="A70" i="91"/>
  <c r="A69" i="91"/>
  <c r="A68" i="91"/>
  <c r="A67" i="91"/>
  <c r="A66" i="91"/>
  <c r="A65" i="91"/>
  <c r="A64" i="91"/>
  <c r="A63" i="91"/>
  <c r="A59" i="91"/>
  <c r="A58" i="91"/>
  <c r="A56" i="91"/>
  <c r="A55" i="91"/>
  <c r="A54" i="91"/>
  <c r="A52" i="91"/>
  <c r="A51" i="91"/>
  <c r="A50" i="91"/>
  <c r="A49" i="91"/>
  <c r="A48" i="91"/>
  <c r="A47" i="91"/>
  <c r="A46" i="91"/>
  <c r="A45" i="91"/>
  <c r="A44" i="91"/>
  <c r="A43" i="91"/>
  <c r="A42" i="91"/>
  <c r="A41" i="91"/>
  <c r="A40" i="91"/>
  <c r="A37" i="91"/>
  <c r="A36" i="91"/>
  <c r="A35" i="91"/>
  <c r="A33" i="91"/>
  <c r="A32" i="91"/>
  <c r="A31" i="91"/>
  <c r="A29" i="91"/>
  <c r="A28" i="91"/>
  <c r="A27" i="91"/>
  <c r="A26" i="91"/>
  <c r="A25" i="91"/>
  <c r="A24" i="91"/>
  <c r="A23" i="91"/>
  <c r="A22" i="91"/>
  <c r="A21" i="91"/>
  <c r="A20" i="91"/>
  <c r="A19" i="91"/>
  <c r="A18" i="91"/>
  <c r="A17" i="91"/>
  <c r="A16" i="91"/>
  <c r="A15" i="91"/>
  <c r="A14" i="91"/>
  <c r="CR15" i="91"/>
  <c r="CR16" i="91"/>
  <c r="CR17" i="91"/>
  <c r="CR18" i="91"/>
  <c r="CR20" i="91"/>
  <c r="CR21" i="91"/>
  <c r="CR22" i="91"/>
  <c r="CR23" i="91"/>
  <c r="CR24" i="91"/>
  <c r="DO80" i="91" l="1"/>
  <c r="GI7278" i="91" s="1"/>
  <c r="DP80" i="91"/>
  <c r="GI7279" i="91" s="1"/>
  <c r="FS93" i="91"/>
  <c r="GI8543" i="91" s="1"/>
  <c r="FT93" i="91"/>
  <c r="GI8544" i="91" s="1"/>
  <c r="DE93" i="91"/>
  <c r="GI8477" i="91" s="1"/>
  <c r="EA93" i="91"/>
  <c r="GI8499" i="91" s="1"/>
  <c r="FN93" i="91"/>
  <c r="GI8538" i="91" s="1"/>
  <c r="EE93" i="91"/>
  <c r="GI8503" i="91" s="1"/>
  <c r="FP93" i="91"/>
  <c r="GI8540" i="91" s="1"/>
  <c r="EG93" i="91"/>
  <c r="GI8505" i="91" s="1"/>
  <c r="EH93" i="91"/>
  <c r="GI8506" i="91" s="1"/>
  <c r="EJ93" i="91"/>
  <c r="GI8508" i="91" s="1"/>
  <c r="GD93" i="91"/>
  <c r="GI8554" i="91" s="1"/>
  <c r="GE93" i="91"/>
  <c r="GI8555" i="91" s="1"/>
  <c r="EO93" i="91"/>
  <c r="GI8513" i="91" s="1"/>
  <c r="FM93" i="91"/>
  <c r="GI8537" i="91" s="1"/>
  <c r="EB93" i="91"/>
  <c r="GI8500" i="91" s="1"/>
  <c r="FO93" i="91"/>
  <c r="GI8539" i="91" s="1"/>
  <c r="EF93" i="91"/>
  <c r="GI8504" i="91" s="1"/>
  <c r="FQ93" i="91"/>
  <c r="GI8541" i="91" s="1"/>
  <c r="FR93" i="91"/>
  <c r="GI8542" i="91" s="1"/>
  <c r="EI93" i="91"/>
  <c r="GI8507" i="91" s="1"/>
  <c r="FW93" i="91"/>
  <c r="GI8547" i="91" s="1"/>
  <c r="EK93" i="91"/>
  <c r="GI8509" i="91" s="1"/>
  <c r="GC93" i="91"/>
  <c r="GI8553" i="91" s="1"/>
  <c r="EL93" i="91"/>
  <c r="GI8510" i="91" s="1"/>
  <c r="EM93" i="91"/>
  <c r="GI8511" i="91" s="1"/>
  <c r="EN93" i="91"/>
  <c r="GI8512" i="91" s="1"/>
  <c r="DD80" i="91"/>
  <c r="GI7267" i="91" s="1"/>
  <c r="DD93" i="91"/>
  <c r="GI8476" i="91" s="1"/>
  <c r="EY93" i="91"/>
  <c r="GI8523" i="91" s="1"/>
  <c r="EZ93" i="91"/>
  <c r="GI8524" i="91" s="1"/>
  <c r="DF93" i="91"/>
  <c r="GI8478" i="91" s="1"/>
  <c r="EP93" i="91"/>
  <c r="GI8514" i="91" s="1"/>
  <c r="DG93" i="91"/>
  <c r="GI8479" i="91" s="1"/>
  <c r="EQ93" i="91"/>
  <c r="GI8515" i="91" s="1"/>
  <c r="DI93" i="91"/>
  <c r="GI8481" i="91" s="1"/>
  <c r="DK93" i="91"/>
  <c r="GI8483" i="91" s="1"/>
  <c r="DL93" i="91"/>
  <c r="GI8484" i="91" s="1"/>
  <c r="FA93" i="91"/>
  <c r="GI8525" i="91" s="1"/>
  <c r="DN93" i="91"/>
  <c r="GI8486" i="91" s="1"/>
  <c r="FB93" i="91"/>
  <c r="GI8526" i="91" s="1"/>
  <c r="FC93" i="91"/>
  <c r="GI8527" i="91" s="1"/>
  <c r="DP93" i="91"/>
  <c r="GI8488" i="91" s="1"/>
  <c r="FE93" i="91"/>
  <c r="GI8529" i="91" s="1"/>
  <c r="FF93" i="91"/>
  <c r="GI8530" i="91" s="1"/>
  <c r="DS93" i="91"/>
  <c r="GI8491" i="91" s="1"/>
  <c r="FG93" i="91"/>
  <c r="GI8531" i="91" s="1"/>
  <c r="EC93" i="91"/>
  <c r="GI8501" i="91" s="1"/>
  <c r="FH93" i="91"/>
  <c r="GI8532" i="91" s="1"/>
  <c r="DV93" i="91"/>
  <c r="GI8494" i="91" s="1"/>
  <c r="FI93" i="91"/>
  <c r="GI8533" i="91" s="1"/>
  <c r="DW93" i="91"/>
  <c r="GI8495" i="91" s="1"/>
  <c r="DX93" i="91"/>
  <c r="GI8496" i="91" s="1"/>
  <c r="FK93" i="91"/>
  <c r="GI8535" i="91" s="1"/>
  <c r="DH93" i="91"/>
  <c r="GI8480" i="91" s="1"/>
  <c r="DJ93" i="91"/>
  <c r="GI8482" i="91" s="1"/>
  <c r="EW93" i="91"/>
  <c r="GI8521" i="91" s="1"/>
  <c r="EX93" i="91"/>
  <c r="GI8522" i="91" s="1"/>
  <c r="DM93" i="91"/>
  <c r="GI8485" i="91" s="1"/>
  <c r="DO93" i="91"/>
  <c r="GI8487" i="91" s="1"/>
  <c r="DY93" i="91"/>
  <c r="GI8497" i="91" s="1"/>
  <c r="FD93" i="91"/>
  <c r="GI8528" i="91" s="1"/>
  <c r="DQ93" i="91"/>
  <c r="GI8489" i="91" s="1"/>
  <c r="DR93" i="91"/>
  <c r="GI8490" i="91" s="1"/>
  <c r="DT93" i="91"/>
  <c r="GI8492" i="91" s="1"/>
  <c r="ED93" i="91"/>
  <c r="GI8502" i="91" s="1"/>
  <c r="FJ93" i="91"/>
  <c r="GI8534" i="91" s="1"/>
  <c r="DZ93" i="91"/>
  <c r="GI8498" i="91" s="1"/>
  <c r="FL93" i="91"/>
  <c r="GI8536" i="91" s="1"/>
  <c r="GD80" i="91"/>
  <c r="GI7345" i="91" s="1"/>
  <c r="EL80" i="91"/>
  <c r="GI7301" i="91" s="1"/>
  <c r="EX81" i="91"/>
  <c r="GI7406" i="91" s="1"/>
  <c r="EN80" i="91"/>
  <c r="GI7303" i="91" s="1"/>
  <c r="DX80" i="91"/>
  <c r="GI7287" i="91" s="1"/>
  <c r="EM80" i="91"/>
  <c r="GI7302" i="91" s="1"/>
  <c r="DG80" i="91"/>
  <c r="GI7270" i="91" s="1"/>
  <c r="FM81" i="91"/>
  <c r="GI7421" i="91" s="1"/>
  <c r="EW81" i="91"/>
  <c r="GI7405" i="91" s="1"/>
  <c r="FI81" i="91"/>
  <c r="GI7417" i="91" s="1"/>
  <c r="FN81" i="91"/>
  <c r="GI7422" i="91" s="1"/>
  <c r="EQ80" i="91"/>
  <c r="GI7306" i="91" s="1"/>
  <c r="EX80" i="91"/>
  <c r="GI7313" i="91" s="1"/>
  <c r="FB81" i="91"/>
  <c r="GI7410" i="91" s="1"/>
  <c r="EA81" i="91"/>
  <c r="GI7383" i="91" s="1"/>
  <c r="EB81" i="91"/>
  <c r="GI7384" i="91" s="1"/>
  <c r="EH81" i="91"/>
  <c r="GI7390" i="91" s="1"/>
  <c r="DK80" i="91"/>
  <c r="GI7274" i="91" s="1"/>
  <c r="FW80" i="91"/>
  <c r="GI7338" i="91" s="1"/>
  <c r="FL80" i="91"/>
  <c r="GI7327" i="91" s="1"/>
  <c r="EE80" i="91"/>
  <c r="GI7294" i="91" s="1"/>
  <c r="DH81" i="91"/>
  <c r="GI7364" i="91" s="1"/>
  <c r="EF80" i="91"/>
  <c r="GI7295" i="91" s="1"/>
  <c r="FQ80" i="91"/>
  <c r="GI7332" i="91" s="1"/>
  <c r="EH80" i="91"/>
  <c r="GI7297" i="91" s="1"/>
  <c r="GC80" i="91"/>
  <c r="GI7344" i="91" s="1"/>
  <c r="DI80" i="91"/>
  <c r="GI7272" i="91" s="1"/>
  <c r="FS12" i="91"/>
  <c r="GI1010" i="91" s="1"/>
  <c r="FW81" i="91"/>
  <c r="GI7431" i="91" s="1"/>
  <c r="GE80" i="91"/>
  <c r="GI7346" i="91" s="1"/>
  <c r="FS81" i="91"/>
  <c r="GI7427" i="91" s="1"/>
  <c r="DG81" i="91"/>
  <c r="GI7363" i="91" s="1"/>
  <c r="FC81" i="91"/>
  <c r="GI7411" i="91" s="1"/>
  <c r="EI81" i="91"/>
  <c r="GI7391" i="91" s="1"/>
  <c r="FY81" i="91"/>
  <c r="GI7433" i="91" s="1"/>
  <c r="DV81" i="91"/>
  <c r="GI7378" i="91" s="1"/>
  <c r="FI80" i="91"/>
  <c r="GI7324" i="91" s="1"/>
  <c r="ED81" i="91"/>
  <c r="GI7386" i="91" s="1"/>
  <c r="DI81" i="91"/>
  <c r="GI7365" i="91" s="1"/>
  <c r="DW81" i="91"/>
  <c r="GI7379" i="91" s="1"/>
  <c r="FJ81" i="91"/>
  <c r="GI7418" i="91" s="1"/>
  <c r="EY81" i="91"/>
  <c r="GI7407" i="91" s="1"/>
  <c r="EB80" i="91"/>
  <c r="GI7291" i="91" s="1"/>
  <c r="EE81" i="91"/>
  <c r="GI7387" i="91" s="1"/>
  <c r="DB81" i="91"/>
  <c r="GI7358" i="91" s="1"/>
  <c r="GF81" i="91"/>
  <c r="GI7440" i="91" s="1"/>
  <c r="CT81" i="91"/>
  <c r="GI7350" i="91" s="1"/>
  <c r="FT12" i="91"/>
  <c r="GI1011" i="91" s="1"/>
  <c r="FV81" i="91"/>
  <c r="GI7430" i="91" s="1"/>
  <c r="DN80" i="91"/>
  <c r="GI7277" i="91" s="1"/>
  <c r="FT83" i="91"/>
  <c r="GI7614" i="91" s="1"/>
  <c r="FT82" i="91"/>
  <c r="GI7521" i="91" s="1"/>
  <c r="FC80" i="91"/>
  <c r="GI7318" i="91" s="1"/>
  <c r="DQ80" i="91"/>
  <c r="GI7280" i="91" s="1"/>
  <c r="FD80" i="91"/>
  <c r="GI7319" i="91" s="1"/>
  <c r="FT2" i="91"/>
  <c r="GI81" i="91" s="1"/>
  <c r="DV80" i="91"/>
  <c r="GI7285" i="91" s="1"/>
  <c r="FE80" i="91"/>
  <c r="GI7320" i="91" s="1"/>
  <c r="FT3" i="91"/>
  <c r="GI174" i="91" s="1"/>
  <c r="FM80" i="91"/>
  <c r="GI7328" i="91" s="1"/>
  <c r="FN80" i="91"/>
  <c r="GI7329" i="91" s="1"/>
  <c r="EV81" i="91"/>
  <c r="GI7404" i="91" s="1"/>
  <c r="EG80" i="91"/>
  <c r="GI7296" i="91" s="1"/>
  <c r="GE81" i="91"/>
  <c r="GI7439" i="91" s="1"/>
  <c r="EK80" i="91"/>
  <c r="GI7300" i="91" s="1"/>
  <c r="FT88" i="91"/>
  <c r="GI8079" i="91" s="1"/>
  <c r="FR81" i="91"/>
  <c r="GI7426" i="91" s="1"/>
  <c r="CY81" i="91"/>
  <c r="GI7355" i="91" s="1"/>
  <c r="FA81" i="91"/>
  <c r="GI7409" i="91" s="1"/>
  <c r="FT53" i="91"/>
  <c r="GI4824" i="91" s="1"/>
  <c r="FS9" i="91"/>
  <c r="GI731" i="91" s="1"/>
  <c r="FO80" i="91"/>
  <c r="GI7330" i="91" s="1"/>
  <c r="DC81" i="91"/>
  <c r="GI7359" i="91" s="1"/>
  <c r="EK81" i="91"/>
  <c r="GI7393" i="91" s="1"/>
  <c r="FO81" i="91"/>
  <c r="GI7423" i="91" s="1"/>
  <c r="FT86" i="91"/>
  <c r="GI7893" i="91" s="1"/>
  <c r="FT89" i="91"/>
  <c r="GI8172" i="91" s="1"/>
  <c r="DM80" i="91"/>
  <c r="GI7276" i="91" s="1"/>
  <c r="FT8" i="91"/>
  <c r="GI639" i="91" s="1"/>
  <c r="CX81" i="91"/>
  <c r="GI7354" i="91" s="1"/>
  <c r="DW80" i="91"/>
  <c r="GI7286" i="91" s="1"/>
  <c r="FS6" i="91"/>
  <c r="GI452" i="91" s="1"/>
  <c r="DN69" i="91"/>
  <c r="GI6254" i="91" s="1"/>
  <c r="FZ69" i="91"/>
  <c r="GI6318" i="91" s="1"/>
  <c r="DO69" i="91"/>
  <c r="GI6255" i="91" s="1"/>
  <c r="GA69" i="91"/>
  <c r="GI6319" i="91" s="1"/>
  <c r="DP69" i="91"/>
  <c r="GI6256" i="91" s="1"/>
  <c r="EX69" i="91"/>
  <c r="GI6290" i="91" s="1"/>
  <c r="GF69" i="91"/>
  <c r="GI6324" i="91" s="1"/>
  <c r="DR69" i="91"/>
  <c r="GI6258" i="91" s="1"/>
  <c r="EZ69" i="91"/>
  <c r="GI6292" i="91" s="1"/>
  <c r="DQ69" i="91"/>
  <c r="GI6257" i="91" s="1"/>
  <c r="EY69" i="91"/>
  <c r="GI6291" i="91" s="1"/>
  <c r="DA69" i="91"/>
  <c r="GI6241" i="91" s="1"/>
  <c r="EL69" i="91"/>
  <c r="GI6278" i="91" s="1"/>
  <c r="FW69" i="91"/>
  <c r="GI6315" i="91" s="1"/>
  <c r="FY69" i="91"/>
  <c r="GI6317" i="91" s="1"/>
  <c r="GB69" i="91"/>
  <c r="GI6320" i="91" s="1"/>
  <c r="DE69" i="91"/>
  <c r="GI6245" i="91" s="1"/>
  <c r="DF69" i="91"/>
  <c r="GI6246" i="91" s="1"/>
  <c r="GD69" i="91"/>
  <c r="GI6322" i="91" s="1"/>
  <c r="DB69" i="91"/>
  <c r="GI6242" i="91" s="1"/>
  <c r="EM69" i="91"/>
  <c r="GI6279" i="91" s="1"/>
  <c r="DC69" i="91"/>
  <c r="GI6243" i="91" s="1"/>
  <c r="EN69" i="91"/>
  <c r="GI6280" i="91" s="1"/>
  <c r="DD69" i="91"/>
  <c r="GI6244" i="91" s="1"/>
  <c r="EO69" i="91"/>
  <c r="GI6281" i="91" s="1"/>
  <c r="EP69" i="91"/>
  <c r="GI6282" i="91" s="1"/>
  <c r="GC69" i="91"/>
  <c r="GI6321" i="91" s="1"/>
  <c r="EQ69" i="91"/>
  <c r="GI6283" i="91" s="1"/>
  <c r="DZ69" i="91"/>
  <c r="GI6266" i="91" s="1"/>
  <c r="FQ69" i="91"/>
  <c r="GI6309" i="91" s="1"/>
  <c r="FS69" i="91"/>
  <c r="GI6311" i="91" s="1"/>
  <c r="EC69" i="91"/>
  <c r="GI6269" i="91" s="1"/>
  <c r="FT69" i="91"/>
  <c r="GI6312" i="91" s="1"/>
  <c r="EA69" i="91"/>
  <c r="GI6267" i="91" s="1"/>
  <c r="FR69" i="91"/>
  <c r="GI6310" i="91" s="1"/>
  <c r="EB69" i="91"/>
  <c r="GI6268" i="91" s="1"/>
  <c r="ED69" i="91"/>
  <c r="GI6270" i="91" s="1"/>
  <c r="FU69" i="91"/>
  <c r="GI6313" i="91" s="1"/>
  <c r="EE69" i="91"/>
  <c r="GI6271" i="91" s="1"/>
  <c r="FV69" i="91"/>
  <c r="GI6314" i="91" s="1"/>
  <c r="EF69" i="91"/>
  <c r="GI6272" i="91" s="1"/>
  <c r="GE69" i="91"/>
  <c r="GI6323" i="91" s="1"/>
  <c r="EG69" i="91"/>
  <c r="GI6273" i="91" s="1"/>
  <c r="EH69" i="91"/>
  <c r="GI6274" i="91" s="1"/>
  <c r="EI69" i="91"/>
  <c r="GI6275" i="91" s="1"/>
  <c r="CS69" i="91"/>
  <c r="GI6233" i="91" s="1"/>
  <c r="EJ69" i="91"/>
  <c r="GI6276" i="91" s="1"/>
  <c r="CT69" i="91"/>
  <c r="GI6234" i="91" s="1"/>
  <c r="EK69" i="91"/>
  <c r="GI6277" i="91" s="1"/>
  <c r="CU69" i="91"/>
  <c r="GI6235" i="91" s="1"/>
  <c r="ER69" i="91"/>
  <c r="GI6284" i="91" s="1"/>
  <c r="CV69" i="91"/>
  <c r="GI6236" i="91" s="1"/>
  <c r="FL69" i="91"/>
  <c r="GI6304" i="91" s="1"/>
  <c r="FD69" i="91"/>
  <c r="GI6296" i="91" s="1"/>
  <c r="FE69" i="91"/>
  <c r="GI6297" i="91" s="1"/>
  <c r="FF69" i="91"/>
  <c r="GI6298" i="91" s="1"/>
  <c r="FJ69" i="91"/>
  <c r="GI6302" i="91" s="1"/>
  <c r="EW69" i="91"/>
  <c r="GI6289" i="91" s="1"/>
  <c r="FA69" i="91"/>
  <c r="GI6293" i="91" s="1"/>
  <c r="FC69" i="91"/>
  <c r="GI6295" i="91" s="1"/>
  <c r="FH69" i="91"/>
  <c r="GI6300" i="91" s="1"/>
  <c r="FM69" i="91"/>
  <c r="GI6305" i="91" s="1"/>
  <c r="CX69" i="91"/>
  <c r="GI6238" i="91" s="1"/>
  <c r="CY69" i="91"/>
  <c r="GI6239" i="91" s="1"/>
  <c r="DG69" i="91"/>
  <c r="GI6247" i="91" s="1"/>
  <c r="DJ69" i="91"/>
  <c r="GI6250" i="91" s="1"/>
  <c r="DM69" i="91"/>
  <c r="GI6253" i="91" s="1"/>
  <c r="DS69" i="91"/>
  <c r="GI6259" i="91" s="1"/>
  <c r="DT69" i="91"/>
  <c r="GI6260" i="91" s="1"/>
  <c r="DU69" i="91"/>
  <c r="GI6261" i="91" s="1"/>
  <c r="DY69" i="91"/>
  <c r="GI6265" i="91" s="1"/>
  <c r="EV69" i="91"/>
  <c r="GI6288" i="91" s="1"/>
  <c r="FB69" i="91"/>
  <c r="GI6294" i="91" s="1"/>
  <c r="FG69" i="91"/>
  <c r="GI6299" i="91" s="1"/>
  <c r="FI69" i="91"/>
  <c r="GI6301" i="91" s="1"/>
  <c r="FK69" i="91"/>
  <c r="GI6303" i="91" s="1"/>
  <c r="FN69" i="91"/>
  <c r="GI6306" i="91" s="1"/>
  <c r="FO69" i="91"/>
  <c r="GI6307" i="91" s="1"/>
  <c r="FP69" i="91"/>
  <c r="GI6308" i="91" s="1"/>
  <c r="CW69" i="91"/>
  <c r="GI6237" i="91" s="1"/>
  <c r="CZ69" i="91"/>
  <c r="GI6240" i="91" s="1"/>
  <c r="DH69" i="91"/>
  <c r="GI6248" i="91" s="1"/>
  <c r="DI69" i="91"/>
  <c r="GI6249" i="91" s="1"/>
  <c r="DK69" i="91"/>
  <c r="GI6251" i="91" s="1"/>
  <c r="DL69" i="91"/>
  <c r="GI6252" i="91" s="1"/>
  <c r="DV69" i="91"/>
  <c r="GI6262" i="91" s="1"/>
  <c r="DW69" i="91"/>
  <c r="GI6263" i="91" s="1"/>
  <c r="DX69" i="91"/>
  <c r="GI6264" i="91" s="1"/>
  <c r="FF2" i="91"/>
  <c r="GI67" i="91" s="1"/>
  <c r="FF3" i="91"/>
  <c r="GI160" i="91" s="1"/>
  <c r="FF53" i="91"/>
  <c r="GI4810" i="91" s="1"/>
  <c r="FF83" i="91"/>
  <c r="GI7600" i="91" s="1"/>
  <c r="FF82" i="91"/>
  <c r="GI7507" i="91" s="1"/>
  <c r="FF11" i="91"/>
  <c r="GI904" i="91" s="1"/>
  <c r="FF5" i="91"/>
  <c r="GI346" i="91" s="1"/>
  <c r="FF6" i="91"/>
  <c r="GI439" i="91" s="1"/>
  <c r="FF8" i="91"/>
  <c r="GI625" i="91" s="1"/>
  <c r="FF12" i="91"/>
  <c r="GI997" i="91" s="1"/>
  <c r="FF4" i="91"/>
  <c r="GI253" i="91" s="1"/>
  <c r="FF10" i="91"/>
  <c r="GI811" i="91" s="1"/>
  <c r="FF7" i="91"/>
  <c r="GI532" i="91" s="1"/>
  <c r="FF9" i="91"/>
  <c r="GI718" i="91" s="1"/>
  <c r="FF30" i="91"/>
  <c r="GI2671" i="91" s="1"/>
  <c r="FF13" i="91"/>
  <c r="GI1090" i="91" s="1"/>
  <c r="FF86" i="91"/>
  <c r="GI7879" i="91" s="1"/>
  <c r="FF88" i="91"/>
  <c r="GI8065" i="91" s="1"/>
  <c r="FF87" i="91"/>
  <c r="GI7972" i="91" s="1"/>
  <c r="FF89" i="91"/>
  <c r="GI8158" i="91" s="1"/>
  <c r="DR70" i="91"/>
  <c r="GI6351" i="91" s="1"/>
  <c r="EX70" i="91"/>
  <c r="GI6383" i="91" s="1"/>
  <c r="GD70" i="91"/>
  <c r="GI6415" i="91" s="1"/>
  <c r="DS70" i="91"/>
  <c r="GI6352" i="91" s="1"/>
  <c r="EY70" i="91"/>
  <c r="GI6384" i="91" s="1"/>
  <c r="GE70" i="91"/>
  <c r="GI6416" i="91" s="1"/>
  <c r="DZ70" i="91"/>
  <c r="GI6359" i="91" s="1"/>
  <c r="FH70" i="91"/>
  <c r="GI6393" i="91" s="1"/>
  <c r="EB70" i="91"/>
  <c r="GI6361" i="91" s="1"/>
  <c r="CS70" i="91"/>
  <c r="GI6326" i="91" s="1"/>
  <c r="EA70" i="91"/>
  <c r="GI6360" i="91" s="1"/>
  <c r="FI70" i="91"/>
  <c r="GI6394" i="91" s="1"/>
  <c r="CT70" i="91"/>
  <c r="GI6327" i="91" s="1"/>
  <c r="FJ70" i="91"/>
  <c r="GI6395" i="91" s="1"/>
  <c r="DV70" i="91"/>
  <c r="GI6355" i="91" s="1"/>
  <c r="FG70" i="91"/>
  <c r="GI6392" i="91" s="1"/>
  <c r="FL70" i="91"/>
  <c r="GI6397" i="91" s="1"/>
  <c r="ED70" i="91"/>
  <c r="GI6363" i="91" s="1"/>
  <c r="FO70" i="91"/>
  <c r="GI6400" i="91" s="1"/>
  <c r="DW70" i="91"/>
  <c r="GI6356" i="91" s="1"/>
  <c r="FK70" i="91"/>
  <c r="GI6396" i="91" s="1"/>
  <c r="DX70" i="91"/>
  <c r="GI6357" i="91" s="1"/>
  <c r="DY70" i="91"/>
  <c r="GI6358" i="91" s="1"/>
  <c r="FM70" i="91"/>
  <c r="GI6398" i="91" s="1"/>
  <c r="EC70" i="91"/>
  <c r="GI6362" i="91" s="1"/>
  <c r="FN70" i="91"/>
  <c r="GI6399" i="91" s="1"/>
  <c r="EE70" i="91"/>
  <c r="GI6364" i="91" s="1"/>
  <c r="FV70" i="91"/>
  <c r="GI6407" i="91" s="1"/>
  <c r="EG70" i="91"/>
  <c r="GI6366" i="91" s="1"/>
  <c r="EH70" i="91"/>
  <c r="GI6367" i="91" s="1"/>
  <c r="FY70" i="91"/>
  <c r="GI6410" i="91" s="1"/>
  <c r="EF70" i="91"/>
  <c r="GI6365" i="91" s="1"/>
  <c r="FW70" i="91"/>
  <c r="GI6408" i="91" s="1"/>
  <c r="EI70" i="91"/>
  <c r="GI6368" i="91" s="1"/>
  <c r="FZ70" i="91"/>
  <c r="GI6411" i="91" s="1"/>
  <c r="EJ70" i="91"/>
  <c r="GI6369" i="91" s="1"/>
  <c r="GA70" i="91"/>
  <c r="GI6412" i="91" s="1"/>
  <c r="EK70" i="91"/>
  <c r="GI6370" i="91" s="1"/>
  <c r="GB70" i="91"/>
  <c r="GI6413" i="91" s="1"/>
  <c r="CU70" i="91"/>
  <c r="GI6328" i="91" s="1"/>
  <c r="EL70" i="91"/>
  <c r="GI6371" i="91" s="1"/>
  <c r="GC70" i="91"/>
  <c r="GI6414" i="91" s="1"/>
  <c r="CV70" i="91"/>
  <c r="GI6329" i="91" s="1"/>
  <c r="EM70" i="91"/>
  <c r="GI6372" i="91" s="1"/>
  <c r="GF70" i="91"/>
  <c r="GI6417" i="91" s="1"/>
  <c r="CW70" i="91"/>
  <c r="GI6330" i="91" s="1"/>
  <c r="EN70" i="91"/>
  <c r="GI6373" i="91" s="1"/>
  <c r="CX70" i="91"/>
  <c r="GI6331" i="91" s="1"/>
  <c r="EO70" i="91"/>
  <c r="GI6374" i="91" s="1"/>
  <c r="CY70" i="91"/>
  <c r="GI6332" i="91" s="1"/>
  <c r="EP70" i="91"/>
  <c r="GI6375" i="91" s="1"/>
  <c r="CZ70" i="91"/>
  <c r="GI6333" i="91" s="1"/>
  <c r="EQ70" i="91"/>
  <c r="GI6376" i="91" s="1"/>
  <c r="DA70" i="91"/>
  <c r="GI6334" i="91" s="1"/>
  <c r="ER70" i="91"/>
  <c r="GI6377" i="91" s="1"/>
  <c r="FD70" i="91"/>
  <c r="GI6389" i="91" s="1"/>
  <c r="EW70" i="91"/>
  <c r="GI6382" i="91" s="1"/>
  <c r="EV70" i="91"/>
  <c r="GI6381" i="91" s="1"/>
  <c r="FC70" i="91"/>
  <c r="GI6388" i="91" s="1"/>
  <c r="EZ70" i="91"/>
  <c r="GI6385" i="91" s="1"/>
  <c r="FB70" i="91"/>
  <c r="GI6387" i="91" s="1"/>
  <c r="FE70" i="91"/>
  <c r="GI6390" i="91" s="1"/>
  <c r="FF70" i="91"/>
  <c r="GI6391" i="91" s="1"/>
  <c r="FP70" i="91"/>
  <c r="GI6401" i="91" s="1"/>
  <c r="DE70" i="91"/>
  <c r="GI6338" i="91" s="1"/>
  <c r="DH70" i="91"/>
  <c r="GI6341" i="91" s="1"/>
  <c r="DL70" i="91"/>
  <c r="GI6345" i="91" s="1"/>
  <c r="DN70" i="91"/>
  <c r="GI6347" i="91" s="1"/>
  <c r="DO70" i="91"/>
  <c r="GI6348" i="91" s="1"/>
  <c r="DP70" i="91"/>
  <c r="GI6349" i="91" s="1"/>
  <c r="DQ70" i="91"/>
  <c r="GI6350" i="91" s="1"/>
  <c r="FA70" i="91"/>
  <c r="GI6386" i="91" s="1"/>
  <c r="FQ70" i="91"/>
  <c r="GI6402" i="91" s="1"/>
  <c r="FR70" i="91"/>
  <c r="GI6403" i="91" s="1"/>
  <c r="FS70" i="91"/>
  <c r="GI6404" i="91" s="1"/>
  <c r="FT70" i="91"/>
  <c r="GI6405" i="91" s="1"/>
  <c r="FU70" i="91"/>
  <c r="GI6406" i="91" s="1"/>
  <c r="DB70" i="91"/>
  <c r="GI6335" i="91" s="1"/>
  <c r="DC70" i="91"/>
  <c r="GI6336" i="91" s="1"/>
  <c r="DD70" i="91"/>
  <c r="GI6337" i="91" s="1"/>
  <c r="DF70" i="91"/>
  <c r="GI6339" i="91" s="1"/>
  <c r="DG70" i="91"/>
  <c r="GI6340" i="91" s="1"/>
  <c r="DI70" i="91"/>
  <c r="GI6342" i="91" s="1"/>
  <c r="DJ70" i="91"/>
  <c r="GI6343" i="91" s="1"/>
  <c r="DK70" i="91"/>
  <c r="GI6344" i="91" s="1"/>
  <c r="DM70" i="91"/>
  <c r="GI6346" i="91" s="1"/>
  <c r="DT70" i="91"/>
  <c r="GI6353" i="91" s="1"/>
  <c r="DU70" i="91"/>
  <c r="GI6354" i="91" s="1"/>
  <c r="FG2" i="91"/>
  <c r="GI68" i="91" s="1"/>
  <c r="FG3" i="91"/>
  <c r="GI161" i="91" s="1"/>
  <c r="FG53" i="91"/>
  <c r="GI4811" i="91" s="1"/>
  <c r="FG83" i="91"/>
  <c r="GI7601" i="91" s="1"/>
  <c r="FG82" i="91"/>
  <c r="GI7508" i="91" s="1"/>
  <c r="FG7" i="91"/>
  <c r="GI533" i="91" s="1"/>
  <c r="FG5" i="91"/>
  <c r="GI347" i="91" s="1"/>
  <c r="FG4" i="91"/>
  <c r="GI254" i="91" s="1"/>
  <c r="FG10" i="91"/>
  <c r="GI812" i="91" s="1"/>
  <c r="FG12" i="91"/>
  <c r="GI998" i="91" s="1"/>
  <c r="FG9" i="91"/>
  <c r="GI719" i="91" s="1"/>
  <c r="FG6" i="91"/>
  <c r="GI440" i="91" s="1"/>
  <c r="FG11" i="91"/>
  <c r="GI905" i="91" s="1"/>
  <c r="FG8" i="91"/>
  <c r="GI626" i="91" s="1"/>
  <c r="FG30" i="91"/>
  <c r="GI2672" i="91" s="1"/>
  <c r="FG13" i="91"/>
  <c r="GI1091" i="91" s="1"/>
  <c r="FG87" i="91"/>
  <c r="GI7973" i="91" s="1"/>
  <c r="FG86" i="91"/>
  <c r="GI7880" i="91" s="1"/>
  <c r="FG88" i="91"/>
  <c r="GI8066" i="91" s="1"/>
  <c r="FG89" i="91"/>
  <c r="GI8159" i="91" s="1"/>
  <c r="DV15" i="91"/>
  <c r="GI1240" i="91" s="1"/>
  <c r="FB15" i="91"/>
  <c r="GI1272" i="91" s="1"/>
  <c r="DW15" i="91"/>
  <c r="GI1241" i="91" s="1"/>
  <c r="FC15" i="91"/>
  <c r="GI1273" i="91" s="1"/>
  <c r="DX15" i="91"/>
  <c r="GI1242" i="91" s="1"/>
  <c r="FD15" i="91"/>
  <c r="GI1274" i="91" s="1"/>
  <c r="CT15" i="91"/>
  <c r="GI1212" i="91" s="1"/>
  <c r="EC15" i="91"/>
  <c r="GI1247" i="91" s="1"/>
  <c r="FL15" i="91"/>
  <c r="GI1282" i="91" s="1"/>
  <c r="CV15" i="91"/>
  <c r="GI1214" i="91" s="1"/>
  <c r="EE15" i="91"/>
  <c r="GI1249" i="91" s="1"/>
  <c r="FN15" i="91"/>
  <c r="GI1284" i="91" s="1"/>
  <c r="CU15" i="91"/>
  <c r="GI1213" i="91" s="1"/>
  <c r="ED15" i="91"/>
  <c r="GI1248" i="91" s="1"/>
  <c r="FM15" i="91"/>
  <c r="GI1283" i="91" s="1"/>
  <c r="DF15" i="91"/>
  <c r="GI1224" i="91" s="1"/>
  <c r="ER15" i="91"/>
  <c r="GI1262" i="91" s="1"/>
  <c r="GD15" i="91"/>
  <c r="GI1300" i="91" s="1"/>
  <c r="DH15" i="91"/>
  <c r="GI1226" i="91" s="1"/>
  <c r="DK15" i="91"/>
  <c r="GI1229" i="91" s="1"/>
  <c r="EW15" i="91"/>
  <c r="GI1267" i="91" s="1"/>
  <c r="DG15" i="91"/>
  <c r="GI1225" i="91" s="1"/>
  <c r="GE15" i="91"/>
  <c r="GI1301" i="91" s="1"/>
  <c r="GF15" i="91"/>
  <c r="GI1302" i="91" s="1"/>
  <c r="DI15" i="91"/>
  <c r="GI1227" i="91" s="1"/>
  <c r="DJ15" i="91"/>
  <c r="GI1228" i="91" s="1"/>
  <c r="EV15" i="91"/>
  <c r="GI1266" i="91" s="1"/>
  <c r="EF15" i="91"/>
  <c r="GI1250" i="91" s="1"/>
  <c r="EH15" i="91"/>
  <c r="GI1252" i="91" s="1"/>
  <c r="EI15" i="91"/>
  <c r="GI1253" i="91" s="1"/>
  <c r="GA15" i="91"/>
  <c r="GI1297" i="91" s="1"/>
  <c r="EG15" i="91"/>
  <c r="GI1251" i="91" s="1"/>
  <c r="FY15" i="91"/>
  <c r="GI1295" i="91" s="1"/>
  <c r="FZ15" i="91"/>
  <c r="GI1296" i="91" s="1"/>
  <c r="EJ15" i="91"/>
  <c r="GI1254" i="91" s="1"/>
  <c r="GB15" i="91"/>
  <c r="GI1298" i="91" s="1"/>
  <c r="EK15" i="91"/>
  <c r="GI1255" i="91" s="1"/>
  <c r="GC15" i="91"/>
  <c r="GI1299" i="91" s="1"/>
  <c r="EL15" i="91"/>
  <c r="GI1256" i="91" s="1"/>
  <c r="EM15" i="91"/>
  <c r="GI1257" i="91" s="1"/>
  <c r="CS15" i="91"/>
  <c r="GI1211" i="91" s="1"/>
  <c r="EN15" i="91"/>
  <c r="GI1258" i="91" s="1"/>
  <c r="CW15" i="91"/>
  <c r="GI1215" i="91" s="1"/>
  <c r="EO15" i="91"/>
  <c r="GI1259" i="91" s="1"/>
  <c r="CX15" i="91"/>
  <c r="GI1216" i="91" s="1"/>
  <c r="EP15" i="91"/>
  <c r="GI1260" i="91" s="1"/>
  <c r="CY15" i="91"/>
  <c r="GI1217" i="91" s="1"/>
  <c r="EQ15" i="91"/>
  <c r="GI1261" i="91" s="1"/>
  <c r="CZ15" i="91"/>
  <c r="GI1218" i="91" s="1"/>
  <c r="EX15" i="91"/>
  <c r="GI1268" i="91" s="1"/>
  <c r="DA15" i="91"/>
  <c r="GI1219" i="91" s="1"/>
  <c r="EY15" i="91"/>
  <c r="GI1269" i="91" s="1"/>
  <c r="DZ15" i="91"/>
  <c r="GI1244" i="91" s="1"/>
  <c r="EA15" i="91"/>
  <c r="GI1245" i="91" s="1"/>
  <c r="DC15" i="91"/>
  <c r="GI1221" i="91" s="1"/>
  <c r="FW15" i="91"/>
  <c r="GI1293" i="91" s="1"/>
  <c r="DD15" i="91"/>
  <c r="GI1222" i="91" s="1"/>
  <c r="DE15" i="91"/>
  <c r="GI1223" i="91" s="1"/>
  <c r="DO15" i="91"/>
  <c r="GI1233" i="91" s="1"/>
  <c r="FV15" i="91"/>
  <c r="GI1292" i="91" s="1"/>
  <c r="FU15" i="91"/>
  <c r="GI1291" i="91" s="1"/>
  <c r="DB15" i="91"/>
  <c r="GI1220" i="91" s="1"/>
  <c r="DN15" i="91"/>
  <c r="GI1232" i="91" s="1"/>
  <c r="DS15" i="91"/>
  <c r="GI1237" i="91" s="1"/>
  <c r="DY15" i="91"/>
  <c r="GI1243" i="91" s="1"/>
  <c r="EB15" i="91"/>
  <c r="GI1246" i="91" s="1"/>
  <c r="EZ15" i="91"/>
  <c r="GI1270" i="91" s="1"/>
  <c r="FE15" i="91"/>
  <c r="GI1275" i="91" s="1"/>
  <c r="FH15" i="91"/>
  <c r="GI1278" i="91" s="1"/>
  <c r="FI15" i="91"/>
  <c r="GI1279" i="91" s="1"/>
  <c r="FK15" i="91"/>
  <c r="GI1281" i="91" s="1"/>
  <c r="FO15" i="91"/>
  <c r="GI1285" i="91" s="1"/>
  <c r="FP15" i="91"/>
  <c r="GI1286" i="91" s="1"/>
  <c r="FS15" i="91"/>
  <c r="GI1289" i="91" s="1"/>
  <c r="FT15" i="91"/>
  <c r="GI1290" i="91" s="1"/>
  <c r="DL15" i="91"/>
  <c r="GI1230" i="91" s="1"/>
  <c r="DM15" i="91"/>
  <c r="GI1231" i="91" s="1"/>
  <c r="DP15" i="91"/>
  <c r="GI1234" i="91" s="1"/>
  <c r="DQ15" i="91"/>
  <c r="GI1235" i="91" s="1"/>
  <c r="DR15" i="91"/>
  <c r="GI1236" i="91" s="1"/>
  <c r="DT15" i="91"/>
  <c r="GI1238" i="91" s="1"/>
  <c r="DU15" i="91"/>
  <c r="GI1239" i="91" s="1"/>
  <c r="FA15" i="91"/>
  <c r="GI1271" i="91" s="1"/>
  <c r="FF15" i="91"/>
  <c r="GI1276" i="91" s="1"/>
  <c r="FG15" i="91"/>
  <c r="GI1277" i="91" s="1"/>
  <c r="FJ15" i="91"/>
  <c r="GI1280" i="91" s="1"/>
  <c r="FQ15" i="91"/>
  <c r="GI1287" i="91" s="1"/>
  <c r="FR15" i="91"/>
  <c r="GI1288" i="91" s="1"/>
  <c r="DF51" i="91"/>
  <c r="GI4572" i="91" s="1"/>
  <c r="EL51" i="91"/>
  <c r="GI4604" i="91" s="1"/>
  <c r="FR51" i="91"/>
  <c r="GI4636" i="91" s="1"/>
  <c r="EN51" i="91"/>
  <c r="GI4606" i="91" s="1"/>
  <c r="DG51" i="91"/>
  <c r="GI4573" i="91" s="1"/>
  <c r="EM51" i="91"/>
  <c r="GI4605" i="91" s="1"/>
  <c r="FS51" i="91"/>
  <c r="GI4637" i="91" s="1"/>
  <c r="DH51" i="91"/>
  <c r="GI4574" i="91" s="1"/>
  <c r="FT51" i="91"/>
  <c r="GI4638" i="91" s="1"/>
  <c r="CY51" i="91"/>
  <c r="GI4565" i="91" s="1"/>
  <c r="EH51" i="91"/>
  <c r="GI4600" i="91" s="1"/>
  <c r="FQ51" i="91"/>
  <c r="GI4635" i="91" s="1"/>
  <c r="DA51" i="91"/>
  <c r="GI4567" i="91" s="1"/>
  <c r="EJ51" i="91"/>
  <c r="GI4602" i="91" s="1"/>
  <c r="FV51" i="91"/>
  <c r="GI4640" i="91" s="1"/>
  <c r="CZ51" i="91"/>
  <c r="GI4566" i="91" s="1"/>
  <c r="EI51" i="91"/>
  <c r="GI4601" i="91" s="1"/>
  <c r="FU51" i="91"/>
  <c r="GI4639" i="91" s="1"/>
  <c r="DE51" i="91"/>
  <c r="GI4571" i="91" s="1"/>
  <c r="GF51" i="91"/>
  <c r="GI4650" i="91" s="1"/>
  <c r="EV51" i="91"/>
  <c r="GI4614" i="91" s="1"/>
  <c r="DM51" i="91"/>
  <c r="GI4579" i="91" s="1"/>
  <c r="EY51" i="91"/>
  <c r="GI4617" i="91" s="1"/>
  <c r="DI51" i="91"/>
  <c r="GI4575" i="91" s="1"/>
  <c r="DJ51" i="91"/>
  <c r="GI4576" i="91" s="1"/>
  <c r="DK51" i="91"/>
  <c r="GI4577" i="91" s="1"/>
  <c r="EW51" i="91"/>
  <c r="GI4615" i="91" s="1"/>
  <c r="DL51" i="91"/>
  <c r="GI4578" i="91" s="1"/>
  <c r="EX51" i="91"/>
  <c r="GI4616" i="91" s="1"/>
  <c r="DZ51" i="91"/>
  <c r="GI4592" i="91" s="1"/>
  <c r="FZ51" i="91"/>
  <c r="GI4644" i="91" s="1"/>
  <c r="EC51" i="91"/>
  <c r="GI4595" i="91" s="1"/>
  <c r="GA51" i="91"/>
  <c r="GI4645" i="91" s="1"/>
  <c r="EA51" i="91"/>
  <c r="GI4593" i="91" s="1"/>
  <c r="FY51" i="91"/>
  <c r="GI4643" i="91" s="1"/>
  <c r="EB51" i="91"/>
  <c r="GI4594" i="91" s="1"/>
  <c r="ED51" i="91"/>
  <c r="GI4596" i="91" s="1"/>
  <c r="GB51" i="91"/>
  <c r="GI4646" i="91" s="1"/>
  <c r="EE51" i="91"/>
  <c r="GI4597" i="91" s="1"/>
  <c r="GC51" i="91"/>
  <c r="GI4647" i="91" s="1"/>
  <c r="EF51" i="91"/>
  <c r="GI4598" i="91" s="1"/>
  <c r="GD51" i="91"/>
  <c r="GI4648" i="91" s="1"/>
  <c r="EG51" i="91"/>
  <c r="GI4599" i="91" s="1"/>
  <c r="GE51" i="91"/>
  <c r="GI4649" i="91" s="1"/>
  <c r="EK51" i="91"/>
  <c r="GI4603" i="91" s="1"/>
  <c r="EO51" i="91"/>
  <c r="GI4607" i="91" s="1"/>
  <c r="EP51" i="91"/>
  <c r="GI4608" i="91" s="1"/>
  <c r="CS51" i="91"/>
  <c r="GI4559" i="91" s="1"/>
  <c r="EQ51" i="91"/>
  <c r="GI4609" i="91" s="1"/>
  <c r="CT51" i="91"/>
  <c r="GI4560" i="91" s="1"/>
  <c r="ER51" i="91"/>
  <c r="GI4610" i="91" s="1"/>
  <c r="CU51" i="91"/>
  <c r="GI4561" i="91" s="1"/>
  <c r="FC51" i="91"/>
  <c r="GI4621" i="91" s="1"/>
  <c r="FD51" i="91"/>
  <c r="GI4622" i="91" s="1"/>
  <c r="FE51" i="91"/>
  <c r="GI4623" i="91" s="1"/>
  <c r="FF51" i="91"/>
  <c r="GI4624" i="91" s="1"/>
  <c r="FG51" i="91"/>
  <c r="GI4625" i="91" s="1"/>
  <c r="FK51" i="91"/>
  <c r="GI4629" i="91" s="1"/>
  <c r="DD51" i="91"/>
  <c r="GI4570" i="91" s="1"/>
  <c r="DP51" i="91"/>
  <c r="GI4582" i="91" s="1"/>
  <c r="DR51" i="91"/>
  <c r="GI4584" i="91" s="1"/>
  <c r="DV51" i="91"/>
  <c r="GI4588" i="91" s="1"/>
  <c r="FA51" i="91"/>
  <c r="GI4619" i="91" s="1"/>
  <c r="FB51" i="91"/>
  <c r="GI4620" i="91" s="1"/>
  <c r="FO51" i="91"/>
  <c r="GI4633" i="91" s="1"/>
  <c r="FW51" i="91"/>
  <c r="GI4641" i="91" s="1"/>
  <c r="CV51" i="91"/>
  <c r="GI4562" i="91" s="1"/>
  <c r="DB51" i="91"/>
  <c r="GI4568" i="91" s="1"/>
  <c r="DC51" i="91"/>
  <c r="GI4569" i="91" s="1"/>
  <c r="DN51" i="91"/>
  <c r="GI4580" i="91" s="1"/>
  <c r="DO51" i="91"/>
  <c r="GI4581" i="91" s="1"/>
  <c r="DQ51" i="91"/>
  <c r="GI4583" i="91" s="1"/>
  <c r="DS51" i="91"/>
  <c r="GI4585" i="91" s="1"/>
  <c r="DT51" i="91"/>
  <c r="GI4586" i="91" s="1"/>
  <c r="DU51" i="91"/>
  <c r="GI4587" i="91" s="1"/>
  <c r="DW51" i="91"/>
  <c r="GI4589" i="91" s="1"/>
  <c r="DX51" i="91"/>
  <c r="GI4590" i="91" s="1"/>
  <c r="DY51" i="91"/>
  <c r="GI4591" i="91" s="1"/>
  <c r="EZ51" i="91"/>
  <c r="GI4618" i="91" s="1"/>
  <c r="FH51" i="91"/>
  <c r="GI4626" i="91" s="1"/>
  <c r="FI51" i="91"/>
  <c r="GI4627" i="91" s="1"/>
  <c r="FJ51" i="91"/>
  <c r="GI4628" i="91" s="1"/>
  <c r="FL51" i="91"/>
  <c r="GI4630" i="91" s="1"/>
  <c r="FM51" i="91"/>
  <c r="GI4631" i="91" s="1"/>
  <c r="FN51" i="91"/>
  <c r="GI4632" i="91" s="1"/>
  <c r="FP51" i="91"/>
  <c r="GI4634" i="91" s="1"/>
  <c r="CW51" i="91"/>
  <c r="GI4563" i="91" s="1"/>
  <c r="CX51" i="91"/>
  <c r="GI4564" i="91" s="1"/>
  <c r="DE3" i="91"/>
  <c r="GI107" i="91" s="1"/>
  <c r="DE2" i="91"/>
  <c r="GI14" i="91" s="1"/>
  <c r="DE53" i="91"/>
  <c r="GI4757" i="91" s="1"/>
  <c r="DE82" i="91"/>
  <c r="GI7454" i="91" s="1"/>
  <c r="DE83" i="91"/>
  <c r="GI7547" i="91" s="1"/>
  <c r="DE4" i="91"/>
  <c r="GI200" i="91" s="1"/>
  <c r="DE12" i="91"/>
  <c r="GI944" i="91" s="1"/>
  <c r="DE5" i="91"/>
  <c r="GI293" i="91" s="1"/>
  <c r="DE8" i="91"/>
  <c r="GI572" i="91" s="1"/>
  <c r="DE10" i="91"/>
  <c r="GI758" i="91" s="1"/>
  <c r="DE7" i="91"/>
  <c r="GI479" i="91" s="1"/>
  <c r="DE6" i="91"/>
  <c r="GI386" i="91" s="1"/>
  <c r="DE11" i="91"/>
  <c r="GI851" i="91" s="1"/>
  <c r="DE9" i="91"/>
  <c r="GI665" i="91" s="1"/>
  <c r="DE30" i="91"/>
  <c r="GI2618" i="91" s="1"/>
  <c r="DE13" i="91"/>
  <c r="GI1037" i="91" s="1"/>
  <c r="DE87" i="91"/>
  <c r="GI7919" i="91" s="1"/>
  <c r="DE89" i="91"/>
  <c r="GI8105" i="91" s="1"/>
  <c r="DE88" i="91"/>
  <c r="GI8012" i="91" s="1"/>
  <c r="DE86" i="91"/>
  <c r="GI7826" i="91" s="1"/>
  <c r="EO3" i="91"/>
  <c r="GI143" i="91" s="1"/>
  <c r="EO2" i="91"/>
  <c r="GI50" i="91" s="1"/>
  <c r="EO53" i="91"/>
  <c r="GI4793" i="91" s="1"/>
  <c r="EO82" i="91"/>
  <c r="GI7490" i="91" s="1"/>
  <c r="EO83" i="91"/>
  <c r="GI7583" i="91" s="1"/>
  <c r="EO5" i="91"/>
  <c r="GI329" i="91" s="1"/>
  <c r="EO6" i="91"/>
  <c r="GI422" i="91" s="1"/>
  <c r="EO9" i="91"/>
  <c r="GI701" i="91" s="1"/>
  <c r="EO4" i="91"/>
  <c r="GI236" i="91" s="1"/>
  <c r="EO12" i="91"/>
  <c r="GI980" i="91" s="1"/>
  <c r="EO11" i="91"/>
  <c r="GI887" i="91" s="1"/>
  <c r="EO8" i="91"/>
  <c r="GI608" i="91" s="1"/>
  <c r="EO7" i="91"/>
  <c r="GI515" i="91" s="1"/>
  <c r="EO10" i="91"/>
  <c r="GI794" i="91" s="1"/>
  <c r="EO30" i="91"/>
  <c r="GI2654" i="91" s="1"/>
  <c r="EO13" i="91"/>
  <c r="GI1073" i="91" s="1"/>
  <c r="EO87" i="91"/>
  <c r="GI7955" i="91" s="1"/>
  <c r="EO86" i="91"/>
  <c r="GI7862" i="91" s="1"/>
  <c r="EO88" i="91"/>
  <c r="GI8048" i="91" s="1"/>
  <c r="EO89" i="91"/>
  <c r="GI8141" i="91" s="1"/>
  <c r="DR62" i="91"/>
  <c r="GI5607" i="91" s="1"/>
  <c r="EX62" i="91"/>
  <c r="GI5639" i="91" s="1"/>
  <c r="GD62" i="91"/>
  <c r="GI5671" i="91" s="1"/>
  <c r="DS62" i="91"/>
  <c r="GI5608" i="91" s="1"/>
  <c r="EY62" i="91"/>
  <c r="GI5640" i="91" s="1"/>
  <c r="GE62" i="91"/>
  <c r="GI5672" i="91" s="1"/>
  <c r="DJ62" i="91"/>
  <c r="GI5599" i="91" s="1"/>
  <c r="ER62" i="91"/>
  <c r="GI5633" i="91" s="1"/>
  <c r="FZ62" i="91"/>
  <c r="GI5667" i="91" s="1"/>
  <c r="DL62" i="91"/>
  <c r="GI5601" i="91" s="1"/>
  <c r="GB62" i="91"/>
  <c r="GI5669" i="91" s="1"/>
  <c r="DK62" i="91"/>
  <c r="GI5600" i="91" s="1"/>
  <c r="GA62" i="91"/>
  <c r="GI5668" i="91" s="1"/>
  <c r="DD62" i="91"/>
  <c r="GI5593" i="91" s="1"/>
  <c r="EO62" i="91"/>
  <c r="GI5630" i="91" s="1"/>
  <c r="GC62" i="91"/>
  <c r="GI5670" i="91" s="1"/>
  <c r="DG62" i="91"/>
  <c r="GI5596" i="91" s="1"/>
  <c r="DI62" i="91"/>
  <c r="GI5598" i="91" s="1"/>
  <c r="EW62" i="91"/>
  <c r="GI5638" i="91" s="1"/>
  <c r="DE62" i="91"/>
  <c r="GI5594" i="91" s="1"/>
  <c r="EP62" i="91"/>
  <c r="GI5631" i="91" s="1"/>
  <c r="GF62" i="91"/>
  <c r="GI5673" i="91" s="1"/>
  <c r="DF62" i="91"/>
  <c r="GI5595" i="91" s="1"/>
  <c r="EQ62" i="91"/>
  <c r="GI5632" i="91" s="1"/>
  <c r="DH62" i="91"/>
  <c r="GI5597" i="91" s="1"/>
  <c r="EV62" i="91"/>
  <c r="GI5637" i="91" s="1"/>
  <c r="DW62" i="91"/>
  <c r="GI5612" i="91" s="1"/>
  <c r="FN62" i="91"/>
  <c r="GI5655" i="91" s="1"/>
  <c r="DY62" i="91"/>
  <c r="GI5614" i="91" s="1"/>
  <c r="DZ62" i="91"/>
  <c r="GI5615" i="91" s="1"/>
  <c r="FQ62" i="91"/>
  <c r="GI5658" i="91" s="1"/>
  <c r="DX62" i="91"/>
  <c r="GI5613" i="91" s="1"/>
  <c r="FO62" i="91"/>
  <c r="GI5656" i="91" s="1"/>
  <c r="FP62" i="91"/>
  <c r="GI5657" i="91" s="1"/>
  <c r="EA62" i="91"/>
  <c r="GI5616" i="91" s="1"/>
  <c r="FR62" i="91"/>
  <c r="GI5659" i="91" s="1"/>
  <c r="EB62" i="91"/>
  <c r="GI5617" i="91" s="1"/>
  <c r="FS62" i="91"/>
  <c r="GI5660" i="91" s="1"/>
  <c r="EC62" i="91"/>
  <c r="GI5618" i="91" s="1"/>
  <c r="FT62" i="91"/>
  <c r="GI5661" i="91" s="1"/>
  <c r="ED62" i="91"/>
  <c r="GI5619" i="91" s="1"/>
  <c r="FU62" i="91"/>
  <c r="GI5662" i="91" s="1"/>
  <c r="EE62" i="91"/>
  <c r="GI5620" i="91" s="1"/>
  <c r="FV62" i="91"/>
  <c r="GI5663" i="91" s="1"/>
  <c r="EF62" i="91"/>
  <c r="GI5621" i="91" s="1"/>
  <c r="FW62" i="91"/>
  <c r="GI5664" i="91" s="1"/>
  <c r="EG62" i="91"/>
  <c r="GI5622" i="91" s="1"/>
  <c r="EH62" i="91"/>
  <c r="GI5623" i="91" s="1"/>
  <c r="FY62" i="91"/>
  <c r="GI5666" i="91" s="1"/>
  <c r="EI62" i="91"/>
  <c r="GI5624" i="91" s="1"/>
  <c r="CS62" i="91"/>
  <c r="GI5582" i="91" s="1"/>
  <c r="EJ62" i="91"/>
  <c r="GI5625" i="91" s="1"/>
  <c r="FE62" i="91"/>
  <c r="GI5646" i="91" s="1"/>
  <c r="DN62" i="91"/>
  <c r="GI5603" i="91" s="1"/>
  <c r="DP62" i="91"/>
  <c r="GI5605" i="91" s="1"/>
  <c r="DO62" i="91"/>
  <c r="GI5604" i="91" s="1"/>
  <c r="DV62" i="91"/>
  <c r="GI5611" i="91" s="1"/>
  <c r="DA62" i="91"/>
  <c r="GI5590" i="91" s="1"/>
  <c r="DC62" i="91"/>
  <c r="GI5592" i="91" s="1"/>
  <c r="DM62" i="91"/>
  <c r="GI5602" i="91" s="1"/>
  <c r="DU62" i="91"/>
  <c r="GI5610" i="91" s="1"/>
  <c r="EL62" i="91"/>
  <c r="GI5627" i="91" s="1"/>
  <c r="FC62" i="91"/>
  <c r="GI5644" i="91" s="1"/>
  <c r="FD62" i="91"/>
  <c r="GI5645" i="91" s="1"/>
  <c r="FG62" i="91"/>
  <c r="GI5648" i="91" s="1"/>
  <c r="FL62" i="91"/>
  <c r="GI5653" i="91" s="1"/>
  <c r="FM62" i="91"/>
  <c r="GI5654" i="91" s="1"/>
  <c r="CT62" i="91"/>
  <c r="GI5583" i="91" s="1"/>
  <c r="CU62" i="91"/>
  <c r="GI5584" i="91" s="1"/>
  <c r="CV62" i="91"/>
  <c r="GI5585" i="91" s="1"/>
  <c r="CY62" i="91"/>
  <c r="GI5588" i="91" s="1"/>
  <c r="CZ62" i="91"/>
  <c r="GI5589" i="91" s="1"/>
  <c r="DB62" i="91"/>
  <c r="GI5591" i="91" s="1"/>
  <c r="DQ62" i="91"/>
  <c r="GI5606" i="91" s="1"/>
  <c r="DT62" i="91"/>
  <c r="GI5609" i="91" s="1"/>
  <c r="EK62" i="91"/>
  <c r="GI5626" i="91" s="1"/>
  <c r="EM62" i="91"/>
  <c r="GI5628" i="91" s="1"/>
  <c r="EN62" i="91"/>
  <c r="GI5629" i="91" s="1"/>
  <c r="EZ62" i="91"/>
  <c r="GI5641" i="91" s="1"/>
  <c r="FA62" i="91"/>
  <c r="GI5642" i="91" s="1"/>
  <c r="FB62" i="91"/>
  <c r="GI5643" i="91" s="1"/>
  <c r="FF62" i="91"/>
  <c r="GI5647" i="91" s="1"/>
  <c r="FH62" i="91"/>
  <c r="GI5649" i="91" s="1"/>
  <c r="FI62" i="91"/>
  <c r="GI5650" i="91" s="1"/>
  <c r="FJ62" i="91"/>
  <c r="GI5651" i="91" s="1"/>
  <c r="FK62" i="91"/>
  <c r="GI5652" i="91" s="1"/>
  <c r="CW62" i="91"/>
  <c r="GI5586" i="91" s="1"/>
  <c r="CX62" i="91"/>
  <c r="GI5587" i="91" s="1"/>
  <c r="EY2" i="91"/>
  <c r="GI60" i="91" s="1"/>
  <c r="EY3" i="91"/>
  <c r="GI153" i="91" s="1"/>
  <c r="EY53" i="91"/>
  <c r="GI4803" i="91" s="1"/>
  <c r="EY82" i="91"/>
  <c r="GI7500" i="91" s="1"/>
  <c r="EY83" i="91"/>
  <c r="GI7593" i="91" s="1"/>
  <c r="EY9" i="91"/>
  <c r="GI711" i="91" s="1"/>
  <c r="EY6" i="91"/>
  <c r="GI432" i="91" s="1"/>
  <c r="EY12" i="91"/>
  <c r="GI990" i="91" s="1"/>
  <c r="EY4" i="91"/>
  <c r="GI246" i="91" s="1"/>
  <c r="EY10" i="91"/>
  <c r="GI804" i="91" s="1"/>
  <c r="EY8" i="91"/>
  <c r="GI618" i="91" s="1"/>
  <c r="EY7" i="91"/>
  <c r="GI525" i="91" s="1"/>
  <c r="EY5" i="91"/>
  <c r="GI339" i="91" s="1"/>
  <c r="EY11" i="91"/>
  <c r="GI897" i="91" s="1"/>
  <c r="EY30" i="91"/>
  <c r="GI2664" i="91" s="1"/>
  <c r="EY13" i="91"/>
  <c r="GI1083" i="91" s="1"/>
  <c r="EY89" i="91"/>
  <c r="GI8151" i="91" s="1"/>
  <c r="EY86" i="91"/>
  <c r="GI7872" i="91" s="1"/>
  <c r="EY87" i="91"/>
  <c r="GI7965" i="91" s="1"/>
  <c r="EY88" i="91"/>
  <c r="GI8058" i="91" s="1"/>
  <c r="CT16" i="91"/>
  <c r="GI1305" i="91" s="1"/>
  <c r="DZ16" i="91"/>
  <c r="GI1337" i="91" s="1"/>
  <c r="FF16" i="91"/>
  <c r="GI1369" i="91" s="1"/>
  <c r="EB16" i="91"/>
  <c r="GI1339" i="91" s="1"/>
  <c r="CU16" i="91"/>
  <c r="GI1306" i="91" s="1"/>
  <c r="EA16" i="91"/>
  <c r="GI1338" i="91" s="1"/>
  <c r="FG16" i="91"/>
  <c r="GI1370" i="91" s="1"/>
  <c r="CV16" i="91"/>
  <c r="GI1307" i="91" s="1"/>
  <c r="FH16" i="91"/>
  <c r="GI1371" i="91" s="1"/>
  <c r="DG16" i="91"/>
  <c r="GI1318" i="91" s="1"/>
  <c r="EP16" i="91"/>
  <c r="GI1353" i="91" s="1"/>
  <c r="FY16" i="91"/>
  <c r="GI1388" i="91" s="1"/>
  <c r="ER16" i="91"/>
  <c r="GI1355" i="91" s="1"/>
  <c r="GA16" i="91"/>
  <c r="GI1390" i="91" s="1"/>
  <c r="DH16" i="91"/>
  <c r="GI1319" i="91" s="1"/>
  <c r="EQ16" i="91"/>
  <c r="GI1354" i="91" s="1"/>
  <c r="FZ16" i="91"/>
  <c r="GI1389" i="91" s="1"/>
  <c r="DI16" i="91"/>
  <c r="GI1320" i="91" s="1"/>
  <c r="EE16" i="91"/>
  <c r="GI1342" i="91" s="1"/>
  <c r="FQ16" i="91"/>
  <c r="GI1380" i="91" s="1"/>
  <c r="EG16" i="91"/>
  <c r="GI1344" i="91" s="1"/>
  <c r="CS16" i="91"/>
  <c r="GI1304" i="91" s="1"/>
  <c r="CX16" i="91"/>
  <c r="GI1309" i="91" s="1"/>
  <c r="EJ16" i="91"/>
  <c r="GI1347" i="91" s="1"/>
  <c r="FV16" i="91"/>
  <c r="GI1385" i="91" s="1"/>
  <c r="EF16" i="91"/>
  <c r="GI1343" i="91" s="1"/>
  <c r="FR16" i="91"/>
  <c r="GI1381" i="91" s="1"/>
  <c r="FS16" i="91"/>
  <c r="GI1382" i="91" s="1"/>
  <c r="EH16" i="91"/>
  <c r="GI1345" i="91" s="1"/>
  <c r="FT16" i="91"/>
  <c r="GI1383" i="91" s="1"/>
  <c r="CW16" i="91"/>
  <c r="GI1308" i="91" s="1"/>
  <c r="EI16" i="91"/>
  <c r="GI1346" i="91" s="1"/>
  <c r="FU16" i="91"/>
  <c r="GI1384" i="91" s="1"/>
  <c r="EK16" i="91"/>
  <c r="GI1348" i="91" s="1"/>
  <c r="GF16" i="91"/>
  <c r="GI1395" i="91" s="1"/>
  <c r="EM16" i="91"/>
  <c r="GI1350" i="91" s="1"/>
  <c r="EN16" i="91"/>
  <c r="GI1351" i="91" s="1"/>
  <c r="EL16" i="91"/>
  <c r="GI1349" i="91" s="1"/>
  <c r="EO16" i="91"/>
  <c r="GI1352" i="91" s="1"/>
  <c r="CY16" i="91"/>
  <c r="GI1310" i="91" s="1"/>
  <c r="CZ16" i="91"/>
  <c r="GI1311" i="91" s="1"/>
  <c r="DA16" i="91"/>
  <c r="GI1312" i="91" s="1"/>
  <c r="EV16" i="91"/>
  <c r="GI1359" i="91" s="1"/>
  <c r="DB16" i="91"/>
  <c r="GI1313" i="91" s="1"/>
  <c r="EW16" i="91"/>
  <c r="GI1360" i="91" s="1"/>
  <c r="DC16" i="91"/>
  <c r="GI1314" i="91" s="1"/>
  <c r="EX16" i="91"/>
  <c r="GI1361" i="91" s="1"/>
  <c r="DD16" i="91"/>
  <c r="GI1315" i="91" s="1"/>
  <c r="EY16" i="91"/>
  <c r="GI1362" i="91" s="1"/>
  <c r="DE16" i="91"/>
  <c r="GI1316" i="91" s="1"/>
  <c r="EZ16" i="91"/>
  <c r="GI1363" i="91" s="1"/>
  <c r="DF16" i="91"/>
  <c r="GI1317" i="91" s="1"/>
  <c r="FA16" i="91"/>
  <c r="GI1364" i="91" s="1"/>
  <c r="DU16" i="91"/>
  <c r="GI1332" i="91" s="1"/>
  <c r="DV16" i="91"/>
  <c r="GI1333" i="91" s="1"/>
  <c r="GC16" i="91"/>
  <c r="GI1392" i="91" s="1"/>
  <c r="GE16" i="91"/>
  <c r="GI1394" i="91" s="1"/>
  <c r="DJ16" i="91"/>
  <c r="GI1321" i="91" s="1"/>
  <c r="GD16" i="91"/>
  <c r="GI1393" i="91" s="1"/>
  <c r="DK16" i="91"/>
  <c r="GI1322" i="91" s="1"/>
  <c r="DO16" i="91"/>
  <c r="GI1326" i="91" s="1"/>
  <c r="DM16" i="91"/>
  <c r="GI1324" i="91" s="1"/>
  <c r="DN16" i="91"/>
  <c r="GI1325" i="91" s="1"/>
  <c r="DP16" i="91"/>
  <c r="GI1327" i="91" s="1"/>
  <c r="DR16" i="91"/>
  <c r="GI1329" i="91" s="1"/>
  <c r="DT16" i="91"/>
  <c r="GI1331" i="91" s="1"/>
  <c r="FB16" i="91"/>
  <c r="GI1365" i="91" s="1"/>
  <c r="FC16" i="91"/>
  <c r="GI1366" i="91" s="1"/>
  <c r="FE16" i="91"/>
  <c r="GI1368" i="91" s="1"/>
  <c r="FK16" i="91"/>
  <c r="GI1374" i="91" s="1"/>
  <c r="FL16" i="91"/>
  <c r="GI1375" i="91" s="1"/>
  <c r="FO16" i="91"/>
  <c r="GI1378" i="91" s="1"/>
  <c r="FP16" i="91"/>
  <c r="GI1379" i="91" s="1"/>
  <c r="FW16" i="91"/>
  <c r="GI1386" i="91" s="1"/>
  <c r="DL16" i="91"/>
  <c r="GI1323" i="91" s="1"/>
  <c r="DQ16" i="91"/>
  <c r="GI1328" i="91" s="1"/>
  <c r="DS16" i="91"/>
  <c r="GI1330" i="91" s="1"/>
  <c r="DW16" i="91"/>
  <c r="GI1334" i="91" s="1"/>
  <c r="DX16" i="91"/>
  <c r="GI1335" i="91" s="1"/>
  <c r="DY16" i="91"/>
  <c r="GI1336" i="91" s="1"/>
  <c r="EC16" i="91"/>
  <c r="GI1340" i="91" s="1"/>
  <c r="ED16" i="91"/>
  <c r="GI1341" i="91" s="1"/>
  <c r="FD16" i="91"/>
  <c r="GI1367" i="91" s="1"/>
  <c r="FI16" i="91"/>
  <c r="GI1372" i="91" s="1"/>
  <c r="FJ16" i="91"/>
  <c r="GI1373" i="91" s="1"/>
  <c r="FM16" i="91"/>
  <c r="GI1376" i="91" s="1"/>
  <c r="FN16" i="91"/>
  <c r="GI1377" i="91" s="1"/>
  <c r="GB16" i="91"/>
  <c r="GI1391" i="91" s="1"/>
  <c r="DJ52" i="91"/>
  <c r="GI4669" i="91" s="1"/>
  <c r="EP52" i="91"/>
  <c r="GI4701" i="91" s="1"/>
  <c r="FV52" i="91"/>
  <c r="GI4733" i="91" s="1"/>
  <c r="DK52" i="91"/>
  <c r="GI4670" i="91" s="1"/>
  <c r="EQ52" i="91"/>
  <c r="GI4702" i="91" s="1"/>
  <c r="FW52" i="91"/>
  <c r="GI4734" i="91" s="1"/>
  <c r="DL52" i="91"/>
  <c r="GI4671" i="91" s="1"/>
  <c r="ER52" i="91"/>
  <c r="GI4703" i="91" s="1"/>
  <c r="DO52" i="91"/>
  <c r="GI4674" i="91" s="1"/>
  <c r="EX52" i="91"/>
  <c r="GI4709" i="91" s="1"/>
  <c r="EZ52" i="91"/>
  <c r="GI4711" i="91" s="1"/>
  <c r="DP52" i="91"/>
  <c r="GI4675" i="91" s="1"/>
  <c r="EY52" i="91"/>
  <c r="GI4710" i="91" s="1"/>
  <c r="DQ52" i="91"/>
  <c r="GI4676" i="91" s="1"/>
  <c r="ED52" i="91"/>
  <c r="GI4689" i="91" s="1"/>
  <c r="FP52" i="91"/>
  <c r="GI4727" i="91" s="1"/>
  <c r="EI52" i="91"/>
  <c r="GI4694" i="91" s="1"/>
  <c r="FU52" i="91"/>
  <c r="GI4732" i="91" s="1"/>
  <c r="CS52" i="91"/>
  <c r="GI4652" i="91" s="1"/>
  <c r="EE52" i="91"/>
  <c r="GI4690" i="91" s="1"/>
  <c r="FQ52" i="91"/>
  <c r="GI4728" i="91" s="1"/>
  <c r="CT52" i="91"/>
  <c r="GI4653" i="91" s="1"/>
  <c r="EF52" i="91"/>
  <c r="GI4691" i="91" s="1"/>
  <c r="FR52" i="91"/>
  <c r="GI4729" i="91" s="1"/>
  <c r="CU52" i="91"/>
  <c r="GI4654" i="91" s="1"/>
  <c r="EG52" i="91"/>
  <c r="GI4692" i="91" s="1"/>
  <c r="FS52" i="91"/>
  <c r="GI4730" i="91" s="1"/>
  <c r="CV52" i="91"/>
  <c r="GI4655" i="91" s="1"/>
  <c r="EH52" i="91"/>
  <c r="GI4693" i="91" s="1"/>
  <c r="FT52" i="91"/>
  <c r="GI4731" i="91" s="1"/>
  <c r="CW52" i="91"/>
  <c r="GI4656" i="91" s="1"/>
  <c r="EB52" i="91"/>
  <c r="GI4687" i="91" s="1"/>
  <c r="GC52" i="91"/>
  <c r="GI4740" i="91" s="1"/>
  <c r="EJ52" i="91"/>
  <c r="GI4695" i="91" s="1"/>
  <c r="GE52" i="91"/>
  <c r="GI4742" i="91" s="1"/>
  <c r="EK52" i="91"/>
  <c r="GI4696" i="91" s="1"/>
  <c r="GF52" i="91"/>
  <c r="GI4743" i="91" s="1"/>
  <c r="EC52" i="91"/>
  <c r="GI4688" i="91" s="1"/>
  <c r="GD52" i="91"/>
  <c r="GI4741" i="91" s="1"/>
  <c r="EL52" i="91"/>
  <c r="GI4697" i="91" s="1"/>
  <c r="EM52" i="91"/>
  <c r="GI4698" i="91" s="1"/>
  <c r="EN52" i="91"/>
  <c r="GI4699" i="91" s="1"/>
  <c r="EO52" i="91"/>
  <c r="GI4700" i="91" s="1"/>
  <c r="CX52" i="91"/>
  <c r="GI4657" i="91" s="1"/>
  <c r="CY52" i="91"/>
  <c r="GI4658" i="91" s="1"/>
  <c r="CZ52" i="91"/>
  <c r="GI4659" i="91" s="1"/>
  <c r="DA52" i="91"/>
  <c r="GI4660" i="91" s="1"/>
  <c r="EV52" i="91"/>
  <c r="GI4707" i="91" s="1"/>
  <c r="DB52" i="91"/>
  <c r="GI4661" i="91" s="1"/>
  <c r="EW52" i="91"/>
  <c r="GI4708" i="91" s="1"/>
  <c r="DC52" i="91"/>
  <c r="GI4662" i="91" s="1"/>
  <c r="FA52" i="91"/>
  <c r="GI4712" i="91" s="1"/>
  <c r="EA52" i="91"/>
  <c r="GI4686" i="91" s="1"/>
  <c r="FB52" i="91"/>
  <c r="GI4713" i="91" s="1"/>
  <c r="FE52" i="91"/>
  <c r="GI4716" i="91" s="1"/>
  <c r="FG52" i="91"/>
  <c r="GI4718" i="91" s="1"/>
  <c r="FF52" i="91"/>
  <c r="GI4717" i="91" s="1"/>
  <c r="FK52" i="91"/>
  <c r="GI4722" i="91" s="1"/>
  <c r="DN52" i="91"/>
  <c r="GI4673" i="91" s="1"/>
  <c r="DR52" i="91"/>
  <c r="GI4677" i="91" s="1"/>
  <c r="DS52" i="91"/>
  <c r="GI4678" i="91" s="1"/>
  <c r="DT52" i="91"/>
  <c r="GI4679" i="91" s="1"/>
  <c r="DW52" i="91"/>
  <c r="GI4682" i="91" s="1"/>
  <c r="DY52" i="91"/>
  <c r="GI4684" i="91" s="1"/>
  <c r="FC52" i="91"/>
  <c r="GI4714" i="91" s="1"/>
  <c r="FJ52" i="91"/>
  <c r="GI4721" i="91" s="1"/>
  <c r="FN52" i="91"/>
  <c r="GI4725" i="91" s="1"/>
  <c r="FO52" i="91"/>
  <c r="GI4726" i="91" s="1"/>
  <c r="GB52" i="91"/>
  <c r="GI4739" i="91" s="1"/>
  <c r="DD52" i="91"/>
  <c r="GI4663" i="91" s="1"/>
  <c r="DE52" i="91"/>
  <c r="GI4664" i="91" s="1"/>
  <c r="DF52" i="91"/>
  <c r="GI4665" i="91" s="1"/>
  <c r="DM52" i="91"/>
  <c r="GI4672" i="91" s="1"/>
  <c r="DU52" i="91"/>
  <c r="GI4680" i="91" s="1"/>
  <c r="DV52" i="91"/>
  <c r="GI4681" i="91" s="1"/>
  <c r="DX52" i="91"/>
  <c r="GI4683" i="91" s="1"/>
  <c r="DZ52" i="91"/>
  <c r="GI4685" i="91" s="1"/>
  <c r="FD52" i="91"/>
  <c r="GI4715" i="91" s="1"/>
  <c r="FH52" i="91"/>
  <c r="GI4719" i="91" s="1"/>
  <c r="FI52" i="91"/>
  <c r="GI4720" i="91" s="1"/>
  <c r="FL52" i="91"/>
  <c r="GI4723" i="91" s="1"/>
  <c r="FM52" i="91"/>
  <c r="GI4724" i="91" s="1"/>
  <c r="FY52" i="91"/>
  <c r="GI4736" i="91" s="1"/>
  <c r="FZ52" i="91"/>
  <c r="GI4737" i="91" s="1"/>
  <c r="GA52" i="91"/>
  <c r="GI4738" i="91" s="1"/>
  <c r="DG52" i="91"/>
  <c r="GI4666" i="91" s="1"/>
  <c r="DH52" i="91"/>
  <c r="GI4667" i="91" s="1"/>
  <c r="DI52" i="91"/>
  <c r="GI4668" i="91" s="1"/>
  <c r="DF3" i="91"/>
  <c r="GI108" i="91" s="1"/>
  <c r="DF2" i="91"/>
  <c r="GI15" i="91" s="1"/>
  <c r="DF53" i="91"/>
  <c r="GI4758" i="91" s="1"/>
  <c r="DF82" i="91"/>
  <c r="GI7455" i="91" s="1"/>
  <c r="DF83" i="91"/>
  <c r="GI7548" i="91" s="1"/>
  <c r="DF4" i="91"/>
  <c r="GI201" i="91" s="1"/>
  <c r="DF5" i="91"/>
  <c r="GI294" i="91" s="1"/>
  <c r="DF8" i="91"/>
  <c r="GI573" i="91" s="1"/>
  <c r="DF9" i="91"/>
  <c r="GI666" i="91" s="1"/>
  <c r="DF7" i="91"/>
  <c r="GI480" i="91" s="1"/>
  <c r="DF10" i="91"/>
  <c r="GI759" i="91" s="1"/>
  <c r="DF12" i="91"/>
  <c r="GI945" i="91" s="1"/>
  <c r="DF6" i="91"/>
  <c r="GI387" i="91" s="1"/>
  <c r="DF11" i="91"/>
  <c r="GI852" i="91" s="1"/>
  <c r="DF30" i="91"/>
  <c r="GI2619" i="91" s="1"/>
  <c r="DF13" i="91"/>
  <c r="GI1038" i="91" s="1"/>
  <c r="DF86" i="91"/>
  <c r="GI7827" i="91" s="1"/>
  <c r="DF89" i="91"/>
  <c r="GI8106" i="91" s="1"/>
  <c r="DF88" i="91"/>
  <c r="GI8013" i="91" s="1"/>
  <c r="DF87" i="91"/>
  <c r="GI7920" i="91" s="1"/>
  <c r="EP2" i="91"/>
  <c r="GI51" i="91" s="1"/>
  <c r="EP3" i="91"/>
  <c r="GI144" i="91" s="1"/>
  <c r="EP53" i="91"/>
  <c r="GI4794" i="91" s="1"/>
  <c r="EP82" i="91"/>
  <c r="GI7491" i="91" s="1"/>
  <c r="EP83" i="91"/>
  <c r="GI7584" i="91" s="1"/>
  <c r="EP6" i="91"/>
  <c r="GI423" i="91" s="1"/>
  <c r="EP8" i="91"/>
  <c r="GI609" i="91" s="1"/>
  <c r="EP4" i="91"/>
  <c r="GI237" i="91" s="1"/>
  <c r="EP7" i="91"/>
  <c r="GI516" i="91" s="1"/>
  <c r="EP10" i="91"/>
  <c r="GI795" i="91" s="1"/>
  <c r="EP11" i="91"/>
  <c r="GI888" i="91" s="1"/>
  <c r="EP5" i="91"/>
  <c r="GI330" i="91" s="1"/>
  <c r="EP9" i="91"/>
  <c r="GI702" i="91" s="1"/>
  <c r="EP12" i="91"/>
  <c r="GI981" i="91" s="1"/>
  <c r="EP30" i="91"/>
  <c r="GI2655" i="91" s="1"/>
  <c r="EP13" i="91"/>
  <c r="GI1074" i="91" s="1"/>
  <c r="EP89" i="91"/>
  <c r="GI8142" i="91" s="1"/>
  <c r="EP86" i="91"/>
  <c r="GI7863" i="91" s="1"/>
  <c r="EP88" i="91"/>
  <c r="GI8049" i="91" s="1"/>
  <c r="EP87" i="91"/>
  <c r="GI7956" i="91" s="1"/>
  <c r="EZ2" i="91"/>
  <c r="GI61" i="91" s="1"/>
  <c r="EZ3" i="91"/>
  <c r="GI154" i="91" s="1"/>
  <c r="EZ53" i="91"/>
  <c r="GI4804" i="91" s="1"/>
  <c r="EZ83" i="91"/>
  <c r="GI7594" i="91" s="1"/>
  <c r="EZ82" i="91"/>
  <c r="GI7501" i="91" s="1"/>
  <c r="EZ6" i="91"/>
  <c r="GI433" i="91" s="1"/>
  <c r="EZ7" i="91"/>
  <c r="GI526" i="91" s="1"/>
  <c r="EZ12" i="91"/>
  <c r="GI991" i="91" s="1"/>
  <c r="EZ10" i="91"/>
  <c r="GI805" i="91" s="1"/>
  <c r="EZ8" i="91"/>
  <c r="GI619" i="91" s="1"/>
  <c r="EZ11" i="91"/>
  <c r="GI898" i="91" s="1"/>
  <c r="EZ4" i="91"/>
  <c r="GI247" i="91" s="1"/>
  <c r="EZ9" i="91"/>
  <c r="GI712" i="91" s="1"/>
  <c r="EZ5" i="91"/>
  <c r="GI340" i="91" s="1"/>
  <c r="EZ30" i="91"/>
  <c r="GI2665" i="91" s="1"/>
  <c r="EZ13" i="91"/>
  <c r="GI1084" i="91" s="1"/>
  <c r="EZ89" i="91"/>
  <c r="GI8152" i="91" s="1"/>
  <c r="EZ86" i="91"/>
  <c r="GI7873" i="91" s="1"/>
  <c r="EZ88" i="91"/>
  <c r="GI8059" i="91" s="1"/>
  <c r="EZ87" i="91"/>
  <c r="GI7966" i="91" s="1"/>
  <c r="CX17" i="91"/>
  <c r="GI1402" i="91" s="1"/>
  <c r="ED17" i="91"/>
  <c r="GI1434" i="91" s="1"/>
  <c r="FJ17" i="91"/>
  <c r="GI1466" i="91" s="1"/>
  <c r="EF17" i="91"/>
  <c r="GI1436" i="91" s="1"/>
  <c r="CY17" i="91"/>
  <c r="GI1403" i="91" s="1"/>
  <c r="EE17" i="91"/>
  <c r="GI1435" i="91" s="1"/>
  <c r="FK17" i="91"/>
  <c r="GI1467" i="91" s="1"/>
  <c r="CZ17" i="91"/>
  <c r="GI1404" i="91" s="1"/>
  <c r="FL17" i="91"/>
  <c r="GI1468" i="91" s="1"/>
  <c r="DT17" i="91"/>
  <c r="GI1424" i="91" s="1"/>
  <c r="FC17" i="91"/>
  <c r="GI1459" i="91" s="1"/>
  <c r="DV17" i="91"/>
  <c r="GI1426" i="91" s="1"/>
  <c r="FE17" i="91"/>
  <c r="GI1461" i="91" s="1"/>
  <c r="DU17" i="91"/>
  <c r="GI1425" i="91" s="1"/>
  <c r="FD17" i="91"/>
  <c r="GI1460" i="91" s="1"/>
  <c r="DO17" i="91"/>
  <c r="GI1419" i="91" s="1"/>
  <c r="FA17" i="91"/>
  <c r="GI1457" i="91" s="1"/>
  <c r="DW17" i="91"/>
  <c r="GI1427" i="91" s="1"/>
  <c r="FI17" i="91"/>
  <c r="GI1465" i="91" s="1"/>
  <c r="DP17" i="91"/>
  <c r="GI1420" i="91" s="1"/>
  <c r="FB17" i="91"/>
  <c r="GI1458" i="91" s="1"/>
  <c r="DQ17" i="91"/>
  <c r="GI1421" i="91" s="1"/>
  <c r="FF17" i="91"/>
  <c r="GI1462" i="91" s="1"/>
  <c r="DR17" i="91"/>
  <c r="GI1422" i="91" s="1"/>
  <c r="FG17" i="91"/>
  <c r="GI1463" i="91" s="1"/>
  <c r="DS17" i="91"/>
  <c r="GI1423" i="91" s="1"/>
  <c r="FH17" i="91"/>
  <c r="GI1464" i="91" s="1"/>
  <c r="EM17" i="91"/>
  <c r="GI1443" i="91" s="1"/>
  <c r="GE17" i="91"/>
  <c r="GI1487" i="91" s="1"/>
  <c r="CT17" i="91"/>
  <c r="GI1398" i="91" s="1"/>
  <c r="EO17" i="91"/>
  <c r="GI1445" i="91" s="1"/>
  <c r="CU17" i="91"/>
  <c r="GI1399" i="91" s="1"/>
  <c r="EP17" i="91"/>
  <c r="GI1446" i="91" s="1"/>
  <c r="CS17" i="91"/>
  <c r="GI1397" i="91" s="1"/>
  <c r="EN17" i="91"/>
  <c r="GI1444" i="91" s="1"/>
  <c r="GF17" i="91"/>
  <c r="GI1488" i="91" s="1"/>
  <c r="CV17" i="91"/>
  <c r="GI1400" i="91" s="1"/>
  <c r="EQ17" i="91"/>
  <c r="GI1447" i="91" s="1"/>
  <c r="CW17" i="91"/>
  <c r="GI1401" i="91" s="1"/>
  <c r="ER17" i="91"/>
  <c r="GI1448" i="91" s="1"/>
  <c r="DA17" i="91"/>
  <c r="GI1405" i="91" s="1"/>
  <c r="DB17" i="91"/>
  <c r="GI1406" i="91" s="1"/>
  <c r="DC17" i="91"/>
  <c r="GI1407" i="91" s="1"/>
  <c r="DD17" i="91"/>
  <c r="GI1408" i="91" s="1"/>
  <c r="EV17" i="91"/>
  <c r="GI1452" i="91" s="1"/>
  <c r="DE17" i="91"/>
  <c r="GI1409" i="91" s="1"/>
  <c r="EW17" i="91"/>
  <c r="GI1453" i="91" s="1"/>
  <c r="DF17" i="91"/>
  <c r="GI1410" i="91" s="1"/>
  <c r="EX17" i="91"/>
  <c r="GI1454" i="91" s="1"/>
  <c r="DG17" i="91"/>
  <c r="GI1411" i="91" s="1"/>
  <c r="EY17" i="91"/>
  <c r="GI1455" i="91" s="1"/>
  <c r="DH17" i="91"/>
  <c r="GI1412" i="91" s="1"/>
  <c r="EZ17" i="91"/>
  <c r="GI1456" i="91" s="1"/>
  <c r="DY17" i="91"/>
  <c r="GI1429" i="91" s="1"/>
  <c r="DZ17" i="91"/>
  <c r="GI1430" i="91" s="1"/>
  <c r="FZ17" i="91"/>
  <c r="GI1482" i="91" s="1"/>
  <c r="GA17" i="91"/>
  <c r="GI1483" i="91" s="1"/>
  <c r="GB17" i="91"/>
  <c r="GI1484" i="91" s="1"/>
  <c r="DL17" i="91"/>
  <c r="GI1416" i="91" s="1"/>
  <c r="DM17" i="91"/>
  <c r="GI1417" i="91" s="1"/>
  <c r="DN17" i="91"/>
  <c r="GI1418" i="91" s="1"/>
  <c r="EG17" i="91"/>
  <c r="GI1437" i="91" s="1"/>
  <c r="EK17" i="91"/>
  <c r="GI1441" i="91" s="1"/>
  <c r="EL17" i="91"/>
  <c r="GI1442" i="91" s="1"/>
  <c r="FP17" i="91"/>
  <c r="GI1472" i="91" s="1"/>
  <c r="FQ17" i="91"/>
  <c r="GI1473" i="91" s="1"/>
  <c r="FT17" i="91"/>
  <c r="GI1476" i="91" s="1"/>
  <c r="FY17" i="91"/>
  <c r="GI1481" i="91" s="1"/>
  <c r="GC17" i="91"/>
  <c r="GI1485" i="91" s="1"/>
  <c r="DK17" i="91"/>
  <c r="GI1415" i="91" s="1"/>
  <c r="DX17" i="91"/>
  <c r="GI1428" i="91" s="1"/>
  <c r="EA17" i="91"/>
  <c r="GI1431" i="91" s="1"/>
  <c r="EB17" i="91"/>
  <c r="GI1432" i="91" s="1"/>
  <c r="EC17" i="91"/>
  <c r="GI1433" i="91" s="1"/>
  <c r="EH17" i="91"/>
  <c r="GI1438" i="91" s="1"/>
  <c r="EI17" i="91"/>
  <c r="GI1439" i="91" s="1"/>
  <c r="EJ17" i="91"/>
  <c r="GI1440" i="91" s="1"/>
  <c r="FM17" i="91"/>
  <c r="GI1469" i="91" s="1"/>
  <c r="FN17" i="91"/>
  <c r="GI1470" i="91" s="1"/>
  <c r="FO17" i="91"/>
  <c r="GI1471" i="91" s="1"/>
  <c r="FR17" i="91"/>
  <c r="GI1474" i="91" s="1"/>
  <c r="FS17" i="91"/>
  <c r="GI1475" i="91" s="1"/>
  <c r="FU17" i="91"/>
  <c r="GI1477" i="91" s="1"/>
  <c r="FV17" i="91"/>
  <c r="GI1478" i="91" s="1"/>
  <c r="FW17" i="91"/>
  <c r="GI1479" i="91" s="1"/>
  <c r="GD17" i="91"/>
  <c r="GI1486" i="91" s="1"/>
  <c r="DI17" i="91"/>
  <c r="GI1413" i="91" s="1"/>
  <c r="DJ17" i="91"/>
  <c r="GI1414" i="91" s="1"/>
  <c r="DG3" i="91"/>
  <c r="GI109" i="91" s="1"/>
  <c r="DG2" i="91"/>
  <c r="GI16" i="91" s="1"/>
  <c r="DG53" i="91"/>
  <c r="GI4759" i="91" s="1"/>
  <c r="DG83" i="91"/>
  <c r="GI7549" i="91" s="1"/>
  <c r="DG82" i="91"/>
  <c r="GI7456" i="91" s="1"/>
  <c r="DG10" i="91"/>
  <c r="GI760" i="91" s="1"/>
  <c r="DG4" i="91"/>
  <c r="GI202" i="91" s="1"/>
  <c r="DG6" i="91"/>
  <c r="GI388" i="91" s="1"/>
  <c r="DG11" i="91"/>
  <c r="GI853" i="91" s="1"/>
  <c r="DG5" i="91"/>
  <c r="GI295" i="91" s="1"/>
  <c r="DG8" i="91"/>
  <c r="GI574" i="91" s="1"/>
  <c r="DG7" i="91"/>
  <c r="GI481" i="91" s="1"/>
  <c r="DG12" i="91"/>
  <c r="GI946" i="91" s="1"/>
  <c r="DG9" i="91"/>
  <c r="GI667" i="91" s="1"/>
  <c r="DG30" i="91"/>
  <c r="GI2620" i="91" s="1"/>
  <c r="DG13" i="91"/>
  <c r="GI1039" i="91" s="1"/>
  <c r="DG89" i="91"/>
  <c r="GI8107" i="91" s="1"/>
  <c r="DG86" i="91"/>
  <c r="GI7828" i="91" s="1"/>
  <c r="DG87" i="91"/>
  <c r="GI7921" i="91" s="1"/>
  <c r="DG88" i="91"/>
  <c r="GI8014" i="91" s="1"/>
  <c r="EQ2" i="91"/>
  <c r="GI52" i="91" s="1"/>
  <c r="EQ3" i="91"/>
  <c r="GI145" i="91" s="1"/>
  <c r="EQ53" i="91"/>
  <c r="GI4795" i="91" s="1"/>
  <c r="EQ83" i="91"/>
  <c r="GI7585" i="91" s="1"/>
  <c r="EQ82" i="91"/>
  <c r="GI7492" i="91" s="1"/>
  <c r="EQ12" i="91"/>
  <c r="GI982" i="91" s="1"/>
  <c r="EQ10" i="91"/>
  <c r="GI796" i="91" s="1"/>
  <c r="EQ5" i="91"/>
  <c r="GI331" i="91" s="1"/>
  <c r="EQ9" i="91"/>
  <c r="GI703" i="91" s="1"/>
  <c r="EQ7" i="91"/>
  <c r="GI517" i="91" s="1"/>
  <c r="EQ11" i="91"/>
  <c r="GI889" i="91" s="1"/>
  <c r="EQ4" i="91"/>
  <c r="GI238" i="91" s="1"/>
  <c r="EQ8" i="91"/>
  <c r="GI610" i="91" s="1"/>
  <c r="EQ6" i="91"/>
  <c r="GI424" i="91" s="1"/>
  <c r="EQ30" i="91"/>
  <c r="GI2656" i="91" s="1"/>
  <c r="EQ13" i="91"/>
  <c r="GI1075" i="91" s="1"/>
  <c r="EQ86" i="91"/>
  <c r="GI7864" i="91" s="1"/>
  <c r="EQ89" i="91"/>
  <c r="GI8143" i="91" s="1"/>
  <c r="EQ87" i="91"/>
  <c r="GI7957" i="91" s="1"/>
  <c r="EQ88" i="91"/>
  <c r="GI8050" i="91" s="1"/>
  <c r="EP81" i="91"/>
  <c r="GI7398" i="91" s="1"/>
  <c r="DB18" i="91"/>
  <c r="GI1499" i="91" s="1"/>
  <c r="EH18" i="91"/>
  <c r="GI1531" i="91" s="1"/>
  <c r="FN18" i="91"/>
  <c r="GI1563" i="91" s="1"/>
  <c r="EJ18" i="91"/>
  <c r="GI1533" i="91" s="1"/>
  <c r="DC18" i="91"/>
  <c r="GI1500" i="91" s="1"/>
  <c r="EI18" i="91"/>
  <c r="GI1532" i="91" s="1"/>
  <c r="FO18" i="91"/>
  <c r="GI1564" i="91" s="1"/>
  <c r="DD18" i="91"/>
  <c r="GI1501" i="91" s="1"/>
  <c r="FP18" i="91"/>
  <c r="GI1565" i="91" s="1"/>
  <c r="CX18" i="91"/>
  <c r="GI1495" i="91" s="1"/>
  <c r="EG18" i="91"/>
  <c r="GI1530" i="91" s="1"/>
  <c r="FS18" i="91"/>
  <c r="GI1568" i="91" s="1"/>
  <c r="CZ18" i="91"/>
  <c r="GI1497" i="91" s="1"/>
  <c r="EL18" i="91"/>
  <c r="GI1535" i="91" s="1"/>
  <c r="CY18" i="91"/>
  <c r="GI1496" i="91" s="1"/>
  <c r="EK18" i="91"/>
  <c r="GI1534" i="91" s="1"/>
  <c r="FT18" i="91"/>
  <c r="GI1569" i="91" s="1"/>
  <c r="FU18" i="91"/>
  <c r="GI1570" i="91" s="1"/>
  <c r="DE18" i="91"/>
  <c r="GI1502" i="91" s="1"/>
  <c r="EQ18" i="91"/>
  <c r="GI1540" i="91" s="1"/>
  <c r="GC18" i="91"/>
  <c r="GI1578" i="91" s="1"/>
  <c r="DG18" i="91"/>
  <c r="GI1504" i="91" s="1"/>
  <c r="DH18" i="91"/>
  <c r="GI1505" i="91" s="1"/>
  <c r="EV18" i="91"/>
  <c r="GI1545" i="91" s="1"/>
  <c r="DF18" i="91"/>
  <c r="GI1503" i="91" s="1"/>
  <c r="ER18" i="91"/>
  <c r="GI1541" i="91" s="1"/>
  <c r="GD18" i="91"/>
  <c r="GI1579" i="91" s="1"/>
  <c r="GE18" i="91"/>
  <c r="GI1580" i="91" s="1"/>
  <c r="GF18" i="91"/>
  <c r="GI1581" i="91" s="1"/>
  <c r="DI18" i="91"/>
  <c r="GI1506" i="91" s="1"/>
  <c r="DJ18" i="91"/>
  <c r="GI1507" i="91" s="1"/>
  <c r="EO18" i="91"/>
  <c r="GI1538" i="91" s="1"/>
  <c r="CS18" i="91"/>
  <c r="GI1490" i="91" s="1"/>
  <c r="EW18" i="91"/>
  <c r="GI1546" i="91" s="1"/>
  <c r="CT18" i="91"/>
  <c r="GI1491" i="91" s="1"/>
  <c r="EX18" i="91"/>
  <c r="GI1547" i="91" s="1"/>
  <c r="EZ18" i="91"/>
  <c r="GI1549" i="91" s="1"/>
  <c r="FF18" i="91"/>
  <c r="GI1555" i="91" s="1"/>
  <c r="FH18" i="91"/>
  <c r="GI1557" i="91" s="1"/>
  <c r="EP18" i="91"/>
  <c r="GI1539" i="91" s="1"/>
  <c r="CU18" i="91"/>
  <c r="GI1492" i="91" s="1"/>
  <c r="EY18" i="91"/>
  <c r="GI1548" i="91" s="1"/>
  <c r="CV18" i="91"/>
  <c r="GI1493" i="91" s="1"/>
  <c r="CW18" i="91"/>
  <c r="GI1494" i="91" s="1"/>
  <c r="FA18" i="91"/>
  <c r="GI1550" i="91" s="1"/>
  <c r="DA18" i="91"/>
  <c r="GI1498" i="91" s="1"/>
  <c r="FB18" i="91"/>
  <c r="GI1551" i="91" s="1"/>
  <c r="DK18" i="91"/>
  <c r="GI1508" i="91" s="1"/>
  <c r="FC18" i="91"/>
  <c r="GI1552" i="91" s="1"/>
  <c r="DL18" i="91"/>
  <c r="GI1509" i="91" s="1"/>
  <c r="FD18" i="91"/>
  <c r="GI1553" i="91" s="1"/>
  <c r="DM18" i="91"/>
  <c r="GI1510" i="91" s="1"/>
  <c r="FE18" i="91"/>
  <c r="GI1554" i="91" s="1"/>
  <c r="DN18" i="91"/>
  <c r="GI1511" i="91" s="1"/>
  <c r="DO18" i="91"/>
  <c r="GI1512" i="91" s="1"/>
  <c r="FG18" i="91"/>
  <c r="GI1556" i="91" s="1"/>
  <c r="DP18" i="91"/>
  <c r="GI1513" i="91" s="1"/>
  <c r="DT18" i="91"/>
  <c r="GI1517" i="91" s="1"/>
  <c r="DU18" i="91"/>
  <c r="GI1518" i="91" s="1"/>
  <c r="FZ18" i="91"/>
  <c r="GI1575" i="91" s="1"/>
  <c r="GA18" i="91"/>
  <c r="GI1576" i="91" s="1"/>
  <c r="GB18" i="91"/>
  <c r="GI1577" i="91" s="1"/>
  <c r="DR18" i="91"/>
  <c r="GI1515" i="91" s="1"/>
  <c r="DZ18" i="91"/>
  <c r="GI1523" i="91" s="1"/>
  <c r="EB18" i="91"/>
  <c r="GI1525" i="91" s="1"/>
  <c r="EC18" i="91"/>
  <c r="GI1526" i="91" s="1"/>
  <c r="EE18" i="91"/>
  <c r="GI1528" i="91" s="1"/>
  <c r="EN18" i="91"/>
  <c r="GI1537" i="91" s="1"/>
  <c r="FK18" i="91"/>
  <c r="GI1560" i="91" s="1"/>
  <c r="FM18" i="91"/>
  <c r="GI1562" i="91" s="1"/>
  <c r="FQ18" i="91"/>
  <c r="GI1566" i="91" s="1"/>
  <c r="FW18" i="91"/>
  <c r="GI1572" i="91" s="1"/>
  <c r="DV18" i="91"/>
  <c r="GI1519" i="91" s="1"/>
  <c r="DX18" i="91"/>
  <c r="GI1521" i="91" s="1"/>
  <c r="DY18" i="91"/>
  <c r="GI1522" i="91" s="1"/>
  <c r="EA18" i="91"/>
  <c r="GI1524" i="91" s="1"/>
  <c r="ED18" i="91"/>
  <c r="GI1527" i="91" s="1"/>
  <c r="EF18" i="91"/>
  <c r="GI1529" i="91" s="1"/>
  <c r="EM18" i="91"/>
  <c r="GI1536" i="91" s="1"/>
  <c r="FI18" i="91"/>
  <c r="GI1558" i="91" s="1"/>
  <c r="FJ18" i="91"/>
  <c r="GI1559" i="91" s="1"/>
  <c r="FL18" i="91"/>
  <c r="GI1561" i="91" s="1"/>
  <c r="FR18" i="91"/>
  <c r="GI1567" i="91" s="1"/>
  <c r="FV18" i="91"/>
  <c r="GI1571" i="91" s="1"/>
  <c r="FY18" i="91"/>
  <c r="GI1574" i="91" s="1"/>
  <c r="DQ18" i="91"/>
  <c r="GI1514" i="91" s="1"/>
  <c r="DS18" i="91"/>
  <c r="GI1516" i="91" s="1"/>
  <c r="DW18" i="91"/>
  <c r="GI1520" i="91" s="1"/>
  <c r="DH3" i="91"/>
  <c r="GI110" i="91" s="1"/>
  <c r="DH2" i="91"/>
  <c r="GI17" i="91" s="1"/>
  <c r="DH53" i="91"/>
  <c r="GI4760" i="91" s="1"/>
  <c r="DH83" i="91"/>
  <c r="GI7550" i="91" s="1"/>
  <c r="DH82" i="91"/>
  <c r="GI7457" i="91" s="1"/>
  <c r="DH7" i="91"/>
  <c r="GI482" i="91" s="1"/>
  <c r="DH10" i="91"/>
  <c r="GI761" i="91" s="1"/>
  <c r="DH6" i="91"/>
  <c r="GI389" i="91" s="1"/>
  <c r="DH11" i="91"/>
  <c r="GI854" i="91" s="1"/>
  <c r="DH5" i="91"/>
  <c r="GI296" i="91" s="1"/>
  <c r="DH8" i="91"/>
  <c r="GI575" i="91" s="1"/>
  <c r="DH4" i="91"/>
  <c r="GI203" i="91" s="1"/>
  <c r="DH12" i="91"/>
  <c r="GI947" i="91" s="1"/>
  <c r="DH9" i="91"/>
  <c r="GI668" i="91" s="1"/>
  <c r="DH30" i="91"/>
  <c r="GI2621" i="91" s="1"/>
  <c r="DH13" i="91"/>
  <c r="GI1040" i="91" s="1"/>
  <c r="DH88" i="91"/>
  <c r="GI8015" i="91" s="1"/>
  <c r="DH89" i="91"/>
  <c r="GI8108" i="91" s="1"/>
  <c r="DH86" i="91"/>
  <c r="GI7829" i="91" s="1"/>
  <c r="DH87" i="91"/>
  <c r="GI7922" i="91" s="1"/>
  <c r="FT87" i="91"/>
  <c r="GI7986" i="91" s="1"/>
  <c r="FS82" i="91"/>
  <c r="GI7520" i="91" s="1"/>
  <c r="FS80" i="91"/>
  <c r="GI7334" i="91" s="1"/>
  <c r="DF19" i="91"/>
  <c r="GI1596" i="91" s="1"/>
  <c r="EL19" i="91"/>
  <c r="GI1628" i="91" s="1"/>
  <c r="FR19" i="91"/>
  <c r="GI1660" i="91" s="1"/>
  <c r="EN19" i="91"/>
  <c r="GI1630" i="91" s="1"/>
  <c r="DG19" i="91"/>
  <c r="GI1597" i="91" s="1"/>
  <c r="EM19" i="91"/>
  <c r="GI1629" i="91" s="1"/>
  <c r="FS19" i="91"/>
  <c r="GI1661" i="91" s="1"/>
  <c r="DH19" i="91"/>
  <c r="GI1598" i="91" s="1"/>
  <c r="FT19" i="91"/>
  <c r="GI1662" i="91" s="1"/>
  <c r="DN19" i="91"/>
  <c r="GI1604" i="91" s="1"/>
  <c r="EW19" i="91"/>
  <c r="GI1639" i="91" s="1"/>
  <c r="GF19" i="91"/>
  <c r="GI1674" i="91" s="1"/>
  <c r="DP19" i="91"/>
  <c r="GI1606" i="91" s="1"/>
  <c r="EY19" i="91"/>
  <c r="GI1641" i="91" s="1"/>
  <c r="DO19" i="91"/>
  <c r="GI1605" i="91" s="1"/>
  <c r="EX19" i="91"/>
  <c r="GI1640" i="91" s="1"/>
  <c r="EA19" i="91"/>
  <c r="GI1617" i="91" s="1"/>
  <c r="FM19" i="91"/>
  <c r="GI1655" i="91" s="1"/>
  <c r="EC19" i="91"/>
  <c r="GI1619" i="91" s="1"/>
  <c r="CT19" i="91"/>
  <c r="GI1584" i="91" s="1"/>
  <c r="EF19" i="91"/>
  <c r="GI1622" i="91" s="1"/>
  <c r="FU19" i="91"/>
  <c r="GI1663" i="91" s="1"/>
  <c r="EB19" i="91"/>
  <c r="GI1618" i="91" s="1"/>
  <c r="FN19" i="91"/>
  <c r="GI1656" i="91" s="1"/>
  <c r="FO19" i="91"/>
  <c r="GI1657" i="91" s="1"/>
  <c r="ED19" i="91"/>
  <c r="GI1620" i="91" s="1"/>
  <c r="FP19" i="91"/>
  <c r="GI1658" i="91" s="1"/>
  <c r="CS19" i="91"/>
  <c r="GI1583" i="91" s="1"/>
  <c r="EE19" i="91"/>
  <c r="GI1621" i="91" s="1"/>
  <c r="FQ19" i="91"/>
  <c r="GI1659" i="91" s="1"/>
  <c r="CY19" i="91"/>
  <c r="GI1589" i="91" s="1"/>
  <c r="EV19" i="91"/>
  <c r="GI1638" i="91" s="1"/>
  <c r="EZ19" i="91"/>
  <c r="GI1642" i="91" s="1"/>
  <c r="DE19" i="91"/>
  <c r="GI1595" i="91" s="1"/>
  <c r="CZ19" i="91"/>
  <c r="GI1590" i="91" s="1"/>
  <c r="DA19" i="91"/>
  <c r="GI1591" i="91" s="1"/>
  <c r="DB19" i="91"/>
  <c r="GI1592" i="91" s="1"/>
  <c r="DC19" i="91"/>
  <c r="GI1593" i="91" s="1"/>
  <c r="FA19" i="91"/>
  <c r="GI1643" i="91" s="1"/>
  <c r="DD19" i="91"/>
  <c r="GI1594" i="91" s="1"/>
  <c r="FB19" i="91"/>
  <c r="GI1644" i="91" s="1"/>
  <c r="FC19" i="91"/>
  <c r="GI1645" i="91" s="1"/>
  <c r="DI19" i="91"/>
  <c r="GI1599" i="91" s="1"/>
  <c r="FD19" i="91"/>
  <c r="GI1646" i="91" s="1"/>
  <c r="DJ19" i="91"/>
  <c r="GI1600" i="91" s="1"/>
  <c r="FE19" i="91"/>
  <c r="GI1647" i="91" s="1"/>
  <c r="DK19" i="91"/>
  <c r="GI1601" i="91" s="1"/>
  <c r="FF19" i="91"/>
  <c r="GI1648" i="91" s="1"/>
  <c r="DL19" i="91"/>
  <c r="GI1602" i="91" s="1"/>
  <c r="FG19" i="91"/>
  <c r="GI1649" i="91" s="1"/>
  <c r="DM19" i="91"/>
  <c r="GI1603" i="91" s="1"/>
  <c r="FH19" i="91"/>
  <c r="GI1650" i="91" s="1"/>
  <c r="DQ19" i="91"/>
  <c r="GI1607" i="91" s="1"/>
  <c r="FI19" i="91"/>
  <c r="GI1651" i="91" s="1"/>
  <c r="DR19" i="91"/>
  <c r="GI1608" i="91" s="1"/>
  <c r="FJ19" i="91"/>
  <c r="GI1652" i="91" s="1"/>
  <c r="CX19" i="91"/>
  <c r="GI1588" i="91" s="1"/>
  <c r="DS19" i="91"/>
  <c r="GI1609" i="91" s="1"/>
  <c r="GC19" i="91"/>
  <c r="GI1671" i="91" s="1"/>
  <c r="GD19" i="91"/>
  <c r="GI1672" i="91" s="1"/>
  <c r="GE19" i="91"/>
  <c r="GI1673" i="91" s="1"/>
  <c r="DT19" i="91"/>
  <c r="GI1610" i="91" s="1"/>
  <c r="EJ19" i="91"/>
  <c r="GI1626" i="91" s="1"/>
  <c r="EO19" i="91"/>
  <c r="GI1631" i="91" s="1"/>
  <c r="EP19" i="91"/>
  <c r="GI1632" i="91" s="1"/>
  <c r="EQ19" i="91"/>
  <c r="GI1633" i="91" s="1"/>
  <c r="FL19" i="91"/>
  <c r="GI1654" i="91" s="1"/>
  <c r="GB19" i="91"/>
  <c r="GI1670" i="91" s="1"/>
  <c r="CW19" i="91"/>
  <c r="GI1587" i="91" s="1"/>
  <c r="DU19" i="91"/>
  <c r="GI1611" i="91" s="1"/>
  <c r="DV19" i="91"/>
  <c r="GI1612" i="91" s="1"/>
  <c r="DW19" i="91"/>
  <c r="GI1613" i="91" s="1"/>
  <c r="DX19" i="91"/>
  <c r="GI1614" i="91" s="1"/>
  <c r="DY19" i="91"/>
  <c r="GI1615" i="91" s="1"/>
  <c r="EH19" i="91"/>
  <c r="GI1624" i="91" s="1"/>
  <c r="EK19" i="91"/>
  <c r="GI1627" i="91" s="1"/>
  <c r="ER19" i="91"/>
  <c r="GI1634" i="91" s="1"/>
  <c r="FK19" i="91"/>
  <c r="GI1653" i="91" s="1"/>
  <c r="FV19" i="91"/>
  <c r="GI1664" i="91" s="1"/>
  <c r="FW19" i="91"/>
  <c r="GI1665" i="91" s="1"/>
  <c r="FY19" i="91"/>
  <c r="GI1667" i="91" s="1"/>
  <c r="FZ19" i="91"/>
  <c r="GI1668" i="91" s="1"/>
  <c r="GA19" i="91"/>
  <c r="GI1669" i="91" s="1"/>
  <c r="CU19" i="91"/>
  <c r="GI1585" i="91" s="1"/>
  <c r="CV19" i="91"/>
  <c r="GI1586" i="91" s="1"/>
  <c r="DZ19" i="91"/>
  <c r="GI1616" i="91" s="1"/>
  <c r="EG19" i="91"/>
  <c r="GI1623" i="91" s="1"/>
  <c r="EI19" i="91"/>
  <c r="GI1625" i="91" s="1"/>
  <c r="DI3" i="91"/>
  <c r="GI111" i="91" s="1"/>
  <c r="DI2" i="91"/>
  <c r="GI18" i="91" s="1"/>
  <c r="DI53" i="91"/>
  <c r="GI4761" i="91" s="1"/>
  <c r="DI82" i="91"/>
  <c r="GI7458" i="91" s="1"/>
  <c r="DI83" i="91"/>
  <c r="GI7551" i="91" s="1"/>
  <c r="DI4" i="91"/>
  <c r="GI204" i="91" s="1"/>
  <c r="DI7" i="91"/>
  <c r="GI483" i="91" s="1"/>
  <c r="DI12" i="91"/>
  <c r="GI948" i="91" s="1"/>
  <c r="DI9" i="91"/>
  <c r="GI669" i="91" s="1"/>
  <c r="DI8" i="91"/>
  <c r="GI576" i="91" s="1"/>
  <c r="DI11" i="91"/>
  <c r="GI855" i="91" s="1"/>
  <c r="DI5" i="91"/>
  <c r="GI297" i="91" s="1"/>
  <c r="DI10" i="91"/>
  <c r="GI762" i="91" s="1"/>
  <c r="DI6" i="91"/>
  <c r="GI390" i="91" s="1"/>
  <c r="DI30" i="91"/>
  <c r="GI2622" i="91" s="1"/>
  <c r="DI13" i="91"/>
  <c r="GI1041" i="91" s="1"/>
  <c r="DI88" i="91"/>
  <c r="GI8016" i="91" s="1"/>
  <c r="DI89" i="91"/>
  <c r="GI8109" i="91" s="1"/>
  <c r="DI87" i="91"/>
  <c r="GI7923" i="91" s="1"/>
  <c r="DI86" i="91"/>
  <c r="GI7830" i="91" s="1"/>
  <c r="FT13" i="91"/>
  <c r="GI1104" i="91" s="1"/>
  <c r="FS83" i="91"/>
  <c r="GI7613" i="91" s="1"/>
  <c r="DR81" i="91"/>
  <c r="GI7374" i="91" s="1"/>
  <c r="EO81" i="91"/>
  <c r="GI7397" i="91" s="1"/>
  <c r="DF80" i="91"/>
  <c r="GI7269" i="91" s="1"/>
  <c r="DJ20" i="91"/>
  <c r="GI1693" i="91" s="1"/>
  <c r="EP20" i="91"/>
  <c r="GI1725" i="91" s="1"/>
  <c r="FV20" i="91"/>
  <c r="GI1757" i="91" s="1"/>
  <c r="ER20" i="91"/>
  <c r="GI1727" i="91" s="1"/>
  <c r="DK20" i="91"/>
  <c r="GI1694" i="91" s="1"/>
  <c r="EQ20" i="91"/>
  <c r="GI1726" i="91" s="1"/>
  <c r="FW20" i="91"/>
  <c r="GI1758" i="91" s="1"/>
  <c r="DL20" i="91"/>
  <c r="GI1695" i="91" s="1"/>
  <c r="EA20" i="91"/>
  <c r="GI1710" i="91" s="1"/>
  <c r="FJ20" i="91"/>
  <c r="GI1745" i="91" s="1"/>
  <c r="CT20" i="91"/>
  <c r="GI1677" i="91" s="1"/>
  <c r="EC20" i="91"/>
  <c r="GI1712" i="91" s="1"/>
  <c r="FL20" i="91"/>
  <c r="GI1747" i="91" s="1"/>
  <c r="CS20" i="91"/>
  <c r="GI1676" i="91" s="1"/>
  <c r="EB20" i="91"/>
  <c r="GI1711" i="91" s="1"/>
  <c r="FK20" i="91"/>
  <c r="GI1746" i="91" s="1"/>
  <c r="DN20" i="91"/>
  <c r="GI1697" i="91" s="1"/>
  <c r="EZ20" i="91"/>
  <c r="GI1735" i="91" s="1"/>
  <c r="FB20" i="91"/>
  <c r="GI1737" i="91" s="1"/>
  <c r="DQ20" i="91"/>
  <c r="GI1700" i="91" s="1"/>
  <c r="DS20" i="91"/>
  <c r="GI1702" i="91" s="1"/>
  <c r="FE20" i="91"/>
  <c r="GI1740" i="91" s="1"/>
  <c r="DO20" i="91"/>
  <c r="GI1698" i="91" s="1"/>
  <c r="FA20" i="91"/>
  <c r="GI1736" i="91" s="1"/>
  <c r="DP20" i="91"/>
  <c r="GI1699" i="91" s="1"/>
  <c r="FC20" i="91"/>
  <c r="GI1738" i="91" s="1"/>
  <c r="DR20" i="91"/>
  <c r="GI1701" i="91" s="1"/>
  <c r="FD20" i="91"/>
  <c r="GI1739" i="91" s="1"/>
  <c r="DA20" i="91"/>
  <c r="GI1684" i="91" s="1"/>
  <c r="EV20" i="91"/>
  <c r="GI1731" i="91" s="1"/>
  <c r="DC20" i="91"/>
  <c r="GI1686" i="91" s="1"/>
  <c r="EX20" i="91"/>
  <c r="GI1733" i="91" s="1"/>
  <c r="DD20" i="91"/>
  <c r="GI1687" i="91" s="1"/>
  <c r="EY20" i="91"/>
  <c r="GI1734" i="91" s="1"/>
  <c r="FO20" i="91"/>
  <c r="GI1750" i="91" s="1"/>
  <c r="DB20" i="91"/>
  <c r="GI1685" i="91" s="1"/>
  <c r="EW20" i="91"/>
  <c r="GI1732" i="91" s="1"/>
  <c r="DE20" i="91"/>
  <c r="GI1688" i="91" s="1"/>
  <c r="FF20" i="91"/>
  <c r="GI1741" i="91" s="1"/>
  <c r="DF20" i="91"/>
  <c r="GI1689" i="91" s="1"/>
  <c r="FG20" i="91"/>
  <c r="GI1742" i="91" s="1"/>
  <c r="DG20" i="91"/>
  <c r="GI1690" i="91" s="1"/>
  <c r="FH20" i="91"/>
  <c r="GI1743" i="91" s="1"/>
  <c r="DH20" i="91"/>
  <c r="GI1691" i="91" s="1"/>
  <c r="FI20" i="91"/>
  <c r="GI1744" i="91" s="1"/>
  <c r="DI20" i="91"/>
  <c r="GI1692" i="91" s="1"/>
  <c r="FM20" i="91"/>
  <c r="GI1748" i="91" s="1"/>
  <c r="DM20" i="91"/>
  <c r="GI1696" i="91" s="1"/>
  <c r="FN20" i="91"/>
  <c r="GI1749" i="91" s="1"/>
  <c r="DT20" i="91"/>
  <c r="GI1703" i="91" s="1"/>
  <c r="DU20" i="91"/>
  <c r="GI1704" i="91" s="1"/>
  <c r="FP20" i="91"/>
  <c r="GI1751" i="91" s="1"/>
  <c r="DV20" i="91"/>
  <c r="GI1705" i="91" s="1"/>
  <c r="FQ20" i="91"/>
  <c r="GI1752" i="91" s="1"/>
  <c r="DW20" i="91"/>
  <c r="GI1706" i="91" s="1"/>
  <c r="FR20" i="91"/>
  <c r="GI1753" i="91" s="1"/>
  <c r="CV20" i="91"/>
  <c r="GI1679" i="91" s="1"/>
  <c r="GE20" i="91"/>
  <c r="GI1766" i="91" s="1"/>
  <c r="CW20" i="91"/>
  <c r="GI1680" i="91" s="1"/>
  <c r="GF20" i="91"/>
  <c r="GI1767" i="91" s="1"/>
  <c r="GC20" i="91"/>
  <c r="GI1764" i="91" s="1"/>
  <c r="GD20" i="91"/>
  <c r="GI1765" i="91" s="1"/>
  <c r="CZ20" i="91"/>
  <c r="GI1683" i="91" s="1"/>
  <c r="EN20" i="91"/>
  <c r="GI1723" i="91" s="1"/>
  <c r="FS20" i="91"/>
  <c r="GI1754" i="91" s="1"/>
  <c r="FT20" i="91"/>
  <c r="GI1755" i="91" s="1"/>
  <c r="FU20" i="91"/>
  <c r="GI1756" i="91" s="1"/>
  <c r="FZ20" i="91"/>
  <c r="GI1761" i="91" s="1"/>
  <c r="CU20" i="91"/>
  <c r="GI1678" i="91" s="1"/>
  <c r="CX20" i="91"/>
  <c r="GI1681" i="91" s="1"/>
  <c r="EE20" i="91"/>
  <c r="GI1714" i="91" s="1"/>
  <c r="EF20" i="91"/>
  <c r="GI1715" i="91" s="1"/>
  <c r="EG20" i="91"/>
  <c r="GI1716" i="91" s="1"/>
  <c r="EH20" i="91"/>
  <c r="GI1717" i="91" s="1"/>
  <c r="EI20" i="91"/>
  <c r="GI1718" i="91" s="1"/>
  <c r="EK20" i="91"/>
  <c r="GI1720" i="91" s="1"/>
  <c r="EM20" i="91"/>
  <c r="GI1722" i="91" s="1"/>
  <c r="EO20" i="91"/>
  <c r="GI1724" i="91" s="1"/>
  <c r="FY20" i="91"/>
  <c r="GI1760" i="91" s="1"/>
  <c r="GA20" i="91"/>
  <c r="GI1762" i="91" s="1"/>
  <c r="GB20" i="91"/>
  <c r="GI1763" i="91" s="1"/>
  <c r="CY20" i="91"/>
  <c r="GI1682" i="91" s="1"/>
  <c r="DX20" i="91"/>
  <c r="GI1707" i="91" s="1"/>
  <c r="DY20" i="91"/>
  <c r="GI1708" i="91" s="1"/>
  <c r="DZ20" i="91"/>
  <c r="GI1709" i="91" s="1"/>
  <c r="ED20" i="91"/>
  <c r="GI1713" i="91" s="1"/>
  <c r="EJ20" i="91"/>
  <c r="GI1719" i="91" s="1"/>
  <c r="EL20" i="91"/>
  <c r="GI1721" i="91" s="1"/>
  <c r="DB58" i="91"/>
  <c r="GI5219" i="91" s="1"/>
  <c r="EH58" i="91"/>
  <c r="GI5251" i="91" s="1"/>
  <c r="FN58" i="91"/>
  <c r="GI5283" i="91" s="1"/>
  <c r="DC58" i="91"/>
  <c r="GI5220" i="91" s="1"/>
  <c r="EI58" i="91"/>
  <c r="GI5252" i="91" s="1"/>
  <c r="FO58" i="91"/>
  <c r="GI5284" i="91" s="1"/>
  <c r="DD58" i="91"/>
  <c r="GI5221" i="91" s="1"/>
  <c r="EJ58" i="91"/>
  <c r="GI5253" i="91" s="1"/>
  <c r="FP58" i="91"/>
  <c r="GI5285" i="91" s="1"/>
  <c r="DZ58" i="91"/>
  <c r="GI5243" i="91" s="1"/>
  <c r="FI58" i="91"/>
  <c r="GI5278" i="91" s="1"/>
  <c r="CS58" i="91"/>
  <c r="GI5210" i="91" s="1"/>
  <c r="EB58" i="91"/>
  <c r="GI5245" i="91" s="1"/>
  <c r="FK58" i="91"/>
  <c r="GI5280" i="91" s="1"/>
  <c r="EA58" i="91"/>
  <c r="GI5244" i="91" s="1"/>
  <c r="FJ58" i="91"/>
  <c r="GI5279" i="91" s="1"/>
  <c r="DV58" i="91"/>
  <c r="GI5239" i="91" s="1"/>
  <c r="FH58" i="91"/>
  <c r="GI5277" i="91" s="1"/>
  <c r="DX58" i="91"/>
  <c r="GI5241" i="91" s="1"/>
  <c r="DY58" i="91"/>
  <c r="GI5242" i="91" s="1"/>
  <c r="ED58" i="91"/>
  <c r="GI5247" i="91" s="1"/>
  <c r="DW58" i="91"/>
  <c r="GI5240" i="91" s="1"/>
  <c r="FL58" i="91"/>
  <c r="GI5281" i="91" s="1"/>
  <c r="FM58" i="91"/>
  <c r="GI5282" i="91" s="1"/>
  <c r="FQ58" i="91"/>
  <c r="GI5286" i="91" s="1"/>
  <c r="EC58" i="91"/>
  <c r="GI5246" i="91" s="1"/>
  <c r="FR58" i="91"/>
  <c r="GI5287" i="91" s="1"/>
  <c r="FS58" i="91"/>
  <c r="GI5288" i="91" s="1"/>
  <c r="DH58" i="91"/>
  <c r="GI5225" i="91" s="1"/>
  <c r="EZ58" i="91"/>
  <c r="GI5269" i="91" s="1"/>
  <c r="FA58" i="91"/>
  <c r="GI5270" i="91" s="1"/>
  <c r="DJ58" i="91"/>
  <c r="GI5227" i="91" s="1"/>
  <c r="FB58" i="91"/>
  <c r="GI5271" i="91" s="1"/>
  <c r="DK58" i="91"/>
  <c r="GI5228" i="91" s="1"/>
  <c r="FC58" i="91"/>
  <c r="GI5272" i="91" s="1"/>
  <c r="DI58" i="91"/>
  <c r="GI5226" i="91" s="1"/>
  <c r="DL58" i="91"/>
  <c r="GI5229" i="91" s="1"/>
  <c r="FD58" i="91"/>
  <c r="GI5273" i="91" s="1"/>
  <c r="DM58" i="91"/>
  <c r="GI5230" i="91" s="1"/>
  <c r="FE58" i="91"/>
  <c r="GI5274" i="91" s="1"/>
  <c r="DN58" i="91"/>
  <c r="GI5231" i="91" s="1"/>
  <c r="FF58" i="91"/>
  <c r="GI5275" i="91" s="1"/>
  <c r="DO58" i="91"/>
  <c r="GI5232" i="91" s="1"/>
  <c r="FG58" i="91"/>
  <c r="GI5276" i="91" s="1"/>
  <c r="DP58" i="91"/>
  <c r="GI5233" i="91" s="1"/>
  <c r="FT58" i="91"/>
  <c r="GI5289" i="91" s="1"/>
  <c r="DQ58" i="91"/>
  <c r="GI5234" i="91" s="1"/>
  <c r="FU58" i="91"/>
  <c r="GI5290" i="91" s="1"/>
  <c r="DR58" i="91"/>
  <c r="GI5235" i="91" s="1"/>
  <c r="FV58" i="91"/>
  <c r="GI5291" i="91" s="1"/>
  <c r="DS58" i="91"/>
  <c r="GI5236" i="91" s="1"/>
  <c r="FW58" i="91"/>
  <c r="GI5292" i="91" s="1"/>
  <c r="DT58" i="91"/>
  <c r="GI5237" i="91" s="1"/>
  <c r="DU58" i="91"/>
  <c r="GI5238" i="91" s="1"/>
  <c r="FY58" i="91"/>
  <c r="GI5294" i="91" s="1"/>
  <c r="CX58" i="91"/>
  <c r="GI5215" i="91" s="1"/>
  <c r="EM58" i="91"/>
  <c r="GI5256" i="91" s="1"/>
  <c r="EN58" i="91"/>
  <c r="GI5257" i="91" s="1"/>
  <c r="EO58" i="91"/>
  <c r="GI5258" i="91" s="1"/>
  <c r="GC58" i="91"/>
  <c r="GI5298" i="91" s="1"/>
  <c r="GE58" i="91"/>
  <c r="GI5300" i="91" s="1"/>
  <c r="CT58" i="91"/>
  <c r="GI5211" i="91" s="1"/>
  <c r="DG58" i="91"/>
  <c r="GI5224" i="91" s="1"/>
  <c r="EE58" i="91"/>
  <c r="GI5248" i="91" s="1"/>
  <c r="EK58" i="91"/>
  <c r="GI5254" i="91" s="1"/>
  <c r="ER58" i="91"/>
  <c r="GI5261" i="91" s="1"/>
  <c r="EV58" i="91"/>
  <c r="GI5265" i="91" s="1"/>
  <c r="EW58" i="91"/>
  <c r="GI5266" i="91" s="1"/>
  <c r="EX58" i="91"/>
  <c r="GI5267" i="91" s="1"/>
  <c r="EY58" i="91"/>
  <c r="GI5268" i="91" s="1"/>
  <c r="GA58" i="91"/>
  <c r="GI5296" i="91" s="1"/>
  <c r="GB58" i="91"/>
  <c r="GI5297" i="91" s="1"/>
  <c r="GD58" i="91"/>
  <c r="GI5299" i="91" s="1"/>
  <c r="GF58" i="91"/>
  <c r="GI5301" i="91" s="1"/>
  <c r="CU58" i="91"/>
  <c r="GI5212" i="91" s="1"/>
  <c r="CV58" i="91"/>
  <c r="GI5213" i="91" s="1"/>
  <c r="CW58" i="91"/>
  <c r="GI5214" i="91" s="1"/>
  <c r="CY58" i="91"/>
  <c r="GI5216" i="91" s="1"/>
  <c r="CZ58" i="91"/>
  <c r="GI5217" i="91" s="1"/>
  <c r="DA58" i="91"/>
  <c r="GI5218" i="91" s="1"/>
  <c r="DE58" i="91"/>
  <c r="GI5222" i="91" s="1"/>
  <c r="DF58" i="91"/>
  <c r="GI5223" i="91" s="1"/>
  <c r="EF58" i="91"/>
  <c r="GI5249" i="91" s="1"/>
  <c r="EG58" i="91"/>
  <c r="GI5250" i="91" s="1"/>
  <c r="EL58" i="91"/>
  <c r="GI5255" i="91" s="1"/>
  <c r="EP58" i="91"/>
  <c r="GI5259" i="91" s="1"/>
  <c r="EQ58" i="91"/>
  <c r="GI5260" i="91" s="1"/>
  <c r="FZ58" i="91"/>
  <c r="GI5295" i="91" s="1"/>
  <c r="DJ3" i="91"/>
  <c r="GI112" i="91" s="1"/>
  <c r="DJ2" i="91"/>
  <c r="GI19" i="91" s="1"/>
  <c r="DJ53" i="91"/>
  <c r="GI4762" i="91" s="1"/>
  <c r="DJ82" i="91"/>
  <c r="GI7459" i="91" s="1"/>
  <c r="DJ83" i="91"/>
  <c r="GI7552" i="91" s="1"/>
  <c r="DJ7" i="91"/>
  <c r="GI484" i="91" s="1"/>
  <c r="DJ10" i="91"/>
  <c r="GI763" i="91" s="1"/>
  <c r="DJ4" i="91"/>
  <c r="GI205" i="91" s="1"/>
  <c r="DJ9" i="91"/>
  <c r="GI670" i="91" s="1"/>
  <c r="DJ5" i="91"/>
  <c r="GI298" i="91" s="1"/>
  <c r="DJ12" i="91"/>
  <c r="GI949" i="91" s="1"/>
  <c r="DJ11" i="91"/>
  <c r="GI856" i="91" s="1"/>
  <c r="DJ6" i="91"/>
  <c r="GI391" i="91" s="1"/>
  <c r="DJ8" i="91"/>
  <c r="GI577" i="91" s="1"/>
  <c r="DJ30" i="91"/>
  <c r="GI2623" i="91" s="1"/>
  <c r="DJ13" i="91"/>
  <c r="GI1042" i="91" s="1"/>
  <c r="DJ86" i="91"/>
  <c r="GI7831" i="91" s="1"/>
  <c r="DJ87" i="91"/>
  <c r="GI7924" i="91" s="1"/>
  <c r="DJ88" i="91"/>
  <c r="GI8017" i="91" s="1"/>
  <c r="DJ89" i="91"/>
  <c r="GI8110" i="91" s="1"/>
  <c r="FT30" i="91"/>
  <c r="GI2685" i="91" s="1"/>
  <c r="FS53" i="91"/>
  <c r="GI4823" i="91" s="1"/>
  <c r="DP81" i="91"/>
  <c r="GI7372" i="91" s="1"/>
  <c r="GD81" i="91"/>
  <c r="GI7438" i="91" s="1"/>
  <c r="DE80" i="91"/>
  <c r="GI7268" i="91" s="1"/>
  <c r="DJ80" i="91"/>
  <c r="GI7273" i="91" s="1"/>
  <c r="DN21" i="91"/>
  <c r="GI1790" i="91" s="1"/>
  <c r="FZ21" i="91"/>
  <c r="GI1854" i="91" s="1"/>
  <c r="EV21" i="91"/>
  <c r="GI1824" i="91" s="1"/>
  <c r="DO21" i="91"/>
  <c r="GI1791" i="91" s="1"/>
  <c r="GA21" i="91"/>
  <c r="GI1855" i="91" s="1"/>
  <c r="DP21" i="91"/>
  <c r="GI1792" i="91" s="1"/>
  <c r="GB21" i="91"/>
  <c r="GI1856" i="91" s="1"/>
  <c r="DE21" i="91"/>
  <c r="GI1781" i="91" s="1"/>
  <c r="EN21" i="91"/>
  <c r="GI1816" i="91" s="1"/>
  <c r="FW21" i="91"/>
  <c r="GI1851" i="91" s="1"/>
  <c r="DG21" i="91"/>
  <c r="GI1783" i="91" s="1"/>
  <c r="EP21" i="91"/>
  <c r="GI1818" i="91" s="1"/>
  <c r="DF21" i="91"/>
  <c r="GI1782" i="91" s="1"/>
  <c r="EO21" i="91"/>
  <c r="GI1817" i="91" s="1"/>
  <c r="FY21" i="91"/>
  <c r="GI1853" i="91" s="1"/>
  <c r="CX21" i="91"/>
  <c r="GI1774" i="91" s="1"/>
  <c r="EJ21" i="91"/>
  <c r="GI1812" i="91" s="1"/>
  <c r="FV21" i="91"/>
  <c r="GI1850" i="91" s="1"/>
  <c r="DC21" i="91"/>
  <c r="GI1779" i="91" s="1"/>
  <c r="ER21" i="91"/>
  <c r="GI1820" i="91" s="1"/>
  <c r="CY21" i="91"/>
  <c r="GI1775" i="91" s="1"/>
  <c r="EK21" i="91"/>
  <c r="GI1813" i="91" s="1"/>
  <c r="GC21" i="91"/>
  <c r="GI1857" i="91" s="1"/>
  <c r="CZ21" i="91"/>
  <c r="GI1776" i="91" s="1"/>
  <c r="EL21" i="91"/>
  <c r="GI1814" i="91" s="1"/>
  <c r="GD21" i="91"/>
  <c r="GI1858" i="91" s="1"/>
  <c r="DA21" i="91"/>
  <c r="GI1777" i="91" s="1"/>
  <c r="EM21" i="91"/>
  <c r="GI1815" i="91" s="1"/>
  <c r="GE21" i="91"/>
  <c r="GI1859" i="91" s="1"/>
  <c r="DB21" i="91"/>
  <c r="GI1778" i="91" s="1"/>
  <c r="EQ21" i="91"/>
  <c r="GI1819" i="91" s="1"/>
  <c r="GF21" i="91"/>
  <c r="GI1860" i="91" s="1"/>
  <c r="DI21" i="91"/>
  <c r="GI1785" i="91" s="1"/>
  <c r="FD21" i="91"/>
  <c r="GI1832" i="91" s="1"/>
  <c r="DK21" i="91"/>
  <c r="GI1787" i="91" s="1"/>
  <c r="FF21" i="91"/>
  <c r="GI1834" i="91" s="1"/>
  <c r="DL21" i="91"/>
  <c r="GI1788" i="91" s="1"/>
  <c r="FG21" i="91"/>
  <c r="GI1835" i="91" s="1"/>
  <c r="FH21" i="91"/>
  <c r="GI1836" i="91" s="1"/>
  <c r="DJ21" i="91"/>
  <c r="GI1786" i="91" s="1"/>
  <c r="FE21" i="91"/>
  <c r="GI1833" i="91" s="1"/>
  <c r="DM21" i="91"/>
  <c r="GI1789" i="91" s="1"/>
  <c r="DQ21" i="91"/>
  <c r="GI1793" i="91" s="1"/>
  <c r="FI21" i="91"/>
  <c r="GI1837" i="91" s="1"/>
  <c r="DR21" i="91"/>
  <c r="GI1794" i="91" s="1"/>
  <c r="FJ21" i="91"/>
  <c r="GI1838" i="91" s="1"/>
  <c r="DS21" i="91"/>
  <c r="GI1795" i="91" s="1"/>
  <c r="FK21" i="91"/>
  <c r="GI1839" i="91" s="1"/>
  <c r="DT21" i="91"/>
  <c r="GI1796" i="91" s="1"/>
  <c r="FL21" i="91"/>
  <c r="GI1840" i="91" s="1"/>
  <c r="DU21" i="91"/>
  <c r="GI1797" i="91" s="1"/>
  <c r="FM21" i="91"/>
  <c r="GI1841" i="91" s="1"/>
  <c r="DV21" i="91"/>
  <c r="GI1798" i="91" s="1"/>
  <c r="FN21" i="91"/>
  <c r="GI1842" i="91" s="1"/>
  <c r="DW21" i="91"/>
  <c r="GI1799" i="91" s="1"/>
  <c r="FO21" i="91"/>
  <c r="GI1843" i="91" s="1"/>
  <c r="DX21" i="91"/>
  <c r="GI1800" i="91" s="1"/>
  <c r="FP21" i="91"/>
  <c r="GI1844" i="91" s="1"/>
  <c r="DY21" i="91"/>
  <c r="GI1801" i="91" s="1"/>
  <c r="FQ21" i="91"/>
  <c r="GI1845" i="91" s="1"/>
  <c r="CS21" i="91"/>
  <c r="GI1769" i="91" s="1"/>
  <c r="CW21" i="91"/>
  <c r="GI1773" i="91" s="1"/>
  <c r="FA21" i="91"/>
  <c r="GI1829" i="91" s="1"/>
  <c r="FR21" i="91"/>
  <c r="GI1846" i="91" s="1"/>
  <c r="FT21" i="91"/>
  <c r="GI1848" i="91" s="1"/>
  <c r="CV21" i="91"/>
  <c r="GI1772" i="91" s="1"/>
  <c r="DD21" i="91"/>
  <c r="GI1780" i="91" s="1"/>
  <c r="EA21" i="91"/>
  <c r="GI1803" i="91" s="1"/>
  <c r="EB21" i="91"/>
  <c r="GI1804" i="91" s="1"/>
  <c r="EE21" i="91"/>
  <c r="GI1807" i="91" s="1"/>
  <c r="EI21" i="91"/>
  <c r="GI1811" i="91" s="1"/>
  <c r="EY21" i="91"/>
  <c r="GI1827" i="91" s="1"/>
  <c r="EZ21" i="91"/>
  <c r="GI1828" i="91" s="1"/>
  <c r="FB21" i="91"/>
  <c r="GI1830" i="91" s="1"/>
  <c r="FC21" i="91"/>
  <c r="GI1831" i="91" s="1"/>
  <c r="FS21" i="91"/>
  <c r="GI1847" i="91" s="1"/>
  <c r="FU21" i="91"/>
  <c r="GI1849" i="91" s="1"/>
  <c r="CT21" i="91"/>
  <c r="GI1770" i="91" s="1"/>
  <c r="CU21" i="91"/>
  <c r="GI1771" i="91" s="1"/>
  <c r="DH21" i="91"/>
  <c r="GI1784" i="91" s="1"/>
  <c r="DZ21" i="91"/>
  <c r="GI1802" i="91" s="1"/>
  <c r="EC21" i="91"/>
  <c r="GI1805" i="91" s="1"/>
  <c r="ED21" i="91"/>
  <c r="GI1806" i="91" s="1"/>
  <c r="EF21" i="91"/>
  <c r="GI1808" i="91" s="1"/>
  <c r="EG21" i="91"/>
  <c r="GI1809" i="91" s="1"/>
  <c r="EH21" i="91"/>
  <c r="GI1810" i="91" s="1"/>
  <c r="EW21" i="91"/>
  <c r="GI1825" i="91" s="1"/>
  <c r="EX21" i="91"/>
  <c r="GI1826" i="91" s="1"/>
  <c r="DF59" i="91"/>
  <c r="GI5316" i="91" s="1"/>
  <c r="EL59" i="91"/>
  <c r="GI5348" i="91" s="1"/>
  <c r="FR59" i="91"/>
  <c r="GI5380" i="91" s="1"/>
  <c r="DG59" i="91"/>
  <c r="GI5317" i="91" s="1"/>
  <c r="EM59" i="91"/>
  <c r="GI5349" i="91" s="1"/>
  <c r="FS59" i="91"/>
  <c r="GI5381" i="91" s="1"/>
  <c r="DH59" i="91"/>
  <c r="GI5318" i="91" s="1"/>
  <c r="EN59" i="91"/>
  <c r="GI5350" i="91" s="1"/>
  <c r="FT59" i="91"/>
  <c r="GI5382" i="91" s="1"/>
  <c r="DD59" i="91"/>
  <c r="GI5314" i="91" s="1"/>
  <c r="EP59" i="91"/>
  <c r="GI5352" i="91" s="1"/>
  <c r="FY59" i="91"/>
  <c r="GI5387" i="91" s="1"/>
  <c r="DI59" i="91"/>
  <c r="GI5319" i="91" s="1"/>
  <c r="GA59" i="91"/>
  <c r="GI5389" i="91" s="1"/>
  <c r="DE59" i="91"/>
  <c r="GI5315" i="91" s="1"/>
  <c r="EQ59" i="91"/>
  <c r="GI5353" i="91" s="1"/>
  <c r="FZ59" i="91"/>
  <c r="GI5388" i="91" s="1"/>
  <c r="ER59" i="91"/>
  <c r="GI5354" i="91" s="1"/>
  <c r="DL59" i="91"/>
  <c r="GI5322" i="91" s="1"/>
  <c r="EX59" i="91"/>
  <c r="GI5360" i="91" s="1"/>
  <c r="DQ59" i="91"/>
  <c r="GI5327" i="91" s="1"/>
  <c r="FC59" i="91"/>
  <c r="GI5365" i="91" s="1"/>
  <c r="DM59" i="91"/>
  <c r="GI5323" i="91" s="1"/>
  <c r="EY59" i="91"/>
  <c r="GI5361" i="91" s="1"/>
  <c r="DN59" i="91"/>
  <c r="GI5324" i="91" s="1"/>
  <c r="EZ59" i="91"/>
  <c r="GI5362" i="91" s="1"/>
  <c r="DO59" i="91"/>
  <c r="GI5325" i="91" s="1"/>
  <c r="FA59" i="91"/>
  <c r="GI5363" i="91" s="1"/>
  <c r="DP59" i="91"/>
  <c r="GI5326" i="91" s="1"/>
  <c r="FB59" i="91"/>
  <c r="GI5364" i="91" s="1"/>
  <c r="DJ59" i="91"/>
  <c r="GI5320" i="91" s="1"/>
  <c r="FH59" i="91"/>
  <c r="GI5370" i="91" s="1"/>
  <c r="DR59" i="91"/>
  <c r="GI5328" i="91" s="1"/>
  <c r="FJ59" i="91"/>
  <c r="GI5372" i="91" s="1"/>
  <c r="DS59" i="91"/>
  <c r="GI5329" i="91" s="1"/>
  <c r="FK59" i="91"/>
  <c r="GI5373" i="91" s="1"/>
  <c r="DU59" i="91"/>
  <c r="GI5331" i="91" s="1"/>
  <c r="DV59" i="91"/>
  <c r="GI5332" i="91" s="1"/>
  <c r="DK59" i="91"/>
  <c r="GI5321" i="91" s="1"/>
  <c r="FI59" i="91"/>
  <c r="GI5371" i="91" s="1"/>
  <c r="DT59" i="91"/>
  <c r="GI5330" i="91" s="1"/>
  <c r="FL59" i="91"/>
  <c r="GI5374" i="91" s="1"/>
  <c r="FM59" i="91"/>
  <c r="GI5375" i="91" s="1"/>
  <c r="FN59" i="91"/>
  <c r="GI5376" i="91" s="1"/>
  <c r="DW59" i="91"/>
  <c r="GI5333" i="91" s="1"/>
  <c r="FO59" i="91"/>
  <c r="GI5377" i="91" s="1"/>
  <c r="DX59" i="91"/>
  <c r="GI5334" i="91" s="1"/>
  <c r="FP59" i="91"/>
  <c r="GI5378" i="91" s="1"/>
  <c r="DY59" i="91"/>
  <c r="GI5335" i="91" s="1"/>
  <c r="FQ59" i="91"/>
  <c r="GI5379" i="91" s="1"/>
  <c r="DZ59" i="91"/>
  <c r="GI5336" i="91" s="1"/>
  <c r="FU59" i="91"/>
  <c r="GI5383" i="91" s="1"/>
  <c r="EA59" i="91"/>
  <c r="GI5337" i="91" s="1"/>
  <c r="FV59" i="91"/>
  <c r="GI5384" i="91" s="1"/>
  <c r="EB59" i="91"/>
  <c r="GI5338" i="91" s="1"/>
  <c r="FW59" i="91"/>
  <c r="GI5385" i="91" s="1"/>
  <c r="EC59" i="91"/>
  <c r="GI5339" i="91" s="1"/>
  <c r="CS59" i="91"/>
  <c r="GI5303" i="91" s="1"/>
  <c r="GE59" i="91"/>
  <c r="GI5393" i="91" s="1"/>
  <c r="EF59" i="91"/>
  <c r="GI5342" i="91" s="1"/>
  <c r="EH59" i="91"/>
  <c r="GI5344" i="91" s="1"/>
  <c r="EG59" i="91"/>
  <c r="GI5343" i="91" s="1"/>
  <c r="EO59" i="91"/>
  <c r="GI5351" i="91" s="1"/>
  <c r="CW59" i="91"/>
  <c r="GI5307" i="91" s="1"/>
  <c r="CX59" i="91"/>
  <c r="GI5308" i="91" s="1"/>
  <c r="CZ59" i="91"/>
  <c r="GI5310" i="91" s="1"/>
  <c r="ED59" i="91"/>
  <c r="GI5340" i="91" s="1"/>
  <c r="EI59" i="91"/>
  <c r="GI5345" i="91" s="1"/>
  <c r="EJ59" i="91"/>
  <c r="GI5346" i="91" s="1"/>
  <c r="EV59" i="91"/>
  <c r="GI5358" i="91" s="1"/>
  <c r="EW59" i="91"/>
  <c r="GI5359" i="91" s="1"/>
  <c r="FD59" i="91"/>
  <c r="GI5366" i="91" s="1"/>
  <c r="FE59" i="91"/>
  <c r="GI5367" i="91" s="1"/>
  <c r="FF59" i="91"/>
  <c r="GI5368" i="91" s="1"/>
  <c r="FG59" i="91"/>
  <c r="GI5369" i="91" s="1"/>
  <c r="GD59" i="91"/>
  <c r="GI5392" i="91" s="1"/>
  <c r="GF59" i="91"/>
  <c r="GI5394" i="91" s="1"/>
  <c r="CT59" i="91"/>
  <c r="GI5304" i="91" s="1"/>
  <c r="CU59" i="91"/>
  <c r="GI5305" i="91" s="1"/>
  <c r="CV59" i="91"/>
  <c r="GI5306" i="91" s="1"/>
  <c r="CY59" i="91"/>
  <c r="GI5309" i="91" s="1"/>
  <c r="DA59" i="91"/>
  <c r="GI5311" i="91" s="1"/>
  <c r="DB59" i="91"/>
  <c r="GI5312" i="91" s="1"/>
  <c r="DC59" i="91"/>
  <c r="GI5313" i="91" s="1"/>
  <c r="EE59" i="91"/>
  <c r="GI5341" i="91" s="1"/>
  <c r="EK59" i="91"/>
  <c r="GI5347" i="91" s="1"/>
  <c r="GB59" i="91"/>
  <c r="GI5390" i="91" s="1"/>
  <c r="GC59" i="91"/>
  <c r="GI5391" i="91" s="1"/>
  <c r="DK2" i="91"/>
  <c r="GI20" i="91" s="1"/>
  <c r="DK3" i="91"/>
  <c r="GI113" i="91" s="1"/>
  <c r="DK53" i="91"/>
  <c r="GI4763" i="91" s="1"/>
  <c r="DK83" i="91"/>
  <c r="GI7553" i="91" s="1"/>
  <c r="DK82" i="91"/>
  <c r="GI7460" i="91" s="1"/>
  <c r="DK12" i="91"/>
  <c r="GI950" i="91" s="1"/>
  <c r="DK8" i="91"/>
  <c r="GI578" i="91" s="1"/>
  <c r="DK9" i="91"/>
  <c r="GI671" i="91" s="1"/>
  <c r="DK7" i="91"/>
  <c r="GI485" i="91" s="1"/>
  <c r="DK6" i="91"/>
  <c r="GI392" i="91" s="1"/>
  <c r="DK5" i="91"/>
  <c r="GI299" i="91" s="1"/>
  <c r="DK11" i="91"/>
  <c r="GI857" i="91" s="1"/>
  <c r="DK10" i="91"/>
  <c r="GI764" i="91" s="1"/>
  <c r="DK4" i="91"/>
  <c r="GI206" i="91" s="1"/>
  <c r="DK30" i="91"/>
  <c r="GI2624" i="91" s="1"/>
  <c r="DK13" i="91"/>
  <c r="GI1043" i="91" s="1"/>
  <c r="DK89" i="91"/>
  <c r="GI8111" i="91" s="1"/>
  <c r="DK86" i="91"/>
  <c r="GI7832" i="91" s="1"/>
  <c r="DK87" i="91"/>
  <c r="GI7925" i="91" s="1"/>
  <c r="DK88" i="91"/>
  <c r="GI8018" i="91" s="1"/>
  <c r="EW2" i="91"/>
  <c r="GI58" i="91" s="1"/>
  <c r="EW3" i="91"/>
  <c r="GI151" i="91" s="1"/>
  <c r="EW53" i="91"/>
  <c r="GI4801" i="91" s="1"/>
  <c r="EW82" i="91"/>
  <c r="GI7498" i="91" s="1"/>
  <c r="EW83" i="91"/>
  <c r="GI7591" i="91" s="1"/>
  <c r="EW7" i="91"/>
  <c r="GI523" i="91" s="1"/>
  <c r="EW6" i="91"/>
  <c r="GI430" i="91" s="1"/>
  <c r="EW8" i="91"/>
  <c r="GI616" i="91" s="1"/>
  <c r="EW9" i="91"/>
  <c r="GI709" i="91" s="1"/>
  <c r="EW12" i="91"/>
  <c r="GI988" i="91" s="1"/>
  <c r="EW11" i="91"/>
  <c r="GI895" i="91" s="1"/>
  <c r="EW10" i="91"/>
  <c r="GI802" i="91" s="1"/>
  <c r="EW4" i="91"/>
  <c r="GI244" i="91" s="1"/>
  <c r="EW5" i="91"/>
  <c r="GI337" i="91" s="1"/>
  <c r="EW30" i="91"/>
  <c r="GI2662" i="91" s="1"/>
  <c r="EW13" i="91"/>
  <c r="GI1081" i="91" s="1"/>
  <c r="EW87" i="91"/>
  <c r="GI7963" i="91" s="1"/>
  <c r="EW86" i="91"/>
  <c r="GI7870" i="91" s="1"/>
  <c r="EW88" i="91"/>
  <c r="GI8056" i="91" s="1"/>
  <c r="EW89" i="91"/>
  <c r="GI8149" i="91" s="1"/>
  <c r="FT4" i="91"/>
  <c r="GI267" i="91" s="1"/>
  <c r="FS2" i="91"/>
  <c r="GI80" i="91" s="1"/>
  <c r="DN81" i="91"/>
  <c r="GI7370" i="91" s="1"/>
  <c r="EJ81" i="91"/>
  <c r="GI7392" i="91" s="1"/>
  <c r="DR22" i="91"/>
  <c r="GI1887" i="91" s="1"/>
  <c r="EX22" i="91"/>
  <c r="GI1919" i="91" s="1"/>
  <c r="GD22" i="91"/>
  <c r="GI1951" i="91" s="1"/>
  <c r="EZ22" i="91"/>
  <c r="GI1921" i="91" s="1"/>
  <c r="DS22" i="91"/>
  <c r="GI1888" i="91" s="1"/>
  <c r="EY22" i="91"/>
  <c r="GI1920" i="91" s="1"/>
  <c r="GE22" i="91"/>
  <c r="GI1952" i="91" s="1"/>
  <c r="DT22" i="91"/>
  <c r="GI1889" i="91" s="1"/>
  <c r="GF22" i="91"/>
  <c r="GI1953" i="91" s="1"/>
  <c r="DU22" i="91"/>
  <c r="GI1890" i="91" s="1"/>
  <c r="FD22" i="91"/>
  <c r="GI1925" i="91" s="1"/>
  <c r="DW22" i="91"/>
  <c r="GI1892" i="91" s="1"/>
  <c r="FF22" i="91"/>
  <c r="GI1927" i="91" s="1"/>
  <c r="DV22" i="91"/>
  <c r="GI1891" i="91" s="1"/>
  <c r="FE22" i="91"/>
  <c r="GI1926" i="91" s="1"/>
  <c r="DZ22" i="91"/>
  <c r="GI1895" i="91" s="1"/>
  <c r="FL22" i="91"/>
  <c r="GI1933" i="91" s="1"/>
  <c r="EB22" i="91"/>
  <c r="GI1897" i="91" s="1"/>
  <c r="FO22" i="91"/>
  <c r="GI1936" i="91" s="1"/>
  <c r="FP22" i="91"/>
  <c r="GI1937" i="91" s="1"/>
  <c r="CS22" i="91"/>
  <c r="GI1862" i="91" s="1"/>
  <c r="EE22" i="91"/>
  <c r="GI1900" i="91" s="1"/>
  <c r="EA22" i="91"/>
  <c r="GI1896" i="91" s="1"/>
  <c r="FM22" i="91"/>
  <c r="GI1934" i="91" s="1"/>
  <c r="FN22" i="91"/>
  <c r="GI1935" i="91" s="1"/>
  <c r="EC22" i="91"/>
  <c r="GI1898" i="91" s="1"/>
  <c r="ED22" i="91"/>
  <c r="GI1899" i="91" s="1"/>
  <c r="FQ22" i="91"/>
  <c r="GI1938" i="91" s="1"/>
  <c r="DH22" i="91"/>
  <c r="GI1877" i="91" s="1"/>
  <c r="FC22" i="91"/>
  <c r="GI1924" i="91" s="1"/>
  <c r="FH22" i="91"/>
  <c r="GI1929" i="91" s="1"/>
  <c r="DK22" i="91"/>
  <c r="GI1880" i="91" s="1"/>
  <c r="FI22" i="91"/>
  <c r="GI1930" i="91" s="1"/>
  <c r="FS22" i="91"/>
  <c r="GI1940" i="91" s="1"/>
  <c r="DI22" i="91"/>
  <c r="GI1878" i="91" s="1"/>
  <c r="FG22" i="91"/>
  <c r="GI1928" i="91" s="1"/>
  <c r="DJ22" i="91"/>
  <c r="GI1879" i="91" s="1"/>
  <c r="DL22" i="91"/>
  <c r="GI1881" i="91" s="1"/>
  <c r="FJ22" i="91"/>
  <c r="GI1931" i="91" s="1"/>
  <c r="DM22" i="91"/>
  <c r="GI1882" i="91" s="1"/>
  <c r="FK22" i="91"/>
  <c r="GI1932" i="91" s="1"/>
  <c r="DN22" i="91"/>
  <c r="GI1883" i="91" s="1"/>
  <c r="FR22" i="91"/>
  <c r="GI1939" i="91" s="1"/>
  <c r="DO22" i="91"/>
  <c r="GI1884" i="91" s="1"/>
  <c r="DP22" i="91"/>
  <c r="GI1885" i="91" s="1"/>
  <c r="FT22" i="91"/>
  <c r="GI1941" i="91" s="1"/>
  <c r="DQ22" i="91"/>
  <c r="GI1886" i="91" s="1"/>
  <c r="FU22" i="91"/>
  <c r="GI1942" i="91" s="1"/>
  <c r="DX22" i="91"/>
  <c r="GI1893" i="91" s="1"/>
  <c r="FV22" i="91"/>
  <c r="GI1943" i="91" s="1"/>
  <c r="DY22" i="91"/>
  <c r="GI1894" i="91" s="1"/>
  <c r="FW22" i="91"/>
  <c r="GI1944" i="91" s="1"/>
  <c r="EF22" i="91"/>
  <c r="GI1901" i="91" s="1"/>
  <c r="EG22" i="91"/>
  <c r="GI1902" i="91" s="1"/>
  <c r="FY22" i="91"/>
  <c r="GI1946" i="91" s="1"/>
  <c r="CU22" i="91"/>
  <c r="GI1864" i="91" s="1"/>
  <c r="GA22" i="91"/>
  <c r="GI1948" i="91" s="1"/>
  <c r="CV22" i="91"/>
  <c r="GI1865" i="91" s="1"/>
  <c r="GB22" i="91"/>
  <c r="GI1949" i="91" s="1"/>
  <c r="CW22" i="91"/>
  <c r="GI1866" i="91" s="1"/>
  <c r="CY22" i="91"/>
  <c r="GI1868" i="91" s="1"/>
  <c r="CX22" i="91"/>
  <c r="GI1867" i="91" s="1"/>
  <c r="DC22" i="91"/>
  <c r="GI1872" i="91" s="1"/>
  <c r="FB22" i="91"/>
  <c r="GI1923" i="91" s="1"/>
  <c r="GC22" i="91"/>
  <c r="GI1950" i="91" s="1"/>
  <c r="CZ22" i="91"/>
  <c r="GI1869" i="91" s="1"/>
  <c r="DB22" i="91"/>
  <c r="GI1871" i="91" s="1"/>
  <c r="DE22" i="91"/>
  <c r="GI1874" i="91" s="1"/>
  <c r="DG22" i="91"/>
  <c r="GI1876" i="91" s="1"/>
  <c r="EH22" i="91"/>
  <c r="GI1903" i="91" s="1"/>
  <c r="EJ22" i="91"/>
  <c r="GI1905" i="91" s="1"/>
  <c r="EO22" i="91"/>
  <c r="GI1910" i="91" s="1"/>
  <c r="EP22" i="91"/>
  <c r="GI1911" i="91" s="1"/>
  <c r="EQ22" i="91"/>
  <c r="GI1912" i="91" s="1"/>
  <c r="ER22" i="91"/>
  <c r="GI1913" i="91" s="1"/>
  <c r="EW22" i="91"/>
  <c r="GI1918" i="91" s="1"/>
  <c r="FA22" i="91"/>
  <c r="GI1922" i="91" s="1"/>
  <c r="FZ22" i="91"/>
  <c r="GI1947" i="91" s="1"/>
  <c r="CT22" i="91"/>
  <c r="GI1863" i="91" s="1"/>
  <c r="DA22" i="91"/>
  <c r="GI1870" i="91" s="1"/>
  <c r="DD22" i="91"/>
  <c r="GI1873" i="91" s="1"/>
  <c r="DF22" i="91"/>
  <c r="GI1875" i="91" s="1"/>
  <c r="EI22" i="91"/>
  <c r="GI1904" i="91" s="1"/>
  <c r="EK22" i="91"/>
  <c r="GI1906" i="91" s="1"/>
  <c r="EL22" i="91"/>
  <c r="GI1907" i="91" s="1"/>
  <c r="EM22" i="91"/>
  <c r="GI1908" i="91" s="1"/>
  <c r="EN22" i="91"/>
  <c r="GI1909" i="91" s="1"/>
  <c r="EV22" i="91"/>
  <c r="GI1917" i="91" s="1"/>
  <c r="DV63" i="91"/>
  <c r="GI5704" i="91" s="1"/>
  <c r="FB63" i="91"/>
  <c r="GI5736" i="91" s="1"/>
  <c r="DW63" i="91"/>
  <c r="GI5705" i="91" s="1"/>
  <c r="FC63" i="91"/>
  <c r="GI5737" i="91" s="1"/>
  <c r="DT63" i="91"/>
  <c r="GI5702" i="91" s="1"/>
  <c r="FD63" i="91"/>
  <c r="GI5738" i="91" s="1"/>
  <c r="DX63" i="91"/>
  <c r="GI5706" i="91" s="1"/>
  <c r="DU63" i="91"/>
  <c r="GI5703" i="91" s="1"/>
  <c r="FE63" i="91"/>
  <c r="GI5739" i="91" s="1"/>
  <c r="FF63" i="91"/>
  <c r="GI5740" i="91" s="1"/>
  <c r="EB63" i="91"/>
  <c r="GI5710" i="91" s="1"/>
  <c r="FM63" i="91"/>
  <c r="GI5747" i="91" s="1"/>
  <c r="CS63" i="91"/>
  <c r="GI5675" i="91" s="1"/>
  <c r="CU63" i="91"/>
  <c r="GI5677" i="91" s="1"/>
  <c r="CV63" i="91"/>
  <c r="GI5678" i="91" s="1"/>
  <c r="EG63" i="91"/>
  <c r="GI5715" i="91" s="1"/>
  <c r="FR63" i="91"/>
  <c r="GI5752" i="91" s="1"/>
  <c r="EC63" i="91"/>
  <c r="GI5711" i="91" s="1"/>
  <c r="FN63" i="91"/>
  <c r="GI5748" i="91" s="1"/>
  <c r="ED63" i="91"/>
  <c r="GI5712" i="91" s="1"/>
  <c r="FO63" i="91"/>
  <c r="GI5749" i="91" s="1"/>
  <c r="CT63" i="91"/>
  <c r="GI5676" i="91" s="1"/>
  <c r="EE63" i="91"/>
  <c r="GI5713" i="91" s="1"/>
  <c r="FP63" i="91"/>
  <c r="GI5750" i="91" s="1"/>
  <c r="EF63" i="91"/>
  <c r="GI5714" i="91" s="1"/>
  <c r="FQ63" i="91"/>
  <c r="GI5751" i="91" s="1"/>
  <c r="DQ63" i="91"/>
  <c r="GI5699" i="91" s="1"/>
  <c r="FS63" i="91"/>
  <c r="GI5753" i="91" s="1"/>
  <c r="DS63" i="91"/>
  <c r="GI5701" i="91" s="1"/>
  <c r="FU63" i="91"/>
  <c r="GI5755" i="91" s="1"/>
  <c r="DY63" i="91"/>
  <c r="GI5707" i="91" s="1"/>
  <c r="FV63" i="91"/>
  <c r="GI5756" i="91" s="1"/>
  <c r="CX63" i="91"/>
  <c r="GI5680" i="91" s="1"/>
  <c r="DR63" i="91"/>
  <c r="GI5700" i="91" s="1"/>
  <c r="FT63" i="91"/>
  <c r="GI5754" i="91" s="1"/>
  <c r="DZ63" i="91"/>
  <c r="GI5708" i="91" s="1"/>
  <c r="FW63" i="91"/>
  <c r="GI5757" i="91" s="1"/>
  <c r="EA63" i="91"/>
  <c r="GI5709" i="91" s="1"/>
  <c r="EH63" i="91"/>
  <c r="GI5716" i="91" s="1"/>
  <c r="FY63" i="91"/>
  <c r="GI5759" i="91" s="1"/>
  <c r="EI63" i="91"/>
  <c r="GI5717" i="91" s="1"/>
  <c r="FZ63" i="91"/>
  <c r="GI5760" i="91" s="1"/>
  <c r="EJ63" i="91"/>
  <c r="GI5718" i="91" s="1"/>
  <c r="GA63" i="91"/>
  <c r="GI5761" i="91" s="1"/>
  <c r="EK63" i="91"/>
  <c r="GI5719" i="91" s="1"/>
  <c r="GB63" i="91"/>
  <c r="GI5762" i="91" s="1"/>
  <c r="EL63" i="91"/>
  <c r="GI5720" i="91" s="1"/>
  <c r="GC63" i="91"/>
  <c r="GI5763" i="91" s="1"/>
  <c r="EM63" i="91"/>
  <c r="GI5721" i="91" s="1"/>
  <c r="GD63" i="91"/>
  <c r="GI5764" i="91" s="1"/>
  <c r="CW63" i="91"/>
  <c r="GI5679" i="91" s="1"/>
  <c r="EN63" i="91"/>
  <c r="GI5722" i="91" s="1"/>
  <c r="GE63" i="91"/>
  <c r="GI5765" i="91" s="1"/>
  <c r="EO63" i="91"/>
  <c r="GI5723" i="91" s="1"/>
  <c r="GF63" i="91"/>
  <c r="GI5766" i="91" s="1"/>
  <c r="DG63" i="91"/>
  <c r="GI5689" i="91" s="1"/>
  <c r="DH63" i="91"/>
  <c r="GI5690" i="91" s="1"/>
  <c r="DI63" i="91"/>
  <c r="GI5691" i="91" s="1"/>
  <c r="DM63" i="91"/>
  <c r="GI5695" i="91" s="1"/>
  <c r="DJ63" i="91"/>
  <c r="GI5692" i="91" s="1"/>
  <c r="DN63" i="91"/>
  <c r="GI5696" i="91" s="1"/>
  <c r="DP63" i="91"/>
  <c r="GI5698" i="91" s="1"/>
  <c r="ER63" i="91"/>
  <c r="GI5726" i="91" s="1"/>
  <c r="EZ63" i="91"/>
  <c r="GI5734" i="91" s="1"/>
  <c r="FA63" i="91"/>
  <c r="GI5735" i="91" s="1"/>
  <c r="FG63" i="91"/>
  <c r="GI5741" i="91" s="1"/>
  <c r="FH63" i="91"/>
  <c r="GI5742" i="91" s="1"/>
  <c r="CY63" i="91"/>
  <c r="GI5681" i="91" s="1"/>
  <c r="CZ63" i="91"/>
  <c r="GI5682" i="91" s="1"/>
  <c r="DB63" i="91"/>
  <c r="GI5684" i="91" s="1"/>
  <c r="DC63" i="91"/>
  <c r="GI5685" i="91" s="1"/>
  <c r="DE63" i="91"/>
  <c r="GI5687" i="91" s="1"/>
  <c r="DF63" i="91"/>
  <c r="GI5688" i="91" s="1"/>
  <c r="DK63" i="91"/>
  <c r="GI5693" i="91" s="1"/>
  <c r="DL63" i="91"/>
  <c r="GI5694" i="91" s="1"/>
  <c r="DO63" i="91"/>
  <c r="GI5697" i="91" s="1"/>
  <c r="EP63" i="91"/>
  <c r="GI5724" i="91" s="1"/>
  <c r="EQ63" i="91"/>
  <c r="GI5725" i="91" s="1"/>
  <c r="EV63" i="91"/>
  <c r="GI5730" i="91" s="1"/>
  <c r="EW63" i="91"/>
  <c r="GI5731" i="91" s="1"/>
  <c r="EX63" i="91"/>
  <c r="GI5732" i="91" s="1"/>
  <c r="EY63" i="91"/>
  <c r="GI5733" i="91" s="1"/>
  <c r="FI63" i="91"/>
  <c r="GI5743" i="91" s="1"/>
  <c r="FJ63" i="91"/>
  <c r="GI5744" i="91" s="1"/>
  <c r="FK63" i="91"/>
  <c r="GI5745" i="91" s="1"/>
  <c r="FL63" i="91"/>
  <c r="GI5746" i="91" s="1"/>
  <c r="DA63" i="91"/>
  <c r="GI5683" i="91" s="1"/>
  <c r="DD63" i="91"/>
  <c r="GI5686" i="91" s="1"/>
  <c r="DL2" i="91"/>
  <c r="GI21" i="91" s="1"/>
  <c r="DL3" i="91"/>
  <c r="GI114" i="91" s="1"/>
  <c r="DL53" i="91"/>
  <c r="GI4764" i="91" s="1"/>
  <c r="DL82" i="91"/>
  <c r="GI7461" i="91" s="1"/>
  <c r="DL83" i="91"/>
  <c r="GI7554" i="91" s="1"/>
  <c r="DL5" i="91"/>
  <c r="GI300" i="91" s="1"/>
  <c r="DL8" i="91"/>
  <c r="GI579" i="91" s="1"/>
  <c r="DL12" i="91"/>
  <c r="GI951" i="91" s="1"/>
  <c r="DL9" i="91"/>
  <c r="GI672" i="91" s="1"/>
  <c r="DL10" i="91"/>
  <c r="GI765" i="91" s="1"/>
  <c r="DL6" i="91"/>
  <c r="GI393" i="91" s="1"/>
  <c r="DL11" i="91"/>
  <c r="GI858" i="91" s="1"/>
  <c r="DL7" i="91"/>
  <c r="GI486" i="91" s="1"/>
  <c r="DL4" i="91"/>
  <c r="GI207" i="91" s="1"/>
  <c r="DL30" i="91"/>
  <c r="GI2625" i="91" s="1"/>
  <c r="DL13" i="91"/>
  <c r="GI1044" i="91" s="1"/>
  <c r="DL86" i="91"/>
  <c r="GI7833" i="91" s="1"/>
  <c r="DL88" i="91"/>
  <c r="GI8019" i="91" s="1"/>
  <c r="DL89" i="91"/>
  <c r="GI8112" i="91" s="1"/>
  <c r="DL87" i="91"/>
  <c r="GI7926" i="91" s="1"/>
  <c r="EX2" i="91"/>
  <c r="GI59" i="91" s="1"/>
  <c r="EX3" i="91"/>
  <c r="GI152" i="91" s="1"/>
  <c r="EX53" i="91"/>
  <c r="GI4802" i="91" s="1"/>
  <c r="EX82" i="91"/>
  <c r="GI7499" i="91" s="1"/>
  <c r="EX83" i="91"/>
  <c r="GI7592" i="91" s="1"/>
  <c r="EX6" i="91"/>
  <c r="GI431" i="91" s="1"/>
  <c r="EX4" i="91"/>
  <c r="GI245" i="91" s="1"/>
  <c r="EX10" i="91"/>
  <c r="GI803" i="91" s="1"/>
  <c r="EX8" i="91"/>
  <c r="GI617" i="91" s="1"/>
  <c r="EX9" i="91"/>
  <c r="GI710" i="91" s="1"/>
  <c r="EX7" i="91"/>
  <c r="GI524" i="91" s="1"/>
  <c r="EX12" i="91"/>
  <c r="GI989" i="91" s="1"/>
  <c r="EX5" i="91"/>
  <c r="GI338" i="91" s="1"/>
  <c r="EX11" i="91"/>
  <c r="GI896" i="91" s="1"/>
  <c r="EX30" i="91"/>
  <c r="GI2663" i="91" s="1"/>
  <c r="EX13" i="91"/>
  <c r="GI1082" i="91" s="1"/>
  <c r="EX87" i="91"/>
  <c r="GI7964" i="91" s="1"/>
  <c r="EX86" i="91"/>
  <c r="GI7871" i="91" s="1"/>
  <c r="EX88" i="91"/>
  <c r="GI8057" i="91" s="1"/>
  <c r="EX89" i="91"/>
  <c r="GI8150" i="91" s="1"/>
  <c r="FT5" i="91"/>
  <c r="GI360" i="91" s="1"/>
  <c r="FS3" i="91"/>
  <c r="GI173" i="91" s="1"/>
  <c r="FL81" i="91"/>
  <c r="GI7420" i="91" s="1"/>
  <c r="EG81" i="91"/>
  <c r="GI7389" i="91" s="1"/>
  <c r="DV23" i="91"/>
  <c r="GI1984" i="91" s="1"/>
  <c r="FB23" i="91"/>
  <c r="GI2016" i="91" s="1"/>
  <c r="FD23" i="91"/>
  <c r="GI2018" i="91" s="1"/>
  <c r="DW23" i="91"/>
  <c r="GI1985" i="91" s="1"/>
  <c r="FC23" i="91"/>
  <c r="GI2017" i="91" s="1"/>
  <c r="DX23" i="91"/>
  <c r="GI1986" i="91" s="1"/>
  <c r="CY23" i="91"/>
  <c r="GI1961" i="91" s="1"/>
  <c r="EH23" i="91"/>
  <c r="GI1996" i="91" s="1"/>
  <c r="FQ23" i="91"/>
  <c r="GI2031" i="91" s="1"/>
  <c r="DA23" i="91"/>
  <c r="GI1963" i="91" s="1"/>
  <c r="EJ23" i="91"/>
  <c r="GI1998" i="91" s="1"/>
  <c r="FS23" i="91"/>
  <c r="GI2033" i="91" s="1"/>
  <c r="CZ23" i="91"/>
  <c r="GI1962" i="91" s="1"/>
  <c r="EI23" i="91"/>
  <c r="GI1997" i="91" s="1"/>
  <c r="FR23" i="91"/>
  <c r="GI2032" i="91" s="1"/>
  <c r="DJ23" i="91"/>
  <c r="GI1972" i="91" s="1"/>
  <c r="EV23" i="91"/>
  <c r="GI2010" i="91" s="1"/>
  <c r="DL23" i="91"/>
  <c r="GI1974" i="91" s="1"/>
  <c r="DO23" i="91"/>
  <c r="GI1977" i="91" s="1"/>
  <c r="FA23" i="91"/>
  <c r="GI2015" i="91" s="1"/>
  <c r="DK23" i="91"/>
  <c r="GI1973" i="91" s="1"/>
  <c r="EW23" i="91"/>
  <c r="GI2011" i="91" s="1"/>
  <c r="EX23" i="91"/>
  <c r="GI2012" i="91" s="1"/>
  <c r="DM23" i="91"/>
  <c r="GI1975" i="91" s="1"/>
  <c r="EY23" i="91"/>
  <c r="GI2013" i="91" s="1"/>
  <c r="DN23" i="91"/>
  <c r="GI1976" i="91" s="1"/>
  <c r="EZ23" i="91"/>
  <c r="GI2014" i="91" s="1"/>
  <c r="DP23" i="91"/>
  <c r="GI1978" i="91" s="1"/>
  <c r="FK23" i="91"/>
  <c r="GI2025" i="91" s="1"/>
  <c r="DR23" i="91"/>
  <c r="GI1980" i="91" s="1"/>
  <c r="FM23" i="91"/>
  <c r="GI2027" i="91" s="1"/>
  <c r="DS23" i="91"/>
  <c r="GI1981" i="91" s="1"/>
  <c r="FN23" i="91"/>
  <c r="GI2028" i="91" s="1"/>
  <c r="FV23" i="91"/>
  <c r="GI2036" i="91" s="1"/>
  <c r="DQ23" i="91"/>
  <c r="GI1979" i="91" s="1"/>
  <c r="FL23" i="91"/>
  <c r="GI2026" i="91" s="1"/>
  <c r="DT23" i="91"/>
  <c r="GI1982" i="91" s="1"/>
  <c r="FO23" i="91"/>
  <c r="GI2029" i="91" s="1"/>
  <c r="DU23" i="91"/>
  <c r="GI1983" i="91" s="1"/>
  <c r="FP23" i="91"/>
  <c r="GI2030" i="91" s="1"/>
  <c r="DY23" i="91"/>
  <c r="GI1987" i="91" s="1"/>
  <c r="FT23" i="91"/>
  <c r="GI2034" i="91" s="1"/>
  <c r="DZ23" i="91"/>
  <c r="GI1988" i="91" s="1"/>
  <c r="FU23" i="91"/>
  <c r="GI2035" i="91" s="1"/>
  <c r="EA23" i="91"/>
  <c r="GI1989" i="91" s="1"/>
  <c r="EB23" i="91"/>
  <c r="GI1990" i="91" s="1"/>
  <c r="FW23" i="91"/>
  <c r="GI2037" i="91" s="1"/>
  <c r="EC23" i="91"/>
  <c r="GI1991" i="91" s="1"/>
  <c r="ED23" i="91"/>
  <c r="GI1992" i="91" s="1"/>
  <c r="FY23" i="91"/>
  <c r="GI2039" i="91" s="1"/>
  <c r="EE23" i="91"/>
  <c r="GI1993" i="91" s="1"/>
  <c r="FZ23" i="91"/>
  <c r="GI2040" i="91" s="1"/>
  <c r="EF23" i="91"/>
  <c r="GI1994" i="91" s="1"/>
  <c r="GA23" i="91"/>
  <c r="GI2041" i="91" s="1"/>
  <c r="FH23" i="91"/>
  <c r="GI2022" i="91" s="1"/>
  <c r="FI23" i="91"/>
  <c r="GI2023" i="91" s="1"/>
  <c r="CT23" i="91"/>
  <c r="GI1956" i="91" s="1"/>
  <c r="GE23" i="91"/>
  <c r="GI2045" i="91" s="1"/>
  <c r="CU23" i="91"/>
  <c r="GI1957" i="91" s="1"/>
  <c r="GF23" i="91"/>
  <c r="GI2046" i="91" s="1"/>
  <c r="CV23" i="91"/>
  <c r="GI1958" i="91" s="1"/>
  <c r="DC23" i="91"/>
  <c r="GI1965" i="91" s="1"/>
  <c r="CS23" i="91"/>
  <c r="GI1955" i="91" s="1"/>
  <c r="CW23" i="91"/>
  <c r="GI1959" i="91" s="1"/>
  <c r="DE23" i="91"/>
  <c r="GI1967" i="91" s="1"/>
  <c r="EK23" i="91"/>
  <c r="GI1999" i="91" s="1"/>
  <c r="EL23" i="91"/>
  <c r="GI2000" i="91" s="1"/>
  <c r="EN23" i="91"/>
  <c r="GI2002" i="91" s="1"/>
  <c r="EQ23" i="91"/>
  <c r="GI2005" i="91" s="1"/>
  <c r="ER23" i="91"/>
  <c r="GI2006" i="91" s="1"/>
  <c r="FE23" i="91"/>
  <c r="GI2019" i="91" s="1"/>
  <c r="FF23" i="91"/>
  <c r="GI2020" i="91" s="1"/>
  <c r="GD23" i="91"/>
  <c r="GI2044" i="91" s="1"/>
  <c r="CX23" i="91"/>
  <c r="GI1960" i="91" s="1"/>
  <c r="DB23" i="91"/>
  <c r="GI1964" i="91" s="1"/>
  <c r="DD23" i="91"/>
  <c r="GI1966" i="91" s="1"/>
  <c r="DF23" i="91"/>
  <c r="GI1968" i="91" s="1"/>
  <c r="DG23" i="91"/>
  <c r="GI1969" i="91" s="1"/>
  <c r="DH23" i="91"/>
  <c r="GI1970" i="91" s="1"/>
  <c r="DI23" i="91"/>
  <c r="GI1971" i="91" s="1"/>
  <c r="EG23" i="91"/>
  <c r="GI1995" i="91" s="1"/>
  <c r="EM23" i="91"/>
  <c r="GI2001" i="91" s="1"/>
  <c r="EO23" i="91"/>
  <c r="GI2003" i="91" s="1"/>
  <c r="EP23" i="91"/>
  <c r="GI2004" i="91" s="1"/>
  <c r="FG23" i="91"/>
  <c r="GI2021" i="91" s="1"/>
  <c r="FJ23" i="91"/>
  <c r="GI2024" i="91" s="1"/>
  <c r="GB23" i="91"/>
  <c r="GI2042" i="91" s="1"/>
  <c r="GC23" i="91"/>
  <c r="GI2043" i="91" s="1"/>
  <c r="CT64" i="91"/>
  <c r="GI5769" i="91" s="1"/>
  <c r="DZ64" i="91"/>
  <c r="GI5801" i="91" s="1"/>
  <c r="FF64" i="91"/>
  <c r="GI5833" i="91" s="1"/>
  <c r="CU64" i="91"/>
  <c r="GI5770" i="91" s="1"/>
  <c r="EA64" i="91"/>
  <c r="GI5802" i="91" s="1"/>
  <c r="FG64" i="91"/>
  <c r="GI5834" i="91" s="1"/>
  <c r="CX64" i="91"/>
  <c r="GI5773" i="91" s="1"/>
  <c r="EF64" i="91"/>
  <c r="GI5807" i="91" s="1"/>
  <c r="FN64" i="91"/>
  <c r="GI5841" i="91" s="1"/>
  <c r="CZ64" i="91"/>
  <c r="GI5775" i="91" s="1"/>
  <c r="EH64" i="91"/>
  <c r="GI5809" i="91" s="1"/>
  <c r="CY64" i="91"/>
  <c r="GI5774" i="91" s="1"/>
  <c r="EG64" i="91"/>
  <c r="GI5808" i="91" s="1"/>
  <c r="FO64" i="91"/>
  <c r="GI5842" i="91" s="1"/>
  <c r="FP64" i="91"/>
  <c r="GI5843" i="91" s="1"/>
  <c r="DJ64" i="91"/>
  <c r="GI5785" i="91" s="1"/>
  <c r="GF64" i="91"/>
  <c r="GI5859" i="91" s="1"/>
  <c r="DL64" i="91"/>
  <c r="GI5787" i="91" s="1"/>
  <c r="EZ64" i="91"/>
  <c r="GI5827" i="91" s="1"/>
  <c r="DK64" i="91"/>
  <c r="GI5786" i="91" s="1"/>
  <c r="EV64" i="91"/>
  <c r="GI5823" i="91" s="1"/>
  <c r="EW64" i="91"/>
  <c r="GI5824" i="91" s="1"/>
  <c r="DM64" i="91"/>
  <c r="GI5788" i="91" s="1"/>
  <c r="EX64" i="91"/>
  <c r="GI5825" i="91" s="1"/>
  <c r="DN64" i="91"/>
  <c r="GI5789" i="91" s="1"/>
  <c r="EY64" i="91"/>
  <c r="GI5826" i="91" s="1"/>
  <c r="DO64" i="91"/>
  <c r="GI5790" i="91" s="1"/>
  <c r="DV64" i="91"/>
  <c r="GI5797" i="91" s="1"/>
  <c r="FR64" i="91"/>
  <c r="GI5845" i="91" s="1"/>
  <c r="DX64" i="91"/>
  <c r="GI5799" i="91" s="1"/>
  <c r="FT64" i="91"/>
  <c r="GI5847" i="91" s="1"/>
  <c r="DY64" i="91"/>
  <c r="GI5800" i="91" s="1"/>
  <c r="FU64" i="91"/>
  <c r="GI5848" i="91" s="1"/>
  <c r="DW64" i="91"/>
  <c r="GI5798" i="91" s="1"/>
  <c r="FS64" i="91"/>
  <c r="GI5846" i="91" s="1"/>
  <c r="EB64" i="91"/>
  <c r="GI5803" i="91" s="1"/>
  <c r="FV64" i="91"/>
  <c r="GI5849" i="91" s="1"/>
  <c r="EC64" i="91"/>
  <c r="GI5804" i="91" s="1"/>
  <c r="FW64" i="91"/>
  <c r="GI5850" i="91" s="1"/>
  <c r="ED64" i="91"/>
  <c r="GI5805" i="91" s="1"/>
  <c r="EE64" i="91"/>
  <c r="GI5806" i="91" s="1"/>
  <c r="FY64" i="91"/>
  <c r="GI5852" i="91" s="1"/>
  <c r="EI64" i="91"/>
  <c r="GI5810" i="91" s="1"/>
  <c r="FZ64" i="91"/>
  <c r="GI5853" i="91" s="1"/>
  <c r="EJ64" i="91"/>
  <c r="GI5811" i="91" s="1"/>
  <c r="GA64" i="91"/>
  <c r="GI5854" i="91" s="1"/>
  <c r="EK64" i="91"/>
  <c r="GI5812" i="91" s="1"/>
  <c r="GB64" i="91"/>
  <c r="GI5855" i="91" s="1"/>
  <c r="EL64" i="91"/>
  <c r="GI5813" i="91" s="1"/>
  <c r="GC64" i="91"/>
  <c r="GI5856" i="91" s="1"/>
  <c r="EM64" i="91"/>
  <c r="GI5814" i="91" s="1"/>
  <c r="GD64" i="91"/>
  <c r="GI5857" i="91" s="1"/>
  <c r="EN64" i="91"/>
  <c r="GI5815" i="91" s="1"/>
  <c r="GE64" i="91"/>
  <c r="GI5858" i="91" s="1"/>
  <c r="EP64" i="91"/>
  <c r="GI5817" i="91" s="1"/>
  <c r="DC64" i="91"/>
  <c r="GI5778" i="91" s="1"/>
  <c r="DD64" i="91"/>
  <c r="GI5779" i="91" s="1"/>
  <c r="DE64" i="91"/>
  <c r="GI5780" i="91" s="1"/>
  <c r="DI64" i="91"/>
  <c r="GI5784" i="91" s="1"/>
  <c r="DQ64" i="91"/>
  <c r="GI5792" i="91" s="1"/>
  <c r="DS64" i="91"/>
  <c r="GI5794" i="91" s="1"/>
  <c r="DU64" i="91"/>
  <c r="GI5796" i="91" s="1"/>
  <c r="EO64" i="91"/>
  <c r="GI5816" i="91" s="1"/>
  <c r="FD64" i="91"/>
  <c r="GI5831" i="91" s="1"/>
  <c r="FE64" i="91"/>
  <c r="GI5832" i="91" s="1"/>
  <c r="FH64" i="91"/>
  <c r="GI5835" i="91" s="1"/>
  <c r="CV64" i="91"/>
  <c r="GI5771" i="91" s="1"/>
  <c r="CW64" i="91"/>
  <c r="GI5772" i="91" s="1"/>
  <c r="DA64" i="91"/>
  <c r="GI5776" i="91" s="1"/>
  <c r="DB64" i="91"/>
  <c r="GI5777" i="91" s="1"/>
  <c r="DR64" i="91"/>
  <c r="GI5793" i="91" s="1"/>
  <c r="DT64" i="91"/>
  <c r="GI5795" i="91" s="1"/>
  <c r="EQ64" i="91"/>
  <c r="GI5818" i="91" s="1"/>
  <c r="ER64" i="91"/>
  <c r="GI5819" i="91" s="1"/>
  <c r="FA64" i="91"/>
  <c r="GI5828" i="91" s="1"/>
  <c r="FB64" i="91"/>
  <c r="GI5829" i="91" s="1"/>
  <c r="FC64" i="91"/>
  <c r="GI5830" i="91" s="1"/>
  <c r="FI64" i="91"/>
  <c r="GI5836" i="91" s="1"/>
  <c r="FJ64" i="91"/>
  <c r="GI5837" i="91" s="1"/>
  <c r="FK64" i="91"/>
  <c r="GI5838" i="91" s="1"/>
  <c r="FL64" i="91"/>
  <c r="GI5839" i="91" s="1"/>
  <c r="FM64" i="91"/>
  <c r="GI5840" i="91" s="1"/>
  <c r="FQ64" i="91"/>
  <c r="GI5844" i="91" s="1"/>
  <c r="CS64" i="91"/>
  <c r="GI5768" i="91" s="1"/>
  <c r="DF64" i="91"/>
  <c r="GI5781" i="91" s="1"/>
  <c r="DG64" i="91"/>
  <c r="GI5782" i="91" s="1"/>
  <c r="DH64" i="91"/>
  <c r="GI5783" i="91" s="1"/>
  <c r="DP64" i="91"/>
  <c r="GI5791" i="91" s="1"/>
  <c r="DM3" i="91"/>
  <c r="GI115" i="91" s="1"/>
  <c r="DM2" i="91"/>
  <c r="GI22" i="91" s="1"/>
  <c r="DM53" i="91"/>
  <c r="GI4765" i="91" s="1"/>
  <c r="DM83" i="91"/>
  <c r="GI7555" i="91" s="1"/>
  <c r="DM82" i="91"/>
  <c r="GI7462" i="91" s="1"/>
  <c r="DM4" i="91"/>
  <c r="GI208" i="91" s="1"/>
  <c r="DM5" i="91"/>
  <c r="GI301" i="91" s="1"/>
  <c r="DM9" i="91"/>
  <c r="GI673" i="91" s="1"/>
  <c r="DM10" i="91"/>
  <c r="GI766" i="91" s="1"/>
  <c r="DM8" i="91"/>
  <c r="GI580" i="91" s="1"/>
  <c r="DM6" i="91"/>
  <c r="GI394" i="91" s="1"/>
  <c r="DM11" i="91"/>
  <c r="GI859" i="91" s="1"/>
  <c r="DM12" i="91"/>
  <c r="GI952" i="91" s="1"/>
  <c r="DM7" i="91"/>
  <c r="GI487" i="91" s="1"/>
  <c r="DM30" i="91"/>
  <c r="GI2626" i="91" s="1"/>
  <c r="DM13" i="91"/>
  <c r="GI1045" i="91" s="1"/>
  <c r="DM88" i="91"/>
  <c r="GI8020" i="91" s="1"/>
  <c r="DM86" i="91"/>
  <c r="GI7834" i="91" s="1"/>
  <c r="DM87" i="91"/>
  <c r="GI7927" i="91" s="1"/>
  <c r="DM89" i="91"/>
  <c r="GI8113" i="91" s="1"/>
  <c r="FA3" i="91"/>
  <c r="GI155" i="91" s="1"/>
  <c r="FA2" i="91"/>
  <c r="GI62" i="91" s="1"/>
  <c r="FA53" i="91"/>
  <c r="GI4805" i="91" s="1"/>
  <c r="FA82" i="91"/>
  <c r="GI7502" i="91" s="1"/>
  <c r="FA83" i="91"/>
  <c r="GI7595" i="91" s="1"/>
  <c r="FA11" i="91"/>
  <c r="GI899" i="91" s="1"/>
  <c r="FA7" i="91"/>
  <c r="GI527" i="91" s="1"/>
  <c r="FA4" i="91"/>
  <c r="GI248" i="91" s="1"/>
  <c r="FA5" i="91"/>
  <c r="GI341" i="91" s="1"/>
  <c r="FA8" i="91"/>
  <c r="GI620" i="91" s="1"/>
  <c r="FA10" i="91"/>
  <c r="GI806" i="91" s="1"/>
  <c r="FA6" i="91"/>
  <c r="GI434" i="91" s="1"/>
  <c r="FA9" i="91"/>
  <c r="GI713" i="91" s="1"/>
  <c r="FA12" i="91"/>
  <c r="GI992" i="91" s="1"/>
  <c r="FA30" i="91"/>
  <c r="GI2666" i="91" s="1"/>
  <c r="FA13" i="91"/>
  <c r="GI1085" i="91" s="1"/>
  <c r="FA87" i="91"/>
  <c r="GI7967" i="91" s="1"/>
  <c r="FA89" i="91"/>
  <c r="GI8153" i="91" s="1"/>
  <c r="FA86" i="91"/>
  <c r="GI7874" i="91" s="1"/>
  <c r="FA88" i="91"/>
  <c r="GI8060" i="91" s="1"/>
  <c r="FT7" i="91"/>
  <c r="GI546" i="91" s="1"/>
  <c r="DM81" i="91"/>
  <c r="GI7369" i="91" s="1"/>
  <c r="FE81" i="91"/>
  <c r="GI7413" i="91" s="1"/>
  <c r="FQ81" i="91"/>
  <c r="GI7425" i="91" s="1"/>
  <c r="FA80" i="91"/>
  <c r="GI7316" i="91" s="1"/>
  <c r="CT24" i="91"/>
  <c r="GI2049" i="91" s="1"/>
  <c r="DZ24" i="91"/>
  <c r="GI2081" i="91" s="1"/>
  <c r="FF24" i="91"/>
  <c r="GI2113" i="91" s="1"/>
  <c r="FH24" i="91"/>
  <c r="GI2115" i="91" s="1"/>
  <c r="CU24" i="91"/>
  <c r="GI2050" i="91" s="1"/>
  <c r="EA24" i="91"/>
  <c r="GI2082" i="91" s="1"/>
  <c r="FG24" i="91"/>
  <c r="GI2114" i="91" s="1"/>
  <c r="CV24" i="91"/>
  <c r="GI2051" i="91" s="1"/>
  <c r="EB24" i="91"/>
  <c r="GI2083" i="91" s="1"/>
  <c r="DL24" i="91"/>
  <c r="GI2067" i="91" s="1"/>
  <c r="GD24" i="91"/>
  <c r="GI2137" i="91" s="1"/>
  <c r="DN24" i="91"/>
  <c r="GI2069" i="91" s="1"/>
  <c r="GF24" i="91"/>
  <c r="GI2139" i="91" s="1"/>
  <c r="DM24" i="91"/>
  <c r="GI2068" i="91" s="1"/>
  <c r="EV24" i="91"/>
  <c r="GI2103" i="91" s="1"/>
  <c r="GE24" i="91"/>
  <c r="GI2138" i="91" s="1"/>
  <c r="EW24" i="91"/>
  <c r="GI2104" i="91" s="1"/>
  <c r="CW24" i="91"/>
  <c r="GI2052" i="91" s="1"/>
  <c r="EI24" i="91"/>
  <c r="GI2090" i="91" s="1"/>
  <c r="FU24" i="91"/>
  <c r="GI2128" i="91" s="1"/>
  <c r="CY24" i="91"/>
  <c r="GI2054" i="91" s="1"/>
  <c r="FW24" i="91"/>
  <c r="GI2130" i="91" s="1"/>
  <c r="DB24" i="91"/>
  <c r="GI2057" i="91" s="1"/>
  <c r="EN24" i="91"/>
  <c r="GI2095" i="91" s="1"/>
  <c r="FZ24" i="91"/>
  <c r="GI2133" i="91" s="1"/>
  <c r="CX24" i="91"/>
  <c r="GI2053" i="91" s="1"/>
  <c r="EJ24" i="91"/>
  <c r="GI2091" i="91" s="1"/>
  <c r="FV24" i="91"/>
  <c r="GI2129" i="91" s="1"/>
  <c r="EK24" i="91"/>
  <c r="GI2092" i="91" s="1"/>
  <c r="CZ24" i="91"/>
  <c r="GI2055" i="91" s="1"/>
  <c r="EL24" i="91"/>
  <c r="GI2093" i="91" s="1"/>
  <c r="DA24" i="91"/>
  <c r="GI2056" i="91" s="1"/>
  <c r="EM24" i="91"/>
  <c r="GI2094" i="91" s="1"/>
  <c r="FY24" i="91"/>
  <c r="GI2132" i="91" s="1"/>
  <c r="DR24" i="91"/>
  <c r="GI2073" i="91" s="1"/>
  <c r="FM24" i="91"/>
  <c r="GI2120" i="91" s="1"/>
  <c r="DT24" i="91"/>
  <c r="GI2075" i="91" s="1"/>
  <c r="FO24" i="91"/>
  <c r="GI2122" i="91" s="1"/>
  <c r="DU24" i="91"/>
  <c r="GI2076" i="91" s="1"/>
  <c r="FP24" i="91"/>
  <c r="GI2123" i="91" s="1"/>
  <c r="DS24" i="91"/>
  <c r="GI2074" i="91" s="1"/>
  <c r="FN24" i="91"/>
  <c r="GI2121" i="91" s="1"/>
  <c r="DV24" i="91"/>
  <c r="GI2077" i="91" s="1"/>
  <c r="FQ24" i="91"/>
  <c r="GI2124" i="91" s="1"/>
  <c r="DW24" i="91"/>
  <c r="GI2078" i="91" s="1"/>
  <c r="FR24" i="91"/>
  <c r="GI2125" i="91" s="1"/>
  <c r="DX24" i="91"/>
  <c r="GI2079" i="91" s="1"/>
  <c r="FS24" i="91"/>
  <c r="GI2126" i="91" s="1"/>
  <c r="DY24" i="91"/>
  <c r="GI2080" i="91" s="1"/>
  <c r="FT24" i="91"/>
  <c r="GI2127" i="91" s="1"/>
  <c r="EC24" i="91"/>
  <c r="GI2084" i="91" s="1"/>
  <c r="GA24" i="91"/>
  <c r="GI2134" i="91" s="1"/>
  <c r="ED24" i="91"/>
  <c r="GI2085" i="91" s="1"/>
  <c r="GB24" i="91"/>
  <c r="GI2135" i="91" s="1"/>
  <c r="EE24" i="91"/>
  <c r="GI2086" i="91" s="1"/>
  <c r="GC24" i="91"/>
  <c r="GI2136" i="91" s="1"/>
  <c r="EF24" i="91"/>
  <c r="GI2087" i="91" s="1"/>
  <c r="EG24" i="91"/>
  <c r="GI2088" i="91" s="1"/>
  <c r="EH24" i="91"/>
  <c r="GI2089" i="91" s="1"/>
  <c r="FC24" i="91"/>
  <c r="GI2110" i="91" s="1"/>
  <c r="FD24" i="91"/>
  <c r="GI2111" i="91" s="1"/>
  <c r="CS24" i="91"/>
  <c r="GI2048" i="91" s="1"/>
  <c r="DF24" i="91"/>
  <c r="GI2061" i="91" s="1"/>
  <c r="DC24" i="91"/>
  <c r="GI2058" i="91" s="1"/>
  <c r="DE24" i="91"/>
  <c r="GI2060" i="91" s="1"/>
  <c r="DI24" i="91"/>
  <c r="GI2064" i="91" s="1"/>
  <c r="DP24" i="91"/>
  <c r="GI2071" i="91" s="1"/>
  <c r="EO24" i="91"/>
  <c r="GI2096" i="91" s="1"/>
  <c r="EY24" i="91"/>
  <c r="GI2106" i="91" s="1"/>
  <c r="FE24" i="91"/>
  <c r="GI2112" i="91" s="1"/>
  <c r="FI24" i="91"/>
  <c r="GI2116" i="91" s="1"/>
  <c r="FJ24" i="91"/>
  <c r="GI2117" i="91" s="1"/>
  <c r="FK24" i="91"/>
  <c r="GI2118" i="91" s="1"/>
  <c r="FL24" i="91"/>
  <c r="GI2119" i="91" s="1"/>
  <c r="DD24" i="91"/>
  <c r="GI2059" i="91" s="1"/>
  <c r="DG24" i="91"/>
  <c r="GI2062" i="91" s="1"/>
  <c r="DH24" i="91"/>
  <c r="GI2063" i="91" s="1"/>
  <c r="DJ24" i="91"/>
  <c r="GI2065" i="91" s="1"/>
  <c r="DK24" i="91"/>
  <c r="GI2066" i="91" s="1"/>
  <c r="DO24" i="91"/>
  <c r="GI2070" i="91" s="1"/>
  <c r="DQ24" i="91"/>
  <c r="GI2072" i="91" s="1"/>
  <c r="EP24" i="91"/>
  <c r="GI2097" i="91" s="1"/>
  <c r="EQ24" i="91"/>
  <c r="GI2098" i="91" s="1"/>
  <c r="ER24" i="91"/>
  <c r="GI2099" i="91" s="1"/>
  <c r="EX24" i="91"/>
  <c r="GI2105" i="91" s="1"/>
  <c r="EZ24" i="91"/>
  <c r="GI2107" i="91" s="1"/>
  <c r="FA24" i="91"/>
  <c r="GI2108" i="91" s="1"/>
  <c r="FB24" i="91"/>
  <c r="GI2109" i="91" s="1"/>
  <c r="CX65" i="91"/>
  <c r="GI5866" i="91" s="1"/>
  <c r="ED65" i="91"/>
  <c r="GI5898" i="91" s="1"/>
  <c r="FJ65" i="91"/>
  <c r="GI5930" i="91" s="1"/>
  <c r="CY65" i="91"/>
  <c r="GI5867" i="91" s="1"/>
  <c r="EE65" i="91"/>
  <c r="GI5899" i="91" s="1"/>
  <c r="FK65" i="91"/>
  <c r="GI5931" i="91" s="1"/>
  <c r="DH65" i="91"/>
  <c r="GI5876" i="91" s="1"/>
  <c r="EP65" i="91"/>
  <c r="GI5910" i="91" s="1"/>
  <c r="DJ65" i="91"/>
  <c r="GI5878" i="91" s="1"/>
  <c r="ER65" i="91"/>
  <c r="GI5912" i="91" s="1"/>
  <c r="DI65" i="91"/>
  <c r="GI5877" i="91" s="1"/>
  <c r="EQ65" i="91"/>
  <c r="GI5911" i="91" s="1"/>
  <c r="FY65" i="91"/>
  <c r="GI5945" i="91" s="1"/>
  <c r="FZ65" i="91"/>
  <c r="GI5946" i="91" s="1"/>
  <c r="EC65" i="91"/>
  <c r="GI5897" i="91" s="1"/>
  <c r="FP65" i="91"/>
  <c r="GI5936" i="91" s="1"/>
  <c r="EG65" i="91"/>
  <c r="GI5901" i="91" s="1"/>
  <c r="FS65" i="91"/>
  <c r="GI5939" i="91" s="1"/>
  <c r="CW65" i="91"/>
  <c r="GI5865" i="91" s="1"/>
  <c r="EJ65" i="91"/>
  <c r="GI5904" i="91" s="1"/>
  <c r="FU65" i="91"/>
  <c r="GI5941" i="91" s="1"/>
  <c r="CS65" i="91"/>
  <c r="GI5861" i="91" s="1"/>
  <c r="EF65" i="91"/>
  <c r="GI5900" i="91" s="1"/>
  <c r="FQ65" i="91"/>
  <c r="GI5937" i="91" s="1"/>
  <c r="CT65" i="91"/>
  <c r="GI5862" i="91" s="1"/>
  <c r="FR65" i="91"/>
  <c r="GI5938" i="91" s="1"/>
  <c r="CU65" i="91"/>
  <c r="GI5863" i="91" s="1"/>
  <c r="EH65" i="91"/>
  <c r="GI5902" i="91" s="1"/>
  <c r="CV65" i="91"/>
  <c r="GI5864" i="91" s="1"/>
  <c r="EI65" i="91"/>
  <c r="GI5903" i="91" s="1"/>
  <c r="FT65" i="91"/>
  <c r="GI5940" i="91" s="1"/>
  <c r="DU65" i="91"/>
  <c r="GI5889" i="91" s="1"/>
  <c r="FN65" i="91"/>
  <c r="GI5934" i="91" s="1"/>
  <c r="DW65" i="91"/>
  <c r="GI5891" i="91" s="1"/>
  <c r="FV65" i="91"/>
  <c r="GI5942" i="91" s="1"/>
  <c r="DX65" i="91"/>
  <c r="GI5892" i="91" s="1"/>
  <c r="FW65" i="91"/>
  <c r="GI5943" i="91" s="1"/>
  <c r="DV65" i="91"/>
  <c r="GI5890" i="91" s="1"/>
  <c r="FO65" i="91"/>
  <c r="GI5935" i="91" s="1"/>
  <c r="DY65" i="91"/>
  <c r="GI5893" i="91" s="1"/>
  <c r="GA65" i="91"/>
  <c r="GI5947" i="91" s="1"/>
  <c r="DZ65" i="91"/>
  <c r="GI5894" i="91" s="1"/>
  <c r="GB65" i="91"/>
  <c r="GI5948" i="91" s="1"/>
  <c r="EA65" i="91"/>
  <c r="GI5895" i="91" s="1"/>
  <c r="GC65" i="91"/>
  <c r="GI5949" i="91" s="1"/>
  <c r="EB65" i="91"/>
  <c r="GI5896" i="91" s="1"/>
  <c r="GD65" i="91"/>
  <c r="GI5950" i="91" s="1"/>
  <c r="EK65" i="91"/>
  <c r="GI5905" i="91" s="1"/>
  <c r="GE65" i="91"/>
  <c r="GI5951" i="91" s="1"/>
  <c r="EL65" i="91"/>
  <c r="GI5906" i="91" s="1"/>
  <c r="GF65" i="91"/>
  <c r="GI5952" i="91" s="1"/>
  <c r="EM65" i="91"/>
  <c r="GI5907" i="91" s="1"/>
  <c r="EN65" i="91"/>
  <c r="GI5908" i="91" s="1"/>
  <c r="EO65" i="91"/>
  <c r="GI5909" i="91" s="1"/>
  <c r="DR65" i="91"/>
  <c r="GI5886" i="91" s="1"/>
  <c r="DB65" i="91"/>
  <c r="GI5870" i="91" s="1"/>
  <c r="FM65" i="91"/>
  <c r="GI5933" i="91" s="1"/>
  <c r="DD65" i="91"/>
  <c r="GI5872" i="91" s="1"/>
  <c r="DC65" i="91"/>
  <c r="GI5871" i="91" s="1"/>
  <c r="DK65" i="91"/>
  <c r="GI5879" i="91" s="1"/>
  <c r="DQ65" i="91"/>
  <c r="GI5885" i="91" s="1"/>
  <c r="DT65" i="91"/>
  <c r="GI5888" i="91" s="1"/>
  <c r="EY65" i="91"/>
  <c r="GI5919" i="91" s="1"/>
  <c r="FB65" i="91"/>
  <c r="GI5922" i="91" s="1"/>
  <c r="FE65" i="91"/>
  <c r="GI5925" i="91" s="1"/>
  <c r="FH65" i="91"/>
  <c r="GI5928" i="91" s="1"/>
  <c r="CZ65" i="91"/>
  <c r="GI5868" i="91" s="1"/>
  <c r="DA65" i="91"/>
  <c r="GI5869" i="91" s="1"/>
  <c r="DF65" i="91"/>
  <c r="GI5874" i="91" s="1"/>
  <c r="DG65" i="91"/>
  <c r="GI5875" i="91" s="1"/>
  <c r="DL65" i="91"/>
  <c r="GI5880" i="91" s="1"/>
  <c r="DO65" i="91"/>
  <c r="GI5883" i="91" s="1"/>
  <c r="DP65" i="91"/>
  <c r="GI5884" i="91" s="1"/>
  <c r="DS65" i="91"/>
  <c r="GI5887" i="91" s="1"/>
  <c r="EV65" i="91"/>
  <c r="GI5916" i="91" s="1"/>
  <c r="EW65" i="91"/>
  <c r="GI5917" i="91" s="1"/>
  <c r="EX65" i="91"/>
  <c r="GI5918" i="91" s="1"/>
  <c r="EZ65" i="91"/>
  <c r="GI5920" i="91" s="1"/>
  <c r="FA65" i="91"/>
  <c r="GI5921" i="91" s="1"/>
  <c r="FC65" i="91"/>
  <c r="GI5923" i="91" s="1"/>
  <c r="FD65" i="91"/>
  <c r="GI5924" i="91" s="1"/>
  <c r="FF65" i="91"/>
  <c r="GI5926" i="91" s="1"/>
  <c r="FG65" i="91"/>
  <c r="GI5927" i="91" s="1"/>
  <c r="FI65" i="91"/>
  <c r="GI5929" i="91" s="1"/>
  <c r="FL65" i="91"/>
  <c r="GI5932" i="91" s="1"/>
  <c r="DE65" i="91"/>
  <c r="GI5873" i="91" s="1"/>
  <c r="DM65" i="91"/>
  <c r="GI5881" i="91" s="1"/>
  <c r="DN65" i="91"/>
  <c r="GI5882" i="91" s="1"/>
  <c r="DN2" i="91"/>
  <c r="GI23" i="91" s="1"/>
  <c r="DN3" i="91"/>
  <c r="GI116" i="91" s="1"/>
  <c r="DN53" i="91"/>
  <c r="GI4766" i="91" s="1"/>
  <c r="DN82" i="91"/>
  <c r="GI7463" i="91" s="1"/>
  <c r="DN83" i="91"/>
  <c r="GI7556" i="91" s="1"/>
  <c r="DN5" i="91"/>
  <c r="GI302" i="91" s="1"/>
  <c r="DN10" i="91"/>
  <c r="GI767" i="91" s="1"/>
  <c r="DN9" i="91"/>
  <c r="GI674" i="91" s="1"/>
  <c r="DN8" i="91"/>
  <c r="GI581" i="91" s="1"/>
  <c r="DN6" i="91"/>
  <c r="GI395" i="91" s="1"/>
  <c r="DN11" i="91"/>
  <c r="GI860" i="91" s="1"/>
  <c r="DN4" i="91"/>
  <c r="GI209" i="91" s="1"/>
  <c r="DN12" i="91"/>
  <c r="GI953" i="91" s="1"/>
  <c r="DN7" i="91"/>
  <c r="GI488" i="91" s="1"/>
  <c r="DN30" i="91"/>
  <c r="GI2627" i="91" s="1"/>
  <c r="DN13" i="91"/>
  <c r="GI1046" i="91" s="1"/>
  <c r="DN86" i="91"/>
  <c r="GI7835" i="91" s="1"/>
  <c r="DN88" i="91"/>
  <c r="GI8021" i="91" s="1"/>
  <c r="DN87" i="91"/>
  <c r="GI7928" i="91" s="1"/>
  <c r="DN89" i="91"/>
  <c r="GI8114" i="91" s="1"/>
  <c r="FB2" i="91"/>
  <c r="GI63" i="91" s="1"/>
  <c r="FB3" i="91"/>
  <c r="GI156" i="91" s="1"/>
  <c r="FB53" i="91"/>
  <c r="GI4806" i="91" s="1"/>
  <c r="FB83" i="91"/>
  <c r="GI7596" i="91" s="1"/>
  <c r="FB82" i="91"/>
  <c r="GI7503" i="91" s="1"/>
  <c r="FB5" i="91"/>
  <c r="GI342" i="91" s="1"/>
  <c r="FB10" i="91"/>
  <c r="GI807" i="91" s="1"/>
  <c r="FB12" i="91"/>
  <c r="GI993" i="91" s="1"/>
  <c r="FB7" i="91"/>
  <c r="GI528" i="91" s="1"/>
  <c r="FB8" i="91"/>
  <c r="GI621" i="91" s="1"/>
  <c r="FB4" i="91"/>
  <c r="GI249" i="91" s="1"/>
  <c r="FB9" i="91"/>
  <c r="GI714" i="91" s="1"/>
  <c r="FB11" i="91"/>
  <c r="GI900" i="91" s="1"/>
  <c r="FB6" i="91"/>
  <c r="GI435" i="91" s="1"/>
  <c r="FB30" i="91"/>
  <c r="GI2667" i="91" s="1"/>
  <c r="FB13" i="91"/>
  <c r="GI1086" i="91" s="1"/>
  <c r="FB88" i="91"/>
  <c r="GI8061" i="91" s="1"/>
  <c r="FB86" i="91"/>
  <c r="GI7875" i="91" s="1"/>
  <c r="FB89" i="91"/>
  <c r="GI8154" i="91" s="1"/>
  <c r="FB87" i="91"/>
  <c r="GI7968" i="91" s="1"/>
  <c r="DB34" i="91"/>
  <c r="GI2987" i="91" s="1"/>
  <c r="FI34" i="91"/>
  <c r="GI3046" i="91" s="1"/>
  <c r="CT34" i="91"/>
  <c r="GI2979" i="91" s="1"/>
  <c r="EH34" i="91"/>
  <c r="GI3019" i="91" s="1"/>
  <c r="FJ34" i="91"/>
  <c r="GI3047" i="91" s="1"/>
  <c r="CZ34" i="91"/>
  <c r="GI2985" i="91" s="1"/>
  <c r="FN34" i="91"/>
  <c r="GI3051" i="91" s="1"/>
  <c r="DG34" i="91"/>
  <c r="GI2992" i="91" s="1"/>
  <c r="DE34" i="91"/>
  <c r="GI2990" i="91" s="1"/>
  <c r="EJ34" i="91"/>
  <c r="GI3021" i="91" s="1"/>
  <c r="EC34" i="91"/>
  <c r="GI3014" i="91" s="1"/>
  <c r="DC34" i="91"/>
  <c r="GI2988" i="91" s="1"/>
  <c r="DI34" i="91"/>
  <c r="GI2994" i="91" s="1"/>
  <c r="DS34" i="91"/>
  <c r="GI3004" i="91" s="1"/>
  <c r="FK34" i="91"/>
  <c r="GI3048" i="91" s="1"/>
  <c r="DT34" i="91"/>
  <c r="GI3005" i="91" s="1"/>
  <c r="CW34" i="91"/>
  <c r="GI2982" i="91" s="1"/>
  <c r="DK34" i="91"/>
  <c r="GI2996" i="91" s="1"/>
  <c r="DU34" i="91"/>
  <c r="GI3006" i="91" s="1"/>
  <c r="ED34" i="91"/>
  <c r="GI3015" i="91" s="1"/>
  <c r="GC34" i="91"/>
  <c r="GI3066" i="91" s="1"/>
  <c r="EG34" i="91"/>
  <c r="GI3018" i="91" s="1"/>
  <c r="DV34" i="91"/>
  <c r="GI3007" i="91" s="1"/>
  <c r="GE34" i="91"/>
  <c r="GI3068" i="91" s="1"/>
  <c r="DW34" i="91"/>
  <c r="GI3008" i="91" s="1"/>
  <c r="FR34" i="91"/>
  <c r="GI3055" i="91" s="1"/>
  <c r="DX34" i="91"/>
  <c r="GI3009" i="91" s="1"/>
  <c r="FS34" i="91"/>
  <c r="GI3056" i="91" s="1"/>
  <c r="EY34" i="91"/>
  <c r="GI3036" i="91" s="1"/>
  <c r="FT34" i="91"/>
  <c r="GI3057" i="91" s="1"/>
  <c r="DR34" i="91"/>
  <c r="GI3003" i="91" s="1"/>
  <c r="DZ34" i="91"/>
  <c r="GI3011" i="91" s="1"/>
  <c r="EW34" i="91"/>
  <c r="GI3034" i="91" s="1"/>
  <c r="FD34" i="91"/>
  <c r="GI3041" i="91" s="1"/>
  <c r="FU34" i="91"/>
  <c r="GI3058" i="91" s="1"/>
  <c r="FE34" i="91"/>
  <c r="GI3042" i="91" s="1"/>
  <c r="DN34" i="91"/>
  <c r="GI2999" i="91" s="1"/>
  <c r="EA34" i="91"/>
  <c r="GI3012" i="91" s="1"/>
  <c r="FZ34" i="91"/>
  <c r="GI3063" i="91" s="1"/>
  <c r="EZ34" i="91"/>
  <c r="GI3037" i="91" s="1"/>
  <c r="FV34" i="91"/>
  <c r="GI3059" i="91" s="1"/>
  <c r="GF34" i="91"/>
  <c r="GI3069" i="91" s="1"/>
  <c r="DO34" i="91"/>
  <c r="GI3000" i="91" s="1"/>
  <c r="EB34" i="91"/>
  <c r="GI3013" i="91" s="1"/>
  <c r="CU34" i="91"/>
  <c r="GI2980" i="91" s="1"/>
  <c r="FA34" i="91"/>
  <c r="GI3038" i="91" s="1"/>
  <c r="FW34" i="91"/>
  <c r="GI3060" i="91" s="1"/>
  <c r="CV34" i="91"/>
  <c r="GI2981" i="91" s="1"/>
  <c r="DP34" i="91"/>
  <c r="GI3001" i="91" s="1"/>
  <c r="GA34" i="91"/>
  <c r="GI3064" i="91" s="1"/>
  <c r="CX34" i="91"/>
  <c r="GI2983" i="91" s="1"/>
  <c r="FB34" i="91"/>
  <c r="GI3039" i="91" s="1"/>
  <c r="CS34" i="91"/>
  <c r="GI2978" i="91" s="1"/>
  <c r="CY34" i="91"/>
  <c r="GI2984" i="91" s="1"/>
  <c r="DQ34" i="91"/>
  <c r="GI3002" i="91" s="1"/>
  <c r="GB34" i="91"/>
  <c r="GI3065" i="91" s="1"/>
  <c r="FC34" i="91"/>
  <c r="GI3040" i="91" s="1"/>
  <c r="FF34" i="91"/>
  <c r="GI3043" i="91" s="1"/>
  <c r="DF34" i="91"/>
  <c r="GI2991" i="91" s="1"/>
  <c r="FG34" i="91"/>
  <c r="GI3044" i="91" s="1"/>
  <c r="FY34" i="91"/>
  <c r="GI3062" i="91" s="1"/>
  <c r="FH34" i="91"/>
  <c r="GI3045" i="91" s="1"/>
  <c r="DH34" i="91"/>
  <c r="GI2993" i="91" s="1"/>
  <c r="EE34" i="91"/>
  <c r="GI3016" i="91" s="1"/>
  <c r="EI34" i="91"/>
  <c r="GI3020" i="91" s="1"/>
  <c r="EF34" i="91"/>
  <c r="GI3017" i="91" s="1"/>
  <c r="FO34" i="91"/>
  <c r="GI3052" i="91" s="1"/>
  <c r="EQ34" i="91"/>
  <c r="GI3028" i="91" s="1"/>
  <c r="DD34" i="91"/>
  <c r="GI2989" i="91" s="1"/>
  <c r="EX34" i="91"/>
  <c r="GI3035" i="91" s="1"/>
  <c r="FP34" i="91"/>
  <c r="GI3053" i="91" s="1"/>
  <c r="FL34" i="91"/>
  <c r="GI3049" i="91" s="1"/>
  <c r="DA34" i="91"/>
  <c r="GI2986" i="91" s="1"/>
  <c r="FM34" i="91"/>
  <c r="GI3050" i="91" s="1"/>
  <c r="EV34" i="91"/>
  <c r="GI3033" i="91" s="1"/>
  <c r="EK34" i="91"/>
  <c r="GI3022" i="91" s="1"/>
  <c r="FQ34" i="91"/>
  <c r="GI3054" i="91" s="1"/>
  <c r="EL34" i="91"/>
  <c r="GI3023" i="91" s="1"/>
  <c r="DL34" i="91"/>
  <c r="GI2997" i="91" s="1"/>
  <c r="EM34" i="91"/>
  <c r="GI3024" i="91" s="1"/>
  <c r="EN34" i="91"/>
  <c r="GI3025" i="91" s="1"/>
  <c r="GD34" i="91"/>
  <c r="GI3067" i="91" s="1"/>
  <c r="EO34" i="91"/>
  <c r="GI3026" i="91" s="1"/>
  <c r="DM34" i="91"/>
  <c r="GI2998" i="91" s="1"/>
  <c r="EP34" i="91"/>
  <c r="GI3027" i="91" s="1"/>
  <c r="DJ34" i="91"/>
  <c r="GI2995" i="91" s="1"/>
  <c r="DY34" i="91"/>
  <c r="GI3010" i="91" s="1"/>
  <c r="ER34" i="91"/>
  <c r="GI3029" i="91" s="1"/>
  <c r="FT11" i="91"/>
  <c r="GI918" i="91" s="1"/>
  <c r="DK81" i="91"/>
  <c r="GI7367" i="91" s="1"/>
  <c r="FF81" i="91"/>
  <c r="GI7414" i="91" s="1"/>
  <c r="EF81" i="91"/>
  <c r="GI7388" i="91" s="1"/>
  <c r="FB80" i="91"/>
  <c r="GI7317" i="91" s="1"/>
  <c r="DH80" i="91"/>
  <c r="GI7271" i="91" s="1"/>
  <c r="CX25" i="91"/>
  <c r="GI2146" i="91" s="1"/>
  <c r="ED25" i="91"/>
  <c r="GI2178" i="91" s="1"/>
  <c r="FJ25" i="91"/>
  <c r="GI2210" i="91" s="1"/>
  <c r="FL25" i="91"/>
  <c r="GI2212" i="91" s="1"/>
  <c r="CY25" i="91"/>
  <c r="GI2147" i="91" s="1"/>
  <c r="EE25" i="91"/>
  <c r="GI2179" i="91" s="1"/>
  <c r="FK25" i="91"/>
  <c r="GI2211" i="91" s="1"/>
  <c r="CZ25" i="91"/>
  <c r="GI2148" i="91" s="1"/>
  <c r="EF25" i="91"/>
  <c r="GI2180" i="91" s="1"/>
  <c r="DY25" i="91"/>
  <c r="GI2173" i="91" s="1"/>
  <c r="FH25" i="91"/>
  <c r="GI2208" i="91" s="1"/>
  <c r="EA25" i="91"/>
  <c r="GI2175" i="91" s="1"/>
  <c r="FM25" i="91"/>
  <c r="GI2213" i="91" s="1"/>
  <c r="DZ25" i="91"/>
  <c r="GI2174" i="91" s="1"/>
  <c r="FI25" i="91"/>
  <c r="GI2209" i="91" s="1"/>
  <c r="DS25" i="91"/>
  <c r="GI2167" i="91" s="1"/>
  <c r="FE25" i="91"/>
  <c r="GI2205" i="91" s="1"/>
  <c r="DX25" i="91"/>
  <c r="GI2172" i="91" s="1"/>
  <c r="FP25" i="91"/>
  <c r="GI2216" i="91" s="1"/>
  <c r="DT25" i="91"/>
  <c r="GI2168" i="91" s="1"/>
  <c r="FF25" i="91"/>
  <c r="GI2206" i="91" s="1"/>
  <c r="DU25" i="91"/>
  <c r="GI2169" i="91" s="1"/>
  <c r="FG25" i="91"/>
  <c r="GI2207" i="91" s="1"/>
  <c r="DV25" i="91"/>
  <c r="GI2170" i="91" s="1"/>
  <c r="FN25" i="91"/>
  <c r="GI2214" i="91" s="1"/>
  <c r="DW25" i="91"/>
  <c r="GI2171" i="91" s="1"/>
  <c r="FO25" i="91"/>
  <c r="GI2215" i="91" s="1"/>
  <c r="DQ25" i="91"/>
  <c r="GI2165" i="91" s="1"/>
  <c r="FU25" i="91"/>
  <c r="GI2221" i="91" s="1"/>
  <c r="EB25" i="91"/>
  <c r="GI2176" i="91" s="1"/>
  <c r="EC25" i="91"/>
  <c r="GI2177" i="91" s="1"/>
  <c r="DR25" i="91"/>
  <c r="GI2166" i="91" s="1"/>
  <c r="FV25" i="91"/>
  <c r="GI2222" i="91" s="1"/>
  <c r="FW25" i="91"/>
  <c r="GI2223" i="91" s="1"/>
  <c r="EG25" i="91"/>
  <c r="GI2181" i="91" s="1"/>
  <c r="FY25" i="91"/>
  <c r="GI2225" i="91" s="1"/>
  <c r="EH25" i="91"/>
  <c r="GI2182" i="91" s="1"/>
  <c r="FZ25" i="91"/>
  <c r="GI2226" i="91" s="1"/>
  <c r="EI25" i="91"/>
  <c r="GI2183" i="91" s="1"/>
  <c r="GA25" i="91"/>
  <c r="GI2227" i="91" s="1"/>
  <c r="EJ25" i="91"/>
  <c r="GI2184" i="91" s="1"/>
  <c r="GB25" i="91"/>
  <c r="GI2228" i="91" s="1"/>
  <c r="EK25" i="91"/>
  <c r="GI2185" i="91" s="1"/>
  <c r="GC25" i="91"/>
  <c r="GI2229" i="91" s="1"/>
  <c r="EL25" i="91"/>
  <c r="GI2186" i="91" s="1"/>
  <c r="GD25" i="91"/>
  <c r="GI2230" i="91" s="1"/>
  <c r="EM25" i="91"/>
  <c r="GI2187" i="91" s="1"/>
  <c r="GE25" i="91"/>
  <c r="GI2231" i="91" s="1"/>
  <c r="CS25" i="91"/>
  <c r="GI2141" i="91" s="1"/>
  <c r="EN25" i="91"/>
  <c r="GI2188" i="91" s="1"/>
  <c r="GF25" i="91"/>
  <c r="GI2232" i="91" s="1"/>
  <c r="CT25" i="91"/>
  <c r="GI2142" i="91" s="1"/>
  <c r="EO25" i="91"/>
  <c r="GI2189" i="91" s="1"/>
  <c r="CU25" i="91"/>
  <c r="GI2143" i="91" s="1"/>
  <c r="EP25" i="91"/>
  <c r="GI2190" i="91" s="1"/>
  <c r="EX25" i="91"/>
  <c r="GI2198" i="91" s="1"/>
  <c r="EY25" i="91"/>
  <c r="GI2199" i="91" s="1"/>
  <c r="CW25" i="91"/>
  <c r="GI2145" i="91" s="1"/>
  <c r="FT25" i="91"/>
  <c r="GI2220" i="91" s="1"/>
  <c r="DA25" i="91"/>
  <c r="GI2149" i="91" s="1"/>
  <c r="DB25" i="91"/>
  <c r="GI2150" i="91" s="1"/>
  <c r="DF25" i="91"/>
  <c r="GI2154" i="91" s="1"/>
  <c r="DH25" i="91"/>
  <c r="GI2156" i="91" s="1"/>
  <c r="DJ25" i="91"/>
  <c r="GI2158" i="91" s="1"/>
  <c r="DK25" i="91"/>
  <c r="GI2159" i="91" s="1"/>
  <c r="DM25" i="91"/>
  <c r="GI2161" i="91" s="1"/>
  <c r="DN25" i="91"/>
  <c r="GI2162" i="91" s="1"/>
  <c r="DP25" i="91"/>
  <c r="GI2164" i="91" s="1"/>
  <c r="EV25" i="91"/>
  <c r="GI2196" i="91" s="1"/>
  <c r="EW25" i="91"/>
  <c r="GI2197" i="91" s="1"/>
  <c r="EZ25" i="91"/>
  <c r="GI2200" i="91" s="1"/>
  <c r="FA25" i="91"/>
  <c r="GI2201" i="91" s="1"/>
  <c r="FR25" i="91"/>
  <c r="GI2218" i="91" s="1"/>
  <c r="FS25" i="91"/>
  <c r="GI2219" i="91" s="1"/>
  <c r="CV25" i="91"/>
  <c r="GI2144" i="91" s="1"/>
  <c r="DE25" i="91"/>
  <c r="GI2153" i="91" s="1"/>
  <c r="DG25" i="91"/>
  <c r="GI2155" i="91" s="1"/>
  <c r="DI25" i="91"/>
  <c r="GI2157" i="91" s="1"/>
  <c r="DL25" i="91"/>
  <c r="GI2160" i="91" s="1"/>
  <c r="DO25" i="91"/>
  <c r="GI2163" i="91" s="1"/>
  <c r="EQ25" i="91"/>
  <c r="GI2191" i="91" s="1"/>
  <c r="ER25" i="91"/>
  <c r="GI2192" i="91" s="1"/>
  <c r="FB25" i="91"/>
  <c r="GI2202" i="91" s="1"/>
  <c r="FC25" i="91"/>
  <c r="GI2203" i="91" s="1"/>
  <c r="FD25" i="91"/>
  <c r="GI2204" i="91" s="1"/>
  <c r="FQ25" i="91"/>
  <c r="GI2217" i="91" s="1"/>
  <c r="DC25" i="91"/>
  <c r="GI2151" i="91" s="1"/>
  <c r="DD25" i="91"/>
  <c r="GI2152" i="91" s="1"/>
  <c r="DB66" i="91"/>
  <c r="GI5963" i="91" s="1"/>
  <c r="EH66" i="91"/>
  <c r="GI5995" i="91" s="1"/>
  <c r="FN66" i="91"/>
  <c r="GI6027" i="91" s="1"/>
  <c r="DC66" i="91"/>
  <c r="GI5964" i="91" s="1"/>
  <c r="EI66" i="91"/>
  <c r="GI5996" i="91" s="1"/>
  <c r="FO66" i="91"/>
  <c r="GI6028" i="91" s="1"/>
  <c r="DR66" i="91"/>
  <c r="GI5979" i="91" s="1"/>
  <c r="EZ66" i="91"/>
  <c r="GI6013" i="91" s="1"/>
  <c r="DT66" i="91"/>
  <c r="GI5981" i="91" s="1"/>
  <c r="FB66" i="91"/>
  <c r="GI6015" i="91" s="1"/>
  <c r="DS66" i="91"/>
  <c r="GI5980" i="91" s="1"/>
  <c r="FA66" i="91"/>
  <c r="GI6014" i="91" s="1"/>
  <c r="DM66" i="91"/>
  <c r="GI5974" i="91" s="1"/>
  <c r="EX66" i="91"/>
  <c r="GI6011" i="91" s="1"/>
  <c r="FC66" i="91"/>
  <c r="GI6016" i="91" s="1"/>
  <c r="DU66" i="91"/>
  <c r="GI5982" i="91" s="1"/>
  <c r="FF66" i="91"/>
  <c r="GI6019" i="91" s="1"/>
  <c r="DN66" i="91"/>
  <c r="GI5975" i="91" s="1"/>
  <c r="EY66" i="91"/>
  <c r="GI6012" i="91" s="1"/>
  <c r="DO66" i="91"/>
  <c r="GI5976" i="91" s="1"/>
  <c r="DP66" i="91"/>
  <c r="GI5977" i="91" s="1"/>
  <c r="FD66" i="91"/>
  <c r="GI6017" i="91" s="1"/>
  <c r="DQ66" i="91"/>
  <c r="GI5978" i="91" s="1"/>
  <c r="FE66" i="91"/>
  <c r="GI6018" i="91" s="1"/>
  <c r="DZ66" i="91"/>
  <c r="GI5987" i="91" s="1"/>
  <c r="FS66" i="91"/>
  <c r="GI6032" i="91" s="1"/>
  <c r="EB66" i="91"/>
  <c r="GI5989" i="91" s="1"/>
  <c r="FU66" i="91"/>
  <c r="GI6034" i="91" s="1"/>
  <c r="FV66" i="91"/>
  <c r="GI6035" i="91" s="1"/>
  <c r="ED66" i="91"/>
  <c r="GI5991" i="91" s="1"/>
  <c r="CS66" i="91"/>
  <c r="GI5954" i="91" s="1"/>
  <c r="EA66" i="91"/>
  <c r="GI5988" i="91" s="1"/>
  <c r="FT66" i="91"/>
  <c r="GI6033" i="91" s="1"/>
  <c r="EC66" i="91"/>
  <c r="GI5990" i="91" s="1"/>
  <c r="FW66" i="91"/>
  <c r="GI6036" i="91" s="1"/>
  <c r="EE66" i="91"/>
  <c r="GI5992" i="91" s="1"/>
  <c r="EF66" i="91"/>
  <c r="GI5993" i="91" s="1"/>
  <c r="FY66" i="91"/>
  <c r="GI6038" i="91" s="1"/>
  <c r="EG66" i="91"/>
  <c r="GI5994" i="91" s="1"/>
  <c r="FZ66" i="91"/>
  <c r="GI6039" i="91" s="1"/>
  <c r="EJ66" i="91"/>
  <c r="GI5997" i="91" s="1"/>
  <c r="GA66" i="91"/>
  <c r="GI6040" i="91" s="1"/>
  <c r="EK66" i="91"/>
  <c r="GI5998" i="91" s="1"/>
  <c r="GB66" i="91"/>
  <c r="GI6041" i="91" s="1"/>
  <c r="EL66" i="91"/>
  <c r="GI5999" i="91" s="1"/>
  <c r="GC66" i="91"/>
  <c r="GI6042" i="91" s="1"/>
  <c r="CT66" i="91"/>
  <c r="GI5955" i="91" s="1"/>
  <c r="EM66" i="91"/>
  <c r="GI6000" i="91" s="1"/>
  <c r="GD66" i="91"/>
  <c r="GI6043" i="91" s="1"/>
  <c r="CU66" i="91"/>
  <c r="GI5956" i="91" s="1"/>
  <c r="EN66" i="91"/>
  <c r="GI6001" i="91" s="1"/>
  <c r="GE66" i="91"/>
  <c r="GI6044" i="91" s="1"/>
  <c r="CV66" i="91"/>
  <c r="GI5957" i="91" s="1"/>
  <c r="EO66" i="91"/>
  <c r="GI6002" i="91" s="1"/>
  <c r="GF66" i="91"/>
  <c r="GI6045" i="91" s="1"/>
  <c r="DJ66" i="91"/>
  <c r="GI5971" i="91" s="1"/>
  <c r="FM66" i="91"/>
  <c r="GI6026" i="91" s="1"/>
  <c r="CW66" i="91"/>
  <c r="GI5958" i="91" s="1"/>
  <c r="FP66" i="91"/>
  <c r="GI6029" i="91" s="1"/>
  <c r="CX66" i="91"/>
  <c r="GI5959" i="91" s="1"/>
  <c r="FQ66" i="91"/>
  <c r="GI6030" i="91" s="1"/>
  <c r="DD66" i="91"/>
  <c r="GI5965" i="91" s="1"/>
  <c r="DX66" i="91"/>
  <c r="GI5985" i="91" s="1"/>
  <c r="EQ66" i="91"/>
  <c r="GI6004" i="91" s="1"/>
  <c r="EV66" i="91"/>
  <c r="GI6009" i="91" s="1"/>
  <c r="EW66" i="91"/>
  <c r="GI6010" i="91" s="1"/>
  <c r="FG66" i="91"/>
  <c r="GI6020" i="91" s="1"/>
  <c r="FL66" i="91"/>
  <c r="GI6025" i="91" s="1"/>
  <c r="DE66" i="91"/>
  <c r="GI5966" i="91" s="1"/>
  <c r="DF66" i="91"/>
  <c r="GI5967" i="91" s="1"/>
  <c r="DG66" i="91"/>
  <c r="GI5968" i="91" s="1"/>
  <c r="DH66" i="91"/>
  <c r="GI5969" i="91" s="1"/>
  <c r="DI66" i="91"/>
  <c r="GI5970" i="91" s="1"/>
  <c r="DL66" i="91"/>
  <c r="GI5973" i="91" s="1"/>
  <c r="DV66" i="91"/>
  <c r="GI5983" i="91" s="1"/>
  <c r="DW66" i="91"/>
  <c r="GI5984" i="91" s="1"/>
  <c r="DY66" i="91"/>
  <c r="GI5986" i="91" s="1"/>
  <c r="EP66" i="91"/>
  <c r="GI6003" i="91" s="1"/>
  <c r="ER66" i="91"/>
  <c r="GI6005" i="91" s="1"/>
  <c r="FH66" i="91"/>
  <c r="GI6021" i="91" s="1"/>
  <c r="FI66" i="91"/>
  <c r="GI6022" i="91" s="1"/>
  <c r="FJ66" i="91"/>
  <c r="GI6023" i="91" s="1"/>
  <c r="FK66" i="91"/>
  <c r="GI6024" i="91" s="1"/>
  <c r="FR66" i="91"/>
  <c r="GI6031" i="91" s="1"/>
  <c r="CY66" i="91"/>
  <c r="GI5960" i="91" s="1"/>
  <c r="CZ66" i="91"/>
  <c r="GI5961" i="91" s="1"/>
  <c r="DA66" i="91"/>
  <c r="GI5962" i="91" s="1"/>
  <c r="DK66" i="91"/>
  <c r="GI5972" i="91" s="1"/>
  <c r="DO3" i="91"/>
  <c r="GI117" i="91" s="1"/>
  <c r="DO2" i="91"/>
  <c r="GI24" i="91" s="1"/>
  <c r="DO53" i="91"/>
  <c r="GI4767" i="91" s="1"/>
  <c r="DO83" i="91"/>
  <c r="GI7557" i="91" s="1"/>
  <c r="DO82" i="91"/>
  <c r="GI7464" i="91" s="1"/>
  <c r="DO4" i="91"/>
  <c r="GI210" i="91" s="1"/>
  <c r="DO10" i="91"/>
  <c r="GI768" i="91" s="1"/>
  <c r="DO5" i="91"/>
  <c r="GI303" i="91" s="1"/>
  <c r="DO8" i="91"/>
  <c r="GI582" i="91" s="1"/>
  <c r="DO11" i="91"/>
  <c r="GI861" i="91" s="1"/>
  <c r="DO7" i="91"/>
  <c r="GI489" i="91" s="1"/>
  <c r="DO12" i="91"/>
  <c r="GI954" i="91" s="1"/>
  <c r="DO6" i="91"/>
  <c r="GI396" i="91" s="1"/>
  <c r="DO9" i="91"/>
  <c r="GI675" i="91" s="1"/>
  <c r="DO30" i="91"/>
  <c r="GI2628" i="91" s="1"/>
  <c r="DO13" i="91"/>
  <c r="GI1047" i="91" s="1"/>
  <c r="DO87" i="91"/>
  <c r="GI7929" i="91" s="1"/>
  <c r="DO88" i="91"/>
  <c r="GI8022" i="91" s="1"/>
  <c r="DO89" i="91"/>
  <c r="GI8115" i="91" s="1"/>
  <c r="DO86" i="91"/>
  <c r="GI7836" i="91" s="1"/>
  <c r="FC2" i="91"/>
  <c r="GI64" i="91" s="1"/>
  <c r="FC3" i="91"/>
  <c r="GI157" i="91" s="1"/>
  <c r="FC53" i="91"/>
  <c r="GI4807" i="91" s="1"/>
  <c r="FC82" i="91"/>
  <c r="GI7504" i="91" s="1"/>
  <c r="FC83" i="91"/>
  <c r="GI7597" i="91" s="1"/>
  <c r="FC8" i="91"/>
  <c r="GI622" i="91" s="1"/>
  <c r="FC12" i="91"/>
  <c r="GI994" i="91" s="1"/>
  <c r="FC4" i="91"/>
  <c r="GI250" i="91" s="1"/>
  <c r="FC10" i="91"/>
  <c r="GI808" i="91" s="1"/>
  <c r="FC5" i="91"/>
  <c r="GI343" i="91" s="1"/>
  <c r="FC7" i="91"/>
  <c r="GI529" i="91" s="1"/>
  <c r="FC6" i="91"/>
  <c r="GI436" i="91" s="1"/>
  <c r="FC9" i="91"/>
  <c r="GI715" i="91" s="1"/>
  <c r="FC11" i="91"/>
  <c r="GI901" i="91" s="1"/>
  <c r="FC30" i="91"/>
  <c r="GI2668" i="91" s="1"/>
  <c r="FC13" i="91"/>
  <c r="GI1087" i="91" s="1"/>
  <c r="FC88" i="91"/>
  <c r="GI8062" i="91" s="1"/>
  <c r="FC86" i="91"/>
  <c r="GI7876" i="91" s="1"/>
  <c r="FC87" i="91"/>
  <c r="GI7969" i="91" s="1"/>
  <c r="FC89" i="91"/>
  <c r="GI8155" i="91" s="1"/>
  <c r="FT10" i="91"/>
  <c r="GI825" i="91" s="1"/>
  <c r="DJ81" i="91"/>
  <c r="GI7366" i="91" s="1"/>
  <c r="FD81" i="91"/>
  <c r="GI7412" i="91" s="1"/>
  <c r="CS81" i="91"/>
  <c r="GI7349" i="91" s="1"/>
  <c r="EZ80" i="91"/>
  <c r="GI7315" i="91" s="1"/>
  <c r="EW80" i="91"/>
  <c r="GI7312" i="91" s="1"/>
  <c r="DB26" i="91"/>
  <c r="GI2243" i="91" s="1"/>
  <c r="EH26" i="91"/>
  <c r="GI2275" i="91" s="1"/>
  <c r="FN26" i="91"/>
  <c r="GI2307" i="91" s="1"/>
  <c r="FP26" i="91"/>
  <c r="GI2309" i="91" s="1"/>
  <c r="DC26" i="91"/>
  <c r="GI2244" i="91" s="1"/>
  <c r="EI26" i="91"/>
  <c r="GI2276" i="91" s="1"/>
  <c r="FO26" i="91"/>
  <c r="GI2308" i="91" s="1"/>
  <c r="DD26" i="91"/>
  <c r="GI2245" i="91" s="1"/>
  <c r="EJ26" i="91"/>
  <c r="GI2277" i="91" s="1"/>
  <c r="DF26" i="91"/>
  <c r="GI2247" i="91" s="1"/>
  <c r="EO26" i="91"/>
  <c r="GI2282" i="91" s="1"/>
  <c r="DH26" i="91"/>
  <c r="GI2249" i="91" s="1"/>
  <c r="FZ26" i="91"/>
  <c r="GI2319" i="91" s="1"/>
  <c r="DG26" i="91"/>
  <c r="GI2248" i="91" s="1"/>
  <c r="EP26" i="91"/>
  <c r="GI2283" i="91" s="1"/>
  <c r="FY26" i="91"/>
  <c r="GI2318" i="91" s="1"/>
  <c r="EQ26" i="91"/>
  <c r="GI2284" i="91" s="1"/>
  <c r="DI26" i="91"/>
  <c r="GI2250" i="91" s="1"/>
  <c r="EW26" i="91"/>
  <c r="GI2290" i="91" s="1"/>
  <c r="EX26" i="91"/>
  <c r="GI2291" i="91" s="1"/>
  <c r="EY26" i="91"/>
  <c r="GI2292" i="91" s="1"/>
  <c r="DN26" i="91"/>
  <c r="GI2255" i="91" s="1"/>
  <c r="EZ26" i="91"/>
  <c r="GI2293" i="91" s="1"/>
  <c r="DJ26" i="91"/>
  <c r="GI2251" i="91" s="1"/>
  <c r="EV26" i="91"/>
  <c r="GI2289" i="91" s="1"/>
  <c r="DK26" i="91"/>
  <c r="GI2252" i="91" s="1"/>
  <c r="DL26" i="91"/>
  <c r="GI2253" i="91" s="1"/>
  <c r="DM26" i="91"/>
  <c r="GI2254" i="91" s="1"/>
  <c r="DY26" i="91"/>
  <c r="GI2266" i="91" s="1"/>
  <c r="FT26" i="91"/>
  <c r="GI2313" i="91" s="1"/>
  <c r="EA26" i="91"/>
  <c r="GI2268" i="91" s="1"/>
  <c r="FV26" i="91"/>
  <c r="GI2315" i="91" s="1"/>
  <c r="EB26" i="91"/>
  <c r="GI2269" i="91" s="1"/>
  <c r="GC26" i="91"/>
  <c r="GI2322" i="91" s="1"/>
  <c r="EN26" i="91"/>
  <c r="GI2281" i="91" s="1"/>
  <c r="DZ26" i="91"/>
  <c r="GI2267" i="91" s="1"/>
  <c r="FU26" i="91"/>
  <c r="GI2314" i="91" s="1"/>
  <c r="FW26" i="91"/>
  <c r="GI2316" i="91" s="1"/>
  <c r="EC26" i="91"/>
  <c r="GI2270" i="91" s="1"/>
  <c r="GA26" i="91"/>
  <c r="GI2320" i="91" s="1"/>
  <c r="ED26" i="91"/>
  <c r="GI2271" i="91" s="1"/>
  <c r="GB26" i="91"/>
  <c r="GI2321" i="91" s="1"/>
  <c r="EE26" i="91"/>
  <c r="GI2272" i="91" s="1"/>
  <c r="EF26" i="91"/>
  <c r="GI2273" i="91" s="1"/>
  <c r="GD26" i="91"/>
  <c r="GI2323" i="91" s="1"/>
  <c r="EG26" i="91"/>
  <c r="GI2274" i="91" s="1"/>
  <c r="GE26" i="91"/>
  <c r="GI2324" i="91" s="1"/>
  <c r="EK26" i="91"/>
  <c r="GI2278" i="91" s="1"/>
  <c r="GF26" i="91"/>
  <c r="GI2325" i="91" s="1"/>
  <c r="EL26" i="91"/>
  <c r="GI2279" i="91" s="1"/>
  <c r="EM26" i="91"/>
  <c r="GI2280" i="91" s="1"/>
  <c r="CS26" i="91"/>
  <c r="GI2234" i="91" s="1"/>
  <c r="CT26" i="91"/>
  <c r="GI2235" i="91" s="1"/>
  <c r="ER26" i="91"/>
  <c r="GI2285" i="91" s="1"/>
  <c r="FB26" i="91"/>
  <c r="GI2295" i="91" s="1"/>
  <c r="FC26" i="91"/>
  <c r="GI2296" i="91" s="1"/>
  <c r="FQ26" i="91"/>
  <c r="GI2310" i="91" s="1"/>
  <c r="FS26" i="91"/>
  <c r="GI2312" i="91" s="1"/>
  <c r="CU26" i="91"/>
  <c r="GI2236" i="91" s="1"/>
  <c r="FR26" i="91"/>
  <c r="GI2311" i="91" s="1"/>
  <c r="CV26" i="91"/>
  <c r="GI2237" i="91" s="1"/>
  <c r="CZ26" i="91"/>
  <c r="GI2241" i="91" s="1"/>
  <c r="DR26" i="91"/>
  <c r="GI2259" i="91" s="1"/>
  <c r="DU26" i="91"/>
  <c r="GI2262" i="91" s="1"/>
  <c r="DV26" i="91"/>
  <c r="GI2263" i="91" s="1"/>
  <c r="FD26" i="91"/>
  <c r="GI2297" i="91" s="1"/>
  <c r="FH26" i="91"/>
  <c r="GI2301" i="91" s="1"/>
  <c r="FI26" i="91"/>
  <c r="GI2302" i="91" s="1"/>
  <c r="FK26" i="91"/>
  <c r="GI2304" i="91" s="1"/>
  <c r="FM26" i="91"/>
  <c r="GI2306" i="91" s="1"/>
  <c r="CW26" i="91"/>
  <c r="GI2238" i="91" s="1"/>
  <c r="CY26" i="91"/>
  <c r="GI2240" i="91" s="1"/>
  <c r="DA26" i="91"/>
  <c r="GI2242" i="91" s="1"/>
  <c r="DP26" i="91"/>
  <c r="GI2257" i="91" s="1"/>
  <c r="DQ26" i="91"/>
  <c r="GI2258" i="91" s="1"/>
  <c r="DS26" i="91"/>
  <c r="GI2260" i="91" s="1"/>
  <c r="DT26" i="91"/>
  <c r="GI2261" i="91" s="1"/>
  <c r="DW26" i="91"/>
  <c r="GI2264" i="91" s="1"/>
  <c r="DX26" i="91"/>
  <c r="GI2265" i="91" s="1"/>
  <c r="FA26" i="91"/>
  <c r="GI2294" i="91" s="1"/>
  <c r="FE26" i="91"/>
  <c r="GI2298" i="91" s="1"/>
  <c r="FF26" i="91"/>
  <c r="GI2299" i="91" s="1"/>
  <c r="FG26" i="91"/>
  <c r="GI2300" i="91" s="1"/>
  <c r="FJ26" i="91"/>
  <c r="GI2303" i="91" s="1"/>
  <c r="FL26" i="91"/>
  <c r="GI2305" i="91" s="1"/>
  <c r="CX26" i="91"/>
  <c r="GI2239" i="91" s="1"/>
  <c r="DE26" i="91"/>
  <c r="GI2246" i="91" s="1"/>
  <c r="DO26" i="91"/>
  <c r="GI2256" i="91" s="1"/>
  <c r="DF67" i="91"/>
  <c r="GI6060" i="91" s="1"/>
  <c r="EL67" i="91"/>
  <c r="GI6092" i="91" s="1"/>
  <c r="FR67" i="91"/>
  <c r="GI6124" i="91" s="1"/>
  <c r="DG67" i="91"/>
  <c r="GI6061" i="91" s="1"/>
  <c r="EM67" i="91"/>
  <c r="GI6093" i="91" s="1"/>
  <c r="FS67" i="91"/>
  <c r="GI6125" i="91" s="1"/>
  <c r="CT67" i="91"/>
  <c r="GI6048" i="91" s="1"/>
  <c r="EB67" i="91"/>
  <c r="GI6082" i="91" s="1"/>
  <c r="FJ67" i="91"/>
  <c r="GI6116" i="91" s="1"/>
  <c r="ED67" i="91"/>
  <c r="GI6084" i="91" s="1"/>
  <c r="FL67" i="91"/>
  <c r="GI6118" i="91" s="1"/>
  <c r="CU67" i="91"/>
  <c r="GI6049" i="91" s="1"/>
  <c r="EC67" i="91"/>
  <c r="GI6083" i="91" s="1"/>
  <c r="FK67" i="91"/>
  <c r="GI6117" i="91" s="1"/>
  <c r="CV67" i="91"/>
  <c r="GI6050" i="91" s="1"/>
  <c r="CX67" i="91"/>
  <c r="GI6052" i="91" s="1"/>
  <c r="EI67" i="91"/>
  <c r="GI6089" i="91" s="1"/>
  <c r="FV67" i="91"/>
  <c r="GI6128" i="91" s="1"/>
  <c r="EK67" i="91"/>
  <c r="GI6091" i="91" s="1"/>
  <c r="EP67" i="91"/>
  <c r="GI6096" i="91" s="1"/>
  <c r="GA67" i="91"/>
  <c r="GI6133" i="91" s="1"/>
  <c r="CY67" i="91"/>
  <c r="GI6053" i="91" s="1"/>
  <c r="EJ67" i="91"/>
  <c r="GI6090" i="91" s="1"/>
  <c r="FW67" i="91"/>
  <c r="GI6129" i="91" s="1"/>
  <c r="CZ67" i="91"/>
  <c r="GI6054" i="91" s="1"/>
  <c r="DA67" i="91"/>
  <c r="GI6055" i="91" s="1"/>
  <c r="EN67" i="91"/>
  <c r="GI6094" i="91" s="1"/>
  <c r="FY67" i="91"/>
  <c r="GI6131" i="91" s="1"/>
  <c r="DB67" i="91"/>
  <c r="GI6056" i="91" s="1"/>
  <c r="EO67" i="91"/>
  <c r="GI6095" i="91" s="1"/>
  <c r="FZ67" i="91"/>
  <c r="GI6132" i="91" s="1"/>
  <c r="DC67" i="91"/>
  <c r="GI6057" i="91" s="1"/>
  <c r="DV67" i="91"/>
  <c r="GI6076" i="91" s="1"/>
  <c r="FP67" i="91"/>
  <c r="GI6122" i="91" s="1"/>
  <c r="DX67" i="91"/>
  <c r="GI6078" i="91" s="1"/>
  <c r="FT67" i="91"/>
  <c r="GI6126" i="91" s="1"/>
  <c r="DY67" i="91"/>
  <c r="GI6079" i="91" s="1"/>
  <c r="FU67" i="91"/>
  <c r="GI6127" i="91" s="1"/>
  <c r="DW67" i="91"/>
  <c r="GI6077" i="91" s="1"/>
  <c r="FQ67" i="91"/>
  <c r="GI6123" i="91" s="1"/>
  <c r="DZ67" i="91"/>
  <c r="GI6080" i="91" s="1"/>
  <c r="GB67" i="91"/>
  <c r="GI6134" i="91" s="1"/>
  <c r="EA67" i="91"/>
  <c r="GI6081" i="91" s="1"/>
  <c r="GC67" i="91"/>
  <c r="GI6135" i="91" s="1"/>
  <c r="EE67" i="91"/>
  <c r="GI6085" i="91" s="1"/>
  <c r="GD67" i="91"/>
  <c r="GI6136" i="91" s="1"/>
  <c r="EF67" i="91"/>
  <c r="GI6086" i="91" s="1"/>
  <c r="GE67" i="91"/>
  <c r="GI6137" i="91" s="1"/>
  <c r="EG67" i="91"/>
  <c r="GI6087" i="91" s="1"/>
  <c r="GF67" i="91"/>
  <c r="GI6138" i="91" s="1"/>
  <c r="EH67" i="91"/>
  <c r="GI6088" i="91" s="1"/>
  <c r="EQ67" i="91"/>
  <c r="GI6097" i="91" s="1"/>
  <c r="ER67" i="91"/>
  <c r="GI6098" i="91" s="1"/>
  <c r="DK67" i="91"/>
  <c r="GI6065" i="91" s="1"/>
  <c r="FF67" i="91"/>
  <c r="GI6112" i="91" s="1"/>
  <c r="FH67" i="91"/>
  <c r="GI6114" i="91" s="1"/>
  <c r="FG67" i="91"/>
  <c r="GI6113" i="91" s="1"/>
  <c r="DD67" i="91"/>
  <c r="GI6058" i="91" s="1"/>
  <c r="FO67" i="91"/>
  <c r="GI6121" i="91" s="1"/>
  <c r="DU67" i="91"/>
  <c r="GI6075" i="91" s="1"/>
  <c r="EV67" i="91"/>
  <c r="GI6102" i="91" s="1"/>
  <c r="EW67" i="91"/>
  <c r="GI6103" i="91" s="1"/>
  <c r="EX67" i="91"/>
  <c r="GI6104" i="91" s="1"/>
  <c r="EY67" i="91"/>
  <c r="GI6105" i="91" s="1"/>
  <c r="EZ67" i="91"/>
  <c r="GI6106" i="91" s="1"/>
  <c r="FI67" i="91"/>
  <c r="GI6115" i="91" s="1"/>
  <c r="FN67" i="91"/>
  <c r="GI6120" i="91" s="1"/>
  <c r="CS67" i="91"/>
  <c r="GI6047" i="91" s="1"/>
  <c r="CW67" i="91"/>
  <c r="GI6051" i="91" s="1"/>
  <c r="DI67" i="91"/>
  <c r="GI6063" i="91" s="1"/>
  <c r="DJ67" i="91"/>
  <c r="GI6064" i="91" s="1"/>
  <c r="DL67" i="91"/>
  <c r="GI6066" i="91" s="1"/>
  <c r="DM67" i="91"/>
  <c r="GI6067" i="91" s="1"/>
  <c r="DN67" i="91"/>
  <c r="GI6068" i="91" s="1"/>
  <c r="DO67" i="91"/>
  <c r="GI6069" i="91" s="1"/>
  <c r="DP67" i="91"/>
  <c r="GI6070" i="91" s="1"/>
  <c r="DQ67" i="91"/>
  <c r="GI6071" i="91" s="1"/>
  <c r="DT67" i="91"/>
  <c r="GI6074" i="91" s="1"/>
  <c r="FA67" i="91"/>
  <c r="GI6107" i="91" s="1"/>
  <c r="FB67" i="91"/>
  <c r="GI6108" i="91" s="1"/>
  <c r="FC67" i="91"/>
  <c r="GI6109" i="91" s="1"/>
  <c r="FD67" i="91"/>
  <c r="GI6110" i="91" s="1"/>
  <c r="FE67" i="91"/>
  <c r="GI6111" i="91" s="1"/>
  <c r="FM67" i="91"/>
  <c r="GI6119" i="91" s="1"/>
  <c r="DE67" i="91"/>
  <c r="GI6059" i="91" s="1"/>
  <c r="DH67" i="91"/>
  <c r="GI6062" i="91" s="1"/>
  <c r="DR67" i="91"/>
  <c r="GI6072" i="91" s="1"/>
  <c r="DS67" i="91"/>
  <c r="GI6073" i="91" s="1"/>
  <c r="DP3" i="91"/>
  <c r="GI118" i="91" s="1"/>
  <c r="DP2" i="91"/>
  <c r="GI25" i="91" s="1"/>
  <c r="DP53" i="91"/>
  <c r="GI4768" i="91" s="1"/>
  <c r="DP82" i="91"/>
  <c r="GI7465" i="91" s="1"/>
  <c r="DP83" i="91"/>
  <c r="GI7558" i="91" s="1"/>
  <c r="DP9" i="91"/>
  <c r="GI676" i="91" s="1"/>
  <c r="DP12" i="91"/>
  <c r="GI955" i="91" s="1"/>
  <c r="DP4" i="91"/>
  <c r="GI211" i="91" s="1"/>
  <c r="DP11" i="91"/>
  <c r="GI862" i="91" s="1"/>
  <c r="DP6" i="91"/>
  <c r="GI397" i="91" s="1"/>
  <c r="DP7" i="91"/>
  <c r="GI490" i="91" s="1"/>
  <c r="DP8" i="91"/>
  <c r="GI583" i="91" s="1"/>
  <c r="DP10" i="91"/>
  <c r="GI769" i="91" s="1"/>
  <c r="DP5" i="91"/>
  <c r="GI304" i="91" s="1"/>
  <c r="DP30" i="91"/>
  <c r="GI2629" i="91" s="1"/>
  <c r="DP13" i="91"/>
  <c r="GI1048" i="91" s="1"/>
  <c r="DP87" i="91"/>
  <c r="GI7930" i="91" s="1"/>
  <c r="DP88" i="91"/>
  <c r="GI8023" i="91" s="1"/>
  <c r="DP89" i="91"/>
  <c r="GI8116" i="91" s="1"/>
  <c r="DP86" i="91"/>
  <c r="GI7837" i="91" s="1"/>
  <c r="FD2" i="91"/>
  <c r="GI65" i="91" s="1"/>
  <c r="FD3" i="91"/>
  <c r="GI158" i="91" s="1"/>
  <c r="FD53" i="91"/>
  <c r="GI4808" i="91" s="1"/>
  <c r="FD83" i="91"/>
  <c r="GI7598" i="91" s="1"/>
  <c r="FD82" i="91"/>
  <c r="GI7505" i="91" s="1"/>
  <c r="FD10" i="91"/>
  <c r="GI809" i="91" s="1"/>
  <c r="FD7" i="91"/>
  <c r="GI530" i="91" s="1"/>
  <c r="FD11" i="91"/>
  <c r="GI902" i="91" s="1"/>
  <c r="FD8" i="91"/>
  <c r="GI623" i="91" s="1"/>
  <c r="FD12" i="91"/>
  <c r="GI995" i="91" s="1"/>
  <c r="FD4" i="91"/>
  <c r="GI251" i="91" s="1"/>
  <c r="FD5" i="91"/>
  <c r="GI344" i="91" s="1"/>
  <c r="FD9" i="91"/>
  <c r="GI716" i="91" s="1"/>
  <c r="FD6" i="91"/>
  <c r="GI437" i="91" s="1"/>
  <c r="FD30" i="91"/>
  <c r="GI2669" i="91" s="1"/>
  <c r="FD13" i="91"/>
  <c r="GI1088" i="91" s="1"/>
  <c r="FD86" i="91"/>
  <c r="GI7877" i="91" s="1"/>
  <c r="FD88" i="91"/>
  <c r="GI8063" i="91" s="1"/>
  <c r="FD87" i="91"/>
  <c r="GI7970" i="91" s="1"/>
  <c r="FD89" i="91"/>
  <c r="GI8156" i="91" s="1"/>
  <c r="DY2" i="91"/>
  <c r="GI34" i="91" s="1"/>
  <c r="DY3" i="91"/>
  <c r="GI127" i="91" s="1"/>
  <c r="DY53" i="91"/>
  <c r="GI4777" i="91" s="1"/>
  <c r="DY83" i="91"/>
  <c r="GI7567" i="91" s="1"/>
  <c r="DY82" i="91"/>
  <c r="GI7474" i="91" s="1"/>
  <c r="DY4" i="91"/>
  <c r="GI220" i="91" s="1"/>
  <c r="DY7" i="91"/>
  <c r="GI499" i="91" s="1"/>
  <c r="DY9" i="91"/>
  <c r="GI685" i="91" s="1"/>
  <c r="DY11" i="91"/>
  <c r="GI871" i="91" s="1"/>
  <c r="DY8" i="91"/>
  <c r="GI592" i="91" s="1"/>
  <c r="DY6" i="91"/>
  <c r="GI406" i="91" s="1"/>
  <c r="DY10" i="91"/>
  <c r="GI778" i="91" s="1"/>
  <c r="DY12" i="91"/>
  <c r="GI964" i="91" s="1"/>
  <c r="DY5" i="91"/>
  <c r="GI313" i="91" s="1"/>
  <c r="DY30" i="91"/>
  <c r="GI2638" i="91" s="1"/>
  <c r="DY13" i="91"/>
  <c r="GI1057" i="91" s="1"/>
  <c r="DY89" i="91"/>
  <c r="GI8125" i="91" s="1"/>
  <c r="DY88" i="91"/>
  <c r="GI8032" i="91" s="1"/>
  <c r="DY86" i="91"/>
  <c r="GI7846" i="91" s="1"/>
  <c r="DY87" i="91"/>
  <c r="GI7939" i="91" s="1"/>
  <c r="FT9" i="91"/>
  <c r="GI732" i="91" s="1"/>
  <c r="GA81" i="91"/>
  <c r="GI7435" i="91" s="1"/>
  <c r="DY81" i="91"/>
  <c r="GI7381" i="91" s="1"/>
  <c r="FP81" i="91"/>
  <c r="GI7424" i="91" s="1"/>
  <c r="DL80" i="91"/>
  <c r="GI7275" i="91" s="1"/>
  <c r="DF27" i="91"/>
  <c r="GI2340" i="91" s="1"/>
  <c r="EL27" i="91"/>
  <c r="GI2372" i="91" s="1"/>
  <c r="FR27" i="91"/>
  <c r="GI2404" i="91" s="1"/>
  <c r="FT27" i="91"/>
  <c r="GI2406" i="91" s="1"/>
  <c r="DG27" i="91"/>
  <c r="GI2341" i="91" s="1"/>
  <c r="EM27" i="91"/>
  <c r="GI2373" i="91" s="1"/>
  <c r="FS27" i="91"/>
  <c r="GI2405" i="91" s="1"/>
  <c r="DH27" i="91"/>
  <c r="GI2342" i="91" s="1"/>
  <c r="EN27" i="91"/>
  <c r="GI2374" i="91" s="1"/>
  <c r="DS27" i="91"/>
  <c r="GI2353" i="91" s="1"/>
  <c r="FB27" i="91"/>
  <c r="GI2388" i="91" s="1"/>
  <c r="DU27" i="91"/>
  <c r="GI2355" i="91" s="1"/>
  <c r="FD27" i="91"/>
  <c r="GI2390" i="91" s="1"/>
  <c r="DT27" i="91"/>
  <c r="GI2354" i="91" s="1"/>
  <c r="FC27" i="91"/>
  <c r="GI2389" i="91" s="1"/>
  <c r="CS27" i="91"/>
  <c r="GI2327" i="91" s="1"/>
  <c r="EE27" i="91"/>
  <c r="GI2365" i="91" s="1"/>
  <c r="FQ27" i="91"/>
  <c r="GI2403" i="91" s="1"/>
  <c r="FW27" i="91"/>
  <c r="GI2409" i="91" s="1"/>
  <c r="CX27" i="91"/>
  <c r="GI2332" i="91" s="1"/>
  <c r="FY27" i="91"/>
  <c r="GI2411" i="91" s="1"/>
  <c r="CT27" i="91"/>
  <c r="GI2328" i="91" s="1"/>
  <c r="EF27" i="91"/>
  <c r="GI2366" i="91" s="1"/>
  <c r="FU27" i="91"/>
  <c r="GI2407" i="91" s="1"/>
  <c r="CU27" i="91"/>
  <c r="GI2329" i="91" s="1"/>
  <c r="EG27" i="91"/>
  <c r="GI2367" i="91" s="1"/>
  <c r="FV27" i="91"/>
  <c r="GI2408" i="91" s="1"/>
  <c r="CV27" i="91"/>
  <c r="GI2330" i="91" s="1"/>
  <c r="EH27" i="91"/>
  <c r="GI2368" i="91" s="1"/>
  <c r="CW27" i="91"/>
  <c r="GI2331" i="91" s="1"/>
  <c r="EI27" i="91"/>
  <c r="GI2369" i="91" s="1"/>
  <c r="EJ27" i="91"/>
  <c r="GI2370" i="91" s="1"/>
  <c r="EA27" i="91"/>
  <c r="GI2361" i="91" s="1"/>
  <c r="GB27" i="91"/>
  <c r="GI2414" i="91" s="1"/>
  <c r="EC27" i="91"/>
  <c r="GI2363" i="91" s="1"/>
  <c r="GD27" i="91"/>
  <c r="GI2416" i="91" s="1"/>
  <c r="ED27" i="91"/>
  <c r="GI2364" i="91" s="1"/>
  <c r="GE27" i="91"/>
  <c r="GI2417" i="91" s="1"/>
  <c r="EB27" i="91"/>
  <c r="GI2362" i="91" s="1"/>
  <c r="GC27" i="91"/>
  <c r="GI2415" i="91" s="1"/>
  <c r="EK27" i="91"/>
  <c r="GI2371" i="91" s="1"/>
  <c r="GF27" i="91"/>
  <c r="GI2418" i="91" s="1"/>
  <c r="EO27" i="91"/>
  <c r="GI2375" i="91" s="1"/>
  <c r="EP27" i="91"/>
  <c r="GI2376" i="91" s="1"/>
  <c r="EQ27" i="91"/>
  <c r="GI2377" i="91" s="1"/>
  <c r="ER27" i="91"/>
  <c r="GI2378" i="91" s="1"/>
  <c r="CY27" i="91"/>
  <c r="GI2333" i="91" s="1"/>
  <c r="CZ27" i="91"/>
  <c r="GI2334" i="91" s="1"/>
  <c r="DA27" i="91"/>
  <c r="GI2335" i="91" s="1"/>
  <c r="EV27" i="91"/>
  <c r="GI2382" i="91" s="1"/>
  <c r="DB27" i="91"/>
  <c r="GI2336" i="91" s="1"/>
  <c r="EW27" i="91"/>
  <c r="GI2383" i="91" s="1"/>
  <c r="DZ27" i="91"/>
  <c r="GI2360" i="91" s="1"/>
  <c r="EX27" i="91"/>
  <c r="GI2384" i="91" s="1"/>
  <c r="FN27" i="91"/>
  <c r="GI2400" i="91" s="1"/>
  <c r="FO27" i="91"/>
  <c r="GI2401" i="91" s="1"/>
  <c r="FP27" i="91"/>
  <c r="GI2402" i="91" s="1"/>
  <c r="DI27" i="91"/>
  <c r="GI2343" i="91" s="1"/>
  <c r="DV27" i="91"/>
  <c r="GI2356" i="91" s="1"/>
  <c r="DX27" i="91"/>
  <c r="GI2358" i="91" s="1"/>
  <c r="DY27" i="91"/>
  <c r="GI2359" i="91" s="1"/>
  <c r="EZ27" i="91"/>
  <c r="GI2386" i="91" s="1"/>
  <c r="FG27" i="91"/>
  <c r="GI2393" i="91" s="1"/>
  <c r="FK27" i="91"/>
  <c r="GI2397" i="91" s="1"/>
  <c r="FL27" i="91"/>
  <c r="GI2398" i="91" s="1"/>
  <c r="FM27" i="91"/>
  <c r="GI2399" i="91" s="1"/>
  <c r="DL27" i="91"/>
  <c r="GI2346" i="91" s="1"/>
  <c r="DM27" i="91"/>
  <c r="GI2347" i="91" s="1"/>
  <c r="DN27" i="91"/>
  <c r="GI2348" i="91" s="1"/>
  <c r="DO27" i="91"/>
  <c r="GI2349" i="91" s="1"/>
  <c r="DP27" i="91"/>
  <c r="GI2350" i="91" s="1"/>
  <c r="DW27" i="91"/>
  <c r="GI2357" i="91" s="1"/>
  <c r="EY27" i="91"/>
  <c r="GI2385" i="91" s="1"/>
  <c r="FA27" i="91"/>
  <c r="GI2387" i="91" s="1"/>
  <c r="FE27" i="91"/>
  <c r="GI2391" i="91" s="1"/>
  <c r="FF27" i="91"/>
  <c r="GI2392" i="91" s="1"/>
  <c r="FH27" i="91"/>
  <c r="GI2394" i="91" s="1"/>
  <c r="FI27" i="91"/>
  <c r="GI2395" i="91" s="1"/>
  <c r="FJ27" i="91"/>
  <c r="GI2396" i="91" s="1"/>
  <c r="FZ27" i="91"/>
  <c r="GI2412" i="91" s="1"/>
  <c r="GA27" i="91"/>
  <c r="GI2413" i="91" s="1"/>
  <c r="DC27" i="91"/>
  <c r="GI2337" i="91" s="1"/>
  <c r="DD27" i="91"/>
  <c r="GI2338" i="91" s="1"/>
  <c r="DE27" i="91"/>
  <c r="GI2339" i="91" s="1"/>
  <c r="DJ27" i="91"/>
  <c r="GI2344" i="91" s="1"/>
  <c r="DK27" i="91"/>
  <c r="GI2345" i="91" s="1"/>
  <c r="DQ27" i="91"/>
  <c r="GI2351" i="91" s="1"/>
  <c r="DR27" i="91"/>
  <c r="GI2352" i="91" s="1"/>
  <c r="DJ68" i="91"/>
  <c r="GI6157" i="91" s="1"/>
  <c r="EP68" i="91"/>
  <c r="GI6189" i="91" s="1"/>
  <c r="FV68" i="91"/>
  <c r="GI6221" i="91" s="1"/>
  <c r="DK68" i="91"/>
  <c r="GI6158" i="91" s="1"/>
  <c r="EQ68" i="91"/>
  <c r="GI6190" i="91" s="1"/>
  <c r="FW68" i="91"/>
  <c r="GI6222" i="91" s="1"/>
  <c r="DD68" i="91"/>
  <c r="GI6151" i="91" s="1"/>
  <c r="EL68" i="91"/>
  <c r="GI6185" i="91" s="1"/>
  <c r="FT68" i="91"/>
  <c r="GI6219" i="91" s="1"/>
  <c r="EN68" i="91"/>
  <c r="GI6187" i="91" s="1"/>
  <c r="DE68" i="91"/>
  <c r="GI6152" i="91" s="1"/>
  <c r="EM68" i="91"/>
  <c r="GI6186" i="91" s="1"/>
  <c r="FU68" i="91"/>
  <c r="GI6220" i="91" s="1"/>
  <c r="DF68" i="91"/>
  <c r="GI6153" i="91" s="1"/>
  <c r="DS68" i="91"/>
  <c r="GI6166" i="91" s="1"/>
  <c r="FD68" i="91"/>
  <c r="GI6203" i="91" s="1"/>
  <c r="FF68" i="91"/>
  <c r="GI6205" i="91" s="1"/>
  <c r="DX68" i="91"/>
  <c r="GI6171" i="91" s="1"/>
  <c r="FI68" i="91"/>
  <c r="GI6208" i="91" s="1"/>
  <c r="DT68" i="91"/>
  <c r="GI6167" i="91" s="1"/>
  <c r="FE68" i="91"/>
  <c r="GI6204" i="91" s="1"/>
  <c r="DU68" i="91"/>
  <c r="GI6168" i="91" s="1"/>
  <c r="DV68" i="91"/>
  <c r="GI6169" i="91" s="1"/>
  <c r="FG68" i="91"/>
  <c r="GI6206" i="91" s="1"/>
  <c r="DW68" i="91"/>
  <c r="GI6170" i="91" s="1"/>
  <c r="FH68" i="91"/>
  <c r="GI6207" i="91" s="1"/>
  <c r="EA68" i="91"/>
  <c r="GI6174" i="91" s="1"/>
  <c r="FR68" i="91"/>
  <c r="GI6217" i="91" s="1"/>
  <c r="EC68" i="91"/>
  <c r="GI6176" i="91" s="1"/>
  <c r="FY68" i="91"/>
  <c r="GI6224" i="91" s="1"/>
  <c r="ED68" i="91"/>
  <c r="GI6177" i="91" s="1"/>
  <c r="FZ68" i="91"/>
  <c r="GI6225" i="91" s="1"/>
  <c r="EB68" i="91"/>
  <c r="GI6175" i="91" s="1"/>
  <c r="FS68" i="91"/>
  <c r="GI6218" i="91" s="1"/>
  <c r="EE68" i="91"/>
  <c r="GI6178" i="91" s="1"/>
  <c r="GA68" i="91"/>
  <c r="GI6226" i="91" s="1"/>
  <c r="EF68" i="91"/>
  <c r="GI6179" i="91" s="1"/>
  <c r="GB68" i="91"/>
  <c r="GI6227" i="91" s="1"/>
  <c r="EG68" i="91"/>
  <c r="GI6180" i="91" s="1"/>
  <c r="GC68" i="91"/>
  <c r="GI6228" i="91" s="1"/>
  <c r="EH68" i="91"/>
  <c r="GI6181" i="91" s="1"/>
  <c r="GD68" i="91"/>
  <c r="GI6229" i="91" s="1"/>
  <c r="EI68" i="91"/>
  <c r="GI6182" i="91" s="1"/>
  <c r="GE68" i="91"/>
  <c r="GI6230" i="91" s="1"/>
  <c r="CS68" i="91"/>
  <c r="GI6140" i="91" s="1"/>
  <c r="EJ68" i="91"/>
  <c r="GI6183" i="91" s="1"/>
  <c r="GF68" i="91"/>
  <c r="GI6231" i="91" s="1"/>
  <c r="CT68" i="91"/>
  <c r="GI6141" i="91" s="1"/>
  <c r="EK68" i="91"/>
  <c r="GI6184" i="91" s="1"/>
  <c r="CU68" i="91"/>
  <c r="GI6142" i="91" s="1"/>
  <c r="EO68" i="91"/>
  <c r="GI6188" i="91" s="1"/>
  <c r="CV68" i="91"/>
  <c r="GI6143" i="91" s="1"/>
  <c r="ER68" i="91"/>
  <c r="GI6191" i="91" s="1"/>
  <c r="CW68" i="91"/>
  <c r="GI6144" i="91" s="1"/>
  <c r="DA68" i="91"/>
  <c r="GI6148" i="91" s="1"/>
  <c r="FQ68" i="91"/>
  <c r="GI6216" i="91" s="1"/>
  <c r="FB68" i="91"/>
  <c r="GI6201" i="91" s="1"/>
  <c r="FC68" i="91"/>
  <c r="GI6202" i="91" s="1"/>
  <c r="FJ68" i="91"/>
  <c r="GI6209" i="91" s="1"/>
  <c r="FN68" i="91"/>
  <c r="GI6213" i="91" s="1"/>
  <c r="EV68" i="91"/>
  <c r="GI6195" i="91" s="1"/>
  <c r="FA68" i="91"/>
  <c r="GI6200" i="91" s="1"/>
  <c r="FK68" i="91"/>
  <c r="GI6210" i="91" s="1"/>
  <c r="FL68" i="91"/>
  <c r="GI6211" i="91" s="1"/>
  <c r="CX68" i="91"/>
  <c r="GI6145" i="91" s="1"/>
  <c r="CY68" i="91"/>
  <c r="GI6146" i="91" s="1"/>
  <c r="DI68" i="91"/>
  <c r="GI6156" i="91" s="1"/>
  <c r="DL68" i="91"/>
  <c r="GI6159" i="91" s="1"/>
  <c r="DM68" i="91"/>
  <c r="GI6160" i="91" s="1"/>
  <c r="DO68" i="91"/>
  <c r="GI6162" i="91" s="1"/>
  <c r="DP68" i="91"/>
  <c r="GI6163" i="91" s="1"/>
  <c r="DY68" i="91"/>
  <c r="GI6172" i="91" s="1"/>
  <c r="DZ68" i="91"/>
  <c r="GI6173" i="91" s="1"/>
  <c r="EW68" i="91"/>
  <c r="GI6196" i="91" s="1"/>
  <c r="EX68" i="91"/>
  <c r="GI6197" i="91" s="1"/>
  <c r="EY68" i="91"/>
  <c r="GI6198" i="91" s="1"/>
  <c r="EZ68" i="91"/>
  <c r="GI6199" i="91" s="1"/>
  <c r="FM68" i="91"/>
  <c r="GI6212" i="91" s="1"/>
  <c r="FO68" i="91"/>
  <c r="GI6214" i="91" s="1"/>
  <c r="FP68" i="91"/>
  <c r="GI6215" i="91" s="1"/>
  <c r="CZ68" i="91"/>
  <c r="GI6147" i="91" s="1"/>
  <c r="DB68" i="91"/>
  <c r="GI6149" i="91" s="1"/>
  <c r="DC68" i="91"/>
  <c r="GI6150" i="91" s="1"/>
  <c r="DG68" i="91"/>
  <c r="GI6154" i="91" s="1"/>
  <c r="DH68" i="91"/>
  <c r="GI6155" i="91" s="1"/>
  <c r="DN68" i="91"/>
  <c r="GI6161" i="91" s="1"/>
  <c r="DQ68" i="91"/>
  <c r="GI6164" i="91" s="1"/>
  <c r="DR68" i="91"/>
  <c r="GI6165" i="91" s="1"/>
  <c r="DQ3" i="91"/>
  <c r="GI119" i="91" s="1"/>
  <c r="DQ2" i="91"/>
  <c r="GI26" i="91" s="1"/>
  <c r="DQ53" i="91"/>
  <c r="GI4769" i="91" s="1"/>
  <c r="DQ83" i="91"/>
  <c r="GI7559" i="91" s="1"/>
  <c r="DQ82" i="91"/>
  <c r="GI7466" i="91" s="1"/>
  <c r="DQ5" i="91"/>
  <c r="GI305" i="91" s="1"/>
  <c r="DQ12" i="91"/>
  <c r="GI956" i="91" s="1"/>
  <c r="DQ7" i="91"/>
  <c r="GI491" i="91" s="1"/>
  <c r="DQ6" i="91"/>
  <c r="GI398" i="91" s="1"/>
  <c r="DQ8" i="91"/>
  <c r="GI584" i="91" s="1"/>
  <c r="DQ11" i="91"/>
  <c r="GI863" i="91" s="1"/>
  <c r="DQ9" i="91"/>
  <c r="GI677" i="91" s="1"/>
  <c r="DQ10" i="91"/>
  <c r="GI770" i="91" s="1"/>
  <c r="DQ4" i="91"/>
  <c r="GI212" i="91" s="1"/>
  <c r="DQ30" i="91"/>
  <c r="GI2630" i="91" s="1"/>
  <c r="DQ13" i="91"/>
  <c r="GI1049" i="91" s="1"/>
  <c r="DQ88" i="91"/>
  <c r="GI8024" i="91" s="1"/>
  <c r="DQ86" i="91"/>
  <c r="GI7838" i="91" s="1"/>
  <c r="DQ87" i="91"/>
  <c r="GI7931" i="91" s="1"/>
  <c r="DQ89" i="91"/>
  <c r="GI8117" i="91" s="1"/>
  <c r="FE2" i="91"/>
  <c r="GI66" i="91" s="1"/>
  <c r="FE3" i="91"/>
  <c r="GI159" i="91" s="1"/>
  <c r="FE53" i="91"/>
  <c r="GI4809" i="91" s="1"/>
  <c r="FE83" i="91"/>
  <c r="GI7599" i="91" s="1"/>
  <c r="FE82" i="91"/>
  <c r="GI7506" i="91" s="1"/>
  <c r="FE11" i="91"/>
  <c r="GI903" i="91" s="1"/>
  <c r="FE7" i="91"/>
  <c r="GI531" i="91" s="1"/>
  <c r="FE9" i="91"/>
  <c r="GI717" i="91" s="1"/>
  <c r="FE10" i="91"/>
  <c r="GI810" i="91" s="1"/>
  <c r="FE8" i="91"/>
  <c r="GI624" i="91" s="1"/>
  <c r="FE12" i="91"/>
  <c r="GI996" i="91" s="1"/>
  <c r="FE6" i="91"/>
  <c r="GI438" i="91" s="1"/>
  <c r="FE5" i="91"/>
  <c r="GI345" i="91" s="1"/>
  <c r="FE4" i="91"/>
  <c r="GI252" i="91" s="1"/>
  <c r="FE30" i="91"/>
  <c r="GI2670" i="91" s="1"/>
  <c r="FE13" i="91"/>
  <c r="GI1089" i="91" s="1"/>
  <c r="FE86" i="91"/>
  <c r="GI7878" i="91" s="1"/>
  <c r="FE88" i="91"/>
  <c r="GI8064" i="91" s="1"/>
  <c r="FE87" i="91"/>
  <c r="GI7971" i="91" s="1"/>
  <c r="FE89" i="91"/>
  <c r="GI8157" i="91" s="1"/>
  <c r="FT6" i="91"/>
  <c r="GI453" i="91" s="1"/>
  <c r="EZ81" i="91"/>
  <c r="GI7408" i="91" s="1"/>
  <c r="EC81" i="91"/>
  <c r="GI7385" i="91" s="1"/>
  <c r="DY80" i="91"/>
  <c r="GI7288" i="91" s="1"/>
  <c r="EY80" i="91"/>
  <c r="GI7314" i="91" s="1"/>
  <c r="DJ28" i="91"/>
  <c r="GI2437" i="91" s="1"/>
  <c r="EP28" i="91"/>
  <c r="GI2469" i="91" s="1"/>
  <c r="FV28" i="91"/>
  <c r="GI2501" i="91" s="1"/>
  <c r="DK28" i="91"/>
  <c r="GI2438" i="91" s="1"/>
  <c r="EQ28" i="91"/>
  <c r="GI2470" i="91" s="1"/>
  <c r="FW28" i="91"/>
  <c r="GI2502" i="91" s="1"/>
  <c r="DL28" i="91"/>
  <c r="GI2439" i="91" s="1"/>
  <c r="ER28" i="91"/>
  <c r="GI2471" i="91" s="1"/>
  <c r="CW28" i="91"/>
  <c r="GI2424" i="91" s="1"/>
  <c r="EF28" i="91"/>
  <c r="GI2459" i="91" s="1"/>
  <c r="FO28" i="91"/>
  <c r="GI2494" i="91" s="1"/>
  <c r="EH28" i="91"/>
  <c r="GI2461" i="91" s="1"/>
  <c r="FQ28" i="91"/>
  <c r="GI2496" i="91" s="1"/>
  <c r="CX28" i="91"/>
  <c r="GI2425" i="91" s="1"/>
  <c r="EG28" i="91"/>
  <c r="GI2460" i="91" s="1"/>
  <c r="FP28" i="91"/>
  <c r="GI2495" i="91" s="1"/>
  <c r="CY28" i="91"/>
  <c r="GI2426" i="91" s="1"/>
  <c r="DR28" i="91"/>
  <c r="GI2445" i="91" s="1"/>
  <c r="FD28" i="91"/>
  <c r="GI2483" i="91" s="1"/>
  <c r="DW28" i="91"/>
  <c r="GI2450" i="91" s="1"/>
  <c r="FI28" i="91"/>
  <c r="GI2488" i="91" s="1"/>
  <c r="DS28" i="91"/>
  <c r="GI2446" i="91" s="1"/>
  <c r="FE28" i="91"/>
  <c r="GI2484" i="91" s="1"/>
  <c r="DT28" i="91"/>
  <c r="GI2447" i="91" s="1"/>
  <c r="FF28" i="91"/>
  <c r="GI2485" i="91" s="1"/>
  <c r="DU28" i="91"/>
  <c r="GI2448" i="91" s="1"/>
  <c r="FG28" i="91"/>
  <c r="GI2486" i="91" s="1"/>
  <c r="DV28" i="91"/>
  <c r="GI2449" i="91" s="1"/>
  <c r="FH28" i="91"/>
  <c r="GI2487" i="91" s="1"/>
  <c r="EI28" i="91"/>
  <c r="GI2462" i="91" s="1"/>
  <c r="GD28" i="91"/>
  <c r="GI2509" i="91" s="1"/>
  <c r="EK28" i="91"/>
  <c r="GI2464" i="91" s="1"/>
  <c r="GF28" i="91"/>
  <c r="GI2511" i="91" s="1"/>
  <c r="EL28" i="91"/>
  <c r="GI2465" i="91" s="1"/>
  <c r="CZ28" i="91"/>
  <c r="GI2427" i="91" s="1"/>
  <c r="EJ28" i="91"/>
  <c r="GI2463" i="91" s="1"/>
  <c r="GE28" i="91"/>
  <c r="GI2510" i="91" s="1"/>
  <c r="EM28" i="91"/>
  <c r="GI2466" i="91" s="1"/>
  <c r="CS28" i="91"/>
  <c r="GI2420" i="91" s="1"/>
  <c r="EN28" i="91"/>
  <c r="GI2467" i="91" s="1"/>
  <c r="CT28" i="91"/>
  <c r="GI2421" i="91" s="1"/>
  <c r="EO28" i="91"/>
  <c r="GI2468" i="91" s="1"/>
  <c r="CU28" i="91"/>
  <c r="GI2422" i="91" s="1"/>
  <c r="CV28" i="91"/>
  <c r="GI2423" i="91" s="1"/>
  <c r="DA28" i="91"/>
  <c r="GI2428" i="91" s="1"/>
  <c r="EV28" i="91"/>
  <c r="GI2475" i="91" s="1"/>
  <c r="DB28" i="91"/>
  <c r="GI2429" i="91" s="1"/>
  <c r="EW28" i="91"/>
  <c r="GI2476" i="91" s="1"/>
  <c r="DC28" i="91"/>
  <c r="GI2430" i="91" s="1"/>
  <c r="EX28" i="91"/>
  <c r="GI2477" i="91" s="1"/>
  <c r="DD28" i="91"/>
  <c r="GI2431" i="91" s="1"/>
  <c r="EY28" i="91"/>
  <c r="GI2478" i="91" s="1"/>
  <c r="EA28" i="91"/>
  <c r="GI2454" i="91" s="1"/>
  <c r="EB28" i="91"/>
  <c r="GI2455" i="91" s="1"/>
  <c r="FT28" i="91"/>
  <c r="GI2499" i="91" s="1"/>
  <c r="FU28" i="91"/>
  <c r="GI2500" i="91" s="1"/>
  <c r="FY28" i="91"/>
  <c r="GI2504" i="91" s="1"/>
  <c r="DF28" i="91"/>
  <c r="GI2433" i="91" s="1"/>
  <c r="GC28" i="91"/>
  <c r="GI2508" i="91" s="1"/>
  <c r="EE28" i="91"/>
  <c r="GI2458" i="91" s="1"/>
  <c r="FA28" i="91"/>
  <c r="GI2480" i="91" s="1"/>
  <c r="FJ28" i="91"/>
  <c r="GI2489" i="91" s="1"/>
  <c r="FM28" i="91"/>
  <c r="GI2492" i="91" s="1"/>
  <c r="DE28" i="91"/>
  <c r="GI2432" i="91" s="1"/>
  <c r="DM28" i="91"/>
  <c r="GI2440" i="91" s="1"/>
  <c r="DN28" i="91"/>
  <c r="GI2441" i="91" s="1"/>
  <c r="DO28" i="91"/>
  <c r="GI2442" i="91" s="1"/>
  <c r="DP28" i="91"/>
  <c r="GI2443" i="91" s="1"/>
  <c r="EC28" i="91"/>
  <c r="GI2456" i="91" s="1"/>
  <c r="ED28" i="91"/>
  <c r="GI2457" i="91" s="1"/>
  <c r="EZ28" i="91"/>
  <c r="GI2479" i="91" s="1"/>
  <c r="FB28" i="91"/>
  <c r="GI2481" i="91" s="1"/>
  <c r="FC28" i="91"/>
  <c r="GI2482" i="91" s="1"/>
  <c r="FK28" i="91"/>
  <c r="GI2490" i="91" s="1"/>
  <c r="FL28" i="91"/>
  <c r="GI2491" i="91" s="1"/>
  <c r="FN28" i="91"/>
  <c r="GI2493" i="91" s="1"/>
  <c r="FR28" i="91"/>
  <c r="GI2497" i="91" s="1"/>
  <c r="FS28" i="91"/>
  <c r="GI2498" i="91" s="1"/>
  <c r="FZ28" i="91"/>
  <c r="GI2505" i="91" s="1"/>
  <c r="GA28" i="91"/>
  <c r="GI2506" i="91" s="1"/>
  <c r="GB28" i="91"/>
  <c r="GI2507" i="91" s="1"/>
  <c r="DG28" i="91"/>
  <c r="GI2434" i="91" s="1"/>
  <c r="DH28" i="91"/>
  <c r="GI2435" i="91" s="1"/>
  <c r="DI28" i="91"/>
  <c r="GI2436" i="91" s="1"/>
  <c r="DQ28" i="91"/>
  <c r="GI2444" i="91" s="1"/>
  <c r="DX28" i="91"/>
  <c r="GI2451" i="91" s="1"/>
  <c r="DY28" i="91"/>
  <c r="GI2452" i="91" s="1"/>
  <c r="DZ28" i="91"/>
  <c r="GI2453" i="91" s="1"/>
  <c r="DR2" i="91"/>
  <c r="GI27" i="91" s="1"/>
  <c r="DR3" i="91"/>
  <c r="GI120" i="91" s="1"/>
  <c r="DR53" i="91"/>
  <c r="GI4770" i="91" s="1"/>
  <c r="DR82" i="91"/>
  <c r="GI7467" i="91" s="1"/>
  <c r="DR83" i="91"/>
  <c r="GI7560" i="91" s="1"/>
  <c r="DR12" i="91"/>
  <c r="GI957" i="91" s="1"/>
  <c r="DR4" i="91"/>
  <c r="GI213" i="91" s="1"/>
  <c r="DR7" i="91"/>
  <c r="GI492" i="91" s="1"/>
  <c r="DR11" i="91"/>
  <c r="GI864" i="91" s="1"/>
  <c r="DR8" i="91"/>
  <c r="GI585" i="91" s="1"/>
  <c r="DR6" i="91"/>
  <c r="GI399" i="91" s="1"/>
  <c r="DR10" i="91"/>
  <c r="GI771" i="91" s="1"/>
  <c r="DR9" i="91"/>
  <c r="GI678" i="91" s="1"/>
  <c r="DR5" i="91"/>
  <c r="GI306" i="91" s="1"/>
  <c r="DR30" i="91"/>
  <c r="GI2631" i="91" s="1"/>
  <c r="DR13" i="91"/>
  <c r="GI1050" i="91" s="1"/>
  <c r="DR86" i="91"/>
  <c r="GI7839" i="91" s="1"/>
  <c r="DR89" i="91"/>
  <c r="GI8118" i="91" s="1"/>
  <c r="DR88" i="91"/>
  <c r="GI8025" i="91" s="1"/>
  <c r="DR87" i="91"/>
  <c r="GI7932" i="91" s="1"/>
  <c r="DR38" i="91"/>
  <c r="GI3375" i="91" s="1"/>
  <c r="FW38" i="91"/>
  <c r="GI3432" i="91" s="1"/>
  <c r="FF38" i="91"/>
  <c r="GI3415" i="91" s="1"/>
  <c r="GD38" i="91"/>
  <c r="GI3439" i="91" s="1"/>
  <c r="EL38" i="91"/>
  <c r="GI3395" i="91" s="1"/>
  <c r="FM38" i="91"/>
  <c r="GI3422" i="91" s="1"/>
  <c r="DS38" i="91"/>
  <c r="GI3376" i="91" s="1"/>
  <c r="DW38" i="91"/>
  <c r="GI3380" i="91" s="1"/>
  <c r="DG38" i="91"/>
  <c r="GI3364" i="91" s="1"/>
  <c r="EY38" i="91"/>
  <c r="GI3408" i="91" s="1"/>
  <c r="FR38" i="91"/>
  <c r="GI3427" i="91" s="1"/>
  <c r="DH38" i="91"/>
  <c r="GI3365" i="91" s="1"/>
  <c r="FZ38" i="91"/>
  <c r="GI3435" i="91" s="1"/>
  <c r="EZ38" i="91"/>
  <c r="GI3409" i="91" s="1"/>
  <c r="DZ38" i="91"/>
  <c r="GI3383" i="91" s="1"/>
  <c r="DM38" i="91"/>
  <c r="GI3370" i="91" s="1"/>
  <c r="GA38" i="91"/>
  <c r="GI3436" i="91" s="1"/>
  <c r="DN38" i="91"/>
  <c r="GI3371" i="91" s="1"/>
  <c r="CV38" i="91"/>
  <c r="GI3353" i="91" s="1"/>
  <c r="DX38" i="91"/>
  <c r="GI3381" i="91" s="1"/>
  <c r="DP38" i="91"/>
  <c r="GI3373" i="91" s="1"/>
  <c r="FS38" i="91"/>
  <c r="GI3428" i="91" s="1"/>
  <c r="DV38" i="91"/>
  <c r="GI3379" i="91" s="1"/>
  <c r="CX38" i="91"/>
  <c r="GI3355" i="91" s="1"/>
  <c r="CW38" i="91"/>
  <c r="GI3354" i="91" s="1"/>
  <c r="EB38" i="91"/>
  <c r="GI3385" i="91" s="1"/>
  <c r="FA38" i="91"/>
  <c r="GI3410" i="91" s="1"/>
  <c r="FP38" i="91"/>
  <c r="GI3425" i="91" s="1"/>
  <c r="ED38" i="91"/>
  <c r="GI3387" i="91" s="1"/>
  <c r="FL38" i="91"/>
  <c r="GI3421" i="91" s="1"/>
  <c r="EH38" i="91"/>
  <c r="GI3391" i="91" s="1"/>
  <c r="EO38" i="91"/>
  <c r="GI3398" i="91" s="1"/>
  <c r="DD38" i="91"/>
  <c r="GI3361" i="91" s="1"/>
  <c r="ER38" i="91"/>
  <c r="GI3401" i="91" s="1"/>
  <c r="DL38" i="91"/>
  <c r="GI3369" i="91" s="1"/>
  <c r="CT38" i="91"/>
  <c r="GI3351" i="91" s="1"/>
  <c r="FH38" i="91"/>
  <c r="GI3417" i="91" s="1"/>
  <c r="EI38" i="91"/>
  <c r="GI3392" i="91" s="1"/>
  <c r="EV38" i="91"/>
  <c r="GI3405" i="91" s="1"/>
  <c r="EJ38" i="91"/>
  <c r="GI3393" i="91" s="1"/>
  <c r="FQ38" i="91"/>
  <c r="GI3426" i="91" s="1"/>
  <c r="EK38" i="91"/>
  <c r="GI3394" i="91" s="1"/>
  <c r="FD38" i="91"/>
  <c r="GI3413" i="91" s="1"/>
  <c r="EX38" i="91"/>
  <c r="GI3407" i="91" s="1"/>
  <c r="CZ38" i="91"/>
  <c r="GI3357" i="91" s="1"/>
  <c r="FG38" i="91"/>
  <c r="GI3416" i="91" s="1"/>
  <c r="DT38" i="91"/>
  <c r="GI3377" i="91" s="1"/>
  <c r="DE38" i="91"/>
  <c r="GI3362" i="91" s="1"/>
  <c r="GE38" i="91"/>
  <c r="GI3440" i="91" s="1"/>
  <c r="DK38" i="91"/>
  <c r="GI3368" i="91" s="1"/>
  <c r="GF38" i="91"/>
  <c r="GI3441" i="91" s="1"/>
  <c r="EE38" i="91"/>
  <c r="GI3388" i="91" s="1"/>
  <c r="DU38" i="91"/>
  <c r="GI3378" i="91" s="1"/>
  <c r="FN38" i="91"/>
  <c r="GI3423" i="91" s="1"/>
  <c r="DY38" i="91"/>
  <c r="GI3382" i="91" s="1"/>
  <c r="EA38" i="91"/>
  <c r="GI3384" i="91" s="1"/>
  <c r="EG38" i="91"/>
  <c r="GI3390" i="91" s="1"/>
  <c r="GB38" i="91"/>
  <c r="GI3437" i="91" s="1"/>
  <c r="EW38" i="91"/>
  <c r="GI3406" i="91" s="1"/>
  <c r="EF38" i="91"/>
  <c r="GI3389" i="91" s="1"/>
  <c r="GC38" i="91"/>
  <c r="GI3438" i="91" s="1"/>
  <c r="FE38" i="91"/>
  <c r="GI3414" i="91" s="1"/>
  <c r="FO38" i="91"/>
  <c r="GI3424" i="91" s="1"/>
  <c r="EC38" i="91"/>
  <c r="GI3386" i="91" s="1"/>
  <c r="FK38" i="91"/>
  <c r="GI3420" i="91" s="1"/>
  <c r="CS38" i="91"/>
  <c r="GI3350" i="91" s="1"/>
  <c r="EN38" i="91"/>
  <c r="GI3397" i="91" s="1"/>
  <c r="DB38" i="91"/>
  <c r="GI3359" i="91" s="1"/>
  <c r="FT38" i="91"/>
  <c r="GI3429" i="91" s="1"/>
  <c r="EP38" i="91"/>
  <c r="GI3399" i="91" s="1"/>
  <c r="DF38" i="91"/>
  <c r="GI3363" i="91" s="1"/>
  <c r="FV38" i="91"/>
  <c r="GI3431" i="91" s="1"/>
  <c r="EQ38" i="91"/>
  <c r="GI3400" i="91" s="1"/>
  <c r="DI38" i="91"/>
  <c r="GI3366" i="91" s="1"/>
  <c r="CY38" i="91"/>
  <c r="GI3356" i="91" s="1"/>
  <c r="DJ38" i="91"/>
  <c r="GI3367" i="91" s="1"/>
  <c r="DA38" i="91"/>
  <c r="GI3358" i="91" s="1"/>
  <c r="EM38" i="91"/>
  <c r="GI3396" i="91" s="1"/>
  <c r="FB38" i="91"/>
  <c r="GI3411" i="91" s="1"/>
  <c r="DO38" i="91"/>
  <c r="GI3372" i="91" s="1"/>
  <c r="FY38" i="91"/>
  <c r="GI3434" i="91" s="1"/>
  <c r="FC38" i="91"/>
  <c r="GI3412" i="91" s="1"/>
  <c r="DQ38" i="91"/>
  <c r="GI3374" i="91" s="1"/>
  <c r="FI38" i="91"/>
  <c r="GI3418" i="91" s="1"/>
  <c r="FU38" i="91"/>
  <c r="GI3430" i="91" s="1"/>
  <c r="FJ38" i="91"/>
  <c r="GI3419" i="91" s="1"/>
  <c r="CU38" i="91"/>
  <c r="GI3352" i="91" s="1"/>
  <c r="DC38" i="91"/>
  <c r="GI3360" i="91" s="1"/>
  <c r="DN29" i="91"/>
  <c r="GI2534" i="91" s="1"/>
  <c r="FZ29" i="91"/>
  <c r="GI2598" i="91" s="1"/>
  <c r="GB29" i="91"/>
  <c r="GI2600" i="91" s="1"/>
  <c r="DO29" i="91"/>
  <c r="GI2535" i="91" s="1"/>
  <c r="GA29" i="91"/>
  <c r="GI2599" i="91" s="1"/>
  <c r="DP29" i="91"/>
  <c r="GI2536" i="91" s="1"/>
  <c r="EV29" i="91"/>
  <c r="GI2568" i="91" s="1"/>
  <c r="DJ29" i="91"/>
  <c r="GI2530" i="91" s="1"/>
  <c r="GE29" i="91"/>
  <c r="GI2603" i="91" s="1"/>
  <c r="DL29" i="91"/>
  <c r="GI2532" i="91" s="1"/>
  <c r="DK29" i="91"/>
  <c r="GI2531" i="91" s="1"/>
  <c r="EW29" i="91"/>
  <c r="GI2569" i="91" s="1"/>
  <c r="GF29" i="91"/>
  <c r="GI2604" i="91" s="1"/>
  <c r="EX29" i="91"/>
  <c r="GI2570" i="91" s="1"/>
  <c r="DB29" i="91"/>
  <c r="GI2522" i="91" s="1"/>
  <c r="EN29" i="91"/>
  <c r="GI2560" i="91" s="1"/>
  <c r="GC29" i="91"/>
  <c r="GI2601" i="91" s="1"/>
  <c r="DD29" i="91"/>
  <c r="GI2524" i="91" s="1"/>
  <c r="DE29" i="91"/>
  <c r="GI2525" i="91" s="1"/>
  <c r="DG29" i="91"/>
  <c r="GI2527" i="91" s="1"/>
  <c r="EY29" i="91"/>
  <c r="GI2571" i="91" s="1"/>
  <c r="DC29" i="91"/>
  <c r="GI2523" i="91" s="1"/>
  <c r="EO29" i="91"/>
  <c r="GI2561" i="91" s="1"/>
  <c r="GD29" i="91"/>
  <c r="GI2602" i="91" s="1"/>
  <c r="EP29" i="91"/>
  <c r="GI2562" i="91" s="1"/>
  <c r="EQ29" i="91"/>
  <c r="GI2563" i="91" s="1"/>
  <c r="DF29" i="91"/>
  <c r="GI2526" i="91" s="1"/>
  <c r="ER29" i="91"/>
  <c r="GI2564" i="91" s="1"/>
  <c r="EH29" i="91"/>
  <c r="GI2554" i="91" s="1"/>
  <c r="EJ29" i="91"/>
  <c r="GI2556" i="91" s="1"/>
  <c r="CS29" i="91"/>
  <c r="GI2513" i="91" s="1"/>
  <c r="EK29" i="91"/>
  <c r="GI2557" i="91" s="1"/>
  <c r="EI29" i="91"/>
  <c r="GI2555" i="91" s="1"/>
  <c r="CT29" i="91"/>
  <c r="GI2514" i="91" s="1"/>
  <c r="EL29" i="91"/>
  <c r="GI2558" i="91" s="1"/>
  <c r="CU29" i="91"/>
  <c r="GI2515" i="91" s="1"/>
  <c r="EM29" i="91"/>
  <c r="GI2559" i="91" s="1"/>
  <c r="CV29" i="91"/>
  <c r="GI2516" i="91" s="1"/>
  <c r="EZ29" i="91"/>
  <c r="GI2572" i="91" s="1"/>
  <c r="CW29" i="91"/>
  <c r="GI2517" i="91" s="1"/>
  <c r="FA29" i="91"/>
  <c r="GI2573" i="91" s="1"/>
  <c r="CX29" i="91"/>
  <c r="GI2518" i="91" s="1"/>
  <c r="FB29" i="91"/>
  <c r="GI2574" i="91" s="1"/>
  <c r="CY29" i="91"/>
  <c r="GI2519" i="91" s="1"/>
  <c r="FC29" i="91"/>
  <c r="GI2575" i="91" s="1"/>
  <c r="CZ29" i="91"/>
  <c r="GI2520" i="91" s="1"/>
  <c r="FD29" i="91"/>
  <c r="GI2576" i="91" s="1"/>
  <c r="DA29" i="91"/>
  <c r="GI2521" i="91" s="1"/>
  <c r="FE29" i="91"/>
  <c r="GI2577" i="91" s="1"/>
  <c r="DH29" i="91"/>
  <c r="GI2528" i="91" s="1"/>
  <c r="FF29" i="91"/>
  <c r="GI2578" i="91" s="1"/>
  <c r="DI29" i="91"/>
  <c r="GI2529" i="91" s="1"/>
  <c r="FG29" i="91"/>
  <c r="GI2579" i="91" s="1"/>
  <c r="DY29" i="91"/>
  <c r="GI2545" i="91" s="1"/>
  <c r="DZ29" i="91"/>
  <c r="GI2546" i="91" s="1"/>
  <c r="FQ29" i="91"/>
  <c r="GI2589" i="91" s="1"/>
  <c r="FR29" i="91"/>
  <c r="GI2590" i="91" s="1"/>
  <c r="FS29" i="91"/>
  <c r="GI2591" i="91" s="1"/>
  <c r="FW29" i="91"/>
  <c r="GI2595" i="91" s="1"/>
  <c r="FI29" i="91"/>
  <c r="GI2581" i="91" s="1"/>
  <c r="FK29" i="91"/>
  <c r="GI2583" i="91" s="1"/>
  <c r="FL29" i="91"/>
  <c r="GI2584" i="91" s="1"/>
  <c r="FM29" i="91"/>
  <c r="GI2585" i="91" s="1"/>
  <c r="FO29" i="91"/>
  <c r="GI2587" i="91" s="1"/>
  <c r="FP29" i="91"/>
  <c r="GI2588" i="91" s="1"/>
  <c r="FT29" i="91"/>
  <c r="GI2592" i="91" s="1"/>
  <c r="FY29" i="91"/>
  <c r="GI2597" i="91" s="1"/>
  <c r="DM29" i="91"/>
  <c r="GI2533" i="91" s="1"/>
  <c r="DR29" i="91"/>
  <c r="GI2538" i="91" s="1"/>
  <c r="DW29" i="91"/>
  <c r="GI2543" i="91" s="1"/>
  <c r="DX29" i="91"/>
  <c r="GI2544" i="91" s="1"/>
  <c r="EA29" i="91"/>
  <c r="GI2547" i="91" s="1"/>
  <c r="EB29" i="91"/>
  <c r="GI2548" i="91" s="1"/>
  <c r="EC29" i="91"/>
  <c r="GI2549" i="91" s="1"/>
  <c r="ED29" i="91"/>
  <c r="GI2550" i="91" s="1"/>
  <c r="EG29" i="91"/>
  <c r="GI2553" i="91" s="1"/>
  <c r="FH29" i="91"/>
  <c r="GI2580" i="91" s="1"/>
  <c r="FJ29" i="91"/>
  <c r="GI2582" i="91" s="1"/>
  <c r="FN29" i="91"/>
  <c r="GI2586" i="91" s="1"/>
  <c r="FU29" i="91"/>
  <c r="GI2593" i="91" s="1"/>
  <c r="FV29" i="91"/>
  <c r="GI2594" i="91" s="1"/>
  <c r="DQ29" i="91"/>
  <c r="GI2537" i="91" s="1"/>
  <c r="DS29" i="91"/>
  <c r="GI2539" i="91" s="1"/>
  <c r="DT29" i="91"/>
  <c r="GI2540" i="91" s="1"/>
  <c r="DU29" i="91"/>
  <c r="GI2541" i="91" s="1"/>
  <c r="DV29" i="91"/>
  <c r="GI2542" i="91" s="1"/>
  <c r="EE29" i="91"/>
  <c r="GI2551" i="91" s="1"/>
  <c r="EF29" i="91"/>
  <c r="GI2552" i="91" s="1"/>
  <c r="DS2" i="91"/>
  <c r="GI28" i="91" s="1"/>
  <c r="DS3" i="91"/>
  <c r="GI121" i="91" s="1"/>
  <c r="DS53" i="91"/>
  <c r="GI4771" i="91" s="1"/>
  <c r="DS82" i="91"/>
  <c r="GI7468" i="91" s="1"/>
  <c r="DS83" i="91"/>
  <c r="GI7561" i="91" s="1"/>
  <c r="DS6" i="91"/>
  <c r="GI400" i="91" s="1"/>
  <c r="DS9" i="91"/>
  <c r="GI679" i="91" s="1"/>
  <c r="DS12" i="91"/>
  <c r="GI958" i="91" s="1"/>
  <c r="DS4" i="91"/>
  <c r="GI214" i="91" s="1"/>
  <c r="DS11" i="91"/>
  <c r="GI865" i="91" s="1"/>
  <c r="DS7" i="91"/>
  <c r="GI493" i="91" s="1"/>
  <c r="DS5" i="91"/>
  <c r="GI307" i="91" s="1"/>
  <c r="DS8" i="91"/>
  <c r="GI586" i="91" s="1"/>
  <c r="DS10" i="91"/>
  <c r="GI772" i="91" s="1"/>
  <c r="DS30" i="91"/>
  <c r="GI2632" i="91" s="1"/>
  <c r="DS13" i="91"/>
  <c r="GI1051" i="91" s="1"/>
  <c r="DS88" i="91"/>
  <c r="GI8026" i="91" s="1"/>
  <c r="DS86" i="91"/>
  <c r="GI7840" i="91" s="1"/>
  <c r="DS87" i="91"/>
  <c r="GI7933" i="91" s="1"/>
  <c r="DS89" i="91"/>
  <c r="GI8119" i="91" s="1"/>
  <c r="GA39" i="91"/>
  <c r="GI3529" i="91" s="1"/>
  <c r="EK39" i="91"/>
  <c r="GI3487" i="91" s="1"/>
  <c r="EY39" i="91"/>
  <c r="GI3501" i="91" s="1"/>
  <c r="CT39" i="91"/>
  <c r="GI3444" i="91" s="1"/>
  <c r="FM39" i="91"/>
  <c r="GI3515" i="91" s="1"/>
  <c r="CU39" i="91"/>
  <c r="GI3445" i="91" s="1"/>
  <c r="FS39" i="91"/>
  <c r="GI3521" i="91" s="1"/>
  <c r="GB39" i="91"/>
  <c r="GI3530" i="91" s="1"/>
  <c r="EM39" i="91"/>
  <c r="GI3489" i="91" s="1"/>
  <c r="FU39" i="91"/>
  <c r="GI3523" i="91" s="1"/>
  <c r="DR39" i="91"/>
  <c r="GI3468" i="91" s="1"/>
  <c r="EN39" i="91"/>
  <c r="GI3490" i="91" s="1"/>
  <c r="DD39" i="91"/>
  <c r="GI3454" i="91" s="1"/>
  <c r="FG39" i="91"/>
  <c r="GI3509" i="91" s="1"/>
  <c r="DE39" i="91"/>
  <c r="GI3455" i="91" s="1"/>
  <c r="FJ39" i="91"/>
  <c r="GI3512" i="91" s="1"/>
  <c r="EO39" i="91"/>
  <c r="GI3491" i="91" s="1"/>
  <c r="DF39" i="91"/>
  <c r="GI3456" i="91" s="1"/>
  <c r="DG39" i="91"/>
  <c r="GI3457" i="91" s="1"/>
  <c r="DS39" i="91"/>
  <c r="GI3469" i="91" s="1"/>
  <c r="DO39" i="91"/>
  <c r="GI3465" i="91" s="1"/>
  <c r="DT39" i="91"/>
  <c r="GI3470" i="91" s="1"/>
  <c r="CZ39" i="91"/>
  <c r="GI3450" i="91" s="1"/>
  <c r="DQ39" i="91"/>
  <c r="GI3467" i="91" s="1"/>
  <c r="DY39" i="91"/>
  <c r="GI3475" i="91" s="1"/>
  <c r="EX39" i="91"/>
  <c r="GI3500" i="91" s="1"/>
  <c r="EZ39" i="91"/>
  <c r="GI3502" i="91" s="1"/>
  <c r="EE39" i="91"/>
  <c r="GI3481" i="91" s="1"/>
  <c r="FO39" i="91"/>
  <c r="GI3517" i="91" s="1"/>
  <c r="FE39" i="91"/>
  <c r="GI3507" i="91" s="1"/>
  <c r="DA39" i="91"/>
  <c r="GI3451" i="91" s="1"/>
  <c r="DX39" i="91"/>
  <c r="GI3474" i="91" s="1"/>
  <c r="DH39" i="91"/>
  <c r="GI3458" i="91" s="1"/>
  <c r="DW39" i="91"/>
  <c r="GI3473" i="91" s="1"/>
  <c r="EI39" i="91"/>
  <c r="GI3485" i="91" s="1"/>
  <c r="DL39" i="91"/>
  <c r="GI3462" i="91" s="1"/>
  <c r="DI39" i="91"/>
  <c r="GI3459" i="91" s="1"/>
  <c r="GE39" i="91"/>
  <c r="GI3533" i="91" s="1"/>
  <c r="ED39" i="91"/>
  <c r="GI3480" i="91" s="1"/>
  <c r="ER39" i="91"/>
  <c r="GI3494" i="91" s="1"/>
  <c r="CS39" i="91"/>
  <c r="GI3443" i="91" s="1"/>
  <c r="EV39" i="91"/>
  <c r="GI3498" i="91" s="1"/>
  <c r="DK39" i="91"/>
  <c r="GI3461" i="91" s="1"/>
  <c r="GF39" i="91"/>
  <c r="GI3534" i="91" s="1"/>
  <c r="FF39" i="91"/>
  <c r="GI3508" i="91" s="1"/>
  <c r="DJ39" i="91"/>
  <c r="GI3460" i="91" s="1"/>
  <c r="EL39" i="91"/>
  <c r="GI3488" i="91" s="1"/>
  <c r="FR39" i="91"/>
  <c r="GI3520" i="91" s="1"/>
  <c r="GC39" i="91"/>
  <c r="GI3531" i="91" s="1"/>
  <c r="CV39" i="91"/>
  <c r="GI3446" i="91" s="1"/>
  <c r="FV39" i="91"/>
  <c r="GI3524" i="91" s="1"/>
  <c r="CW39" i="91"/>
  <c r="GI3447" i="91" s="1"/>
  <c r="DZ39" i="91"/>
  <c r="GI3476" i="91" s="1"/>
  <c r="CX39" i="91"/>
  <c r="GI3448" i="91" s="1"/>
  <c r="FL39" i="91"/>
  <c r="GI3514" i="91" s="1"/>
  <c r="EP39" i="91"/>
  <c r="GI3492" i="91" s="1"/>
  <c r="DM39" i="91"/>
  <c r="GI3463" i="91" s="1"/>
  <c r="CY39" i="91"/>
  <c r="GI3449" i="91" s="1"/>
  <c r="FH39" i="91"/>
  <c r="GI3510" i="91" s="1"/>
  <c r="EQ39" i="91"/>
  <c r="GI3493" i="91" s="1"/>
  <c r="DP39" i="91"/>
  <c r="GI3466" i="91" s="1"/>
  <c r="FI39" i="91"/>
  <c r="GI3511" i="91" s="1"/>
  <c r="EA39" i="91"/>
  <c r="GI3477" i="91" s="1"/>
  <c r="DU39" i="91"/>
  <c r="GI3471" i="91" s="1"/>
  <c r="EW39" i="91"/>
  <c r="GI3499" i="91" s="1"/>
  <c r="EC39" i="91"/>
  <c r="GI3479" i="91" s="1"/>
  <c r="FK39" i="91"/>
  <c r="GI3513" i="91" s="1"/>
  <c r="FN39" i="91"/>
  <c r="GI3516" i="91" s="1"/>
  <c r="FA39" i="91"/>
  <c r="GI3503" i="91" s="1"/>
  <c r="FW39" i="91"/>
  <c r="GI3525" i="91" s="1"/>
  <c r="FP39" i="91"/>
  <c r="GI3518" i="91" s="1"/>
  <c r="EG39" i="91"/>
  <c r="GI3483" i="91" s="1"/>
  <c r="FT39" i="91"/>
  <c r="GI3522" i="91" s="1"/>
  <c r="FY39" i="91"/>
  <c r="GI3527" i="91" s="1"/>
  <c r="FQ39" i="91"/>
  <c r="GI3519" i="91" s="1"/>
  <c r="EH39" i="91"/>
  <c r="GI3484" i="91" s="1"/>
  <c r="DV39" i="91"/>
  <c r="GI3472" i="91" s="1"/>
  <c r="FZ39" i="91"/>
  <c r="GI3528" i="91" s="1"/>
  <c r="DB39" i="91"/>
  <c r="GI3452" i="91" s="1"/>
  <c r="FB39" i="91"/>
  <c r="GI3504" i="91" s="1"/>
  <c r="EF39" i="91"/>
  <c r="GI3482" i="91" s="1"/>
  <c r="DC39" i="91"/>
  <c r="GI3453" i="91" s="1"/>
  <c r="FC39" i="91"/>
  <c r="GI3505" i="91" s="1"/>
  <c r="GD39" i="91"/>
  <c r="GI3532" i="91" s="1"/>
  <c r="DN39" i="91"/>
  <c r="GI3464" i="91" s="1"/>
  <c r="FD39" i="91"/>
  <c r="GI3506" i="91" s="1"/>
  <c r="EJ39" i="91"/>
  <c r="GI3486" i="91" s="1"/>
  <c r="EB39" i="91"/>
  <c r="GI3478" i="91" s="1"/>
  <c r="DV31" i="91"/>
  <c r="GI2728" i="91" s="1"/>
  <c r="FB31" i="91"/>
  <c r="GI2760" i="91" s="1"/>
  <c r="DW31" i="91"/>
  <c r="GI2729" i="91" s="1"/>
  <c r="FC31" i="91"/>
  <c r="GI2761" i="91" s="1"/>
  <c r="DX31" i="91"/>
  <c r="GI2730" i="91" s="1"/>
  <c r="FD31" i="91"/>
  <c r="GI2762" i="91" s="1"/>
  <c r="DD31" i="91"/>
  <c r="GI2710" i="91" s="1"/>
  <c r="EM31" i="91"/>
  <c r="GI2745" i="91" s="1"/>
  <c r="FV31" i="91"/>
  <c r="GI2780" i="91" s="1"/>
  <c r="DF31" i="91"/>
  <c r="GI2712" i="91" s="1"/>
  <c r="EO31" i="91"/>
  <c r="GI2747" i="91" s="1"/>
  <c r="DE31" i="91"/>
  <c r="GI2711" i="91" s="1"/>
  <c r="EN31" i="91"/>
  <c r="GI2746" i="91" s="1"/>
  <c r="FW31" i="91"/>
  <c r="GI2781" i="91" s="1"/>
  <c r="DN31" i="91"/>
  <c r="GI2720" i="91" s="1"/>
  <c r="EZ31" i="91"/>
  <c r="GI2758" i="91" s="1"/>
  <c r="DP31" i="91"/>
  <c r="GI2722" i="91" s="1"/>
  <c r="DQ31" i="91"/>
  <c r="GI2723" i="91" s="1"/>
  <c r="FG31" i="91"/>
  <c r="GI2765" i="91" s="1"/>
  <c r="DS31" i="91"/>
  <c r="GI2725" i="91" s="1"/>
  <c r="FH31" i="91"/>
  <c r="GI2766" i="91" s="1"/>
  <c r="DO31" i="91"/>
  <c r="GI2721" i="91" s="1"/>
  <c r="FA31" i="91"/>
  <c r="GI2759" i="91" s="1"/>
  <c r="FE31" i="91"/>
  <c r="GI2763" i="91" s="1"/>
  <c r="FF31" i="91"/>
  <c r="GI2764" i="91" s="1"/>
  <c r="DR31" i="91"/>
  <c r="GI2724" i="91" s="1"/>
  <c r="CW31" i="91"/>
  <c r="GI2703" i="91" s="1"/>
  <c r="ER31" i="91"/>
  <c r="GI2750" i="91" s="1"/>
  <c r="CY31" i="91"/>
  <c r="GI2705" i="91" s="1"/>
  <c r="CZ31" i="91"/>
  <c r="GI2706" i="91" s="1"/>
  <c r="CX31" i="91"/>
  <c r="GI2704" i="91" s="1"/>
  <c r="DA31" i="91"/>
  <c r="GI2707" i="91" s="1"/>
  <c r="EV31" i="91"/>
  <c r="GI2754" i="91" s="1"/>
  <c r="DB31" i="91"/>
  <c r="GI2708" i="91" s="1"/>
  <c r="EW31" i="91"/>
  <c r="GI2755" i="91" s="1"/>
  <c r="DC31" i="91"/>
  <c r="GI2709" i="91" s="1"/>
  <c r="EX31" i="91"/>
  <c r="GI2756" i="91" s="1"/>
  <c r="DG31" i="91"/>
  <c r="GI2713" i="91" s="1"/>
  <c r="EY31" i="91"/>
  <c r="GI2757" i="91" s="1"/>
  <c r="DH31" i="91"/>
  <c r="GI2714" i="91" s="1"/>
  <c r="FI31" i="91"/>
  <c r="GI2767" i="91" s="1"/>
  <c r="DI31" i="91"/>
  <c r="GI2715" i="91" s="1"/>
  <c r="FJ31" i="91"/>
  <c r="GI2768" i="91" s="1"/>
  <c r="DJ31" i="91"/>
  <c r="GI2716" i="91" s="1"/>
  <c r="FK31" i="91"/>
  <c r="GI2769" i="91" s="1"/>
  <c r="DK31" i="91"/>
  <c r="GI2717" i="91" s="1"/>
  <c r="FL31" i="91"/>
  <c r="GI2770" i="91" s="1"/>
  <c r="DL31" i="91"/>
  <c r="GI2718" i="91" s="1"/>
  <c r="FM31" i="91"/>
  <c r="GI2771" i="91" s="1"/>
  <c r="DM31" i="91"/>
  <c r="GI2719" i="91" s="1"/>
  <c r="FN31" i="91"/>
  <c r="GI2772" i="91" s="1"/>
  <c r="DU31" i="91"/>
  <c r="GI2727" i="91" s="1"/>
  <c r="DY31" i="91"/>
  <c r="GI2731" i="91" s="1"/>
  <c r="FT31" i="91"/>
  <c r="GI2778" i="91" s="1"/>
  <c r="FY31" i="91"/>
  <c r="GI2783" i="91" s="1"/>
  <c r="FU31" i="91"/>
  <c r="GI2779" i="91" s="1"/>
  <c r="GC31" i="91"/>
  <c r="GI2787" i="91" s="1"/>
  <c r="FZ31" i="91"/>
  <c r="GI2784" i="91" s="1"/>
  <c r="GB31" i="91"/>
  <c r="GI2786" i="91" s="1"/>
  <c r="CU31" i="91"/>
  <c r="GI2701" i="91" s="1"/>
  <c r="CV31" i="91"/>
  <c r="GI2702" i="91" s="1"/>
  <c r="EB31" i="91"/>
  <c r="GI2734" i="91" s="1"/>
  <c r="EC31" i="91"/>
  <c r="GI2735" i="91" s="1"/>
  <c r="ED31" i="91"/>
  <c r="GI2736" i="91" s="1"/>
  <c r="EF31" i="91"/>
  <c r="GI2738" i="91" s="1"/>
  <c r="EJ31" i="91"/>
  <c r="GI2742" i="91" s="1"/>
  <c r="EK31" i="91"/>
  <c r="GI2743" i="91" s="1"/>
  <c r="EL31" i="91"/>
  <c r="GI2744" i="91" s="1"/>
  <c r="EP31" i="91"/>
  <c r="GI2748" i="91" s="1"/>
  <c r="EQ31" i="91"/>
  <c r="GI2749" i="91" s="1"/>
  <c r="FO31" i="91"/>
  <c r="GI2773" i="91" s="1"/>
  <c r="FP31" i="91"/>
  <c r="GI2774" i="91" s="1"/>
  <c r="FR31" i="91"/>
  <c r="GI2776" i="91" s="1"/>
  <c r="FS31" i="91"/>
  <c r="GI2777" i="91" s="1"/>
  <c r="GA31" i="91"/>
  <c r="GI2785" i="91" s="1"/>
  <c r="GD31" i="91"/>
  <c r="GI2788" i="91" s="1"/>
  <c r="GE31" i="91"/>
  <c r="GI2789" i="91" s="1"/>
  <c r="GF31" i="91"/>
  <c r="GI2790" i="91" s="1"/>
  <c r="CS31" i="91"/>
  <c r="GI2699" i="91" s="1"/>
  <c r="CT31" i="91"/>
  <c r="GI2700" i="91" s="1"/>
  <c r="DT31" i="91"/>
  <c r="GI2726" i="91" s="1"/>
  <c r="DZ31" i="91"/>
  <c r="GI2732" i="91" s="1"/>
  <c r="EA31" i="91"/>
  <c r="GI2733" i="91" s="1"/>
  <c r="EE31" i="91"/>
  <c r="GI2737" i="91" s="1"/>
  <c r="EG31" i="91"/>
  <c r="GI2739" i="91" s="1"/>
  <c r="EH31" i="91"/>
  <c r="GI2740" i="91" s="1"/>
  <c r="EI31" i="91"/>
  <c r="GI2741" i="91" s="1"/>
  <c r="FQ31" i="91"/>
  <c r="GI2775" i="91" s="1"/>
  <c r="DV71" i="91"/>
  <c r="GI6448" i="91" s="1"/>
  <c r="FB71" i="91"/>
  <c r="GI6480" i="91" s="1"/>
  <c r="DW71" i="91"/>
  <c r="GI6449" i="91" s="1"/>
  <c r="FC71" i="91"/>
  <c r="GI6481" i="91" s="1"/>
  <c r="DB71" i="91"/>
  <c r="GI6428" i="91" s="1"/>
  <c r="EJ71" i="91"/>
  <c r="GI6462" i="91" s="1"/>
  <c r="FR71" i="91"/>
  <c r="GI6496" i="91" s="1"/>
  <c r="DD71" i="91"/>
  <c r="GI6430" i="91" s="1"/>
  <c r="DC71" i="91"/>
  <c r="GI6429" i="91" s="1"/>
  <c r="EK71" i="91"/>
  <c r="GI6463" i="91" s="1"/>
  <c r="FS71" i="91"/>
  <c r="GI6497" i="91" s="1"/>
  <c r="EL71" i="91"/>
  <c r="GI6464" i="91" s="1"/>
  <c r="FT71" i="91"/>
  <c r="GI6498" i="91" s="1"/>
  <c r="DG71" i="91"/>
  <c r="GI6433" i="91" s="1"/>
  <c r="ER71" i="91"/>
  <c r="GI6470" i="91" s="1"/>
  <c r="GC71" i="91"/>
  <c r="GI6507" i="91" s="1"/>
  <c r="GD71" i="91"/>
  <c r="GI6508" i="91" s="1"/>
  <c r="DL71" i="91"/>
  <c r="GI6438" i="91" s="1"/>
  <c r="DH71" i="91"/>
  <c r="GI6434" i="91" s="1"/>
  <c r="DI71" i="91"/>
  <c r="GI6435" i="91" s="1"/>
  <c r="GE71" i="91"/>
  <c r="GI6509" i="91" s="1"/>
  <c r="DJ71" i="91"/>
  <c r="GI6436" i="91" s="1"/>
  <c r="GF71" i="91"/>
  <c r="GI6510" i="91" s="1"/>
  <c r="DK71" i="91"/>
  <c r="GI6437" i="91" s="1"/>
  <c r="EV71" i="91"/>
  <c r="GI6474" i="91" s="1"/>
  <c r="EW71" i="91"/>
  <c r="GI6475" i="91" s="1"/>
  <c r="EA71" i="91"/>
  <c r="GI6453" i="91" s="1"/>
  <c r="FU71" i="91"/>
  <c r="GI6499" i="91" s="1"/>
  <c r="EC71" i="91"/>
  <c r="GI6455" i="91" s="1"/>
  <c r="FW71" i="91"/>
  <c r="GI6501" i="91" s="1"/>
  <c r="ED71" i="91"/>
  <c r="GI6456" i="91" s="1"/>
  <c r="GA71" i="91"/>
  <c r="GI6505" i="91" s="1"/>
  <c r="EH71" i="91"/>
  <c r="GI6460" i="91" s="1"/>
  <c r="EB71" i="91"/>
  <c r="GI6454" i="91" s="1"/>
  <c r="FV71" i="91"/>
  <c r="GI6500" i="91" s="1"/>
  <c r="EE71" i="91"/>
  <c r="GI6457" i="91" s="1"/>
  <c r="FY71" i="91"/>
  <c r="GI6503" i="91" s="1"/>
  <c r="EF71" i="91"/>
  <c r="GI6458" i="91" s="1"/>
  <c r="FZ71" i="91"/>
  <c r="GI6504" i="91" s="1"/>
  <c r="EG71" i="91"/>
  <c r="GI6459" i="91" s="1"/>
  <c r="GB71" i="91"/>
  <c r="GI6506" i="91" s="1"/>
  <c r="EI71" i="91"/>
  <c r="GI6461" i="91" s="1"/>
  <c r="CS71" i="91"/>
  <c r="GI6419" i="91" s="1"/>
  <c r="EM71" i="91"/>
  <c r="GI6465" i="91" s="1"/>
  <c r="CT71" i="91"/>
  <c r="GI6420" i="91" s="1"/>
  <c r="EN71" i="91"/>
  <c r="GI6466" i="91" s="1"/>
  <c r="CU71" i="91"/>
  <c r="GI6421" i="91" s="1"/>
  <c r="EO71" i="91"/>
  <c r="GI6467" i="91" s="1"/>
  <c r="CV71" i="91"/>
  <c r="GI6422" i="91" s="1"/>
  <c r="EP71" i="91"/>
  <c r="GI6468" i="91" s="1"/>
  <c r="CW71" i="91"/>
  <c r="GI6423" i="91" s="1"/>
  <c r="EQ71" i="91"/>
  <c r="GI6469" i="91" s="1"/>
  <c r="FE71" i="91"/>
  <c r="GI6483" i="91" s="1"/>
  <c r="DZ71" i="91"/>
  <c r="GI6452" i="91" s="1"/>
  <c r="EX71" i="91"/>
  <c r="GI6476" i="91" s="1"/>
  <c r="EY71" i="91"/>
  <c r="GI6477" i="91" s="1"/>
  <c r="FF71" i="91"/>
  <c r="GI6484" i="91" s="1"/>
  <c r="FH71" i="91"/>
  <c r="GI6486" i="91" s="1"/>
  <c r="FJ71" i="91"/>
  <c r="GI6488" i="91" s="1"/>
  <c r="FK71" i="91"/>
  <c r="GI6489" i="91" s="1"/>
  <c r="FP71" i="91"/>
  <c r="GI6494" i="91" s="1"/>
  <c r="FQ71" i="91"/>
  <c r="GI6495" i="91" s="1"/>
  <c r="DA71" i="91"/>
  <c r="GI6427" i="91" s="1"/>
  <c r="DE71" i="91"/>
  <c r="GI6431" i="91" s="1"/>
  <c r="DM71" i="91"/>
  <c r="GI6439" i="91" s="1"/>
  <c r="DS71" i="91"/>
  <c r="GI6445" i="91" s="1"/>
  <c r="DT71" i="91"/>
  <c r="GI6446" i="91" s="1"/>
  <c r="DU71" i="91"/>
  <c r="GI6447" i="91" s="1"/>
  <c r="DY71" i="91"/>
  <c r="GI6451" i="91" s="1"/>
  <c r="EZ71" i="91"/>
  <c r="GI6478" i="91" s="1"/>
  <c r="FD71" i="91"/>
  <c r="GI6482" i="91" s="1"/>
  <c r="FG71" i="91"/>
  <c r="GI6485" i="91" s="1"/>
  <c r="FI71" i="91"/>
  <c r="GI6487" i="91" s="1"/>
  <c r="FL71" i="91"/>
  <c r="GI6490" i="91" s="1"/>
  <c r="FM71" i="91"/>
  <c r="GI6491" i="91" s="1"/>
  <c r="FN71" i="91"/>
  <c r="GI6492" i="91" s="1"/>
  <c r="FO71" i="91"/>
  <c r="GI6493" i="91" s="1"/>
  <c r="CX71" i="91"/>
  <c r="GI6424" i="91" s="1"/>
  <c r="CY71" i="91"/>
  <c r="GI6425" i="91" s="1"/>
  <c r="CZ71" i="91"/>
  <c r="GI6426" i="91" s="1"/>
  <c r="DF71" i="91"/>
  <c r="GI6432" i="91" s="1"/>
  <c r="DN71" i="91"/>
  <c r="GI6440" i="91" s="1"/>
  <c r="DO71" i="91"/>
  <c r="GI6441" i="91" s="1"/>
  <c r="DP71" i="91"/>
  <c r="GI6442" i="91" s="1"/>
  <c r="DQ71" i="91"/>
  <c r="GI6443" i="91" s="1"/>
  <c r="DR71" i="91"/>
  <c r="GI6444" i="91" s="1"/>
  <c r="DX71" i="91"/>
  <c r="GI6450" i="91" s="1"/>
  <c r="FA71" i="91"/>
  <c r="GI6479" i="91" s="1"/>
  <c r="DT2" i="91"/>
  <c r="GI29" i="91" s="1"/>
  <c r="DT3" i="91"/>
  <c r="GI122" i="91" s="1"/>
  <c r="DT53" i="91"/>
  <c r="GI4772" i="91" s="1"/>
  <c r="DT83" i="91"/>
  <c r="GI7562" i="91" s="1"/>
  <c r="DT82" i="91"/>
  <c r="GI7469" i="91" s="1"/>
  <c r="DT4" i="91"/>
  <c r="GI215" i="91" s="1"/>
  <c r="DT6" i="91"/>
  <c r="GI401" i="91" s="1"/>
  <c r="DT12" i="91"/>
  <c r="GI959" i="91" s="1"/>
  <c r="DT11" i="91"/>
  <c r="GI866" i="91" s="1"/>
  <c r="DT8" i="91"/>
  <c r="GI587" i="91" s="1"/>
  <c r="DT9" i="91"/>
  <c r="GI680" i="91" s="1"/>
  <c r="DT5" i="91"/>
  <c r="GI308" i="91" s="1"/>
  <c r="DT10" i="91"/>
  <c r="GI773" i="91" s="1"/>
  <c r="DT7" i="91"/>
  <c r="GI494" i="91" s="1"/>
  <c r="DT30" i="91"/>
  <c r="GI2633" i="91" s="1"/>
  <c r="DT13" i="91"/>
  <c r="GI1052" i="91" s="1"/>
  <c r="DT87" i="91"/>
  <c r="GI7934" i="91" s="1"/>
  <c r="DT89" i="91"/>
  <c r="GI8120" i="91" s="1"/>
  <c r="DT88" i="91"/>
  <c r="GI8027" i="91" s="1"/>
  <c r="DT86" i="91"/>
  <c r="GI7841" i="91" s="1"/>
  <c r="FH3" i="91"/>
  <c r="GI162" i="91" s="1"/>
  <c r="FH2" i="91"/>
  <c r="GI69" i="91" s="1"/>
  <c r="FH53" i="91"/>
  <c r="GI4812" i="91" s="1"/>
  <c r="FH83" i="91"/>
  <c r="GI7602" i="91" s="1"/>
  <c r="FH82" i="91"/>
  <c r="GI7509" i="91" s="1"/>
  <c r="FH10" i="91"/>
  <c r="GI813" i="91" s="1"/>
  <c r="FH12" i="91"/>
  <c r="GI999" i="91" s="1"/>
  <c r="FH7" i="91"/>
  <c r="GI534" i="91" s="1"/>
  <c r="FH4" i="91"/>
  <c r="GI255" i="91" s="1"/>
  <c r="FH11" i="91"/>
  <c r="GI906" i="91" s="1"/>
  <c r="FH8" i="91"/>
  <c r="GI627" i="91" s="1"/>
  <c r="FH6" i="91"/>
  <c r="GI441" i="91" s="1"/>
  <c r="FH5" i="91"/>
  <c r="GI348" i="91" s="1"/>
  <c r="FH9" i="91"/>
  <c r="GI720" i="91" s="1"/>
  <c r="FH30" i="91"/>
  <c r="GI2673" i="91" s="1"/>
  <c r="FH13" i="91"/>
  <c r="GI1092" i="91" s="1"/>
  <c r="FH87" i="91"/>
  <c r="GI7974" i="91" s="1"/>
  <c r="FH88" i="91"/>
  <c r="GI8067" i="91" s="1"/>
  <c r="FH86" i="91"/>
  <c r="GI7881" i="91" s="1"/>
  <c r="FH89" i="91"/>
  <c r="GI8160" i="91" s="1"/>
  <c r="EC3" i="91"/>
  <c r="GI131" i="91" s="1"/>
  <c r="EC2" i="91"/>
  <c r="GI38" i="91" s="1"/>
  <c r="EC53" i="91"/>
  <c r="GI4781" i="91" s="1"/>
  <c r="EC83" i="91"/>
  <c r="GI7571" i="91" s="1"/>
  <c r="EC82" i="91"/>
  <c r="GI7478" i="91" s="1"/>
  <c r="EC7" i="91"/>
  <c r="GI503" i="91" s="1"/>
  <c r="EC8" i="91"/>
  <c r="GI596" i="91" s="1"/>
  <c r="EC9" i="91"/>
  <c r="GI689" i="91" s="1"/>
  <c r="EC10" i="91"/>
  <c r="GI782" i="91" s="1"/>
  <c r="EC5" i="91"/>
  <c r="GI317" i="91" s="1"/>
  <c r="EC6" i="91"/>
  <c r="GI410" i="91" s="1"/>
  <c r="EC11" i="91"/>
  <c r="GI875" i="91" s="1"/>
  <c r="EC4" i="91"/>
  <c r="GI224" i="91" s="1"/>
  <c r="EC12" i="91"/>
  <c r="GI968" i="91" s="1"/>
  <c r="EC30" i="91"/>
  <c r="GI2642" i="91" s="1"/>
  <c r="EC13" i="91"/>
  <c r="GI1061" i="91" s="1"/>
  <c r="EC88" i="91"/>
  <c r="GI8036" i="91" s="1"/>
  <c r="EC87" i="91"/>
  <c r="GI7943" i="91" s="1"/>
  <c r="EC86" i="91"/>
  <c r="GI7850" i="91" s="1"/>
  <c r="EC89" i="91"/>
  <c r="GI8129" i="91" s="1"/>
  <c r="CT72" i="91"/>
  <c r="GI6513" i="91" s="1"/>
  <c r="DZ72" i="91"/>
  <c r="GI6545" i="91" s="1"/>
  <c r="FF72" i="91"/>
  <c r="GI6577" i="91" s="1"/>
  <c r="CU72" i="91"/>
  <c r="GI6514" i="91" s="1"/>
  <c r="EA72" i="91"/>
  <c r="GI6546" i="91" s="1"/>
  <c r="FG72" i="91"/>
  <c r="GI6578" i="91" s="1"/>
  <c r="DL72" i="91"/>
  <c r="GI6531" i="91" s="1"/>
  <c r="GB72" i="91"/>
  <c r="GI6599" i="91" s="1"/>
  <c r="GC72" i="91"/>
  <c r="GI6600" i="91" s="1"/>
  <c r="EV72" i="91"/>
  <c r="GI6567" i="91" s="1"/>
  <c r="DM72" i="91"/>
  <c r="GI6532" i="91" s="1"/>
  <c r="DN72" i="91"/>
  <c r="GI6533" i="91" s="1"/>
  <c r="GD72" i="91"/>
  <c r="GI6601" i="91" s="1"/>
  <c r="EB72" i="91"/>
  <c r="GI6547" i="91" s="1"/>
  <c r="FM72" i="91"/>
  <c r="GI6584" i="91" s="1"/>
  <c r="ED72" i="91"/>
  <c r="GI6549" i="91" s="1"/>
  <c r="FO72" i="91"/>
  <c r="GI6586" i="91" s="1"/>
  <c r="CV72" i="91"/>
  <c r="GI6515" i="91" s="1"/>
  <c r="EG72" i="91"/>
  <c r="GI6552" i="91" s="1"/>
  <c r="FR72" i="91"/>
  <c r="GI6589" i="91" s="1"/>
  <c r="EC72" i="91"/>
  <c r="GI6548" i="91" s="1"/>
  <c r="FN72" i="91"/>
  <c r="GI6585" i="91" s="1"/>
  <c r="EE72" i="91"/>
  <c r="GI6550" i="91" s="1"/>
  <c r="FP72" i="91"/>
  <c r="GI6587" i="91" s="1"/>
  <c r="CS72" i="91"/>
  <c r="GI6512" i="91" s="1"/>
  <c r="EF72" i="91"/>
  <c r="GI6551" i="91" s="1"/>
  <c r="FQ72" i="91"/>
  <c r="GI6588" i="91" s="1"/>
  <c r="DX72" i="91"/>
  <c r="GI6543" i="91" s="1"/>
  <c r="FW72" i="91"/>
  <c r="GI6594" i="91" s="1"/>
  <c r="EH72" i="91"/>
  <c r="GI6553" i="91" s="1"/>
  <c r="FY72" i="91"/>
  <c r="GI6596" i="91" s="1"/>
  <c r="EI72" i="91"/>
  <c r="GI6554" i="91" s="1"/>
  <c r="FZ72" i="91"/>
  <c r="GI6597" i="91" s="1"/>
  <c r="DY72" i="91"/>
  <c r="GI6544" i="91" s="1"/>
  <c r="EJ72" i="91"/>
  <c r="GI6555" i="91" s="1"/>
  <c r="GA72" i="91"/>
  <c r="GI6598" i="91" s="1"/>
  <c r="EK72" i="91"/>
  <c r="GI6556" i="91" s="1"/>
  <c r="GE72" i="91"/>
  <c r="GI6602" i="91" s="1"/>
  <c r="EL72" i="91"/>
  <c r="GI6557" i="91" s="1"/>
  <c r="GF72" i="91"/>
  <c r="GI6603" i="91" s="1"/>
  <c r="EM72" i="91"/>
  <c r="GI6558" i="91" s="1"/>
  <c r="CW72" i="91"/>
  <c r="GI6516" i="91" s="1"/>
  <c r="EN72" i="91"/>
  <c r="GI6559" i="91" s="1"/>
  <c r="CX72" i="91"/>
  <c r="GI6517" i="91" s="1"/>
  <c r="EO72" i="91"/>
  <c r="GI6560" i="91" s="1"/>
  <c r="CY72" i="91"/>
  <c r="GI6518" i="91" s="1"/>
  <c r="EP72" i="91"/>
  <c r="GI6561" i="91" s="1"/>
  <c r="CZ72" i="91"/>
  <c r="GI6519" i="91" s="1"/>
  <c r="EQ72" i="91"/>
  <c r="GI6562" i="91" s="1"/>
  <c r="DA72" i="91"/>
  <c r="GI6520" i="91" s="1"/>
  <c r="ER72" i="91"/>
  <c r="GI6563" i="91" s="1"/>
  <c r="DB72" i="91"/>
  <c r="GI6521" i="91" s="1"/>
  <c r="EX72" i="91"/>
  <c r="GI6569" i="91" s="1"/>
  <c r="DT72" i="91"/>
  <c r="GI6539" i="91" s="1"/>
  <c r="DU72" i="91"/>
  <c r="GI6540" i="91" s="1"/>
  <c r="DV72" i="91"/>
  <c r="GI6541" i="91" s="1"/>
  <c r="EZ72" i="91"/>
  <c r="GI6571" i="91" s="1"/>
  <c r="FH72" i="91"/>
  <c r="GI6579" i="91" s="1"/>
  <c r="FS72" i="91"/>
  <c r="GI6590" i="91" s="1"/>
  <c r="FT72" i="91"/>
  <c r="GI6591" i="91" s="1"/>
  <c r="FV72" i="91"/>
  <c r="GI6593" i="91" s="1"/>
  <c r="DH72" i="91"/>
  <c r="GI6527" i="91" s="1"/>
  <c r="DI72" i="91"/>
  <c r="GI6528" i="91" s="1"/>
  <c r="DJ72" i="91"/>
  <c r="GI6529" i="91" s="1"/>
  <c r="DK72" i="91"/>
  <c r="GI6530" i="91" s="1"/>
  <c r="DO72" i="91"/>
  <c r="GI6534" i="91" s="1"/>
  <c r="DR72" i="91"/>
  <c r="GI6537" i="91" s="1"/>
  <c r="DS72" i="91"/>
  <c r="GI6538" i="91" s="1"/>
  <c r="DW72" i="91"/>
  <c r="GI6542" i="91" s="1"/>
  <c r="EW72" i="91"/>
  <c r="GI6568" i="91" s="1"/>
  <c r="EY72" i="91"/>
  <c r="GI6570" i="91" s="1"/>
  <c r="FA72" i="91"/>
  <c r="GI6572" i="91" s="1"/>
  <c r="FD72" i="91"/>
  <c r="GI6575" i="91" s="1"/>
  <c r="FI72" i="91"/>
  <c r="GI6580" i="91" s="1"/>
  <c r="FJ72" i="91"/>
  <c r="GI6581" i="91" s="1"/>
  <c r="FK72" i="91"/>
  <c r="GI6582" i="91" s="1"/>
  <c r="FL72" i="91"/>
  <c r="GI6583" i="91" s="1"/>
  <c r="FU72" i="91"/>
  <c r="GI6592" i="91" s="1"/>
  <c r="DC72" i="91"/>
  <c r="GI6522" i="91" s="1"/>
  <c r="DD72" i="91"/>
  <c r="GI6523" i="91" s="1"/>
  <c r="DE72" i="91"/>
  <c r="GI6524" i="91" s="1"/>
  <c r="DF72" i="91"/>
  <c r="GI6525" i="91" s="1"/>
  <c r="DG72" i="91"/>
  <c r="GI6526" i="91" s="1"/>
  <c r="DP72" i="91"/>
  <c r="GI6535" i="91" s="1"/>
  <c r="DQ72" i="91"/>
  <c r="GI6536" i="91" s="1"/>
  <c r="FB72" i="91"/>
  <c r="GI6573" i="91" s="1"/>
  <c r="FC72" i="91"/>
  <c r="GI6574" i="91" s="1"/>
  <c r="FE72" i="91"/>
  <c r="GI6576" i="91" s="1"/>
  <c r="FI2" i="91"/>
  <c r="GI70" i="91" s="1"/>
  <c r="FI3" i="91"/>
  <c r="GI163" i="91" s="1"/>
  <c r="FI53" i="91"/>
  <c r="GI4813" i="91" s="1"/>
  <c r="FI82" i="91"/>
  <c r="GI7510" i="91" s="1"/>
  <c r="FI83" i="91"/>
  <c r="GI7603" i="91" s="1"/>
  <c r="FI11" i="91"/>
  <c r="GI907" i="91" s="1"/>
  <c r="FI7" i="91"/>
  <c r="GI535" i="91" s="1"/>
  <c r="FI12" i="91"/>
  <c r="GI1000" i="91" s="1"/>
  <c r="FI8" i="91"/>
  <c r="GI628" i="91" s="1"/>
  <c r="FI9" i="91"/>
  <c r="GI721" i="91" s="1"/>
  <c r="FI6" i="91"/>
  <c r="GI442" i="91" s="1"/>
  <c r="FI4" i="91"/>
  <c r="GI256" i="91" s="1"/>
  <c r="FI10" i="91"/>
  <c r="GI814" i="91" s="1"/>
  <c r="FI5" i="91"/>
  <c r="GI349" i="91" s="1"/>
  <c r="FI30" i="91"/>
  <c r="GI2674" i="91" s="1"/>
  <c r="FI13" i="91"/>
  <c r="GI1093" i="91" s="1"/>
  <c r="FI89" i="91"/>
  <c r="GI8161" i="91" s="1"/>
  <c r="FI87" i="91"/>
  <c r="GI7975" i="91" s="1"/>
  <c r="FI88" i="91"/>
  <c r="GI8068" i="91" s="1"/>
  <c r="FI86" i="91"/>
  <c r="GI7882" i="91" s="1"/>
  <c r="FH81" i="91"/>
  <c r="GI7416" i="91" s="1"/>
  <c r="CX33" i="91"/>
  <c r="GI2890" i="91" s="1"/>
  <c r="ED33" i="91"/>
  <c r="GI2922" i="91" s="1"/>
  <c r="FJ33" i="91"/>
  <c r="GI2954" i="91" s="1"/>
  <c r="EF33" i="91"/>
  <c r="GI2924" i="91" s="1"/>
  <c r="CY33" i="91"/>
  <c r="GI2891" i="91" s="1"/>
  <c r="EE33" i="91"/>
  <c r="GI2923" i="91" s="1"/>
  <c r="FK33" i="91"/>
  <c r="GI2955" i="91" s="1"/>
  <c r="CZ33" i="91"/>
  <c r="GI2892" i="91" s="1"/>
  <c r="FL33" i="91"/>
  <c r="GI2956" i="91" s="1"/>
  <c r="CU33" i="91"/>
  <c r="GI2887" i="91" s="1"/>
  <c r="EG33" i="91"/>
  <c r="GI2925" i="91" s="1"/>
  <c r="FP33" i="91"/>
  <c r="GI2960" i="91" s="1"/>
  <c r="CW33" i="91"/>
  <c r="GI2889" i="91" s="1"/>
  <c r="FR33" i="91"/>
  <c r="GI2962" i="91" s="1"/>
  <c r="CV33" i="91"/>
  <c r="GI2888" i="91" s="1"/>
  <c r="EH33" i="91"/>
  <c r="GI2926" i="91" s="1"/>
  <c r="FQ33" i="91"/>
  <c r="GI2961" i="91" s="1"/>
  <c r="EI33" i="91"/>
  <c r="GI2927" i="91" s="1"/>
  <c r="DW33" i="91"/>
  <c r="GI2915" i="91" s="1"/>
  <c r="FI33" i="91"/>
  <c r="GI2953" i="91" s="1"/>
  <c r="FN33" i="91"/>
  <c r="GI2958" i="91" s="1"/>
  <c r="FO33" i="91"/>
  <c r="GI2959" i="91" s="1"/>
  <c r="FT33" i="91"/>
  <c r="GI2964" i="91" s="1"/>
  <c r="DX33" i="91"/>
  <c r="GI2916" i="91" s="1"/>
  <c r="FM33" i="91"/>
  <c r="GI2957" i="91" s="1"/>
  <c r="DY33" i="91"/>
  <c r="GI2917" i="91" s="1"/>
  <c r="DZ33" i="91"/>
  <c r="GI2918" i="91" s="1"/>
  <c r="EA33" i="91"/>
  <c r="GI2919" i="91" s="1"/>
  <c r="FS33" i="91"/>
  <c r="GI2963" i="91" s="1"/>
  <c r="EB33" i="91"/>
  <c r="GI2920" i="91" s="1"/>
  <c r="DG33" i="91"/>
  <c r="GI2899" i="91" s="1"/>
  <c r="EY33" i="91"/>
  <c r="GI2943" i="91" s="1"/>
  <c r="DI33" i="91"/>
  <c r="GI2901" i="91" s="1"/>
  <c r="FA33" i="91"/>
  <c r="GI2945" i="91" s="1"/>
  <c r="DJ33" i="91"/>
  <c r="GI2902" i="91" s="1"/>
  <c r="FB33" i="91"/>
  <c r="GI2946" i="91" s="1"/>
  <c r="DL33" i="91"/>
  <c r="GI2904" i="91" s="1"/>
  <c r="DQ33" i="91"/>
  <c r="GI2909" i="91" s="1"/>
  <c r="DH33" i="91"/>
  <c r="GI2900" i="91" s="1"/>
  <c r="EZ33" i="91"/>
  <c r="GI2944" i="91" s="1"/>
  <c r="DK33" i="91"/>
  <c r="GI2903" i="91" s="1"/>
  <c r="FC33" i="91"/>
  <c r="GI2947" i="91" s="1"/>
  <c r="FD33" i="91"/>
  <c r="GI2948" i="91" s="1"/>
  <c r="DM33" i="91"/>
  <c r="GI2905" i="91" s="1"/>
  <c r="FE33" i="91"/>
  <c r="GI2949" i="91" s="1"/>
  <c r="DN33" i="91"/>
  <c r="GI2906" i="91" s="1"/>
  <c r="FF33" i="91"/>
  <c r="GI2950" i="91" s="1"/>
  <c r="DO33" i="91"/>
  <c r="GI2907" i="91" s="1"/>
  <c r="FG33" i="91"/>
  <c r="GI2951" i="91" s="1"/>
  <c r="DP33" i="91"/>
  <c r="GI2908" i="91" s="1"/>
  <c r="FH33" i="91"/>
  <c r="GI2952" i="91" s="1"/>
  <c r="FU33" i="91"/>
  <c r="GI2965" i="91" s="1"/>
  <c r="DR33" i="91"/>
  <c r="GI2910" i="91" s="1"/>
  <c r="FV33" i="91"/>
  <c r="GI2966" i="91" s="1"/>
  <c r="DS33" i="91"/>
  <c r="GI2911" i="91" s="1"/>
  <c r="FW33" i="91"/>
  <c r="GI2967" i="91" s="1"/>
  <c r="DT33" i="91"/>
  <c r="GI2912" i="91" s="1"/>
  <c r="CT33" i="91"/>
  <c r="GI2886" i="91" s="1"/>
  <c r="GF33" i="91"/>
  <c r="GI2976" i="91" s="1"/>
  <c r="DA33" i="91"/>
  <c r="GI2893" i="91" s="1"/>
  <c r="FZ33" i="91"/>
  <c r="GI2970" i="91" s="1"/>
  <c r="GA33" i="91"/>
  <c r="GI2971" i="91" s="1"/>
  <c r="GB33" i="91"/>
  <c r="GI2972" i="91" s="1"/>
  <c r="DB33" i="91"/>
  <c r="GI2894" i="91" s="1"/>
  <c r="DD33" i="91"/>
  <c r="GI2896" i="91" s="1"/>
  <c r="DE33" i="91"/>
  <c r="GI2897" i="91" s="1"/>
  <c r="DF33" i="91"/>
  <c r="GI2898" i="91" s="1"/>
  <c r="DU33" i="91"/>
  <c r="GI2913" i="91" s="1"/>
  <c r="EJ33" i="91"/>
  <c r="GI2928" i="91" s="1"/>
  <c r="EQ33" i="91"/>
  <c r="GI2935" i="91" s="1"/>
  <c r="FY33" i="91"/>
  <c r="GI2969" i="91" s="1"/>
  <c r="GC33" i="91"/>
  <c r="GI2973" i="91" s="1"/>
  <c r="GD33" i="91"/>
  <c r="GI2974" i="91" s="1"/>
  <c r="CS33" i="91"/>
  <c r="GI2885" i="91" s="1"/>
  <c r="DC33" i="91"/>
  <c r="GI2895" i="91" s="1"/>
  <c r="DV33" i="91"/>
  <c r="GI2914" i="91" s="1"/>
  <c r="EC33" i="91"/>
  <c r="GI2921" i="91" s="1"/>
  <c r="EK33" i="91"/>
  <c r="GI2929" i="91" s="1"/>
  <c r="EL33" i="91"/>
  <c r="GI2930" i="91" s="1"/>
  <c r="EM33" i="91"/>
  <c r="GI2931" i="91" s="1"/>
  <c r="EN33" i="91"/>
  <c r="GI2932" i="91" s="1"/>
  <c r="EO33" i="91"/>
  <c r="GI2933" i="91" s="1"/>
  <c r="EP33" i="91"/>
  <c r="GI2934" i="91" s="1"/>
  <c r="ER33" i="91"/>
  <c r="GI2936" i="91" s="1"/>
  <c r="EV33" i="91"/>
  <c r="GI2940" i="91" s="1"/>
  <c r="EW33" i="91"/>
  <c r="GI2941" i="91" s="1"/>
  <c r="EX33" i="91"/>
  <c r="GI2942" i="91" s="1"/>
  <c r="GE33" i="91"/>
  <c r="GI2975" i="91" s="1"/>
  <c r="FJ3" i="91"/>
  <c r="GI164" i="91" s="1"/>
  <c r="FJ2" i="91"/>
  <c r="GI71" i="91" s="1"/>
  <c r="FJ53" i="91"/>
  <c r="GI4814" i="91" s="1"/>
  <c r="FJ82" i="91"/>
  <c r="GI7511" i="91" s="1"/>
  <c r="FJ83" i="91"/>
  <c r="GI7604" i="91" s="1"/>
  <c r="FJ11" i="91"/>
  <c r="GI908" i="91" s="1"/>
  <c r="FJ5" i="91"/>
  <c r="GI350" i="91" s="1"/>
  <c r="FJ9" i="91"/>
  <c r="GI722" i="91" s="1"/>
  <c r="FJ6" i="91"/>
  <c r="GI443" i="91" s="1"/>
  <c r="FJ4" i="91"/>
  <c r="GI257" i="91" s="1"/>
  <c r="FJ12" i="91"/>
  <c r="GI1001" i="91" s="1"/>
  <c r="FJ10" i="91"/>
  <c r="GI815" i="91" s="1"/>
  <c r="FJ7" i="91"/>
  <c r="GI536" i="91" s="1"/>
  <c r="FJ8" i="91"/>
  <c r="GI629" i="91" s="1"/>
  <c r="FJ30" i="91"/>
  <c r="GI2675" i="91" s="1"/>
  <c r="FJ13" i="91"/>
  <c r="GI1094" i="91" s="1"/>
  <c r="FJ87" i="91"/>
  <c r="GI7976" i="91" s="1"/>
  <c r="FJ89" i="91"/>
  <c r="GI8162" i="91" s="1"/>
  <c r="FJ86" i="91"/>
  <c r="GI7883" i="91" s="1"/>
  <c r="FJ88" i="91"/>
  <c r="GI8069" i="91" s="1"/>
  <c r="DB74" i="91"/>
  <c r="GI6707" i="91" s="1"/>
  <c r="EH74" i="91"/>
  <c r="GI6739" i="91" s="1"/>
  <c r="FN74" i="91"/>
  <c r="GI6771" i="91" s="1"/>
  <c r="DC74" i="91"/>
  <c r="GI6708" i="91" s="1"/>
  <c r="EI74" i="91"/>
  <c r="GI6740" i="91" s="1"/>
  <c r="FO74" i="91"/>
  <c r="GI6772" i="91" s="1"/>
  <c r="CX74" i="91"/>
  <c r="GI6703" i="91" s="1"/>
  <c r="EF74" i="91"/>
  <c r="GI6737" i="91" s="1"/>
  <c r="FP74" i="91"/>
  <c r="GI6773" i="91" s="1"/>
  <c r="CZ74" i="91"/>
  <c r="GI6705" i="91" s="1"/>
  <c r="CY74" i="91"/>
  <c r="GI6704" i="91" s="1"/>
  <c r="EG74" i="91"/>
  <c r="GI6738" i="91" s="1"/>
  <c r="FQ74" i="91"/>
  <c r="GI6774" i="91" s="1"/>
  <c r="EJ74" i="91"/>
  <c r="GI6741" i="91" s="1"/>
  <c r="FR74" i="91"/>
  <c r="GI6775" i="91" s="1"/>
  <c r="EC74" i="91"/>
  <c r="GI6734" i="91" s="1"/>
  <c r="FS74" i="91"/>
  <c r="GI6776" i="91" s="1"/>
  <c r="CT74" i="91"/>
  <c r="GI6699" i="91" s="1"/>
  <c r="FU74" i="91"/>
  <c r="GI6778" i="91" s="1"/>
  <c r="CW74" i="91"/>
  <c r="GI6702" i="91" s="1"/>
  <c r="EM74" i="91"/>
  <c r="GI6744" i="91" s="1"/>
  <c r="CS74" i="91"/>
  <c r="GI6698" i="91" s="1"/>
  <c r="ED74" i="91"/>
  <c r="GI6735" i="91" s="1"/>
  <c r="FT74" i="91"/>
  <c r="GI6777" i="91" s="1"/>
  <c r="EE74" i="91"/>
  <c r="GI6736" i="91" s="1"/>
  <c r="CU74" i="91"/>
  <c r="GI6700" i="91" s="1"/>
  <c r="EK74" i="91"/>
  <c r="GI6742" i="91" s="1"/>
  <c r="FV74" i="91"/>
  <c r="GI6779" i="91" s="1"/>
  <c r="CV74" i="91"/>
  <c r="GI6701" i="91" s="1"/>
  <c r="EL74" i="91"/>
  <c r="GI6743" i="91" s="1"/>
  <c r="FW74" i="91"/>
  <c r="GI6780" i="91" s="1"/>
  <c r="DY74" i="91"/>
  <c r="GI6730" i="91" s="1"/>
  <c r="GA74" i="91"/>
  <c r="GI6784" i="91" s="1"/>
  <c r="EA74" i="91"/>
  <c r="GI6732" i="91" s="1"/>
  <c r="EB74" i="91"/>
  <c r="GI6733" i="91" s="1"/>
  <c r="GD74" i="91"/>
  <c r="GI6787" i="91" s="1"/>
  <c r="DZ74" i="91"/>
  <c r="GI6731" i="91" s="1"/>
  <c r="GB74" i="91"/>
  <c r="GI6785" i="91" s="1"/>
  <c r="GC74" i="91"/>
  <c r="GI6786" i="91" s="1"/>
  <c r="EN74" i="91"/>
  <c r="GI6745" i="91" s="1"/>
  <c r="GE74" i="91"/>
  <c r="GI6788" i="91" s="1"/>
  <c r="EO74" i="91"/>
  <c r="GI6746" i="91" s="1"/>
  <c r="GF74" i="91"/>
  <c r="GI6789" i="91" s="1"/>
  <c r="EP74" i="91"/>
  <c r="GI6747" i="91" s="1"/>
  <c r="EQ74" i="91"/>
  <c r="GI6748" i="91" s="1"/>
  <c r="ER74" i="91"/>
  <c r="GI6749" i="91" s="1"/>
  <c r="DA74" i="91"/>
  <c r="GI6706" i="91" s="1"/>
  <c r="DD74" i="91"/>
  <c r="GI6709" i="91" s="1"/>
  <c r="DE74" i="91"/>
  <c r="GI6710" i="91" s="1"/>
  <c r="EV74" i="91"/>
  <c r="GI6753" i="91" s="1"/>
  <c r="DF74" i="91"/>
  <c r="GI6711" i="91" s="1"/>
  <c r="EW74" i="91"/>
  <c r="GI6754" i="91" s="1"/>
  <c r="DR74" i="91"/>
  <c r="GI6723" i="91" s="1"/>
  <c r="DO74" i="91"/>
  <c r="GI6720" i="91" s="1"/>
  <c r="DP74" i="91"/>
  <c r="GI6721" i="91" s="1"/>
  <c r="DQ74" i="91"/>
  <c r="GI6722" i="91" s="1"/>
  <c r="DV74" i="91"/>
  <c r="GI6727" i="91" s="1"/>
  <c r="FI74" i="91"/>
  <c r="GI6766" i="91" s="1"/>
  <c r="FK74" i="91"/>
  <c r="GI6768" i="91" s="1"/>
  <c r="FL74" i="91"/>
  <c r="GI6769" i="91" s="1"/>
  <c r="DI74" i="91"/>
  <c r="GI6714" i="91" s="1"/>
  <c r="DN74" i="91"/>
  <c r="GI6719" i="91" s="1"/>
  <c r="DT74" i="91"/>
  <c r="GI6725" i="91" s="1"/>
  <c r="DU74" i="91"/>
  <c r="GI6726" i="91" s="1"/>
  <c r="EY74" i="91"/>
  <c r="GI6756" i="91" s="1"/>
  <c r="EZ74" i="91"/>
  <c r="GI6757" i="91" s="1"/>
  <c r="FA74" i="91"/>
  <c r="GI6758" i="91" s="1"/>
  <c r="FB74" i="91"/>
  <c r="GI6759" i="91" s="1"/>
  <c r="FC74" i="91"/>
  <c r="GI6760" i="91" s="1"/>
  <c r="FD74" i="91"/>
  <c r="GI6761" i="91" s="1"/>
  <c r="FE74" i="91"/>
  <c r="GI6762" i="91" s="1"/>
  <c r="FG74" i="91"/>
  <c r="GI6764" i="91" s="1"/>
  <c r="FH74" i="91"/>
  <c r="GI6765" i="91" s="1"/>
  <c r="FJ74" i="91"/>
  <c r="GI6767" i="91" s="1"/>
  <c r="FM74" i="91"/>
  <c r="GI6770" i="91" s="1"/>
  <c r="FY74" i="91"/>
  <c r="GI6782" i="91" s="1"/>
  <c r="FZ74" i="91"/>
  <c r="GI6783" i="91" s="1"/>
  <c r="DG74" i="91"/>
  <c r="GI6712" i="91" s="1"/>
  <c r="DH74" i="91"/>
  <c r="GI6713" i="91" s="1"/>
  <c r="DJ74" i="91"/>
  <c r="GI6715" i="91" s="1"/>
  <c r="DK74" i="91"/>
  <c r="GI6716" i="91" s="1"/>
  <c r="DL74" i="91"/>
  <c r="GI6717" i="91" s="1"/>
  <c r="DM74" i="91"/>
  <c r="GI6718" i="91" s="1"/>
  <c r="DS74" i="91"/>
  <c r="GI6724" i="91" s="1"/>
  <c r="DW74" i="91"/>
  <c r="GI6728" i="91" s="1"/>
  <c r="DX74" i="91"/>
  <c r="GI6729" i="91" s="1"/>
  <c r="EX74" i="91"/>
  <c r="GI6755" i="91" s="1"/>
  <c r="FF74" i="91"/>
  <c r="GI6763" i="91" s="1"/>
  <c r="FK3" i="91"/>
  <c r="GI165" i="91" s="1"/>
  <c r="FK2" i="91"/>
  <c r="GI72" i="91" s="1"/>
  <c r="FK53" i="91"/>
  <c r="GI4815" i="91" s="1"/>
  <c r="FK82" i="91"/>
  <c r="GI7512" i="91" s="1"/>
  <c r="FK83" i="91"/>
  <c r="GI7605" i="91" s="1"/>
  <c r="FK11" i="91"/>
  <c r="GI909" i="91" s="1"/>
  <c r="FK5" i="91"/>
  <c r="GI351" i="91" s="1"/>
  <c r="FK6" i="91"/>
  <c r="GI444" i="91" s="1"/>
  <c r="FK9" i="91"/>
  <c r="GI723" i="91" s="1"/>
  <c r="FK8" i="91"/>
  <c r="GI630" i="91" s="1"/>
  <c r="FK10" i="91"/>
  <c r="GI816" i="91" s="1"/>
  <c r="FK4" i="91"/>
  <c r="GI258" i="91" s="1"/>
  <c r="FK12" i="91"/>
  <c r="GI1002" i="91" s="1"/>
  <c r="FK7" i="91"/>
  <c r="GI537" i="91" s="1"/>
  <c r="FK30" i="91"/>
  <c r="GI2676" i="91" s="1"/>
  <c r="FK13" i="91"/>
  <c r="GI1095" i="91" s="1"/>
  <c r="FK89" i="91"/>
  <c r="GI8163" i="91" s="1"/>
  <c r="FK87" i="91"/>
  <c r="GI7977" i="91" s="1"/>
  <c r="FK88" i="91"/>
  <c r="GI8070" i="91" s="1"/>
  <c r="FK86" i="91"/>
  <c r="GI7884" i="91" s="1"/>
  <c r="DR80" i="91"/>
  <c r="GI7281" i="91" s="1"/>
  <c r="EP80" i="91"/>
  <c r="GI7305" i="91" s="1"/>
  <c r="DJ36" i="91"/>
  <c r="GI3181" i="91" s="1"/>
  <c r="EP36" i="91"/>
  <c r="GI3213" i="91" s="1"/>
  <c r="FV36" i="91"/>
  <c r="GI3245" i="91" s="1"/>
  <c r="DL36" i="91"/>
  <c r="GI3183" i="91" s="1"/>
  <c r="DK36" i="91"/>
  <c r="GI3182" i="91" s="1"/>
  <c r="EQ36" i="91"/>
  <c r="GI3214" i="91" s="1"/>
  <c r="FW36" i="91"/>
  <c r="GI3246" i="91" s="1"/>
  <c r="ER36" i="91"/>
  <c r="GI3215" i="91" s="1"/>
  <c r="DB36" i="91"/>
  <c r="GI3173" i="91" s="1"/>
  <c r="EK36" i="91"/>
  <c r="GI3208" i="91" s="1"/>
  <c r="FT36" i="91"/>
  <c r="GI3243" i="91" s="1"/>
  <c r="DD36" i="91"/>
  <c r="GI3175" i="91" s="1"/>
  <c r="EM36" i="91"/>
  <c r="GI3210" i="91" s="1"/>
  <c r="FY36" i="91"/>
  <c r="GI3248" i="91" s="1"/>
  <c r="DC36" i="91"/>
  <c r="GI3174" i="91" s="1"/>
  <c r="EL36" i="91"/>
  <c r="GI3209" i="91" s="1"/>
  <c r="FU36" i="91"/>
  <c r="GI3244" i="91" s="1"/>
  <c r="DV36" i="91"/>
  <c r="GI3193" i="91" s="1"/>
  <c r="FH36" i="91"/>
  <c r="GI3231" i="91" s="1"/>
  <c r="FL36" i="91"/>
  <c r="GI3235" i="91" s="1"/>
  <c r="EA36" i="91"/>
  <c r="GI3198" i="91" s="1"/>
  <c r="FM36" i="91"/>
  <c r="GI3236" i="91" s="1"/>
  <c r="DW36" i="91"/>
  <c r="GI3194" i="91" s="1"/>
  <c r="FI36" i="91"/>
  <c r="GI3232" i="91" s="1"/>
  <c r="DX36" i="91"/>
  <c r="GI3195" i="91" s="1"/>
  <c r="FJ36" i="91"/>
  <c r="GI3233" i="91" s="1"/>
  <c r="DY36" i="91"/>
  <c r="GI3196" i="91" s="1"/>
  <c r="FK36" i="91"/>
  <c r="GI3234" i="91" s="1"/>
  <c r="DZ36" i="91"/>
  <c r="GI3197" i="91" s="1"/>
  <c r="DP36" i="91"/>
  <c r="GI3187" i="91" s="1"/>
  <c r="FN36" i="91"/>
  <c r="GI3237" i="91" s="1"/>
  <c r="DR36" i="91"/>
  <c r="GI3189" i="91" s="1"/>
  <c r="FP36" i="91"/>
  <c r="GI3239" i="91" s="1"/>
  <c r="DS36" i="91"/>
  <c r="GI3190" i="91" s="1"/>
  <c r="FQ36" i="91"/>
  <c r="GI3240" i="91" s="1"/>
  <c r="EB36" i="91"/>
  <c r="GI3199" i="91" s="1"/>
  <c r="GA36" i="91"/>
  <c r="GI3250" i="91" s="1"/>
  <c r="DQ36" i="91"/>
  <c r="GI3188" i="91" s="1"/>
  <c r="FO36" i="91"/>
  <c r="GI3238" i="91" s="1"/>
  <c r="DT36" i="91"/>
  <c r="GI3191" i="91" s="1"/>
  <c r="FR36" i="91"/>
  <c r="GI3241" i="91" s="1"/>
  <c r="DU36" i="91"/>
  <c r="GI3192" i="91" s="1"/>
  <c r="FS36" i="91"/>
  <c r="GI3242" i="91" s="1"/>
  <c r="FZ36" i="91"/>
  <c r="GI3249" i="91" s="1"/>
  <c r="EC36" i="91"/>
  <c r="GI3200" i="91" s="1"/>
  <c r="ED36" i="91"/>
  <c r="GI3201" i="91" s="1"/>
  <c r="GB36" i="91"/>
  <c r="GI3251" i="91" s="1"/>
  <c r="EE36" i="91"/>
  <c r="GI3202" i="91" s="1"/>
  <c r="GC36" i="91"/>
  <c r="GI3252" i="91" s="1"/>
  <c r="EF36" i="91"/>
  <c r="GI3203" i="91" s="1"/>
  <c r="GD36" i="91"/>
  <c r="GI3253" i="91" s="1"/>
  <c r="EG36" i="91"/>
  <c r="GI3204" i="91" s="1"/>
  <c r="GE36" i="91"/>
  <c r="GI3254" i="91" s="1"/>
  <c r="EH36" i="91"/>
  <c r="GI3205" i="91" s="1"/>
  <c r="GF36" i="91"/>
  <c r="GI3255" i="91" s="1"/>
  <c r="EI36" i="91"/>
  <c r="GI3206" i="91" s="1"/>
  <c r="FC36" i="91"/>
  <c r="GI3226" i="91" s="1"/>
  <c r="FD36" i="91"/>
  <c r="GI3227" i="91" s="1"/>
  <c r="FE36" i="91"/>
  <c r="GI3228" i="91" s="1"/>
  <c r="FG36" i="91"/>
  <c r="GI3230" i="91" s="1"/>
  <c r="FF36" i="91"/>
  <c r="GI3229" i="91" s="1"/>
  <c r="CS36" i="91"/>
  <c r="GI3164" i="91" s="1"/>
  <c r="CW36" i="91"/>
  <c r="GI3168" i="91" s="1"/>
  <c r="EN36" i="91"/>
  <c r="GI3211" i="91" s="1"/>
  <c r="EV36" i="91"/>
  <c r="GI3219" i="91" s="1"/>
  <c r="EY36" i="91"/>
  <c r="GI3222" i="91" s="1"/>
  <c r="CT36" i="91"/>
  <c r="GI3165" i="91" s="1"/>
  <c r="CU36" i="91"/>
  <c r="GI3166" i="91" s="1"/>
  <c r="DA36" i="91"/>
  <c r="GI3172" i="91" s="1"/>
  <c r="DE36" i="91"/>
  <c r="GI3176" i="91" s="1"/>
  <c r="DF36" i="91"/>
  <c r="GI3177" i="91" s="1"/>
  <c r="DG36" i="91"/>
  <c r="GI3178" i="91" s="1"/>
  <c r="DH36" i="91"/>
  <c r="GI3179" i="91" s="1"/>
  <c r="DI36" i="91"/>
  <c r="GI3180" i="91" s="1"/>
  <c r="DM36" i="91"/>
  <c r="GI3184" i="91" s="1"/>
  <c r="DO36" i="91"/>
  <c r="GI3186" i="91" s="1"/>
  <c r="EJ36" i="91"/>
  <c r="GI3207" i="91" s="1"/>
  <c r="EO36" i="91"/>
  <c r="GI3212" i="91" s="1"/>
  <c r="EW36" i="91"/>
  <c r="GI3220" i="91" s="1"/>
  <c r="EX36" i="91"/>
  <c r="GI3221" i="91" s="1"/>
  <c r="EZ36" i="91"/>
  <c r="GI3223" i="91" s="1"/>
  <c r="FA36" i="91"/>
  <c r="GI3224" i="91" s="1"/>
  <c r="FB36" i="91"/>
  <c r="GI3225" i="91" s="1"/>
  <c r="CV36" i="91"/>
  <c r="GI3167" i="91" s="1"/>
  <c r="CX36" i="91"/>
  <c r="GI3169" i="91" s="1"/>
  <c r="CY36" i="91"/>
  <c r="GI3170" i="91" s="1"/>
  <c r="CZ36" i="91"/>
  <c r="GI3171" i="91" s="1"/>
  <c r="DN36" i="91"/>
  <c r="GI3185" i="91" s="1"/>
  <c r="DZ2" i="91"/>
  <c r="GI35" i="91" s="1"/>
  <c r="DZ3" i="91"/>
  <c r="GI128" i="91" s="1"/>
  <c r="DZ53" i="91"/>
  <c r="GI4778" i="91" s="1"/>
  <c r="DZ83" i="91"/>
  <c r="GI7568" i="91" s="1"/>
  <c r="DZ82" i="91"/>
  <c r="GI7475" i="91" s="1"/>
  <c r="DZ7" i="91"/>
  <c r="GI500" i="91" s="1"/>
  <c r="DZ4" i="91"/>
  <c r="GI221" i="91" s="1"/>
  <c r="DZ6" i="91"/>
  <c r="GI407" i="91" s="1"/>
  <c r="DZ9" i="91"/>
  <c r="GI686" i="91" s="1"/>
  <c r="DZ8" i="91"/>
  <c r="GI593" i="91" s="1"/>
  <c r="DZ12" i="91"/>
  <c r="GI965" i="91" s="1"/>
  <c r="DZ10" i="91"/>
  <c r="GI779" i="91" s="1"/>
  <c r="DZ11" i="91"/>
  <c r="GI872" i="91" s="1"/>
  <c r="DZ5" i="91"/>
  <c r="GI314" i="91" s="1"/>
  <c r="DZ30" i="91"/>
  <c r="GI2639" i="91" s="1"/>
  <c r="DZ13" i="91"/>
  <c r="GI1058" i="91" s="1"/>
  <c r="DZ88" i="91"/>
  <c r="GI8033" i="91" s="1"/>
  <c r="DZ89" i="91"/>
  <c r="GI8126" i="91" s="1"/>
  <c r="DZ87" i="91"/>
  <c r="GI7940" i="91" s="1"/>
  <c r="DZ86" i="91"/>
  <c r="GI7847" i="91" s="1"/>
  <c r="DF75" i="91"/>
  <c r="GI6804" i="91" s="1"/>
  <c r="EL75" i="91"/>
  <c r="GI6836" i="91" s="1"/>
  <c r="FR75" i="91"/>
  <c r="GI6868" i="91" s="1"/>
  <c r="DG75" i="91"/>
  <c r="GI6805" i="91" s="1"/>
  <c r="EM75" i="91"/>
  <c r="GI6837" i="91" s="1"/>
  <c r="FS75" i="91"/>
  <c r="GI6869" i="91" s="1"/>
  <c r="DJ75" i="91"/>
  <c r="GI6808" i="91" s="1"/>
  <c r="ER75" i="91"/>
  <c r="GI6842" i="91" s="1"/>
  <c r="FZ75" i="91"/>
  <c r="GI6876" i="91" s="1"/>
  <c r="DK75" i="91"/>
  <c r="GI6809" i="91" s="1"/>
  <c r="GA75" i="91"/>
  <c r="GI6877" i="91" s="1"/>
  <c r="DL75" i="91"/>
  <c r="GI6810" i="91" s="1"/>
  <c r="GB75" i="91"/>
  <c r="GI6878" i="91" s="1"/>
  <c r="DP75" i="91"/>
  <c r="GI6814" i="91" s="1"/>
  <c r="FA75" i="91"/>
  <c r="GI6851" i="91" s="1"/>
  <c r="DR75" i="91"/>
  <c r="GI6816" i="91" s="1"/>
  <c r="DS75" i="91"/>
  <c r="GI6817" i="91" s="1"/>
  <c r="DU75" i="91"/>
  <c r="GI6819" i="91" s="1"/>
  <c r="FF75" i="91"/>
  <c r="GI6856" i="91" s="1"/>
  <c r="DQ75" i="91"/>
  <c r="GI6815" i="91" s="1"/>
  <c r="FB75" i="91"/>
  <c r="GI6852" i="91" s="1"/>
  <c r="FC75" i="91"/>
  <c r="GI6853" i="91" s="1"/>
  <c r="FD75" i="91"/>
  <c r="GI6854" i="91" s="1"/>
  <c r="DT75" i="91"/>
  <c r="GI6818" i="91" s="1"/>
  <c r="FE75" i="91"/>
  <c r="GI6855" i="91" s="1"/>
  <c r="ED75" i="91"/>
  <c r="GI6828" i="91" s="1"/>
  <c r="FW75" i="91"/>
  <c r="GI6873" i="91" s="1"/>
  <c r="EF75" i="91"/>
  <c r="GI6830" i="91" s="1"/>
  <c r="FY75" i="91"/>
  <c r="GI6875" i="91" s="1"/>
  <c r="EG75" i="91"/>
  <c r="GI6831" i="91" s="1"/>
  <c r="GC75" i="91"/>
  <c r="GI6879" i="91" s="1"/>
  <c r="GD75" i="91"/>
  <c r="GI6880" i="91" s="1"/>
  <c r="EE75" i="91"/>
  <c r="GI6829" i="91" s="1"/>
  <c r="EH75" i="91"/>
  <c r="GI6832" i="91" s="1"/>
  <c r="EI75" i="91"/>
  <c r="GI6833" i="91" s="1"/>
  <c r="GE75" i="91"/>
  <c r="GI6881" i="91" s="1"/>
  <c r="CS75" i="91"/>
  <c r="GI6791" i="91" s="1"/>
  <c r="EJ75" i="91"/>
  <c r="GI6834" i="91" s="1"/>
  <c r="GF75" i="91"/>
  <c r="GI6882" i="91" s="1"/>
  <c r="CT75" i="91"/>
  <c r="GI6792" i="91" s="1"/>
  <c r="EK75" i="91"/>
  <c r="GI6835" i="91" s="1"/>
  <c r="CU75" i="91"/>
  <c r="GI6793" i="91" s="1"/>
  <c r="EN75" i="91"/>
  <c r="GI6838" i="91" s="1"/>
  <c r="CV75" i="91"/>
  <c r="GI6794" i="91" s="1"/>
  <c r="EO75" i="91"/>
  <c r="GI6839" i="91" s="1"/>
  <c r="CW75" i="91"/>
  <c r="GI6795" i="91" s="1"/>
  <c r="EP75" i="91"/>
  <c r="GI6840" i="91" s="1"/>
  <c r="CX75" i="91"/>
  <c r="GI6796" i="91" s="1"/>
  <c r="EQ75" i="91"/>
  <c r="GI6841" i="91" s="1"/>
  <c r="CY75" i="91"/>
  <c r="GI6797" i="91" s="1"/>
  <c r="CZ75" i="91"/>
  <c r="GI6798" i="91" s="1"/>
  <c r="EV75" i="91"/>
  <c r="GI6846" i="91" s="1"/>
  <c r="DM75" i="91"/>
  <c r="GI6811" i="91" s="1"/>
  <c r="DH75" i="91"/>
  <c r="GI6806" i="91" s="1"/>
  <c r="DI75" i="91"/>
  <c r="GI6807" i="91" s="1"/>
  <c r="DN75" i="91"/>
  <c r="GI6812" i="91" s="1"/>
  <c r="DX75" i="91"/>
  <c r="GI6822" i="91" s="1"/>
  <c r="FO75" i="91"/>
  <c r="GI6865" i="91" s="1"/>
  <c r="FP75" i="91"/>
  <c r="GI6866" i="91" s="1"/>
  <c r="FT75" i="91"/>
  <c r="GI6870" i="91" s="1"/>
  <c r="FV75" i="91"/>
  <c r="GI6872" i="91" s="1"/>
  <c r="DB75" i="91"/>
  <c r="GI6800" i="91" s="1"/>
  <c r="DC75" i="91"/>
  <c r="GI6801" i="91" s="1"/>
  <c r="DV75" i="91"/>
  <c r="GI6820" i="91" s="1"/>
  <c r="DW75" i="91"/>
  <c r="GI6821" i="91" s="1"/>
  <c r="DY75" i="91"/>
  <c r="GI6823" i="91" s="1"/>
  <c r="EA75" i="91"/>
  <c r="GI6825" i="91" s="1"/>
  <c r="EY75" i="91"/>
  <c r="GI6849" i="91" s="1"/>
  <c r="EZ75" i="91"/>
  <c r="GI6850" i="91" s="1"/>
  <c r="FG75" i="91"/>
  <c r="GI6857" i="91" s="1"/>
  <c r="FI75" i="91"/>
  <c r="GI6859" i="91" s="1"/>
  <c r="FJ75" i="91"/>
  <c r="GI6860" i="91" s="1"/>
  <c r="FL75" i="91"/>
  <c r="GI6862" i="91" s="1"/>
  <c r="FM75" i="91"/>
  <c r="GI6863" i="91" s="1"/>
  <c r="FN75" i="91"/>
  <c r="GI6864" i="91" s="1"/>
  <c r="FQ75" i="91"/>
  <c r="GI6867" i="91" s="1"/>
  <c r="FU75" i="91"/>
  <c r="GI6871" i="91" s="1"/>
  <c r="DA75" i="91"/>
  <c r="GI6799" i="91" s="1"/>
  <c r="DD75" i="91"/>
  <c r="GI6802" i="91" s="1"/>
  <c r="DE75" i="91"/>
  <c r="GI6803" i="91" s="1"/>
  <c r="DO75" i="91"/>
  <c r="GI6813" i="91" s="1"/>
  <c r="DZ75" i="91"/>
  <c r="GI6824" i="91" s="1"/>
  <c r="EB75" i="91"/>
  <c r="GI6826" i="91" s="1"/>
  <c r="EC75" i="91"/>
  <c r="GI6827" i="91" s="1"/>
  <c r="EW75" i="91"/>
  <c r="GI6847" i="91" s="1"/>
  <c r="EX75" i="91"/>
  <c r="GI6848" i="91" s="1"/>
  <c r="FH75" i="91"/>
  <c r="GI6858" i="91" s="1"/>
  <c r="FK75" i="91"/>
  <c r="GI6861" i="91" s="1"/>
  <c r="EA2" i="91"/>
  <c r="GI36" i="91" s="1"/>
  <c r="EA3" i="91"/>
  <c r="GI129" i="91" s="1"/>
  <c r="EA53" i="91"/>
  <c r="GI4779" i="91" s="1"/>
  <c r="EA83" i="91"/>
  <c r="GI7569" i="91" s="1"/>
  <c r="EA82" i="91"/>
  <c r="GI7476" i="91" s="1"/>
  <c r="EA12" i="91"/>
  <c r="GI966" i="91" s="1"/>
  <c r="EA10" i="91"/>
  <c r="GI780" i="91" s="1"/>
  <c r="EA9" i="91"/>
  <c r="GI687" i="91" s="1"/>
  <c r="EA6" i="91"/>
  <c r="GI408" i="91" s="1"/>
  <c r="EA5" i="91"/>
  <c r="GI315" i="91" s="1"/>
  <c r="EA8" i="91"/>
  <c r="GI594" i="91" s="1"/>
  <c r="EA4" i="91"/>
  <c r="GI222" i="91" s="1"/>
  <c r="EA7" i="91"/>
  <c r="GI501" i="91" s="1"/>
  <c r="EA11" i="91"/>
  <c r="GI873" i="91" s="1"/>
  <c r="EA30" i="91"/>
  <c r="GI2640" i="91" s="1"/>
  <c r="EA13" i="91"/>
  <c r="GI1059" i="91" s="1"/>
  <c r="EA88" i="91"/>
  <c r="GI8034" i="91" s="1"/>
  <c r="EA89" i="91"/>
  <c r="GI8127" i="91" s="1"/>
  <c r="EA86" i="91"/>
  <c r="GI7848" i="91" s="1"/>
  <c r="EA87" i="91"/>
  <c r="GI7941" i="91" s="1"/>
  <c r="FS87" i="91"/>
  <c r="GI7985" i="91" s="1"/>
  <c r="DZ81" i="91"/>
  <c r="GI7382" i="91" s="1"/>
  <c r="FK80" i="91"/>
  <c r="GI7326" i="91" s="1"/>
  <c r="DJ76" i="91"/>
  <c r="GI6901" i="91" s="1"/>
  <c r="EP76" i="91"/>
  <c r="GI6933" i="91" s="1"/>
  <c r="FV76" i="91"/>
  <c r="GI6965" i="91" s="1"/>
  <c r="DK76" i="91"/>
  <c r="GI6902" i="91" s="1"/>
  <c r="EQ76" i="91"/>
  <c r="GI6934" i="91" s="1"/>
  <c r="FW76" i="91"/>
  <c r="GI6966" i="91" s="1"/>
  <c r="DT76" i="91"/>
  <c r="GI6911" i="91" s="1"/>
  <c r="FB76" i="91"/>
  <c r="GI6945" i="91" s="1"/>
  <c r="FD76" i="91"/>
  <c r="GI6947" i="91" s="1"/>
  <c r="DU76" i="91"/>
  <c r="GI6912" i="91" s="1"/>
  <c r="FC76" i="91"/>
  <c r="GI6946" i="91" s="1"/>
  <c r="DV76" i="91"/>
  <c r="GI6913" i="91" s="1"/>
  <c r="CX76" i="91"/>
  <c r="GI6889" i="91" s="1"/>
  <c r="EI76" i="91"/>
  <c r="GI6926" i="91" s="1"/>
  <c r="FT76" i="91"/>
  <c r="GI6963" i="91" s="1"/>
  <c r="CZ76" i="91"/>
  <c r="GI6891" i="91" s="1"/>
  <c r="EK76" i="91"/>
  <c r="GI6928" i="91" s="1"/>
  <c r="DC76" i="91"/>
  <c r="GI6894" i="91" s="1"/>
  <c r="GA76" i="91"/>
  <c r="GI6970" i="91" s="1"/>
  <c r="CY76" i="91"/>
  <c r="GI6890" i="91" s="1"/>
  <c r="EJ76" i="91"/>
  <c r="GI6927" i="91" s="1"/>
  <c r="FU76" i="91"/>
  <c r="GI6964" i="91" s="1"/>
  <c r="DA76" i="91"/>
  <c r="GI6892" i="91" s="1"/>
  <c r="EL76" i="91"/>
  <c r="GI6929" i="91" s="1"/>
  <c r="FY76" i="91"/>
  <c r="GI6968" i="91" s="1"/>
  <c r="DB76" i="91"/>
  <c r="GI6893" i="91" s="1"/>
  <c r="EM76" i="91"/>
  <c r="GI6930" i="91" s="1"/>
  <c r="FZ76" i="91"/>
  <c r="GI6969" i="91" s="1"/>
  <c r="EN76" i="91"/>
  <c r="GI6931" i="91" s="1"/>
  <c r="EC76" i="91"/>
  <c r="GI6920" i="91" s="1"/>
  <c r="GB76" i="91"/>
  <c r="GI6971" i="91" s="1"/>
  <c r="EE76" i="91"/>
  <c r="GI6922" i="91" s="1"/>
  <c r="GD76" i="91"/>
  <c r="GI6973" i="91" s="1"/>
  <c r="GE76" i="91"/>
  <c r="GI6974" i="91" s="1"/>
  <c r="ED76" i="91"/>
  <c r="GI6921" i="91" s="1"/>
  <c r="GC76" i="91"/>
  <c r="GI6972" i="91" s="1"/>
  <c r="EF76" i="91"/>
  <c r="GI6923" i="91" s="1"/>
  <c r="EG76" i="91"/>
  <c r="GI6924" i="91" s="1"/>
  <c r="GF76" i="91"/>
  <c r="GI6975" i="91" s="1"/>
  <c r="EH76" i="91"/>
  <c r="GI6925" i="91" s="1"/>
  <c r="EO76" i="91"/>
  <c r="GI6932" i="91" s="1"/>
  <c r="CS76" i="91"/>
  <c r="GI6884" i="91" s="1"/>
  <c r="ER76" i="91"/>
  <c r="GI6935" i="91" s="1"/>
  <c r="CT76" i="91"/>
  <c r="GI6885" i="91" s="1"/>
  <c r="CU76" i="91"/>
  <c r="GI6886" i="91" s="1"/>
  <c r="CV76" i="91"/>
  <c r="GI6887" i="91" s="1"/>
  <c r="CW76" i="91"/>
  <c r="GI6888" i="91" s="1"/>
  <c r="EV76" i="91"/>
  <c r="GI6939" i="91" s="1"/>
  <c r="DD76" i="91"/>
  <c r="GI6895" i="91" s="1"/>
  <c r="EW76" i="91"/>
  <c r="GI6940" i="91" s="1"/>
  <c r="DE76" i="91"/>
  <c r="GI6896" i="91" s="1"/>
  <c r="EX76" i="91"/>
  <c r="GI6941" i="91" s="1"/>
  <c r="DI76" i="91"/>
  <c r="GI6900" i="91" s="1"/>
  <c r="FS76" i="91"/>
  <c r="GI6962" i="91" s="1"/>
  <c r="DH76" i="91"/>
  <c r="GI6899" i="91" s="1"/>
  <c r="DM76" i="91"/>
  <c r="GI6904" i="91" s="1"/>
  <c r="DL76" i="91"/>
  <c r="GI6903" i="91" s="1"/>
  <c r="DQ76" i="91"/>
  <c r="GI6908" i="91" s="1"/>
  <c r="FO76" i="91"/>
  <c r="GI6958" i="91" s="1"/>
  <c r="FQ76" i="91"/>
  <c r="GI6960" i="91" s="1"/>
  <c r="DN76" i="91"/>
  <c r="GI6905" i="91" s="1"/>
  <c r="DR76" i="91"/>
  <c r="GI6909" i="91" s="1"/>
  <c r="DX76" i="91"/>
  <c r="GI6915" i="91" s="1"/>
  <c r="DY76" i="91"/>
  <c r="GI6916" i="91" s="1"/>
  <c r="DZ76" i="91"/>
  <c r="GI6917" i="91" s="1"/>
  <c r="EB76" i="91"/>
  <c r="GI6919" i="91" s="1"/>
  <c r="FA76" i="91"/>
  <c r="GI6944" i="91" s="1"/>
  <c r="FG76" i="91"/>
  <c r="GI6950" i="91" s="1"/>
  <c r="FH76" i="91"/>
  <c r="GI6951" i="91" s="1"/>
  <c r="FI76" i="91"/>
  <c r="GI6952" i="91" s="1"/>
  <c r="FJ76" i="91"/>
  <c r="GI6953" i="91" s="1"/>
  <c r="FN76" i="91"/>
  <c r="GI6957" i="91" s="1"/>
  <c r="FP76" i="91"/>
  <c r="GI6959" i="91" s="1"/>
  <c r="FR76" i="91"/>
  <c r="GI6961" i="91" s="1"/>
  <c r="DF76" i="91"/>
  <c r="GI6897" i="91" s="1"/>
  <c r="DG76" i="91"/>
  <c r="GI6898" i="91" s="1"/>
  <c r="DO76" i="91"/>
  <c r="GI6906" i="91" s="1"/>
  <c r="DP76" i="91"/>
  <c r="GI6907" i="91" s="1"/>
  <c r="DS76" i="91"/>
  <c r="GI6910" i="91" s="1"/>
  <c r="DW76" i="91"/>
  <c r="GI6914" i="91" s="1"/>
  <c r="EA76" i="91"/>
  <c r="GI6918" i="91" s="1"/>
  <c r="EY76" i="91"/>
  <c r="GI6942" i="91" s="1"/>
  <c r="EZ76" i="91"/>
  <c r="GI6943" i="91" s="1"/>
  <c r="FE76" i="91"/>
  <c r="GI6948" i="91" s="1"/>
  <c r="FF76" i="91"/>
  <c r="GI6949" i="91" s="1"/>
  <c r="FK76" i="91"/>
  <c r="GI6954" i="91" s="1"/>
  <c r="FL76" i="91"/>
  <c r="GI6955" i="91" s="1"/>
  <c r="FM76" i="91"/>
  <c r="GI6956" i="91" s="1"/>
  <c r="FN3" i="91"/>
  <c r="GI168" i="91" s="1"/>
  <c r="FN2" i="91"/>
  <c r="GI75" i="91" s="1"/>
  <c r="FN53" i="91"/>
  <c r="GI4818" i="91" s="1"/>
  <c r="FN82" i="91"/>
  <c r="GI7515" i="91" s="1"/>
  <c r="FN83" i="91"/>
  <c r="GI7608" i="91" s="1"/>
  <c r="FN10" i="91"/>
  <c r="GI819" i="91" s="1"/>
  <c r="FN11" i="91"/>
  <c r="GI912" i="91" s="1"/>
  <c r="FN9" i="91"/>
  <c r="GI726" i="91" s="1"/>
  <c r="FN7" i="91"/>
  <c r="GI540" i="91" s="1"/>
  <c r="FN8" i="91"/>
  <c r="GI633" i="91" s="1"/>
  <c r="FN4" i="91"/>
  <c r="GI261" i="91" s="1"/>
  <c r="FN5" i="91"/>
  <c r="GI354" i="91" s="1"/>
  <c r="FN12" i="91"/>
  <c r="GI1005" i="91" s="1"/>
  <c r="FN6" i="91"/>
  <c r="GI447" i="91" s="1"/>
  <c r="FN30" i="91"/>
  <c r="GI2679" i="91" s="1"/>
  <c r="FN13" i="91"/>
  <c r="GI1098" i="91" s="1"/>
  <c r="FN87" i="91"/>
  <c r="GI7980" i="91" s="1"/>
  <c r="FN88" i="91"/>
  <c r="GI8073" i="91" s="1"/>
  <c r="FN89" i="91"/>
  <c r="GI8166" i="91" s="1"/>
  <c r="FN86" i="91"/>
  <c r="GI7887" i="91" s="1"/>
  <c r="FS86" i="91"/>
  <c r="GI7892" i="91" s="1"/>
  <c r="DN77" i="91"/>
  <c r="GI6998" i="91" s="1"/>
  <c r="FZ77" i="91"/>
  <c r="GI7062" i="91" s="1"/>
  <c r="DO77" i="91"/>
  <c r="GI6999" i="91" s="1"/>
  <c r="GA77" i="91"/>
  <c r="GI7063" i="91" s="1"/>
  <c r="CV77" i="91"/>
  <c r="GI6980" i="91" s="1"/>
  <c r="ED77" i="91"/>
  <c r="GI7014" i="91" s="1"/>
  <c r="FL77" i="91"/>
  <c r="GI7048" i="91" s="1"/>
  <c r="EF77" i="91"/>
  <c r="GI7016" i="91" s="1"/>
  <c r="CW77" i="91"/>
  <c r="GI6981" i="91" s="1"/>
  <c r="EE77" i="91"/>
  <c r="GI7015" i="91" s="1"/>
  <c r="FM77" i="91"/>
  <c r="GI7049" i="91" s="1"/>
  <c r="CX77" i="91"/>
  <c r="GI6982" i="91" s="1"/>
  <c r="FN77" i="91"/>
  <c r="GI7050" i="91" s="1"/>
  <c r="DS77" i="91"/>
  <c r="GI7003" i="91" s="1"/>
  <c r="FD77" i="91"/>
  <c r="GI7040" i="91" s="1"/>
  <c r="DU77" i="91"/>
  <c r="GI7005" i="91" s="1"/>
  <c r="FF77" i="91"/>
  <c r="GI7042" i="91" s="1"/>
  <c r="FG77" i="91"/>
  <c r="GI7043" i="91" s="1"/>
  <c r="DW77" i="91"/>
  <c r="GI7007" i="91" s="1"/>
  <c r="DX77" i="91"/>
  <c r="GI7008" i="91" s="1"/>
  <c r="DT77" i="91"/>
  <c r="GI7004" i="91" s="1"/>
  <c r="FE77" i="91"/>
  <c r="GI7041" i="91" s="1"/>
  <c r="DV77" i="91"/>
  <c r="GI7006" i="91" s="1"/>
  <c r="FH77" i="91"/>
  <c r="GI7044" i="91" s="1"/>
  <c r="FI77" i="91"/>
  <c r="GI7045" i="91" s="1"/>
  <c r="EH77" i="91"/>
  <c r="GI7018" i="91" s="1"/>
  <c r="FY77" i="91"/>
  <c r="GI7061" i="91" s="1"/>
  <c r="EJ77" i="91"/>
  <c r="GI7020" i="91" s="1"/>
  <c r="GC77" i="91"/>
  <c r="GI7065" i="91" s="1"/>
  <c r="EK77" i="91"/>
  <c r="GI7021" i="91" s="1"/>
  <c r="GD77" i="91"/>
  <c r="GI7066" i="91" s="1"/>
  <c r="EP77" i="91"/>
  <c r="GI7026" i="91" s="1"/>
  <c r="EI77" i="91"/>
  <c r="GI7019" i="91" s="1"/>
  <c r="GB77" i="91"/>
  <c r="GI7064" i="91" s="1"/>
  <c r="EL77" i="91"/>
  <c r="GI7022" i="91" s="1"/>
  <c r="GE77" i="91"/>
  <c r="GI7067" i="91" s="1"/>
  <c r="CS77" i="91"/>
  <c r="GI6977" i="91" s="1"/>
  <c r="EM77" i="91"/>
  <c r="GI7023" i="91" s="1"/>
  <c r="GF77" i="91"/>
  <c r="GI7068" i="91" s="1"/>
  <c r="CT77" i="91"/>
  <c r="GI6978" i="91" s="1"/>
  <c r="EN77" i="91"/>
  <c r="GI7024" i="91" s="1"/>
  <c r="CU77" i="91"/>
  <c r="GI6979" i="91" s="1"/>
  <c r="EO77" i="91"/>
  <c r="GI7025" i="91" s="1"/>
  <c r="CY77" i="91"/>
  <c r="GI6983" i="91" s="1"/>
  <c r="CZ77" i="91"/>
  <c r="GI6984" i="91" s="1"/>
  <c r="EQ77" i="91"/>
  <c r="GI7027" i="91" s="1"/>
  <c r="DA77" i="91"/>
  <c r="GI6985" i="91" s="1"/>
  <c r="ER77" i="91"/>
  <c r="GI7028" i="91" s="1"/>
  <c r="DB77" i="91"/>
  <c r="GI6986" i="91" s="1"/>
  <c r="DC77" i="91"/>
  <c r="GI6987" i="91" s="1"/>
  <c r="EV77" i="91"/>
  <c r="GI7032" i="91" s="1"/>
  <c r="DD77" i="91"/>
  <c r="GI6988" i="91" s="1"/>
  <c r="EW77" i="91"/>
  <c r="GI7033" i="91" s="1"/>
  <c r="FT77" i="91"/>
  <c r="GI7056" i="91" s="1"/>
  <c r="DE77" i="91"/>
  <c r="GI6989" i="91" s="1"/>
  <c r="FV77" i="91"/>
  <c r="GI7058" i="91" s="1"/>
  <c r="DF77" i="91"/>
  <c r="GI6990" i="91" s="1"/>
  <c r="FW77" i="91"/>
  <c r="GI7059" i="91" s="1"/>
  <c r="DG77" i="91"/>
  <c r="GI6991" i="91" s="1"/>
  <c r="DK77" i="91"/>
  <c r="GI6995" i="91" s="1"/>
  <c r="DH77" i="91"/>
  <c r="GI6992" i="91" s="1"/>
  <c r="DI77" i="91"/>
  <c r="GI6993" i="91" s="1"/>
  <c r="EB77" i="91"/>
  <c r="GI7012" i="91" s="1"/>
  <c r="EG77" i="91"/>
  <c r="GI7017" i="91" s="1"/>
  <c r="FB77" i="91"/>
  <c r="GI7038" i="91" s="1"/>
  <c r="FC77" i="91"/>
  <c r="GI7039" i="91" s="1"/>
  <c r="FJ77" i="91"/>
  <c r="GI7046" i="91" s="1"/>
  <c r="FK77" i="91"/>
  <c r="GI7047" i="91" s="1"/>
  <c r="FO77" i="91"/>
  <c r="GI7051" i="91" s="1"/>
  <c r="FS77" i="91"/>
  <c r="GI7055" i="91" s="1"/>
  <c r="FU77" i="91"/>
  <c r="GI7057" i="91" s="1"/>
  <c r="DJ77" i="91"/>
  <c r="GI6994" i="91" s="1"/>
  <c r="DL77" i="91"/>
  <c r="GI6996" i="91" s="1"/>
  <c r="DM77" i="91"/>
  <c r="GI6997" i="91" s="1"/>
  <c r="DP77" i="91"/>
  <c r="GI7000" i="91" s="1"/>
  <c r="DQ77" i="91"/>
  <c r="GI7001" i="91" s="1"/>
  <c r="DR77" i="91"/>
  <c r="GI7002" i="91" s="1"/>
  <c r="DY77" i="91"/>
  <c r="GI7009" i="91" s="1"/>
  <c r="DZ77" i="91"/>
  <c r="GI7010" i="91" s="1"/>
  <c r="EA77" i="91"/>
  <c r="GI7011" i="91" s="1"/>
  <c r="EC77" i="91"/>
  <c r="GI7013" i="91" s="1"/>
  <c r="EX77" i="91"/>
  <c r="GI7034" i="91" s="1"/>
  <c r="EY77" i="91"/>
  <c r="GI7035" i="91" s="1"/>
  <c r="EZ77" i="91"/>
  <c r="GI7036" i="91" s="1"/>
  <c r="FA77" i="91"/>
  <c r="GI7037" i="91" s="1"/>
  <c r="FP77" i="91"/>
  <c r="GI7052" i="91" s="1"/>
  <c r="FQ77" i="91"/>
  <c r="GI7053" i="91" s="1"/>
  <c r="FR77" i="91"/>
  <c r="GI7054" i="91" s="1"/>
  <c r="FS89" i="91"/>
  <c r="GI8171" i="91" s="1"/>
  <c r="DF81" i="91"/>
  <c r="GI7362" i="91" s="1"/>
  <c r="DB42" i="91"/>
  <c r="GI3731" i="91" s="1"/>
  <c r="EH42" i="91"/>
  <c r="GI3763" i="91" s="1"/>
  <c r="FN42" i="91"/>
  <c r="GI3795" i="91" s="1"/>
  <c r="DC42" i="91"/>
  <c r="GI3732" i="91" s="1"/>
  <c r="EI42" i="91"/>
  <c r="GI3764" i="91" s="1"/>
  <c r="FO42" i="91"/>
  <c r="GI3796" i="91" s="1"/>
  <c r="DD42" i="91"/>
  <c r="GI3733" i="91" s="1"/>
  <c r="EJ42" i="91"/>
  <c r="GI3765" i="91" s="1"/>
  <c r="FP42" i="91"/>
  <c r="GI3797" i="91" s="1"/>
  <c r="DP42" i="91"/>
  <c r="GI3745" i="91" s="1"/>
  <c r="EY42" i="91"/>
  <c r="GI3780" i="91" s="1"/>
  <c r="DR42" i="91"/>
  <c r="GI3747" i="91" s="1"/>
  <c r="DQ42" i="91"/>
  <c r="GI3746" i="91" s="1"/>
  <c r="EZ42" i="91"/>
  <c r="GI3781" i="91" s="1"/>
  <c r="FA42" i="91"/>
  <c r="GI3782" i="91" s="1"/>
  <c r="DN42" i="91"/>
  <c r="GI3743" i="91" s="1"/>
  <c r="FC42" i="91"/>
  <c r="GI3784" i="91" s="1"/>
  <c r="FE42" i="91"/>
  <c r="GI3786" i="91" s="1"/>
  <c r="DV42" i="91"/>
  <c r="GI3751" i="91" s="1"/>
  <c r="FH42" i="91"/>
  <c r="GI3789" i="91" s="1"/>
  <c r="DO42" i="91"/>
  <c r="GI3744" i="91" s="1"/>
  <c r="FD42" i="91"/>
  <c r="GI3785" i="91" s="1"/>
  <c r="DS42" i="91"/>
  <c r="GI3748" i="91" s="1"/>
  <c r="DT42" i="91"/>
  <c r="GI3749" i="91" s="1"/>
  <c r="FF42" i="91"/>
  <c r="GI3787" i="91" s="1"/>
  <c r="DU42" i="91"/>
  <c r="GI3750" i="91" s="1"/>
  <c r="FG42" i="91"/>
  <c r="GI3788" i="91" s="1"/>
  <c r="CS42" i="91"/>
  <c r="GI3722" i="91" s="1"/>
  <c r="EN42" i="91"/>
  <c r="GI3769" i="91" s="1"/>
  <c r="GF42" i="91"/>
  <c r="GI3813" i="91" s="1"/>
  <c r="EP42" i="91"/>
  <c r="GI3771" i="91" s="1"/>
  <c r="CV42" i="91"/>
  <c r="GI3725" i="91" s="1"/>
  <c r="EQ42" i="91"/>
  <c r="GI3772" i="91" s="1"/>
  <c r="FB42" i="91"/>
  <c r="GI3783" i="91" s="1"/>
  <c r="CT42" i="91"/>
  <c r="GI3723" i="91" s="1"/>
  <c r="EO42" i="91"/>
  <c r="GI3770" i="91" s="1"/>
  <c r="CU42" i="91"/>
  <c r="GI3724" i="91" s="1"/>
  <c r="CW42" i="91"/>
  <c r="GI3726" i="91" s="1"/>
  <c r="ER42" i="91"/>
  <c r="GI3773" i="91" s="1"/>
  <c r="CX42" i="91"/>
  <c r="GI3727" i="91" s="1"/>
  <c r="CY42" i="91"/>
  <c r="GI3728" i="91" s="1"/>
  <c r="CZ42" i="91"/>
  <c r="GI3729" i="91" s="1"/>
  <c r="DA42" i="91"/>
  <c r="GI3730" i="91" s="1"/>
  <c r="EV42" i="91"/>
  <c r="GI3777" i="91" s="1"/>
  <c r="DE42" i="91"/>
  <c r="GI3734" i="91" s="1"/>
  <c r="EW42" i="91"/>
  <c r="GI3778" i="91" s="1"/>
  <c r="DF42" i="91"/>
  <c r="GI3735" i="91" s="1"/>
  <c r="EX42" i="91"/>
  <c r="GI3779" i="91" s="1"/>
  <c r="DG42" i="91"/>
  <c r="GI3736" i="91" s="1"/>
  <c r="DH42" i="91"/>
  <c r="GI3737" i="91" s="1"/>
  <c r="FI42" i="91"/>
  <c r="GI3790" i="91" s="1"/>
  <c r="DI42" i="91"/>
  <c r="GI3738" i="91" s="1"/>
  <c r="FJ42" i="91"/>
  <c r="GI3791" i="91" s="1"/>
  <c r="DZ42" i="91"/>
  <c r="GI3755" i="91" s="1"/>
  <c r="EA42" i="91"/>
  <c r="GI3756" i="91" s="1"/>
  <c r="FQ42" i="91"/>
  <c r="GI3798" i="91" s="1"/>
  <c r="FR42" i="91"/>
  <c r="GI3799" i="91" s="1"/>
  <c r="FS42" i="91"/>
  <c r="GI3800" i="91" s="1"/>
  <c r="FW42" i="91"/>
  <c r="GI3804" i="91" s="1"/>
  <c r="DK42" i="91"/>
  <c r="GI3740" i="91" s="1"/>
  <c r="DL42" i="91"/>
  <c r="GI3741" i="91" s="1"/>
  <c r="EB42" i="91"/>
  <c r="GI3757" i="91" s="1"/>
  <c r="EC42" i="91"/>
  <c r="GI3758" i="91" s="1"/>
  <c r="EE42" i="91"/>
  <c r="GI3760" i="91" s="1"/>
  <c r="EK42" i="91"/>
  <c r="GI3766" i="91" s="1"/>
  <c r="EL42" i="91"/>
  <c r="GI3767" i="91" s="1"/>
  <c r="FK42" i="91"/>
  <c r="GI3792" i="91" s="1"/>
  <c r="FL42" i="91"/>
  <c r="GI3793" i="91" s="1"/>
  <c r="FV42" i="91"/>
  <c r="GI3803" i="91" s="1"/>
  <c r="FY42" i="91"/>
  <c r="GI3806" i="91" s="1"/>
  <c r="FZ42" i="91"/>
  <c r="GI3807" i="91" s="1"/>
  <c r="GA42" i="91"/>
  <c r="GI3808" i="91" s="1"/>
  <c r="GB42" i="91"/>
  <c r="GI3809" i="91" s="1"/>
  <c r="DJ42" i="91"/>
  <c r="GI3739" i="91" s="1"/>
  <c r="DM42" i="91"/>
  <c r="GI3742" i="91" s="1"/>
  <c r="DW42" i="91"/>
  <c r="GI3752" i="91" s="1"/>
  <c r="DX42" i="91"/>
  <c r="GI3753" i="91" s="1"/>
  <c r="DY42" i="91"/>
  <c r="GI3754" i="91" s="1"/>
  <c r="ED42" i="91"/>
  <c r="GI3759" i="91" s="1"/>
  <c r="EF42" i="91"/>
  <c r="GI3761" i="91" s="1"/>
  <c r="EG42" i="91"/>
  <c r="GI3762" i="91" s="1"/>
  <c r="EM42" i="91"/>
  <c r="GI3768" i="91" s="1"/>
  <c r="FM42" i="91"/>
  <c r="GI3794" i="91" s="1"/>
  <c r="FT42" i="91"/>
  <c r="GI3801" i="91" s="1"/>
  <c r="FU42" i="91"/>
  <c r="GI3802" i="91" s="1"/>
  <c r="GC42" i="91"/>
  <c r="GI3810" i="91" s="1"/>
  <c r="GD42" i="91"/>
  <c r="GI3811" i="91" s="1"/>
  <c r="GE42" i="91"/>
  <c r="GI3812" i="91" s="1"/>
  <c r="EF3" i="91"/>
  <c r="GI134" i="91" s="1"/>
  <c r="EF2" i="91"/>
  <c r="GI41" i="91" s="1"/>
  <c r="EF53" i="91"/>
  <c r="GI4784" i="91" s="1"/>
  <c r="EF82" i="91"/>
  <c r="GI7481" i="91" s="1"/>
  <c r="EF83" i="91"/>
  <c r="GI7574" i="91" s="1"/>
  <c r="EF11" i="91"/>
  <c r="GI878" i="91" s="1"/>
  <c r="EF6" i="91"/>
  <c r="GI413" i="91" s="1"/>
  <c r="EF12" i="91"/>
  <c r="GI971" i="91" s="1"/>
  <c r="EF10" i="91"/>
  <c r="GI785" i="91" s="1"/>
  <c r="EF4" i="91"/>
  <c r="GI227" i="91" s="1"/>
  <c r="EF9" i="91"/>
  <c r="GI692" i="91" s="1"/>
  <c r="EF8" i="91"/>
  <c r="GI599" i="91" s="1"/>
  <c r="EF5" i="91"/>
  <c r="GI320" i="91" s="1"/>
  <c r="EF7" i="91"/>
  <c r="GI506" i="91" s="1"/>
  <c r="EF30" i="91"/>
  <c r="GI2645" i="91" s="1"/>
  <c r="EF13" i="91"/>
  <c r="GI1064" i="91" s="1"/>
  <c r="EF87" i="91"/>
  <c r="GI7946" i="91" s="1"/>
  <c r="EF88" i="91"/>
  <c r="GI8039" i="91" s="1"/>
  <c r="EF86" i="91"/>
  <c r="GI7853" i="91" s="1"/>
  <c r="EF89" i="91"/>
  <c r="GI8132" i="91" s="1"/>
  <c r="DV79" i="91"/>
  <c r="GI7192" i="91" s="1"/>
  <c r="FB79" i="91"/>
  <c r="GI7224" i="91" s="1"/>
  <c r="DW79" i="91"/>
  <c r="GI7193" i="91" s="1"/>
  <c r="FC79" i="91"/>
  <c r="GI7225" i="91" s="1"/>
  <c r="DP79" i="91"/>
  <c r="GI7186" i="91" s="1"/>
  <c r="EX79" i="91"/>
  <c r="GI7220" i="91" s="1"/>
  <c r="GF79" i="91"/>
  <c r="GI7254" i="91" s="1"/>
  <c r="DR79" i="91"/>
  <c r="GI7188" i="91" s="1"/>
  <c r="DQ79" i="91"/>
  <c r="GI7187" i="91" s="1"/>
  <c r="EY79" i="91"/>
  <c r="GI7221" i="91" s="1"/>
  <c r="EZ79" i="91"/>
  <c r="GI7222" i="91" s="1"/>
  <c r="DY79" i="91"/>
  <c r="GI7195" i="91" s="1"/>
  <c r="FJ79" i="91"/>
  <c r="GI7232" i="91" s="1"/>
  <c r="FL79" i="91"/>
  <c r="GI7234" i="91" s="1"/>
  <c r="FM79" i="91"/>
  <c r="GI7235" i="91" s="1"/>
  <c r="CS79" i="91"/>
  <c r="GI7163" i="91" s="1"/>
  <c r="FO79" i="91"/>
  <c r="GI7237" i="91" s="1"/>
  <c r="DZ79" i="91"/>
  <c r="GI7196" i="91" s="1"/>
  <c r="FK79" i="91"/>
  <c r="GI7233" i="91" s="1"/>
  <c r="EA79" i="91"/>
  <c r="GI7197" i="91" s="1"/>
  <c r="EB79" i="91"/>
  <c r="GI7198" i="91" s="1"/>
  <c r="EC79" i="91"/>
  <c r="GI7199" i="91" s="1"/>
  <c r="FN79" i="91"/>
  <c r="GI7236" i="91" s="1"/>
  <c r="ED79" i="91"/>
  <c r="GI7200" i="91" s="1"/>
  <c r="EI79" i="91"/>
  <c r="GI7205" i="91" s="1"/>
  <c r="FZ79" i="91"/>
  <c r="GI7248" i="91" s="1"/>
  <c r="CT79" i="91"/>
  <c r="GI7164" i="91" s="1"/>
  <c r="EK79" i="91"/>
  <c r="GI7207" i="91" s="1"/>
  <c r="GB79" i="91"/>
  <c r="GI7250" i="91" s="1"/>
  <c r="CU79" i="91"/>
  <c r="GI7165" i="91" s="1"/>
  <c r="EL79" i="91"/>
  <c r="GI7208" i="91" s="1"/>
  <c r="GC79" i="91"/>
  <c r="GI7251" i="91" s="1"/>
  <c r="EJ79" i="91"/>
  <c r="GI7206" i="91" s="1"/>
  <c r="GA79" i="91"/>
  <c r="GI7249" i="91" s="1"/>
  <c r="CV79" i="91"/>
  <c r="GI7166" i="91" s="1"/>
  <c r="EM79" i="91"/>
  <c r="GI7209" i="91" s="1"/>
  <c r="GD79" i="91"/>
  <c r="GI7252" i="91" s="1"/>
  <c r="CW79" i="91"/>
  <c r="GI7167" i="91" s="1"/>
  <c r="EN79" i="91"/>
  <c r="GI7210" i="91" s="1"/>
  <c r="GE79" i="91"/>
  <c r="GI7253" i="91" s="1"/>
  <c r="CX79" i="91"/>
  <c r="GI7168" i="91" s="1"/>
  <c r="EO79" i="91"/>
  <c r="GI7211" i="91" s="1"/>
  <c r="CY79" i="91"/>
  <c r="GI7169" i="91" s="1"/>
  <c r="EP79" i="91"/>
  <c r="GI7212" i="91" s="1"/>
  <c r="CZ79" i="91"/>
  <c r="GI7170" i="91" s="1"/>
  <c r="EQ79" i="91"/>
  <c r="GI7213" i="91" s="1"/>
  <c r="DA79" i="91"/>
  <c r="GI7171" i="91" s="1"/>
  <c r="ER79" i="91"/>
  <c r="GI7214" i="91" s="1"/>
  <c r="DB79" i="91"/>
  <c r="GI7172" i="91" s="1"/>
  <c r="DC79" i="91"/>
  <c r="GI7173" i="91" s="1"/>
  <c r="DD79" i="91"/>
  <c r="GI7174" i="91" s="1"/>
  <c r="DE79" i="91"/>
  <c r="GI7175" i="91" s="1"/>
  <c r="EV79" i="91"/>
  <c r="GI7218" i="91" s="1"/>
  <c r="FG79" i="91"/>
  <c r="GI7229" i="91" s="1"/>
  <c r="FQ79" i="91"/>
  <c r="GI7239" i="91" s="1"/>
  <c r="FS79" i="91"/>
  <c r="GI7241" i="91" s="1"/>
  <c r="FR79" i="91"/>
  <c r="GI7240" i="91" s="1"/>
  <c r="DF79" i="91"/>
  <c r="GI7176" i="91" s="1"/>
  <c r="FW79" i="91"/>
  <c r="GI7245" i="91" s="1"/>
  <c r="DH79" i="91"/>
  <c r="GI7178" i="91" s="1"/>
  <c r="DK79" i="91"/>
  <c r="GI7181" i="91" s="1"/>
  <c r="DM79" i="91"/>
  <c r="GI7183" i="91" s="1"/>
  <c r="DS79" i="91"/>
  <c r="GI7189" i="91" s="1"/>
  <c r="EE79" i="91"/>
  <c r="GI7201" i="91" s="1"/>
  <c r="EH79" i="91"/>
  <c r="GI7204" i="91" s="1"/>
  <c r="EW79" i="91"/>
  <c r="GI7219" i="91" s="1"/>
  <c r="FP79" i="91"/>
  <c r="GI7238" i="91" s="1"/>
  <c r="FT79" i="91"/>
  <c r="GI7242" i="91" s="1"/>
  <c r="FU79" i="91"/>
  <c r="GI7243" i="91" s="1"/>
  <c r="FV79" i="91"/>
  <c r="GI7244" i="91" s="1"/>
  <c r="DG79" i="91"/>
  <c r="GI7177" i="91" s="1"/>
  <c r="DI79" i="91"/>
  <c r="GI7179" i="91" s="1"/>
  <c r="DJ79" i="91"/>
  <c r="GI7180" i="91" s="1"/>
  <c r="DL79" i="91"/>
  <c r="GI7182" i="91" s="1"/>
  <c r="DN79" i="91"/>
  <c r="GI7184" i="91" s="1"/>
  <c r="DO79" i="91"/>
  <c r="GI7185" i="91" s="1"/>
  <c r="DT79" i="91"/>
  <c r="GI7190" i="91" s="1"/>
  <c r="DU79" i="91"/>
  <c r="GI7191" i="91" s="1"/>
  <c r="DX79" i="91"/>
  <c r="GI7194" i="91" s="1"/>
  <c r="EF79" i="91"/>
  <c r="GI7202" i="91" s="1"/>
  <c r="EG79" i="91"/>
  <c r="GI7203" i="91" s="1"/>
  <c r="FA79" i="91"/>
  <c r="GI7223" i="91" s="1"/>
  <c r="FD79" i="91"/>
  <c r="GI7226" i="91" s="1"/>
  <c r="FE79" i="91"/>
  <c r="GI7227" i="91" s="1"/>
  <c r="FF79" i="91"/>
  <c r="GI7228" i="91" s="1"/>
  <c r="FH79" i="91"/>
  <c r="GI7230" i="91" s="1"/>
  <c r="FI79" i="91"/>
  <c r="GI7231" i="91" s="1"/>
  <c r="FY79" i="91"/>
  <c r="GI7247" i="91" s="1"/>
  <c r="FQ2" i="91"/>
  <c r="GI78" i="91" s="1"/>
  <c r="FQ3" i="91"/>
  <c r="GI171" i="91" s="1"/>
  <c r="FQ53" i="91"/>
  <c r="GI4821" i="91" s="1"/>
  <c r="FQ82" i="91"/>
  <c r="GI7518" i="91" s="1"/>
  <c r="FQ83" i="91"/>
  <c r="GI7611" i="91" s="1"/>
  <c r="FQ9" i="91"/>
  <c r="GI729" i="91" s="1"/>
  <c r="FQ6" i="91"/>
  <c r="GI450" i="91" s="1"/>
  <c r="FQ7" i="91"/>
  <c r="GI543" i="91" s="1"/>
  <c r="FQ8" i="91"/>
  <c r="GI636" i="91" s="1"/>
  <c r="FQ5" i="91"/>
  <c r="GI357" i="91" s="1"/>
  <c r="FQ11" i="91"/>
  <c r="GI915" i="91" s="1"/>
  <c r="FQ12" i="91"/>
  <c r="GI1008" i="91" s="1"/>
  <c r="FQ4" i="91"/>
  <c r="GI264" i="91" s="1"/>
  <c r="FQ10" i="91"/>
  <c r="GI822" i="91" s="1"/>
  <c r="FQ30" i="91"/>
  <c r="GI2682" i="91" s="1"/>
  <c r="FQ13" i="91"/>
  <c r="GI1101" i="91" s="1"/>
  <c r="FQ87" i="91"/>
  <c r="GI7983" i="91" s="1"/>
  <c r="FQ86" i="91"/>
  <c r="GI7890" i="91" s="1"/>
  <c r="FQ89" i="91"/>
  <c r="GI8169" i="91" s="1"/>
  <c r="FQ88" i="91"/>
  <c r="GI8076" i="91" s="1"/>
  <c r="DJ84" i="91"/>
  <c r="GI7645" i="91" s="1"/>
  <c r="EP84" i="91"/>
  <c r="GI7677" i="91" s="1"/>
  <c r="FV84" i="91"/>
  <c r="GI7709" i="91" s="1"/>
  <c r="DK84" i="91"/>
  <c r="GI7646" i="91" s="1"/>
  <c r="EQ84" i="91"/>
  <c r="GI7678" i="91" s="1"/>
  <c r="FW84" i="91"/>
  <c r="GI7710" i="91" s="1"/>
  <c r="CZ84" i="91"/>
  <c r="GI7635" i="91" s="1"/>
  <c r="EH84" i="91"/>
  <c r="GI7669" i="91" s="1"/>
  <c r="FP84" i="91"/>
  <c r="GI7703" i="91" s="1"/>
  <c r="EJ84" i="91"/>
  <c r="GI7671" i="91" s="1"/>
  <c r="DA84" i="91"/>
  <c r="GI7636" i="91" s="1"/>
  <c r="EI84" i="91"/>
  <c r="GI7670" i="91" s="1"/>
  <c r="FQ84" i="91"/>
  <c r="GI7704" i="91" s="1"/>
  <c r="DB84" i="91"/>
  <c r="GI7637" i="91" s="1"/>
  <c r="FR84" i="91"/>
  <c r="GI7705" i="91" s="1"/>
  <c r="DP84" i="91"/>
  <c r="GI7651" i="91" s="1"/>
  <c r="FA84" i="91"/>
  <c r="GI7688" i="91" s="1"/>
  <c r="DR84" i="91"/>
  <c r="GI7653" i="91" s="1"/>
  <c r="DU84" i="91"/>
  <c r="GI7656" i="91" s="1"/>
  <c r="FF84" i="91"/>
  <c r="GI7693" i="91" s="1"/>
  <c r="DQ84" i="91"/>
  <c r="GI7652" i="91" s="1"/>
  <c r="FB84" i="91"/>
  <c r="GI7689" i="91" s="1"/>
  <c r="FC84" i="91"/>
  <c r="GI7690" i="91" s="1"/>
  <c r="DS84" i="91"/>
  <c r="GI7654" i="91" s="1"/>
  <c r="FD84" i="91"/>
  <c r="GI7691" i="91" s="1"/>
  <c r="DT84" i="91"/>
  <c r="GI7655" i="91" s="1"/>
  <c r="FE84" i="91"/>
  <c r="GI7692" i="91" s="1"/>
  <c r="EK84" i="91"/>
  <c r="GI7672" i="91" s="1"/>
  <c r="GD84" i="91"/>
  <c r="GI7717" i="91" s="1"/>
  <c r="CS84" i="91"/>
  <c r="GI7628" i="91" s="1"/>
  <c r="EM84" i="91"/>
  <c r="GI7674" i="91" s="1"/>
  <c r="GF84" i="91"/>
  <c r="GI7719" i="91" s="1"/>
  <c r="CT84" i="91"/>
  <c r="GI7629" i="91" s="1"/>
  <c r="EN84" i="91"/>
  <c r="GI7675" i="91" s="1"/>
  <c r="EZ84" i="91"/>
  <c r="GI7687" i="91" s="1"/>
  <c r="EL84" i="91"/>
  <c r="GI7673" i="91" s="1"/>
  <c r="GE84" i="91"/>
  <c r="GI7718" i="91" s="1"/>
  <c r="CU84" i="91"/>
  <c r="GI7630" i="91" s="1"/>
  <c r="EO84" i="91"/>
  <c r="GI7676" i="91" s="1"/>
  <c r="CV84" i="91"/>
  <c r="GI7631" i="91" s="1"/>
  <c r="ER84" i="91"/>
  <c r="GI7679" i="91" s="1"/>
  <c r="CW84" i="91"/>
  <c r="GI7632" i="91" s="1"/>
  <c r="CX84" i="91"/>
  <c r="GI7633" i="91" s="1"/>
  <c r="CY84" i="91"/>
  <c r="GI7634" i="91" s="1"/>
  <c r="DC84" i="91"/>
  <c r="GI7638" i="91" s="1"/>
  <c r="EV84" i="91"/>
  <c r="GI7683" i="91" s="1"/>
  <c r="DD84" i="91"/>
  <c r="GI7639" i="91" s="1"/>
  <c r="EW84" i="91"/>
  <c r="GI7684" i="91" s="1"/>
  <c r="DE84" i="91"/>
  <c r="GI7640" i="91" s="1"/>
  <c r="EX84" i="91"/>
  <c r="GI7685" i="91" s="1"/>
  <c r="DF84" i="91"/>
  <c r="GI7641" i="91" s="1"/>
  <c r="EY84" i="91"/>
  <c r="GI7686" i="91" s="1"/>
  <c r="DG84" i="91"/>
  <c r="GI7642" i="91" s="1"/>
  <c r="DM84" i="91"/>
  <c r="GI7648" i="91" s="1"/>
  <c r="GC84" i="91"/>
  <c r="GI7716" i="91" s="1"/>
  <c r="EB84" i="91"/>
  <c r="GI7663" i="91" s="1"/>
  <c r="EC84" i="91"/>
  <c r="GI7664" i="91" s="1"/>
  <c r="ED84" i="91"/>
  <c r="GI7665" i="91" s="1"/>
  <c r="FG84" i="91"/>
  <c r="GI7694" i="91" s="1"/>
  <c r="DX84" i="91"/>
  <c r="GI7659" i="91" s="1"/>
  <c r="DY84" i="91"/>
  <c r="GI7660" i="91" s="1"/>
  <c r="DZ84" i="91"/>
  <c r="GI7661" i="91" s="1"/>
  <c r="EA84" i="91"/>
  <c r="GI7662" i="91" s="1"/>
  <c r="EE84" i="91"/>
  <c r="GI7666" i="91" s="1"/>
  <c r="EG84" i="91"/>
  <c r="GI7668" i="91" s="1"/>
  <c r="FJ84" i="91"/>
  <c r="GI7697" i="91" s="1"/>
  <c r="FO84" i="91"/>
  <c r="GI7702" i="91" s="1"/>
  <c r="FS84" i="91"/>
  <c r="GI7706" i="91" s="1"/>
  <c r="FU84" i="91"/>
  <c r="GI7708" i="91" s="1"/>
  <c r="GB84" i="91"/>
  <c r="GI7715" i="91" s="1"/>
  <c r="DI84" i="91"/>
  <c r="GI7644" i="91" s="1"/>
  <c r="DL84" i="91"/>
  <c r="GI7647" i="91" s="1"/>
  <c r="DV84" i="91"/>
  <c r="GI7657" i="91" s="1"/>
  <c r="DW84" i="91"/>
  <c r="GI7658" i="91" s="1"/>
  <c r="EF84" i="91"/>
  <c r="GI7667" i="91" s="1"/>
  <c r="FH84" i="91"/>
  <c r="GI7695" i="91" s="1"/>
  <c r="FI84" i="91"/>
  <c r="GI7696" i="91" s="1"/>
  <c r="FK84" i="91"/>
  <c r="GI7698" i="91" s="1"/>
  <c r="FL84" i="91"/>
  <c r="GI7699" i="91" s="1"/>
  <c r="FM84" i="91"/>
  <c r="GI7700" i="91" s="1"/>
  <c r="FN84" i="91"/>
  <c r="GI7701" i="91" s="1"/>
  <c r="FT84" i="91"/>
  <c r="GI7707" i="91" s="1"/>
  <c r="FY84" i="91"/>
  <c r="GI7712" i="91" s="1"/>
  <c r="FZ84" i="91"/>
  <c r="GI7713" i="91" s="1"/>
  <c r="GA84" i="91"/>
  <c r="GI7714" i="91" s="1"/>
  <c r="DH84" i="91"/>
  <c r="GI7643" i="91" s="1"/>
  <c r="DN84" i="91"/>
  <c r="GI7649" i="91" s="1"/>
  <c r="DO84" i="91"/>
  <c r="GI7650" i="91" s="1"/>
  <c r="FR3" i="91"/>
  <c r="GI172" i="91" s="1"/>
  <c r="FR2" i="91"/>
  <c r="GI79" i="91" s="1"/>
  <c r="FR53" i="91"/>
  <c r="GI4822" i="91" s="1"/>
  <c r="FR82" i="91"/>
  <c r="GI7519" i="91" s="1"/>
  <c r="FR83" i="91"/>
  <c r="GI7612" i="91" s="1"/>
  <c r="FR9" i="91"/>
  <c r="GI730" i="91" s="1"/>
  <c r="FR10" i="91"/>
  <c r="GI823" i="91" s="1"/>
  <c r="FR8" i="91"/>
  <c r="GI637" i="91" s="1"/>
  <c r="FR4" i="91"/>
  <c r="GI265" i="91" s="1"/>
  <c r="FR11" i="91"/>
  <c r="GI916" i="91" s="1"/>
  <c r="FR5" i="91"/>
  <c r="GI358" i="91" s="1"/>
  <c r="FR6" i="91"/>
  <c r="GI451" i="91" s="1"/>
  <c r="FR12" i="91"/>
  <c r="GI1009" i="91" s="1"/>
  <c r="FR7" i="91"/>
  <c r="GI544" i="91" s="1"/>
  <c r="FR30" i="91"/>
  <c r="GI2683" i="91" s="1"/>
  <c r="FR13" i="91"/>
  <c r="GI1102" i="91" s="1"/>
  <c r="FR87" i="91"/>
  <c r="GI7984" i="91" s="1"/>
  <c r="FR86" i="91"/>
  <c r="GI7891" i="91" s="1"/>
  <c r="FR89" i="91"/>
  <c r="GI8170" i="91" s="1"/>
  <c r="FR88" i="91"/>
  <c r="GI8077" i="91" s="1"/>
  <c r="FS30" i="91"/>
  <c r="GI2684" i="91" s="1"/>
  <c r="DS81" i="91"/>
  <c r="GI7375" i="91" s="1"/>
  <c r="CZ81" i="91"/>
  <c r="GI7356" i="91" s="1"/>
  <c r="DE81" i="91"/>
  <c r="GI7361" i="91" s="1"/>
  <c r="FR80" i="91"/>
  <c r="GI7333" i="91" s="1"/>
  <c r="DN45" i="91"/>
  <c r="GI4022" i="91" s="1"/>
  <c r="FZ45" i="91"/>
  <c r="GI4086" i="91" s="1"/>
  <c r="DO45" i="91"/>
  <c r="GI4023" i="91" s="1"/>
  <c r="GA45" i="91"/>
  <c r="GI4087" i="91" s="1"/>
  <c r="DP45" i="91"/>
  <c r="GI4024" i="91" s="1"/>
  <c r="EV45" i="91"/>
  <c r="GI4056" i="91" s="1"/>
  <c r="GB45" i="91"/>
  <c r="GI4088" i="91" s="1"/>
  <c r="DW45" i="91"/>
  <c r="GI4031" i="91" s="1"/>
  <c r="FF45" i="91"/>
  <c r="GI4066" i="91" s="1"/>
  <c r="FH45" i="91"/>
  <c r="GI4068" i="91" s="1"/>
  <c r="DX45" i="91"/>
  <c r="GI4032" i="91" s="1"/>
  <c r="FG45" i="91"/>
  <c r="GI4067" i="91" s="1"/>
  <c r="DY45" i="91"/>
  <c r="GI4033" i="91" s="1"/>
  <c r="DJ45" i="91"/>
  <c r="GI4018" i="91" s="1"/>
  <c r="EY45" i="91"/>
  <c r="GI4059" i="91" s="1"/>
  <c r="DL45" i="91"/>
  <c r="GI4020" i="91" s="1"/>
  <c r="DR45" i="91"/>
  <c r="GI4026" i="91" s="1"/>
  <c r="FD45" i="91"/>
  <c r="GI4064" i="91" s="1"/>
  <c r="DK45" i="91"/>
  <c r="GI4019" i="91" s="1"/>
  <c r="EZ45" i="91"/>
  <c r="GI4060" i="91" s="1"/>
  <c r="FA45" i="91"/>
  <c r="GI4061" i="91" s="1"/>
  <c r="DM45" i="91"/>
  <c r="GI4021" i="91" s="1"/>
  <c r="FB45" i="91"/>
  <c r="GI4062" i="91" s="1"/>
  <c r="DQ45" i="91"/>
  <c r="GI4025" i="91" s="1"/>
  <c r="FC45" i="91"/>
  <c r="GI4063" i="91" s="1"/>
  <c r="DB45" i="91"/>
  <c r="GI4010" i="91" s="1"/>
  <c r="EW45" i="91"/>
  <c r="GI4057" i="91" s="1"/>
  <c r="DD45" i="91"/>
  <c r="GI4012" i="91" s="1"/>
  <c r="FE45" i="91"/>
  <c r="GI4065" i="91" s="1"/>
  <c r="DE45" i="91"/>
  <c r="GI4013" i="91" s="1"/>
  <c r="FI45" i="91"/>
  <c r="GI4069" i="91" s="1"/>
  <c r="FJ45" i="91"/>
  <c r="GI4070" i="91" s="1"/>
  <c r="EA45" i="91"/>
  <c r="GI4035" i="91" s="1"/>
  <c r="DC45" i="91"/>
  <c r="GI4011" i="91" s="1"/>
  <c r="EX45" i="91"/>
  <c r="GI4058" i="91" s="1"/>
  <c r="DF45" i="91"/>
  <c r="GI4014" i="91" s="1"/>
  <c r="DG45" i="91"/>
  <c r="GI4015" i="91" s="1"/>
  <c r="FK45" i="91"/>
  <c r="GI4071" i="91" s="1"/>
  <c r="DH45" i="91"/>
  <c r="GI4016" i="91" s="1"/>
  <c r="FL45" i="91"/>
  <c r="GI4072" i="91" s="1"/>
  <c r="DI45" i="91"/>
  <c r="GI4017" i="91" s="1"/>
  <c r="FM45" i="91"/>
  <c r="GI4073" i="91" s="1"/>
  <c r="DS45" i="91"/>
  <c r="GI4027" i="91" s="1"/>
  <c r="FN45" i="91"/>
  <c r="GI4074" i="91" s="1"/>
  <c r="DT45" i="91"/>
  <c r="GI4028" i="91" s="1"/>
  <c r="FO45" i="91"/>
  <c r="GI4075" i="91" s="1"/>
  <c r="DU45" i="91"/>
  <c r="GI4029" i="91" s="1"/>
  <c r="FP45" i="91"/>
  <c r="GI4076" i="91" s="1"/>
  <c r="DV45" i="91"/>
  <c r="GI4030" i="91" s="1"/>
  <c r="FQ45" i="91"/>
  <c r="GI4077" i="91" s="1"/>
  <c r="DZ45" i="91"/>
  <c r="GI4034" i="91" s="1"/>
  <c r="FR45" i="91"/>
  <c r="GI4078" i="91" s="1"/>
  <c r="FS45" i="91"/>
  <c r="GI4079" i="91" s="1"/>
  <c r="CW45" i="91"/>
  <c r="GI4005" i="91" s="1"/>
  <c r="GF45" i="91"/>
  <c r="GI4092" i="91" s="1"/>
  <c r="CX45" i="91"/>
  <c r="GI4006" i="91" s="1"/>
  <c r="EQ45" i="91"/>
  <c r="GI4051" i="91" s="1"/>
  <c r="ER45" i="91"/>
  <c r="GI4052" i="91" s="1"/>
  <c r="FW45" i="91"/>
  <c r="GI4083" i="91" s="1"/>
  <c r="EI45" i="91"/>
  <c r="GI4043" i="91" s="1"/>
  <c r="EK45" i="91"/>
  <c r="GI4045" i="91" s="1"/>
  <c r="EL45" i="91"/>
  <c r="GI4046" i="91" s="1"/>
  <c r="EM45" i="91"/>
  <c r="GI4047" i="91" s="1"/>
  <c r="FT45" i="91"/>
  <c r="GI4080" i="91" s="1"/>
  <c r="FU45" i="91"/>
  <c r="GI4081" i="91" s="1"/>
  <c r="GC45" i="91"/>
  <c r="GI4089" i="91" s="1"/>
  <c r="GD45" i="91"/>
  <c r="GI4090" i="91" s="1"/>
  <c r="CZ45" i="91"/>
  <c r="GI4008" i="91" s="1"/>
  <c r="DA45" i="91"/>
  <c r="GI4009" i="91" s="1"/>
  <c r="EB45" i="91"/>
  <c r="GI4036" i="91" s="1"/>
  <c r="EC45" i="91"/>
  <c r="GI4037" i="91" s="1"/>
  <c r="EE45" i="91"/>
  <c r="GI4039" i="91" s="1"/>
  <c r="EG45" i="91"/>
  <c r="GI4041" i="91" s="1"/>
  <c r="EH45" i="91"/>
  <c r="GI4042" i="91" s="1"/>
  <c r="EJ45" i="91"/>
  <c r="GI4044" i="91" s="1"/>
  <c r="EN45" i="91"/>
  <c r="GI4048" i="91" s="1"/>
  <c r="EO45" i="91"/>
  <c r="GI4049" i="91" s="1"/>
  <c r="EP45" i="91"/>
  <c r="GI4050" i="91" s="1"/>
  <c r="FV45" i="91"/>
  <c r="GI4082" i="91" s="1"/>
  <c r="FY45" i="91"/>
  <c r="GI4085" i="91" s="1"/>
  <c r="GE45" i="91"/>
  <c r="GI4091" i="91" s="1"/>
  <c r="CS45" i="91"/>
  <c r="GI4001" i="91" s="1"/>
  <c r="CT45" i="91"/>
  <c r="GI4002" i="91" s="1"/>
  <c r="CU45" i="91"/>
  <c r="GI4003" i="91" s="1"/>
  <c r="CV45" i="91"/>
  <c r="GI4004" i="91" s="1"/>
  <c r="CY45" i="91"/>
  <c r="GI4007" i="91" s="1"/>
  <c r="ED45" i="91"/>
  <c r="GI4038" i="91" s="1"/>
  <c r="EF45" i="91"/>
  <c r="GI4040" i="91" s="1"/>
  <c r="EI3" i="91"/>
  <c r="GI137" i="91" s="1"/>
  <c r="EI2" i="91"/>
  <c r="GI44" i="91" s="1"/>
  <c r="EI53" i="91"/>
  <c r="GI4787" i="91" s="1"/>
  <c r="EI83" i="91"/>
  <c r="GI7577" i="91" s="1"/>
  <c r="EI82" i="91"/>
  <c r="GI7484" i="91" s="1"/>
  <c r="EI5" i="91"/>
  <c r="GI323" i="91" s="1"/>
  <c r="EI10" i="91"/>
  <c r="GI788" i="91" s="1"/>
  <c r="EI9" i="91"/>
  <c r="GI695" i="91" s="1"/>
  <c r="EI6" i="91"/>
  <c r="GI416" i="91" s="1"/>
  <c r="EI7" i="91"/>
  <c r="GI509" i="91" s="1"/>
  <c r="EI8" i="91"/>
  <c r="GI602" i="91" s="1"/>
  <c r="EI12" i="91"/>
  <c r="GI974" i="91" s="1"/>
  <c r="EI4" i="91"/>
  <c r="GI230" i="91" s="1"/>
  <c r="EI11" i="91"/>
  <c r="GI881" i="91" s="1"/>
  <c r="EI30" i="91"/>
  <c r="GI2648" i="91" s="1"/>
  <c r="EI13" i="91"/>
  <c r="GI1067" i="91" s="1"/>
  <c r="EI89" i="91"/>
  <c r="GI8135" i="91" s="1"/>
  <c r="EI86" i="91"/>
  <c r="GI7856" i="91" s="1"/>
  <c r="EI87" i="91"/>
  <c r="GI7949" i="91" s="1"/>
  <c r="EI88" i="91"/>
  <c r="GI8042" i="91" s="1"/>
  <c r="DR46" i="91"/>
  <c r="GI4119" i="91" s="1"/>
  <c r="EX46" i="91"/>
  <c r="GI4151" i="91" s="1"/>
  <c r="GD46" i="91"/>
  <c r="GI4183" i="91" s="1"/>
  <c r="DS46" i="91"/>
  <c r="GI4120" i="91" s="1"/>
  <c r="EY46" i="91"/>
  <c r="GI4152" i="91" s="1"/>
  <c r="GE46" i="91"/>
  <c r="GI4184" i="91" s="1"/>
  <c r="DT46" i="91"/>
  <c r="GI4121" i="91" s="1"/>
  <c r="EZ46" i="91"/>
  <c r="GI4153" i="91" s="1"/>
  <c r="GF46" i="91"/>
  <c r="GI4185" i="91" s="1"/>
  <c r="DA46" i="91"/>
  <c r="GI4102" i="91" s="1"/>
  <c r="EJ46" i="91"/>
  <c r="GI4137" i="91" s="1"/>
  <c r="FS46" i="91"/>
  <c r="GI4172" i="91" s="1"/>
  <c r="DC46" i="91"/>
  <c r="GI4104" i="91" s="1"/>
  <c r="FU46" i="91"/>
  <c r="GI4174" i="91" s="1"/>
  <c r="DB46" i="91"/>
  <c r="GI4103" i="91" s="1"/>
  <c r="EK46" i="91"/>
  <c r="GI4138" i="91" s="1"/>
  <c r="FT46" i="91"/>
  <c r="GI4173" i="91" s="1"/>
  <c r="EL46" i="91"/>
  <c r="GI4139" i="91" s="1"/>
  <c r="CW46" i="91"/>
  <c r="GI4098" i="91" s="1"/>
  <c r="EI46" i="91"/>
  <c r="GI4136" i="91" s="1"/>
  <c r="FZ46" i="91"/>
  <c r="GI4179" i="91" s="1"/>
  <c r="DD46" i="91"/>
  <c r="GI4105" i="91" s="1"/>
  <c r="DE46" i="91"/>
  <c r="GI4106" i="91" s="1"/>
  <c r="EQ46" i="91"/>
  <c r="GI4144" i="91" s="1"/>
  <c r="GC46" i="91"/>
  <c r="GI4182" i="91" s="1"/>
  <c r="CX46" i="91"/>
  <c r="GI4099" i="91" s="1"/>
  <c r="EM46" i="91"/>
  <c r="GI4140" i="91" s="1"/>
  <c r="FY46" i="91"/>
  <c r="GI4178" i="91" s="1"/>
  <c r="CY46" i="91"/>
  <c r="GI4100" i="91" s="1"/>
  <c r="EN46" i="91"/>
  <c r="GI4141" i="91" s="1"/>
  <c r="CZ46" i="91"/>
  <c r="GI4101" i="91" s="1"/>
  <c r="EO46" i="91"/>
  <c r="GI4142" i="91" s="1"/>
  <c r="GA46" i="91"/>
  <c r="GI4180" i="91" s="1"/>
  <c r="EP46" i="91"/>
  <c r="GI4143" i="91" s="1"/>
  <c r="GB46" i="91"/>
  <c r="GI4181" i="91" s="1"/>
  <c r="DJ46" i="91"/>
  <c r="GI4111" i="91" s="1"/>
  <c r="FE46" i="91"/>
  <c r="GI4158" i="91" s="1"/>
  <c r="DL46" i="91"/>
  <c r="GI4113" i="91" s="1"/>
  <c r="DM46" i="91"/>
  <c r="GI4114" i="91" s="1"/>
  <c r="FH46" i="91"/>
  <c r="GI4161" i="91" s="1"/>
  <c r="FJ46" i="91"/>
  <c r="GI4163" i="91" s="1"/>
  <c r="DK46" i="91"/>
  <c r="GI4112" i="91" s="1"/>
  <c r="FF46" i="91"/>
  <c r="GI4159" i="91" s="1"/>
  <c r="FG46" i="91"/>
  <c r="GI4160" i="91" s="1"/>
  <c r="DN46" i="91"/>
  <c r="GI4115" i="91" s="1"/>
  <c r="FI46" i="91"/>
  <c r="GI4162" i="91" s="1"/>
  <c r="DO46" i="91"/>
  <c r="GI4116" i="91" s="1"/>
  <c r="DP46" i="91"/>
  <c r="GI4117" i="91" s="1"/>
  <c r="FK46" i="91"/>
  <c r="GI4164" i="91" s="1"/>
  <c r="DQ46" i="91"/>
  <c r="GI4118" i="91" s="1"/>
  <c r="FL46" i="91"/>
  <c r="GI4165" i="91" s="1"/>
  <c r="DU46" i="91"/>
  <c r="GI4122" i="91" s="1"/>
  <c r="FM46" i="91"/>
  <c r="GI4166" i="91" s="1"/>
  <c r="DV46" i="91"/>
  <c r="GI4123" i="91" s="1"/>
  <c r="FN46" i="91"/>
  <c r="GI4167" i="91" s="1"/>
  <c r="DW46" i="91"/>
  <c r="GI4124" i="91" s="1"/>
  <c r="FO46" i="91"/>
  <c r="GI4168" i="91" s="1"/>
  <c r="DX46" i="91"/>
  <c r="GI4125" i="91" s="1"/>
  <c r="FP46" i="91"/>
  <c r="GI4169" i="91" s="1"/>
  <c r="DY46" i="91"/>
  <c r="GI4126" i="91" s="1"/>
  <c r="FQ46" i="91"/>
  <c r="GI4170" i="91" s="1"/>
  <c r="DZ46" i="91"/>
  <c r="GI4127" i="91" s="1"/>
  <c r="FR46" i="91"/>
  <c r="GI4171" i="91" s="1"/>
  <c r="CS46" i="91"/>
  <c r="GI4094" i="91" s="1"/>
  <c r="EW46" i="91"/>
  <c r="GI4150" i="91" s="1"/>
  <c r="FA46" i="91"/>
  <c r="GI4154" i="91" s="1"/>
  <c r="FB46" i="91"/>
  <c r="GI4155" i="91" s="1"/>
  <c r="FW46" i="91"/>
  <c r="GI4176" i="91" s="1"/>
  <c r="EV46" i="91"/>
  <c r="GI4149" i="91" s="1"/>
  <c r="FD46" i="91"/>
  <c r="GI4157" i="91" s="1"/>
  <c r="CU46" i="91"/>
  <c r="GI4096" i="91" s="1"/>
  <c r="CV46" i="91"/>
  <c r="GI4097" i="91" s="1"/>
  <c r="DI46" i="91"/>
  <c r="GI4110" i="91" s="1"/>
  <c r="EB46" i="91"/>
  <c r="GI4129" i="91" s="1"/>
  <c r="EC46" i="91"/>
  <c r="GI4130" i="91" s="1"/>
  <c r="ED46" i="91"/>
  <c r="GI4131" i="91" s="1"/>
  <c r="EE46" i="91"/>
  <c r="GI4132" i="91" s="1"/>
  <c r="ER46" i="91"/>
  <c r="GI4145" i="91" s="1"/>
  <c r="FC46" i="91"/>
  <c r="GI4156" i="91" s="1"/>
  <c r="FV46" i="91"/>
  <c r="GI4175" i="91" s="1"/>
  <c r="CT46" i="91"/>
  <c r="GI4095" i="91" s="1"/>
  <c r="DF46" i="91"/>
  <c r="GI4107" i="91" s="1"/>
  <c r="DG46" i="91"/>
  <c r="GI4108" i="91" s="1"/>
  <c r="DH46" i="91"/>
  <c r="GI4109" i="91" s="1"/>
  <c r="EA46" i="91"/>
  <c r="GI4128" i="91" s="1"/>
  <c r="EF46" i="91"/>
  <c r="GI4133" i="91" s="1"/>
  <c r="EG46" i="91"/>
  <c r="GI4134" i="91" s="1"/>
  <c r="EH46" i="91"/>
  <c r="GI4135" i="91" s="1"/>
  <c r="EJ3" i="91"/>
  <c r="GI138" i="91" s="1"/>
  <c r="EJ2" i="91"/>
  <c r="GI45" i="91" s="1"/>
  <c r="EJ53" i="91"/>
  <c r="GI4788" i="91" s="1"/>
  <c r="EJ82" i="91"/>
  <c r="GI7485" i="91" s="1"/>
  <c r="EJ83" i="91"/>
  <c r="GI7578" i="91" s="1"/>
  <c r="EJ7" i="91"/>
  <c r="GI510" i="91" s="1"/>
  <c r="EJ10" i="91"/>
  <c r="GI789" i="91" s="1"/>
  <c r="EJ4" i="91"/>
  <c r="GI231" i="91" s="1"/>
  <c r="EJ9" i="91"/>
  <c r="GI696" i="91" s="1"/>
  <c r="EJ6" i="91"/>
  <c r="GI417" i="91" s="1"/>
  <c r="EJ5" i="91"/>
  <c r="GI324" i="91" s="1"/>
  <c r="EJ8" i="91"/>
  <c r="GI603" i="91" s="1"/>
  <c r="EJ11" i="91"/>
  <c r="GI882" i="91" s="1"/>
  <c r="EJ12" i="91"/>
  <c r="GI975" i="91" s="1"/>
  <c r="EJ30" i="91"/>
  <c r="GI2649" i="91" s="1"/>
  <c r="EJ13" i="91"/>
  <c r="GI1068" i="91" s="1"/>
  <c r="EJ86" i="91"/>
  <c r="GI7857" i="91" s="1"/>
  <c r="EJ89" i="91"/>
  <c r="GI8136" i="91" s="1"/>
  <c r="EJ88" i="91"/>
  <c r="GI8043" i="91" s="1"/>
  <c r="EJ87" i="91"/>
  <c r="GI7950" i="91" s="1"/>
  <c r="FS8" i="91"/>
  <c r="GI638" i="91" s="1"/>
  <c r="DB90" i="91"/>
  <c r="GI8195" i="91" s="1"/>
  <c r="EH90" i="91"/>
  <c r="GI8227" i="91" s="1"/>
  <c r="FN90" i="91"/>
  <c r="GI8259" i="91" s="1"/>
  <c r="DC90" i="91"/>
  <c r="GI8196" i="91" s="1"/>
  <c r="EI90" i="91"/>
  <c r="GI8228" i="91" s="1"/>
  <c r="FO90" i="91"/>
  <c r="GI8260" i="91" s="1"/>
  <c r="CT90" i="91"/>
  <c r="GI8187" i="91" s="1"/>
  <c r="EB90" i="91"/>
  <c r="GI8221" i="91" s="1"/>
  <c r="FJ90" i="91"/>
  <c r="GI8255" i="91" s="1"/>
  <c r="ED90" i="91"/>
  <c r="GI8223" i="91" s="1"/>
  <c r="CU90" i="91"/>
  <c r="GI8188" i="91" s="1"/>
  <c r="EC90" i="91"/>
  <c r="GI8222" i="91" s="1"/>
  <c r="FK90" i="91"/>
  <c r="GI8256" i="91" s="1"/>
  <c r="CV90" i="91"/>
  <c r="GI8189" i="91" s="1"/>
  <c r="FL90" i="91"/>
  <c r="GI8257" i="91" s="1"/>
  <c r="DZ90" i="91"/>
  <c r="GI8219" i="91" s="1"/>
  <c r="FP90" i="91"/>
  <c r="GI8261" i="91" s="1"/>
  <c r="EE90" i="91"/>
  <c r="GI8224" i="91" s="1"/>
  <c r="CS90" i="91"/>
  <c r="GI8186" i="91" s="1"/>
  <c r="CW90" i="91"/>
  <c r="GI8190" i="91" s="1"/>
  <c r="EJ90" i="91"/>
  <c r="GI8229" i="91" s="1"/>
  <c r="FU90" i="91"/>
  <c r="GI8266" i="91" s="1"/>
  <c r="EA90" i="91"/>
  <c r="GI8220" i="91" s="1"/>
  <c r="FQ90" i="91"/>
  <c r="GI8262" i="91" s="1"/>
  <c r="FR90" i="91"/>
  <c r="GI8263" i="91" s="1"/>
  <c r="EF90" i="91"/>
  <c r="GI8225" i="91" s="1"/>
  <c r="FS90" i="91"/>
  <c r="GI8264" i="91" s="1"/>
  <c r="EG90" i="91"/>
  <c r="GI8226" i="91" s="1"/>
  <c r="FT90" i="91"/>
  <c r="GI8265" i="91" s="1"/>
  <c r="CX90" i="91"/>
  <c r="GI8191" i="91" s="1"/>
  <c r="EQ90" i="91"/>
  <c r="GI8236" i="91" s="1"/>
  <c r="CZ90" i="91"/>
  <c r="GI8193" i="91" s="1"/>
  <c r="DA90" i="91"/>
  <c r="GI8194" i="91" s="1"/>
  <c r="FB90" i="91"/>
  <c r="GI8247" i="91" s="1"/>
  <c r="CY90" i="91"/>
  <c r="GI8192" i="91" s="1"/>
  <c r="ER90" i="91"/>
  <c r="GI8237" i="91" s="1"/>
  <c r="DD90" i="91"/>
  <c r="GI8197" i="91" s="1"/>
  <c r="DE90" i="91"/>
  <c r="GI8198" i="91" s="1"/>
  <c r="EV90" i="91"/>
  <c r="GI8241" i="91" s="1"/>
  <c r="DF90" i="91"/>
  <c r="GI8199" i="91" s="1"/>
  <c r="EW90" i="91"/>
  <c r="GI8242" i="91" s="1"/>
  <c r="DG90" i="91"/>
  <c r="GI8200" i="91" s="1"/>
  <c r="EX90" i="91"/>
  <c r="GI8243" i="91" s="1"/>
  <c r="DH90" i="91"/>
  <c r="GI8201" i="91" s="1"/>
  <c r="EY90" i="91"/>
  <c r="GI8244" i="91" s="1"/>
  <c r="DI90" i="91"/>
  <c r="GI8202" i="91" s="1"/>
  <c r="EZ90" i="91"/>
  <c r="GI8245" i="91" s="1"/>
  <c r="DJ90" i="91"/>
  <c r="GI8203" i="91" s="1"/>
  <c r="FA90" i="91"/>
  <c r="GI8246" i="91" s="1"/>
  <c r="DK90" i="91"/>
  <c r="GI8204" i="91" s="1"/>
  <c r="DL90" i="91"/>
  <c r="GI8205" i="91" s="1"/>
  <c r="FC90" i="91"/>
  <c r="GI8248" i="91" s="1"/>
  <c r="DM90" i="91"/>
  <c r="GI8206" i="91" s="1"/>
  <c r="FD90" i="91"/>
  <c r="GI8249" i="91" s="1"/>
  <c r="DY90" i="91"/>
  <c r="GI8218" i="91" s="1"/>
  <c r="FY90" i="91"/>
  <c r="GI8270" i="91" s="1"/>
  <c r="FZ90" i="91"/>
  <c r="GI8271" i="91" s="1"/>
  <c r="GA90" i="91"/>
  <c r="GI8272" i="91" s="1"/>
  <c r="DN90" i="91"/>
  <c r="GI8207" i="91" s="1"/>
  <c r="GE90" i="91"/>
  <c r="GI8276" i="91" s="1"/>
  <c r="FF90" i="91"/>
  <c r="GI8251" i="91" s="1"/>
  <c r="FG90" i="91"/>
  <c r="GI8252" i="91" s="1"/>
  <c r="FI90" i="91"/>
  <c r="GI8254" i="91" s="1"/>
  <c r="GC90" i="91"/>
  <c r="GI8274" i="91" s="1"/>
  <c r="DO90" i="91"/>
  <c r="GI8208" i="91" s="1"/>
  <c r="DV90" i="91"/>
  <c r="GI8215" i="91" s="1"/>
  <c r="DW90" i="91"/>
  <c r="GI8216" i="91" s="1"/>
  <c r="EK90" i="91"/>
  <c r="GI8230" i="91" s="1"/>
  <c r="EL90" i="91"/>
  <c r="GI8231" i="91" s="1"/>
  <c r="EM90" i="91"/>
  <c r="GI8232" i="91" s="1"/>
  <c r="EP90" i="91"/>
  <c r="GI8235" i="91" s="1"/>
  <c r="FH90" i="91"/>
  <c r="GI8253" i="91" s="1"/>
  <c r="FM90" i="91"/>
  <c r="GI8258" i="91" s="1"/>
  <c r="FV90" i="91"/>
  <c r="GI8267" i="91" s="1"/>
  <c r="FW90" i="91"/>
  <c r="GI8268" i="91" s="1"/>
  <c r="GB90" i="91"/>
  <c r="GI8273" i="91" s="1"/>
  <c r="GD90" i="91"/>
  <c r="GI8275" i="91" s="1"/>
  <c r="GF90" i="91"/>
  <c r="GI8277" i="91" s="1"/>
  <c r="DP90" i="91"/>
  <c r="GI8209" i="91" s="1"/>
  <c r="DQ90" i="91"/>
  <c r="GI8210" i="91" s="1"/>
  <c r="DR90" i="91"/>
  <c r="GI8211" i="91" s="1"/>
  <c r="DS90" i="91"/>
  <c r="GI8212" i="91" s="1"/>
  <c r="DT90" i="91"/>
  <c r="GI8213" i="91" s="1"/>
  <c r="DU90" i="91"/>
  <c r="GI8214" i="91" s="1"/>
  <c r="DX90" i="91"/>
  <c r="GI8217" i="91" s="1"/>
  <c r="EN90" i="91"/>
  <c r="GI8233" i="91" s="1"/>
  <c r="EO90" i="91"/>
  <c r="GI8234" i="91" s="1"/>
  <c r="FE90" i="91"/>
  <c r="GI8250" i="91" s="1"/>
  <c r="GC2" i="91"/>
  <c r="GI90" i="91" s="1"/>
  <c r="GC3" i="91"/>
  <c r="GI183" i="91" s="1"/>
  <c r="GC53" i="91"/>
  <c r="GI4833" i="91" s="1"/>
  <c r="GC83" i="91"/>
  <c r="GI7623" i="91" s="1"/>
  <c r="GC82" i="91"/>
  <c r="GI7530" i="91" s="1"/>
  <c r="GC8" i="91"/>
  <c r="GI648" i="91" s="1"/>
  <c r="GC10" i="91"/>
  <c r="GI834" i="91" s="1"/>
  <c r="GC5" i="91"/>
  <c r="GI369" i="91" s="1"/>
  <c r="GC12" i="91"/>
  <c r="GI1020" i="91" s="1"/>
  <c r="GC11" i="91"/>
  <c r="GI927" i="91" s="1"/>
  <c r="GC7" i="91"/>
  <c r="GI555" i="91" s="1"/>
  <c r="GC9" i="91"/>
  <c r="GI741" i="91" s="1"/>
  <c r="GC6" i="91"/>
  <c r="GI462" i="91" s="1"/>
  <c r="GC4" i="91"/>
  <c r="GI276" i="91" s="1"/>
  <c r="GC30" i="91"/>
  <c r="GI2694" i="91" s="1"/>
  <c r="GC13" i="91"/>
  <c r="GI1113" i="91" s="1"/>
  <c r="GC88" i="91"/>
  <c r="GI8088" i="91" s="1"/>
  <c r="GC89" i="91"/>
  <c r="GI8181" i="91" s="1"/>
  <c r="GC87" i="91"/>
  <c r="GI7995" i="91" s="1"/>
  <c r="GC86" i="91"/>
  <c r="GI7902" i="91" s="1"/>
  <c r="FS5" i="91"/>
  <c r="GI359" i="91" s="1"/>
  <c r="DL81" i="91"/>
  <c r="GI7368" i="91" s="1"/>
  <c r="ER81" i="91"/>
  <c r="GI7400" i="91" s="1"/>
  <c r="EL81" i="91"/>
  <c r="GI7394" i="91" s="1"/>
  <c r="EI80" i="91"/>
  <c r="GI7298" i="91" s="1"/>
  <c r="CT48" i="91"/>
  <c r="GI4281" i="91" s="1"/>
  <c r="DZ48" i="91"/>
  <c r="GI4313" i="91" s="1"/>
  <c r="FF48" i="91"/>
  <c r="GI4345" i="91" s="1"/>
  <c r="CV48" i="91"/>
  <c r="GI4283" i="91" s="1"/>
  <c r="CU48" i="91"/>
  <c r="GI4282" i="91" s="1"/>
  <c r="EA48" i="91"/>
  <c r="GI4314" i="91" s="1"/>
  <c r="FG48" i="91"/>
  <c r="GI4346" i="91" s="1"/>
  <c r="EB48" i="91"/>
  <c r="GI4315" i="91" s="1"/>
  <c r="FH48" i="91"/>
  <c r="GI4347" i="91" s="1"/>
  <c r="ED48" i="91"/>
  <c r="GI4317" i="91" s="1"/>
  <c r="FM48" i="91"/>
  <c r="GI4352" i="91" s="1"/>
  <c r="EF48" i="91"/>
  <c r="GI4319" i="91" s="1"/>
  <c r="FO48" i="91"/>
  <c r="GI4354" i="91" s="1"/>
  <c r="CS48" i="91"/>
  <c r="GI4280" i="91" s="1"/>
  <c r="EE48" i="91"/>
  <c r="GI4318" i="91" s="1"/>
  <c r="FN48" i="91"/>
  <c r="GI4353" i="91" s="1"/>
  <c r="CW48" i="91"/>
  <c r="GI4284" i="91" s="1"/>
  <c r="DI48" i="91"/>
  <c r="GI4296" i="91" s="1"/>
  <c r="DK48" i="91"/>
  <c r="GI4298" i="91" s="1"/>
  <c r="DN48" i="91"/>
  <c r="GI4301" i="91" s="1"/>
  <c r="DJ48" i="91"/>
  <c r="GI4297" i="91" s="1"/>
  <c r="EV48" i="91"/>
  <c r="GI4335" i="91" s="1"/>
  <c r="EW48" i="91"/>
  <c r="GI4336" i="91" s="1"/>
  <c r="DL48" i="91"/>
  <c r="GI4299" i="91" s="1"/>
  <c r="EX48" i="91"/>
  <c r="GI4337" i="91" s="1"/>
  <c r="DM48" i="91"/>
  <c r="GI4300" i="91" s="1"/>
  <c r="EY48" i="91"/>
  <c r="GI4338" i="91" s="1"/>
  <c r="EZ48" i="91"/>
  <c r="GI4339" i="91" s="1"/>
  <c r="DQ48" i="91"/>
  <c r="GI4304" i="91" s="1"/>
  <c r="FL48" i="91"/>
  <c r="GI4351" i="91" s="1"/>
  <c r="DS48" i="91"/>
  <c r="GI4306" i="91" s="1"/>
  <c r="FQ48" i="91"/>
  <c r="GI4356" i="91" s="1"/>
  <c r="FR48" i="91"/>
  <c r="GI4357" i="91" s="1"/>
  <c r="EG48" i="91"/>
  <c r="GI4320" i="91" s="1"/>
  <c r="DR48" i="91"/>
  <c r="GI4305" i="91" s="1"/>
  <c r="FP48" i="91"/>
  <c r="GI4355" i="91" s="1"/>
  <c r="DT48" i="91"/>
  <c r="GI4307" i="91" s="1"/>
  <c r="DU48" i="91"/>
  <c r="GI4308" i="91" s="1"/>
  <c r="FS48" i="91"/>
  <c r="GI4358" i="91" s="1"/>
  <c r="DV48" i="91"/>
  <c r="GI4309" i="91" s="1"/>
  <c r="FT48" i="91"/>
  <c r="GI4359" i="91" s="1"/>
  <c r="DW48" i="91"/>
  <c r="GI4310" i="91" s="1"/>
  <c r="FU48" i="91"/>
  <c r="GI4360" i="91" s="1"/>
  <c r="DX48" i="91"/>
  <c r="GI4311" i="91" s="1"/>
  <c r="FV48" i="91"/>
  <c r="GI4361" i="91" s="1"/>
  <c r="DY48" i="91"/>
  <c r="GI4312" i="91" s="1"/>
  <c r="FW48" i="91"/>
  <c r="GI4362" i="91" s="1"/>
  <c r="EC48" i="91"/>
  <c r="GI4316" i="91" s="1"/>
  <c r="FY48" i="91"/>
  <c r="GI4364" i="91" s="1"/>
  <c r="EH48" i="91"/>
  <c r="GI4321" i="91" s="1"/>
  <c r="FZ48" i="91"/>
  <c r="GI4365" i="91" s="1"/>
  <c r="EI48" i="91"/>
  <c r="GI4322" i="91" s="1"/>
  <c r="GA48" i="91"/>
  <c r="GI4366" i="91" s="1"/>
  <c r="EJ48" i="91"/>
  <c r="GI4323" i="91" s="1"/>
  <c r="GB48" i="91"/>
  <c r="GI4367" i="91" s="1"/>
  <c r="FI48" i="91"/>
  <c r="GI4348" i="91" s="1"/>
  <c r="FJ48" i="91"/>
  <c r="GI4349" i="91" s="1"/>
  <c r="FB48" i="91"/>
  <c r="GI4341" i="91" s="1"/>
  <c r="FA48" i="91"/>
  <c r="GI4340" i="91" s="1"/>
  <c r="FK48" i="91"/>
  <c r="GI4350" i="91" s="1"/>
  <c r="GD48" i="91"/>
  <c r="GI4369" i="91" s="1"/>
  <c r="GF48" i="91"/>
  <c r="GI4371" i="91" s="1"/>
  <c r="CX48" i="91"/>
  <c r="GI4285" i="91" s="1"/>
  <c r="DF48" i="91"/>
  <c r="GI4293" i="91" s="1"/>
  <c r="DG48" i="91"/>
  <c r="GI4294" i="91" s="1"/>
  <c r="EO48" i="91"/>
  <c r="GI4328" i="91" s="1"/>
  <c r="EP48" i="91"/>
  <c r="GI4329" i="91" s="1"/>
  <c r="EQ48" i="91"/>
  <c r="GI4330" i="91" s="1"/>
  <c r="ER48" i="91"/>
  <c r="GI4331" i="91" s="1"/>
  <c r="FD48" i="91"/>
  <c r="GI4343" i="91" s="1"/>
  <c r="FE48" i="91"/>
  <c r="GI4344" i="91" s="1"/>
  <c r="GC48" i="91"/>
  <c r="GI4368" i="91" s="1"/>
  <c r="GE48" i="91"/>
  <c r="GI4370" i="91" s="1"/>
  <c r="CY48" i="91"/>
  <c r="GI4286" i="91" s="1"/>
  <c r="CZ48" i="91"/>
  <c r="GI4287" i="91" s="1"/>
  <c r="DA48" i="91"/>
  <c r="GI4288" i="91" s="1"/>
  <c r="DB48" i="91"/>
  <c r="GI4289" i="91" s="1"/>
  <c r="DC48" i="91"/>
  <c r="GI4290" i="91" s="1"/>
  <c r="DD48" i="91"/>
  <c r="GI4291" i="91" s="1"/>
  <c r="DE48" i="91"/>
  <c r="GI4292" i="91" s="1"/>
  <c r="DH48" i="91"/>
  <c r="GI4295" i="91" s="1"/>
  <c r="DO48" i="91"/>
  <c r="GI4302" i="91" s="1"/>
  <c r="DP48" i="91"/>
  <c r="GI4303" i="91" s="1"/>
  <c r="EK48" i="91"/>
  <c r="GI4324" i="91" s="1"/>
  <c r="EL48" i="91"/>
  <c r="GI4325" i="91" s="1"/>
  <c r="EM48" i="91"/>
  <c r="GI4326" i="91" s="1"/>
  <c r="EN48" i="91"/>
  <c r="GI4327" i="91" s="1"/>
  <c r="FC48" i="91"/>
  <c r="GI4342" i="91" s="1"/>
  <c r="DF91" i="91"/>
  <c r="GI8292" i="91" s="1"/>
  <c r="EL91" i="91"/>
  <c r="GI8324" i="91" s="1"/>
  <c r="FR91" i="91"/>
  <c r="GI8356" i="91" s="1"/>
  <c r="DG91" i="91"/>
  <c r="GI8293" i="91" s="1"/>
  <c r="EM91" i="91"/>
  <c r="GI8325" i="91" s="1"/>
  <c r="FS91" i="91"/>
  <c r="GI8357" i="91" s="1"/>
  <c r="DD91" i="91"/>
  <c r="GI8290" i="91" s="1"/>
  <c r="EN91" i="91"/>
  <c r="GI8326" i="91" s="1"/>
  <c r="FV91" i="91"/>
  <c r="GI8360" i="91" s="1"/>
  <c r="FW91" i="91"/>
  <c r="GI8361" i="91" s="1"/>
  <c r="DH91" i="91"/>
  <c r="GI8294" i="91" s="1"/>
  <c r="DE91" i="91"/>
  <c r="GI8291" i="91" s="1"/>
  <c r="EO91" i="91"/>
  <c r="GI8327" i="91" s="1"/>
  <c r="EP91" i="91"/>
  <c r="GI8328" i="91" s="1"/>
  <c r="DM91" i="91"/>
  <c r="GI8299" i="91" s="1"/>
  <c r="EX91" i="91"/>
  <c r="GI8336" i="91" s="1"/>
  <c r="FC91" i="91"/>
  <c r="GI8341" i="91" s="1"/>
  <c r="DN91" i="91"/>
  <c r="GI8300" i="91" s="1"/>
  <c r="EY91" i="91"/>
  <c r="GI8337" i="91" s="1"/>
  <c r="DO91" i="91"/>
  <c r="GI8301" i="91" s="1"/>
  <c r="EZ91" i="91"/>
  <c r="GI8338" i="91" s="1"/>
  <c r="DP91" i="91"/>
  <c r="GI8302" i="91" s="1"/>
  <c r="FA91" i="91"/>
  <c r="GI8339" i="91" s="1"/>
  <c r="DQ91" i="91"/>
  <c r="GI8303" i="91" s="1"/>
  <c r="FB91" i="91"/>
  <c r="GI8340" i="91" s="1"/>
  <c r="DR91" i="91"/>
  <c r="GI8304" i="91" s="1"/>
  <c r="CT91" i="91"/>
  <c r="GI8280" i="91" s="1"/>
  <c r="EK91" i="91"/>
  <c r="GI8323" i="91" s="1"/>
  <c r="CV91" i="91"/>
  <c r="GI8282" i="91" s="1"/>
  <c r="ER91" i="91"/>
  <c r="GI8330" i="91" s="1"/>
  <c r="CW91" i="91"/>
  <c r="GI8283" i="91" s="1"/>
  <c r="CU91" i="91"/>
  <c r="GI8281" i="91" s="1"/>
  <c r="EQ91" i="91"/>
  <c r="GI8329" i="91" s="1"/>
  <c r="CX91" i="91"/>
  <c r="GI8284" i="91" s="1"/>
  <c r="CY91" i="91"/>
  <c r="GI8285" i="91" s="1"/>
  <c r="CZ91" i="91"/>
  <c r="GI8286" i="91" s="1"/>
  <c r="EV91" i="91"/>
  <c r="GI8334" i="91" s="1"/>
  <c r="DA91" i="91"/>
  <c r="GI8287" i="91" s="1"/>
  <c r="EW91" i="91"/>
  <c r="GI8335" i="91" s="1"/>
  <c r="DB91" i="91"/>
  <c r="GI8288" i="91" s="1"/>
  <c r="FD91" i="91"/>
  <c r="GI8342" i="91" s="1"/>
  <c r="DC91" i="91"/>
  <c r="GI8289" i="91" s="1"/>
  <c r="FE91" i="91"/>
  <c r="GI8343" i="91" s="1"/>
  <c r="DI91" i="91"/>
  <c r="GI8295" i="91" s="1"/>
  <c r="FF91" i="91"/>
  <c r="GI8344" i="91" s="1"/>
  <c r="DJ91" i="91"/>
  <c r="GI8296" i="91" s="1"/>
  <c r="FG91" i="91"/>
  <c r="GI8345" i="91" s="1"/>
  <c r="DK91" i="91"/>
  <c r="GI8297" i="91" s="1"/>
  <c r="FH91" i="91"/>
  <c r="GI8346" i="91" s="1"/>
  <c r="DL91" i="91"/>
  <c r="GI8298" i="91" s="1"/>
  <c r="FI91" i="91"/>
  <c r="GI8347" i="91" s="1"/>
  <c r="DZ91" i="91"/>
  <c r="GI8312" i="91" s="1"/>
  <c r="FP91" i="91"/>
  <c r="GI8354" i="91" s="1"/>
  <c r="FT91" i="91"/>
  <c r="GI8358" i="91" s="1"/>
  <c r="FQ91" i="91"/>
  <c r="GI8355" i="91" s="1"/>
  <c r="GA91" i="91"/>
  <c r="GI8365" i="91" s="1"/>
  <c r="FL91" i="91"/>
  <c r="GI8350" i="91" s="1"/>
  <c r="FN91" i="91"/>
  <c r="GI8352" i="91" s="1"/>
  <c r="FO91" i="91"/>
  <c r="GI8353" i="91" s="1"/>
  <c r="FY91" i="91"/>
  <c r="GI8363" i="91" s="1"/>
  <c r="FZ91" i="91"/>
  <c r="GI8364" i="91" s="1"/>
  <c r="GC91" i="91"/>
  <c r="GI8367" i="91" s="1"/>
  <c r="DT91" i="91"/>
  <c r="GI8306" i="91" s="1"/>
  <c r="DU91" i="91"/>
  <c r="GI8307" i="91" s="1"/>
  <c r="DW91" i="91"/>
  <c r="GI8309" i="91" s="1"/>
  <c r="DX91" i="91"/>
  <c r="GI8310" i="91" s="1"/>
  <c r="EC91" i="91"/>
  <c r="GI8315" i="91" s="1"/>
  <c r="EE91" i="91"/>
  <c r="GI8317" i="91" s="1"/>
  <c r="EF91" i="91"/>
  <c r="GI8318" i="91" s="1"/>
  <c r="EG91" i="91"/>
  <c r="GI8319" i="91" s="1"/>
  <c r="EH91" i="91"/>
  <c r="GI8320" i="91" s="1"/>
  <c r="FK91" i="91"/>
  <c r="GI8349" i="91" s="1"/>
  <c r="FM91" i="91"/>
  <c r="GI8351" i="91" s="1"/>
  <c r="FU91" i="91"/>
  <c r="GI8359" i="91" s="1"/>
  <c r="GB91" i="91"/>
  <c r="GI8366" i="91" s="1"/>
  <c r="GD91" i="91"/>
  <c r="GI8368" i="91" s="1"/>
  <c r="GE91" i="91"/>
  <c r="GI8369" i="91" s="1"/>
  <c r="GF91" i="91"/>
  <c r="GI8370" i="91" s="1"/>
  <c r="CS91" i="91"/>
  <c r="GI8279" i="91" s="1"/>
  <c r="DS91" i="91"/>
  <c r="GI8305" i="91" s="1"/>
  <c r="DV91" i="91"/>
  <c r="GI8308" i="91" s="1"/>
  <c r="DY91" i="91"/>
  <c r="GI8311" i="91" s="1"/>
  <c r="EA91" i="91"/>
  <c r="GI8313" i="91" s="1"/>
  <c r="EB91" i="91"/>
  <c r="GI8314" i="91" s="1"/>
  <c r="ED91" i="91"/>
  <c r="GI8316" i="91" s="1"/>
  <c r="EI91" i="91"/>
  <c r="GI8321" i="91" s="1"/>
  <c r="EJ91" i="91"/>
  <c r="GI8322" i="91" s="1"/>
  <c r="FJ91" i="91"/>
  <c r="GI8348" i="91" s="1"/>
  <c r="EL2" i="91"/>
  <c r="GI47" i="91" s="1"/>
  <c r="EL3" i="91"/>
  <c r="GI140" i="91" s="1"/>
  <c r="EL53" i="91"/>
  <c r="GI4790" i="91" s="1"/>
  <c r="EL83" i="91"/>
  <c r="GI7580" i="91" s="1"/>
  <c r="EL82" i="91"/>
  <c r="GI7487" i="91" s="1"/>
  <c r="EL7" i="91"/>
  <c r="GI512" i="91" s="1"/>
  <c r="EL8" i="91"/>
  <c r="GI605" i="91" s="1"/>
  <c r="EL9" i="91"/>
  <c r="GI698" i="91" s="1"/>
  <c r="EL10" i="91"/>
  <c r="GI791" i="91" s="1"/>
  <c r="EL12" i="91"/>
  <c r="GI977" i="91" s="1"/>
  <c r="EL6" i="91"/>
  <c r="GI419" i="91" s="1"/>
  <c r="EL11" i="91"/>
  <c r="GI884" i="91" s="1"/>
  <c r="EL4" i="91"/>
  <c r="GI233" i="91" s="1"/>
  <c r="EL5" i="91"/>
  <c r="GI326" i="91" s="1"/>
  <c r="EL30" i="91"/>
  <c r="GI2651" i="91" s="1"/>
  <c r="EL13" i="91"/>
  <c r="GI1070" i="91" s="1"/>
  <c r="EL88" i="91"/>
  <c r="GI8045" i="91" s="1"/>
  <c r="EL87" i="91"/>
  <c r="GI7952" i="91" s="1"/>
  <c r="EL89" i="91"/>
  <c r="GI8138" i="91" s="1"/>
  <c r="EL86" i="91"/>
  <c r="GI7859" i="91" s="1"/>
  <c r="GD3" i="91"/>
  <c r="GI184" i="91" s="1"/>
  <c r="GD2" i="91"/>
  <c r="GI91" i="91" s="1"/>
  <c r="GD53" i="91"/>
  <c r="GI4834" i="91" s="1"/>
  <c r="GD83" i="91"/>
  <c r="GI7624" i="91" s="1"/>
  <c r="GD82" i="91"/>
  <c r="GI7531" i="91" s="1"/>
  <c r="GD6" i="91"/>
  <c r="GI463" i="91" s="1"/>
  <c r="GD8" i="91"/>
  <c r="GI649" i="91" s="1"/>
  <c r="GD11" i="91"/>
  <c r="GI928" i="91" s="1"/>
  <c r="GD4" i="91"/>
  <c r="GI277" i="91" s="1"/>
  <c r="GD7" i="91"/>
  <c r="GI556" i="91" s="1"/>
  <c r="GD5" i="91"/>
  <c r="GI370" i="91" s="1"/>
  <c r="GD10" i="91"/>
  <c r="GI835" i="91" s="1"/>
  <c r="GD12" i="91"/>
  <c r="GI1021" i="91" s="1"/>
  <c r="GD9" i="91"/>
  <c r="GI742" i="91" s="1"/>
  <c r="GD30" i="91"/>
  <c r="GI2695" i="91" s="1"/>
  <c r="GD13" i="91"/>
  <c r="GI1114" i="91" s="1"/>
  <c r="GD86" i="91"/>
  <c r="GI7903" i="91" s="1"/>
  <c r="GD88" i="91"/>
  <c r="GI8089" i="91" s="1"/>
  <c r="GD89" i="91"/>
  <c r="GI8182" i="91" s="1"/>
  <c r="GD87" i="91"/>
  <c r="GI7996" i="91" s="1"/>
  <c r="FS7" i="91"/>
  <c r="GI545" i="91" s="1"/>
  <c r="GC81" i="91"/>
  <c r="GI7437" i="91" s="1"/>
  <c r="CV81" i="91"/>
  <c r="GI7352" i="91" s="1"/>
  <c r="DD81" i="91"/>
  <c r="GI7360" i="91" s="1"/>
  <c r="FF80" i="91"/>
  <c r="GI7321" i="91" s="1"/>
  <c r="CX49" i="91"/>
  <c r="GI4378" i="91" s="1"/>
  <c r="ED49" i="91"/>
  <c r="GI4410" i="91" s="1"/>
  <c r="FJ49" i="91"/>
  <c r="GI4442" i="91" s="1"/>
  <c r="CY49" i="91"/>
  <c r="GI4379" i="91" s="1"/>
  <c r="EE49" i="91"/>
  <c r="GI4411" i="91" s="1"/>
  <c r="FK49" i="91"/>
  <c r="GI4443" i="91" s="1"/>
  <c r="CZ49" i="91"/>
  <c r="GI4380" i="91" s="1"/>
  <c r="EF49" i="91"/>
  <c r="GI4412" i="91" s="1"/>
  <c r="FL49" i="91"/>
  <c r="GI4444" i="91" s="1"/>
  <c r="DH49" i="91"/>
  <c r="GI4388" i="91" s="1"/>
  <c r="EQ49" i="91"/>
  <c r="GI4423" i="91" s="1"/>
  <c r="FZ49" i="91"/>
  <c r="GI4458" i="91" s="1"/>
  <c r="DJ49" i="91"/>
  <c r="GI4390" i="91" s="1"/>
  <c r="DI49" i="91"/>
  <c r="GI4389" i="91" s="1"/>
  <c r="ER49" i="91"/>
  <c r="GI4424" i="91" s="1"/>
  <c r="GA49" i="91"/>
  <c r="GI4459" i="91" s="1"/>
  <c r="GB49" i="91"/>
  <c r="GI4460" i="91" s="1"/>
  <c r="CS49" i="91"/>
  <c r="GI4373" i="91" s="1"/>
  <c r="EH49" i="91"/>
  <c r="GI4414" i="91" s="1"/>
  <c r="FT49" i="91"/>
  <c r="GI4452" i="91" s="1"/>
  <c r="FV49" i="91"/>
  <c r="GI4454" i="91" s="1"/>
  <c r="DA49" i="91"/>
  <c r="GI4381" i="91" s="1"/>
  <c r="EM49" i="91"/>
  <c r="GI4419" i="91" s="1"/>
  <c r="FY49" i="91"/>
  <c r="GI4457" i="91" s="1"/>
  <c r="CT49" i="91"/>
  <c r="GI4374" i="91" s="1"/>
  <c r="EI49" i="91"/>
  <c r="GI4415" i="91" s="1"/>
  <c r="FU49" i="91"/>
  <c r="GI4453" i="91" s="1"/>
  <c r="CU49" i="91"/>
  <c r="GI4375" i="91" s="1"/>
  <c r="EJ49" i="91"/>
  <c r="GI4416" i="91" s="1"/>
  <c r="CV49" i="91"/>
  <c r="GI4376" i="91" s="1"/>
  <c r="EK49" i="91"/>
  <c r="GI4417" i="91" s="1"/>
  <c r="FW49" i="91"/>
  <c r="GI4455" i="91" s="1"/>
  <c r="CW49" i="91"/>
  <c r="GI4377" i="91" s="1"/>
  <c r="EL49" i="91"/>
  <c r="GI4418" i="91" s="1"/>
  <c r="DS49" i="91"/>
  <c r="GI4399" i="91" s="1"/>
  <c r="FN49" i="91"/>
  <c r="GI4446" i="91" s="1"/>
  <c r="DU49" i="91"/>
  <c r="GI4401" i="91" s="1"/>
  <c r="FP49" i="91"/>
  <c r="GI4448" i="91" s="1"/>
  <c r="DV49" i="91"/>
  <c r="GI4402" i="91" s="1"/>
  <c r="FQ49" i="91"/>
  <c r="GI4449" i="91" s="1"/>
  <c r="DT49" i="91"/>
  <c r="GI4400" i="91" s="1"/>
  <c r="FO49" i="91"/>
  <c r="GI4447" i="91" s="1"/>
  <c r="DW49" i="91"/>
  <c r="GI4403" i="91" s="1"/>
  <c r="FR49" i="91"/>
  <c r="GI4450" i="91" s="1"/>
  <c r="DX49" i="91"/>
  <c r="GI4404" i="91" s="1"/>
  <c r="FS49" i="91"/>
  <c r="GI4451" i="91" s="1"/>
  <c r="DY49" i="91"/>
  <c r="GI4405" i="91" s="1"/>
  <c r="GC49" i="91"/>
  <c r="GI4461" i="91" s="1"/>
  <c r="DZ49" i="91"/>
  <c r="GI4406" i="91" s="1"/>
  <c r="GD49" i="91"/>
  <c r="GI4462" i="91" s="1"/>
  <c r="EA49" i="91"/>
  <c r="GI4407" i="91" s="1"/>
  <c r="GE49" i="91"/>
  <c r="GI4463" i="91" s="1"/>
  <c r="EB49" i="91"/>
  <c r="GI4408" i="91" s="1"/>
  <c r="GF49" i="91"/>
  <c r="GI4464" i="91" s="1"/>
  <c r="EC49" i="91"/>
  <c r="GI4409" i="91" s="1"/>
  <c r="EG49" i="91"/>
  <c r="GI4413" i="91" s="1"/>
  <c r="EN49" i="91"/>
  <c r="GI4420" i="91" s="1"/>
  <c r="EO49" i="91"/>
  <c r="GI4421" i="91" s="1"/>
  <c r="FD49" i="91"/>
  <c r="GI4436" i="91" s="1"/>
  <c r="FE49" i="91"/>
  <c r="GI4437" i="91" s="1"/>
  <c r="EZ49" i="91"/>
  <c r="GI4432" i="91" s="1"/>
  <c r="FA49" i="91"/>
  <c r="GI4433" i="91" s="1"/>
  <c r="FB49" i="91"/>
  <c r="GI4434" i="91" s="1"/>
  <c r="FH49" i="91"/>
  <c r="GI4440" i="91" s="1"/>
  <c r="DF49" i="91"/>
  <c r="GI4386" i="91" s="1"/>
  <c r="DG49" i="91"/>
  <c r="GI4387" i="91" s="1"/>
  <c r="DK49" i="91"/>
  <c r="GI4391" i="91" s="1"/>
  <c r="DM49" i="91"/>
  <c r="GI4393" i="91" s="1"/>
  <c r="DP49" i="91"/>
  <c r="GI4396" i="91" s="1"/>
  <c r="DQ49" i="91"/>
  <c r="GI4397" i="91" s="1"/>
  <c r="EP49" i="91"/>
  <c r="GI4422" i="91" s="1"/>
  <c r="EX49" i="91"/>
  <c r="GI4430" i="91" s="1"/>
  <c r="EY49" i="91"/>
  <c r="GI4431" i="91" s="1"/>
  <c r="FC49" i="91"/>
  <c r="GI4435" i="91" s="1"/>
  <c r="FF49" i="91"/>
  <c r="GI4438" i="91" s="1"/>
  <c r="FG49" i="91"/>
  <c r="GI4439" i="91" s="1"/>
  <c r="FI49" i="91"/>
  <c r="GI4441" i="91" s="1"/>
  <c r="FM49" i="91"/>
  <c r="GI4445" i="91" s="1"/>
  <c r="DB49" i="91"/>
  <c r="GI4382" i="91" s="1"/>
  <c r="DC49" i="91"/>
  <c r="GI4383" i="91" s="1"/>
  <c r="DD49" i="91"/>
  <c r="GI4384" i="91" s="1"/>
  <c r="DE49" i="91"/>
  <c r="GI4385" i="91" s="1"/>
  <c r="DL49" i="91"/>
  <c r="GI4392" i="91" s="1"/>
  <c r="DN49" i="91"/>
  <c r="GI4394" i="91" s="1"/>
  <c r="DO49" i="91"/>
  <c r="GI4395" i="91" s="1"/>
  <c r="DR49" i="91"/>
  <c r="GI4398" i="91" s="1"/>
  <c r="EV49" i="91"/>
  <c r="GI4428" i="91" s="1"/>
  <c r="EW49" i="91"/>
  <c r="GI4429" i="91" s="1"/>
  <c r="DJ92" i="91"/>
  <c r="GI8389" i="91" s="1"/>
  <c r="EP92" i="91"/>
  <c r="GI8421" i="91" s="1"/>
  <c r="FV92" i="91"/>
  <c r="GI8453" i="91" s="1"/>
  <c r="DK92" i="91"/>
  <c r="GI8390" i="91" s="1"/>
  <c r="EQ92" i="91"/>
  <c r="GI8422" i="91" s="1"/>
  <c r="FW92" i="91"/>
  <c r="GI8454" i="91" s="1"/>
  <c r="DP92" i="91"/>
  <c r="GI8395" i="91" s="1"/>
  <c r="EX92" i="91"/>
  <c r="GI8429" i="91" s="1"/>
  <c r="GF92" i="91"/>
  <c r="GI8463" i="91" s="1"/>
  <c r="DQ92" i="91"/>
  <c r="GI8396" i="91" s="1"/>
  <c r="EY92" i="91"/>
  <c r="GI8430" i="91" s="1"/>
  <c r="DR92" i="91"/>
  <c r="GI8397" i="91" s="1"/>
  <c r="EZ92" i="91"/>
  <c r="GI8431" i="91" s="1"/>
  <c r="CU92" i="91"/>
  <c r="GI8374" i="91" s="1"/>
  <c r="EF92" i="91"/>
  <c r="GI8411" i="91" s="1"/>
  <c r="FQ92" i="91"/>
  <c r="GI8448" i="91" s="1"/>
  <c r="CW92" i="91"/>
  <c r="GI8376" i="91" s="1"/>
  <c r="CX92" i="91"/>
  <c r="GI8377" i="91" s="1"/>
  <c r="CZ92" i="91"/>
  <c r="GI8379" i="91" s="1"/>
  <c r="CV92" i="91"/>
  <c r="GI8375" i="91" s="1"/>
  <c r="EG92" i="91"/>
  <c r="GI8412" i="91" s="1"/>
  <c r="FR92" i="91"/>
  <c r="GI8449" i="91" s="1"/>
  <c r="EH92" i="91"/>
  <c r="GI8413" i="91" s="1"/>
  <c r="FS92" i="91"/>
  <c r="GI8450" i="91" s="1"/>
  <c r="EI92" i="91"/>
  <c r="GI8414" i="91" s="1"/>
  <c r="FT92" i="91"/>
  <c r="GI8451" i="91" s="1"/>
  <c r="CY92" i="91"/>
  <c r="GI8378" i="91" s="1"/>
  <c r="EJ92" i="91"/>
  <c r="GI8415" i="91" s="1"/>
  <c r="FU92" i="91"/>
  <c r="GI8452" i="91" s="1"/>
  <c r="EK92" i="91"/>
  <c r="GI8416" i="91" s="1"/>
  <c r="CS92" i="91"/>
  <c r="GI8372" i="91" s="1"/>
  <c r="ER92" i="91"/>
  <c r="GI8423" i="91" s="1"/>
  <c r="DA92" i="91"/>
  <c r="GI8380" i="91" s="1"/>
  <c r="DB92" i="91"/>
  <c r="GI8381" i="91" s="1"/>
  <c r="CT92" i="91"/>
  <c r="GI8373" i="91" s="1"/>
  <c r="DC92" i="91"/>
  <c r="GI8382" i="91" s="1"/>
  <c r="EV92" i="91"/>
  <c r="GI8427" i="91" s="1"/>
  <c r="DD92" i="91"/>
  <c r="GI8383" i="91" s="1"/>
  <c r="EW92" i="91"/>
  <c r="GI8428" i="91" s="1"/>
  <c r="DE92" i="91"/>
  <c r="GI8384" i="91" s="1"/>
  <c r="FA92" i="91"/>
  <c r="GI8432" i="91" s="1"/>
  <c r="DF92" i="91"/>
  <c r="GI8385" i="91" s="1"/>
  <c r="FB92" i="91"/>
  <c r="GI8433" i="91" s="1"/>
  <c r="DG92" i="91"/>
  <c r="GI8386" i="91" s="1"/>
  <c r="FC92" i="91"/>
  <c r="GI8434" i="91" s="1"/>
  <c r="DH92" i="91"/>
  <c r="GI8387" i="91" s="1"/>
  <c r="FD92" i="91"/>
  <c r="GI8435" i="91" s="1"/>
  <c r="DI92" i="91"/>
  <c r="GI8388" i="91" s="1"/>
  <c r="FE92" i="91"/>
  <c r="GI8436" i="91" s="1"/>
  <c r="DL92" i="91"/>
  <c r="GI8391" i="91" s="1"/>
  <c r="FF92" i="91"/>
  <c r="GI8437" i="91" s="1"/>
  <c r="DM92" i="91"/>
  <c r="GI8392" i="91" s="1"/>
  <c r="FG92" i="91"/>
  <c r="GI8438" i="91" s="1"/>
  <c r="DN92" i="91"/>
  <c r="GI8393" i="91" s="1"/>
  <c r="FH92" i="91"/>
  <c r="GI8439" i="91" s="1"/>
  <c r="DU92" i="91"/>
  <c r="GI8400" i="91" s="1"/>
  <c r="FL92" i="91"/>
  <c r="GI8443" i="91" s="1"/>
  <c r="FM92" i="91"/>
  <c r="GI8444" i="91" s="1"/>
  <c r="FN92" i="91"/>
  <c r="GI8445" i="91" s="1"/>
  <c r="FZ92" i="91"/>
  <c r="GI8457" i="91" s="1"/>
  <c r="FO92" i="91"/>
  <c r="GI8446" i="91" s="1"/>
  <c r="FP92" i="91"/>
  <c r="GI8447" i="91" s="1"/>
  <c r="FY92" i="91"/>
  <c r="GI8456" i="91" s="1"/>
  <c r="GA92" i="91"/>
  <c r="GI8458" i="91" s="1"/>
  <c r="GB92" i="91"/>
  <c r="GI8459" i="91" s="1"/>
  <c r="DT92" i="91"/>
  <c r="GI8399" i="91" s="1"/>
  <c r="DV92" i="91"/>
  <c r="GI8401" i="91" s="1"/>
  <c r="DX92" i="91"/>
  <c r="GI8403" i="91" s="1"/>
  <c r="EA92" i="91"/>
  <c r="GI8406" i="91" s="1"/>
  <c r="ED92" i="91"/>
  <c r="GI8409" i="91" s="1"/>
  <c r="EE92" i="91"/>
  <c r="GI8410" i="91" s="1"/>
  <c r="EM92" i="91"/>
  <c r="GI8418" i="91" s="1"/>
  <c r="EN92" i="91"/>
  <c r="GI8419" i="91" s="1"/>
  <c r="FJ92" i="91"/>
  <c r="GI8441" i="91" s="1"/>
  <c r="FK92" i="91"/>
  <c r="GI8442" i="91" s="1"/>
  <c r="GC92" i="91"/>
  <c r="GI8460" i="91" s="1"/>
  <c r="GD92" i="91"/>
  <c r="GI8461" i="91" s="1"/>
  <c r="GE92" i="91"/>
  <c r="GI8462" i="91" s="1"/>
  <c r="DO92" i="91"/>
  <c r="GI8394" i="91" s="1"/>
  <c r="DS92" i="91"/>
  <c r="GI8398" i="91" s="1"/>
  <c r="DW92" i="91"/>
  <c r="GI8402" i="91" s="1"/>
  <c r="DY92" i="91"/>
  <c r="GI8404" i="91" s="1"/>
  <c r="DZ92" i="91"/>
  <c r="GI8405" i="91" s="1"/>
  <c r="EB92" i="91"/>
  <c r="GI8407" i="91" s="1"/>
  <c r="EC92" i="91"/>
  <c r="GI8408" i="91" s="1"/>
  <c r="EL92" i="91"/>
  <c r="GI8417" i="91" s="1"/>
  <c r="EO92" i="91"/>
  <c r="GI8420" i="91" s="1"/>
  <c r="FI92" i="91"/>
  <c r="GI8440" i="91" s="1"/>
  <c r="EM3" i="91"/>
  <c r="GI141" i="91" s="1"/>
  <c r="EM2" i="91"/>
  <c r="GI48" i="91" s="1"/>
  <c r="EM53" i="91"/>
  <c r="GI4791" i="91" s="1"/>
  <c r="EM82" i="91"/>
  <c r="GI7488" i="91" s="1"/>
  <c r="EM83" i="91"/>
  <c r="GI7581" i="91" s="1"/>
  <c r="EM8" i="91"/>
  <c r="GI606" i="91" s="1"/>
  <c r="EM12" i="91"/>
  <c r="GI978" i="91" s="1"/>
  <c r="EM7" i="91"/>
  <c r="GI513" i="91" s="1"/>
  <c r="EM9" i="91"/>
  <c r="GI699" i="91" s="1"/>
  <c r="EM5" i="91"/>
  <c r="GI327" i="91" s="1"/>
  <c r="EM10" i="91"/>
  <c r="GI792" i="91" s="1"/>
  <c r="EM11" i="91"/>
  <c r="GI885" i="91" s="1"/>
  <c r="EM6" i="91"/>
  <c r="GI420" i="91" s="1"/>
  <c r="EM4" i="91"/>
  <c r="GI234" i="91" s="1"/>
  <c r="EM30" i="91"/>
  <c r="GI2652" i="91" s="1"/>
  <c r="EM13" i="91"/>
  <c r="GI1071" i="91" s="1"/>
  <c r="EM87" i="91"/>
  <c r="GI7953" i="91" s="1"/>
  <c r="EM88" i="91"/>
  <c r="GI8046" i="91" s="1"/>
  <c r="EM86" i="91"/>
  <c r="GI7860" i="91" s="1"/>
  <c r="EM89" i="91"/>
  <c r="GI8139" i="91" s="1"/>
  <c r="GE3" i="91"/>
  <c r="GI185" i="91" s="1"/>
  <c r="GE2" i="91"/>
  <c r="GI92" i="91" s="1"/>
  <c r="GE53" i="91"/>
  <c r="GI4835" i="91" s="1"/>
  <c r="GE83" i="91"/>
  <c r="GI7625" i="91" s="1"/>
  <c r="GE82" i="91"/>
  <c r="GI7532" i="91" s="1"/>
  <c r="GE10" i="91"/>
  <c r="GI836" i="91" s="1"/>
  <c r="GE6" i="91"/>
  <c r="GI464" i="91" s="1"/>
  <c r="GE11" i="91"/>
  <c r="GI929" i="91" s="1"/>
  <c r="GE5" i="91"/>
  <c r="GI371" i="91" s="1"/>
  <c r="GE12" i="91"/>
  <c r="GI1022" i="91" s="1"/>
  <c r="GE8" i="91"/>
  <c r="GI650" i="91" s="1"/>
  <c r="GE4" i="91"/>
  <c r="GI278" i="91" s="1"/>
  <c r="GE9" i="91"/>
  <c r="GI743" i="91" s="1"/>
  <c r="GE7" i="91"/>
  <c r="GI557" i="91" s="1"/>
  <c r="GE30" i="91"/>
  <c r="GI2696" i="91" s="1"/>
  <c r="GE13" i="91"/>
  <c r="GI1115" i="91" s="1"/>
  <c r="GE88" i="91"/>
  <c r="GI8090" i="91" s="1"/>
  <c r="GE86" i="91"/>
  <c r="GI7904" i="91" s="1"/>
  <c r="GE87" i="91"/>
  <c r="GI7997" i="91" s="1"/>
  <c r="GE89" i="91"/>
  <c r="GI8183" i="91" s="1"/>
  <c r="FW60" i="91"/>
  <c r="GI5478" i="91" s="1"/>
  <c r="FL60" i="91"/>
  <c r="GI5467" i="91" s="1"/>
  <c r="DG60" i="91"/>
  <c r="GI5410" i="91" s="1"/>
  <c r="EA60" i="91"/>
  <c r="GI5430" i="91" s="1"/>
  <c r="DP60" i="91"/>
  <c r="GI5419" i="91" s="1"/>
  <c r="FE60" i="91"/>
  <c r="GI5460" i="91" s="1"/>
  <c r="DV60" i="91"/>
  <c r="GI5425" i="91" s="1"/>
  <c r="FM60" i="91"/>
  <c r="GI5468" i="91" s="1"/>
  <c r="FD60" i="91"/>
  <c r="GI5459" i="91" s="1"/>
  <c r="DW60" i="91"/>
  <c r="GI5426" i="91" s="1"/>
  <c r="GF60" i="91"/>
  <c r="GI5487" i="91" s="1"/>
  <c r="FN60" i="91"/>
  <c r="GI5469" i="91" s="1"/>
  <c r="CU60" i="91"/>
  <c r="GI5398" i="91" s="1"/>
  <c r="CV60" i="91"/>
  <c r="GI5399" i="91" s="1"/>
  <c r="DE60" i="91"/>
  <c r="GI5408" i="91" s="1"/>
  <c r="DF60" i="91"/>
  <c r="GI5409" i="91" s="1"/>
  <c r="FS60" i="91"/>
  <c r="GI5474" i="91" s="1"/>
  <c r="FP60" i="91"/>
  <c r="GI5471" i="91" s="1"/>
  <c r="CX60" i="91"/>
  <c r="GI5401" i="91" s="1"/>
  <c r="DM60" i="91"/>
  <c r="GI5416" i="91" s="1"/>
  <c r="FQ60" i="91"/>
  <c r="GI5472" i="91" s="1"/>
  <c r="EN60" i="91"/>
  <c r="GI5443" i="91" s="1"/>
  <c r="EM60" i="91"/>
  <c r="GI5442" i="91" s="1"/>
  <c r="EO60" i="91"/>
  <c r="GI5444" i="91" s="1"/>
  <c r="GA60" i="91"/>
  <c r="GI5482" i="91" s="1"/>
  <c r="EB60" i="91"/>
  <c r="GI5431" i="91" s="1"/>
  <c r="ER60" i="91"/>
  <c r="GI5447" i="91" s="1"/>
  <c r="EI60" i="91"/>
  <c r="GI5438" i="91" s="1"/>
  <c r="EC60" i="91"/>
  <c r="GI5432" i="91" s="1"/>
  <c r="EW60" i="91"/>
  <c r="GI5452" i="91" s="1"/>
  <c r="EJ60" i="91"/>
  <c r="GI5439" i="91" s="1"/>
  <c r="ED60" i="91"/>
  <c r="GI5433" i="91" s="1"/>
  <c r="EY60" i="91"/>
  <c r="GI5454" i="91" s="1"/>
  <c r="FU60" i="91"/>
  <c r="GI5476" i="91" s="1"/>
  <c r="GD60" i="91"/>
  <c r="GI5485" i="91" s="1"/>
  <c r="EZ60" i="91"/>
  <c r="GI5455" i="91" s="1"/>
  <c r="FY60" i="91"/>
  <c r="GI5480" i="91" s="1"/>
  <c r="FH60" i="91"/>
  <c r="GI5463" i="91" s="1"/>
  <c r="EL60" i="91"/>
  <c r="GI5441" i="91" s="1"/>
  <c r="DJ60" i="91"/>
  <c r="GI5413" i="91" s="1"/>
  <c r="DO60" i="91"/>
  <c r="GI5418" i="91" s="1"/>
  <c r="EP60" i="91"/>
  <c r="GI5445" i="91" s="1"/>
  <c r="FI60" i="91"/>
  <c r="GI5464" i="91" s="1"/>
  <c r="CS60" i="91"/>
  <c r="GI5396" i="91" s="1"/>
  <c r="FV60" i="91"/>
  <c r="GI5477" i="91" s="1"/>
  <c r="DB60" i="91"/>
  <c r="GI5405" i="91" s="1"/>
  <c r="FK60" i="91"/>
  <c r="GI5466" i="91" s="1"/>
  <c r="DR60" i="91"/>
  <c r="GI5421" i="91" s="1"/>
  <c r="DD60" i="91"/>
  <c r="GI5407" i="91" s="1"/>
  <c r="DL60" i="91"/>
  <c r="GI5415" i="91" s="1"/>
  <c r="DH60" i="91"/>
  <c r="GI5411" i="91" s="1"/>
  <c r="DT60" i="91"/>
  <c r="GI5423" i="91" s="1"/>
  <c r="FJ60" i="91"/>
  <c r="GI5465" i="91" s="1"/>
  <c r="EV60" i="91"/>
  <c r="GI5451" i="91" s="1"/>
  <c r="FB60" i="91"/>
  <c r="GI5457" i="91" s="1"/>
  <c r="DS60" i="91"/>
  <c r="GI5422" i="91" s="1"/>
  <c r="FF60" i="91"/>
  <c r="GI5461" i="91" s="1"/>
  <c r="DU60" i="91"/>
  <c r="GI5424" i="91" s="1"/>
  <c r="CT60" i="91"/>
  <c r="GI5397" i="91" s="1"/>
  <c r="FC60" i="91"/>
  <c r="GI5458" i="91" s="1"/>
  <c r="DX60" i="91"/>
  <c r="GI5427" i="91" s="1"/>
  <c r="FO60" i="91"/>
  <c r="GI5470" i="91" s="1"/>
  <c r="EH60" i="91"/>
  <c r="GI5437" i="91" s="1"/>
  <c r="DY60" i="91"/>
  <c r="GI5428" i="91" s="1"/>
  <c r="DI60" i="91"/>
  <c r="GI5412" i="91" s="1"/>
  <c r="DZ60" i="91"/>
  <c r="GI5429" i="91" s="1"/>
  <c r="DA60" i="91"/>
  <c r="GI5404" i="91" s="1"/>
  <c r="FR60" i="91"/>
  <c r="GI5473" i="91" s="1"/>
  <c r="CW60" i="91"/>
  <c r="GI5400" i="91" s="1"/>
  <c r="GB60" i="91"/>
  <c r="GI5483" i="91" s="1"/>
  <c r="FT60" i="91"/>
  <c r="GI5475" i="91" s="1"/>
  <c r="GC60" i="91"/>
  <c r="GI5484" i="91" s="1"/>
  <c r="EX60" i="91"/>
  <c r="GI5453" i="91" s="1"/>
  <c r="CY60" i="91"/>
  <c r="GI5402" i="91" s="1"/>
  <c r="EE60" i="91"/>
  <c r="GI5434" i="91" s="1"/>
  <c r="FA60" i="91"/>
  <c r="GI5456" i="91" s="1"/>
  <c r="EK60" i="91"/>
  <c r="GI5440" i="91" s="1"/>
  <c r="GE60" i="91"/>
  <c r="GI5486" i="91" s="1"/>
  <c r="FG60" i="91"/>
  <c r="GI5462" i="91" s="1"/>
  <c r="CZ60" i="91"/>
  <c r="GI5403" i="91" s="1"/>
  <c r="DN60" i="91"/>
  <c r="GI5417" i="91" s="1"/>
  <c r="EF60" i="91"/>
  <c r="GI5435" i="91" s="1"/>
  <c r="FZ60" i="91"/>
  <c r="GI5481" i="91" s="1"/>
  <c r="EG60" i="91"/>
  <c r="GI5436" i="91" s="1"/>
  <c r="DQ60" i="91"/>
  <c r="GI5420" i="91" s="1"/>
  <c r="DK60" i="91"/>
  <c r="GI5414" i="91" s="1"/>
  <c r="DC60" i="91"/>
  <c r="GI5406" i="91" s="1"/>
  <c r="EQ60" i="91"/>
  <c r="GI5446" i="91" s="1"/>
  <c r="FS11" i="91"/>
  <c r="GI917" i="91" s="1"/>
  <c r="GB81" i="91"/>
  <c r="GI7436" i="91" s="1"/>
  <c r="EQ81" i="91"/>
  <c r="GI7399" i="91" s="1"/>
  <c r="FK81" i="91"/>
  <c r="GI7419" i="91" s="1"/>
  <c r="DS80" i="91"/>
  <c r="GI7282" i="91" s="1"/>
  <c r="DZ80" i="91"/>
  <c r="GI7289" i="91" s="1"/>
  <c r="CT32" i="91"/>
  <c r="GI2793" i="91" s="1"/>
  <c r="DZ32" i="91"/>
  <c r="GI2825" i="91" s="1"/>
  <c r="FF32" i="91"/>
  <c r="GI2857" i="91" s="1"/>
  <c r="EB32" i="91"/>
  <c r="GI2827" i="91" s="1"/>
  <c r="CU32" i="91"/>
  <c r="GI2794" i="91" s="1"/>
  <c r="EA32" i="91"/>
  <c r="GI2826" i="91" s="1"/>
  <c r="FG32" i="91"/>
  <c r="GI2858" i="91" s="1"/>
  <c r="CV32" i="91"/>
  <c r="GI2795" i="91" s="1"/>
  <c r="FH32" i="91"/>
  <c r="GI2859" i="91" s="1"/>
  <c r="DQ32" i="91"/>
  <c r="GI2816" i="91" s="1"/>
  <c r="EZ32" i="91"/>
  <c r="GI2851" i="91" s="1"/>
  <c r="DS32" i="91"/>
  <c r="GI2818" i="91" s="1"/>
  <c r="DR32" i="91"/>
  <c r="GI2817" i="91" s="1"/>
  <c r="FA32" i="91"/>
  <c r="GI2852" i="91" s="1"/>
  <c r="FB32" i="91"/>
  <c r="GI2853" i="91" s="1"/>
  <c r="DA32" i="91"/>
  <c r="GI2800" i="91" s="1"/>
  <c r="EM32" i="91"/>
  <c r="GI2838" i="91" s="1"/>
  <c r="FY32" i="91"/>
  <c r="GI2876" i="91" s="1"/>
  <c r="DD32" i="91"/>
  <c r="GI2803" i="91" s="1"/>
  <c r="DF32" i="91"/>
  <c r="GI2805" i="91" s="1"/>
  <c r="ER32" i="91"/>
  <c r="GI2843" i="91" s="1"/>
  <c r="GD32" i="91"/>
  <c r="GI2881" i="91" s="1"/>
  <c r="DB32" i="91"/>
  <c r="GI2801" i="91" s="1"/>
  <c r="EN32" i="91"/>
  <c r="GI2839" i="91" s="1"/>
  <c r="FZ32" i="91"/>
  <c r="GI2877" i="91" s="1"/>
  <c r="DC32" i="91"/>
  <c r="GI2802" i="91" s="1"/>
  <c r="EO32" i="91"/>
  <c r="GI2840" i="91" s="1"/>
  <c r="GA32" i="91"/>
  <c r="GI2878" i="91" s="1"/>
  <c r="EP32" i="91"/>
  <c r="GI2841" i="91" s="1"/>
  <c r="GB32" i="91"/>
  <c r="GI2879" i="91" s="1"/>
  <c r="DE32" i="91"/>
  <c r="GI2804" i="91" s="1"/>
  <c r="EQ32" i="91"/>
  <c r="GI2842" i="91" s="1"/>
  <c r="GC32" i="91"/>
  <c r="GI2880" i="91" s="1"/>
  <c r="CY32" i="91"/>
  <c r="GI2798" i="91" s="1"/>
  <c r="EW32" i="91"/>
  <c r="GI2848" i="91" s="1"/>
  <c r="DG32" i="91"/>
  <c r="GI2806" i="91" s="1"/>
  <c r="EY32" i="91"/>
  <c r="GI2850" i="91" s="1"/>
  <c r="DH32" i="91"/>
  <c r="GI2807" i="91" s="1"/>
  <c r="FC32" i="91"/>
  <c r="GI2854" i="91" s="1"/>
  <c r="CZ32" i="91"/>
  <c r="GI2799" i="91" s="1"/>
  <c r="EX32" i="91"/>
  <c r="GI2849" i="91" s="1"/>
  <c r="DI32" i="91"/>
  <c r="GI2808" i="91" s="1"/>
  <c r="FD32" i="91"/>
  <c r="GI2855" i="91" s="1"/>
  <c r="DJ32" i="91"/>
  <c r="GI2809" i="91" s="1"/>
  <c r="FE32" i="91"/>
  <c r="GI2856" i="91" s="1"/>
  <c r="DK32" i="91"/>
  <c r="GI2810" i="91" s="1"/>
  <c r="FI32" i="91"/>
  <c r="GI2860" i="91" s="1"/>
  <c r="DL32" i="91"/>
  <c r="GI2811" i="91" s="1"/>
  <c r="FJ32" i="91"/>
  <c r="GI2861" i="91" s="1"/>
  <c r="DM32" i="91"/>
  <c r="GI2812" i="91" s="1"/>
  <c r="FK32" i="91"/>
  <c r="GI2862" i="91" s="1"/>
  <c r="DN32" i="91"/>
  <c r="GI2813" i="91" s="1"/>
  <c r="FL32" i="91"/>
  <c r="GI2863" i="91" s="1"/>
  <c r="DO32" i="91"/>
  <c r="GI2814" i="91" s="1"/>
  <c r="FM32" i="91"/>
  <c r="GI2864" i="91" s="1"/>
  <c r="DP32" i="91"/>
  <c r="GI2815" i="91" s="1"/>
  <c r="FN32" i="91"/>
  <c r="GI2865" i="91" s="1"/>
  <c r="DT32" i="91"/>
  <c r="GI2819" i="91" s="1"/>
  <c r="FO32" i="91"/>
  <c r="GI2866" i="91" s="1"/>
  <c r="DU32" i="91"/>
  <c r="GI2820" i="91" s="1"/>
  <c r="FP32" i="91"/>
  <c r="GI2867" i="91" s="1"/>
  <c r="CS32" i="91"/>
  <c r="GI2792" i="91" s="1"/>
  <c r="CW32" i="91"/>
  <c r="GI2796" i="91" s="1"/>
  <c r="FT32" i="91"/>
  <c r="GI2871" i="91" s="1"/>
  <c r="FU32" i="91"/>
  <c r="GI2872" i="91" s="1"/>
  <c r="FV32" i="91"/>
  <c r="GI2873" i="91" s="1"/>
  <c r="GF32" i="91"/>
  <c r="GI2883" i="91" s="1"/>
  <c r="DW32" i="91"/>
  <c r="GI2822" i="91" s="1"/>
  <c r="EF32" i="91"/>
  <c r="GI2831" i="91" s="1"/>
  <c r="EG32" i="91"/>
  <c r="GI2832" i="91" s="1"/>
  <c r="EI32" i="91"/>
  <c r="GI2834" i="91" s="1"/>
  <c r="FQ32" i="91"/>
  <c r="GI2868" i="91" s="1"/>
  <c r="FR32" i="91"/>
  <c r="GI2869" i="91" s="1"/>
  <c r="FS32" i="91"/>
  <c r="GI2870" i="91" s="1"/>
  <c r="GE32" i="91"/>
  <c r="GI2882" i="91" s="1"/>
  <c r="CX32" i="91"/>
  <c r="GI2797" i="91" s="1"/>
  <c r="DV32" i="91"/>
  <c r="GI2821" i="91" s="1"/>
  <c r="DX32" i="91"/>
  <c r="GI2823" i="91" s="1"/>
  <c r="DY32" i="91"/>
  <c r="GI2824" i="91" s="1"/>
  <c r="EC32" i="91"/>
  <c r="GI2828" i="91" s="1"/>
  <c r="ED32" i="91"/>
  <c r="GI2829" i="91" s="1"/>
  <c r="EE32" i="91"/>
  <c r="GI2830" i="91" s="1"/>
  <c r="EH32" i="91"/>
  <c r="GI2833" i="91" s="1"/>
  <c r="EJ32" i="91"/>
  <c r="GI2835" i="91" s="1"/>
  <c r="EK32" i="91"/>
  <c r="GI2836" i="91" s="1"/>
  <c r="EL32" i="91"/>
  <c r="GI2837" i="91" s="1"/>
  <c r="EV32" i="91"/>
  <c r="GI2847" i="91" s="1"/>
  <c r="FW32" i="91"/>
  <c r="GI2874" i="91" s="1"/>
  <c r="DV2" i="91"/>
  <c r="GI31" i="91" s="1"/>
  <c r="DV3" i="91"/>
  <c r="GI124" i="91" s="1"/>
  <c r="DV53" i="91"/>
  <c r="GI4774" i="91" s="1"/>
  <c r="DV83" i="91"/>
  <c r="GI7564" i="91" s="1"/>
  <c r="DV82" i="91"/>
  <c r="GI7471" i="91" s="1"/>
  <c r="DV4" i="91"/>
  <c r="GI217" i="91" s="1"/>
  <c r="DV12" i="91"/>
  <c r="GI961" i="91" s="1"/>
  <c r="DV10" i="91"/>
  <c r="GI775" i="91" s="1"/>
  <c r="DV7" i="91"/>
  <c r="GI496" i="91" s="1"/>
  <c r="DV9" i="91"/>
  <c r="GI682" i="91" s="1"/>
  <c r="DV5" i="91"/>
  <c r="GI310" i="91" s="1"/>
  <c r="DV11" i="91"/>
  <c r="GI868" i="91" s="1"/>
  <c r="DV8" i="91"/>
  <c r="GI589" i="91" s="1"/>
  <c r="DV6" i="91"/>
  <c r="GI403" i="91" s="1"/>
  <c r="DV30" i="91"/>
  <c r="GI2635" i="91" s="1"/>
  <c r="DV13" i="91"/>
  <c r="GI1054" i="91" s="1"/>
  <c r="DV87" i="91"/>
  <c r="GI7936" i="91" s="1"/>
  <c r="DV86" i="91"/>
  <c r="GI7843" i="91" s="1"/>
  <c r="DV88" i="91"/>
  <c r="GI8029" i="91" s="1"/>
  <c r="DV89" i="91"/>
  <c r="GI8122" i="91" s="1"/>
  <c r="ED3" i="91"/>
  <c r="GI132" i="91" s="1"/>
  <c r="ED2" i="91"/>
  <c r="GI39" i="91" s="1"/>
  <c r="ED53" i="91"/>
  <c r="GI4782" i="91" s="1"/>
  <c r="ED83" i="91"/>
  <c r="GI7572" i="91" s="1"/>
  <c r="ED82" i="91"/>
  <c r="GI7479" i="91" s="1"/>
  <c r="ED4" i="91"/>
  <c r="GI225" i="91" s="1"/>
  <c r="ED12" i="91"/>
  <c r="GI969" i="91" s="1"/>
  <c r="ED6" i="91"/>
  <c r="GI411" i="91" s="1"/>
  <c r="ED9" i="91"/>
  <c r="GI690" i="91" s="1"/>
  <c r="ED5" i="91"/>
  <c r="GI318" i="91" s="1"/>
  <c r="ED8" i="91"/>
  <c r="GI597" i="91" s="1"/>
  <c r="ED10" i="91"/>
  <c r="GI783" i="91" s="1"/>
  <c r="ED7" i="91"/>
  <c r="GI504" i="91" s="1"/>
  <c r="ED11" i="91"/>
  <c r="GI876" i="91" s="1"/>
  <c r="ED30" i="91"/>
  <c r="GI2643" i="91" s="1"/>
  <c r="ED13" i="91"/>
  <c r="GI1062" i="91" s="1"/>
  <c r="ED87" i="91"/>
  <c r="GI7944" i="91" s="1"/>
  <c r="ED89" i="91"/>
  <c r="GI8130" i="91" s="1"/>
  <c r="ED86" i="91"/>
  <c r="GI7851" i="91" s="1"/>
  <c r="ED88" i="91"/>
  <c r="GI8037" i="91" s="1"/>
  <c r="CX73" i="91"/>
  <c r="GI6610" i="91" s="1"/>
  <c r="ED73" i="91"/>
  <c r="GI6642" i="91" s="1"/>
  <c r="FJ73" i="91"/>
  <c r="GI6674" i="91" s="1"/>
  <c r="CY73" i="91"/>
  <c r="GI6611" i="91" s="1"/>
  <c r="EE73" i="91"/>
  <c r="GI6643" i="91" s="1"/>
  <c r="FK73" i="91"/>
  <c r="GI6675" i="91" s="1"/>
  <c r="DV73" i="91"/>
  <c r="GI6634" i="91" s="1"/>
  <c r="FD73" i="91"/>
  <c r="GI6668" i="91" s="1"/>
  <c r="DW73" i="91"/>
  <c r="GI6635" i="91" s="1"/>
  <c r="FE73" i="91"/>
  <c r="GI6669" i="91" s="1"/>
  <c r="DX73" i="91"/>
  <c r="GI6636" i="91" s="1"/>
  <c r="FF73" i="91"/>
  <c r="GI6670" i="91" s="1"/>
  <c r="DJ73" i="91"/>
  <c r="GI6622" i="91" s="1"/>
  <c r="GF73" i="91"/>
  <c r="GI6696" i="91" s="1"/>
  <c r="EW73" i="91"/>
  <c r="GI6661" i="91" s="1"/>
  <c r="DM73" i="91"/>
  <c r="GI6625" i="91" s="1"/>
  <c r="EY73" i="91"/>
  <c r="GI6663" i="91" s="1"/>
  <c r="EZ73" i="91"/>
  <c r="GI6664" i="91" s="1"/>
  <c r="DK73" i="91"/>
  <c r="GI6623" i="91" s="1"/>
  <c r="EV73" i="91"/>
  <c r="GI6660" i="91" s="1"/>
  <c r="DL73" i="91"/>
  <c r="GI6624" i="91" s="1"/>
  <c r="EX73" i="91"/>
  <c r="GI6662" i="91" s="1"/>
  <c r="DN73" i="91"/>
  <c r="GI6626" i="91" s="1"/>
  <c r="DO73" i="91"/>
  <c r="GI6627" i="91" s="1"/>
  <c r="EC73" i="91"/>
  <c r="GI6641" i="91" s="1"/>
  <c r="FV73" i="91"/>
  <c r="GI6686" i="91" s="1"/>
  <c r="EG73" i="91"/>
  <c r="GI6645" i="91" s="1"/>
  <c r="EH73" i="91"/>
  <c r="GI6646" i="91" s="1"/>
  <c r="FY73" i="91"/>
  <c r="GI6689" i="91" s="1"/>
  <c r="EJ73" i="91"/>
  <c r="GI6648" i="91" s="1"/>
  <c r="EP73" i="91"/>
  <c r="GI6654" i="91" s="1"/>
  <c r="EF73" i="91"/>
  <c r="GI6644" i="91" s="1"/>
  <c r="FW73" i="91"/>
  <c r="GI6687" i="91" s="1"/>
  <c r="EI73" i="91"/>
  <c r="GI6647" i="91" s="1"/>
  <c r="FZ73" i="91"/>
  <c r="GI6690" i="91" s="1"/>
  <c r="GA73" i="91"/>
  <c r="GI6691" i="91" s="1"/>
  <c r="EK73" i="91"/>
  <c r="GI6649" i="91" s="1"/>
  <c r="GB73" i="91"/>
  <c r="GI6692" i="91" s="1"/>
  <c r="CS73" i="91"/>
  <c r="GI6605" i="91" s="1"/>
  <c r="EL73" i="91"/>
  <c r="GI6650" i="91" s="1"/>
  <c r="GC73" i="91"/>
  <c r="GI6693" i="91" s="1"/>
  <c r="CT73" i="91"/>
  <c r="GI6606" i="91" s="1"/>
  <c r="EM73" i="91"/>
  <c r="GI6651" i="91" s="1"/>
  <c r="GD73" i="91"/>
  <c r="GI6694" i="91" s="1"/>
  <c r="CU73" i="91"/>
  <c r="GI6607" i="91" s="1"/>
  <c r="EN73" i="91"/>
  <c r="GI6652" i="91" s="1"/>
  <c r="GE73" i="91"/>
  <c r="GI6695" i="91" s="1"/>
  <c r="CV73" i="91"/>
  <c r="GI6608" i="91" s="1"/>
  <c r="EO73" i="91"/>
  <c r="GI6653" i="91" s="1"/>
  <c r="CW73" i="91"/>
  <c r="GI6609" i="91" s="1"/>
  <c r="CZ73" i="91"/>
  <c r="GI6612" i="91" s="1"/>
  <c r="EQ73" i="91"/>
  <c r="GI6655" i="91" s="1"/>
  <c r="DA73" i="91"/>
  <c r="GI6613" i="91" s="1"/>
  <c r="ER73" i="91"/>
  <c r="GI6656" i="91" s="1"/>
  <c r="DZ73" i="91"/>
  <c r="GI6638" i="91" s="1"/>
  <c r="DS73" i="91"/>
  <c r="GI6631" i="91" s="1"/>
  <c r="DU73" i="91"/>
  <c r="GI6633" i="91" s="1"/>
  <c r="DT73" i="91"/>
  <c r="GI6632" i="91" s="1"/>
  <c r="FN73" i="91"/>
  <c r="GI6678" i="91" s="1"/>
  <c r="FP73" i="91"/>
  <c r="GI6680" i="91" s="1"/>
  <c r="FQ73" i="91"/>
  <c r="GI6681" i="91" s="1"/>
  <c r="FR73" i="91"/>
  <c r="GI6682" i="91" s="1"/>
  <c r="FS73" i="91"/>
  <c r="GI6683" i="91" s="1"/>
  <c r="DG73" i="91"/>
  <c r="GI6619" i="91" s="1"/>
  <c r="FB73" i="91"/>
  <c r="GI6666" i="91" s="1"/>
  <c r="FC73" i="91"/>
  <c r="GI6667" i="91" s="1"/>
  <c r="FG73" i="91"/>
  <c r="GI6671" i="91" s="1"/>
  <c r="FM73" i="91"/>
  <c r="GI6677" i="91" s="1"/>
  <c r="FO73" i="91"/>
  <c r="GI6679" i="91" s="1"/>
  <c r="FT73" i="91"/>
  <c r="GI6684" i="91" s="1"/>
  <c r="FU73" i="91"/>
  <c r="GI6685" i="91" s="1"/>
  <c r="DB73" i="91"/>
  <c r="GI6614" i="91" s="1"/>
  <c r="DC73" i="91"/>
  <c r="GI6615" i="91" s="1"/>
  <c r="DD73" i="91"/>
  <c r="GI6616" i="91" s="1"/>
  <c r="DE73" i="91"/>
  <c r="GI6617" i="91" s="1"/>
  <c r="DF73" i="91"/>
  <c r="GI6618" i="91" s="1"/>
  <c r="DH73" i="91"/>
  <c r="GI6620" i="91" s="1"/>
  <c r="DI73" i="91"/>
  <c r="GI6621" i="91" s="1"/>
  <c r="DP73" i="91"/>
  <c r="GI6628" i="91" s="1"/>
  <c r="DQ73" i="91"/>
  <c r="GI6629" i="91" s="1"/>
  <c r="DR73" i="91"/>
  <c r="GI6630" i="91" s="1"/>
  <c r="DY73" i="91"/>
  <c r="GI6637" i="91" s="1"/>
  <c r="EA73" i="91"/>
  <c r="GI6639" i="91" s="1"/>
  <c r="EB73" i="91"/>
  <c r="GI6640" i="91" s="1"/>
  <c r="FA73" i="91"/>
  <c r="GI6665" i="91" s="1"/>
  <c r="FH73" i="91"/>
  <c r="GI6672" i="91" s="1"/>
  <c r="FI73" i="91"/>
  <c r="GI6673" i="91" s="1"/>
  <c r="FL73" i="91"/>
  <c r="GI6676" i="91" s="1"/>
  <c r="DW2" i="91"/>
  <c r="GI32" i="91" s="1"/>
  <c r="DW3" i="91"/>
  <c r="GI125" i="91" s="1"/>
  <c r="DW53" i="91"/>
  <c r="GI4775" i="91" s="1"/>
  <c r="DW83" i="91"/>
  <c r="GI7565" i="91" s="1"/>
  <c r="DW82" i="91"/>
  <c r="GI7472" i="91" s="1"/>
  <c r="DW9" i="91"/>
  <c r="GI683" i="91" s="1"/>
  <c r="DW11" i="91"/>
  <c r="GI869" i="91" s="1"/>
  <c r="DW5" i="91"/>
  <c r="GI311" i="91" s="1"/>
  <c r="DW12" i="91"/>
  <c r="GI962" i="91" s="1"/>
  <c r="DW6" i="91"/>
  <c r="GI404" i="91" s="1"/>
  <c r="DW10" i="91"/>
  <c r="GI776" i="91" s="1"/>
  <c r="DW8" i="91"/>
  <c r="GI590" i="91" s="1"/>
  <c r="DW7" i="91"/>
  <c r="GI497" i="91" s="1"/>
  <c r="DW4" i="91"/>
  <c r="GI218" i="91" s="1"/>
  <c r="DW30" i="91"/>
  <c r="GI2636" i="91" s="1"/>
  <c r="DW13" i="91"/>
  <c r="GI1055" i="91" s="1"/>
  <c r="DW86" i="91"/>
  <c r="GI7844" i="91" s="1"/>
  <c r="DW87" i="91"/>
  <c r="GI7937" i="91" s="1"/>
  <c r="DW88" i="91"/>
  <c r="GI8030" i="91" s="1"/>
  <c r="DW89" i="91"/>
  <c r="GI8123" i="91" s="1"/>
  <c r="FG81" i="91"/>
  <c r="GI7415" i="91" s="1"/>
  <c r="DT80" i="91"/>
  <c r="GI7283" i="91" s="1"/>
  <c r="DF35" i="91"/>
  <c r="GI3084" i="91" s="1"/>
  <c r="EL35" i="91"/>
  <c r="GI3116" i="91" s="1"/>
  <c r="FR35" i="91"/>
  <c r="GI3148" i="91" s="1"/>
  <c r="EN35" i="91"/>
  <c r="GI3118" i="91" s="1"/>
  <c r="DG35" i="91"/>
  <c r="GI3085" i="91" s="1"/>
  <c r="EM35" i="91"/>
  <c r="GI3117" i="91" s="1"/>
  <c r="FS35" i="91"/>
  <c r="GI3149" i="91" s="1"/>
  <c r="DH35" i="91"/>
  <c r="GI3086" i="91" s="1"/>
  <c r="FT35" i="91"/>
  <c r="GI3150" i="91" s="1"/>
  <c r="DX35" i="91"/>
  <c r="GI3102" i="91" s="1"/>
  <c r="FG35" i="91"/>
  <c r="GI3137" i="91" s="1"/>
  <c r="DZ35" i="91"/>
  <c r="GI3104" i="91" s="1"/>
  <c r="DY35" i="91"/>
  <c r="GI3103" i="91" s="1"/>
  <c r="FH35" i="91"/>
  <c r="GI3138" i="91" s="1"/>
  <c r="FI35" i="91"/>
  <c r="GI3139" i="91" s="1"/>
  <c r="CW35" i="91"/>
  <c r="GI3075" i="91" s="1"/>
  <c r="EI35" i="91"/>
  <c r="GI3113" i="91" s="1"/>
  <c r="FZ35" i="91"/>
  <c r="GI3156" i="91" s="1"/>
  <c r="GA35" i="91"/>
  <c r="GI3157" i="91" s="1"/>
  <c r="DB35" i="91"/>
  <c r="GI3080" i="91" s="1"/>
  <c r="EQ35" i="91"/>
  <c r="GI3121" i="91" s="1"/>
  <c r="GC35" i="91"/>
  <c r="GI3159" i="91" s="1"/>
  <c r="CX35" i="91"/>
  <c r="GI3076" i="91" s="1"/>
  <c r="EJ35" i="91"/>
  <c r="GI3114" i="91" s="1"/>
  <c r="FY35" i="91"/>
  <c r="GI3155" i="91" s="1"/>
  <c r="CY35" i="91"/>
  <c r="GI3077" i="91" s="1"/>
  <c r="EK35" i="91"/>
  <c r="GI3115" i="91" s="1"/>
  <c r="CZ35" i="91"/>
  <c r="GI3078" i="91" s="1"/>
  <c r="EO35" i="91"/>
  <c r="GI3119" i="91" s="1"/>
  <c r="DA35" i="91"/>
  <c r="GI3079" i="91" s="1"/>
  <c r="EP35" i="91"/>
  <c r="GI3120" i="91" s="1"/>
  <c r="GB35" i="91"/>
  <c r="GI3158" i="91" s="1"/>
  <c r="DN35" i="91"/>
  <c r="GI3092" i="91" s="1"/>
  <c r="FF35" i="91"/>
  <c r="GI3136" i="91" s="1"/>
  <c r="DP35" i="91"/>
  <c r="GI3094" i="91" s="1"/>
  <c r="FK35" i="91"/>
  <c r="GI3141" i="91" s="1"/>
  <c r="DQ35" i="91"/>
  <c r="GI3095" i="91" s="1"/>
  <c r="FL35" i="91"/>
  <c r="GI3142" i="91" s="1"/>
  <c r="FQ35" i="91"/>
  <c r="GI3147" i="91" s="1"/>
  <c r="DO35" i="91"/>
  <c r="GI3093" i="91" s="1"/>
  <c r="FJ35" i="91"/>
  <c r="GI3140" i="91" s="1"/>
  <c r="DR35" i="91"/>
  <c r="GI3096" i="91" s="1"/>
  <c r="FM35" i="91"/>
  <c r="GI3143" i="91" s="1"/>
  <c r="DS35" i="91"/>
  <c r="GI3097" i="91" s="1"/>
  <c r="FN35" i="91"/>
  <c r="GI3144" i="91" s="1"/>
  <c r="DT35" i="91"/>
  <c r="GI3098" i="91" s="1"/>
  <c r="FO35" i="91"/>
  <c r="GI3145" i="91" s="1"/>
  <c r="DU35" i="91"/>
  <c r="GI3099" i="91" s="1"/>
  <c r="FP35" i="91"/>
  <c r="GI3146" i="91" s="1"/>
  <c r="DV35" i="91"/>
  <c r="GI3100" i="91" s="1"/>
  <c r="DW35" i="91"/>
  <c r="GI3101" i="91" s="1"/>
  <c r="FU35" i="91"/>
  <c r="GI3151" i="91" s="1"/>
  <c r="EA35" i="91"/>
  <c r="GI3105" i="91" s="1"/>
  <c r="FV35" i="91"/>
  <c r="GI3152" i="91" s="1"/>
  <c r="EB35" i="91"/>
  <c r="GI3106" i="91" s="1"/>
  <c r="FW35" i="91"/>
  <c r="GI3153" i="91" s="1"/>
  <c r="EC35" i="91"/>
  <c r="GI3107" i="91" s="1"/>
  <c r="GD35" i="91"/>
  <c r="GI3160" i="91" s="1"/>
  <c r="ED35" i="91"/>
  <c r="GI3108" i="91" s="1"/>
  <c r="GE35" i="91"/>
  <c r="GI3161" i="91" s="1"/>
  <c r="FE35" i="91"/>
  <c r="GI3135" i="91" s="1"/>
  <c r="GF35" i="91"/>
  <c r="GI3162" i="91" s="1"/>
  <c r="FC35" i="91"/>
  <c r="GI3133" i="91" s="1"/>
  <c r="FD35" i="91"/>
  <c r="GI3134" i="91" s="1"/>
  <c r="CT35" i="91"/>
  <c r="GI3072" i="91" s="1"/>
  <c r="DM35" i="91"/>
  <c r="GI3091" i="91" s="1"/>
  <c r="EV35" i="91"/>
  <c r="GI3126" i="91" s="1"/>
  <c r="EW35" i="91"/>
  <c r="GI3127" i="91" s="1"/>
  <c r="EX35" i="91"/>
  <c r="GI3128" i="91" s="1"/>
  <c r="FA35" i="91"/>
  <c r="GI3131" i="91" s="1"/>
  <c r="FB35" i="91"/>
  <c r="GI3132" i="91" s="1"/>
  <c r="CS35" i="91"/>
  <c r="GI3071" i="91" s="1"/>
  <c r="CU35" i="91"/>
  <c r="GI3073" i="91" s="1"/>
  <c r="CV35" i="91"/>
  <c r="GI3074" i="91" s="1"/>
  <c r="DD35" i="91"/>
  <c r="GI3082" i="91" s="1"/>
  <c r="DE35" i="91"/>
  <c r="GI3083" i="91" s="1"/>
  <c r="DK35" i="91"/>
  <c r="GI3089" i="91" s="1"/>
  <c r="DL35" i="91"/>
  <c r="GI3090" i="91" s="1"/>
  <c r="EE35" i="91"/>
  <c r="GI3109" i="91" s="1"/>
  <c r="EF35" i="91"/>
  <c r="GI3110" i="91" s="1"/>
  <c r="EG35" i="91"/>
  <c r="GI3111" i="91" s="1"/>
  <c r="EH35" i="91"/>
  <c r="GI3112" i="91" s="1"/>
  <c r="ER35" i="91"/>
  <c r="GI3122" i="91" s="1"/>
  <c r="EY35" i="91"/>
  <c r="GI3129" i="91" s="1"/>
  <c r="EZ35" i="91"/>
  <c r="GI3130" i="91" s="1"/>
  <c r="DC35" i="91"/>
  <c r="GI3081" i="91" s="1"/>
  <c r="DI35" i="91"/>
  <c r="GI3087" i="91" s="1"/>
  <c r="DJ35" i="91"/>
  <c r="GI3088" i="91" s="1"/>
  <c r="DX2" i="91"/>
  <c r="GI33" i="91" s="1"/>
  <c r="DX3" i="91"/>
  <c r="GI126" i="91" s="1"/>
  <c r="DX53" i="91"/>
  <c r="GI4776" i="91" s="1"/>
  <c r="DX82" i="91"/>
  <c r="GI7473" i="91" s="1"/>
  <c r="DX83" i="91"/>
  <c r="GI7566" i="91" s="1"/>
  <c r="DX9" i="91"/>
  <c r="GI684" i="91" s="1"/>
  <c r="DX12" i="91"/>
  <c r="GI963" i="91" s="1"/>
  <c r="DX11" i="91"/>
  <c r="GI870" i="91" s="1"/>
  <c r="DX10" i="91"/>
  <c r="GI777" i="91" s="1"/>
  <c r="DX6" i="91"/>
  <c r="GI405" i="91" s="1"/>
  <c r="DX7" i="91"/>
  <c r="GI498" i="91" s="1"/>
  <c r="DX5" i="91"/>
  <c r="GI312" i="91" s="1"/>
  <c r="DX8" i="91"/>
  <c r="GI591" i="91" s="1"/>
  <c r="DX4" i="91"/>
  <c r="GI219" i="91" s="1"/>
  <c r="DX30" i="91"/>
  <c r="GI2637" i="91" s="1"/>
  <c r="DX13" i="91"/>
  <c r="GI1056" i="91" s="1"/>
  <c r="DX89" i="91"/>
  <c r="GI8124" i="91" s="1"/>
  <c r="DX86" i="91"/>
  <c r="GI7845" i="91" s="1"/>
  <c r="DX88" i="91"/>
  <c r="GI8031" i="91" s="1"/>
  <c r="DX87" i="91"/>
  <c r="GI7938" i="91" s="1"/>
  <c r="FL3" i="91"/>
  <c r="GI166" i="91" s="1"/>
  <c r="FL2" i="91"/>
  <c r="GI73" i="91" s="1"/>
  <c r="FL53" i="91"/>
  <c r="GI4816" i="91" s="1"/>
  <c r="FL83" i="91"/>
  <c r="GI7606" i="91" s="1"/>
  <c r="FL82" i="91"/>
  <c r="GI7513" i="91" s="1"/>
  <c r="FL5" i="91"/>
  <c r="GI352" i="91" s="1"/>
  <c r="FL6" i="91"/>
  <c r="GI445" i="91" s="1"/>
  <c r="FL4" i="91"/>
  <c r="GI259" i="91" s="1"/>
  <c r="FL11" i="91"/>
  <c r="GI910" i="91" s="1"/>
  <c r="FL9" i="91"/>
  <c r="GI724" i="91" s="1"/>
  <c r="FL7" i="91"/>
  <c r="GI538" i="91" s="1"/>
  <c r="FL10" i="91"/>
  <c r="GI817" i="91" s="1"/>
  <c r="FL12" i="91"/>
  <c r="GI1003" i="91" s="1"/>
  <c r="FL8" i="91"/>
  <c r="GI631" i="91" s="1"/>
  <c r="FL30" i="91"/>
  <c r="GI2677" i="91" s="1"/>
  <c r="FL13" i="91"/>
  <c r="GI1096" i="91" s="1"/>
  <c r="FL89" i="91"/>
  <c r="GI8164" i="91" s="1"/>
  <c r="FL86" i="91"/>
  <c r="GI7885" i="91" s="1"/>
  <c r="FL87" i="91"/>
  <c r="GI7978" i="91" s="1"/>
  <c r="FL88" i="91"/>
  <c r="GI8071" i="91" s="1"/>
  <c r="DN37" i="91"/>
  <c r="GI3278" i="91" s="1"/>
  <c r="FZ37" i="91"/>
  <c r="GI3342" i="91" s="1"/>
  <c r="DP37" i="91"/>
  <c r="GI3280" i="91" s="1"/>
  <c r="DO37" i="91"/>
  <c r="GI3279" i="91" s="1"/>
  <c r="GA37" i="91"/>
  <c r="GI3343" i="91" s="1"/>
  <c r="EV37" i="91"/>
  <c r="GI3312" i="91" s="1"/>
  <c r="GB37" i="91"/>
  <c r="GI3344" i="91" s="1"/>
  <c r="DR37" i="91"/>
  <c r="GI3282" i="91" s="1"/>
  <c r="FA37" i="91"/>
  <c r="GI3317" i="91" s="1"/>
  <c r="FC37" i="91"/>
  <c r="GI3319" i="91" s="1"/>
  <c r="DS37" i="91"/>
  <c r="GI3283" i="91" s="1"/>
  <c r="FB37" i="91"/>
  <c r="GI3318" i="91" s="1"/>
  <c r="DT37" i="91"/>
  <c r="GI3284" i="91" s="1"/>
  <c r="DF37" i="91"/>
  <c r="GI3270" i="91" s="1"/>
  <c r="ER37" i="91"/>
  <c r="GI3308" i="91" s="1"/>
  <c r="EW37" i="91"/>
  <c r="GI3313" i="91" s="1"/>
  <c r="DK37" i="91"/>
  <c r="GI3275" i="91" s="1"/>
  <c r="EZ37" i="91"/>
  <c r="GI3316" i="91" s="1"/>
  <c r="DG37" i="91"/>
  <c r="GI3271" i="91" s="1"/>
  <c r="DH37" i="91"/>
  <c r="GI3272" i="91" s="1"/>
  <c r="DI37" i="91"/>
  <c r="GI3273" i="91" s="1"/>
  <c r="EX37" i="91"/>
  <c r="GI3314" i="91" s="1"/>
  <c r="DJ37" i="91"/>
  <c r="GI3274" i="91" s="1"/>
  <c r="EY37" i="91"/>
  <c r="GI3315" i="91" s="1"/>
  <c r="DX37" i="91"/>
  <c r="GI3288" i="91" s="1"/>
  <c r="FP37" i="91"/>
  <c r="GI3332" i="91" s="1"/>
  <c r="DZ37" i="91"/>
  <c r="GI3290" i="91" s="1"/>
  <c r="FR37" i="91"/>
  <c r="GI3334" i="91" s="1"/>
  <c r="EA37" i="91"/>
  <c r="GI3291" i="91" s="1"/>
  <c r="FS37" i="91"/>
  <c r="GI3335" i="91" s="1"/>
  <c r="EB37" i="91"/>
  <c r="GI3292" i="91" s="1"/>
  <c r="DY37" i="91"/>
  <c r="GI3289" i="91" s="1"/>
  <c r="FQ37" i="91"/>
  <c r="GI3333" i="91" s="1"/>
  <c r="FT37" i="91"/>
  <c r="GI3336" i="91" s="1"/>
  <c r="EC37" i="91"/>
  <c r="GI3293" i="91" s="1"/>
  <c r="FU37" i="91"/>
  <c r="GI3337" i="91" s="1"/>
  <c r="ED37" i="91"/>
  <c r="GI3294" i="91" s="1"/>
  <c r="FV37" i="91"/>
  <c r="GI3338" i="91" s="1"/>
  <c r="EE37" i="91"/>
  <c r="GI3295" i="91" s="1"/>
  <c r="FW37" i="91"/>
  <c r="GI3339" i="91" s="1"/>
  <c r="EF37" i="91"/>
  <c r="GI3296" i="91" s="1"/>
  <c r="EG37" i="91"/>
  <c r="GI3297" i="91" s="1"/>
  <c r="FY37" i="91"/>
  <c r="GI3341" i="91" s="1"/>
  <c r="EH37" i="91"/>
  <c r="GI3298" i="91" s="1"/>
  <c r="GC37" i="91"/>
  <c r="GI3345" i="91" s="1"/>
  <c r="EI37" i="91"/>
  <c r="GI3299" i="91" s="1"/>
  <c r="GD37" i="91"/>
  <c r="GI3346" i="91" s="1"/>
  <c r="EJ37" i="91"/>
  <c r="GI3300" i="91" s="1"/>
  <c r="GE37" i="91"/>
  <c r="GI3347" i="91" s="1"/>
  <c r="CS37" i="91"/>
  <c r="GI3257" i="91" s="1"/>
  <c r="EK37" i="91"/>
  <c r="GI3301" i="91" s="1"/>
  <c r="GF37" i="91"/>
  <c r="GI3348" i="91" s="1"/>
  <c r="FG37" i="91"/>
  <c r="GI3323" i="91" s="1"/>
  <c r="FH37" i="91"/>
  <c r="GI3324" i="91" s="1"/>
  <c r="FK37" i="91"/>
  <c r="GI3327" i="91" s="1"/>
  <c r="FL37" i="91"/>
  <c r="GI3328" i="91" s="1"/>
  <c r="FM37" i="91"/>
  <c r="GI3329" i="91" s="1"/>
  <c r="CW37" i="91"/>
  <c r="GI3261" i="91" s="1"/>
  <c r="EO37" i="91"/>
  <c r="GI3305" i="91" s="1"/>
  <c r="EQ37" i="91"/>
  <c r="GI3307" i="91" s="1"/>
  <c r="FD37" i="91"/>
  <c r="GI3320" i="91" s="1"/>
  <c r="FF37" i="91"/>
  <c r="GI3322" i="91" s="1"/>
  <c r="CU37" i="91"/>
  <c r="GI3259" i="91" s="1"/>
  <c r="CX37" i="91"/>
  <c r="GI3262" i="91" s="1"/>
  <c r="CZ37" i="91"/>
  <c r="GI3264" i="91" s="1"/>
  <c r="DE37" i="91"/>
  <c r="GI3269" i="91" s="1"/>
  <c r="DL37" i="91"/>
  <c r="GI3276" i="91" s="1"/>
  <c r="DM37" i="91"/>
  <c r="GI3277" i="91" s="1"/>
  <c r="DQ37" i="91"/>
  <c r="GI3281" i="91" s="1"/>
  <c r="DU37" i="91"/>
  <c r="GI3285" i="91" s="1"/>
  <c r="DV37" i="91"/>
  <c r="GI3286" i="91" s="1"/>
  <c r="EN37" i="91"/>
  <c r="GI3304" i="91" s="1"/>
  <c r="EP37" i="91"/>
  <c r="GI3306" i="91" s="1"/>
  <c r="FE37" i="91"/>
  <c r="GI3321" i="91" s="1"/>
  <c r="FI37" i="91"/>
  <c r="GI3325" i="91" s="1"/>
  <c r="FJ37" i="91"/>
  <c r="GI3326" i="91" s="1"/>
  <c r="FN37" i="91"/>
  <c r="GI3330" i="91" s="1"/>
  <c r="FO37" i="91"/>
  <c r="GI3331" i="91" s="1"/>
  <c r="CT37" i="91"/>
  <c r="GI3258" i="91" s="1"/>
  <c r="CV37" i="91"/>
  <c r="GI3260" i="91" s="1"/>
  <c r="CY37" i="91"/>
  <c r="GI3263" i="91" s="1"/>
  <c r="DA37" i="91"/>
  <c r="GI3265" i="91" s="1"/>
  <c r="DB37" i="91"/>
  <c r="GI3266" i="91" s="1"/>
  <c r="DC37" i="91"/>
  <c r="GI3267" i="91" s="1"/>
  <c r="DD37" i="91"/>
  <c r="GI3268" i="91" s="1"/>
  <c r="DW37" i="91"/>
  <c r="GI3287" i="91" s="1"/>
  <c r="EL37" i="91"/>
  <c r="GI3302" i="91" s="1"/>
  <c r="EM37" i="91"/>
  <c r="GI3303" i="91" s="1"/>
  <c r="FM3" i="91"/>
  <c r="GI167" i="91" s="1"/>
  <c r="FM2" i="91"/>
  <c r="GI74" i="91" s="1"/>
  <c r="FM53" i="91"/>
  <c r="GI4817" i="91" s="1"/>
  <c r="FM82" i="91"/>
  <c r="GI7514" i="91" s="1"/>
  <c r="FM83" i="91"/>
  <c r="GI7607" i="91" s="1"/>
  <c r="FM4" i="91"/>
  <c r="GI260" i="91" s="1"/>
  <c r="FM6" i="91"/>
  <c r="GI446" i="91" s="1"/>
  <c r="FM9" i="91"/>
  <c r="GI725" i="91" s="1"/>
  <c r="FM7" i="91"/>
  <c r="GI539" i="91" s="1"/>
  <c r="FM8" i="91"/>
  <c r="GI632" i="91" s="1"/>
  <c r="FM5" i="91"/>
  <c r="GI353" i="91" s="1"/>
  <c r="FM11" i="91"/>
  <c r="GI911" i="91" s="1"/>
  <c r="FM12" i="91"/>
  <c r="GI1004" i="91" s="1"/>
  <c r="FM10" i="91"/>
  <c r="GI818" i="91" s="1"/>
  <c r="FM30" i="91"/>
  <c r="GI2678" i="91" s="1"/>
  <c r="FM13" i="91"/>
  <c r="GI1097" i="91" s="1"/>
  <c r="FM86" i="91"/>
  <c r="GI7886" i="91" s="1"/>
  <c r="FM89" i="91"/>
  <c r="GI8165" i="91" s="1"/>
  <c r="FM87" i="91"/>
  <c r="GI7979" i="91" s="1"/>
  <c r="FM88" i="91"/>
  <c r="GI8072" i="91" s="1"/>
  <c r="EO80" i="91"/>
  <c r="GI7304" i="91" s="1"/>
  <c r="CT40" i="91"/>
  <c r="GI3537" i="91" s="1"/>
  <c r="DZ40" i="91"/>
  <c r="GI3569" i="91" s="1"/>
  <c r="FF40" i="91"/>
  <c r="GI3601" i="91" s="1"/>
  <c r="EB40" i="91"/>
  <c r="GI3571" i="91" s="1"/>
  <c r="CU40" i="91"/>
  <c r="GI3538" i="91" s="1"/>
  <c r="EA40" i="91"/>
  <c r="GI3570" i="91" s="1"/>
  <c r="FG40" i="91"/>
  <c r="GI3602" i="91" s="1"/>
  <c r="CV40" i="91"/>
  <c r="GI3539" i="91" s="1"/>
  <c r="FH40" i="91"/>
  <c r="GI3603" i="91" s="1"/>
  <c r="DV40" i="91"/>
  <c r="GI3565" i="91" s="1"/>
  <c r="FE40" i="91"/>
  <c r="GI3600" i="91" s="1"/>
  <c r="DX40" i="91"/>
  <c r="GI3567" i="91" s="1"/>
  <c r="FJ40" i="91"/>
  <c r="GI3605" i="91" s="1"/>
  <c r="DW40" i="91"/>
  <c r="GI3566" i="91" s="1"/>
  <c r="FI40" i="91"/>
  <c r="GI3604" i="91" s="1"/>
  <c r="DE40" i="91"/>
  <c r="GI3548" i="91" s="1"/>
  <c r="EQ40" i="91"/>
  <c r="GI3586" i="91" s="1"/>
  <c r="GC40" i="91"/>
  <c r="GI3624" i="91" s="1"/>
  <c r="ER40" i="91"/>
  <c r="GI3587" i="91" s="1"/>
  <c r="DG40" i="91"/>
  <c r="GI3550" i="91" s="1"/>
  <c r="EV40" i="91"/>
  <c r="GI3591" i="91" s="1"/>
  <c r="DF40" i="91"/>
  <c r="GI3549" i="91" s="1"/>
  <c r="GD40" i="91"/>
  <c r="GI3625" i="91" s="1"/>
  <c r="GE40" i="91"/>
  <c r="GI3626" i="91" s="1"/>
  <c r="DH40" i="91"/>
  <c r="GI3551" i="91" s="1"/>
  <c r="GF40" i="91"/>
  <c r="GI3627" i="91" s="1"/>
  <c r="DI40" i="91"/>
  <c r="GI3552" i="91" s="1"/>
  <c r="DJ40" i="91"/>
  <c r="GI3553" i="91" s="1"/>
  <c r="EG40" i="91"/>
  <c r="GI3576" i="91" s="1"/>
  <c r="FY40" i="91"/>
  <c r="GI3620" i="91" s="1"/>
  <c r="EI40" i="91"/>
  <c r="GI3578" i="91" s="1"/>
  <c r="GA40" i="91"/>
  <c r="GI3622" i="91" s="1"/>
  <c r="EJ40" i="91"/>
  <c r="GI3579" i="91" s="1"/>
  <c r="EY40" i="91"/>
  <c r="GI3594" i="91" s="1"/>
  <c r="EH40" i="91"/>
  <c r="GI3577" i="91" s="1"/>
  <c r="FZ40" i="91"/>
  <c r="GI3621" i="91" s="1"/>
  <c r="GB40" i="91"/>
  <c r="GI3623" i="91" s="1"/>
  <c r="EK40" i="91"/>
  <c r="GI3580" i="91" s="1"/>
  <c r="EL40" i="91"/>
  <c r="GI3581" i="91" s="1"/>
  <c r="EM40" i="91"/>
  <c r="GI3582" i="91" s="1"/>
  <c r="CS40" i="91"/>
  <c r="GI3536" i="91" s="1"/>
  <c r="EN40" i="91"/>
  <c r="GI3583" i="91" s="1"/>
  <c r="CW40" i="91"/>
  <c r="GI3540" i="91" s="1"/>
  <c r="EO40" i="91"/>
  <c r="GI3584" i="91" s="1"/>
  <c r="CX40" i="91"/>
  <c r="GI3541" i="91" s="1"/>
  <c r="EP40" i="91"/>
  <c r="GI3585" i="91" s="1"/>
  <c r="CY40" i="91"/>
  <c r="GI3542" i="91" s="1"/>
  <c r="EW40" i="91"/>
  <c r="GI3592" i="91" s="1"/>
  <c r="CZ40" i="91"/>
  <c r="GI3543" i="91" s="1"/>
  <c r="EX40" i="91"/>
  <c r="GI3593" i="91" s="1"/>
  <c r="DA40" i="91"/>
  <c r="GI3544" i="91" s="1"/>
  <c r="DB40" i="91"/>
  <c r="GI3545" i="91" s="1"/>
  <c r="EZ40" i="91"/>
  <c r="GI3595" i="91" s="1"/>
  <c r="ED40" i="91"/>
  <c r="GI3573" i="91" s="1"/>
  <c r="EE40" i="91"/>
  <c r="GI3574" i="91" s="1"/>
  <c r="FN40" i="91"/>
  <c r="GI3609" i="91" s="1"/>
  <c r="FP40" i="91"/>
  <c r="GI3611" i="91" s="1"/>
  <c r="FO40" i="91"/>
  <c r="GI3610" i="91" s="1"/>
  <c r="FT40" i="91"/>
  <c r="GI3615" i="91" s="1"/>
  <c r="FV40" i="91"/>
  <c r="GI3617" i="91" s="1"/>
  <c r="DC40" i="91"/>
  <c r="GI3546" i="91" s="1"/>
  <c r="DL40" i="91"/>
  <c r="GI3555" i="91" s="1"/>
  <c r="DT40" i="91"/>
  <c r="GI3563" i="91" s="1"/>
  <c r="DU40" i="91"/>
  <c r="GI3564" i="91" s="1"/>
  <c r="DY40" i="91"/>
  <c r="GI3568" i="91" s="1"/>
  <c r="FB40" i="91"/>
  <c r="GI3597" i="91" s="1"/>
  <c r="FC40" i="91"/>
  <c r="GI3598" i="91" s="1"/>
  <c r="FD40" i="91"/>
  <c r="GI3599" i="91" s="1"/>
  <c r="FM40" i="91"/>
  <c r="GI3608" i="91" s="1"/>
  <c r="FQ40" i="91"/>
  <c r="GI3612" i="91" s="1"/>
  <c r="FR40" i="91"/>
  <c r="GI3613" i="91" s="1"/>
  <c r="FW40" i="91"/>
  <c r="GI3618" i="91" s="1"/>
  <c r="DD40" i="91"/>
  <c r="GI3547" i="91" s="1"/>
  <c r="DK40" i="91"/>
  <c r="GI3554" i="91" s="1"/>
  <c r="DM40" i="91"/>
  <c r="GI3556" i="91" s="1"/>
  <c r="DN40" i="91"/>
  <c r="GI3557" i="91" s="1"/>
  <c r="DO40" i="91"/>
  <c r="GI3558" i="91" s="1"/>
  <c r="DP40" i="91"/>
  <c r="GI3559" i="91" s="1"/>
  <c r="DQ40" i="91"/>
  <c r="GI3560" i="91" s="1"/>
  <c r="DR40" i="91"/>
  <c r="GI3561" i="91" s="1"/>
  <c r="DS40" i="91"/>
  <c r="GI3562" i="91" s="1"/>
  <c r="EC40" i="91"/>
  <c r="GI3572" i="91" s="1"/>
  <c r="EF40" i="91"/>
  <c r="GI3575" i="91" s="1"/>
  <c r="FA40" i="91"/>
  <c r="GI3596" i="91" s="1"/>
  <c r="FK40" i="91"/>
  <c r="GI3606" i="91" s="1"/>
  <c r="FL40" i="91"/>
  <c r="GI3607" i="91" s="1"/>
  <c r="FS40" i="91"/>
  <c r="GI3614" i="91" s="1"/>
  <c r="FU40" i="91"/>
  <c r="GI3616" i="91" s="1"/>
  <c r="EB2" i="91"/>
  <c r="GI37" i="91" s="1"/>
  <c r="EB3" i="91"/>
  <c r="GI130" i="91" s="1"/>
  <c r="EB53" i="91"/>
  <c r="GI4780" i="91" s="1"/>
  <c r="EB82" i="91"/>
  <c r="GI7477" i="91" s="1"/>
  <c r="EB83" i="91"/>
  <c r="GI7570" i="91" s="1"/>
  <c r="EB7" i="91"/>
  <c r="GI502" i="91" s="1"/>
  <c r="EB12" i="91"/>
  <c r="GI967" i="91" s="1"/>
  <c r="EB9" i="91"/>
  <c r="GI688" i="91" s="1"/>
  <c r="EB11" i="91"/>
  <c r="GI874" i="91" s="1"/>
  <c r="EB4" i="91"/>
  <c r="GI223" i="91" s="1"/>
  <c r="EB6" i="91"/>
  <c r="GI409" i="91" s="1"/>
  <c r="EB5" i="91"/>
  <c r="GI316" i="91" s="1"/>
  <c r="EB10" i="91"/>
  <c r="GI781" i="91" s="1"/>
  <c r="EB8" i="91"/>
  <c r="GI595" i="91" s="1"/>
  <c r="EB30" i="91"/>
  <c r="GI2641" i="91" s="1"/>
  <c r="EB13" i="91"/>
  <c r="GI1060" i="91" s="1"/>
  <c r="EB88" i="91"/>
  <c r="GI8035" i="91" s="1"/>
  <c r="EB87" i="91"/>
  <c r="GI7942" i="91" s="1"/>
  <c r="EB86" i="91"/>
  <c r="GI7849" i="91" s="1"/>
  <c r="EB89" i="91"/>
  <c r="GI8128" i="91" s="1"/>
  <c r="EC80" i="91"/>
  <c r="GI7292" i="91" s="1"/>
  <c r="CX41" i="91"/>
  <c r="GI3634" i="91" s="1"/>
  <c r="ED41" i="91"/>
  <c r="GI3666" i="91" s="1"/>
  <c r="FJ41" i="91"/>
  <c r="GI3698" i="91" s="1"/>
  <c r="FL41" i="91"/>
  <c r="GI3700" i="91" s="1"/>
  <c r="CY41" i="91"/>
  <c r="GI3635" i="91" s="1"/>
  <c r="EE41" i="91"/>
  <c r="GI3667" i="91" s="1"/>
  <c r="FK41" i="91"/>
  <c r="GI3699" i="91" s="1"/>
  <c r="CZ41" i="91"/>
  <c r="GI3636" i="91" s="1"/>
  <c r="EF41" i="91"/>
  <c r="GI3668" i="91" s="1"/>
  <c r="DC41" i="91"/>
  <c r="GI3639" i="91" s="1"/>
  <c r="EL41" i="91"/>
  <c r="GI3674" i="91" s="1"/>
  <c r="FU41" i="91"/>
  <c r="GI3709" i="91" s="1"/>
  <c r="EN41" i="91"/>
  <c r="GI3676" i="91" s="1"/>
  <c r="FW41" i="91"/>
  <c r="GI3711" i="91" s="1"/>
  <c r="DD41" i="91"/>
  <c r="GI3640" i="91" s="1"/>
  <c r="EM41" i="91"/>
  <c r="GI3675" i="91" s="1"/>
  <c r="FV41" i="91"/>
  <c r="GI3710" i="91" s="1"/>
  <c r="DE41" i="91"/>
  <c r="GI3641" i="91" s="1"/>
  <c r="EA41" i="91"/>
  <c r="GI3663" i="91" s="1"/>
  <c r="FP41" i="91"/>
  <c r="GI3704" i="91" s="1"/>
  <c r="EC41" i="91"/>
  <c r="GI3665" i="91" s="1"/>
  <c r="FS41" i="91"/>
  <c r="GI3707" i="91" s="1"/>
  <c r="FT41" i="91"/>
  <c r="GI3708" i="91" s="1"/>
  <c r="CT41" i="91"/>
  <c r="GI3630" i="91" s="1"/>
  <c r="EI41" i="91"/>
  <c r="GI3671" i="91" s="1"/>
  <c r="EB41" i="91"/>
  <c r="GI3664" i="91" s="1"/>
  <c r="FQ41" i="91"/>
  <c r="GI3705" i="91" s="1"/>
  <c r="FR41" i="91"/>
  <c r="GI3706" i="91" s="1"/>
  <c r="EG41" i="91"/>
  <c r="GI3669" i="91" s="1"/>
  <c r="CS41" i="91"/>
  <c r="GI3629" i="91" s="1"/>
  <c r="EH41" i="91"/>
  <c r="GI3670" i="91" s="1"/>
  <c r="EO41" i="91"/>
  <c r="GI3677" i="91" s="1"/>
  <c r="EQ41" i="91"/>
  <c r="GI3679" i="91" s="1"/>
  <c r="ER41" i="91"/>
  <c r="GI3680" i="91" s="1"/>
  <c r="EP41" i="91"/>
  <c r="GI3678" i="91" s="1"/>
  <c r="CU41" i="91"/>
  <c r="GI3631" i="91" s="1"/>
  <c r="CV41" i="91"/>
  <c r="GI3632" i="91" s="1"/>
  <c r="CW41" i="91"/>
  <c r="GI3633" i="91" s="1"/>
  <c r="DA41" i="91"/>
  <c r="GI3637" i="91" s="1"/>
  <c r="EV41" i="91"/>
  <c r="GI3684" i="91" s="1"/>
  <c r="DB41" i="91"/>
  <c r="GI3638" i="91" s="1"/>
  <c r="EW41" i="91"/>
  <c r="GI3685" i="91" s="1"/>
  <c r="DF41" i="91"/>
  <c r="GI3642" i="91" s="1"/>
  <c r="EX41" i="91"/>
  <c r="GI3686" i="91" s="1"/>
  <c r="DG41" i="91"/>
  <c r="GI3643" i="91" s="1"/>
  <c r="EY41" i="91"/>
  <c r="GI3687" i="91" s="1"/>
  <c r="DH41" i="91"/>
  <c r="GI3644" i="91" s="1"/>
  <c r="EZ41" i="91"/>
  <c r="GI3688" i="91" s="1"/>
  <c r="DI41" i="91"/>
  <c r="GI3645" i="91" s="1"/>
  <c r="FA41" i="91"/>
  <c r="GI3689" i="91" s="1"/>
  <c r="DJ41" i="91"/>
  <c r="GI3646" i="91" s="1"/>
  <c r="FB41" i="91"/>
  <c r="GI3690" i="91" s="1"/>
  <c r="DV41" i="91"/>
  <c r="GI3658" i="91" s="1"/>
  <c r="DW41" i="91"/>
  <c r="GI3659" i="91" s="1"/>
  <c r="FH41" i="91"/>
  <c r="GI3696" i="91" s="1"/>
  <c r="FI41" i="91"/>
  <c r="GI3697" i="91" s="1"/>
  <c r="FM41" i="91"/>
  <c r="GI3701" i="91" s="1"/>
  <c r="FZ41" i="91"/>
  <c r="GI3714" i="91" s="1"/>
  <c r="GF41" i="91"/>
  <c r="GI3720" i="91" s="1"/>
  <c r="DK41" i="91"/>
  <c r="GI3647" i="91" s="1"/>
  <c r="DL41" i="91"/>
  <c r="GI3648" i="91" s="1"/>
  <c r="DM41" i="91"/>
  <c r="GI3649" i="91" s="1"/>
  <c r="DR41" i="91"/>
  <c r="GI3654" i="91" s="1"/>
  <c r="DX41" i="91"/>
  <c r="GI3660" i="91" s="1"/>
  <c r="DY41" i="91"/>
  <c r="GI3661" i="91" s="1"/>
  <c r="FC41" i="91"/>
  <c r="GI3691" i="91" s="1"/>
  <c r="FG41" i="91"/>
  <c r="GI3695" i="91" s="1"/>
  <c r="FN41" i="91"/>
  <c r="GI3702" i="91" s="1"/>
  <c r="FO41" i="91"/>
  <c r="GI3703" i="91" s="1"/>
  <c r="FY41" i="91"/>
  <c r="GI3713" i="91" s="1"/>
  <c r="GA41" i="91"/>
  <c r="GI3715" i="91" s="1"/>
  <c r="GD41" i="91"/>
  <c r="GI3718" i="91" s="1"/>
  <c r="GE41" i="91"/>
  <c r="GI3719" i="91" s="1"/>
  <c r="DN41" i="91"/>
  <c r="GI3650" i="91" s="1"/>
  <c r="DO41" i="91"/>
  <c r="GI3651" i="91" s="1"/>
  <c r="DP41" i="91"/>
  <c r="GI3652" i="91" s="1"/>
  <c r="DQ41" i="91"/>
  <c r="GI3653" i="91" s="1"/>
  <c r="DS41" i="91"/>
  <c r="GI3655" i="91" s="1"/>
  <c r="DT41" i="91"/>
  <c r="GI3656" i="91" s="1"/>
  <c r="DU41" i="91"/>
  <c r="GI3657" i="91" s="1"/>
  <c r="DZ41" i="91"/>
  <c r="GI3662" i="91" s="1"/>
  <c r="EJ41" i="91"/>
  <c r="GI3672" i="91" s="1"/>
  <c r="EK41" i="91"/>
  <c r="GI3673" i="91" s="1"/>
  <c r="FD41" i="91"/>
  <c r="GI3692" i="91" s="1"/>
  <c r="FE41" i="91"/>
  <c r="GI3693" i="91" s="1"/>
  <c r="FF41" i="91"/>
  <c r="GI3694" i="91" s="1"/>
  <c r="GB41" i="91"/>
  <c r="GI3716" i="91" s="1"/>
  <c r="GC41" i="91"/>
  <c r="GI3717" i="91" s="1"/>
  <c r="EE2" i="91"/>
  <c r="GI40" i="91" s="1"/>
  <c r="EE3" i="91"/>
  <c r="GI133" i="91" s="1"/>
  <c r="EE53" i="91"/>
  <c r="GI4783" i="91" s="1"/>
  <c r="EE82" i="91"/>
  <c r="GI7480" i="91" s="1"/>
  <c r="EE83" i="91"/>
  <c r="GI7573" i="91" s="1"/>
  <c r="EE7" i="91"/>
  <c r="GI505" i="91" s="1"/>
  <c r="EE11" i="91"/>
  <c r="GI877" i="91" s="1"/>
  <c r="EE12" i="91"/>
  <c r="GI970" i="91" s="1"/>
  <c r="EE10" i="91"/>
  <c r="GI784" i="91" s="1"/>
  <c r="EE4" i="91"/>
  <c r="GI226" i="91" s="1"/>
  <c r="EE6" i="91"/>
  <c r="GI412" i="91" s="1"/>
  <c r="EE9" i="91"/>
  <c r="GI691" i="91" s="1"/>
  <c r="EE5" i="91"/>
  <c r="GI319" i="91" s="1"/>
  <c r="EE8" i="91"/>
  <c r="GI598" i="91" s="1"/>
  <c r="EE30" i="91"/>
  <c r="GI2644" i="91" s="1"/>
  <c r="EE13" i="91"/>
  <c r="GI1063" i="91" s="1"/>
  <c r="EE86" i="91"/>
  <c r="GI7852" i="91" s="1"/>
  <c r="EE89" i="91"/>
  <c r="GI8131" i="91" s="1"/>
  <c r="EE88" i="91"/>
  <c r="GI8038" i="91" s="1"/>
  <c r="EE87" i="91"/>
  <c r="GI7945" i="91" s="1"/>
  <c r="FO3" i="91"/>
  <c r="GI169" i="91" s="1"/>
  <c r="FO2" i="91"/>
  <c r="GI76" i="91" s="1"/>
  <c r="FO53" i="91"/>
  <c r="GI4819" i="91" s="1"/>
  <c r="FO82" i="91"/>
  <c r="GI7516" i="91" s="1"/>
  <c r="FO83" i="91"/>
  <c r="GI7609" i="91" s="1"/>
  <c r="FO6" i="91"/>
  <c r="GI448" i="91" s="1"/>
  <c r="FO10" i="91"/>
  <c r="GI820" i="91" s="1"/>
  <c r="FO5" i="91"/>
  <c r="GI355" i="91" s="1"/>
  <c r="FO7" i="91"/>
  <c r="GI541" i="91" s="1"/>
  <c r="FO12" i="91"/>
  <c r="GI1006" i="91" s="1"/>
  <c r="FO4" i="91"/>
  <c r="GI262" i="91" s="1"/>
  <c r="FO9" i="91"/>
  <c r="GI727" i="91" s="1"/>
  <c r="FO11" i="91"/>
  <c r="GI913" i="91" s="1"/>
  <c r="FO8" i="91"/>
  <c r="GI634" i="91" s="1"/>
  <c r="FO30" i="91"/>
  <c r="GI2680" i="91" s="1"/>
  <c r="FO13" i="91"/>
  <c r="GI1099" i="91" s="1"/>
  <c r="FO88" i="91"/>
  <c r="GI8074" i="91" s="1"/>
  <c r="FO87" i="91"/>
  <c r="GI7981" i="91" s="1"/>
  <c r="FO86" i="91"/>
  <c r="GI7888" i="91" s="1"/>
  <c r="FO89" i="91"/>
  <c r="GI8167" i="91" s="1"/>
  <c r="DX81" i="91"/>
  <c r="GI7380" i="91" s="1"/>
  <c r="DR78" i="91"/>
  <c r="GI7095" i="91" s="1"/>
  <c r="EX78" i="91"/>
  <c r="GI7127" i="91" s="1"/>
  <c r="GD78" i="91"/>
  <c r="GI7159" i="91" s="1"/>
  <c r="DS78" i="91"/>
  <c r="GI7096" i="91" s="1"/>
  <c r="EY78" i="91"/>
  <c r="GI7128" i="91" s="1"/>
  <c r="GE78" i="91"/>
  <c r="GI7160" i="91" s="1"/>
  <c r="DF78" i="91"/>
  <c r="GI7083" i="91" s="1"/>
  <c r="EN78" i="91"/>
  <c r="GI7117" i="91" s="1"/>
  <c r="FV78" i="91"/>
  <c r="GI7151" i="91" s="1"/>
  <c r="DH78" i="91"/>
  <c r="GI7085" i="91" s="1"/>
  <c r="DG78" i="91"/>
  <c r="GI7084" i="91" s="1"/>
  <c r="EO78" i="91"/>
  <c r="GI7118" i="91" s="1"/>
  <c r="FW78" i="91"/>
  <c r="GI7152" i="91" s="1"/>
  <c r="EP78" i="91"/>
  <c r="GI7119" i="91" s="1"/>
  <c r="DA78" i="91"/>
  <c r="GI7078" i="91" s="1"/>
  <c r="EL78" i="91"/>
  <c r="GI7115" i="91" s="1"/>
  <c r="FZ78" i="91"/>
  <c r="GI7155" i="91" s="1"/>
  <c r="EQ78" i="91"/>
  <c r="GI7120" i="91" s="1"/>
  <c r="GB78" i="91"/>
  <c r="GI7157" i="91" s="1"/>
  <c r="DI78" i="91"/>
  <c r="GI7086" i="91" s="1"/>
  <c r="DB78" i="91"/>
  <c r="GI7079" i="91" s="1"/>
  <c r="EM78" i="91"/>
  <c r="GI7116" i="91" s="1"/>
  <c r="GA78" i="91"/>
  <c r="GI7156" i="91" s="1"/>
  <c r="DC78" i="91"/>
  <c r="GI7080" i="91" s="1"/>
  <c r="DD78" i="91"/>
  <c r="GI7081" i="91" s="1"/>
  <c r="ER78" i="91"/>
  <c r="GI7121" i="91" s="1"/>
  <c r="GC78" i="91"/>
  <c r="GI7158" i="91" s="1"/>
  <c r="DE78" i="91"/>
  <c r="GI7082" i="91" s="1"/>
  <c r="GF78" i="91"/>
  <c r="GI7161" i="91" s="1"/>
  <c r="ED78" i="91"/>
  <c r="GI7107" i="91" s="1"/>
  <c r="FU78" i="91"/>
  <c r="GI7150" i="91" s="1"/>
  <c r="FY78" i="91"/>
  <c r="GI7154" i="91" s="1"/>
  <c r="EF78" i="91"/>
  <c r="GI7109" i="91" s="1"/>
  <c r="EG78" i="91"/>
  <c r="GI7110" i="91" s="1"/>
  <c r="EE78" i="91"/>
  <c r="GI7108" i="91" s="1"/>
  <c r="EH78" i="91"/>
  <c r="GI7111" i="91" s="1"/>
  <c r="EI78" i="91"/>
  <c r="GI7112" i="91" s="1"/>
  <c r="CS78" i="91"/>
  <c r="GI7070" i="91" s="1"/>
  <c r="EJ78" i="91"/>
  <c r="GI7113" i="91" s="1"/>
  <c r="CT78" i="91"/>
  <c r="GI7071" i="91" s="1"/>
  <c r="EK78" i="91"/>
  <c r="GI7114" i="91" s="1"/>
  <c r="CU78" i="91"/>
  <c r="GI7072" i="91" s="1"/>
  <c r="CV78" i="91"/>
  <c r="GI7073" i="91" s="1"/>
  <c r="EV78" i="91"/>
  <c r="GI7125" i="91" s="1"/>
  <c r="CW78" i="91"/>
  <c r="GI7074" i="91" s="1"/>
  <c r="EW78" i="91"/>
  <c r="GI7126" i="91" s="1"/>
  <c r="CX78" i="91"/>
  <c r="GI7075" i="91" s="1"/>
  <c r="EZ78" i="91"/>
  <c r="GI7129" i="91" s="1"/>
  <c r="CY78" i="91"/>
  <c r="GI7076" i="91" s="1"/>
  <c r="FA78" i="91"/>
  <c r="GI7130" i="91" s="1"/>
  <c r="CZ78" i="91"/>
  <c r="GI7077" i="91" s="1"/>
  <c r="FB78" i="91"/>
  <c r="GI7131" i="91" s="1"/>
  <c r="FL78" i="91"/>
  <c r="GI7141" i="91" s="1"/>
  <c r="FO78" i="91"/>
  <c r="GI7144" i="91" s="1"/>
  <c r="FP78" i="91"/>
  <c r="GI7145" i="91" s="1"/>
  <c r="FQ78" i="91"/>
  <c r="GI7146" i="91" s="1"/>
  <c r="DM78" i="91"/>
  <c r="GI7090" i="91" s="1"/>
  <c r="DJ78" i="91"/>
  <c r="GI7087" i="91" s="1"/>
  <c r="DL78" i="91"/>
  <c r="GI7089" i="91" s="1"/>
  <c r="DN78" i="91"/>
  <c r="GI7091" i="91" s="1"/>
  <c r="DQ78" i="91"/>
  <c r="GI7094" i="91" s="1"/>
  <c r="DT78" i="91"/>
  <c r="GI7097" i="91" s="1"/>
  <c r="DU78" i="91"/>
  <c r="GI7098" i="91" s="1"/>
  <c r="DV78" i="91"/>
  <c r="GI7099" i="91" s="1"/>
  <c r="EA78" i="91"/>
  <c r="GI7104" i="91" s="1"/>
  <c r="EB78" i="91"/>
  <c r="GI7105" i="91" s="1"/>
  <c r="FC78" i="91"/>
  <c r="GI7132" i="91" s="1"/>
  <c r="FD78" i="91"/>
  <c r="GI7133" i="91" s="1"/>
  <c r="FH78" i="91"/>
  <c r="GI7137" i="91" s="1"/>
  <c r="FI78" i="91"/>
  <c r="GI7138" i="91" s="1"/>
  <c r="FJ78" i="91"/>
  <c r="GI7139" i="91" s="1"/>
  <c r="FK78" i="91"/>
  <c r="GI7140" i="91" s="1"/>
  <c r="FN78" i="91"/>
  <c r="GI7143" i="91" s="1"/>
  <c r="FR78" i="91"/>
  <c r="GI7147" i="91" s="1"/>
  <c r="FT78" i="91"/>
  <c r="GI7149" i="91" s="1"/>
  <c r="DK78" i="91"/>
  <c r="GI7088" i="91" s="1"/>
  <c r="DO78" i="91"/>
  <c r="GI7092" i="91" s="1"/>
  <c r="DP78" i="91"/>
  <c r="GI7093" i="91" s="1"/>
  <c r="DW78" i="91"/>
  <c r="GI7100" i="91" s="1"/>
  <c r="DX78" i="91"/>
  <c r="GI7101" i="91" s="1"/>
  <c r="DY78" i="91"/>
  <c r="GI7102" i="91" s="1"/>
  <c r="DZ78" i="91"/>
  <c r="GI7103" i="91" s="1"/>
  <c r="EC78" i="91"/>
  <c r="GI7106" i="91" s="1"/>
  <c r="FE78" i="91"/>
  <c r="GI7134" i="91" s="1"/>
  <c r="FF78" i="91"/>
  <c r="GI7135" i="91" s="1"/>
  <c r="FG78" i="91"/>
  <c r="GI7136" i="91" s="1"/>
  <c r="FM78" i="91"/>
  <c r="GI7142" i="91" s="1"/>
  <c r="FS78" i="91"/>
  <c r="GI7148" i="91" s="1"/>
  <c r="FP2" i="91"/>
  <c r="GI77" i="91" s="1"/>
  <c r="FP3" i="91"/>
  <c r="GI170" i="91" s="1"/>
  <c r="FP53" i="91"/>
  <c r="GI4820" i="91" s="1"/>
  <c r="FP82" i="91"/>
  <c r="GI7517" i="91" s="1"/>
  <c r="FP83" i="91"/>
  <c r="GI7610" i="91" s="1"/>
  <c r="FP10" i="91"/>
  <c r="GI821" i="91" s="1"/>
  <c r="FP5" i="91"/>
  <c r="GI356" i="91" s="1"/>
  <c r="FP7" i="91"/>
  <c r="GI542" i="91" s="1"/>
  <c r="FP4" i="91"/>
  <c r="GI263" i="91" s="1"/>
  <c r="FP9" i="91"/>
  <c r="GI728" i="91" s="1"/>
  <c r="FP8" i="91"/>
  <c r="GI635" i="91" s="1"/>
  <c r="FP11" i="91"/>
  <c r="GI914" i="91" s="1"/>
  <c r="FP6" i="91"/>
  <c r="GI449" i="91" s="1"/>
  <c r="FP12" i="91"/>
  <c r="GI1007" i="91" s="1"/>
  <c r="FP30" i="91"/>
  <c r="GI2681" i="91" s="1"/>
  <c r="FP13" i="91"/>
  <c r="GI1100" i="91" s="1"/>
  <c r="FP86" i="91"/>
  <c r="GI7889" i="91" s="1"/>
  <c r="FP87" i="91"/>
  <c r="GI7982" i="91" s="1"/>
  <c r="FP89" i="91"/>
  <c r="GI8168" i="91" s="1"/>
  <c r="FP88" i="91"/>
  <c r="GI8075" i="91" s="1"/>
  <c r="FS88" i="91"/>
  <c r="GI8078" i="91" s="1"/>
  <c r="DU81" i="91"/>
  <c r="GI7377" i="91" s="1"/>
  <c r="DA81" i="91"/>
  <c r="GI7357" i="91" s="1"/>
  <c r="FU81" i="91"/>
  <c r="GI7429" i="91" s="1"/>
  <c r="ED80" i="91"/>
  <c r="GI7293" i="91" s="1"/>
  <c r="DF43" i="91"/>
  <c r="GI3828" i="91" s="1"/>
  <c r="EL43" i="91"/>
  <c r="GI3860" i="91" s="1"/>
  <c r="FR43" i="91"/>
  <c r="GI3892" i="91" s="1"/>
  <c r="DG43" i="91"/>
  <c r="GI3829" i="91" s="1"/>
  <c r="EM43" i="91"/>
  <c r="GI3861" i="91" s="1"/>
  <c r="FS43" i="91"/>
  <c r="GI3893" i="91" s="1"/>
  <c r="DH43" i="91"/>
  <c r="GI3830" i="91" s="1"/>
  <c r="EN43" i="91"/>
  <c r="GI3862" i="91" s="1"/>
  <c r="FT43" i="91"/>
  <c r="GI3894" i="91" s="1"/>
  <c r="CT43" i="91"/>
  <c r="GI3816" i="91" s="1"/>
  <c r="EC43" i="91"/>
  <c r="GI3851" i="91" s="1"/>
  <c r="FL43" i="91"/>
  <c r="GI3886" i="91" s="1"/>
  <c r="CV43" i="91"/>
  <c r="GI3818" i="91" s="1"/>
  <c r="EE43" i="91"/>
  <c r="GI3853" i="91" s="1"/>
  <c r="FN43" i="91"/>
  <c r="GI3888" i="91" s="1"/>
  <c r="CU43" i="91"/>
  <c r="GI3817" i="91" s="1"/>
  <c r="ED43" i="91"/>
  <c r="GI3852" i="91" s="1"/>
  <c r="FM43" i="91"/>
  <c r="GI3887" i="91" s="1"/>
  <c r="DA43" i="91"/>
  <c r="GI3823" i="91" s="1"/>
  <c r="EP43" i="91"/>
  <c r="GI3864" i="91" s="1"/>
  <c r="GB43" i="91"/>
  <c r="GI3902" i="91" s="1"/>
  <c r="GD43" i="91"/>
  <c r="GI3904" i="91" s="1"/>
  <c r="DI43" i="91"/>
  <c r="GI3831" i="91" s="1"/>
  <c r="DB43" i="91"/>
  <c r="GI3824" i="91" s="1"/>
  <c r="EQ43" i="91"/>
  <c r="GI3865" i="91" s="1"/>
  <c r="GC43" i="91"/>
  <c r="GI3903" i="91" s="1"/>
  <c r="DC43" i="91"/>
  <c r="GI3825" i="91" s="1"/>
  <c r="ER43" i="91"/>
  <c r="GI3866" i="91" s="1"/>
  <c r="DD43" i="91"/>
  <c r="GI3826" i="91" s="1"/>
  <c r="GE43" i="91"/>
  <c r="GI3905" i="91" s="1"/>
  <c r="DE43" i="91"/>
  <c r="GI3827" i="91" s="1"/>
  <c r="GF43" i="91"/>
  <c r="GI3906" i="91" s="1"/>
  <c r="EV43" i="91"/>
  <c r="GI3870" i="91" s="1"/>
  <c r="CW43" i="91"/>
  <c r="GI3819" i="91" s="1"/>
  <c r="EX43" i="91"/>
  <c r="GI3872" i="91" s="1"/>
  <c r="CX43" i="91"/>
  <c r="GI3820" i="91" s="1"/>
  <c r="EY43" i="91"/>
  <c r="GI3873" i="91" s="1"/>
  <c r="DM43" i="91"/>
  <c r="GI3835" i="91" s="1"/>
  <c r="CS43" i="91"/>
  <c r="GI3815" i="91" s="1"/>
  <c r="EW43" i="91"/>
  <c r="GI3871" i="91" s="1"/>
  <c r="CY43" i="91"/>
  <c r="GI3821" i="91" s="1"/>
  <c r="EZ43" i="91"/>
  <c r="GI3874" i="91" s="1"/>
  <c r="CZ43" i="91"/>
  <c r="GI3822" i="91" s="1"/>
  <c r="FA43" i="91"/>
  <c r="GI3875" i="91" s="1"/>
  <c r="DJ43" i="91"/>
  <c r="GI3832" i="91" s="1"/>
  <c r="FB43" i="91"/>
  <c r="GI3876" i="91" s="1"/>
  <c r="DK43" i="91"/>
  <c r="GI3833" i="91" s="1"/>
  <c r="FC43" i="91"/>
  <c r="GI3877" i="91" s="1"/>
  <c r="DL43" i="91"/>
  <c r="GI3834" i="91" s="1"/>
  <c r="FD43" i="91"/>
  <c r="GI3878" i="91" s="1"/>
  <c r="FE43" i="91"/>
  <c r="GI3879" i="91" s="1"/>
  <c r="DN43" i="91"/>
  <c r="GI3836" i="91" s="1"/>
  <c r="FF43" i="91"/>
  <c r="GI3880" i="91" s="1"/>
  <c r="DO43" i="91"/>
  <c r="GI3837" i="91" s="1"/>
  <c r="FG43" i="91"/>
  <c r="GI3881" i="91" s="1"/>
  <c r="DP43" i="91"/>
  <c r="GI3838" i="91" s="1"/>
  <c r="FH43" i="91"/>
  <c r="GI3882" i="91" s="1"/>
  <c r="DQ43" i="91"/>
  <c r="GI3839" i="91" s="1"/>
  <c r="FI43" i="91"/>
  <c r="GI3883" i="91" s="1"/>
  <c r="DU43" i="91"/>
  <c r="GI3843" i="91" s="1"/>
  <c r="DV43" i="91"/>
  <c r="GI3844" i="91" s="1"/>
  <c r="FK43" i="91"/>
  <c r="GI3885" i="91" s="1"/>
  <c r="FO43" i="91"/>
  <c r="GI3889" i="91" s="1"/>
  <c r="FP43" i="91"/>
  <c r="GI3890" i="91" s="1"/>
  <c r="FW43" i="91"/>
  <c r="GI3897" i="91" s="1"/>
  <c r="DS43" i="91"/>
  <c r="GI3841" i="91" s="1"/>
  <c r="DX43" i="91"/>
  <c r="GI3846" i="91" s="1"/>
  <c r="DZ43" i="91"/>
  <c r="GI3848" i="91" s="1"/>
  <c r="EA43" i="91"/>
  <c r="GI3849" i="91" s="1"/>
  <c r="EF43" i="91"/>
  <c r="GI3854" i="91" s="1"/>
  <c r="FJ43" i="91"/>
  <c r="GI3884" i="91" s="1"/>
  <c r="FU43" i="91"/>
  <c r="GI3895" i="91" s="1"/>
  <c r="GA43" i="91"/>
  <c r="GI3901" i="91" s="1"/>
  <c r="DR43" i="91"/>
  <c r="GI3840" i="91" s="1"/>
  <c r="DT43" i="91"/>
  <c r="GI3842" i="91" s="1"/>
  <c r="DW43" i="91"/>
  <c r="GI3845" i="91" s="1"/>
  <c r="DY43" i="91"/>
  <c r="GI3847" i="91" s="1"/>
  <c r="EB43" i="91"/>
  <c r="GI3850" i="91" s="1"/>
  <c r="EG43" i="91"/>
  <c r="GI3855" i="91" s="1"/>
  <c r="EH43" i="91"/>
  <c r="GI3856" i="91" s="1"/>
  <c r="EI43" i="91"/>
  <c r="GI3857" i="91" s="1"/>
  <c r="EJ43" i="91"/>
  <c r="GI3858" i="91" s="1"/>
  <c r="EK43" i="91"/>
  <c r="GI3859" i="91" s="1"/>
  <c r="EO43" i="91"/>
  <c r="GI3863" i="91" s="1"/>
  <c r="FQ43" i="91"/>
  <c r="GI3891" i="91" s="1"/>
  <c r="FV43" i="91"/>
  <c r="GI3896" i="91" s="1"/>
  <c r="FY43" i="91"/>
  <c r="GI3899" i="91" s="1"/>
  <c r="FZ43" i="91"/>
  <c r="GI3900" i="91" s="1"/>
  <c r="EG3" i="91"/>
  <c r="GI135" i="91" s="1"/>
  <c r="EG2" i="91"/>
  <c r="GI42" i="91" s="1"/>
  <c r="EG53" i="91"/>
  <c r="GI4785" i="91" s="1"/>
  <c r="EG82" i="91"/>
  <c r="GI7482" i="91" s="1"/>
  <c r="EG83" i="91"/>
  <c r="GI7575" i="91" s="1"/>
  <c r="EG4" i="91"/>
  <c r="GI228" i="91" s="1"/>
  <c r="EG6" i="91"/>
  <c r="GI414" i="91" s="1"/>
  <c r="EG11" i="91"/>
  <c r="GI879" i="91" s="1"/>
  <c r="EG7" i="91"/>
  <c r="GI507" i="91" s="1"/>
  <c r="EG5" i="91"/>
  <c r="GI321" i="91" s="1"/>
  <c r="EG12" i="91"/>
  <c r="GI972" i="91" s="1"/>
  <c r="EG8" i="91"/>
  <c r="GI600" i="91" s="1"/>
  <c r="EG9" i="91"/>
  <c r="GI693" i="91" s="1"/>
  <c r="EG10" i="91"/>
  <c r="GI786" i="91" s="1"/>
  <c r="EG30" i="91"/>
  <c r="GI2646" i="91" s="1"/>
  <c r="EG13" i="91"/>
  <c r="GI1065" i="91" s="1"/>
  <c r="EG87" i="91"/>
  <c r="GI7947" i="91" s="1"/>
  <c r="EG89" i="91"/>
  <c r="GI8133" i="91" s="1"/>
  <c r="EG86" i="91"/>
  <c r="GI7854" i="91" s="1"/>
  <c r="EG88" i="91"/>
  <c r="GI8040" i="91" s="1"/>
  <c r="FS13" i="91"/>
  <c r="GI1103" i="91" s="1"/>
  <c r="DT81" i="91"/>
  <c r="GI7376" i="91" s="1"/>
  <c r="EM81" i="91"/>
  <c r="GI7395" i="91" s="1"/>
  <c r="FJ80" i="91"/>
  <c r="GI7325" i="91" s="1"/>
  <c r="DJ44" i="91"/>
  <c r="GI3925" i="91" s="1"/>
  <c r="EP44" i="91"/>
  <c r="GI3957" i="91" s="1"/>
  <c r="FV44" i="91"/>
  <c r="GI3989" i="91" s="1"/>
  <c r="ER44" i="91"/>
  <c r="GI3959" i="91" s="1"/>
  <c r="DK44" i="91"/>
  <c r="GI3926" i="91" s="1"/>
  <c r="EQ44" i="91"/>
  <c r="GI3958" i="91" s="1"/>
  <c r="FW44" i="91"/>
  <c r="GI3990" i="91" s="1"/>
  <c r="DL44" i="91"/>
  <c r="GI3927" i="91" s="1"/>
  <c r="DG44" i="91"/>
  <c r="GI3922" i="91" s="1"/>
  <c r="GB44" i="91"/>
  <c r="GI3995" i="91" s="1"/>
  <c r="GD44" i="91"/>
  <c r="GI3997" i="91" s="1"/>
  <c r="DH44" i="91"/>
  <c r="GI3923" i="91" s="1"/>
  <c r="GC44" i="91"/>
  <c r="GI3996" i="91" s="1"/>
  <c r="DI44" i="91"/>
  <c r="GI3924" i="91" s="1"/>
  <c r="DZ44" i="91"/>
  <c r="GI3941" i="91" s="1"/>
  <c r="FL44" i="91"/>
  <c r="GI3979" i="91" s="1"/>
  <c r="EC44" i="91"/>
  <c r="GI3944" i="91" s="1"/>
  <c r="CS44" i="91"/>
  <c r="GI3908" i="91" s="1"/>
  <c r="EE44" i="91"/>
  <c r="GI3946" i="91" s="1"/>
  <c r="EA44" i="91"/>
  <c r="GI3942" i="91" s="1"/>
  <c r="FM44" i="91"/>
  <c r="GI3980" i="91" s="1"/>
  <c r="EB44" i="91"/>
  <c r="GI3943" i="91" s="1"/>
  <c r="FN44" i="91"/>
  <c r="GI3981" i="91" s="1"/>
  <c r="FO44" i="91"/>
  <c r="GI3982" i="91" s="1"/>
  <c r="ED44" i="91"/>
  <c r="GI3945" i="91" s="1"/>
  <c r="FP44" i="91"/>
  <c r="GI3983" i="91" s="1"/>
  <c r="FQ44" i="91"/>
  <c r="GI3984" i="91" s="1"/>
  <c r="CZ44" i="91"/>
  <c r="GI3915" i="91" s="1"/>
  <c r="EX44" i="91"/>
  <c r="GI3965" i="91" s="1"/>
  <c r="DB44" i="91"/>
  <c r="GI3917" i="91" s="1"/>
  <c r="EZ44" i="91"/>
  <c r="GI3967" i="91" s="1"/>
  <c r="DC44" i="91"/>
  <c r="GI3918" i="91" s="1"/>
  <c r="FA44" i="91"/>
  <c r="GI3968" i="91" s="1"/>
  <c r="DA44" i="91"/>
  <c r="GI3916" i="91" s="1"/>
  <c r="EY44" i="91"/>
  <c r="GI3966" i="91" s="1"/>
  <c r="DD44" i="91"/>
  <c r="GI3919" i="91" s="1"/>
  <c r="FB44" i="91"/>
  <c r="GI3969" i="91" s="1"/>
  <c r="DE44" i="91"/>
  <c r="GI3920" i="91" s="1"/>
  <c r="FC44" i="91"/>
  <c r="GI3970" i="91" s="1"/>
  <c r="DF44" i="91"/>
  <c r="GI3921" i="91" s="1"/>
  <c r="FD44" i="91"/>
  <c r="GI3971" i="91" s="1"/>
  <c r="DM44" i="91"/>
  <c r="GI3928" i="91" s="1"/>
  <c r="FE44" i="91"/>
  <c r="GI3972" i="91" s="1"/>
  <c r="DN44" i="91"/>
  <c r="GI3929" i="91" s="1"/>
  <c r="FF44" i="91"/>
  <c r="GI3973" i="91" s="1"/>
  <c r="DO44" i="91"/>
  <c r="GI3930" i="91" s="1"/>
  <c r="FG44" i="91"/>
  <c r="GI3974" i="91" s="1"/>
  <c r="DP44" i="91"/>
  <c r="GI3931" i="91" s="1"/>
  <c r="FH44" i="91"/>
  <c r="GI3975" i="91" s="1"/>
  <c r="DQ44" i="91"/>
  <c r="GI3932" i="91" s="1"/>
  <c r="FI44" i="91"/>
  <c r="GI3976" i="91" s="1"/>
  <c r="DR44" i="91"/>
  <c r="GI3933" i="91" s="1"/>
  <c r="FJ44" i="91"/>
  <c r="GI3977" i="91" s="1"/>
  <c r="DS44" i="91"/>
  <c r="GI3934" i="91" s="1"/>
  <c r="FK44" i="91"/>
  <c r="GI3978" i="91" s="1"/>
  <c r="CY44" i="91"/>
  <c r="GI3914" i="91" s="1"/>
  <c r="DT44" i="91"/>
  <c r="GI3935" i="91" s="1"/>
  <c r="EW44" i="91"/>
  <c r="GI3964" i="91" s="1"/>
  <c r="FS44" i="91"/>
  <c r="GI3986" i="91" s="1"/>
  <c r="FR44" i="91"/>
  <c r="GI3985" i="91" s="1"/>
  <c r="FZ44" i="91"/>
  <c r="GI3993" i="91" s="1"/>
  <c r="DY44" i="91"/>
  <c r="GI3940" i="91" s="1"/>
  <c r="EG44" i="91"/>
  <c r="GI3948" i="91" s="1"/>
  <c r="EJ44" i="91"/>
  <c r="GI3951" i="91" s="1"/>
  <c r="FY44" i="91"/>
  <c r="GI3992" i="91" s="1"/>
  <c r="GA44" i="91"/>
  <c r="GI3994" i="91" s="1"/>
  <c r="GE44" i="91"/>
  <c r="GI3998" i="91" s="1"/>
  <c r="CT44" i="91"/>
  <c r="GI3909" i="91" s="1"/>
  <c r="CV44" i="91"/>
  <c r="GI3911" i="91" s="1"/>
  <c r="CW44" i="91"/>
  <c r="GI3912" i="91" s="1"/>
  <c r="CX44" i="91"/>
  <c r="GI3913" i="91" s="1"/>
  <c r="DW44" i="91"/>
  <c r="GI3938" i="91" s="1"/>
  <c r="DX44" i="91"/>
  <c r="GI3939" i="91" s="1"/>
  <c r="EF44" i="91"/>
  <c r="GI3947" i="91" s="1"/>
  <c r="EH44" i="91"/>
  <c r="GI3949" i="91" s="1"/>
  <c r="EI44" i="91"/>
  <c r="GI3950" i="91" s="1"/>
  <c r="EK44" i="91"/>
  <c r="GI3952" i="91" s="1"/>
  <c r="EL44" i="91"/>
  <c r="GI3953" i="91" s="1"/>
  <c r="EM44" i="91"/>
  <c r="GI3954" i="91" s="1"/>
  <c r="EN44" i="91"/>
  <c r="GI3955" i="91" s="1"/>
  <c r="EO44" i="91"/>
  <c r="GI3956" i="91" s="1"/>
  <c r="EV44" i="91"/>
  <c r="GI3963" i="91" s="1"/>
  <c r="FT44" i="91"/>
  <c r="GI3987" i="91" s="1"/>
  <c r="FU44" i="91"/>
  <c r="GI3988" i="91" s="1"/>
  <c r="GF44" i="91"/>
  <c r="GI3999" i="91" s="1"/>
  <c r="CU44" i="91"/>
  <c r="GI3910" i="91" s="1"/>
  <c r="DU44" i="91"/>
  <c r="GI3936" i="91" s="1"/>
  <c r="DV44" i="91"/>
  <c r="GI3937" i="91" s="1"/>
  <c r="EH3" i="91"/>
  <c r="GI136" i="91" s="1"/>
  <c r="EH2" i="91"/>
  <c r="GI43" i="91" s="1"/>
  <c r="EH53" i="91"/>
  <c r="GI4786" i="91" s="1"/>
  <c r="EH82" i="91"/>
  <c r="GI7483" i="91" s="1"/>
  <c r="EH83" i="91"/>
  <c r="GI7576" i="91" s="1"/>
  <c r="EH10" i="91"/>
  <c r="GI787" i="91" s="1"/>
  <c r="EH9" i="91"/>
  <c r="GI694" i="91" s="1"/>
  <c r="EH11" i="91"/>
  <c r="GI880" i="91" s="1"/>
  <c r="EH7" i="91"/>
  <c r="GI508" i="91" s="1"/>
  <c r="EH6" i="91"/>
  <c r="GI415" i="91" s="1"/>
  <c r="EH5" i="91"/>
  <c r="GI322" i="91" s="1"/>
  <c r="EH12" i="91"/>
  <c r="GI973" i="91" s="1"/>
  <c r="EH4" i="91"/>
  <c r="GI229" i="91" s="1"/>
  <c r="EH8" i="91"/>
  <c r="GI601" i="91" s="1"/>
  <c r="EH30" i="91"/>
  <c r="GI2647" i="91" s="1"/>
  <c r="EH13" i="91"/>
  <c r="GI1066" i="91" s="1"/>
  <c r="EH89" i="91"/>
  <c r="GI8134" i="91" s="1"/>
  <c r="EH88" i="91"/>
  <c r="GI8041" i="91" s="1"/>
  <c r="EH87" i="91"/>
  <c r="GI7948" i="91" s="1"/>
  <c r="EH86" i="91"/>
  <c r="GI7855" i="91" s="1"/>
  <c r="FW3" i="91"/>
  <c r="GI177" i="91" s="1"/>
  <c r="FW2" i="91"/>
  <c r="GI84" i="91" s="1"/>
  <c r="FW53" i="91"/>
  <c r="GI4827" i="91" s="1"/>
  <c r="FW83" i="91"/>
  <c r="GI7617" i="91" s="1"/>
  <c r="FW82" i="91"/>
  <c r="GI7524" i="91" s="1"/>
  <c r="FW12" i="91"/>
  <c r="GI1014" i="91" s="1"/>
  <c r="FW5" i="91"/>
  <c r="GI363" i="91" s="1"/>
  <c r="FW6" i="91"/>
  <c r="GI456" i="91" s="1"/>
  <c r="FW11" i="91"/>
  <c r="GI921" i="91" s="1"/>
  <c r="FW4" i="91"/>
  <c r="GI270" i="91" s="1"/>
  <c r="FW7" i="91"/>
  <c r="GI549" i="91" s="1"/>
  <c r="FW8" i="91"/>
  <c r="GI642" i="91" s="1"/>
  <c r="FW9" i="91"/>
  <c r="GI735" i="91" s="1"/>
  <c r="FW10" i="91"/>
  <c r="GI828" i="91" s="1"/>
  <c r="FW30" i="91"/>
  <c r="GI2688" i="91" s="1"/>
  <c r="FW13" i="91"/>
  <c r="GI1107" i="91" s="1"/>
  <c r="FW89" i="91"/>
  <c r="GI8175" i="91" s="1"/>
  <c r="FW88" i="91"/>
  <c r="GI8082" i="91" s="1"/>
  <c r="FW86" i="91"/>
  <c r="GI7896" i="91" s="1"/>
  <c r="FW87" i="91"/>
  <c r="GI7989" i="91" s="1"/>
  <c r="FS4" i="91"/>
  <c r="GI266" i="91" s="1"/>
  <c r="DQ81" i="91"/>
  <c r="GI7373" i="91" s="1"/>
  <c r="EN81" i="91"/>
  <c r="GI7396" i="91" s="1"/>
  <c r="FP80" i="91"/>
  <c r="GI7331" i="91" s="1"/>
  <c r="FG80" i="91"/>
  <c r="GI7322" i="91" s="1"/>
  <c r="DO81" i="91"/>
  <c r="GI7371" i="91" s="1"/>
  <c r="CW81" i="91"/>
  <c r="GI7353" i="91" s="1"/>
  <c r="FT81" i="91"/>
  <c r="GI7428" i="91" s="1"/>
  <c r="FH80" i="91"/>
  <c r="GI7323" i="91" s="1"/>
  <c r="EA80" i="91"/>
  <c r="GI7290" i="91" s="1"/>
  <c r="DV47" i="91"/>
  <c r="GI4216" i="91" s="1"/>
  <c r="FB47" i="91"/>
  <c r="GI4248" i="91" s="1"/>
  <c r="DW47" i="91"/>
  <c r="GI4217" i="91" s="1"/>
  <c r="FC47" i="91"/>
  <c r="GI4249" i="91" s="1"/>
  <c r="DX47" i="91"/>
  <c r="GI4218" i="91" s="1"/>
  <c r="FD47" i="91"/>
  <c r="GI4250" i="91" s="1"/>
  <c r="DN47" i="91"/>
  <c r="GI4208" i="91" s="1"/>
  <c r="EW47" i="91"/>
  <c r="GI4243" i="91" s="1"/>
  <c r="GF47" i="91"/>
  <c r="GI4278" i="91" s="1"/>
  <c r="DP47" i="91"/>
  <c r="GI4210" i="91" s="1"/>
  <c r="EY47" i="91"/>
  <c r="GI4245" i="91" s="1"/>
  <c r="DO47" i="91"/>
  <c r="GI4209" i="91" s="1"/>
  <c r="EX47" i="91"/>
  <c r="GI4244" i="91" s="1"/>
  <c r="DY47" i="91"/>
  <c r="GI4219" i="91" s="1"/>
  <c r="FK47" i="91"/>
  <c r="GI4257" i="91" s="1"/>
  <c r="FN47" i="91"/>
  <c r="GI4260" i="91" s="1"/>
  <c r="ED47" i="91"/>
  <c r="GI4224" i="91" s="1"/>
  <c r="FP47" i="91"/>
  <c r="GI4262" i="91" s="1"/>
  <c r="DZ47" i="91"/>
  <c r="GI4220" i="91" s="1"/>
  <c r="FL47" i="91"/>
  <c r="GI4258" i="91" s="1"/>
  <c r="EA47" i="91"/>
  <c r="GI4221" i="91" s="1"/>
  <c r="FM47" i="91"/>
  <c r="GI4259" i="91" s="1"/>
  <c r="EB47" i="91"/>
  <c r="GI4222" i="91" s="1"/>
  <c r="EC47" i="91"/>
  <c r="GI4223" i="91" s="1"/>
  <c r="FO47" i="91"/>
  <c r="GI4261" i="91" s="1"/>
  <c r="DI47" i="91"/>
  <c r="GI4203" i="91" s="1"/>
  <c r="FG47" i="91"/>
  <c r="GI4253" i="91" s="1"/>
  <c r="DK47" i="91"/>
  <c r="GI4205" i="91" s="1"/>
  <c r="FI47" i="91"/>
  <c r="GI4255" i="91" s="1"/>
  <c r="DL47" i="91"/>
  <c r="GI4206" i="91" s="1"/>
  <c r="FJ47" i="91"/>
  <c r="GI4256" i="91" s="1"/>
  <c r="FS47" i="91"/>
  <c r="GI4265" i="91" s="1"/>
  <c r="FU47" i="91"/>
  <c r="GI4267" i="91" s="1"/>
  <c r="DJ47" i="91"/>
  <c r="GI4204" i="91" s="1"/>
  <c r="FH47" i="91"/>
  <c r="GI4254" i="91" s="1"/>
  <c r="DM47" i="91"/>
  <c r="GI4207" i="91" s="1"/>
  <c r="FQ47" i="91"/>
  <c r="GI4263" i="91" s="1"/>
  <c r="DQ47" i="91"/>
  <c r="GI4211" i="91" s="1"/>
  <c r="FR47" i="91"/>
  <c r="GI4264" i="91" s="1"/>
  <c r="DR47" i="91"/>
  <c r="GI4212" i="91" s="1"/>
  <c r="DS47" i="91"/>
  <c r="GI4213" i="91" s="1"/>
  <c r="FT47" i="91"/>
  <c r="GI4266" i="91" s="1"/>
  <c r="DT47" i="91"/>
  <c r="GI4214" i="91" s="1"/>
  <c r="DU47" i="91"/>
  <c r="GI4215" i="91" s="1"/>
  <c r="FV47" i="91"/>
  <c r="GI4268" i="91" s="1"/>
  <c r="EE47" i="91"/>
  <c r="GI4225" i="91" s="1"/>
  <c r="FW47" i="91"/>
  <c r="GI4269" i="91" s="1"/>
  <c r="EF47" i="91"/>
  <c r="GI4226" i="91" s="1"/>
  <c r="EG47" i="91"/>
  <c r="GI4227" i="91" s="1"/>
  <c r="FY47" i="91"/>
  <c r="GI4271" i="91" s="1"/>
  <c r="EH47" i="91"/>
  <c r="GI4228" i="91" s="1"/>
  <c r="FZ47" i="91"/>
  <c r="GI4272" i="91" s="1"/>
  <c r="CV47" i="91"/>
  <c r="GI4190" i="91" s="1"/>
  <c r="GB47" i="91"/>
  <c r="GI4274" i="91" s="1"/>
  <c r="CW47" i="91"/>
  <c r="GI4191" i="91" s="1"/>
  <c r="GC47" i="91"/>
  <c r="GI4275" i="91" s="1"/>
  <c r="EV47" i="91"/>
  <c r="GI4242" i="91" s="1"/>
  <c r="FF47" i="91"/>
  <c r="GI4252" i="91" s="1"/>
  <c r="EZ47" i="91"/>
  <c r="GI4246" i="91" s="1"/>
  <c r="GA47" i="91"/>
  <c r="GI4273" i="91" s="1"/>
  <c r="GE47" i="91"/>
  <c r="GI4277" i="91" s="1"/>
  <c r="CT47" i="91"/>
  <c r="GI4188" i="91" s="1"/>
  <c r="CX47" i="91"/>
  <c r="GI4192" i="91" s="1"/>
  <c r="CZ47" i="91"/>
  <c r="GI4194" i="91" s="1"/>
  <c r="DC47" i="91"/>
  <c r="GI4197" i="91" s="1"/>
  <c r="DE47" i="91"/>
  <c r="GI4199" i="91" s="1"/>
  <c r="DH47" i="91"/>
  <c r="GI4202" i="91" s="1"/>
  <c r="EI47" i="91"/>
  <c r="GI4229" i="91" s="1"/>
  <c r="EJ47" i="91"/>
  <c r="GI4230" i="91" s="1"/>
  <c r="EK47" i="91"/>
  <c r="GI4231" i="91" s="1"/>
  <c r="EL47" i="91"/>
  <c r="GI4232" i="91" s="1"/>
  <c r="EO47" i="91"/>
  <c r="GI4235" i="91" s="1"/>
  <c r="ER47" i="91"/>
  <c r="GI4238" i="91" s="1"/>
  <c r="FA47" i="91"/>
  <c r="GI4247" i="91" s="1"/>
  <c r="FE47" i="91"/>
  <c r="GI4251" i="91" s="1"/>
  <c r="GD47" i="91"/>
  <c r="GI4276" i="91" s="1"/>
  <c r="CS47" i="91"/>
  <c r="GI4187" i="91" s="1"/>
  <c r="CU47" i="91"/>
  <c r="GI4189" i="91" s="1"/>
  <c r="CY47" i="91"/>
  <c r="GI4193" i="91" s="1"/>
  <c r="DA47" i="91"/>
  <c r="GI4195" i="91" s="1"/>
  <c r="DB47" i="91"/>
  <c r="GI4196" i="91" s="1"/>
  <c r="DD47" i="91"/>
  <c r="GI4198" i="91" s="1"/>
  <c r="DF47" i="91"/>
  <c r="GI4200" i="91" s="1"/>
  <c r="DG47" i="91"/>
  <c r="GI4201" i="91" s="1"/>
  <c r="EM47" i="91"/>
  <c r="GI4233" i="91" s="1"/>
  <c r="EN47" i="91"/>
  <c r="GI4234" i="91" s="1"/>
  <c r="EP47" i="91"/>
  <c r="GI4236" i="91" s="1"/>
  <c r="EQ47" i="91"/>
  <c r="GI4237" i="91" s="1"/>
  <c r="EK3" i="91"/>
  <c r="GI139" i="91" s="1"/>
  <c r="EK2" i="91"/>
  <c r="GI46" i="91" s="1"/>
  <c r="EK53" i="91"/>
  <c r="GI4789" i="91" s="1"/>
  <c r="EK83" i="91"/>
  <c r="GI7579" i="91" s="1"/>
  <c r="EK82" i="91"/>
  <c r="GI7486" i="91" s="1"/>
  <c r="EK8" i="91"/>
  <c r="GI604" i="91" s="1"/>
  <c r="EK7" i="91"/>
  <c r="GI511" i="91" s="1"/>
  <c r="EK9" i="91"/>
  <c r="GI697" i="91" s="1"/>
  <c r="EK10" i="91"/>
  <c r="GI790" i="91" s="1"/>
  <c r="EK4" i="91"/>
  <c r="GI232" i="91" s="1"/>
  <c r="EK12" i="91"/>
  <c r="GI976" i="91" s="1"/>
  <c r="EK6" i="91"/>
  <c r="GI418" i="91" s="1"/>
  <c r="EK5" i="91"/>
  <c r="GI325" i="91" s="1"/>
  <c r="EK11" i="91"/>
  <c r="GI883" i="91" s="1"/>
  <c r="EK30" i="91"/>
  <c r="GI2650" i="91" s="1"/>
  <c r="EK13" i="91"/>
  <c r="GI1069" i="91" s="1"/>
  <c r="EK88" i="91"/>
  <c r="GI8044" i="91" s="1"/>
  <c r="EK86" i="91"/>
  <c r="GI7858" i="91" s="1"/>
  <c r="EK89" i="91"/>
  <c r="GI8137" i="91" s="1"/>
  <c r="EK87" i="91"/>
  <c r="GI7951" i="91" s="1"/>
  <c r="DR14" i="91"/>
  <c r="GI1143" i="91" s="1"/>
  <c r="EX14" i="91"/>
  <c r="GI1175" i="91" s="1"/>
  <c r="GD14" i="91"/>
  <c r="GI1207" i="91" s="1"/>
  <c r="GF14" i="91"/>
  <c r="GI1209" i="91" s="1"/>
  <c r="DS14" i="91"/>
  <c r="GI1144" i="91" s="1"/>
  <c r="EY14" i="91"/>
  <c r="GI1176" i="91" s="1"/>
  <c r="GE14" i="91"/>
  <c r="GI1208" i="91" s="1"/>
  <c r="DT14" i="91"/>
  <c r="GI1145" i="91" s="1"/>
  <c r="EZ14" i="91"/>
  <c r="GI1177" i="91" s="1"/>
  <c r="DM14" i="91"/>
  <c r="GI1138" i="91" s="1"/>
  <c r="EV14" i="91"/>
  <c r="GI1173" i="91" s="1"/>
  <c r="DO14" i="91"/>
  <c r="GI1140" i="91" s="1"/>
  <c r="FA14" i="91"/>
  <c r="GI1178" i="91" s="1"/>
  <c r="DN14" i="91"/>
  <c r="GI1139" i="91" s="1"/>
  <c r="EW14" i="91"/>
  <c r="GI1174" i="91" s="1"/>
  <c r="DV14" i="91"/>
  <c r="GI1147" i="91" s="1"/>
  <c r="FH14" i="91"/>
  <c r="GI1185" i="91" s="1"/>
  <c r="FL14" i="91"/>
  <c r="GI1189" i="91" s="1"/>
  <c r="EA14" i="91"/>
  <c r="GI1152" i="91" s="1"/>
  <c r="FM14" i="91"/>
  <c r="GI1190" i="91" s="1"/>
  <c r="DW14" i="91"/>
  <c r="GI1148" i="91" s="1"/>
  <c r="FI14" i="91"/>
  <c r="GI1186" i="91" s="1"/>
  <c r="DX14" i="91"/>
  <c r="GI1149" i="91" s="1"/>
  <c r="FJ14" i="91"/>
  <c r="GI1187" i="91" s="1"/>
  <c r="DY14" i="91"/>
  <c r="GI1150" i="91" s="1"/>
  <c r="FK14" i="91"/>
  <c r="GI1188" i="91" s="1"/>
  <c r="DZ14" i="91"/>
  <c r="GI1151" i="91" s="1"/>
  <c r="ED14" i="91"/>
  <c r="GI1155" i="91" s="1"/>
  <c r="FV14" i="91"/>
  <c r="GI1199" i="91" s="1"/>
  <c r="EF14" i="91"/>
  <c r="GI1157" i="91" s="1"/>
  <c r="EG14" i="91"/>
  <c r="GI1158" i="91" s="1"/>
  <c r="FY14" i="91"/>
  <c r="GI1202" i="91" s="1"/>
  <c r="FZ14" i="91"/>
  <c r="GI1203" i="91" s="1"/>
  <c r="CT14" i="91"/>
  <c r="GI1119" i="91" s="1"/>
  <c r="EM14" i="91"/>
  <c r="GI1164" i="91" s="1"/>
  <c r="EP14" i="91"/>
  <c r="GI1167" i="91" s="1"/>
  <c r="EE14" i="91"/>
  <c r="GI1156" i="91" s="1"/>
  <c r="FW14" i="91"/>
  <c r="GI1200" i="91" s="1"/>
  <c r="EH14" i="91"/>
  <c r="GI1159" i="91" s="1"/>
  <c r="EI14" i="91"/>
  <c r="GI1160" i="91" s="1"/>
  <c r="GA14" i="91"/>
  <c r="GI1204" i="91" s="1"/>
  <c r="EJ14" i="91"/>
  <c r="GI1161" i="91" s="1"/>
  <c r="GB14" i="91"/>
  <c r="GI1205" i="91" s="1"/>
  <c r="CS14" i="91"/>
  <c r="GI1118" i="91" s="1"/>
  <c r="EK14" i="91"/>
  <c r="GI1162" i="91" s="1"/>
  <c r="GC14" i="91"/>
  <c r="GI1206" i="91" s="1"/>
  <c r="EL14" i="91"/>
  <c r="GI1163" i="91" s="1"/>
  <c r="CU14" i="91"/>
  <c r="GI1120" i="91" s="1"/>
  <c r="CV14" i="91"/>
  <c r="GI1121" i="91" s="1"/>
  <c r="EN14" i="91"/>
  <c r="GI1165" i="91" s="1"/>
  <c r="CW14" i="91"/>
  <c r="GI1122" i="91" s="1"/>
  <c r="EO14" i="91"/>
  <c r="GI1166" i="91" s="1"/>
  <c r="CX14" i="91"/>
  <c r="GI1123" i="91" s="1"/>
  <c r="CY14" i="91"/>
  <c r="GI1124" i="91" s="1"/>
  <c r="EQ14" i="91"/>
  <c r="GI1168" i="91" s="1"/>
  <c r="DC14" i="91"/>
  <c r="GI1128" i="91" s="1"/>
  <c r="DD14" i="91"/>
  <c r="GI1129" i="91" s="1"/>
  <c r="DE14" i="91"/>
  <c r="GI1130" i="91" s="1"/>
  <c r="DI14" i="91"/>
  <c r="GI1134" i="91" s="1"/>
  <c r="FR14" i="91"/>
  <c r="GI1195" i="91" s="1"/>
  <c r="FP14" i="91"/>
  <c r="GI1193" i="91" s="1"/>
  <c r="FS14" i="91"/>
  <c r="GI1196" i="91" s="1"/>
  <c r="FT14" i="91"/>
  <c r="GI1197" i="91" s="1"/>
  <c r="DA14" i="91"/>
  <c r="GI1126" i="91" s="1"/>
  <c r="DB14" i="91"/>
  <c r="GI1127" i="91" s="1"/>
  <c r="DF14" i="91"/>
  <c r="GI1131" i="91" s="1"/>
  <c r="DJ14" i="91"/>
  <c r="GI1135" i="91" s="1"/>
  <c r="ER14" i="91"/>
  <c r="GI1169" i="91" s="1"/>
  <c r="FB14" i="91"/>
  <c r="GI1179" i="91" s="1"/>
  <c r="FD14" i="91"/>
  <c r="GI1181" i="91" s="1"/>
  <c r="FE14" i="91"/>
  <c r="GI1182" i="91" s="1"/>
  <c r="FN14" i="91"/>
  <c r="GI1191" i="91" s="1"/>
  <c r="FO14" i="91"/>
  <c r="GI1192" i="91" s="1"/>
  <c r="FQ14" i="91"/>
  <c r="GI1194" i="91" s="1"/>
  <c r="FU14" i="91"/>
  <c r="GI1198" i="91" s="1"/>
  <c r="CZ14" i="91"/>
  <c r="GI1125" i="91" s="1"/>
  <c r="DG14" i="91"/>
  <c r="GI1132" i="91" s="1"/>
  <c r="DH14" i="91"/>
  <c r="GI1133" i="91" s="1"/>
  <c r="DK14" i="91"/>
  <c r="GI1136" i="91" s="1"/>
  <c r="DL14" i="91"/>
  <c r="GI1137" i="91" s="1"/>
  <c r="DP14" i="91"/>
  <c r="GI1141" i="91" s="1"/>
  <c r="DQ14" i="91"/>
  <c r="GI1142" i="91" s="1"/>
  <c r="DU14" i="91"/>
  <c r="GI1146" i="91" s="1"/>
  <c r="EB14" i="91"/>
  <c r="GI1153" i="91" s="1"/>
  <c r="EC14" i="91"/>
  <c r="GI1154" i="91" s="1"/>
  <c r="FC14" i="91"/>
  <c r="GI1180" i="91" s="1"/>
  <c r="FF14" i="91"/>
  <c r="GI1183" i="91" s="1"/>
  <c r="FG14" i="91"/>
  <c r="GI1184" i="91" s="1"/>
  <c r="DB50" i="91"/>
  <c r="GI4475" i="91" s="1"/>
  <c r="EH50" i="91"/>
  <c r="GI4507" i="91" s="1"/>
  <c r="FN50" i="91"/>
  <c r="GI4539" i="91" s="1"/>
  <c r="DC50" i="91"/>
  <c r="GI4476" i="91" s="1"/>
  <c r="EI50" i="91"/>
  <c r="GI4508" i="91" s="1"/>
  <c r="FO50" i="91"/>
  <c r="GI4540" i="91" s="1"/>
  <c r="DD50" i="91"/>
  <c r="GI4477" i="91" s="1"/>
  <c r="EJ50" i="91"/>
  <c r="GI4509" i="91" s="1"/>
  <c r="FP50" i="91"/>
  <c r="GI4541" i="91" s="1"/>
  <c r="DU50" i="91"/>
  <c r="GI4494" i="91" s="1"/>
  <c r="FD50" i="91"/>
  <c r="GI4529" i="91" s="1"/>
  <c r="DW50" i="91"/>
  <c r="GI4496" i="91" s="1"/>
  <c r="FF50" i="91"/>
  <c r="GI4531" i="91" s="1"/>
  <c r="DV50" i="91"/>
  <c r="GI4495" i="91" s="1"/>
  <c r="FE50" i="91"/>
  <c r="GI4530" i="91" s="1"/>
  <c r="DR50" i="91"/>
  <c r="GI4491" i="91" s="1"/>
  <c r="FG50" i="91"/>
  <c r="GI4532" i="91" s="1"/>
  <c r="FJ50" i="91"/>
  <c r="GI4535" i="91" s="1"/>
  <c r="FK50" i="91"/>
  <c r="GI4536" i="91" s="1"/>
  <c r="DZ50" i="91"/>
  <c r="GI4499" i="91" s="1"/>
  <c r="FL50" i="91"/>
  <c r="GI4537" i="91" s="1"/>
  <c r="DS50" i="91"/>
  <c r="GI4492" i="91" s="1"/>
  <c r="FH50" i="91"/>
  <c r="GI4533" i="91" s="1"/>
  <c r="DT50" i="91"/>
  <c r="GI4493" i="91" s="1"/>
  <c r="FI50" i="91"/>
  <c r="GI4534" i="91" s="1"/>
  <c r="DX50" i="91"/>
  <c r="GI4497" i="91" s="1"/>
  <c r="DY50" i="91"/>
  <c r="GI4498" i="91" s="1"/>
  <c r="EA50" i="91"/>
  <c r="GI4500" i="91" s="1"/>
  <c r="FV50" i="91"/>
  <c r="GI4547" i="91" s="1"/>
  <c r="EC50" i="91"/>
  <c r="GI4502" i="91" s="1"/>
  <c r="ED50" i="91"/>
  <c r="GI4503" i="91" s="1"/>
  <c r="FY50" i="91"/>
  <c r="GI4550" i="91" s="1"/>
  <c r="EB50" i="91"/>
  <c r="GI4501" i="91" s="1"/>
  <c r="FW50" i="91"/>
  <c r="GI4548" i="91" s="1"/>
  <c r="EE50" i="91"/>
  <c r="GI4504" i="91" s="1"/>
  <c r="FZ50" i="91"/>
  <c r="GI4551" i="91" s="1"/>
  <c r="EF50" i="91"/>
  <c r="GI4505" i="91" s="1"/>
  <c r="GA50" i="91"/>
  <c r="GI4552" i="91" s="1"/>
  <c r="EG50" i="91"/>
  <c r="GI4506" i="91" s="1"/>
  <c r="GB50" i="91"/>
  <c r="GI4553" i="91" s="1"/>
  <c r="EK50" i="91"/>
  <c r="GI4510" i="91" s="1"/>
  <c r="GC50" i="91"/>
  <c r="GI4554" i="91" s="1"/>
  <c r="EL50" i="91"/>
  <c r="GI4511" i="91" s="1"/>
  <c r="GD50" i="91"/>
  <c r="GI4555" i="91" s="1"/>
  <c r="EM50" i="91"/>
  <c r="GI4512" i="91" s="1"/>
  <c r="GE50" i="91"/>
  <c r="GI4556" i="91" s="1"/>
  <c r="CS50" i="91"/>
  <c r="GI4466" i="91" s="1"/>
  <c r="EN50" i="91"/>
  <c r="GI4513" i="91" s="1"/>
  <c r="GF50" i="91"/>
  <c r="GI4557" i="91" s="1"/>
  <c r="CT50" i="91"/>
  <c r="GI4467" i="91" s="1"/>
  <c r="EO50" i="91"/>
  <c r="GI4514" i="91" s="1"/>
  <c r="CU50" i="91"/>
  <c r="GI4468" i="91" s="1"/>
  <c r="EP50" i="91"/>
  <c r="GI4515" i="91" s="1"/>
  <c r="CV50" i="91"/>
  <c r="GI4469" i="91" s="1"/>
  <c r="EQ50" i="91"/>
  <c r="GI4516" i="91" s="1"/>
  <c r="EY50" i="91"/>
  <c r="GI4524" i="91" s="1"/>
  <c r="EZ50" i="91"/>
  <c r="GI4525" i="91" s="1"/>
  <c r="EW50" i="91"/>
  <c r="GI4522" i="91" s="1"/>
  <c r="EX50" i="91"/>
  <c r="GI4523" i="91" s="1"/>
  <c r="FA50" i="91"/>
  <c r="GI4526" i="91" s="1"/>
  <c r="FQ50" i="91"/>
  <c r="GI4542" i="91" s="1"/>
  <c r="CZ50" i="91"/>
  <c r="GI4473" i="91" s="1"/>
  <c r="DE50" i="91"/>
  <c r="GI4478" i="91" s="1"/>
  <c r="DF50" i="91"/>
  <c r="GI4479" i="91" s="1"/>
  <c r="DG50" i="91"/>
  <c r="GI4480" i="91" s="1"/>
  <c r="DH50" i="91"/>
  <c r="GI4481" i="91" s="1"/>
  <c r="DK50" i="91"/>
  <c r="GI4484" i="91" s="1"/>
  <c r="ER50" i="91"/>
  <c r="GI4517" i="91" s="1"/>
  <c r="EV50" i="91"/>
  <c r="GI4521" i="91" s="1"/>
  <c r="FR50" i="91"/>
  <c r="GI4543" i="91" s="1"/>
  <c r="FT50" i="91"/>
  <c r="GI4545" i="91" s="1"/>
  <c r="FU50" i="91"/>
  <c r="GI4546" i="91" s="1"/>
  <c r="CY50" i="91"/>
  <c r="GI4472" i="91" s="1"/>
  <c r="DA50" i="91"/>
  <c r="GI4474" i="91" s="1"/>
  <c r="DI50" i="91"/>
  <c r="GI4482" i="91" s="1"/>
  <c r="DJ50" i="91"/>
  <c r="GI4483" i="91" s="1"/>
  <c r="DL50" i="91"/>
  <c r="GI4485" i="91" s="1"/>
  <c r="DM50" i="91"/>
  <c r="GI4486" i="91" s="1"/>
  <c r="DN50" i="91"/>
  <c r="GI4487" i="91" s="1"/>
  <c r="DO50" i="91"/>
  <c r="GI4488" i="91" s="1"/>
  <c r="DP50" i="91"/>
  <c r="GI4489" i="91" s="1"/>
  <c r="DQ50" i="91"/>
  <c r="GI4490" i="91" s="1"/>
  <c r="FB50" i="91"/>
  <c r="GI4527" i="91" s="1"/>
  <c r="FC50" i="91"/>
  <c r="GI4528" i="91" s="1"/>
  <c r="FM50" i="91"/>
  <c r="GI4538" i="91" s="1"/>
  <c r="FS50" i="91"/>
  <c r="GI4544" i="91" s="1"/>
  <c r="CW50" i="91"/>
  <c r="GI4470" i="91" s="1"/>
  <c r="CX50" i="91"/>
  <c r="GI4471" i="91" s="1"/>
  <c r="EN2" i="91"/>
  <c r="GI49" i="91" s="1"/>
  <c r="EN3" i="91"/>
  <c r="GI142" i="91" s="1"/>
  <c r="EN53" i="91"/>
  <c r="GI4792" i="91" s="1"/>
  <c r="EN82" i="91"/>
  <c r="GI7489" i="91" s="1"/>
  <c r="EN83" i="91"/>
  <c r="GI7582" i="91" s="1"/>
  <c r="EN7" i="91"/>
  <c r="GI514" i="91" s="1"/>
  <c r="EN12" i="91"/>
  <c r="GI979" i="91" s="1"/>
  <c r="EN8" i="91"/>
  <c r="GI607" i="91" s="1"/>
  <c r="EN6" i="91"/>
  <c r="GI421" i="91" s="1"/>
  <c r="EN11" i="91"/>
  <c r="GI886" i="91" s="1"/>
  <c r="EN5" i="91"/>
  <c r="GI328" i="91" s="1"/>
  <c r="EN4" i="91"/>
  <c r="GI235" i="91" s="1"/>
  <c r="EN10" i="91"/>
  <c r="GI793" i="91" s="1"/>
  <c r="EN9" i="91"/>
  <c r="GI700" i="91" s="1"/>
  <c r="EN30" i="91"/>
  <c r="GI2653" i="91" s="1"/>
  <c r="EN13" i="91"/>
  <c r="GI1072" i="91" s="1"/>
  <c r="EN86" i="91"/>
  <c r="GI7861" i="91" s="1"/>
  <c r="EN87" i="91"/>
  <c r="GI7954" i="91" s="1"/>
  <c r="EN89" i="91"/>
  <c r="GI8140" i="91" s="1"/>
  <c r="EN88" i="91"/>
  <c r="GI8047" i="91" s="1"/>
  <c r="DD2" i="91"/>
  <c r="GI13" i="91" s="1"/>
  <c r="DD3" i="91"/>
  <c r="GI106" i="91" s="1"/>
  <c r="DD53" i="91"/>
  <c r="GI4756" i="91" s="1"/>
  <c r="DD83" i="91"/>
  <c r="GI7546" i="91" s="1"/>
  <c r="DD82" i="91"/>
  <c r="GI7453" i="91" s="1"/>
  <c r="DD12" i="91"/>
  <c r="GI943" i="91" s="1"/>
  <c r="DD9" i="91"/>
  <c r="GI664" i="91" s="1"/>
  <c r="DD10" i="91"/>
  <c r="GI757" i="91" s="1"/>
  <c r="DD8" i="91"/>
  <c r="GI571" i="91" s="1"/>
  <c r="DD11" i="91"/>
  <c r="GI850" i="91" s="1"/>
  <c r="DD7" i="91"/>
  <c r="GI478" i="91" s="1"/>
  <c r="DD4" i="91"/>
  <c r="GI199" i="91" s="1"/>
  <c r="DD5" i="91"/>
  <c r="GI292" i="91" s="1"/>
  <c r="DD6" i="91"/>
  <c r="GI385" i="91" s="1"/>
  <c r="DD30" i="91"/>
  <c r="GI2617" i="91" s="1"/>
  <c r="DD13" i="91"/>
  <c r="GI1036" i="91" s="1"/>
  <c r="DD87" i="91"/>
  <c r="GI7918" i="91" s="1"/>
  <c r="DD89" i="91"/>
  <c r="GI8104" i="91" s="1"/>
  <c r="DD88" i="91"/>
  <c r="GI8011" i="91" s="1"/>
  <c r="DD86" i="91"/>
  <c r="GI7825" i="91" s="1"/>
  <c r="CW61" i="91"/>
  <c r="GI5493" i="91" s="1"/>
  <c r="EA61" i="91"/>
  <c r="GI5523" i="91" s="1"/>
  <c r="CZ61" i="91"/>
  <c r="GI5496" i="91" s="1"/>
  <c r="DB61" i="91"/>
  <c r="GI5498" i="91" s="1"/>
  <c r="FO61" i="91"/>
  <c r="GI5563" i="91" s="1"/>
  <c r="EB61" i="91"/>
  <c r="GI5524" i="91" s="1"/>
  <c r="DE61" i="91"/>
  <c r="GI5501" i="91" s="1"/>
  <c r="DH61" i="91"/>
  <c r="GI5504" i="91" s="1"/>
  <c r="CX61" i="91"/>
  <c r="GI5494" i="91" s="1"/>
  <c r="EG61" i="91"/>
  <c r="GI5529" i="91" s="1"/>
  <c r="FY61" i="91"/>
  <c r="GI5573" i="91" s="1"/>
  <c r="EM61" i="91"/>
  <c r="GI5535" i="91" s="1"/>
  <c r="FP61" i="91"/>
  <c r="GI5564" i="91" s="1"/>
  <c r="EI61" i="91"/>
  <c r="GI5531" i="91" s="1"/>
  <c r="ER61" i="91"/>
  <c r="GI5540" i="91" s="1"/>
  <c r="DV61" i="91"/>
  <c r="GI5518" i="91" s="1"/>
  <c r="EJ61" i="91"/>
  <c r="GI5532" i="91" s="1"/>
  <c r="GE61" i="91"/>
  <c r="GI5579" i="91" s="1"/>
  <c r="DU61" i="91"/>
  <c r="GI5517" i="91" s="1"/>
  <c r="EK61" i="91"/>
  <c r="GI5533" i="91" s="1"/>
  <c r="FB61" i="91"/>
  <c r="GI5550" i="91" s="1"/>
  <c r="FD61" i="91"/>
  <c r="GI5552" i="91" s="1"/>
  <c r="FH61" i="91"/>
  <c r="GI5556" i="91" s="1"/>
  <c r="EL61" i="91"/>
  <c r="GI5534" i="91" s="1"/>
  <c r="CS61" i="91"/>
  <c r="GI5489" i="91" s="1"/>
  <c r="FI61" i="91"/>
  <c r="GI5557" i="91" s="1"/>
  <c r="DI61" i="91"/>
  <c r="GI5505" i="91" s="1"/>
  <c r="CU61" i="91"/>
  <c r="GI5491" i="91" s="1"/>
  <c r="FJ61" i="91"/>
  <c r="GI5558" i="91" s="1"/>
  <c r="DK61" i="91"/>
  <c r="GI5507" i="91" s="1"/>
  <c r="EO61" i="91"/>
  <c r="GI5537" i="91" s="1"/>
  <c r="FN61" i="91"/>
  <c r="GI5562" i="91" s="1"/>
  <c r="DN61" i="91"/>
  <c r="GI5510" i="91" s="1"/>
  <c r="DR61" i="91"/>
  <c r="GI5514" i="91" s="1"/>
  <c r="DD61" i="91"/>
  <c r="GI5500" i="91" s="1"/>
  <c r="FZ61" i="91"/>
  <c r="GI5574" i="91" s="1"/>
  <c r="DS61" i="91"/>
  <c r="GI5515" i="91" s="1"/>
  <c r="ED61" i="91"/>
  <c r="GI5526" i="91" s="1"/>
  <c r="EZ61" i="91"/>
  <c r="GI5548" i="91" s="1"/>
  <c r="GA61" i="91"/>
  <c r="GI5575" i="91" s="1"/>
  <c r="DQ61" i="91"/>
  <c r="GI5513" i="91" s="1"/>
  <c r="FA61" i="91"/>
  <c r="GI5549" i="91" s="1"/>
  <c r="DP61" i="91"/>
  <c r="GI5512" i="91" s="1"/>
  <c r="FR61" i="91"/>
  <c r="GI5566" i="91" s="1"/>
  <c r="EV61" i="91"/>
  <c r="GI5544" i="91" s="1"/>
  <c r="FL61" i="91"/>
  <c r="GI5560" i="91" s="1"/>
  <c r="GB61" i="91"/>
  <c r="GI5576" i="91" s="1"/>
  <c r="FU61" i="91"/>
  <c r="GI5569" i="91" s="1"/>
  <c r="FM61" i="91"/>
  <c r="GI5561" i="91" s="1"/>
  <c r="EF61" i="91"/>
  <c r="GI5528" i="91" s="1"/>
  <c r="FV61" i="91"/>
  <c r="GI5570" i="91" s="1"/>
  <c r="CY61" i="91"/>
  <c r="GI5495" i="91" s="1"/>
  <c r="FW61" i="91"/>
  <c r="GI5571" i="91" s="1"/>
  <c r="DG61" i="91"/>
  <c r="GI5503" i="91" s="1"/>
  <c r="FQ61" i="91"/>
  <c r="GI5565" i="91" s="1"/>
  <c r="EC61" i="91"/>
  <c r="GI5525" i="91" s="1"/>
  <c r="DL61" i="91"/>
  <c r="GI5508" i="91" s="1"/>
  <c r="EE61" i="91"/>
  <c r="GI5527" i="91" s="1"/>
  <c r="EN61" i="91"/>
  <c r="GI5536" i="91" s="1"/>
  <c r="EH61" i="91"/>
  <c r="GI5530" i="91" s="1"/>
  <c r="GC61" i="91"/>
  <c r="GI5577" i="91" s="1"/>
  <c r="EP61" i="91"/>
  <c r="GI5538" i="91" s="1"/>
  <c r="DT61" i="91"/>
  <c r="GI5516" i="91" s="1"/>
  <c r="EQ61" i="91"/>
  <c r="GI5539" i="91" s="1"/>
  <c r="FF61" i="91"/>
  <c r="GI5554" i="91" s="1"/>
  <c r="GD61" i="91"/>
  <c r="GI5578" i="91" s="1"/>
  <c r="EX61" i="91"/>
  <c r="GI5546" i="91" s="1"/>
  <c r="DY61" i="91"/>
  <c r="GI5521" i="91" s="1"/>
  <c r="EY61" i="91"/>
  <c r="GI5547" i="91" s="1"/>
  <c r="FG61" i="91"/>
  <c r="GI5555" i="91" s="1"/>
  <c r="GF61" i="91"/>
  <c r="GI5580" i="91" s="1"/>
  <c r="DW61" i="91"/>
  <c r="GI5519" i="91" s="1"/>
  <c r="FC61" i="91"/>
  <c r="GI5551" i="91" s="1"/>
  <c r="CT61" i="91"/>
  <c r="GI5490" i="91" s="1"/>
  <c r="DX61" i="91"/>
  <c r="GI5520" i="91" s="1"/>
  <c r="DJ61" i="91"/>
  <c r="GI5506" i="91" s="1"/>
  <c r="CV61" i="91"/>
  <c r="GI5492" i="91" s="1"/>
  <c r="FK61" i="91"/>
  <c r="GI5559" i="91" s="1"/>
  <c r="DM61" i="91"/>
  <c r="GI5509" i="91" s="1"/>
  <c r="DA61" i="91"/>
  <c r="GI5497" i="91" s="1"/>
  <c r="DC61" i="91"/>
  <c r="GI5499" i="91" s="1"/>
  <c r="FS61" i="91"/>
  <c r="GI5567" i="91" s="1"/>
  <c r="DF61" i="91"/>
  <c r="GI5502" i="91" s="1"/>
  <c r="DO61" i="91"/>
  <c r="GI5511" i="91" s="1"/>
  <c r="FT61" i="91"/>
  <c r="GI5568" i="91" s="1"/>
  <c r="EW61" i="91"/>
  <c r="GI5545" i="91" s="1"/>
  <c r="FE61" i="91"/>
  <c r="GI5553" i="91" s="1"/>
  <c r="DZ61" i="91"/>
  <c r="GI5522" i="91" s="1"/>
  <c r="FZ81" i="91"/>
  <c r="GI7434" i="91" s="1"/>
  <c r="CU81" i="91"/>
  <c r="GI7351" i="91" s="1"/>
  <c r="EJ80" i="91"/>
  <c r="GI7299" i="91" s="1"/>
  <c r="B102" i="61"/>
  <c r="B104" i="61"/>
  <c r="C104" i="61"/>
  <c r="E104" i="61"/>
  <c r="F125" i="87" s="1"/>
  <c r="Y125" i="87" s="1"/>
  <c r="B105" i="61"/>
  <c r="C105" i="61"/>
  <c r="E105" i="61"/>
  <c r="B106" i="61"/>
  <c r="C106" i="61"/>
  <c r="E106" i="61"/>
  <c r="E286" i="21"/>
  <c r="C286" i="21"/>
  <c r="B286" i="21"/>
  <c r="E285" i="21"/>
  <c r="C285" i="21"/>
  <c r="B285" i="21"/>
  <c r="E284" i="21"/>
  <c r="C284" i="21"/>
  <c r="B284" i="21"/>
  <c r="B282" i="21"/>
  <c r="E279" i="21"/>
  <c r="C279" i="21"/>
  <c r="B279" i="21"/>
  <c r="E278" i="21"/>
  <c r="C278" i="21"/>
  <c r="B278" i="21"/>
  <c r="E277" i="21"/>
  <c r="C277" i="21"/>
  <c r="B277" i="21"/>
  <c r="B275" i="21"/>
  <c r="E113" i="61"/>
  <c r="C113" i="61"/>
  <c r="B113" i="61"/>
  <c r="E112" i="61"/>
  <c r="C112" i="61"/>
  <c r="B112" i="61"/>
  <c r="E111" i="61"/>
  <c r="F126" i="87" s="1"/>
  <c r="Y126" i="87" s="1"/>
  <c r="C111" i="61"/>
  <c r="B111" i="61"/>
  <c r="B109" i="61"/>
  <c r="AD17" i="74"/>
  <c r="AD16" i="74"/>
  <c r="E125" i="87" l="1"/>
  <c r="E126" i="87"/>
  <c r="Q17" i="87"/>
  <c r="N17" i="87"/>
  <c r="W126" i="87" l="1"/>
  <c r="X126" i="87"/>
  <c r="X125" i="87"/>
  <c r="W125" i="87"/>
  <c r="B67" i="85" l="1"/>
  <c r="F996" i="21" l="1"/>
  <c r="C996" i="21"/>
  <c r="B996" i="21"/>
  <c r="F995" i="21"/>
  <c r="C995" i="21"/>
  <c r="B995" i="21"/>
  <c r="F994" i="21"/>
  <c r="C994" i="21"/>
  <c r="B994" i="21"/>
  <c r="F993" i="21"/>
  <c r="C993" i="21"/>
  <c r="B993" i="21"/>
  <c r="B991" i="21"/>
  <c r="C460" i="87"/>
  <c r="U460" i="87" s="1"/>
  <c r="D460" i="87"/>
  <c r="C459" i="87"/>
  <c r="D459" i="87"/>
  <c r="B961" i="21" l="1"/>
  <c r="C961" i="21"/>
  <c r="B962" i="21"/>
  <c r="C962" i="21"/>
  <c r="B963" i="21"/>
  <c r="C963" i="21"/>
  <c r="B964" i="21"/>
  <c r="C964" i="21"/>
  <c r="B965" i="21"/>
  <c r="C965" i="21"/>
  <c r="B966" i="21"/>
  <c r="C966" i="21"/>
  <c r="B967" i="21"/>
  <c r="C967" i="21"/>
  <c r="B968" i="21"/>
  <c r="C968" i="21"/>
  <c r="B969" i="21"/>
  <c r="C969" i="21"/>
  <c r="B970" i="21"/>
  <c r="C970" i="21"/>
  <c r="B971" i="21"/>
  <c r="C971" i="21"/>
  <c r="B972" i="21"/>
  <c r="C972" i="21"/>
  <c r="B973" i="21"/>
  <c r="C973" i="21"/>
  <c r="B974" i="21"/>
  <c r="C974" i="21"/>
  <c r="F971" i="21"/>
  <c r="F972" i="21"/>
  <c r="F967" i="21"/>
  <c r="F968" i="21"/>
  <c r="F960" i="21"/>
  <c r="F961" i="21"/>
  <c r="F962" i="21"/>
  <c r="F963" i="21"/>
  <c r="F964" i="21"/>
  <c r="F965" i="21"/>
  <c r="F966" i="21"/>
  <c r="F969" i="21"/>
  <c r="F970" i="21"/>
  <c r="F973" i="21"/>
  <c r="F974" i="21"/>
  <c r="E170" i="61" l="1"/>
  <c r="E169" i="61"/>
  <c r="E614" i="21"/>
  <c r="E615" i="21"/>
  <c r="B327" i="75"/>
  <c r="B423" i="75"/>
  <c r="B422" i="75"/>
  <c r="B421" i="75"/>
  <c r="B420" i="75"/>
  <c r="B162" i="61"/>
  <c r="C162" i="61"/>
  <c r="B160" i="61"/>
  <c r="C160" i="61"/>
  <c r="B159" i="61"/>
  <c r="C159" i="61"/>
  <c r="D163" i="87" l="1"/>
  <c r="C163" i="87"/>
  <c r="U163" i="87" s="1"/>
  <c r="B428" i="21"/>
  <c r="B429" i="21"/>
  <c r="B430" i="21"/>
  <c r="C428" i="21"/>
  <c r="C429" i="21"/>
  <c r="C430" i="21"/>
  <c r="H428" i="21"/>
  <c r="H429" i="21"/>
  <c r="H430" i="21"/>
  <c r="B424" i="21"/>
  <c r="B425" i="21"/>
  <c r="B426" i="21"/>
  <c r="C424" i="21"/>
  <c r="C425" i="21"/>
  <c r="C426" i="21"/>
  <c r="H424" i="21"/>
  <c r="H425" i="21"/>
  <c r="H426" i="21"/>
  <c r="B423" i="21"/>
  <c r="C423" i="21"/>
  <c r="H423" i="21"/>
  <c r="G54" i="75"/>
  <c r="G48" i="75"/>
  <c r="G57" i="75"/>
  <c r="G47" i="75"/>
  <c r="G56" i="75"/>
  <c r="G46" i="75"/>
  <c r="G55" i="75"/>
  <c r="G50" i="75"/>
  <c r="G59" i="75"/>
  <c r="G52" i="75"/>
  <c r="G61" i="75"/>
  <c r="G51" i="75"/>
  <c r="G60" i="75"/>
  <c r="G49" i="75"/>
  <c r="G53" i="75"/>
  <c r="G45" i="75"/>
  <c r="R170" i="92" l="1"/>
  <c r="R169" i="92"/>
  <c r="R167" i="92"/>
  <c r="B66" i="85" l="1"/>
  <c r="B57" i="85"/>
  <c r="B878" i="21"/>
  <c r="B880" i="21"/>
  <c r="C880" i="21"/>
  <c r="B881" i="21"/>
  <c r="C881" i="21"/>
  <c r="B882" i="21"/>
  <c r="C882" i="21"/>
  <c r="B883" i="21"/>
  <c r="C883" i="21"/>
  <c r="B884" i="21"/>
  <c r="C884" i="21"/>
  <c r="B885" i="21"/>
  <c r="C885" i="21"/>
  <c r="B886" i="21"/>
  <c r="C886" i="21"/>
  <c r="B887" i="21"/>
  <c r="C887" i="21"/>
  <c r="B888" i="21"/>
  <c r="C888" i="21"/>
  <c r="B889" i="21"/>
  <c r="C889" i="21"/>
  <c r="B890" i="21"/>
  <c r="C890" i="21"/>
  <c r="B891" i="21"/>
  <c r="C891" i="21"/>
  <c r="B892" i="21"/>
  <c r="C892" i="21"/>
  <c r="B893" i="21"/>
  <c r="C893" i="21"/>
  <c r="B894" i="21"/>
  <c r="C894" i="21"/>
  <c r="B895" i="21"/>
  <c r="C895" i="21"/>
  <c r="B896" i="21"/>
  <c r="C896" i="21"/>
  <c r="B897" i="21"/>
  <c r="C897" i="21"/>
  <c r="B898" i="21"/>
  <c r="C898" i="21"/>
  <c r="B899" i="21"/>
  <c r="C899" i="21"/>
  <c r="B900" i="21"/>
  <c r="C900" i="21"/>
  <c r="B901" i="21"/>
  <c r="C901" i="21"/>
  <c r="B902" i="21"/>
  <c r="C902" i="21"/>
  <c r="B905" i="21"/>
  <c r="B907" i="21"/>
  <c r="C907" i="21"/>
  <c r="E907" i="21"/>
  <c r="B908" i="21"/>
  <c r="C908" i="21"/>
  <c r="E908" i="21"/>
  <c r="B909" i="21"/>
  <c r="C909" i="21"/>
  <c r="E909" i="21"/>
  <c r="B910" i="21"/>
  <c r="C910" i="21"/>
  <c r="E910" i="21"/>
  <c r="B911" i="21"/>
  <c r="C911" i="21"/>
  <c r="E911" i="21"/>
  <c r="A952" i="21"/>
  <c r="B952" i="21" s="1"/>
  <c r="B954" i="21"/>
  <c r="C954" i="21"/>
  <c r="E954" i="21"/>
  <c r="B955" i="21"/>
  <c r="C955" i="21"/>
  <c r="E955" i="21"/>
  <c r="B958" i="21"/>
  <c r="B960" i="21"/>
  <c r="C960" i="21"/>
  <c r="B977" i="21"/>
  <c r="B979" i="21"/>
  <c r="C979" i="21"/>
  <c r="B983" i="21"/>
  <c r="C983" i="21"/>
  <c r="B985" i="21"/>
  <c r="C985" i="21"/>
  <c r="B986" i="21"/>
  <c r="C986" i="21"/>
  <c r="B987" i="21"/>
  <c r="C987" i="21"/>
  <c r="B988" i="21"/>
  <c r="C988" i="21"/>
  <c r="D405" i="87"/>
  <c r="C405" i="87"/>
  <c r="U405" i="87" s="1"/>
  <c r="D406" i="87"/>
  <c r="C406" i="87"/>
  <c r="U406" i="87" s="1"/>
  <c r="C409" i="87"/>
  <c r="U409" i="87" s="1"/>
  <c r="C404" i="87"/>
  <c r="U404" i="87" s="1"/>
  <c r="D403" i="87"/>
  <c r="D407" i="87"/>
  <c r="C408" i="87"/>
  <c r="U408" i="87" s="1"/>
  <c r="D419" i="87" l="1"/>
  <c r="C419" i="87"/>
  <c r="U419" i="87" s="1"/>
  <c r="C418" i="87"/>
  <c r="U418" i="87" s="1"/>
  <c r="D418" i="87"/>
  <c r="C413" i="87" l="1"/>
  <c r="D413" i="87"/>
  <c r="C304" i="87"/>
  <c r="U304" i="87" s="1"/>
  <c r="S211" i="87" l="1"/>
  <c r="R211" i="87"/>
  <c r="Q211" i="87"/>
  <c r="P211" i="87"/>
  <c r="O211" i="87"/>
  <c r="N211" i="87"/>
  <c r="M211" i="87"/>
  <c r="L211" i="87"/>
  <c r="K211" i="87"/>
  <c r="J211" i="87"/>
  <c r="I211" i="87"/>
  <c r="H211" i="87"/>
  <c r="S207" i="87"/>
  <c r="R207" i="87"/>
  <c r="Q207" i="87"/>
  <c r="P207" i="87"/>
  <c r="O207" i="87"/>
  <c r="N207" i="87"/>
  <c r="M207" i="87"/>
  <c r="L207" i="87"/>
  <c r="K207" i="87"/>
  <c r="J207" i="87"/>
  <c r="I207" i="87"/>
  <c r="H207" i="87"/>
  <c r="D198" i="87"/>
  <c r="C198" i="87"/>
  <c r="U198" i="87" s="1"/>
  <c r="H355" i="87"/>
  <c r="H354" i="87"/>
  <c r="H374" i="87"/>
  <c r="H375" i="87"/>
  <c r="D10" i="87"/>
  <c r="C10" i="87"/>
  <c r="U10" i="87" s="1"/>
  <c r="D96" i="87"/>
  <c r="C96" i="87"/>
  <c r="D69" i="87"/>
  <c r="C69" i="87"/>
  <c r="U69" i="87" s="1"/>
  <c r="D66" i="87"/>
  <c r="C66" i="87"/>
  <c r="U66" i="87" s="1"/>
  <c r="E183" i="21" l="1"/>
  <c r="C183" i="21"/>
  <c r="B183" i="21"/>
  <c r="E182" i="21"/>
  <c r="C182" i="21"/>
  <c r="B182" i="21"/>
  <c r="B180" i="21"/>
  <c r="E162" i="21"/>
  <c r="C162" i="21"/>
  <c r="B162" i="21"/>
  <c r="E161" i="21"/>
  <c r="E76" i="87" s="1"/>
  <c r="C161" i="21"/>
  <c r="B161" i="21"/>
  <c r="B159" i="21"/>
  <c r="G25" i="87"/>
  <c r="E80" i="87" l="1"/>
  <c r="W80" i="87" s="1"/>
  <c r="W76" i="87"/>
  <c r="X76" i="87"/>
  <c r="E77" i="87"/>
  <c r="D43" i="87"/>
  <c r="C43" i="87"/>
  <c r="E863" i="21"/>
  <c r="E864" i="21"/>
  <c r="E865" i="21"/>
  <c r="E866" i="21"/>
  <c r="C340" i="61"/>
  <c r="C338" i="61"/>
  <c r="C329" i="61"/>
  <c r="C330" i="61"/>
  <c r="C331" i="61"/>
  <c r="C333" i="61"/>
  <c r="C334" i="61"/>
  <c r="C332" i="61"/>
  <c r="C336" i="61"/>
  <c r="C337" i="61"/>
  <c r="C335" i="61"/>
  <c r="B340" i="61"/>
  <c r="B338" i="61"/>
  <c r="B329" i="61"/>
  <c r="B330" i="61"/>
  <c r="B331" i="61"/>
  <c r="B333" i="61"/>
  <c r="B334" i="61"/>
  <c r="B332" i="61"/>
  <c r="B336" i="61"/>
  <c r="B337" i="61"/>
  <c r="B335" i="61"/>
  <c r="G335" i="61"/>
  <c r="G337" i="61"/>
  <c r="G336" i="61"/>
  <c r="G332" i="61"/>
  <c r="G334" i="61"/>
  <c r="G333" i="61"/>
  <c r="G331" i="61"/>
  <c r="G330" i="61"/>
  <c r="G329" i="61"/>
  <c r="G338" i="61"/>
  <c r="G340" i="61"/>
  <c r="G339" i="61"/>
  <c r="C339" i="61"/>
  <c r="B339" i="61"/>
  <c r="C866" i="21"/>
  <c r="B866" i="21"/>
  <c r="C865" i="21"/>
  <c r="B865" i="21"/>
  <c r="C864" i="21"/>
  <c r="B864" i="21"/>
  <c r="C863" i="21"/>
  <c r="B863" i="21"/>
  <c r="A132" i="92"/>
  <c r="A135" i="92"/>
  <c r="A134" i="92"/>
  <c r="C295" i="87"/>
  <c r="U295" i="87" s="1"/>
  <c r="C296" i="87"/>
  <c r="U296" i="87" s="1"/>
  <c r="C297" i="87"/>
  <c r="C298" i="87"/>
  <c r="C299" i="87"/>
  <c r="C300" i="87"/>
  <c r="C301" i="87"/>
  <c r="D295" i="87"/>
  <c r="D296" i="87"/>
  <c r="D297" i="87"/>
  <c r="D298" i="87"/>
  <c r="D299" i="87"/>
  <c r="D300" i="87"/>
  <c r="D301" i="87"/>
  <c r="C303" i="87"/>
  <c r="U303" i="87" s="1"/>
  <c r="C309" i="87"/>
  <c r="U309" i="87" s="1"/>
  <c r="C314" i="87"/>
  <c r="U314" i="87" s="1"/>
  <c r="C306" i="87"/>
  <c r="U306" i="87" s="1"/>
  <c r="C311" i="87"/>
  <c r="U311" i="87" s="1"/>
  <c r="C307" i="87"/>
  <c r="U307" i="87" s="1"/>
  <c r="C312" i="87"/>
  <c r="U312" i="87" s="1"/>
  <c r="C308" i="87"/>
  <c r="U308" i="87" s="1"/>
  <c r="C313" i="87"/>
  <c r="U313" i="87" s="1"/>
  <c r="C316" i="87"/>
  <c r="U316" i="87" s="1"/>
  <c r="C317" i="87"/>
  <c r="U317" i="87" s="1"/>
  <c r="C318" i="87"/>
  <c r="C319" i="87"/>
  <c r="C305" i="87"/>
  <c r="U305" i="87" s="1"/>
  <c r="C310" i="87"/>
  <c r="U310" i="87" s="1"/>
  <c r="C320" i="87"/>
  <c r="U320" i="87" s="1"/>
  <c r="C325" i="87"/>
  <c r="U325" i="87" s="1"/>
  <c r="Y235" i="87"/>
  <c r="E235" i="87"/>
  <c r="X80" i="87" l="1"/>
  <c r="X77" i="87"/>
  <c r="W77" i="87"/>
  <c r="W235" i="87"/>
  <c r="X235" i="87"/>
  <c r="E357" i="87"/>
  <c r="W357" i="87" l="1"/>
  <c r="X357" i="87"/>
  <c r="A766" i="75"/>
  <c r="A765" i="75"/>
  <c r="V39" i="92" l="1"/>
  <c r="E346" i="61" l="1"/>
  <c r="C346" i="61"/>
  <c r="B346" i="61"/>
  <c r="F323" i="61"/>
  <c r="C323" i="61"/>
  <c r="B323" i="61"/>
  <c r="F319" i="61"/>
  <c r="C319" i="61"/>
  <c r="B319" i="61"/>
  <c r="F267" i="61"/>
  <c r="B267" i="61"/>
  <c r="C267" i="61"/>
  <c r="C266" i="61"/>
  <c r="B266" i="61"/>
  <c r="C242" i="61"/>
  <c r="B242" i="61"/>
  <c r="C241" i="61"/>
  <c r="B241" i="61"/>
  <c r="C240" i="61"/>
  <c r="B240" i="61"/>
  <c r="C233" i="61"/>
  <c r="B233" i="61"/>
  <c r="C230" i="61"/>
  <c r="B230" i="61"/>
  <c r="C227" i="61"/>
  <c r="B227" i="61"/>
  <c r="C224" i="61"/>
  <c r="B224" i="61"/>
  <c r="C221" i="61"/>
  <c r="B221" i="61"/>
  <c r="C217" i="61"/>
  <c r="B217" i="61"/>
  <c r="C213" i="61"/>
  <c r="B213" i="61"/>
  <c r="C211" i="61"/>
  <c r="B211" i="61"/>
  <c r="F570" i="21"/>
  <c r="C570" i="21"/>
  <c r="B570" i="21"/>
  <c r="F569" i="21"/>
  <c r="C569" i="21"/>
  <c r="B569" i="21"/>
  <c r="F568" i="21"/>
  <c r="C568" i="21"/>
  <c r="B568" i="21"/>
  <c r="F567" i="21"/>
  <c r="C567" i="21"/>
  <c r="B567" i="21"/>
  <c r="F566" i="21"/>
  <c r="C566" i="21"/>
  <c r="B566" i="21"/>
  <c r="F565" i="21"/>
  <c r="C565" i="21"/>
  <c r="B565" i="21"/>
  <c r="F564" i="21"/>
  <c r="C564" i="21"/>
  <c r="B564" i="21"/>
  <c r="F563" i="21"/>
  <c r="C563" i="21"/>
  <c r="B563" i="21"/>
  <c r="F562" i="21"/>
  <c r="C562" i="21"/>
  <c r="B562" i="21"/>
  <c r="F561" i="21"/>
  <c r="C561" i="21"/>
  <c r="B561" i="21"/>
  <c r="F560" i="21"/>
  <c r="C560" i="21"/>
  <c r="B560" i="21"/>
  <c r="F559" i="21"/>
  <c r="C559" i="21"/>
  <c r="B559" i="21"/>
  <c r="F558" i="21"/>
  <c r="C558" i="21"/>
  <c r="B558" i="21"/>
  <c r="F557" i="21"/>
  <c r="C557" i="21"/>
  <c r="B557" i="21"/>
  <c r="F105" i="21"/>
  <c r="F106" i="21"/>
  <c r="F108" i="21"/>
  <c r="F107" i="21"/>
  <c r="V35" i="92" l="1"/>
  <c r="C170" i="92"/>
  <c r="F571" i="21"/>
  <c r="C571" i="21"/>
  <c r="B571" i="21"/>
  <c r="B530" i="21" l="1"/>
  <c r="C530" i="21"/>
  <c r="B536" i="21"/>
  <c r="C536" i="21"/>
  <c r="B537" i="21"/>
  <c r="C537" i="21"/>
  <c r="C524" i="21" l="1"/>
  <c r="B524" i="21"/>
  <c r="B450" i="21"/>
  <c r="C450" i="21"/>
  <c r="B448" i="21"/>
  <c r="C448" i="21"/>
  <c r="B449" i="21"/>
  <c r="C449" i="21"/>
  <c r="B451" i="21"/>
  <c r="C451" i="21"/>
  <c r="B440" i="21"/>
  <c r="C440" i="21"/>
  <c r="B438" i="21"/>
  <c r="C438" i="21"/>
  <c r="B446" i="21"/>
  <c r="C446" i="21"/>
  <c r="B439" i="21"/>
  <c r="C439" i="21"/>
  <c r="B445" i="21"/>
  <c r="C445" i="21"/>
  <c r="B447" i="21"/>
  <c r="C447" i="21"/>
  <c r="B444" i="21"/>
  <c r="C444" i="21"/>
  <c r="C538" i="21" l="1"/>
  <c r="B538" i="21"/>
  <c r="C535" i="21"/>
  <c r="B535" i="21"/>
  <c r="C534" i="21"/>
  <c r="B534" i="21"/>
  <c r="C533" i="21"/>
  <c r="B533" i="21"/>
  <c r="C532" i="21"/>
  <c r="B532" i="21"/>
  <c r="C531" i="21"/>
  <c r="B531" i="21"/>
  <c r="C529" i="21"/>
  <c r="B529" i="21"/>
  <c r="C528" i="21"/>
  <c r="B528" i="21"/>
  <c r="C527" i="21"/>
  <c r="B527" i="21"/>
  <c r="C526" i="21"/>
  <c r="B526" i="21"/>
  <c r="C525" i="21"/>
  <c r="B525" i="21"/>
  <c r="C523" i="21"/>
  <c r="B523" i="21"/>
  <c r="B521" i="21"/>
  <c r="D181" i="87"/>
  <c r="C181" i="87"/>
  <c r="U181" i="87" s="1"/>
  <c r="D180" i="87"/>
  <c r="C180" i="87"/>
  <c r="U180" i="87" s="1"/>
  <c r="B585" i="21" l="1"/>
  <c r="B580" i="21"/>
  <c r="B581" i="21"/>
  <c r="B574" i="21"/>
  <c r="B573" i="21"/>
  <c r="B579" i="21"/>
  <c r="B584" i="21"/>
  <c r="B576" i="21"/>
  <c r="B577" i="21"/>
  <c r="B578" i="21"/>
  <c r="B582" i="21"/>
  <c r="B575" i="21"/>
  <c r="B583" i="21"/>
  <c r="B572" i="21"/>
  <c r="B552" i="21"/>
  <c r="B553" i="21"/>
  <c r="B546" i="21"/>
  <c r="B545" i="21"/>
  <c r="B551" i="21"/>
  <c r="B547" i="21"/>
  <c r="B555" i="21"/>
  <c r="B544" i="21"/>
  <c r="B556" i="21"/>
  <c r="B548" i="21"/>
  <c r="B549" i="21"/>
  <c r="B550" i="21"/>
  <c r="B554" i="21"/>
  <c r="B543" i="21"/>
  <c r="C585" i="21"/>
  <c r="C580" i="21"/>
  <c r="C581" i="21"/>
  <c r="C574" i="21"/>
  <c r="C573" i="21"/>
  <c r="C579" i="21"/>
  <c r="C584" i="21"/>
  <c r="C576" i="21"/>
  <c r="C577" i="21"/>
  <c r="C578" i="21"/>
  <c r="C582" i="21"/>
  <c r="C575" i="21"/>
  <c r="C583" i="21"/>
  <c r="C572" i="21"/>
  <c r="C552" i="21"/>
  <c r="C553" i="21"/>
  <c r="C546" i="21"/>
  <c r="C545" i="21"/>
  <c r="C551" i="21"/>
  <c r="C547" i="21"/>
  <c r="C555" i="21"/>
  <c r="C544" i="21"/>
  <c r="C556" i="21"/>
  <c r="C548" i="21"/>
  <c r="C549" i="21"/>
  <c r="C550" i="21"/>
  <c r="C554" i="21"/>
  <c r="C543" i="21"/>
  <c r="B197" i="61" l="1"/>
  <c r="B196" i="61"/>
  <c r="B198" i="61"/>
  <c r="C197" i="61"/>
  <c r="C196" i="61"/>
  <c r="C198" i="61"/>
  <c r="B195" i="61"/>
  <c r="B199" i="61"/>
  <c r="B200" i="61"/>
  <c r="B201" i="61"/>
  <c r="C195" i="61"/>
  <c r="C199" i="61"/>
  <c r="C200" i="61"/>
  <c r="C201" i="61"/>
  <c r="E287" i="87"/>
  <c r="E278" i="87"/>
  <c r="X278" i="87" l="1"/>
  <c r="W278" i="87"/>
  <c r="W287" i="87"/>
  <c r="X287" i="87"/>
  <c r="F16" i="61"/>
  <c r="C16" i="61"/>
  <c r="B16" i="61"/>
  <c r="F15" i="61"/>
  <c r="C15" i="61"/>
  <c r="B15" i="61"/>
  <c r="C240" i="21"/>
  <c r="B240" i="21"/>
  <c r="C239" i="21"/>
  <c r="B239" i="21"/>
  <c r="F252" i="21"/>
  <c r="C252" i="21"/>
  <c r="B252" i="21"/>
  <c r="F251" i="21"/>
  <c r="C251" i="21"/>
  <c r="B251" i="21"/>
  <c r="F250" i="21"/>
  <c r="C250" i="21"/>
  <c r="B250" i="21"/>
  <c r="B230" i="21"/>
  <c r="C230" i="21"/>
  <c r="E230" i="21"/>
  <c r="B804" i="21"/>
  <c r="C804" i="21"/>
  <c r="E804" i="21"/>
  <c r="B733" i="21" l="1"/>
  <c r="B734" i="21"/>
  <c r="B735" i="21"/>
  <c r="B736" i="21"/>
  <c r="C733" i="21"/>
  <c r="C734" i="21"/>
  <c r="C735" i="21"/>
  <c r="C736" i="21"/>
  <c r="E733" i="21"/>
  <c r="E734" i="21"/>
  <c r="E735" i="21"/>
  <c r="E736" i="21"/>
  <c r="B729" i="21"/>
  <c r="B730" i="21"/>
  <c r="B731" i="21"/>
  <c r="B732" i="21"/>
  <c r="C729" i="21"/>
  <c r="C730" i="21"/>
  <c r="C731" i="21"/>
  <c r="C732" i="21"/>
  <c r="E729" i="21"/>
  <c r="E730" i="21"/>
  <c r="E731" i="21"/>
  <c r="E349" i="87" s="1"/>
  <c r="E732" i="21"/>
  <c r="F723" i="21"/>
  <c r="F721" i="21"/>
  <c r="F720" i="21"/>
  <c r="F718" i="21"/>
  <c r="F717" i="21"/>
  <c r="B717" i="21"/>
  <c r="B718" i="21"/>
  <c r="B720" i="21"/>
  <c r="C717" i="21"/>
  <c r="C718" i="21"/>
  <c r="C720" i="21"/>
  <c r="B721" i="21"/>
  <c r="B723" i="21"/>
  <c r="C721" i="21"/>
  <c r="C723" i="21"/>
  <c r="F713" i="21"/>
  <c r="F715" i="21"/>
  <c r="B715" i="21"/>
  <c r="B713" i="21"/>
  <c r="C715" i="21"/>
  <c r="C713" i="21"/>
  <c r="E591" i="21"/>
  <c r="E592" i="21"/>
  <c r="E593" i="21"/>
  <c r="E594" i="21"/>
  <c r="E595" i="21"/>
  <c r="E596" i="21"/>
  <c r="E597" i="21"/>
  <c r="E598" i="21"/>
  <c r="E599" i="21"/>
  <c r="E600" i="21"/>
  <c r="E601" i="21"/>
  <c r="E602" i="21"/>
  <c r="E603" i="21"/>
  <c r="B596" i="21"/>
  <c r="B597" i="21"/>
  <c r="B598" i="21"/>
  <c r="B599" i="21"/>
  <c r="B600" i="21"/>
  <c r="C596" i="21"/>
  <c r="C597" i="21"/>
  <c r="C598" i="21"/>
  <c r="C599" i="21"/>
  <c r="C600" i="21"/>
  <c r="B601" i="21"/>
  <c r="B602" i="21"/>
  <c r="B603" i="21"/>
  <c r="C601" i="21"/>
  <c r="C602" i="21"/>
  <c r="C603" i="21"/>
  <c r="F554" i="21"/>
  <c r="F550" i="21"/>
  <c r="F549" i="21"/>
  <c r="F548" i="21"/>
  <c r="F556" i="21"/>
  <c r="F544" i="21"/>
  <c r="F555" i="21"/>
  <c r="F547" i="21"/>
  <c r="F551" i="21"/>
  <c r="F545" i="21"/>
  <c r="F546" i="21"/>
  <c r="F553" i="21"/>
  <c r="F552" i="21"/>
  <c r="F572" i="21"/>
  <c r="F583" i="21"/>
  <c r="F575" i="21"/>
  <c r="F582" i="21"/>
  <c r="F578" i="21"/>
  <c r="F577" i="21"/>
  <c r="F576" i="21"/>
  <c r="F584" i="21"/>
  <c r="F579" i="21"/>
  <c r="F573" i="21"/>
  <c r="F574" i="21"/>
  <c r="F581" i="21"/>
  <c r="F580" i="21"/>
  <c r="F585" i="21"/>
  <c r="W349" i="87" l="1"/>
  <c r="X349" i="87"/>
  <c r="E508" i="21"/>
  <c r="E509" i="21"/>
  <c r="E510" i="21"/>
  <c r="E511" i="21"/>
  <c r="E512" i="21"/>
  <c r="E513" i="21"/>
  <c r="E514" i="21"/>
  <c r="E515" i="21"/>
  <c r="E516" i="21"/>
  <c r="E517" i="21"/>
  <c r="E518" i="21"/>
  <c r="B509" i="21"/>
  <c r="B510" i="21"/>
  <c r="B511" i="21"/>
  <c r="B512" i="21"/>
  <c r="B513" i="21"/>
  <c r="C509" i="21"/>
  <c r="C510" i="21"/>
  <c r="C511" i="21"/>
  <c r="C512" i="21"/>
  <c r="C513" i="21"/>
  <c r="B501" i="21" l="1"/>
  <c r="B503" i="21"/>
  <c r="B498" i="21"/>
  <c r="B492" i="21"/>
  <c r="B500" i="21"/>
  <c r="B499" i="21"/>
  <c r="C501" i="21"/>
  <c r="C503" i="21"/>
  <c r="C498" i="21"/>
  <c r="C492" i="21"/>
  <c r="C500" i="21"/>
  <c r="C499" i="21"/>
  <c r="E501" i="21"/>
  <c r="E503" i="21"/>
  <c r="E498" i="21"/>
  <c r="E492" i="21"/>
  <c r="E500" i="21"/>
  <c r="E499" i="21"/>
  <c r="B517" i="21"/>
  <c r="C517" i="21"/>
  <c r="B491" i="21"/>
  <c r="C491" i="21"/>
  <c r="E491" i="21"/>
  <c r="E502" i="21"/>
  <c r="C502" i="21"/>
  <c r="B502" i="21"/>
  <c r="E490" i="21"/>
  <c r="E493" i="21"/>
  <c r="E494" i="21"/>
  <c r="E495" i="21"/>
  <c r="E496" i="21"/>
  <c r="E497" i="21"/>
  <c r="B490" i="21"/>
  <c r="C490" i="21"/>
  <c r="E331" i="21"/>
  <c r="C331" i="21"/>
  <c r="B331" i="21"/>
  <c r="E337" i="21"/>
  <c r="C337" i="21"/>
  <c r="B337" i="21"/>
  <c r="B329" i="21"/>
  <c r="C329" i="21"/>
  <c r="B330" i="21"/>
  <c r="C330" i="21"/>
  <c r="B332" i="21"/>
  <c r="C332" i="21"/>
  <c r="B333" i="21"/>
  <c r="C333" i="21"/>
  <c r="B334" i="21"/>
  <c r="C334" i="21"/>
  <c r="B335" i="21"/>
  <c r="C335" i="21"/>
  <c r="B336" i="21"/>
  <c r="C336" i="21"/>
  <c r="E329" i="21"/>
  <c r="B485" i="21" l="1"/>
  <c r="C485" i="21"/>
  <c r="E485" i="21"/>
  <c r="B478" i="21"/>
  <c r="B479" i="21"/>
  <c r="C478" i="21"/>
  <c r="C479" i="21"/>
  <c r="E478" i="21"/>
  <c r="E479" i="21"/>
  <c r="B472" i="21"/>
  <c r="C472" i="21"/>
  <c r="E472" i="21"/>
  <c r="B466" i="21"/>
  <c r="C466" i="21"/>
  <c r="E466" i="21"/>
  <c r="B465" i="21"/>
  <c r="C465" i="21"/>
  <c r="E465" i="21"/>
  <c r="B437" i="21" l="1"/>
  <c r="B442" i="21"/>
  <c r="C437" i="21"/>
  <c r="C442" i="21"/>
  <c r="B441" i="21"/>
  <c r="B443" i="21"/>
  <c r="C441" i="21"/>
  <c r="C443" i="21"/>
  <c r="B395" i="21"/>
  <c r="B398" i="21"/>
  <c r="B387" i="21"/>
  <c r="B389" i="21"/>
  <c r="B391" i="21"/>
  <c r="B393" i="21"/>
  <c r="B396" i="21"/>
  <c r="B399" i="21"/>
  <c r="B382" i="21"/>
  <c r="B383" i="21"/>
  <c r="B386" i="21"/>
  <c r="B394" i="21"/>
  <c r="C395" i="21"/>
  <c r="C398" i="21"/>
  <c r="C387" i="21"/>
  <c r="C389" i="21"/>
  <c r="C391" i="21"/>
  <c r="C393" i="21"/>
  <c r="C396" i="21"/>
  <c r="C399" i="21"/>
  <c r="C382" i="21"/>
  <c r="C383" i="21"/>
  <c r="C386" i="21"/>
  <c r="C394" i="21"/>
  <c r="B384" i="21"/>
  <c r="B392" i="21"/>
  <c r="B400" i="21"/>
  <c r="B401" i="21"/>
  <c r="B402" i="21"/>
  <c r="C384" i="21"/>
  <c r="C392" i="21"/>
  <c r="C400" i="21"/>
  <c r="C401" i="21"/>
  <c r="C402" i="21"/>
  <c r="H431" i="21" l="1"/>
  <c r="H427" i="21"/>
  <c r="H420" i="21"/>
  <c r="H419" i="21"/>
  <c r="H418" i="21"/>
  <c r="H417" i="21"/>
  <c r="H422" i="21"/>
  <c r="H421" i="21"/>
  <c r="H432" i="21"/>
  <c r="B385" i="21" l="1"/>
  <c r="B388" i="21"/>
  <c r="B390" i="21"/>
  <c r="B397" i="21"/>
  <c r="C385" i="21"/>
  <c r="C388" i="21"/>
  <c r="C390" i="21"/>
  <c r="C397" i="21"/>
  <c r="B377" i="21" l="1"/>
  <c r="C377" i="21"/>
  <c r="E377" i="21"/>
  <c r="B370" i="21"/>
  <c r="C370" i="21"/>
  <c r="E370" i="21"/>
  <c r="B328" i="21"/>
  <c r="C328" i="21"/>
  <c r="E328" i="21"/>
  <c r="E336" i="21"/>
  <c r="E330" i="21"/>
  <c r="E334" i="21"/>
  <c r="E375" i="21"/>
  <c r="E371" i="21"/>
  <c r="E374" i="21"/>
  <c r="E373" i="21"/>
  <c r="E372" i="21"/>
  <c r="E376" i="21"/>
  <c r="D150" i="87"/>
  <c r="C150" i="87"/>
  <c r="E339" i="21"/>
  <c r="E335" i="21"/>
  <c r="E333" i="21"/>
  <c r="E332" i="21"/>
  <c r="E338" i="21"/>
  <c r="E327" i="21"/>
  <c r="U150" i="87" l="1"/>
  <c r="A80" i="92"/>
  <c r="A81" i="92"/>
  <c r="A82" i="92"/>
  <c r="A86" i="92"/>
  <c r="A89" i="92"/>
  <c r="A90" i="92"/>
  <c r="A88" i="92"/>
  <c r="A102" i="92"/>
  <c r="A103" i="92"/>
  <c r="A105" i="92"/>
  <c r="A106" i="92"/>
  <c r="A104" i="92"/>
  <c r="A107" i="92"/>
  <c r="A108" i="92"/>
  <c r="A113" i="92"/>
  <c r="A114" i="92"/>
  <c r="A115" i="92"/>
  <c r="A116" i="92"/>
  <c r="D116" i="92"/>
  <c r="A117" i="92"/>
  <c r="A118" i="92"/>
  <c r="A119" i="92"/>
  <c r="A120" i="92"/>
  <c r="C120" i="92"/>
  <c r="D120" i="92"/>
  <c r="A121" i="92"/>
  <c r="C121" i="92"/>
  <c r="D121" i="92"/>
  <c r="A126" i="92"/>
  <c r="A128" i="92"/>
  <c r="A129" i="92"/>
  <c r="A130" i="92"/>
  <c r="A131" i="92"/>
  <c r="A161" i="92"/>
  <c r="A162" i="92"/>
  <c r="A160" i="92"/>
  <c r="A163" i="92"/>
  <c r="A165" i="92"/>
  <c r="A167" i="92"/>
  <c r="A169" i="92"/>
  <c r="A170" i="92"/>
  <c r="A21" i="90" l="1"/>
  <c r="G347" i="21" l="1"/>
  <c r="G365" i="21"/>
  <c r="G348" i="21"/>
  <c r="G363" i="21"/>
  <c r="G349" i="21"/>
  <c r="G361" i="21"/>
  <c r="G354" i="21"/>
  <c r="G355" i="21"/>
  <c r="G356" i="21"/>
  <c r="G359" i="21"/>
  <c r="G351" i="21"/>
  <c r="G350" i="21"/>
  <c r="G360" i="21"/>
  <c r="G353" i="21"/>
  <c r="G352" i="21"/>
  <c r="G362" i="21"/>
  <c r="G357" i="21"/>
  <c r="G358" i="21"/>
  <c r="G364" i="21"/>
  <c r="B348" i="21"/>
  <c r="B363" i="21"/>
  <c r="B349" i="21"/>
  <c r="B361" i="21"/>
  <c r="B354" i="21"/>
  <c r="B355" i="21"/>
  <c r="B356" i="21"/>
  <c r="B359" i="21"/>
  <c r="B351" i="21"/>
  <c r="B350" i="21"/>
  <c r="B360" i="21"/>
  <c r="B353" i="21"/>
  <c r="C348" i="21"/>
  <c r="C363" i="21"/>
  <c r="C349" i="21"/>
  <c r="C361" i="21"/>
  <c r="C354" i="21"/>
  <c r="C355" i="21"/>
  <c r="C356" i="21"/>
  <c r="C359" i="21"/>
  <c r="C351" i="21"/>
  <c r="C350" i="21"/>
  <c r="C360" i="21"/>
  <c r="C353" i="21"/>
  <c r="D455" i="75" l="1"/>
  <c r="D451" i="75"/>
  <c r="D452" i="75"/>
  <c r="D453" i="75"/>
  <c r="D454" i="75"/>
  <c r="V54" i="92"/>
  <c r="D305" i="75"/>
  <c r="D304" i="75"/>
  <c r="D303" i="75"/>
  <c r="D302" i="75"/>
  <c r="D294" i="75"/>
  <c r="D288" i="75"/>
  <c r="D287" i="75"/>
  <c r="D285" i="75"/>
  <c r="B341" i="21"/>
  <c r="B347" i="21"/>
  <c r="B365" i="21"/>
  <c r="B352" i="21"/>
  <c r="B362" i="21"/>
  <c r="B357" i="21"/>
  <c r="B358" i="21"/>
  <c r="B364" i="21"/>
  <c r="C347" i="21"/>
  <c r="C365" i="21"/>
  <c r="C352" i="21"/>
  <c r="C362" i="21"/>
  <c r="C357" i="21"/>
  <c r="C358" i="21"/>
  <c r="C364" i="21"/>
  <c r="C454" i="75" l="1"/>
  <c r="E454" i="75"/>
  <c r="C453" i="75"/>
  <c r="E453" i="75"/>
  <c r="E452" i="75"/>
  <c r="C452" i="75"/>
  <c r="C451" i="75"/>
  <c r="E451" i="75"/>
  <c r="E455" i="75"/>
  <c r="C455" i="75"/>
  <c r="C105" i="92" s="1"/>
  <c r="G201" i="87"/>
  <c r="D105" i="92" l="1"/>
  <c r="E818" i="21"/>
  <c r="B42" i="61" l="1"/>
  <c r="C42" i="61"/>
  <c r="G42" i="61"/>
  <c r="C291" i="21"/>
  <c r="B291" i="21"/>
  <c r="C296" i="21"/>
  <c r="B296" i="21"/>
  <c r="C294" i="21"/>
  <c r="B294" i="21"/>
  <c r="B205" i="21" l="1"/>
  <c r="C205" i="21"/>
  <c r="G205" i="21"/>
  <c r="F114" i="21" l="1"/>
  <c r="F113" i="21"/>
  <c r="F116" i="21"/>
  <c r="F117" i="21"/>
  <c r="F115" i="21"/>
  <c r="F119" i="21"/>
  <c r="F118" i="21"/>
  <c r="F121" i="21"/>
  <c r="F122" i="21"/>
  <c r="F120" i="21"/>
  <c r="C118" i="21"/>
  <c r="B118" i="21"/>
  <c r="E41" i="87" l="1"/>
  <c r="G45" i="61"/>
  <c r="C45" i="61"/>
  <c r="B45" i="61"/>
  <c r="G48" i="61"/>
  <c r="C48" i="61"/>
  <c r="B48" i="61"/>
  <c r="G47" i="61"/>
  <c r="C47" i="61"/>
  <c r="B47" i="61"/>
  <c r="G52" i="61"/>
  <c r="C52" i="61"/>
  <c r="B52" i="61"/>
  <c r="G46" i="61"/>
  <c r="C46" i="61"/>
  <c r="B46" i="61"/>
  <c r="G44" i="61"/>
  <c r="C44" i="61"/>
  <c r="B44" i="61"/>
  <c r="G43" i="61"/>
  <c r="C43" i="61"/>
  <c r="B43" i="61"/>
  <c r="G41" i="61"/>
  <c r="C41" i="61"/>
  <c r="B41" i="61"/>
  <c r="G54" i="61"/>
  <c r="C54" i="61"/>
  <c r="B54" i="61"/>
  <c r="G40" i="61"/>
  <c r="C40" i="61"/>
  <c r="B40" i="61"/>
  <c r="G53" i="61"/>
  <c r="C53" i="61"/>
  <c r="B53" i="61"/>
  <c r="G39" i="61"/>
  <c r="C39" i="61"/>
  <c r="B39" i="61"/>
  <c r="G49" i="61"/>
  <c r="C49" i="61"/>
  <c r="B49" i="61"/>
  <c r="G51" i="61"/>
  <c r="C51" i="61"/>
  <c r="B51" i="61"/>
  <c r="G50" i="61"/>
  <c r="C50" i="61"/>
  <c r="B50" i="61"/>
  <c r="F41" i="87" l="1"/>
  <c r="W41" i="87"/>
  <c r="X41" i="87"/>
  <c r="E127" i="21"/>
  <c r="E128" i="21"/>
  <c r="E129" i="21"/>
  <c r="E130" i="21"/>
  <c r="C79" i="87"/>
  <c r="D79" i="87"/>
  <c r="C95" i="87"/>
  <c r="D95" i="87"/>
  <c r="G235" i="87"/>
  <c r="G210" i="21"/>
  <c r="C210" i="21"/>
  <c r="B210" i="21"/>
  <c r="G209" i="21"/>
  <c r="C209" i="21"/>
  <c r="B209" i="21"/>
  <c r="G208" i="21"/>
  <c r="C208" i="21"/>
  <c r="B208" i="21"/>
  <c r="G207" i="21"/>
  <c r="C207" i="21"/>
  <c r="B207" i="21"/>
  <c r="G206" i="21"/>
  <c r="C206" i="21"/>
  <c r="B206" i="21"/>
  <c r="G204" i="21"/>
  <c r="C204" i="21"/>
  <c r="B204" i="21"/>
  <c r="G203" i="21"/>
  <c r="C203" i="21"/>
  <c r="B203" i="21"/>
  <c r="G202" i="21"/>
  <c r="C202" i="21"/>
  <c r="B202" i="21"/>
  <c r="G201" i="21"/>
  <c r="C201" i="21"/>
  <c r="B201" i="21"/>
  <c r="G200" i="21"/>
  <c r="C200" i="21"/>
  <c r="B200" i="21"/>
  <c r="G199" i="21"/>
  <c r="C199" i="21"/>
  <c r="B199" i="21"/>
  <c r="G198" i="21"/>
  <c r="C198" i="21"/>
  <c r="B198" i="21"/>
  <c r="G197" i="21"/>
  <c r="C197" i="21"/>
  <c r="B197" i="21"/>
  <c r="G196" i="21"/>
  <c r="C196" i="21"/>
  <c r="B196" i="21"/>
  <c r="G195" i="21"/>
  <c r="C195" i="21"/>
  <c r="B195" i="21"/>
  <c r="G177" i="21"/>
  <c r="C177" i="21"/>
  <c r="B177" i="21"/>
  <c r="G176" i="21"/>
  <c r="C176" i="21"/>
  <c r="B176" i="21"/>
  <c r="G175" i="21"/>
  <c r="C175" i="21"/>
  <c r="B175" i="21"/>
  <c r="G174" i="21"/>
  <c r="C174" i="21"/>
  <c r="B174" i="21"/>
  <c r="G173" i="21"/>
  <c r="C173" i="21"/>
  <c r="B173" i="21"/>
  <c r="B186" i="21"/>
  <c r="C130" i="21"/>
  <c r="B130" i="21"/>
  <c r="C129" i="21"/>
  <c r="B129" i="21"/>
  <c r="C128" i="21"/>
  <c r="B128" i="21"/>
  <c r="C127" i="21"/>
  <c r="B127" i="21"/>
  <c r="C122" i="21"/>
  <c r="C114" i="21"/>
  <c r="C113" i="21"/>
  <c r="C119" i="21"/>
  <c r="C121" i="21"/>
  <c r="C120" i="21"/>
  <c r="C117" i="21"/>
  <c r="C116" i="21"/>
  <c r="C115" i="21"/>
  <c r="B122" i="21"/>
  <c r="B114" i="21"/>
  <c r="B113" i="21"/>
  <c r="B119" i="21"/>
  <c r="B121" i="21"/>
  <c r="B120" i="21"/>
  <c r="B117" i="21"/>
  <c r="B116" i="21"/>
  <c r="B115" i="21"/>
  <c r="E43" i="87" l="1"/>
  <c r="E42" i="87"/>
  <c r="W43" i="87" l="1"/>
  <c r="X43" i="87"/>
  <c r="W42" i="87"/>
  <c r="X42" i="87"/>
  <c r="E119" i="61"/>
  <c r="C119" i="61"/>
  <c r="B119" i="61"/>
  <c r="F91" i="61"/>
  <c r="C91" i="61"/>
  <c r="B91" i="61"/>
  <c r="F88" i="61"/>
  <c r="C88" i="61"/>
  <c r="B88" i="61"/>
  <c r="E81" i="61"/>
  <c r="C81" i="61"/>
  <c r="B81" i="61"/>
  <c r="E74" i="61"/>
  <c r="C74" i="61"/>
  <c r="B74" i="61"/>
  <c r="E67" i="61"/>
  <c r="C67" i="61"/>
  <c r="B67" i="61"/>
  <c r="E272" i="21"/>
  <c r="C272" i="21"/>
  <c r="B272" i="21"/>
  <c r="E264" i="21"/>
  <c r="C264" i="21"/>
  <c r="B264" i="21"/>
  <c r="F257" i="21"/>
  <c r="C257" i="21"/>
  <c r="B257" i="21"/>
  <c r="F255" i="21"/>
  <c r="C255" i="21"/>
  <c r="B255" i="21"/>
  <c r="F249" i="21"/>
  <c r="C249" i="21"/>
  <c r="B249" i="21"/>
  <c r="E61" i="61"/>
  <c r="C61" i="61"/>
  <c r="B61" i="61"/>
  <c r="B34" i="61" l="1"/>
  <c r="C34" i="61"/>
  <c r="E34" i="61"/>
  <c r="B27" i="61"/>
  <c r="C27" i="61"/>
  <c r="E27" i="61"/>
  <c r="E190" i="21"/>
  <c r="E189" i="21"/>
  <c r="E188" i="21"/>
  <c r="B190" i="21"/>
  <c r="C190" i="21"/>
  <c r="E98" i="21"/>
  <c r="B98" i="21"/>
  <c r="C98" i="21"/>
  <c r="B137" i="21"/>
  <c r="C137" i="21"/>
  <c r="E137" i="21"/>
  <c r="B91" i="21"/>
  <c r="C91" i="21"/>
  <c r="F91" i="21"/>
  <c r="D57" i="87" l="1"/>
  <c r="C57" i="87"/>
  <c r="U57" i="87" s="1"/>
  <c r="B242" i="21" l="1"/>
  <c r="C242" i="21"/>
  <c r="B237" i="21"/>
  <c r="C237" i="21"/>
  <c r="E231" i="21"/>
  <c r="E19" i="21"/>
  <c r="E25" i="21"/>
  <c r="F12" i="61" l="1"/>
  <c r="F13" i="61"/>
  <c r="F14" i="61"/>
  <c r="F62" i="87" l="1"/>
  <c r="Y62" i="87" s="1"/>
  <c r="F115" i="87"/>
  <c r="Y115" i="87" s="1"/>
  <c r="F117" i="87"/>
  <c r="Y117" i="87" s="1"/>
  <c r="F20" i="87"/>
  <c r="Y20" i="87" s="1"/>
  <c r="F27" i="87"/>
  <c r="Y27" i="87" s="1"/>
  <c r="F210" i="87"/>
  <c r="Y210" i="87" s="1"/>
  <c r="F19" i="87"/>
  <c r="Y19" i="87" s="1"/>
  <c r="F18" i="87"/>
  <c r="Y18" i="87" s="1"/>
  <c r="F114" i="87"/>
  <c r="Y114" i="87" s="1"/>
  <c r="F17" i="87"/>
  <c r="Y17" i="87" s="1"/>
  <c r="F111" i="87"/>
  <c r="Y111" i="87" s="1"/>
  <c r="F32" i="87"/>
  <c r="Y32" i="87" s="1"/>
  <c r="F113" i="87"/>
  <c r="Y113" i="87" s="1"/>
  <c r="F26" i="87"/>
  <c r="Y26" i="87" s="1"/>
  <c r="E13" i="21"/>
  <c r="C13" i="21"/>
  <c r="B13" i="21"/>
  <c r="E12" i="21"/>
  <c r="C12" i="21"/>
  <c r="B12" i="21"/>
  <c r="B10" i="21"/>
  <c r="H171" i="87"/>
  <c r="H172" i="87"/>
  <c r="P171" i="87"/>
  <c r="F21" i="87" l="1"/>
  <c r="F22" i="87" l="1"/>
  <c r="Y22" i="87" s="1"/>
  <c r="Y21" i="87"/>
  <c r="C27" i="87"/>
  <c r="U27" i="87" s="1"/>
  <c r="C26" i="87"/>
  <c r="C25" i="87"/>
  <c r="U25" i="87" s="1"/>
  <c r="C19" i="87"/>
  <c r="C18" i="87"/>
  <c r="C17" i="87"/>
  <c r="C117" i="87"/>
  <c r="C113" i="87"/>
  <c r="C111" i="87"/>
  <c r="C210" i="87"/>
  <c r="U210" i="87" s="1"/>
  <c r="C396" i="87"/>
  <c r="U396" i="87" s="1"/>
  <c r="J17" i="75"/>
  <c r="I17" i="75"/>
  <c r="E17" i="75"/>
  <c r="F17" i="75" s="1"/>
  <c r="K16" i="75"/>
  <c r="J16" i="75"/>
  <c r="I16" i="75"/>
  <c r="E16" i="75"/>
  <c r="F16" i="75" s="1"/>
  <c r="J15" i="75"/>
  <c r="H15" i="75"/>
  <c r="E15" i="75"/>
  <c r="F15" i="75" s="1"/>
  <c r="K14" i="75"/>
  <c r="H14" i="75"/>
  <c r="E14" i="75"/>
  <c r="F14" i="75" s="1"/>
  <c r="E13" i="75"/>
  <c r="F13" i="75" s="1"/>
  <c r="E12" i="75"/>
  <c r="F12" i="75" s="1"/>
  <c r="E11" i="75"/>
  <c r="F11" i="75" s="1"/>
  <c r="K21" i="75"/>
  <c r="J10" i="75"/>
  <c r="K9" i="75"/>
  <c r="J9" i="75"/>
  <c r="J8" i="75"/>
  <c r="K7" i="75"/>
  <c r="J24" i="75" l="1"/>
  <c r="I24" i="75"/>
  <c r="E24" i="75"/>
  <c r="F24" i="75" s="1"/>
  <c r="K23" i="75"/>
  <c r="J23" i="75"/>
  <c r="I23" i="75"/>
  <c r="E23" i="75"/>
  <c r="F23" i="75" s="1"/>
  <c r="J22" i="75"/>
  <c r="H22" i="75"/>
  <c r="E22" i="75"/>
  <c r="F22" i="75" s="1"/>
  <c r="H21" i="75"/>
  <c r="E21" i="75"/>
  <c r="F21" i="75" s="1"/>
  <c r="E20" i="75"/>
  <c r="F20" i="75" s="1"/>
  <c r="E19" i="75"/>
  <c r="F19" i="75" s="1"/>
  <c r="E18" i="75"/>
  <c r="F18" i="75" s="1"/>
  <c r="I10" i="75"/>
  <c r="E10" i="75"/>
  <c r="F10" i="75" s="1"/>
  <c r="I9" i="75"/>
  <c r="E9" i="75"/>
  <c r="F9" i="75" s="1"/>
  <c r="H8" i="75"/>
  <c r="E8" i="75"/>
  <c r="F8" i="75" s="1"/>
  <c r="H7" i="75"/>
  <c r="E7" i="75"/>
  <c r="F7" i="75" s="1"/>
  <c r="E6" i="75"/>
  <c r="F6" i="75" s="1"/>
  <c r="E5" i="75"/>
  <c r="F5" i="75" s="1"/>
  <c r="E4" i="75"/>
  <c r="F4" i="75" s="1"/>
  <c r="B28" i="75" l="1"/>
  <c r="B38" i="94" s="1"/>
  <c r="A78" i="92"/>
  <c r="A39" i="92"/>
  <c r="B37" i="94" l="1"/>
  <c r="R87" i="92"/>
  <c r="D40" i="87"/>
  <c r="C40" i="87"/>
  <c r="D39" i="87"/>
  <c r="C39" i="87"/>
  <c r="C873" i="21" l="1"/>
  <c r="B873" i="21"/>
  <c r="C872" i="21"/>
  <c r="B872" i="21"/>
  <c r="C871" i="21"/>
  <c r="B871" i="21"/>
  <c r="B869" i="21"/>
  <c r="E858" i="21"/>
  <c r="C858" i="21"/>
  <c r="B858" i="21"/>
  <c r="E857" i="21"/>
  <c r="C857" i="21"/>
  <c r="B857" i="21"/>
  <c r="B855" i="21"/>
  <c r="E347" i="87"/>
  <c r="E802" i="21"/>
  <c r="C802" i="21"/>
  <c r="B802" i="21"/>
  <c r="E803" i="21"/>
  <c r="C803" i="21"/>
  <c r="B803" i="21"/>
  <c r="B800" i="21"/>
  <c r="E741" i="21"/>
  <c r="C741" i="21"/>
  <c r="B741" i="21"/>
  <c r="E740" i="21"/>
  <c r="C740" i="21"/>
  <c r="B740" i="21"/>
  <c r="E739" i="21"/>
  <c r="C739" i="21"/>
  <c r="B739" i="21"/>
  <c r="E738" i="21"/>
  <c r="C738" i="21"/>
  <c r="B738" i="21"/>
  <c r="E737" i="21"/>
  <c r="C737" i="21"/>
  <c r="B737" i="21"/>
  <c r="E728" i="21"/>
  <c r="C728" i="21"/>
  <c r="B728" i="21"/>
  <c r="B726" i="21"/>
  <c r="F722" i="21"/>
  <c r="C722" i="21"/>
  <c r="B722" i="21"/>
  <c r="F719" i="21"/>
  <c r="C719" i="21"/>
  <c r="B719" i="21"/>
  <c r="F716" i="21"/>
  <c r="C716" i="21"/>
  <c r="B716" i="21"/>
  <c r="F714" i="21"/>
  <c r="C714" i="21"/>
  <c r="B714" i="21"/>
  <c r="F712" i="21"/>
  <c r="C712" i="21"/>
  <c r="B712" i="21"/>
  <c r="F711" i="21"/>
  <c r="C711" i="21"/>
  <c r="B711" i="21"/>
  <c r="F710" i="21"/>
  <c r="C710" i="21"/>
  <c r="B710" i="21"/>
  <c r="B708" i="21"/>
  <c r="E705" i="21"/>
  <c r="C705" i="21"/>
  <c r="B705" i="21"/>
  <c r="E704" i="21"/>
  <c r="C704" i="21"/>
  <c r="B704" i="21"/>
  <c r="B702" i="21"/>
  <c r="G654" i="21"/>
  <c r="C654" i="21"/>
  <c r="B654" i="21"/>
  <c r="G653" i="21"/>
  <c r="C653" i="21"/>
  <c r="B653" i="21"/>
  <c r="G652" i="21"/>
  <c r="C652" i="21"/>
  <c r="B652" i="21"/>
  <c r="G651" i="21"/>
  <c r="C651" i="21"/>
  <c r="B651" i="21"/>
  <c r="G650" i="21"/>
  <c r="C650" i="21"/>
  <c r="B650" i="21"/>
  <c r="G649" i="21"/>
  <c r="C649" i="21"/>
  <c r="B649" i="21"/>
  <c r="B647" i="21"/>
  <c r="E644" i="21"/>
  <c r="C644" i="21"/>
  <c r="B644" i="21"/>
  <c r="E643" i="21"/>
  <c r="C643" i="21"/>
  <c r="B643" i="21"/>
  <c r="E642" i="21"/>
  <c r="C642" i="21"/>
  <c r="B642" i="21"/>
  <c r="B640" i="21"/>
  <c r="E637" i="21"/>
  <c r="C637" i="21"/>
  <c r="B637" i="21"/>
  <c r="E636" i="21"/>
  <c r="C636" i="21"/>
  <c r="B636" i="21"/>
  <c r="E635" i="21"/>
  <c r="C635" i="21"/>
  <c r="B635" i="21"/>
  <c r="B633" i="21"/>
  <c r="E630" i="21"/>
  <c r="C630" i="21"/>
  <c r="B630" i="21"/>
  <c r="E629" i="21"/>
  <c r="C629" i="21"/>
  <c r="B629" i="21"/>
  <c r="E628" i="21"/>
  <c r="C628" i="21"/>
  <c r="B628" i="21"/>
  <c r="E627" i="21"/>
  <c r="C627" i="21"/>
  <c r="B627" i="21"/>
  <c r="B625" i="21"/>
  <c r="F622" i="21"/>
  <c r="C622" i="21"/>
  <c r="B622" i="21"/>
  <c r="F621" i="21"/>
  <c r="C621" i="21"/>
  <c r="B621" i="21"/>
  <c r="F620" i="21"/>
  <c r="C620" i="21"/>
  <c r="B620" i="21"/>
  <c r="B618" i="21"/>
  <c r="C615" i="21"/>
  <c r="B615" i="21"/>
  <c r="C614" i="21"/>
  <c r="B614" i="21"/>
  <c r="B612" i="21"/>
  <c r="E609" i="21"/>
  <c r="C609" i="21"/>
  <c r="B609" i="21"/>
  <c r="E608" i="21"/>
  <c r="C608" i="21"/>
  <c r="B608" i="21"/>
  <c r="B606" i="21"/>
  <c r="C595" i="21"/>
  <c r="B595" i="21"/>
  <c r="C594" i="21"/>
  <c r="B594" i="21"/>
  <c r="C593" i="21"/>
  <c r="B593" i="21"/>
  <c r="C592" i="21"/>
  <c r="B592" i="21"/>
  <c r="C591" i="21"/>
  <c r="B591" i="21"/>
  <c r="E590" i="21"/>
  <c r="C590" i="21"/>
  <c r="B590" i="21"/>
  <c r="B588" i="21"/>
  <c r="F543" i="21"/>
  <c r="B541" i="21"/>
  <c r="C518" i="21"/>
  <c r="B518" i="21"/>
  <c r="C516" i="21"/>
  <c r="B516" i="21"/>
  <c r="C515" i="21"/>
  <c r="B515" i="21"/>
  <c r="C514" i="21"/>
  <c r="B514" i="21"/>
  <c r="C508" i="21"/>
  <c r="B508" i="21"/>
  <c r="B506" i="21"/>
  <c r="C497" i="21"/>
  <c r="B497" i="21"/>
  <c r="C496" i="21"/>
  <c r="B496" i="21"/>
  <c r="C495" i="21"/>
  <c r="B495" i="21"/>
  <c r="C494" i="21"/>
  <c r="B494" i="21"/>
  <c r="C493" i="21"/>
  <c r="B493" i="21"/>
  <c r="B488" i="21"/>
  <c r="E937" i="21"/>
  <c r="C937" i="21"/>
  <c r="B937" i="21"/>
  <c r="E936" i="21"/>
  <c r="C936" i="21"/>
  <c r="B936" i="21"/>
  <c r="E935" i="21"/>
  <c r="C935" i="21"/>
  <c r="B935" i="21"/>
  <c r="E934" i="21"/>
  <c r="C934" i="21"/>
  <c r="B934" i="21"/>
  <c r="E933" i="21"/>
  <c r="C933" i="21"/>
  <c r="B933" i="21"/>
  <c r="E932" i="21"/>
  <c r="C932" i="21"/>
  <c r="B932" i="21"/>
  <c r="E931" i="21"/>
  <c r="C931" i="21"/>
  <c r="B931" i="21"/>
  <c r="E930" i="21"/>
  <c r="C930" i="21"/>
  <c r="B930" i="21"/>
  <c r="E929" i="21"/>
  <c r="C929" i="21"/>
  <c r="B929" i="21"/>
  <c r="B927" i="21"/>
  <c r="E924" i="21"/>
  <c r="C924" i="21"/>
  <c r="B924" i="21"/>
  <c r="E923" i="21"/>
  <c r="C923" i="21"/>
  <c r="B923" i="21"/>
  <c r="E922" i="21"/>
  <c r="C922" i="21"/>
  <c r="B922" i="21"/>
  <c r="B920" i="21"/>
  <c r="E484" i="21"/>
  <c r="C484" i="21"/>
  <c r="B484" i="21"/>
  <c r="E483" i="21"/>
  <c r="C483" i="21"/>
  <c r="B483" i="21"/>
  <c r="E482" i="21"/>
  <c r="C482" i="21"/>
  <c r="B482" i="21"/>
  <c r="E481" i="21"/>
  <c r="C481" i="21"/>
  <c r="B481" i="21"/>
  <c r="E480" i="21"/>
  <c r="C480" i="21"/>
  <c r="B480" i="21"/>
  <c r="E477" i="21"/>
  <c r="C477" i="21"/>
  <c r="B477" i="21"/>
  <c r="B475" i="21"/>
  <c r="E471" i="21"/>
  <c r="C471" i="21"/>
  <c r="B471" i="21"/>
  <c r="E470" i="21"/>
  <c r="C470" i="21"/>
  <c r="B470" i="21"/>
  <c r="E469" i="21"/>
  <c r="C469" i="21"/>
  <c r="B469" i="21"/>
  <c r="E468" i="21"/>
  <c r="C468" i="21"/>
  <c r="B468" i="21"/>
  <c r="E467" i="21"/>
  <c r="C467" i="21"/>
  <c r="B467" i="21"/>
  <c r="E464" i="21"/>
  <c r="C464" i="21"/>
  <c r="B464" i="21"/>
  <c r="B462" i="21"/>
  <c r="C459" i="21"/>
  <c r="B459" i="21"/>
  <c r="C458" i="21"/>
  <c r="B458" i="21"/>
  <c r="C457" i="21"/>
  <c r="B457" i="21"/>
  <c r="C456" i="21"/>
  <c r="B456" i="21"/>
  <c r="C455" i="21"/>
  <c r="B455" i="21"/>
  <c r="C454" i="21"/>
  <c r="B454" i="21"/>
  <c r="C453" i="21"/>
  <c r="B453" i="21"/>
  <c r="C452" i="21"/>
  <c r="B452" i="21"/>
  <c r="B435" i="21"/>
  <c r="C432" i="21"/>
  <c r="B432" i="21"/>
  <c r="C421" i="21"/>
  <c r="B421" i="21"/>
  <c r="C422" i="21"/>
  <c r="B422" i="21"/>
  <c r="C417" i="21"/>
  <c r="B417" i="21"/>
  <c r="C418" i="21"/>
  <c r="B418" i="21"/>
  <c r="C419" i="21"/>
  <c r="B419" i="21"/>
  <c r="C420" i="21"/>
  <c r="B420" i="21"/>
  <c r="C427" i="21"/>
  <c r="B427" i="21"/>
  <c r="C431" i="21"/>
  <c r="B431" i="21"/>
  <c r="B415" i="21"/>
  <c r="E412" i="21"/>
  <c r="C412" i="21"/>
  <c r="B412" i="21"/>
  <c r="E411" i="21"/>
  <c r="C411" i="21"/>
  <c r="B411" i="21"/>
  <c r="B409" i="21"/>
  <c r="C403" i="21"/>
  <c r="B403" i="21"/>
  <c r="C405" i="21"/>
  <c r="B405" i="21"/>
  <c r="C404" i="21"/>
  <c r="B404" i="21"/>
  <c r="C406" i="21"/>
  <c r="B406" i="21"/>
  <c r="B380" i="21"/>
  <c r="C376" i="21"/>
  <c r="B376" i="21"/>
  <c r="C372" i="21"/>
  <c r="B372" i="21"/>
  <c r="C373" i="21"/>
  <c r="B373" i="21"/>
  <c r="C374" i="21"/>
  <c r="B374" i="21"/>
  <c r="C371" i="21"/>
  <c r="B371" i="21"/>
  <c r="C375" i="21"/>
  <c r="B375" i="21"/>
  <c r="B368" i="21"/>
  <c r="B345" i="21"/>
  <c r="C338" i="21"/>
  <c r="B338" i="21"/>
  <c r="C327" i="21"/>
  <c r="B327" i="21"/>
  <c r="C339" i="21"/>
  <c r="B339" i="21"/>
  <c r="B325" i="21"/>
  <c r="J315" i="21"/>
  <c r="C315" i="21"/>
  <c r="B315" i="21"/>
  <c r="J314" i="21"/>
  <c r="C314" i="21"/>
  <c r="B314" i="21"/>
  <c r="J320" i="21"/>
  <c r="C320" i="21"/>
  <c r="B320" i="21"/>
  <c r="J319" i="21"/>
  <c r="C319" i="21"/>
  <c r="B319" i="21"/>
  <c r="J318" i="21"/>
  <c r="C318" i="21"/>
  <c r="B318" i="21"/>
  <c r="J317" i="21"/>
  <c r="C317" i="21"/>
  <c r="B317" i="21"/>
  <c r="J316" i="21"/>
  <c r="C316" i="21"/>
  <c r="B316" i="21"/>
  <c r="J313" i="21"/>
  <c r="C313" i="21"/>
  <c r="B313" i="21"/>
  <c r="J312" i="21"/>
  <c r="C312" i="21"/>
  <c r="B312" i="21"/>
  <c r="B310" i="21"/>
  <c r="C298" i="21"/>
  <c r="B298" i="21"/>
  <c r="C297" i="21"/>
  <c r="B297" i="21"/>
  <c r="C295" i="21"/>
  <c r="B295" i="21"/>
  <c r="C293" i="21"/>
  <c r="B293" i="21"/>
  <c r="C292" i="21"/>
  <c r="B292" i="21"/>
  <c r="B289" i="21"/>
  <c r="E271" i="21"/>
  <c r="C271" i="21"/>
  <c r="B271" i="21"/>
  <c r="E270" i="21"/>
  <c r="C270" i="21"/>
  <c r="B270" i="21"/>
  <c r="B268" i="21"/>
  <c r="E265" i="21"/>
  <c r="C265" i="21"/>
  <c r="B265" i="21"/>
  <c r="E263" i="21"/>
  <c r="C263" i="21"/>
  <c r="B263" i="21"/>
  <c r="B261" i="21"/>
  <c r="F258" i="21"/>
  <c r="C258" i="21"/>
  <c r="B258" i="21"/>
  <c r="F256" i="21"/>
  <c r="C256" i="21"/>
  <c r="B256" i="21"/>
  <c r="F254" i="21"/>
  <c r="C254" i="21"/>
  <c r="B254" i="21"/>
  <c r="F253" i="21"/>
  <c r="C253" i="21"/>
  <c r="B253" i="21"/>
  <c r="F248" i="21"/>
  <c r="C248" i="21"/>
  <c r="B248" i="21"/>
  <c r="F247" i="21"/>
  <c r="C247" i="21"/>
  <c r="B247" i="21"/>
  <c r="B245" i="21"/>
  <c r="C241" i="21"/>
  <c r="B241" i="21"/>
  <c r="C238" i="21"/>
  <c r="B238" i="21"/>
  <c r="C236" i="21"/>
  <c r="B236" i="21"/>
  <c r="B234" i="21"/>
  <c r="C231" i="21"/>
  <c r="B231" i="21"/>
  <c r="E229" i="21"/>
  <c r="C229" i="21"/>
  <c r="B229" i="21"/>
  <c r="E228" i="21"/>
  <c r="C228" i="21"/>
  <c r="B228" i="21"/>
  <c r="B226" i="21"/>
  <c r="E832" i="21"/>
  <c r="C832" i="21"/>
  <c r="B832" i="21"/>
  <c r="E831" i="21"/>
  <c r="C831" i="21"/>
  <c r="B831" i="21"/>
  <c r="E830" i="21"/>
  <c r="C830" i="21"/>
  <c r="B830" i="21"/>
  <c r="B828" i="21"/>
  <c r="C825" i="21"/>
  <c r="B825" i="21"/>
  <c r="E824" i="21"/>
  <c r="C824" i="21"/>
  <c r="B824" i="21"/>
  <c r="E823" i="21"/>
  <c r="C823" i="21"/>
  <c r="B823" i="21"/>
  <c r="B821" i="21"/>
  <c r="C818" i="21"/>
  <c r="B818" i="21"/>
  <c r="E817" i="21"/>
  <c r="C817" i="21"/>
  <c r="B817" i="21"/>
  <c r="E816" i="21"/>
  <c r="C816" i="21"/>
  <c r="B816" i="21"/>
  <c r="E811" i="21"/>
  <c r="C811" i="21"/>
  <c r="B811" i="21"/>
  <c r="E810" i="21"/>
  <c r="C810" i="21"/>
  <c r="B810" i="21"/>
  <c r="E809" i="21"/>
  <c r="C809" i="21"/>
  <c r="B809" i="21"/>
  <c r="B807" i="21"/>
  <c r="E223" i="21"/>
  <c r="C223" i="21"/>
  <c r="B223" i="21"/>
  <c r="E222" i="21"/>
  <c r="C222" i="21"/>
  <c r="B222" i="21"/>
  <c r="B220" i="21"/>
  <c r="C189" i="21"/>
  <c r="B189" i="21"/>
  <c r="C188" i="21"/>
  <c r="B188" i="21"/>
  <c r="E168" i="21"/>
  <c r="C168" i="21"/>
  <c r="B168" i="21"/>
  <c r="E167" i="21"/>
  <c r="C167" i="21"/>
  <c r="B167" i="21"/>
  <c r="B165" i="21"/>
  <c r="E156" i="21"/>
  <c r="C156" i="21"/>
  <c r="B156" i="21"/>
  <c r="E155" i="21"/>
  <c r="C155" i="21"/>
  <c r="B155" i="21"/>
  <c r="B153" i="21"/>
  <c r="E144" i="21"/>
  <c r="C144" i="21"/>
  <c r="B144" i="21"/>
  <c r="E143" i="21"/>
  <c r="C143" i="21"/>
  <c r="B143" i="21"/>
  <c r="E142" i="21"/>
  <c r="C142" i="21"/>
  <c r="B142" i="21"/>
  <c r="B140" i="21"/>
  <c r="E136" i="21"/>
  <c r="C136" i="21"/>
  <c r="B136" i="21"/>
  <c r="E135" i="21"/>
  <c r="C135" i="21"/>
  <c r="B135" i="21"/>
  <c r="B133" i="21"/>
  <c r="C107" i="21"/>
  <c r="B107" i="21"/>
  <c r="C108" i="21"/>
  <c r="B108" i="21"/>
  <c r="C106" i="21"/>
  <c r="B106" i="21"/>
  <c r="C105" i="21"/>
  <c r="B105" i="21"/>
  <c r="B101" i="21"/>
  <c r="E97" i="21"/>
  <c r="C97" i="21"/>
  <c r="B97" i="21"/>
  <c r="E96" i="21"/>
  <c r="C96" i="21"/>
  <c r="B96" i="21"/>
  <c r="B94" i="21"/>
  <c r="F90" i="21"/>
  <c r="C90" i="21"/>
  <c r="B90" i="21"/>
  <c r="F89" i="21"/>
  <c r="C89" i="21"/>
  <c r="B89" i="21"/>
  <c r="B87" i="21"/>
  <c r="C78" i="21"/>
  <c r="B78" i="21"/>
  <c r="C73" i="21"/>
  <c r="B73" i="21"/>
  <c r="B71" i="21"/>
  <c r="E68" i="21"/>
  <c r="C68" i="21"/>
  <c r="B68" i="21"/>
  <c r="E67" i="21"/>
  <c r="C67" i="21"/>
  <c r="B67" i="21"/>
  <c r="E66" i="21"/>
  <c r="C66" i="21"/>
  <c r="B66" i="21"/>
  <c r="B64" i="21"/>
  <c r="C42" i="21"/>
  <c r="B42" i="21"/>
  <c r="B40" i="21"/>
  <c r="E37" i="21"/>
  <c r="C37" i="21"/>
  <c r="B37" i="21"/>
  <c r="E36" i="21"/>
  <c r="C36" i="21"/>
  <c r="B36" i="21"/>
  <c r="B34" i="21"/>
  <c r="E31" i="21"/>
  <c r="C31" i="21"/>
  <c r="B31" i="21"/>
  <c r="E30" i="21"/>
  <c r="C30" i="21"/>
  <c r="B30" i="21"/>
  <c r="B28" i="21"/>
  <c r="C25" i="21"/>
  <c r="B25" i="21"/>
  <c r="E24" i="21"/>
  <c r="E18" i="87" s="1"/>
  <c r="C24" i="21"/>
  <c r="B24" i="21"/>
  <c r="B22" i="21"/>
  <c r="C19" i="21"/>
  <c r="B19" i="21"/>
  <c r="E18" i="21"/>
  <c r="C18" i="21"/>
  <c r="B18" i="21"/>
  <c r="B16" i="21"/>
  <c r="E7" i="21"/>
  <c r="C7" i="21"/>
  <c r="B7" i="21"/>
  <c r="E6" i="21"/>
  <c r="C6" i="21"/>
  <c r="B6" i="21"/>
  <c r="B4" i="21"/>
  <c r="E347" i="61"/>
  <c r="C347" i="61"/>
  <c r="B347" i="61"/>
  <c r="E345" i="61"/>
  <c r="C345" i="61"/>
  <c r="B345" i="61"/>
  <c r="A343" i="61"/>
  <c r="B343" i="61" s="1"/>
  <c r="F324" i="61"/>
  <c r="C324" i="61"/>
  <c r="B324" i="61"/>
  <c r="F320" i="61"/>
  <c r="C320" i="61"/>
  <c r="B320" i="61"/>
  <c r="F322" i="61"/>
  <c r="C322" i="61"/>
  <c r="B322" i="61"/>
  <c r="F321" i="61"/>
  <c r="C321" i="61"/>
  <c r="B321" i="61"/>
  <c r="A317" i="61"/>
  <c r="B317" i="61" s="1"/>
  <c r="E300" i="61"/>
  <c r="C300" i="61"/>
  <c r="B300" i="61"/>
  <c r="E299" i="61"/>
  <c r="C299" i="61"/>
  <c r="B299" i="61"/>
  <c r="E298" i="61"/>
  <c r="C298" i="61"/>
  <c r="B298" i="61"/>
  <c r="A296" i="61"/>
  <c r="B296" i="61" s="1"/>
  <c r="E293" i="61"/>
  <c r="C293" i="61"/>
  <c r="B293" i="61"/>
  <c r="E292" i="61"/>
  <c r="C292" i="61"/>
  <c r="B292" i="61"/>
  <c r="E291" i="61"/>
  <c r="C291" i="61"/>
  <c r="B291" i="61"/>
  <c r="E290" i="61"/>
  <c r="C290" i="61"/>
  <c r="B290" i="61"/>
  <c r="A288" i="61"/>
  <c r="B288" i="61" s="1"/>
  <c r="F268" i="61"/>
  <c r="C268" i="61"/>
  <c r="B268" i="61"/>
  <c r="F269" i="61"/>
  <c r="C269" i="61"/>
  <c r="B269" i="61"/>
  <c r="F270" i="61"/>
  <c r="C270" i="61"/>
  <c r="B270" i="61"/>
  <c r="F265" i="61"/>
  <c r="C265" i="61"/>
  <c r="B265" i="61"/>
  <c r="F264" i="61"/>
  <c r="C264" i="61"/>
  <c r="B264" i="61"/>
  <c r="F263" i="61"/>
  <c r="C263" i="61"/>
  <c r="B263" i="61"/>
  <c r="F262" i="61"/>
  <c r="C262" i="61"/>
  <c r="B262" i="61"/>
  <c r="A260" i="61"/>
  <c r="B260" i="61" s="1"/>
  <c r="E256" i="61"/>
  <c r="C256" i="61"/>
  <c r="B256" i="61"/>
  <c r="E255" i="61"/>
  <c r="C255" i="61"/>
  <c r="B255" i="61"/>
  <c r="E254" i="61"/>
  <c r="C254" i="61"/>
  <c r="B254" i="61"/>
  <c r="E253" i="61"/>
  <c r="C253" i="61"/>
  <c r="B253" i="61"/>
  <c r="A251" i="61"/>
  <c r="B251" i="61" s="1"/>
  <c r="C246" i="61"/>
  <c r="B246" i="61"/>
  <c r="C245" i="61"/>
  <c r="B245" i="61"/>
  <c r="C248" i="61"/>
  <c r="B248" i="61"/>
  <c r="C244" i="61"/>
  <c r="B244" i="61"/>
  <c r="C247" i="61"/>
  <c r="B247" i="61"/>
  <c r="C243" i="61"/>
  <c r="B243" i="61"/>
  <c r="A238" i="61"/>
  <c r="B238" i="61" s="1"/>
  <c r="C234" i="61"/>
  <c r="B234" i="61"/>
  <c r="C232" i="61"/>
  <c r="B232" i="61"/>
  <c r="C225" i="61"/>
  <c r="B225" i="61"/>
  <c r="C223" i="61"/>
  <c r="B223" i="61"/>
  <c r="C214" i="61"/>
  <c r="B214" i="61"/>
  <c r="C228" i="61"/>
  <c r="B228" i="61"/>
  <c r="C226" i="61"/>
  <c r="B226" i="61"/>
  <c r="C231" i="61"/>
  <c r="B231" i="61"/>
  <c r="C229" i="61"/>
  <c r="B229" i="61"/>
  <c r="C215" i="61"/>
  <c r="B215" i="61"/>
  <c r="C212" i="61"/>
  <c r="B212" i="61"/>
  <c r="C222" i="61"/>
  <c r="B222" i="61"/>
  <c r="C220" i="61"/>
  <c r="B220" i="61"/>
  <c r="C219" i="61"/>
  <c r="B219" i="61"/>
  <c r="C218" i="61"/>
  <c r="B218" i="61"/>
  <c r="C216" i="61"/>
  <c r="B216" i="61"/>
  <c r="C235" i="61"/>
  <c r="B235" i="61"/>
  <c r="C210" i="61"/>
  <c r="B210" i="61"/>
  <c r="A208" i="61"/>
  <c r="B208" i="61" s="1"/>
  <c r="C205" i="61"/>
  <c r="B205" i="61"/>
  <c r="C204" i="61"/>
  <c r="B204" i="61"/>
  <c r="C203" i="61"/>
  <c r="B203" i="61"/>
  <c r="C202" i="61"/>
  <c r="B202" i="61"/>
  <c r="A193" i="61"/>
  <c r="B193" i="61" s="1"/>
  <c r="E190" i="61"/>
  <c r="C190" i="61"/>
  <c r="B190" i="61"/>
  <c r="E189" i="61"/>
  <c r="C189" i="61"/>
  <c r="B189" i="61"/>
  <c r="E188" i="61"/>
  <c r="C188" i="61"/>
  <c r="B188" i="61"/>
  <c r="E187" i="61"/>
  <c r="C187" i="61"/>
  <c r="B187" i="61"/>
  <c r="E186" i="61"/>
  <c r="C186" i="61"/>
  <c r="B186" i="61"/>
  <c r="E185" i="61"/>
  <c r="C185" i="61"/>
  <c r="B185" i="61"/>
  <c r="E184" i="61"/>
  <c r="C184" i="61"/>
  <c r="B184" i="61"/>
  <c r="E183" i="61"/>
  <c r="C183" i="61"/>
  <c r="B183" i="61"/>
  <c r="E182" i="61"/>
  <c r="C182" i="61"/>
  <c r="B182" i="61"/>
  <c r="A180" i="61"/>
  <c r="B180" i="61" s="1"/>
  <c r="E177" i="61"/>
  <c r="C177" i="61"/>
  <c r="B177" i="61"/>
  <c r="E176" i="61"/>
  <c r="C176" i="61"/>
  <c r="B176" i="61"/>
  <c r="E175" i="61"/>
  <c r="C175" i="61"/>
  <c r="B175" i="61"/>
  <c r="A173" i="61"/>
  <c r="B173" i="61" s="1"/>
  <c r="C170" i="61"/>
  <c r="B170" i="61"/>
  <c r="C169" i="61"/>
  <c r="B169" i="61"/>
  <c r="A167" i="61"/>
  <c r="B167" i="61" s="1"/>
  <c r="C164" i="61"/>
  <c r="B164" i="61"/>
  <c r="C157" i="61"/>
  <c r="B157" i="61"/>
  <c r="C158" i="61"/>
  <c r="B158" i="61"/>
  <c r="C153" i="61"/>
  <c r="B153" i="61"/>
  <c r="C154" i="61"/>
  <c r="B154" i="61"/>
  <c r="C155" i="61"/>
  <c r="B155" i="61"/>
  <c r="C156" i="61"/>
  <c r="B156" i="61"/>
  <c r="C161" i="61"/>
  <c r="B161" i="61"/>
  <c r="C163" i="61"/>
  <c r="B163" i="61"/>
  <c r="A151" i="61"/>
  <c r="B151" i="61" s="1"/>
  <c r="E314" i="61"/>
  <c r="C314" i="61"/>
  <c r="B314" i="61"/>
  <c r="E313" i="61"/>
  <c r="C313" i="61"/>
  <c r="B313" i="61"/>
  <c r="E312" i="61"/>
  <c r="C312" i="61"/>
  <c r="B312" i="61"/>
  <c r="B310" i="61"/>
  <c r="E307" i="61"/>
  <c r="C307" i="61"/>
  <c r="B307" i="61"/>
  <c r="E306" i="61"/>
  <c r="C306" i="61"/>
  <c r="B306" i="61"/>
  <c r="E305" i="61"/>
  <c r="C305" i="61"/>
  <c r="B305" i="61"/>
  <c r="B303" i="61"/>
  <c r="E120" i="61"/>
  <c r="C120" i="61"/>
  <c r="B120" i="61"/>
  <c r="E118" i="61"/>
  <c r="F123" i="87" s="1"/>
  <c r="Y123" i="87" s="1"/>
  <c r="C118" i="61"/>
  <c r="B118" i="61"/>
  <c r="B116" i="61"/>
  <c r="E99" i="61"/>
  <c r="C99" i="61"/>
  <c r="B99" i="61"/>
  <c r="E98" i="61"/>
  <c r="C98" i="61"/>
  <c r="B98" i="61"/>
  <c r="E97" i="61"/>
  <c r="C97" i="61"/>
  <c r="B97" i="61"/>
  <c r="B95" i="61"/>
  <c r="F92" i="61"/>
  <c r="C92" i="61"/>
  <c r="B92" i="61"/>
  <c r="F89" i="61"/>
  <c r="C89" i="61"/>
  <c r="B89" i="61"/>
  <c r="F90" i="61"/>
  <c r="C90" i="61"/>
  <c r="B90" i="61"/>
  <c r="F87" i="61"/>
  <c r="C87" i="61"/>
  <c r="B87" i="61"/>
  <c r="B85" i="61"/>
  <c r="E82" i="61"/>
  <c r="C82" i="61"/>
  <c r="B82" i="61"/>
  <c r="E80" i="61"/>
  <c r="C80" i="61"/>
  <c r="B80" i="61"/>
  <c r="B78" i="61"/>
  <c r="E75" i="61"/>
  <c r="C75" i="61"/>
  <c r="B75" i="61"/>
  <c r="E73" i="61"/>
  <c r="F50" i="87" s="1"/>
  <c r="Y50" i="87" s="1"/>
  <c r="C73" i="61"/>
  <c r="B73" i="61"/>
  <c r="B71" i="61"/>
  <c r="E68" i="61"/>
  <c r="C68" i="61"/>
  <c r="B68" i="61"/>
  <c r="E66" i="61"/>
  <c r="C66" i="61"/>
  <c r="B66" i="61"/>
  <c r="B64" i="61"/>
  <c r="E60" i="61"/>
  <c r="C60" i="61"/>
  <c r="B60" i="61"/>
  <c r="E59" i="61"/>
  <c r="C59" i="61"/>
  <c r="B59" i="61"/>
  <c r="B57" i="61"/>
  <c r="E33" i="61"/>
  <c r="C33" i="61"/>
  <c r="B33" i="61"/>
  <c r="E32" i="61"/>
  <c r="F92" i="87" s="1"/>
  <c r="Y92" i="87" s="1"/>
  <c r="C32" i="61"/>
  <c r="B32" i="61"/>
  <c r="B30" i="61"/>
  <c r="E26" i="61"/>
  <c r="C26" i="61"/>
  <c r="B26" i="61"/>
  <c r="E25" i="61"/>
  <c r="C25" i="61"/>
  <c r="B25" i="61"/>
  <c r="B23" i="61"/>
  <c r="C14" i="61"/>
  <c r="B14" i="61"/>
  <c r="C13" i="61"/>
  <c r="B13" i="61"/>
  <c r="C12" i="61"/>
  <c r="B12" i="61"/>
  <c r="E7" i="61"/>
  <c r="C7" i="61"/>
  <c r="B7" i="61"/>
  <c r="E6" i="61"/>
  <c r="C6" i="61"/>
  <c r="B6" i="61"/>
  <c r="C727" i="75"/>
  <c r="C720" i="75"/>
  <c r="C726" i="75"/>
  <c r="C719" i="75"/>
  <c r="C725" i="75"/>
  <c r="C718" i="75"/>
  <c r="C724" i="75"/>
  <c r="C717" i="75"/>
  <c r="C723" i="75"/>
  <c r="C716" i="75"/>
  <c r="V46" i="92"/>
  <c r="A351" i="75"/>
  <c r="A350" i="75"/>
  <c r="A349" i="75"/>
  <c r="A348" i="75"/>
  <c r="C243" i="75"/>
  <c r="C242" i="75"/>
  <c r="C241" i="75"/>
  <c r="C240" i="75"/>
  <c r="A77" i="92"/>
  <c r="A76" i="92"/>
  <c r="A75" i="92"/>
  <c r="A61" i="92"/>
  <c r="A62" i="92"/>
  <c r="A59" i="92"/>
  <c r="A60" i="92"/>
  <c r="A57" i="92"/>
  <c r="A58" i="92"/>
  <c r="A56" i="92"/>
  <c r="A55" i="92"/>
  <c r="A54" i="92"/>
  <c r="A52" i="92"/>
  <c r="A51" i="92"/>
  <c r="A49" i="92"/>
  <c r="A47" i="92"/>
  <c r="A46" i="92"/>
  <c r="A45" i="92"/>
  <c r="A44" i="92"/>
  <c r="A43" i="92"/>
  <c r="A42" i="92"/>
  <c r="A41" i="92"/>
  <c r="A40" i="92"/>
  <c r="A38" i="92"/>
  <c r="A37" i="92"/>
  <c r="A36" i="92"/>
  <c r="A35" i="92"/>
  <c r="A33" i="92"/>
  <c r="A34" i="92"/>
  <c r="A31" i="92"/>
  <c r="A32" i="92"/>
  <c r="A30" i="92"/>
  <c r="A27" i="92"/>
  <c r="A29" i="92"/>
  <c r="A28" i="92"/>
  <c r="A26" i="92"/>
  <c r="A25" i="92"/>
  <c r="A23" i="92"/>
  <c r="A24" i="92"/>
  <c r="A22" i="92"/>
  <c r="A21" i="92"/>
  <c r="A20" i="92"/>
  <c r="A17" i="92"/>
  <c r="A16" i="92"/>
  <c r="A15" i="92"/>
  <c r="A14" i="92"/>
  <c r="A12" i="92"/>
  <c r="A11" i="92"/>
  <c r="A10" i="92"/>
  <c r="A9" i="92"/>
  <c r="A8" i="92"/>
  <c r="D7" i="92"/>
  <c r="A7" i="92"/>
  <c r="D6" i="92"/>
  <c r="A6" i="92"/>
  <c r="D5" i="92"/>
  <c r="A5" i="92"/>
  <c r="D4" i="92"/>
  <c r="A4" i="92"/>
  <c r="D3" i="92"/>
  <c r="A3" i="92"/>
  <c r="AA15" i="74"/>
  <c r="AD15" i="74" s="1"/>
  <c r="G6" i="74"/>
  <c r="Q6" i="74"/>
  <c r="B5" i="74"/>
  <c r="V5" i="74"/>
  <c r="Q5" i="74"/>
  <c r="M3" i="74"/>
  <c r="B3" i="74"/>
  <c r="B1" i="74"/>
  <c r="K213" i="87"/>
  <c r="I213" i="87"/>
  <c r="D213" i="87"/>
  <c r="K212" i="87"/>
  <c r="I212" i="87"/>
  <c r="D212" i="87"/>
  <c r="D211" i="87"/>
  <c r="D210" i="87"/>
  <c r="D209" i="87"/>
  <c r="C209" i="87"/>
  <c r="U209" i="87" s="1"/>
  <c r="D208" i="87"/>
  <c r="C208" i="87"/>
  <c r="U208" i="87" s="1"/>
  <c r="D207" i="87"/>
  <c r="D205" i="87"/>
  <c r="C205" i="87"/>
  <c r="U205" i="87" s="1"/>
  <c r="D204" i="87"/>
  <c r="C204" i="87"/>
  <c r="U204" i="87" s="1"/>
  <c r="D203" i="87"/>
  <c r="C203" i="87"/>
  <c r="U203" i="87" s="1"/>
  <c r="D202" i="87"/>
  <c r="C202" i="87"/>
  <c r="U202" i="87" s="1"/>
  <c r="D201" i="87"/>
  <c r="C201" i="87"/>
  <c r="U201" i="87" s="1"/>
  <c r="D200" i="87"/>
  <c r="C200" i="87"/>
  <c r="U200" i="87" s="1"/>
  <c r="D199" i="87"/>
  <c r="C199" i="87"/>
  <c r="U199" i="87" s="1"/>
  <c r="D197" i="87"/>
  <c r="D196" i="87"/>
  <c r="D195" i="87"/>
  <c r="C195" i="87"/>
  <c r="U195" i="87" s="1"/>
  <c r="D194" i="87"/>
  <c r="C194" i="87"/>
  <c r="U194" i="87" s="1"/>
  <c r="D193" i="87"/>
  <c r="C193" i="87"/>
  <c r="U193" i="87" s="1"/>
  <c r="G192" i="87"/>
  <c r="D192" i="87"/>
  <c r="C192" i="87"/>
  <c r="U192" i="87" s="1"/>
  <c r="D191" i="87"/>
  <c r="C191" i="87"/>
  <c r="U191" i="87" s="1"/>
  <c r="D190" i="87"/>
  <c r="C190" i="87"/>
  <c r="U190" i="87" s="1"/>
  <c r="D189" i="87"/>
  <c r="D188" i="87"/>
  <c r="C188" i="87"/>
  <c r="U188" i="87" s="1"/>
  <c r="D187" i="87"/>
  <c r="C187" i="87"/>
  <c r="D186" i="87"/>
  <c r="C186" i="87"/>
  <c r="L185" i="87"/>
  <c r="C185" i="87" s="1"/>
  <c r="U185" i="87" s="1"/>
  <c r="D185" i="87"/>
  <c r="L184" i="87"/>
  <c r="C184" i="87" s="1"/>
  <c r="U184" i="87" s="1"/>
  <c r="D184" i="87"/>
  <c r="K183" i="87"/>
  <c r="I183" i="87"/>
  <c r="D183" i="87"/>
  <c r="K182" i="87"/>
  <c r="I182" i="87"/>
  <c r="D182" i="87"/>
  <c r="D179" i="87"/>
  <c r="C179" i="87"/>
  <c r="U179" i="87" s="1"/>
  <c r="D178" i="87"/>
  <c r="D177" i="87"/>
  <c r="D427" i="87"/>
  <c r="C427" i="87"/>
  <c r="U427" i="87" s="1"/>
  <c r="D426" i="87"/>
  <c r="C426" i="87"/>
  <c r="U426" i="87" s="1"/>
  <c r="D425" i="87"/>
  <c r="C425" i="87"/>
  <c r="U425" i="87" s="1"/>
  <c r="D424" i="87"/>
  <c r="C424" i="87"/>
  <c r="U424" i="87" s="1"/>
  <c r="D176" i="87"/>
  <c r="C176" i="87"/>
  <c r="D175" i="87"/>
  <c r="C175" i="87"/>
  <c r="L174" i="87"/>
  <c r="C174" i="87" s="1"/>
  <c r="D174" i="87"/>
  <c r="L173" i="87"/>
  <c r="C173" i="87" s="1"/>
  <c r="D173" i="87"/>
  <c r="P172" i="87"/>
  <c r="C172" i="87" s="1"/>
  <c r="D172" i="87"/>
  <c r="C171" i="87"/>
  <c r="U171" i="87" s="1"/>
  <c r="D171" i="87"/>
  <c r="L170" i="87"/>
  <c r="C170" i="87" s="1"/>
  <c r="U170" i="87" s="1"/>
  <c r="D170" i="87"/>
  <c r="L169" i="87"/>
  <c r="C169" i="87" s="1"/>
  <c r="U169" i="87" s="1"/>
  <c r="D169" i="87"/>
  <c r="P168" i="87"/>
  <c r="H168" i="87"/>
  <c r="D168" i="87"/>
  <c r="P167" i="87"/>
  <c r="H167" i="87"/>
  <c r="D167" i="87"/>
  <c r="D166" i="87"/>
  <c r="U166" i="87"/>
  <c r="D165" i="87"/>
  <c r="C165" i="87"/>
  <c r="U165" i="87" s="1"/>
  <c r="D164" i="87"/>
  <c r="C164" i="87"/>
  <c r="U164" i="87" s="1"/>
  <c r="D162" i="87"/>
  <c r="C162" i="87"/>
  <c r="U162" i="87" s="1"/>
  <c r="D161" i="87"/>
  <c r="D157" i="87"/>
  <c r="D156" i="87"/>
  <c r="D154" i="87"/>
  <c r="D151" i="87"/>
  <c r="D149" i="87"/>
  <c r="C149" i="87"/>
  <c r="D148" i="87"/>
  <c r="C148" i="87"/>
  <c r="U148" i="87" s="1"/>
  <c r="D293" i="87"/>
  <c r="C293" i="87"/>
  <c r="U293" i="87" s="1"/>
  <c r="D292" i="87"/>
  <c r="C292" i="87"/>
  <c r="U292" i="87" s="1"/>
  <c r="D291" i="87"/>
  <c r="C291" i="87"/>
  <c r="U291" i="87" s="1"/>
  <c r="D290" i="87"/>
  <c r="C290" i="87"/>
  <c r="U290" i="87" s="1"/>
  <c r="G289" i="87"/>
  <c r="D289" i="87"/>
  <c r="C289" i="87"/>
  <c r="U289" i="87" s="1"/>
  <c r="G288" i="87"/>
  <c r="D288" i="87"/>
  <c r="C288" i="87"/>
  <c r="U288" i="87" s="1"/>
  <c r="F287" i="87"/>
  <c r="Y287" i="87" s="1"/>
  <c r="D287" i="87"/>
  <c r="C287" i="87"/>
  <c r="U287" i="87" s="1"/>
  <c r="F286" i="87"/>
  <c r="Y286" i="87" s="1"/>
  <c r="E286" i="87"/>
  <c r="D286" i="87"/>
  <c r="C286" i="87"/>
  <c r="U286" i="87" s="1"/>
  <c r="D285" i="87"/>
  <c r="C285" i="87"/>
  <c r="U285" i="87" s="1"/>
  <c r="D284" i="87"/>
  <c r="C284" i="87"/>
  <c r="U284" i="87" s="1"/>
  <c r="D283" i="87"/>
  <c r="C283" i="87"/>
  <c r="U283" i="87" s="1"/>
  <c r="D282" i="87"/>
  <c r="C282" i="87"/>
  <c r="U282" i="87" s="1"/>
  <c r="D281" i="87"/>
  <c r="C281" i="87"/>
  <c r="U281" i="87" s="1"/>
  <c r="D280" i="87"/>
  <c r="C280" i="87"/>
  <c r="U280" i="87" s="1"/>
  <c r="G279" i="87"/>
  <c r="D279" i="87"/>
  <c r="C279" i="87"/>
  <c r="U279" i="87" s="1"/>
  <c r="D278" i="87"/>
  <c r="C278" i="87"/>
  <c r="U278" i="87" s="1"/>
  <c r="F277" i="87"/>
  <c r="Y277" i="87" s="1"/>
  <c r="E277" i="87"/>
  <c r="D277" i="87"/>
  <c r="C277" i="87"/>
  <c r="U277" i="87" s="1"/>
  <c r="D417" i="87"/>
  <c r="C417" i="87"/>
  <c r="U417" i="87" s="1"/>
  <c r="D416" i="87"/>
  <c r="C416" i="87"/>
  <c r="U416" i="87" s="1"/>
  <c r="D415" i="87"/>
  <c r="C415" i="87"/>
  <c r="U415" i="87" s="1"/>
  <c r="D414" i="87"/>
  <c r="C414" i="87"/>
  <c r="D412" i="87"/>
  <c r="C412" i="87"/>
  <c r="D411" i="87"/>
  <c r="C411" i="87"/>
  <c r="U411" i="87" s="1"/>
  <c r="D410" i="87"/>
  <c r="C410" i="87"/>
  <c r="U410" i="87" s="1"/>
  <c r="C403" i="87"/>
  <c r="U403" i="87" s="1"/>
  <c r="C407" i="87"/>
  <c r="U407" i="87" s="1"/>
  <c r="D402" i="87"/>
  <c r="D401" i="87"/>
  <c r="C401" i="87"/>
  <c r="U401" i="87" s="1"/>
  <c r="D400" i="87"/>
  <c r="C400" i="87"/>
  <c r="U400" i="87" s="1"/>
  <c r="D399" i="87"/>
  <c r="C399" i="87"/>
  <c r="U399" i="87" s="1"/>
  <c r="D398" i="87"/>
  <c r="C398" i="87"/>
  <c r="U398" i="87" s="1"/>
  <c r="D397" i="87"/>
  <c r="C397" i="87"/>
  <c r="U397" i="87" s="1"/>
  <c r="D396" i="87"/>
  <c r="D393" i="87"/>
  <c r="C393" i="87"/>
  <c r="U393" i="87" s="1"/>
  <c r="D395" i="87"/>
  <c r="C395" i="87"/>
  <c r="U395" i="87" s="1"/>
  <c r="D392" i="87"/>
  <c r="C392" i="87"/>
  <c r="D391" i="87"/>
  <c r="C391" i="87"/>
  <c r="D390" i="87"/>
  <c r="C390" i="87"/>
  <c r="D389" i="87"/>
  <c r="C389" i="87"/>
  <c r="D388" i="87"/>
  <c r="C388" i="87"/>
  <c r="D458" i="87"/>
  <c r="C458" i="87"/>
  <c r="D457" i="87"/>
  <c r="C457" i="87"/>
  <c r="D456" i="87"/>
  <c r="C456" i="87"/>
  <c r="D455" i="87"/>
  <c r="C455" i="87"/>
  <c r="D454" i="87"/>
  <c r="C454" i="87"/>
  <c r="U454" i="87" s="1"/>
  <c r="D453" i="87"/>
  <c r="C453" i="87"/>
  <c r="U453" i="87" s="1"/>
  <c r="D451" i="87"/>
  <c r="C451" i="87"/>
  <c r="U451" i="87" s="1"/>
  <c r="D450" i="87"/>
  <c r="C450" i="87"/>
  <c r="U450" i="87" s="1"/>
  <c r="D449" i="87"/>
  <c r="C449" i="87"/>
  <c r="U449" i="87" s="1"/>
  <c r="D448" i="87"/>
  <c r="C448" i="87"/>
  <c r="U448" i="87" s="1"/>
  <c r="D447" i="87"/>
  <c r="C447" i="87"/>
  <c r="U447" i="87" s="1"/>
  <c r="D446" i="87"/>
  <c r="C446" i="87"/>
  <c r="U446" i="87" s="1"/>
  <c r="C445" i="87"/>
  <c r="U445" i="87" s="1"/>
  <c r="D444" i="87"/>
  <c r="C444" i="87"/>
  <c r="U444" i="87" s="1"/>
  <c r="D443" i="87"/>
  <c r="C443" i="87"/>
  <c r="D442" i="87"/>
  <c r="C442" i="87"/>
  <c r="U442" i="87" s="1"/>
  <c r="D441" i="87"/>
  <c r="C441" i="87"/>
  <c r="U441" i="87" s="1"/>
  <c r="D440" i="87"/>
  <c r="C440" i="87"/>
  <c r="U440" i="87" s="1"/>
  <c r="D439" i="87"/>
  <c r="C439" i="87"/>
  <c r="U439" i="87" s="1"/>
  <c r="D438" i="87"/>
  <c r="C438" i="87"/>
  <c r="U438" i="87" s="1"/>
  <c r="D437" i="87"/>
  <c r="C437" i="87"/>
  <c r="D436" i="87"/>
  <c r="C436" i="87"/>
  <c r="D435" i="87"/>
  <c r="C435" i="87"/>
  <c r="U435" i="87" s="1"/>
  <c r="D386" i="87"/>
  <c r="C386" i="87"/>
  <c r="U386" i="87" s="1"/>
  <c r="G385" i="87"/>
  <c r="D385" i="87"/>
  <c r="C385" i="87"/>
  <c r="G384" i="87"/>
  <c r="D384" i="87"/>
  <c r="C384" i="87"/>
  <c r="D383" i="87"/>
  <c r="C383" i="87"/>
  <c r="D382" i="87"/>
  <c r="C382" i="87"/>
  <c r="U382" i="87" s="1"/>
  <c r="D381" i="87"/>
  <c r="C381" i="87"/>
  <c r="U381" i="87" s="1"/>
  <c r="D380" i="87"/>
  <c r="C380" i="87"/>
  <c r="U380" i="87" s="1"/>
  <c r="D379" i="87"/>
  <c r="C379" i="87"/>
  <c r="U379" i="87" s="1"/>
  <c r="G378" i="87"/>
  <c r="D378" i="87"/>
  <c r="C378" i="87"/>
  <c r="U378" i="87" s="1"/>
  <c r="D377" i="87"/>
  <c r="C377" i="87"/>
  <c r="U377" i="87" s="1"/>
  <c r="D376" i="87"/>
  <c r="C376" i="87"/>
  <c r="U376" i="87" s="1"/>
  <c r="C375" i="87"/>
  <c r="U375" i="87" s="1"/>
  <c r="D375" i="87"/>
  <c r="C374" i="87"/>
  <c r="U374" i="87" s="1"/>
  <c r="D374" i="87"/>
  <c r="D372" i="87"/>
  <c r="C372" i="87"/>
  <c r="U372" i="87" s="1"/>
  <c r="D371" i="87"/>
  <c r="C371" i="87"/>
  <c r="U371" i="87" s="1"/>
  <c r="D370" i="87"/>
  <c r="C370" i="87"/>
  <c r="U370" i="87" s="1"/>
  <c r="D369" i="87"/>
  <c r="C369" i="87"/>
  <c r="U369" i="87" s="1"/>
  <c r="D368" i="87"/>
  <c r="D367" i="87"/>
  <c r="C367" i="87"/>
  <c r="U367" i="87" s="1"/>
  <c r="D366" i="87"/>
  <c r="C366" i="87"/>
  <c r="U366" i="87" s="1"/>
  <c r="D365" i="87"/>
  <c r="C365" i="87"/>
  <c r="U365" i="87" s="1"/>
  <c r="D364" i="87"/>
  <c r="C364" i="87"/>
  <c r="U364" i="87" s="1"/>
  <c r="D362" i="87"/>
  <c r="C362" i="87"/>
  <c r="D361" i="87"/>
  <c r="C361" i="87"/>
  <c r="D360" i="87"/>
  <c r="C360" i="87"/>
  <c r="D359" i="87"/>
  <c r="C359" i="87"/>
  <c r="U359" i="87" s="1"/>
  <c r="D358" i="87"/>
  <c r="C358" i="87"/>
  <c r="U358" i="87" s="1"/>
  <c r="G357" i="87"/>
  <c r="D357" i="87"/>
  <c r="C357" i="87"/>
  <c r="U357" i="87" s="1"/>
  <c r="D356" i="87"/>
  <c r="C356" i="87"/>
  <c r="C355" i="87"/>
  <c r="U355" i="87" s="1"/>
  <c r="D355" i="87"/>
  <c r="C354" i="87"/>
  <c r="U354" i="87" s="1"/>
  <c r="D354" i="87"/>
  <c r="D353" i="87"/>
  <c r="C353" i="87"/>
  <c r="U353" i="87" s="1"/>
  <c r="D352" i="87"/>
  <c r="C352" i="87"/>
  <c r="U352" i="87" s="1"/>
  <c r="D351" i="87"/>
  <c r="C351" i="87"/>
  <c r="U351" i="87" s="1"/>
  <c r="D350" i="87"/>
  <c r="C350" i="87"/>
  <c r="U350" i="87" s="1"/>
  <c r="D349" i="87"/>
  <c r="C349" i="87"/>
  <c r="U349" i="87" s="1"/>
  <c r="D348" i="87"/>
  <c r="C348" i="87"/>
  <c r="U348" i="87" s="1"/>
  <c r="D347" i="87"/>
  <c r="C347" i="87"/>
  <c r="U347" i="87" s="1"/>
  <c r="D346" i="87"/>
  <c r="C346" i="87"/>
  <c r="U346" i="87" s="1"/>
  <c r="D345" i="87"/>
  <c r="C345" i="87"/>
  <c r="U345" i="87" s="1"/>
  <c r="D32" i="87"/>
  <c r="C32" i="87"/>
  <c r="U32" i="87" s="1"/>
  <c r="D30" i="87"/>
  <c r="C30" i="87"/>
  <c r="U30" i="87" s="1"/>
  <c r="D29" i="87"/>
  <c r="C29" i="87"/>
  <c r="U29" i="87" s="1"/>
  <c r="D27" i="87"/>
  <c r="D26" i="87"/>
  <c r="D25" i="87"/>
  <c r="D24" i="87"/>
  <c r="C24" i="87"/>
  <c r="D23" i="87"/>
  <c r="C23" i="87"/>
  <c r="D19" i="87"/>
  <c r="D18" i="87"/>
  <c r="D17" i="87"/>
  <c r="D16" i="87"/>
  <c r="C16" i="87"/>
  <c r="D13" i="87"/>
  <c r="C13" i="87"/>
  <c r="D7" i="87"/>
  <c r="C7" i="87"/>
  <c r="U7" i="87" s="1"/>
  <c r="D4" i="87"/>
  <c r="D270" i="87"/>
  <c r="C270" i="87"/>
  <c r="D269" i="87"/>
  <c r="C269" i="87"/>
  <c r="D268" i="87"/>
  <c r="C268" i="87"/>
  <c r="D267" i="87"/>
  <c r="C267" i="87"/>
  <c r="D266" i="87"/>
  <c r="C266" i="87"/>
  <c r="D265" i="87"/>
  <c r="C265" i="87"/>
  <c r="D264" i="87"/>
  <c r="C264" i="87"/>
  <c r="D263" i="87"/>
  <c r="C263" i="87"/>
  <c r="D262" i="87"/>
  <c r="C262" i="87"/>
  <c r="D261" i="87"/>
  <c r="C261" i="87"/>
  <c r="D260" i="87"/>
  <c r="C260" i="87"/>
  <c r="D259" i="87"/>
  <c r="C259" i="87"/>
  <c r="D258" i="87"/>
  <c r="C258" i="87"/>
  <c r="D257" i="87"/>
  <c r="C257" i="87"/>
  <c r="D256" i="87"/>
  <c r="C256" i="87"/>
  <c r="D255" i="87"/>
  <c r="C255" i="87"/>
  <c r="D254" i="87"/>
  <c r="C254" i="87"/>
  <c r="D253" i="87"/>
  <c r="C253" i="87"/>
  <c r="D252" i="87"/>
  <c r="C252" i="87"/>
  <c r="D251" i="87"/>
  <c r="C251" i="87"/>
  <c r="D250" i="87"/>
  <c r="C250" i="87"/>
  <c r="D249" i="87"/>
  <c r="C249" i="87"/>
  <c r="D248" i="87"/>
  <c r="C248" i="87"/>
  <c r="D247" i="87"/>
  <c r="C247" i="87"/>
  <c r="D246" i="87"/>
  <c r="C246" i="87"/>
  <c r="D245" i="87"/>
  <c r="C245" i="87"/>
  <c r="D244" i="87"/>
  <c r="C244" i="87"/>
  <c r="D243" i="87"/>
  <c r="C243" i="87"/>
  <c r="D242" i="87"/>
  <c r="C242" i="87"/>
  <c r="D241" i="87"/>
  <c r="C241" i="87"/>
  <c r="D240" i="87"/>
  <c r="C240" i="87"/>
  <c r="D239" i="87"/>
  <c r="C239" i="87"/>
  <c r="D238" i="87"/>
  <c r="C238" i="87"/>
  <c r="D237" i="87"/>
  <c r="C237" i="87"/>
  <c r="G236" i="87"/>
  <c r="D236" i="87"/>
  <c r="C236" i="87"/>
  <c r="D235" i="87"/>
  <c r="C235" i="87"/>
  <c r="G234" i="87"/>
  <c r="D234" i="87"/>
  <c r="C234" i="87"/>
  <c r="D233" i="87"/>
  <c r="C233" i="87"/>
  <c r="D232" i="87"/>
  <c r="C232" i="87"/>
  <c r="D231" i="87"/>
  <c r="C231" i="87"/>
  <c r="D230" i="87"/>
  <c r="C230" i="87"/>
  <c r="D229" i="87"/>
  <c r="C229" i="87"/>
  <c r="D228" i="87"/>
  <c r="C228" i="87"/>
  <c r="D227" i="87"/>
  <c r="C227" i="87"/>
  <c r="G226" i="87"/>
  <c r="D226" i="87"/>
  <c r="C226" i="87"/>
  <c r="G225" i="87"/>
  <c r="D225" i="87"/>
  <c r="C225" i="87"/>
  <c r="G224" i="87"/>
  <c r="D224" i="87"/>
  <c r="C224" i="87"/>
  <c r="G223" i="87"/>
  <c r="D223" i="87"/>
  <c r="C223" i="87"/>
  <c r="G222" i="87"/>
  <c r="D222" i="87"/>
  <c r="C222" i="87"/>
  <c r="D221" i="87"/>
  <c r="C221" i="87"/>
  <c r="G220" i="87"/>
  <c r="D220" i="87"/>
  <c r="C220" i="87"/>
  <c r="G136" i="87"/>
  <c r="D136" i="87"/>
  <c r="C136" i="87"/>
  <c r="G135" i="87"/>
  <c r="D135" i="87"/>
  <c r="C135" i="87"/>
  <c r="G134" i="87"/>
  <c r="D134" i="87"/>
  <c r="C134" i="87"/>
  <c r="D133" i="87"/>
  <c r="C133" i="87"/>
  <c r="D132" i="87"/>
  <c r="C132" i="87"/>
  <c r="G131" i="87"/>
  <c r="D131" i="87"/>
  <c r="C131" i="87"/>
  <c r="G130" i="87"/>
  <c r="D130" i="87"/>
  <c r="C130" i="87"/>
  <c r="G129" i="87"/>
  <c r="D129" i="87"/>
  <c r="C129" i="87"/>
  <c r="G128" i="87"/>
  <c r="D128" i="87"/>
  <c r="C128" i="87"/>
  <c r="D127" i="87"/>
  <c r="C127" i="87"/>
  <c r="D126" i="87"/>
  <c r="C126" i="87"/>
  <c r="D125" i="87"/>
  <c r="C125" i="87"/>
  <c r="G124" i="87"/>
  <c r="D124" i="87"/>
  <c r="C124" i="87"/>
  <c r="G123" i="87"/>
  <c r="D123" i="87"/>
  <c r="C123" i="87"/>
  <c r="D122" i="87"/>
  <c r="C122" i="87"/>
  <c r="D121" i="87"/>
  <c r="C121" i="87"/>
  <c r="D120" i="87"/>
  <c r="C120" i="87"/>
  <c r="D119" i="87"/>
  <c r="C119" i="87"/>
  <c r="D118" i="87"/>
  <c r="C118" i="87"/>
  <c r="D117" i="87"/>
  <c r="D114" i="87"/>
  <c r="D113" i="87"/>
  <c r="D112" i="87"/>
  <c r="C112" i="87"/>
  <c r="D111" i="87"/>
  <c r="G105" i="87"/>
  <c r="D105" i="87"/>
  <c r="C105" i="87"/>
  <c r="G104" i="87"/>
  <c r="D104" i="87"/>
  <c r="C104" i="87"/>
  <c r="G102" i="87"/>
  <c r="D102" i="87"/>
  <c r="C102" i="87"/>
  <c r="G101" i="87"/>
  <c r="D101" i="87"/>
  <c r="C101" i="87"/>
  <c r="G100" i="87"/>
  <c r="D100" i="87"/>
  <c r="C100" i="87"/>
  <c r="D98" i="87"/>
  <c r="C98" i="87"/>
  <c r="D97" i="87"/>
  <c r="C97" i="87"/>
  <c r="U97" i="87" s="1"/>
  <c r="D94" i="87"/>
  <c r="C94" i="87"/>
  <c r="D93" i="87"/>
  <c r="C93" i="87"/>
  <c r="D92" i="87"/>
  <c r="C92" i="87"/>
  <c r="G91" i="87"/>
  <c r="D91" i="87"/>
  <c r="C91" i="87"/>
  <c r="D90" i="87"/>
  <c r="C90" i="87"/>
  <c r="D89" i="87"/>
  <c r="C89" i="87"/>
  <c r="D88" i="87"/>
  <c r="C88" i="87"/>
  <c r="D87" i="87"/>
  <c r="C87" i="87"/>
  <c r="D85" i="87"/>
  <c r="C85" i="87"/>
  <c r="D84" i="87"/>
  <c r="C84" i="87"/>
  <c r="D83" i="87"/>
  <c r="C83" i="87"/>
  <c r="U83" i="87" s="1"/>
  <c r="D82" i="87"/>
  <c r="C82" i="87"/>
  <c r="U82" i="87" s="1"/>
  <c r="D81" i="87"/>
  <c r="C81" i="87"/>
  <c r="D80" i="87"/>
  <c r="C80" i="87"/>
  <c r="D78" i="87"/>
  <c r="C78" i="87"/>
  <c r="D77" i="87"/>
  <c r="C77" i="87"/>
  <c r="D75" i="87"/>
  <c r="C75" i="87"/>
  <c r="D74" i="87"/>
  <c r="C74" i="87"/>
  <c r="D73" i="87"/>
  <c r="C73" i="87"/>
  <c r="U73" i="87" s="1"/>
  <c r="D72" i="87"/>
  <c r="C72" i="87"/>
  <c r="D71" i="87"/>
  <c r="C71" i="87"/>
  <c r="U71" i="87" s="1"/>
  <c r="G70" i="87"/>
  <c r="D70" i="87"/>
  <c r="C70" i="87"/>
  <c r="U70" i="87" s="1"/>
  <c r="D68" i="87"/>
  <c r="G67" i="87"/>
  <c r="D67" i="87"/>
  <c r="C67" i="87"/>
  <c r="U67" i="87" s="1"/>
  <c r="D65" i="87"/>
  <c r="D64" i="87"/>
  <c r="C64" i="87"/>
  <c r="D63" i="87"/>
  <c r="C63" i="87"/>
  <c r="U63" i="87" s="1"/>
  <c r="D61" i="87"/>
  <c r="C61" i="87"/>
  <c r="U61" i="87" s="1"/>
  <c r="D60" i="87"/>
  <c r="C60" i="87"/>
  <c r="U60" i="87" s="1"/>
  <c r="D59" i="87"/>
  <c r="C59" i="87"/>
  <c r="U59" i="87" s="1"/>
  <c r="D58" i="87"/>
  <c r="C58" i="87"/>
  <c r="U58" i="87" s="1"/>
  <c r="D55" i="87"/>
  <c r="C55" i="87"/>
  <c r="D54" i="87"/>
  <c r="C54" i="87"/>
  <c r="U54" i="87" s="1"/>
  <c r="D53" i="87"/>
  <c r="C53" i="87"/>
  <c r="U53" i="87" s="1"/>
  <c r="D52" i="87"/>
  <c r="C52" i="87"/>
  <c r="U52" i="87" s="1"/>
  <c r="D51" i="87"/>
  <c r="C51" i="87"/>
  <c r="U51" i="87" s="1"/>
  <c r="D50" i="87"/>
  <c r="C50" i="87"/>
  <c r="U50" i="87" s="1"/>
  <c r="D49" i="87"/>
  <c r="C49" i="87"/>
  <c r="U49" i="87" s="1"/>
  <c r="D48" i="87"/>
  <c r="C48" i="87"/>
  <c r="U48" i="87" s="1"/>
  <c r="D46" i="87"/>
  <c r="C46" i="87"/>
  <c r="U46" i="87" s="1"/>
  <c r="D45" i="87"/>
  <c r="C45" i="87"/>
  <c r="U45" i="87" s="1"/>
  <c r="D44" i="87"/>
  <c r="C44" i="87"/>
  <c r="U44" i="87" s="1"/>
  <c r="D42" i="87"/>
  <c r="C42" i="87"/>
  <c r="D41" i="87"/>
  <c r="C41" i="87"/>
  <c r="D38" i="87"/>
  <c r="C38" i="87"/>
  <c r="D36" i="87"/>
  <c r="C36" i="87"/>
  <c r="U36" i="87" s="1"/>
  <c r="D35" i="87"/>
  <c r="C35" i="87"/>
  <c r="U35" i="87" s="1"/>
  <c r="D34" i="87"/>
  <c r="C34" i="87"/>
  <c r="U34" i="87" s="1"/>
  <c r="D218" i="87"/>
  <c r="D217" i="87"/>
  <c r="D215" i="87"/>
  <c r="D275" i="87"/>
  <c r="C275" i="87"/>
  <c r="AA13" i="88"/>
  <c r="V13" i="88"/>
  <c r="Q13" i="88"/>
  <c r="G13" i="88"/>
  <c r="B13" i="88"/>
  <c r="G6" i="88"/>
  <c r="Q6" i="88"/>
  <c r="B5" i="88"/>
  <c r="V5" i="88"/>
  <c r="B3" i="88"/>
  <c r="B1" i="88"/>
  <c r="S53" i="85"/>
  <c r="B54" i="85"/>
  <c r="B53" i="85"/>
  <c r="B55" i="85"/>
  <c r="S52" i="85"/>
  <c r="B52" i="85"/>
  <c r="S51" i="85"/>
  <c r="B51" i="85"/>
  <c r="S50" i="85"/>
  <c r="B50" i="85"/>
  <c r="S47" i="85"/>
  <c r="B47" i="85"/>
  <c r="S46" i="85"/>
  <c r="B46" i="85"/>
  <c r="S45" i="85"/>
  <c r="B45" i="85"/>
  <c r="S44" i="85"/>
  <c r="B44" i="85"/>
  <c r="S42" i="85"/>
  <c r="S40" i="85"/>
  <c r="S38" i="85"/>
  <c r="S37" i="85"/>
  <c r="S36" i="85"/>
  <c r="S34" i="85"/>
  <c r="S33" i="85"/>
  <c r="S31" i="85"/>
  <c r="S30" i="85"/>
  <c r="S28" i="85"/>
  <c r="S27" i="85"/>
  <c r="S26" i="85"/>
  <c r="S24" i="85"/>
  <c r="S23" i="85"/>
  <c r="Q6" i="85"/>
  <c r="B5" i="85"/>
  <c r="B3" i="85"/>
  <c r="B1" i="85"/>
  <c r="E23" i="89"/>
  <c r="E22" i="89"/>
  <c r="E21" i="89"/>
  <c r="E20" i="89"/>
  <c r="E19" i="89"/>
  <c r="E18" i="89"/>
  <c r="E17" i="89"/>
  <c r="E16" i="89"/>
  <c r="E15" i="89"/>
  <c r="E14" i="89"/>
  <c r="E13" i="89"/>
  <c r="E12" i="89"/>
  <c r="E11" i="89"/>
  <c r="E10" i="89"/>
  <c r="E9" i="89"/>
  <c r="E8" i="89"/>
  <c r="E7" i="89"/>
  <c r="E6" i="89"/>
  <c r="E5" i="89"/>
  <c r="E4" i="89"/>
  <c r="F74" i="87" l="1"/>
  <c r="Y74" i="87" s="1"/>
  <c r="F30" i="87"/>
  <c r="Y30" i="87" s="1"/>
  <c r="F127" i="87"/>
  <c r="Y127" i="87" s="1"/>
  <c r="F59" i="87"/>
  <c r="Y59" i="87" s="1"/>
  <c r="C182" i="87"/>
  <c r="U182" i="87" s="1"/>
  <c r="C213" i="87"/>
  <c r="U213" i="87" s="1"/>
  <c r="Y76" i="87"/>
  <c r="F86" i="87"/>
  <c r="Y86" i="87" s="1"/>
  <c r="F35" i="87"/>
  <c r="Y35" i="87" s="1"/>
  <c r="E123" i="87"/>
  <c r="W123" i="87" s="1"/>
  <c r="E34" i="87"/>
  <c r="E35" i="87"/>
  <c r="X35" i="87" s="1"/>
  <c r="U174" i="87"/>
  <c r="U173" i="87"/>
  <c r="U172" i="87"/>
  <c r="U77" i="87"/>
  <c r="U78" i="87"/>
  <c r="U75" i="87"/>
  <c r="U74" i="87"/>
  <c r="C212" i="87"/>
  <c r="U212" i="87" s="1"/>
  <c r="U72" i="87"/>
  <c r="E202" i="87"/>
  <c r="E148" i="87"/>
  <c r="C167" i="87"/>
  <c r="C168" i="87"/>
  <c r="U168" i="87" s="1"/>
  <c r="W277" i="87"/>
  <c r="X277" i="87"/>
  <c r="W286" i="87"/>
  <c r="X286" i="87"/>
  <c r="X347" i="87"/>
  <c r="W347" i="87"/>
  <c r="X18" i="87"/>
  <c r="W18" i="87"/>
  <c r="U149" i="87"/>
  <c r="U133" i="87"/>
  <c r="U130" i="87"/>
  <c r="U132" i="87"/>
  <c r="U131" i="87"/>
  <c r="U100" i="87"/>
  <c r="U102" i="87"/>
  <c r="U90" i="87"/>
  <c r="U104" i="87"/>
  <c r="U101" i="87"/>
  <c r="U88" i="87"/>
  <c r="U91" i="87"/>
  <c r="U64" i="87"/>
  <c r="U81" i="87"/>
  <c r="U80" i="87"/>
  <c r="U135" i="87"/>
  <c r="U136" i="87"/>
  <c r="U134" i="87"/>
  <c r="U105" i="87"/>
  <c r="U128" i="87"/>
  <c r="U129" i="87"/>
  <c r="U127" i="87"/>
  <c r="U124" i="87"/>
  <c r="U120" i="87"/>
  <c r="U123" i="87"/>
  <c r="U119" i="87"/>
  <c r="C183" i="87"/>
  <c r="U183" i="87" s="1"/>
  <c r="GL26" i="91"/>
  <c r="E17" i="87"/>
  <c r="E445" i="87"/>
  <c r="C65" i="92"/>
  <c r="F73" i="87"/>
  <c r="Y73" i="87" s="1"/>
  <c r="C207" i="87"/>
  <c r="U207" i="87" s="1"/>
  <c r="F45" i="87"/>
  <c r="Y45" i="87" s="1"/>
  <c r="F63" i="87"/>
  <c r="Y63" i="87" s="1"/>
  <c r="C65" i="87"/>
  <c r="U65" i="87" s="1"/>
  <c r="C114" i="87"/>
  <c r="U114" i="87" s="1"/>
  <c r="C68" i="87"/>
  <c r="U68" i="87" s="1"/>
  <c r="F34" i="87"/>
  <c r="Y34" i="87" s="1"/>
  <c r="F46" i="87"/>
  <c r="Y46" i="87" s="1"/>
  <c r="F71" i="87"/>
  <c r="Y71" i="87" s="1"/>
  <c r="F72" i="87"/>
  <c r="Y72" i="87" s="1"/>
  <c r="F82" i="87"/>
  <c r="Y82" i="87" s="1"/>
  <c r="F51" i="87"/>
  <c r="Y51" i="87" s="1"/>
  <c r="F64" i="87"/>
  <c r="Y64" i="87" s="1"/>
  <c r="E203" i="87"/>
  <c r="G401" i="87"/>
  <c r="F396" i="87"/>
  <c r="Y396" i="87" s="1"/>
  <c r="F290" i="87"/>
  <c r="Y290" i="87" s="1"/>
  <c r="F200" i="87"/>
  <c r="Y200" i="87" s="1"/>
  <c r="F49" i="87"/>
  <c r="Y49" i="87" s="1"/>
  <c r="F52" i="87"/>
  <c r="Y52" i="87" s="1"/>
  <c r="F75" i="87"/>
  <c r="Y75" i="87" s="1"/>
  <c r="F61" i="87"/>
  <c r="Y61" i="87" s="1"/>
  <c r="F78" i="87"/>
  <c r="Y78" i="87" s="1"/>
  <c r="F81" i="87"/>
  <c r="Y81" i="87" s="1"/>
  <c r="F88" i="87"/>
  <c r="Y88" i="87" s="1"/>
  <c r="F60" i="87"/>
  <c r="Y60" i="87" s="1"/>
  <c r="F83" i="87"/>
  <c r="Y83" i="87" s="1"/>
  <c r="F77" i="87"/>
  <c r="Y77" i="87" s="1"/>
  <c r="F80" i="87"/>
  <c r="Y80" i="87" s="1"/>
  <c r="F25" i="87"/>
  <c r="Y25" i="87" s="1"/>
  <c r="E124" i="87"/>
  <c r="E26" i="87"/>
  <c r="E48" i="87"/>
  <c r="E78" i="87"/>
  <c r="F197" i="87"/>
  <c r="Y197" i="87" s="1"/>
  <c r="G203" i="87"/>
  <c r="E207" i="87"/>
  <c r="C211" i="87"/>
  <c r="U211" i="87" s="1"/>
  <c r="E51" i="87"/>
  <c r="E49" i="87"/>
  <c r="E50" i="87"/>
  <c r="E52" i="87"/>
  <c r="F48" i="87"/>
  <c r="Y48" i="87" s="1"/>
  <c r="F427" i="87"/>
  <c r="Y427" i="87" s="1"/>
  <c r="C197" i="87"/>
  <c r="U197" i="87" s="1"/>
  <c r="F401" i="87"/>
  <c r="Y401" i="87" s="1"/>
  <c r="F124" i="87"/>
  <c r="Y124" i="87" s="1"/>
  <c r="F426" i="87"/>
  <c r="Y426" i="87" s="1"/>
  <c r="E191" i="87"/>
  <c r="E200" i="87"/>
  <c r="E92" i="87"/>
  <c r="E197" i="87"/>
  <c r="E401" i="87"/>
  <c r="E101" i="87"/>
  <c r="E427" i="87"/>
  <c r="F44" i="87"/>
  <c r="Y44" i="87" s="1"/>
  <c r="E111" i="87"/>
  <c r="F352" i="87"/>
  <c r="Y352" i="87" s="1"/>
  <c r="F359" i="87"/>
  <c r="Y359" i="87" s="1"/>
  <c r="E119" i="87"/>
  <c r="F347" i="87"/>
  <c r="Y347" i="87" s="1"/>
  <c r="F349" i="87"/>
  <c r="Y349" i="87" s="1"/>
  <c r="F354" i="87"/>
  <c r="Y354" i="87" s="1"/>
  <c r="F292" i="87"/>
  <c r="Y292" i="87" s="1"/>
  <c r="U356" i="87"/>
  <c r="F351" i="87"/>
  <c r="Y351" i="87" s="1"/>
  <c r="F289" i="87"/>
  <c r="Y289" i="87" s="1"/>
  <c r="E120" i="87"/>
  <c r="F348" i="87"/>
  <c r="Y348" i="87" s="1"/>
  <c r="F356" i="87"/>
  <c r="Y356" i="87" s="1"/>
  <c r="F281" i="87"/>
  <c r="Y281" i="87" s="1"/>
  <c r="F291" i="87"/>
  <c r="Y291" i="87" s="1"/>
  <c r="C169" i="92"/>
  <c r="E289" i="87"/>
  <c r="E356" i="87"/>
  <c r="F353" i="87"/>
  <c r="Y353" i="87" s="1"/>
  <c r="F416" i="87"/>
  <c r="Y416" i="87" s="1"/>
  <c r="F288" i="87"/>
  <c r="Y288" i="87" s="1"/>
  <c r="F350" i="87"/>
  <c r="Y350" i="87" s="1"/>
  <c r="F355" i="87"/>
  <c r="Y355" i="87" s="1"/>
  <c r="F293" i="87"/>
  <c r="Y293" i="87" s="1"/>
  <c r="U55" i="87"/>
  <c r="C594" i="75"/>
  <c r="C596" i="75"/>
  <c r="C595" i="75"/>
  <c r="C593" i="75"/>
  <c r="G205" i="87"/>
  <c r="E205" i="87"/>
  <c r="E204" i="87"/>
  <c r="E192" i="87"/>
  <c r="G204" i="87"/>
  <c r="V33" i="92"/>
  <c r="H63" i="75" l="1"/>
  <c r="B384" i="75" s="1"/>
  <c r="A681" i="21"/>
  <c r="W35" i="87"/>
  <c r="X123" i="87"/>
  <c r="U443" i="87"/>
  <c r="U20" i="87"/>
  <c r="U21" i="87"/>
  <c r="U22" i="87"/>
  <c r="U19" i="87"/>
  <c r="U23" i="87"/>
  <c r="R147" i="92"/>
  <c r="U318" i="87"/>
  <c r="U167" i="87"/>
  <c r="R68" i="92"/>
  <c r="R66" i="92"/>
  <c r="E162" i="87"/>
  <c r="E149" i="87"/>
  <c r="R59" i="92"/>
  <c r="R60" i="92"/>
  <c r="R62" i="92"/>
  <c r="R61" i="92"/>
  <c r="R148" i="92"/>
  <c r="E150" i="87"/>
  <c r="D487" i="75"/>
  <c r="C487" i="75" s="1"/>
  <c r="D461" i="75"/>
  <c r="C461" i="75" s="1"/>
  <c r="D460" i="75"/>
  <c r="C460" i="75" s="1"/>
  <c r="W111" i="87"/>
  <c r="X111" i="87"/>
  <c r="W92" i="87"/>
  <c r="X92" i="87"/>
  <c r="W30" i="87"/>
  <c r="X30" i="87"/>
  <c r="W17" i="87"/>
  <c r="X17" i="87"/>
  <c r="W427" i="87"/>
  <c r="X427" i="87"/>
  <c r="W191" i="87"/>
  <c r="X191" i="87"/>
  <c r="W52" i="87"/>
  <c r="X52" i="87"/>
  <c r="X101" i="87"/>
  <c r="W101" i="87"/>
  <c r="W50" i="87"/>
  <c r="X50" i="87"/>
  <c r="W78" i="87"/>
  <c r="X78" i="87"/>
  <c r="X200" i="87"/>
  <c r="W200" i="87"/>
  <c r="W205" i="87"/>
  <c r="X205" i="87"/>
  <c r="W120" i="87"/>
  <c r="X120" i="87"/>
  <c r="X119" i="87"/>
  <c r="W119" i="87"/>
  <c r="X27" i="87"/>
  <c r="W27" i="87"/>
  <c r="W49" i="87"/>
  <c r="X49" i="87"/>
  <c r="X48" i="87"/>
  <c r="W48" i="87"/>
  <c r="W204" i="87"/>
  <c r="X204" i="87"/>
  <c r="W202" i="87"/>
  <c r="X202" i="87"/>
  <c r="W356" i="87"/>
  <c r="X356" i="87"/>
  <c r="X401" i="87"/>
  <c r="W401" i="87"/>
  <c r="W51" i="87"/>
  <c r="X51" i="87"/>
  <c r="W26" i="87"/>
  <c r="X26" i="87"/>
  <c r="W192" i="87"/>
  <c r="X192" i="87"/>
  <c r="W197" i="87"/>
  <c r="X197" i="87"/>
  <c r="W124" i="87"/>
  <c r="X124" i="87"/>
  <c r="W203" i="87"/>
  <c r="X203" i="87"/>
  <c r="W289" i="87"/>
  <c r="X289" i="87"/>
  <c r="W113" i="87"/>
  <c r="X113" i="87"/>
  <c r="W148" i="87"/>
  <c r="X148" i="87"/>
  <c r="X207" i="87"/>
  <c r="W207" i="87"/>
  <c r="W34" i="87"/>
  <c r="X34" i="87"/>
  <c r="W445" i="87"/>
  <c r="X445" i="87"/>
  <c r="D53" i="92"/>
  <c r="C53" i="92"/>
  <c r="C50" i="92"/>
  <c r="D50" i="92"/>
  <c r="V9" i="92"/>
  <c r="V8" i="92"/>
  <c r="B104" i="75"/>
  <c r="B101" i="75"/>
  <c r="B102" i="75"/>
  <c r="B106" i="75"/>
  <c r="B103" i="75"/>
  <c r="B105" i="75"/>
  <c r="F194" i="87"/>
  <c r="Y194" i="87" s="1"/>
  <c r="E194" i="87"/>
  <c r="E163" i="87"/>
  <c r="V44" i="92"/>
  <c r="V21" i="92"/>
  <c r="V34" i="92"/>
  <c r="V25" i="92"/>
  <c r="V22" i="92"/>
  <c r="V17" i="92"/>
  <c r="V23" i="92"/>
  <c r="V6" i="92"/>
  <c r="V10" i="92"/>
  <c r="V7" i="92"/>
  <c r="F887" i="21"/>
  <c r="H887" i="21" s="1"/>
  <c r="F895" i="21"/>
  <c r="H895" i="21" s="1"/>
  <c r="F889" i="21"/>
  <c r="H889" i="21" s="1"/>
  <c r="F897" i="21"/>
  <c r="H897" i="21" s="1"/>
  <c r="F882" i="21"/>
  <c r="H882" i="21" s="1"/>
  <c r="F890" i="21"/>
  <c r="H890" i="21" s="1"/>
  <c r="F898" i="21"/>
  <c r="H898" i="21" s="1"/>
  <c r="F885" i="21"/>
  <c r="H885" i="21" s="1"/>
  <c r="F893" i="21"/>
  <c r="H893" i="21" s="1"/>
  <c r="F901" i="21"/>
  <c r="H901" i="21" s="1"/>
  <c r="F880" i="21"/>
  <c r="H880" i="21" s="1"/>
  <c r="F888" i="21"/>
  <c r="H888" i="21" s="1"/>
  <c r="F896" i="21"/>
  <c r="H896" i="21" s="1"/>
  <c r="F883" i="21"/>
  <c r="H883" i="21" s="1"/>
  <c r="F891" i="21"/>
  <c r="H891" i="21" s="1"/>
  <c r="F899" i="21"/>
  <c r="H899" i="21" s="1"/>
  <c r="F881" i="21"/>
  <c r="H881" i="21" s="1"/>
  <c r="F886" i="21"/>
  <c r="H886" i="21" s="1"/>
  <c r="F894" i="21"/>
  <c r="H894" i="21" s="1"/>
  <c r="F902" i="21"/>
  <c r="H902" i="21" s="1"/>
  <c r="F884" i="21"/>
  <c r="H884" i="21" s="1"/>
  <c r="F892" i="21"/>
  <c r="H892" i="21" s="1"/>
  <c r="F900" i="21"/>
  <c r="H900" i="21" s="1"/>
  <c r="G523" i="21"/>
  <c r="I523" i="21" s="1"/>
  <c r="U413" i="87"/>
  <c r="V19" i="92"/>
  <c r="E301" i="87"/>
  <c r="U319" i="87"/>
  <c r="V28" i="92"/>
  <c r="V29" i="92" s="1"/>
  <c r="U299" i="87"/>
  <c r="U297" i="87"/>
  <c r="U298" i="87"/>
  <c r="E300" i="87"/>
  <c r="F300" i="87"/>
  <c r="Y300" i="87" s="1"/>
  <c r="E298" i="87"/>
  <c r="F301" i="87"/>
  <c r="Y301" i="87" s="1"/>
  <c r="E297" i="87"/>
  <c r="E195" i="87"/>
  <c r="D270" i="75"/>
  <c r="C270" i="75" s="1"/>
  <c r="AD28" i="85"/>
  <c r="D125" i="75" s="1"/>
  <c r="B795" i="75"/>
  <c r="C167" i="92"/>
  <c r="D167" i="92"/>
  <c r="F294" i="21"/>
  <c r="H294" i="21" s="1"/>
  <c r="F296" i="21"/>
  <c r="H296" i="21" s="1"/>
  <c r="F291" i="21"/>
  <c r="H291" i="21" s="1"/>
  <c r="V30" i="92"/>
  <c r="V18" i="92"/>
  <c r="V16" i="92"/>
  <c r="C304" i="75"/>
  <c r="C305" i="75"/>
  <c r="D286" i="75"/>
  <c r="E286" i="75" s="1"/>
  <c r="D295" i="75"/>
  <c r="E295" i="75" s="1"/>
  <c r="D615" i="75"/>
  <c r="C615" i="75" s="1"/>
  <c r="D444" i="75"/>
  <c r="E444" i="75" s="1"/>
  <c r="D293" i="75"/>
  <c r="E293" i="75" s="1"/>
  <c r="D271" i="75"/>
  <c r="E271" i="75" s="1"/>
  <c r="D265" i="75"/>
  <c r="E265" i="75" s="1"/>
  <c r="D272" i="75"/>
  <c r="E272" i="75" s="1"/>
  <c r="E287" i="75"/>
  <c r="D289" i="75"/>
  <c r="C289" i="75" s="1"/>
  <c r="D266" i="75"/>
  <c r="E266" i="75" s="1"/>
  <c r="D448" i="75"/>
  <c r="C448" i="75" s="1"/>
  <c r="D616" i="75"/>
  <c r="C616" i="75" s="1"/>
  <c r="C285" i="75"/>
  <c r="D442" i="75"/>
  <c r="C442" i="75" s="1"/>
  <c r="D618" i="75"/>
  <c r="C618" i="75" s="1"/>
  <c r="D617" i="75"/>
  <c r="C617" i="75" s="1"/>
  <c r="F425" i="87"/>
  <c r="Y425" i="87" s="1"/>
  <c r="E288" i="75"/>
  <c r="C294" i="75"/>
  <c r="F424" i="87"/>
  <c r="Y424" i="87" s="1"/>
  <c r="D663" i="75"/>
  <c r="E663" i="75" s="1"/>
  <c r="D290" i="75"/>
  <c r="C290" i="75" s="1"/>
  <c r="D267" i="75"/>
  <c r="E267" i="75" s="1"/>
  <c r="C303" i="75"/>
  <c r="D445" i="75"/>
  <c r="E445" i="75" s="1"/>
  <c r="E302" i="75"/>
  <c r="E71" i="87"/>
  <c r="V24" i="92"/>
  <c r="F872" i="21"/>
  <c r="G872" i="21" s="1"/>
  <c r="E29" i="87"/>
  <c r="E53" i="87"/>
  <c r="V20" i="92"/>
  <c r="V12" i="92"/>
  <c r="F293" i="21"/>
  <c r="H293" i="21" s="1"/>
  <c r="F873" i="21"/>
  <c r="G873" i="21" s="1"/>
  <c r="U383" i="87"/>
  <c r="F871" i="21"/>
  <c r="G871" i="21" s="1"/>
  <c r="F298" i="21"/>
  <c r="H298" i="21" s="1"/>
  <c r="F295" i="21"/>
  <c r="H295" i="21" s="1"/>
  <c r="F297" i="21"/>
  <c r="H297" i="21" s="1"/>
  <c r="F292" i="21"/>
  <c r="H292" i="21" s="1"/>
  <c r="F53" i="87"/>
  <c r="Y53" i="87" s="1"/>
  <c r="H674" i="21" l="1"/>
  <c r="J674" i="21" s="1"/>
  <c r="H64" i="75"/>
  <c r="E217" i="87"/>
  <c r="B981" i="75"/>
  <c r="F221" i="87"/>
  <c r="Y221" i="87" s="1"/>
  <c r="F16" i="87"/>
  <c r="Y16" i="87" s="1"/>
  <c r="F269" i="87"/>
  <c r="Y269" i="87" s="1"/>
  <c r="F270" i="87"/>
  <c r="Y270" i="87" s="1"/>
  <c r="E269" i="87"/>
  <c r="F222" i="87"/>
  <c r="Y222" i="87" s="1"/>
  <c r="E209" i="87"/>
  <c r="E208" i="87"/>
  <c r="V41" i="92"/>
  <c r="D212" i="75"/>
  <c r="D214" i="75"/>
  <c r="E214" i="75" s="1"/>
  <c r="D213" i="75"/>
  <c r="C213" i="75" s="1"/>
  <c r="W297" i="87"/>
  <c r="X297" i="87"/>
  <c r="W163" i="87"/>
  <c r="X163" i="87"/>
  <c r="X298" i="87"/>
  <c r="W298" i="87"/>
  <c r="W71" i="87"/>
  <c r="X71" i="87"/>
  <c r="W162" i="87"/>
  <c r="X162" i="87"/>
  <c r="W194" i="87"/>
  <c r="X194" i="87"/>
  <c r="W300" i="87"/>
  <c r="X300" i="87"/>
  <c r="W149" i="87"/>
  <c r="X149" i="87"/>
  <c r="W150" i="87"/>
  <c r="X150" i="87"/>
  <c r="W448" i="87"/>
  <c r="X448" i="87"/>
  <c r="W53" i="87"/>
  <c r="X53" i="87"/>
  <c r="W29" i="87"/>
  <c r="X29" i="87"/>
  <c r="W195" i="87"/>
  <c r="X195" i="87"/>
  <c r="X301" i="87"/>
  <c r="W301" i="87"/>
  <c r="F176" i="87"/>
  <c r="Y176" i="87" s="1"/>
  <c r="F174" i="87"/>
  <c r="Y174" i="87" s="1"/>
  <c r="F184" i="87"/>
  <c r="Y184" i="87" s="1"/>
  <c r="F120" i="87"/>
  <c r="Y120" i="87" s="1"/>
  <c r="F173" i="87"/>
  <c r="Y173" i="87" s="1"/>
  <c r="F195" i="87"/>
  <c r="Y195" i="87" s="1"/>
  <c r="F170" i="87"/>
  <c r="Y170" i="87" s="1"/>
  <c r="F187" i="87"/>
  <c r="Y187" i="87" s="1"/>
  <c r="F169" i="87"/>
  <c r="Y169" i="87" s="1"/>
  <c r="F166" i="87"/>
  <c r="Y166" i="87" s="1"/>
  <c r="F181" i="87"/>
  <c r="Y181" i="87" s="1"/>
  <c r="F185" i="87"/>
  <c r="Y185" i="87" s="1"/>
  <c r="B579" i="75"/>
  <c r="V52" i="92" s="1"/>
  <c r="F162" i="87"/>
  <c r="Y162" i="87" s="1"/>
  <c r="F164" i="87"/>
  <c r="Y164" i="87" s="1"/>
  <c r="F163" i="87"/>
  <c r="Y163" i="87" s="1"/>
  <c r="D224" i="75"/>
  <c r="C224" i="75" s="1"/>
  <c r="D233" i="75"/>
  <c r="E233" i="75" s="1"/>
  <c r="D232" i="75"/>
  <c r="E232" i="75" s="1"/>
  <c r="D223" i="75"/>
  <c r="E223" i="75" s="1"/>
  <c r="D231" i="75"/>
  <c r="C231" i="75" s="1"/>
  <c r="D228" i="75"/>
  <c r="E228" i="75" s="1"/>
  <c r="D227" i="75"/>
  <c r="C227" i="75" s="1"/>
  <c r="D230" i="75"/>
  <c r="C230" i="75" s="1"/>
  <c r="D126" i="75"/>
  <c r="C126" i="75" s="1"/>
  <c r="D153" i="75"/>
  <c r="V51" i="92"/>
  <c r="V49" i="92"/>
  <c r="V53" i="92" s="1"/>
  <c r="V50" i="92"/>
  <c r="E446" i="87"/>
  <c r="V48" i="92"/>
  <c r="B580" i="75"/>
  <c r="V47" i="92" s="1"/>
  <c r="D75" i="92"/>
  <c r="C115" i="92"/>
  <c r="G531" i="21"/>
  <c r="I531" i="21" s="1"/>
  <c r="G534" i="21"/>
  <c r="I534" i="21" s="1"/>
  <c r="G537" i="21"/>
  <c r="I537" i="21" s="1"/>
  <c r="G532" i="21"/>
  <c r="I532" i="21" s="1"/>
  <c r="G533" i="21"/>
  <c r="I533" i="21" s="1"/>
  <c r="G529" i="21"/>
  <c r="I529" i="21" s="1"/>
  <c r="G535" i="21"/>
  <c r="I535" i="21" s="1"/>
  <c r="G524" i="21"/>
  <c r="I524" i="21" s="1"/>
  <c r="G536" i="21"/>
  <c r="I536" i="21" s="1"/>
  <c r="G530" i="21"/>
  <c r="I530" i="21" s="1"/>
  <c r="G538" i="21"/>
  <c r="I538" i="21" s="1"/>
  <c r="E270" i="75"/>
  <c r="D76" i="92" s="1"/>
  <c r="G448" i="21"/>
  <c r="I448" i="21" s="1"/>
  <c r="G447" i="21"/>
  <c r="I447" i="21" s="1"/>
  <c r="G449" i="21"/>
  <c r="I449" i="21" s="1"/>
  <c r="G444" i="21"/>
  <c r="I444" i="21" s="1"/>
  <c r="G450" i="21"/>
  <c r="I450" i="21" s="1"/>
  <c r="G440" i="21"/>
  <c r="I440" i="21" s="1"/>
  <c r="G438" i="21"/>
  <c r="I438" i="21" s="1"/>
  <c r="G445" i="21"/>
  <c r="I445" i="21" s="1"/>
  <c r="G446" i="21"/>
  <c r="I446" i="21" s="1"/>
  <c r="G439" i="21"/>
  <c r="I439" i="21" s="1"/>
  <c r="G451" i="21"/>
  <c r="I451" i="21" s="1"/>
  <c r="G527" i="21"/>
  <c r="I527" i="21" s="1"/>
  <c r="G528" i="21"/>
  <c r="I528" i="21" s="1"/>
  <c r="G526" i="21"/>
  <c r="I526" i="21" s="1"/>
  <c r="G525" i="21"/>
  <c r="I525" i="21" s="1"/>
  <c r="G453" i="21"/>
  <c r="I453" i="21" s="1"/>
  <c r="G387" i="21"/>
  <c r="H387" i="21" s="1"/>
  <c r="G396" i="21"/>
  <c r="H396" i="21" s="1"/>
  <c r="G399" i="21"/>
  <c r="H399" i="21" s="1"/>
  <c r="G395" i="21"/>
  <c r="H395" i="21" s="1"/>
  <c r="G459" i="21"/>
  <c r="I459" i="21" s="1"/>
  <c r="G442" i="21"/>
  <c r="I442" i="21" s="1"/>
  <c r="G386" i="21"/>
  <c r="H386" i="21" s="1"/>
  <c r="G391" i="21"/>
  <c r="H391" i="21" s="1"/>
  <c r="G458" i="21"/>
  <c r="I458" i="21" s="1"/>
  <c r="G393" i="21"/>
  <c r="H393" i="21" s="1"/>
  <c r="G401" i="21"/>
  <c r="H401" i="21" s="1"/>
  <c r="G441" i="21"/>
  <c r="I441" i="21" s="1"/>
  <c r="G398" i="21"/>
  <c r="H398" i="21" s="1"/>
  <c r="G385" i="21"/>
  <c r="H385" i="21" s="1"/>
  <c r="G394" i="21"/>
  <c r="H394" i="21" s="1"/>
  <c r="G403" i="21"/>
  <c r="H403" i="21" s="1"/>
  <c r="G402" i="21"/>
  <c r="H402" i="21" s="1"/>
  <c r="G437" i="21"/>
  <c r="I437" i="21" s="1"/>
  <c r="G456" i="21"/>
  <c r="I456" i="21" s="1"/>
  <c r="G382" i="21"/>
  <c r="H382" i="21" s="1"/>
  <c r="G406" i="21"/>
  <c r="H406" i="21" s="1"/>
  <c r="G452" i="21"/>
  <c r="I452" i="21" s="1"/>
  <c r="G405" i="21"/>
  <c r="H405" i="21" s="1"/>
  <c r="G397" i="21"/>
  <c r="H397" i="21" s="1"/>
  <c r="G384" i="21"/>
  <c r="H384" i="21" s="1"/>
  <c r="G457" i="21"/>
  <c r="I457" i="21" s="1"/>
  <c r="G443" i="21"/>
  <c r="I443" i="21" s="1"/>
  <c r="G400" i="21"/>
  <c r="H400" i="21" s="1"/>
  <c r="G390" i="21"/>
  <c r="H390" i="21" s="1"/>
  <c r="G392" i="21"/>
  <c r="H392" i="21" s="1"/>
  <c r="G383" i="21"/>
  <c r="H383" i="21" s="1"/>
  <c r="G455" i="21"/>
  <c r="I455" i="21" s="1"/>
  <c r="G389" i="21"/>
  <c r="H389" i="21" s="1"/>
  <c r="G404" i="21"/>
  <c r="H404" i="21" s="1"/>
  <c r="G454" i="21"/>
  <c r="I454" i="21" s="1"/>
  <c r="G388" i="21"/>
  <c r="H388" i="21" s="1"/>
  <c r="C271" i="75"/>
  <c r="E304" i="75"/>
  <c r="C444" i="75"/>
  <c r="F400" i="87"/>
  <c r="Y400" i="87" s="1"/>
  <c r="C41" i="92"/>
  <c r="D37" i="92"/>
  <c r="D38" i="92"/>
  <c r="E305" i="75"/>
  <c r="C265" i="75"/>
  <c r="E290" i="75"/>
  <c r="C302" i="75"/>
  <c r="C82" i="92" s="1"/>
  <c r="E448" i="75"/>
  <c r="E442" i="75"/>
  <c r="C295" i="75"/>
  <c r="C293" i="75"/>
  <c r="D129" i="75"/>
  <c r="E129" i="75" s="1"/>
  <c r="C663" i="75"/>
  <c r="E289" i="75"/>
  <c r="C267" i="75"/>
  <c r="C287" i="75"/>
  <c r="E285" i="75"/>
  <c r="E303" i="75"/>
  <c r="E294" i="75"/>
  <c r="C272" i="75"/>
  <c r="C288" i="75"/>
  <c r="D134" i="75"/>
  <c r="E134" i="75" s="1"/>
  <c r="C286" i="75"/>
  <c r="C266" i="75"/>
  <c r="D40" i="92"/>
  <c r="D128" i="75"/>
  <c r="C128" i="75" s="1"/>
  <c r="D136" i="75"/>
  <c r="E136" i="75" s="1"/>
  <c r="D39" i="92"/>
  <c r="D41" i="92"/>
  <c r="C125" i="75"/>
  <c r="D151" i="75"/>
  <c r="E151" i="75" s="1"/>
  <c r="C445" i="75"/>
  <c r="D143" i="75"/>
  <c r="E143" i="75" s="1"/>
  <c r="D78" i="92"/>
  <c r="C40" i="92"/>
  <c r="D150" i="75"/>
  <c r="E150" i="75" s="1"/>
  <c r="D149" i="75"/>
  <c r="E149" i="75" s="1"/>
  <c r="D135" i="75"/>
  <c r="C135" i="75" s="1"/>
  <c r="C38" i="92"/>
  <c r="D145" i="75"/>
  <c r="D132" i="75"/>
  <c r="C132" i="75" s="1"/>
  <c r="C39" i="92"/>
  <c r="D36" i="92"/>
  <c r="D127" i="75"/>
  <c r="E127" i="75" s="1"/>
  <c r="E425" i="87"/>
  <c r="D131" i="75"/>
  <c r="C131" i="75" s="1"/>
  <c r="C37" i="92"/>
  <c r="C36" i="92"/>
  <c r="D133" i="75"/>
  <c r="C133" i="75" s="1"/>
  <c r="D130" i="75"/>
  <c r="E130" i="75" s="1"/>
  <c r="C78" i="92"/>
  <c r="E382" i="87"/>
  <c r="H670" i="21" l="1"/>
  <c r="J670" i="21" s="1"/>
  <c r="H663" i="21"/>
  <c r="J663" i="21" s="1"/>
  <c r="H675" i="21"/>
  <c r="J675" i="21" s="1"/>
  <c r="H666" i="21"/>
  <c r="J666" i="21" s="1"/>
  <c r="H676" i="21"/>
  <c r="J676" i="21" s="1"/>
  <c r="H665" i="21"/>
  <c r="J665" i="21" s="1"/>
  <c r="H678" i="21"/>
  <c r="J678" i="21" s="1"/>
  <c r="H669" i="21"/>
  <c r="J669" i="21" s="1"/>
  <c r="H677" i="21"/>
  <c r="J677" i="21" s="1"/>
  <c r="H671" i="21"/>
  <c r="J671" i="21" s="1"/>
  <c r="H668" i="21"/>
  <c r="J668" i="21" s="1"/>
  <c r="H672" i="21"/>
  <c r="J672" i="21" s="1"/>
  <c r="H664" i="21"/>
  <c r="J664" i="21" s="1"/>
  <c r="H667" i="21"/>
  <c r="J667" i="21" s="1"/>
  <c r="H673" i="21"/>
  <c r="J673" i="21" s="1"/>
  <c r="F10" i="94"/>
  <c r="F9" i="94"/>
  <c r="C76" i="92"/>
  <c r="H368" i="87"/>
  <c r="J368" i="87"/>
  <c r="B983" i="75"/>
  <c r="E126" i="75"/>
  <c r="W425" i="87"/>
  <c r="X425" i="87"/>
  <c r="W446" i="87"/>
  <c r="X446" i="87"/>
  <c r="X382" i="87"/>
  <c r="W382" i="87"/>
  <c r="D82" i="92"/>
  <c r="B317" i="75" s="1"/>
  <c r="C75" i="92"/>
  <c r="E227" i="75"/>
  <c r="C232" i="75"/>
  <c r="C129" i="75"/>
  <c r="E131" i="75"/>
  <c r="E128" i="75"/>
  <c r="E224" i="75"/>
  <c r="C214" i="75"/>
  <c r="E132" i="75"/>
  <c r="E230" i="75"/>
  <c r="C134" i="75"/>
  <c r="C143" i="75"/>
  <c r="E231" i="75"/>
  <c r="E125" i="75"/>
  <c r="C228" i="75"/>
  <c r="C223" i="75"/>
  <c r="C62" i="92" s="1"/>
  <c r="C150" i="75"/>
  <c r="C233" i="75"/>
  <c r="C151" i="75"/>
  <c r="E133" i="75"/>
  <c r="E213" i="75"/>
  <c r="C130" i="75"/>
  <c r="C149" i="75"/>
  <c r="C127" i="75"/>
  <c r="E135" i="75"/>
  <c r="C136" i="75"/>
  <c r="C145" i="75"/>
  <c r="E145" i="75"/>
  <c r="M45" i="85" l="1"/>
  <c r="B16" i="94"/>
  <c r="E206" i="87"/>
  <c r="I663" i="21"/>
  <c r="A684" i="21" s="1" a="1"/>
  <c r="A684" i="21" s="1"/>
  <c r="C60" i="92"/>
  <c r="C368" i="87"/>
  <c r="U368" i="87" s="1"/>
  <c r="E368" i="87"/>
  <c r="F372" i="87"/>
  <c r="Y372" i="87" s="1"/>
  <c r="F371" i="87"/>
  <c r="Y371" i="87" s="1"/>
  <c r="F370" i="87"/>
  <c r="Y370" i="87" s="1"/>
  <c r="F369" i="87"/>
  <c r="Y369" i="87" s="1"/>
  <c r="F368" i="87"/>
  <c r="Y368" i="87" s="1"/>
  <c r="D62" i="92"/>
  <c r="D60" i="92"/>
  <c r="D130" i="92" l="1"/>
  <c r="B787" i="75" s="1"/>
  <c r="E263" i="87" s="1"/>
  <c r="D154" i="92"/>
  <c r="W206" i="87"/>
  <c r="X206" i="87"/>
  <c r="I664" i="21"/>
  <c r="A685" i="21" s="1" a="1"/>
  <c r="A685" i="21" s="1"/>
  <c r="D158" i="92"/>
  <c r="D155" i="92"/>
  <c r="D74" i="92"/>
  <c r="D150" i="92"/>
  <c r="D153" i="92"/>
  <c r="D73" i="92"/>
  <c r="D70" i="92"/>
  <c r="B386" i="75"/>
  <c r="D67" i="92"/>
  <c r="W368" i="87"/>
  <c r="X368" i="87"/>
  <c r="D142" i="92"/>
  <c r="B959" i="75" s="1"/>
  <c r="E310" i="87" s="1"/>
  <c r="D137" i="92"/>
  <c r="B950" i="75" s="1"/>
  <c r="E364" i="75"/>
  <c r="D143" i="92"/>
  <c r="B847" i="75" s="1"/>
  <c r="E311" i="87" s="1"/>
  <c r="D66" i="92"/>
  <c r="D69" i="92"/>
  <c r="D68" i="92"/>
  <c r="E365" i="75"/>
  <c r="D149" i="92"/>
  <c r="B968" i="75" s="1"/>
  <c r="D146" i="92"/>
  <c r="B829" i="75" s="1"/>
  <c r="E314" i="87" s="1"/>
  <c r="D141" i="92"/>
  <c r="B820" i="75" s="1"/>
  <c r="D147" i="92"/>
  <c r="B924" i="75" s="1"/>
  <c r="E318" i="87" s="1"/>
  <c r="D138" i="92"/>
  <c r="B838" i="75" s="1"/>
  <c r="E306" i="87" s="1"/>
  <c r="D135" i="92"/>
  <c r="D134" i="92"/>
  <c r="D169" i="92"/>
  <c r="D170" i="92"/>
  <c r="D34" i="92"/>
  <c r="E242" i="75"/>
  <c r="E243" i="75"/>
  <c r="D32" i="92"/>
  <c r="D24" i="92"/>
  <c r="D63" i="92"/>
  <c r="D77" i="92"/>
  <c r="D28" i="92"/>
  <c r="E241" i="75"/>
  <c r="D56" i="92"/>
  <c r="D55" i="92"/>
  <c r="D25" i="92"/>
  <c r="E240" i="75"/>
  <c r="D30" i="92"/>
  <c r="I665" i="21" l="1"/>
  <c r="A686" i="21" s="1" a="1"/>
  <c r="A686" i="21" s="1"/>
  <c r="D65" i="92"/>
  <c r="E320" i="87"/>
  <c r="F320" i="87"/>
  <c r="Y320" i="87" s="1"/>
  <c r="F310" i="87"/>
  <c r="Y310" i="87" s="1"/>
  <c r="F305" i="87"/>
  <c r="Y305" i="87" s="1"/>
  <c r="E305" i="87"/>
  <c r="F311" i="87"/>
  <c r="Y311" i="87" s="1"/>
  <c r="F306" i="87"/>
  <c r="Y306" i="87" s="1"/>
  <c r="F314" i="87"/>
  <c r="Y314" i="87" s="1"/>
  <c r="F309" i="87"/>
  <c r="Y309" i="87" s="1"/>
  <c r="E309" i="87"/>
  <c r="U301" i="87"/>
  <c r="B811" i="75"/>
  <c r="U300" i="87"/>
  <c r="B803" i="75"/>
  <c r="X263" i="87"/>
  <c r="W263" i="87"/>
  <c r="C212" i="75"/>
  <c r="C58" i="92" s="1"/>
  <c r="E212" i="75"/>
  <c r="D58" i="92" s="1"/>
  <c r="E296" i="87" l="1"/>
  <c r="X296" i="87" s="1"/>
  <c r="F296" i="87"/>
  <c r="Y296" i="87" s="1"/>
  <c r="E295" i="87"/>
  <c r="W295" i="87" s="1"/>
  <c r="F295" i="87"/>
  <c r="Y295" i="87" s="1"/>
  <c r="W309" i="87"/>
  <c r="X309" i="87"/>
  <c r="W311" i="87"/>
  <c r="X311" i="87"/>
  <c r="W314" i="87"/>
  <c r="X314" i="87"/>
  <c r="X306" i="87"/>
  <c r="W306" i="87"/>
  <c r="X318" i="87"/>
  <c r="W318" i="87"/>
  <c r="W305" i="87"/>
  <c r="X305" i="87"/>
  <c r="W310" i="87"/>
  <c r="X310" i="87"/>
  <c r="Q6" i="87" l="1"/>
  <c r="M6" i="87"/>
  <c r="I6" i="87"/>
  <c r="K6" i="87"/>
  <c r="B321" i="75"/>
  <c r="W296" i="87"/>
  <c r="X295" i="87"/>
  <c r="X320" i="87"/>
  <c r="W320" i="87"/>
  <c r="C6" i="87" l="1"/>
  <c r="F9" i="87"/>
  <c r="Y9" i="87" s="1"/>
  <c r="F12" i="87"/>
  <c r="Y12" i="87" s="1"/>
  <c r="F15" i="87"/>
  <c r="Y15" i="87" s="1"/>
  <c r="E6" i="87"/>
  <c r="F6" i="87"/>
  <c r="Y6" i="87" s="1"/>
  <c r="X6" i="87" l="1"/>
  <c r="W6" i="87"/>
  <c r="W208" i="87" l="1"/>
  <c r="X208" i="87"/>
  <c r="W209" i="87"/>
  <c r="X209" i="87"/>
  <c r="W217" i="87"/>
  <c r="X217" i="87"/>
  <c r="E218" i="87"/>
  <c r="F217" i="87"/>
  <c r="Y217" i="87" s="1"/>
  <c r="W218" i="87" l="1"/>
  <c r="X218" i="87"/>
  <c r="F218" i="87"/>
  <c r="Y218" i="87" s="1"/>
  <c r="E153" i="75" l="1"/>
  <c r="C153" i="75" l="1"/>
  <c r="C365" i="75" l="1"/>
  <c r="E366" i="75"/>
  <c r="D92" i="92" s="1"/>
  <c r="C366" i="75"/>
  <c r="C373" i="75"/>
  <c r="C370" i="75"/>
  <c r="C374" i="75"/>
  <c r="C369" i="75"/>
  <c r="C93" i="92" s="1"/>
  <c r="C92" i="92" l="1"/>
  <c r="W269" i="87"/>
  <c r="X269" i="87"/>
  <c r="C91" i="92"/>
  <c r="F266" i="61" l="1"/>
  <c r="F209" i="87" l="1"/>
  <c r="Y209" i="87" s="1"/>
  <c r="F208" i="87"/>
  <c r="Y208" i="87" s="1"/>
  <c r="D491" i="75" l="1"/>
  <c r="C491" i="75" s="1"/>
  <c r="D490" i="75"/>
  <c r="C490" i="75" s="1"/>
  <c r="D489" i="75"/>
  <c r="C489" i="75" s="1"/>
  <c r="D649" i="75"/>
  <c r="C649" i="75" s="1"/>
  <c r="D564" i="75"/>
  <c r="C564" i="75" s="1"/>
  <c r="V40" i="92" l="1"/>
  <c r="AD3" i="74" l="1"/>
  <c r="AD3" i="88"/>
  <c r="R90" i="92" l="1"/>
  <c r="R89" i="92"/>
  <c r="R88" i="92"/>
  <c r="R79" i="92"/>
  <c r="R35" i="92"/>
  <c r="R22" i="92"/>
  <c r="R17" i="92"/>
  <c r="R131" i="92"/>
  <c r="R28" i="92"/>
  <c r="U14" i="87"/>
  <c r="R132" i="92"/>
  <c r="R127" i="92"/>
  <c r="R83" i="92"/>
  <c r="R33" i="92"/>
  <c r="R30" i="92"/>
  <c r="R82" i="92"/>
  <c r="R128" i="92"/>
  <c r="R126" i="92"/>
  <c r="R116" i="92"/>
  <c r="R129" i="92"/>
  <c r="R77" i="92"/>
  <c r="R81" i="92"/>
  <c r="R125" i="92"/>
  <c r="R84" i="92"/>
  <c r="R130" i="92"/>
  <c r="R118" i="92"/>
  <c r="U15" i="87"/>
  <c r="R80" i="92"/>
  <c r="R20" i="92"/>
  <c r="U219" i="87"/>
  <c r="U271" i="87"/>
  <c r="U273" i="87"/>
  <c r="U274" i="87"/>
  <c r="U272" i="87"/>
  <c r="U18" i="87"/>
  <c r="U111" i="87"/>
  <c r="U17" i="87"/>
  <c r="U117" i="87"/>
  <c r="U26" i="87"/>
  <c r="U113" i="87"/>
  <c r="U40" i="87"/>
  <c r="U39" i="87"/>
  <c r="U220" i="87"/>
  <c r="U256" i="87"/>
  <c r="U392" i="87"/>
  <c r="U261" i="87"/>
  <c r="U456" i="87"/>
  <c r="U254" i="87"/>
  <c r="U222" i="87"/>
  <c r="U247" i="87"/>
  <c r="U458" i="87"/>
  <c r="U223" i="87"/>
  <c r="U260" i="87"/>
  <c r="U234" i="87"/>
  <c r="U265" i="87"/>
  <c r="U389" i="87"/>
  <c r="U258" i="87"/>
  <c r="U235" i="87"/>
  <c r="U251" i="87"/>
  <c r="U391" i="87"/>
  <c r="U229" i="87"/>
  <c r="U264" i="87"/>
  <c r="U237" i="87"/>
  <c r="U269" i="87"/>
  <c r="U227" i="87"/>
  <c r="U262" i="87"/>
  <c r="U457" i="87"/>
  <c r="U255" i="87"/>
  <c r="U233" i="87"/>
  <c r="U268" i="87"/>
  <c r="U241" i="87"/>
  <c r="U24" i="87"/>
  <c r="U231" i="87"/>
  <c r="U266" i="87"/>
  <c r="U390" i="87"/>
  <c r="U259" i="87"/>
  <c r="U240" i="87"/>
  <c r="U245" i="87"/>
  <c r="U41" i="87"/>
  <c r="U238" i="87"/>
  <c r="U270" i="87"/>
  <c r="U225" i="87"/>
  <c r="U263" i="87"/>
  <c r="U118" i="87"/>
  <c r="U244" i="87"/>
  <c r="U226" i="87"/>
  <c r="U249" i="87"/>
  <c r="U221" i="87"/>
  <c r="U242" i="87"/>
  <c r="U436" i="87"/>
  <c r="U228" i="87"/>
  <c r="U267" i="87"/>
  <c r="U112" i="87"/>
  <c r="U248" i="87"/>
  <c r="U455" i="87"/>
  <c r="U253" i="87"/>
  <c r="U224" i="87"/>
  <c r="U246" i="87"/>
  <c r="U275" i="87"/>
  <c r="U239" i="87"/>
  <c r="U13" i="87"/>
  <c r="U252" i="87"/>
  <c r="U388" i="87"/>
  <c r="U257" i="87"/>
  <c r="U16" i="87"/>
  <c r="U250" i="87"/>
  <c r="U38" i="87"/>
  <c r="U243" i="87"/>
  <c r="U236" i="87"/>
  <c r="U6" i="87"/>
  <c r="CQ85" i="93"/>
  <c r="CR85" i="91"/>
  <c r="FW1" i="93"/>
  <c r="B31" i="75"/>
  <c r="U93" i="87" s="1"/>
  <c r="B32" i="75"/>
  <c r="U85" i="87" s="1"/>
  <c r="B30" i="75"/>
  <c r="U126" i="87" s="1"/>
  <c r="B33" i="75"/>
  <c r="B29" i="75"/>
  <c r="U125" i="87" s="1"/>
  <c r="FX1" i="91"/>
  <c r="AF40" i="85"/>
  <c r="R7" i="92"/>
  <c r="U144" i="87" l="1"/>
  <c r="R98" i="92"/>
  <c r="R100" i="92"/>
  <c r="R99" i="92"/>
  <c r="FX93" i="91"/>
  <c r="GI8548" i="91" s="1"/>
  <c r="FW10" i="93"/>
  <c r="GG821" i="93" s="1"/>
  <c r="FW22" i="93"/>
  <c r="GG1925" i="93" s="1"/>
  <c r="FW70" i="93"/>
  <c r="GG6341" i="93" s="1"/>
  <c r="FW32" i="93"/>
  <c r="GG2845" i="93" s="1"/>
  <c r="FW84" i="93"/>
  <c r="GG7629" i="93" s="1"/>
  <c r="FW50" i="93"/>
  <c r="GG4501" i="93" s="1"/>
  <c r="FW69" i="93"/>
  <c r="GG6249" i="93" s="1"/>
  <c r="FW37" i="93"/>
  <c r="GG3305" i="93" s="1"/>
  <c r="FW3" i="93"/>
  <c r="GG177" i="93" s="1"/>
  <c r="FW80" i="93"/>
  <c r="GG7261" i="93" s="1"/>
  <c r="FW74" i="93"/>
  <c r="GG6709" i="93" s="1"/>
  <c r="FW49" i="93"/>
  <c r="GG4409" i="93" s="1"/>
  <c r="FW24" i="93"/>
  <c r="GG2109" i="93" s="1"/>
  <c r="FW41" i="93"/>
  <c r="GG3673" i="93" s="1"/>
  <c r="FW25" i="93"/>
  <c r="GG2201" i="93" s="1"/>
  <c r="FW65" i="93"/>
  <c r="GG5881" i="93" s="1"/>
  <c r="FW6" i="93"/>
  <c r="GG453" i="93" s="1"/>
  <c r="FW14" i="93"/>
  <c r="GG1189" i="93" s="1"/>
  <c r="FW78" i="93"/>
  <c r="GG7077" i="93" s="1"/>
  <c r="FW30" i="93"/>
  <c r="GG2661" i="93" s="1"/>
  <c r="FW68" i="93"/>
  <c r="GG6157" i="93" s="1"/>
  <c r="FW91" i="93"/>
  <c r="GG8273" i="93" s="1"/>
  <c r="FW21" i="93"/>
  <c r="GG1833" i="93" s="1"/>
  <c r="FW79" i="93"/>
  <c r="GG7169" i="93" s="1"/>
  <c r="FW11" i="93"/>
  <c r="GG913" i="93" s="1"/>
  <c r="FW4" i="93"/>
  <c r="GG269" i="93" s="1"/>
  <c r="FW66" i="93"/>
  <c r="GG5973" i="93" s="1"/>
  <c r="FW64" i="93"/>
  <c r="GG5789" i="93" s="1"/>
  <c r="FW88" i="93"/>
  <c r="GG7997" i="93" s="1"/>
  <c r="FW46" i="93"/>
  <c r="GG4133" i="93" s="1"/>
  <c r="FW13" i="93"/>
  <c r="GG1097" i="93" s="1"/>
  <c r="FW89" i="93"/>
  <c r="GG8089" i="93" s="1"/>
  <c r="FW23" i="93"/>
  <c r="GG2017" i="93" s="1"/>
  <c r="FW27" i="93"/>
  <c r="GG2385" i="93" s="1"/>
  <c r="FW47" i="93"/>
  <c r="GG4225" i="93" s="1"/>
  <c r="FW8" i="93"/>
  <c r="GG637" i="93" s="1"/>
  <c r="FW45" i="93"/>
  <c r="GG4041" i="93" s="1"/>
  <c r="FW60" i="93"/>
  <c r="GG5421" i="93" s="1"/>
  <c r="FW44" i="93"/>
  <c r="GG3949" i="93" s="1"/>
  <c r="FW17" i="93"/>
  <c r="GG1465" i="93" s="1"/>
  <c r="FW73" i="93"/>
  <c r="GG6617" i="93" s="1"/>
  <c r="FW20" i="93"/>
  <c r="GG1741" i="93" s="1"/>
  <c r="FW35" i="93"/>
  <c r="GG3121" i="93" s="1"/>
  <c r="FW26" i="93"/>
  <c r="GG2293" i="93" s="1"/>
  <c r="FW28" i="93"/>
  <c r="GG2477" i="93" s="1"/>
  <c r="FW67" i="93"/>
  <c r="GG6065" i="93" s="1"/>
  <c r="FW42" i="93"/>
  <c r="GG3765" i="93" s="1"/>
  <c r="FW43" i="93"/>
  <c r="GG3857" i="93" s="1"/>
  <c r="FW93" i="93"/>
  <c r="GG8457" i="93" s="1"/>
  <c r="FW77" i="93"/>
  <c r="GG6985" i="93" s="1"/>
  <c r="FW51" i="93"/>
  <c r="GG4593" i="93" s="1"/>
  <c r="FW19" i="93"/>
  <c r="GG1649" i="93" s="1"/>
  <c r="FW29" i="93"/>
  <c r="GG2569" i="93" s="1"/>
  <c r="FW61" i="93"/>
  <c r="GG5513" i="93" s="1"/>
  <c r="FW72" i="93"/>
  <c r="GG6525" i="93" s="1"/>
  <c r="FW86" i="93"/>
  <c r="GG7813" i="93" s="1"/>
  <c r="FW34" i="93"/>
  <c r="GG3029" i="93" s="1"/>
  <c r="FW81" i="93"/>
  <c r="GG7353" i="93" s="1"/>
  <c r="FW59" i="93"/>
  <c r="GG5329" i="93" s="1"/>
  <c r="FW40" i="93"/>
  <c r="GG3581" i="93" s="1"/>
  <c r="FW62" i="93"/>
  <c r="GG5605" i="93" s="1"/>
  <c r="FW53" i="93"/>
  <c r="GG4777" i="93" s="1"/>
  <c r="FW39" i="93"/>
  <c r="GG3489" i="93" s="1"/>
  <c r="FW82" i="93"/>
  <c r="GG7445" i="93" s="1"/>
  <c r="FW48" i="93"/>
  <c r="GG4317" i="93" s="1"/>
  <c r="FW83" i="93"/>
  <c r="GG7537" i="93" s="1"/>
  <c r="FW38" i="93"/>
  <c r="GG3397" i="93" s="1"/>
  <c r="FW33" i="93"/>
  <c r="GG2937" i="93" s="1"/>
  <c r="FW18" i="93"/>
  <c r="GG1557" i="93" s="1"/>
  <c r="FW75" i="93"/>
  <c r="GG6801" i="93" s="1"/>
  <c r="FW2" i="93"/>
  <c r="GG85" i="93" s="1"/>
  <c r="FW76" i="93"/>
  <c r="GG6893" i="93" s="1"/>
  <c r="FW87" i="93"/>
  <c r="GG7905" i="93" s="1"/>
  <c r="FW15" i="93"/>
  <c r="GG1281" i="93" s="1"/>
  <c r="FW71" i="93"/>
  <c r="GG6433" i="93" s="1"/>
  <c r="FW5" i="93"/>
  <c r="GG361" i="93" s="1"/>
  <c r="FW63" i="93"/>
  <c r="GG5697" i="93" s="1"/>
  <c r="FW9" i="93"/>
  <c r="GG729" i="93" s="1"/>
  <c r="FW58" i="93"/>
  <c r="GG5237" i="93" s="1"/>
  <c r="FW92" i="93"/>
  <c r="GG8365" i="93" s="1"/>
  <c r="FW12" i="93"/>
  <c r="GG1005" i="93" s="1"/>
  <c r="FW52" i="93"/>
  <c r="GG4685" i="93" s="1"/>
  <c r="FW7" i="93"/>
  <c r="GG545" i="93" s="1"/>
  <c r="FW31" i="93"/>
  <c r="GG2753" i="93" s="1"/>
  <c r="FW16" i="93"/>
  <c r="GG1373" i="93" s="1"/>
  <c r="FW90" i="93"/>
  <c r="GG8181" i="93" s="1"/>
  <c r="FW36" i="93"/>
  <c r="GG3213" i="93" s="1"/>
  <c r="FU85" i="91"/>
  <c r="GI7801" i="91" s="1"/>
  <c r="DI85" i="91"/>
  <c r="GI7737" i="91" s="1"/>
  <c r="FM85" i="91"/>
  <c r="GI7793" i="91" s="1"/>
  <c r="CZ85" i="91"/>
  <c r="GI7728" i="91" s="1"/>
  <c r="DU85" i="91"/>
  <c r="GI7749" i="91" s="1"/>
  <c r="DZ85" i="91"/>
  <c r="GI7754" i="91" s="1"/>
  <c r="ED85" i="91"/>
  <c r="GI7758" i="91" s="1"/>
  <c r="FX85" i="91"/>
  <c r="GI7804" i="91" s="1"/>
  <c r="EA85" i="91"/>
  <c r="GI7755" i="91" s="1"/>
  <c r="EC85" i="91"/>
  <c r="GI7757" i="91" s="1"/>
  <c r="EG85" i="91"/>
  <c r="GI7761" i="91" s="1"/>
  <c r="FZ85" i="91"/>
  <c r="GI7806" i="91" s="1"/>
  <c r="EO85" i="91"/>
  <c r="GI7769" i="91" s="1"/>
  <c r="FI85" i="91"/>
  <c r="GI7789" i="91" s="1"/>
  <c r="FL85" i="91"/>
  <c r="GI7792" i="91" s="1"/>
  <c r="FN85" i="91"/>
  <c r="GI7794" i="91" s="1"/>
  <c r="DJ85" i="91"/>
  <c r="GI7738" i="91" s="1"/>
  <c r="EH85" i="91"/>
  <c r="GI7762" i="91" s="1"/>
  <c r="FQ85" i="91"/>
  <c r="GI7797" i="91" s="1"/>
  <c r="GB85" i="91"/>
  <c r="GI7808" i="91" s="1"/>
  <c r="CU85" i="91"/>
  <c r="GI7723" i="91" s="1"/>
  <c r="FR85" i="91"/>
  <c r="GI7798" i="91" s="1"/>
  <c r="GC85" i="91"/>
  <c r="GI7809" i="91" s="1"/>
  <c r="EW85" i="91"/>
  <c r="GI7777" i="91" s="1"/>
  <c r="GE85" i="91"/>
  <c r="GI7811" i="91" s="1"/>
  <c r="CV85" i="91"/>
  <c r="GI7724" i="91" s="1"/>
  <c r="FY85" i="91"/>
  <c r="GI7805" i="91" s="1"/>
  <c r="CY85" i="91"/>
  <c r="GI7727" i="91" s="1"/>
  <c r="DH85" i="91"/>
  <c r="GI7736" i="91" s="1"/>
  <c r="FJ85" i="91"/>
  <c r="GI7790" i="91" s="1"/>
  <c r="EJ85" i="91"/>
  <c r="GI7764" i="91" s="1"/>
  <c r="FK85" i="91"/>
  <c r="GI7791" i="91" s="1"/>
  <c r="FE85" i="91"/>
  <c r="GI7785" i="91" s="1"/>
  <c r="GF85" i="91"/>
  <c r="GI7812" i="91" s="1"/>
  <c r="EK85" i="91"/>
  <c r="GI7765" i="91" s="1"/>
  <c r="FS85" i="91"/>
  <c r="GI7799" i="91" s="1"/>
  <c r="DT85" i="91"/>
  <c r="GI7748" i="91" s="1"/>
  <c r="DA85" i="91"/>
  <c r="GI7729" i="91" s="1"/>
  <c r="DX85" i="91"/>
  <c r="GI7752" i="91" s="1"/>
  <c r="EL85" i="91"/>
  <c r="GI7766" i="91" s="1"/>
  <c r="DY85" i="91"/>
  <c r="GI7753" i="91" s="1"/>
  <c r="DB85" i="91"/>
  <c r="GI7730" i="91" s="1"/>
  <c r="EM85" i="91"/>
  <c r="GI7767" i="91" s="1"/>
  <c r="DN85" i="91"/>
  <c r="GI7742" i="91" s="1"/>
  <c r="EN85" i="91"/>
  <c r="GI7768" i="91" s="1"/>
  <c r="FF85" i="91"/>
  <c r="GI7786" i="91" s="1"/>
  <c r="DO85" i="91"/>
  <c r="GI7743" i="91" s="1"/>
  <c r="CS85" i="91"/>
  <c r="GI7721" i="91" s="1"/>
  <c r="EP85" i="91"/>
  <c r="GI7770" i="91" s="1"/>
  <c r="GA85" i="91"/>
  <c r="GI7807" i="91" s="1"/>
  <c r="CT85" i="91"/>
  <c r="GI7722" i="91" s="1"/>
  <c r="FO85" i="91"/>
  <c r="GI7795" i="91" s="1"/>
  <c r="FP85" i="91"/>
  <c r="GI7796" i="91" s="1"/>
  <c r="ER85" i="91"/>
  <c r="GI7772" i="91" s="1"/>
  <c r="EQ85" i="91"/>
  <c r="GI7771" i="91" s="1"/>
  <c r="EV85" i="91"/>
  <c r="GI7776" i="91" s="1"/>
  <c r="DM85" i="91"/>
  <c r="GI7741" i="91" s="1"/>
  <c r="DK85" i="91"/>
  <c r="GI7739" i="91" s="1"/>
  <c r="EX85" i="91"/>
  <c r="GI7778" i="91" s="1"/>
  <c r="DP85" i="91"/>
  <c r="GI7744" i="91" s="1"/>
  <c r="CW85" i="91"/>
  <c r="GI7725" i="91" s="1"/>
  <c r="DQ85" i="91"/>
  <c r="GI7745" i="91" s="1"/>
  <c r="DL85" i="91"/>
  <c r="GI7740" i="91" s="1"/>
  <c r="EY85" i="91"/>
  <c r="GI7779" i="91" s="1"/>
  <c r="DR85" i="91"/>
  <c r="GI7746" i="91" s="1"/>
  <c r="GD85" i="91"/>
  <c r="GI7810" i="91" s="1"/>
  <c r="DD85" i="91"/>
  <c r="GI7732" i="91" s="1"/>
  <c r="DS85" i="91"/>
  <c r="GI7747" i="91" s="1"/>
  <c r="CX85" i="91"/>
  <c r="GI7726" i="91" s="1"/>
  <c r="EZ85" i="91"/>
  <c r="GI7780" i="91" s="1"/>
  <c r="DV85" i="91"/>
  <c r="GI7750" i="91" s="1"/>
  <c r="EI85" i="91"/>
  <c r="GI7763" i="91" s="1"/>
  <c r="DE85" i="91"/>
  <c r="GI7733" i="91" s="1"/>
  <c r="DW85" i="91"/>
  <c r="GI7751" i="91" s="1"/>
  <c r="FT85" i="91"/>
  <c r="GI7800" i="91" s="1"/>
  <c r="FA85" i="91"/>
  <c r="GI7781" i="91" s="1"/>
  <c r="EB85" i="91"/>
  <c r="GI7756" i="91" s="1"/>
  <c r="FV85" i="91"/>
  <c r="GI7802" i="91" s="1"/>
  <c r="DF85" i="91"/>
  <c r="GI7734" i="91" s="1"/>
  <c r="EE85" i="91"/>
  <c r="GI7759" i="91" s="1"/>
  <c r="FW85" i="91"/>
  <c r="GI7803" i="91" s="1"/>
  <c r="FB85" i="91"/>
  <c r="GI7782" i="91" s="1"/>
  <c r="EF85" i="91"/>
  <c r="GI7760" i="91" s="1"/>
  <c r="DC85" i="91"/>
  <c r="GI7731" i="91" s="1"/>
  <c r="DG85" i="91"/>
  <c r="GI7735" i="91" s="1"/>
  <c r="FG85" i="91"/>
  <c r="GI7787" i="91" s="1"/>
  <c r="FC85" i="91"/>
  <c r="GI7783" i="91" s="1"/>
  <c r="FH85" i="91"/>
  <c r="GI7788" i="91" s="1"/>
  <c r="FD85" i="91"/>
  <c r="GI7784" i="91" s="1"/>
  <c r="FX80" i="91"/>
  <c r="GI7339" i="91" s="1"/>
  <c r="FX44" i="91"/>
  <c r="GI3991" i="91" s="1"/>
  <c r="FX53" i="91"/>
  <c r="GI4828" i="91" s="1"/>
  <c r="FX82" i="91"/>
  <c r="GI7525" i="91" s="1"/>
  <c r="FX50" i="91"/>
  <c r="GI4549" i="91" s="1"/>
  <c r="FX45" i="91"/>
  <c r="GI4084" i="91" s="1"/>
  <c r="FX83" i="91"/>
  <c r="GI7618" i="91" s="1"/>
  <c r="FX42" i="91"/>
  <c r="GI3805" i="91" s="1"/>
  <c r="FX81" i="91"/>
  <c r="GI7432" i="91" s="1"/>
  <c r="FX5" i="91"/>
  <c r="GI364" i="91" s="1"/>
  <c r="FX10" i="91"/>
  <c r="GI829" i="91" s="1"/>
  <c r="FX14" i="91"/>
  <c r="GI1201" i="91" s="1"/>
  <c r="FX65" i="91"/>
  <c r="GI5944" i="91" s="1"/>
  <c r="FX7" i="91"/>
  <c r="GI550" i="91" s="1"/>
  <c r="FX4" i="91"/>
  <c r="GI271" i="91" s="1"/>
  <c r="FX47" i="91"/>
  <c r="GI4270" i="91" s="1"/>
  <c r="FX9" i="91"/>
  <c r="GI736" i="91" s="1"/>
  <c r="FX11" i="91"/>
  <c r="GI922" i="91" s="1"/>
  <c r="FX38" i="91"/>
  <c r="GI3433" i="91" s="1"/>
  <c r="FX8" i="91"/>
  <c r="GI643" i="91" s="1"/>
  <c r="FX28" i="91"/>
  <c r="GI2503" i="91" s="1"/>
  <c r="FX30" i="91"/>
  <c r="GI2689" i="91" s="1"/>
  <c r="FX61" i="91"/>
  <c r="GI5572" i="91" s="1"/>
  <c r="FX68" i="91"/>
  <c r="GI6223" i="91" s="1"/>
  <c r="FX13" i="91"/>
  <c r="GI1108" i="91" s="1"/>
  <c r="FX31" i="91"/>
  <c r="GI2782" i="91" s="1"/>
  <c r="FX60" i="91"/>
  <c r="GI5479" i="91" s="1"/>
  <c r="FX88" i="91"/>
  <c r="GI8083" i="91" s="1"/>
  <c r="FX84" i="91"/>
  <c r="GI7711" i="91" s="1"/>
  <c r="FX87" i="91"/>
  <c r="GI7990" i="91" s="1"/>
  <c r="FX86" i="91"/>
  <c r="GI7897" i="91" s="1"/>
  <c r="FX62" i="91"/>
  <c r="GI5665" i="91" s="1"/>
  <c r="FX58" i="91"/>
  <c r="GI5293" i="91" s="1"/>
  <c r="FX34" i="91"/>
  <c r="GI3061" i="91" s="1"/>
  <c r="FX3" i="91"/>
  <c r="GI178" i="91" s="1"/>
  <c r="FX15" i="91"/>
  <c r="GI1294" i="91" s="1"/>
  <c r="FX71" i="91"/>
  <c r="GI6502" i="91" s="1"/>
  <c r="FX64" i="91"/>
  <c r="GI5851" i="91" s="1"/>
  <c r="FX76" i="91"/>
  <c r="GI6967" i="91" s="1"/>
  <c r="FX27" i="91"/>
  <c r="GI2410" i="91" s="1"/>
  <c r="FX41" i="91"/>
  <c r="GI3712" i="91" s="1"/>
  <c r="FX21" i="91"/>
  <c r="GI1852" i="91" s="1"/>
  <c r="FX25" i="91"/>
  <c r="GI2224" i="91" s="1"/>
  <c r="FX12" i="91"/>
  <c r="GI1015" i="91" s="1"/>
  <c r="FX66" i="91"/>
  <c r="GI6037" i="91" s="1"/>
  <c r="FX39" i="91"/>
  <c r="GI3526" i="91" s="1"/>
  <c r="FX59" i="91"/>
  <c r="GI5386" i="91" s="1"/>
  <c r="FX32" i="91"/>
  <c r="GI2875" i="91" s="1"/>
  <c r="FX6" i="91"/>
  <c r="GI457" i="91" s="1"/>
  <c r="FX17" i="91"/>
  <c r="GI1480" i="91" s="1"/>
  <c r="FX23" i="91"/>
  <c r="GI2038" i="91" s="1"/>
  <c r="FX70" i="91"/>
  <c r="GI6409" i="91" s="1"/>
  <c r="FX22" i="91"/>
  <c r="GI1945" i="91" s="1"/>
  <c r="FX91" i="91"/>
  <c r="GI8362" i="91" s="1"/>
  <c r="FX73" i="91"/>
  <c r="GI6688" i="91" s="1"/>
  <c r="FX49" i="91"/>
  <c r="GI4456" i="91" s="1"/>
  <c r="FX89" i="91"/>
  <c r="GI8176" i="91" s="1"/>
  <c r="FX36" i="91"/>
  <c r="GI3247" i="91" s="1"/>
  <c r="FX67" i="91"/>
  <c r="GI6130" i="91" s="1"/>
  <c r="FX33" i="91"/>
  <c r="GI2968" i="91" s="1"/>
  <c r="FX90" i="91"/>
  <c r="GI8269" i="91" s="1"/>
  <c r="FX37" i="91"/>
  <c r="GI3340" i="91" s="1"/>
  <c r="FX52" i="91"/>
  <c r="GI4735" i="91" s="1"/>
  <c r="FX79" i="91"/>
  <c r="GI7246" i="91" s="1"/>
  <c r="FX46" i="91"/>
  <c r="GI4177" i="91" s="1"/>
  <c r="FX35" i="91"/>
  <c r="GI3154" i="91" s="1"/>
  <c r="FX20" i="91"/>
  <c r="GI1759" i="91" s="1"/>
  <c r="FX26" i="91"/>
  <c r="GI2317" i="91" s="1"/>
  <c r="FX74" i="91"/>
  <c r="GI6781" i="91" s="1"/>
  <c r="FX69" i="91"/>
  <c r="GI6316" i="91" s="1"/>
  <c r="FX48" i="91"/>
  <c r="GI4363" i="91" s="1"/>
  <c r="FX40" i="91"/>
  <c r="GI3619" i="91" s="1"/>
  <c r="FX77" i="91"/>
  <c r="GI7060" i="91" s="1"/>
  <c r="FX24" i="91"/>
  <c r="GI2131" i="91" s="1"/>
  <c r="FX72" i="91"/>
  <c r="GI6595" i="91" s="1"/>
  <c r="FX63" i="91"/>
  <c r="GI5758" i="91" s="1"/>
  <c r="FX29" i="91"/>
  <c r="GI2596" i="91" s="1"/>
  <c r="FX92" i="91"/>
  <c r="GI8455" i="91" s="1"/>
  <c r="FX19" i="91"/>
  <c r="GI1666" i="91" s="1"/>
  <c r="FX51" i="91"/>
  <c r="GI4642" i="91" s="1"/>
  <c r="FX18" i="91"/>
  <c r="GI1573" i="91" s="1"/>
  <c r="FX75" i="91"/>
  <c r="GI6874" i="91" s="1"/>
  <c r="FX78" i="91"/>
  <c r="GI7153" i="91" s="1"/>
  <c r="FX43" i="91"/>
  <c r="GI3898" i="91" s="1"/>
  <c r="FX16" i="91"/>
  <c r="GI1387" i="91" s="1"/>
  <c r="FX2" i="91"/>
  <c r="GI85" i="91" s="1"/>
  <c r="DT85" i="93"/>
  <c r="GG7666" i="93" s="1"/>
  <c r="ED85" i="93"/>
  <c r="GG7676" i="93" s="1"/>
  <c r="FK85" i="93"/>
  <c r="GG7709" i="93" s="1"/>
  <c r="FH85" i="93"/>
  <c r="GG7706" i="93" s="1"/>
  <c r="FA85" i="93"/>
  <c r="GG7699" i="93" s="1"/>
  <c r="FL85" i="93"/>
  <c r="GG7710" i="93" s="1"/>
  <c r="DP85" i="93"/>
  <c r="GG7662" i="93" s="1"/>
  <c r="FM85" i="93"/>
  <c r="GG7711" i="93" s="1"/>
  <c r="FS85" i="93"/>
  <c r="GG7717" i="93" s="1"/>
  <c r="FN85" i="93"/>
  <c r="GG7712" i="93" s="1"/>
  <c r="FD85" i="93"/>
  <c r="GG7702" i="93" s="1"/>
  <c r="FU85" i="93"/>
  <c r="GG7719" i="93" s="1"/>
  <c r="DQ85" i="93"/>
  <c r="GG7663" i="93" s="1"/>
  <c r="FR85" i="93"/>
  <c r="GG7716" i="93" s="1"/>
  <c r="FE85" i="93"/>
  <c r="GG7703" i="93" s="1"/>
  <c r="FV85" i="93"/>
  <c r="GG7720" i="93" s="1"/>
  <c r="FF85" i="93"/>
  <c r="GG7704" i="93" s="1"/>
  <c r="GB85" i="93"/>
  <c r="GG7726" i="93" s="1"/>
  <c r="DS85" i="93"/>
  <c r="GG7665" i="93" s="1"/>
  <c r="GC85" i="93"/>
  <c r="GG7727" i="93" s="1"/>
  <c r="DM85" i="93"/>
  <c r="GG7659" i="93" s="1"/>
  <c r="FG85" i="93"/>
  <c r="GG7705" i="93" s="1"/>
  <c r="CX85" i="93"/>
  <c r="GG7644" i="93" s="1"/>
  <c r="DU85" i="93"/>
  <c r="GG7667" i="93" s="1"/>
  <c r="DF85" i="93"/>
  <c r="GG7652" i="93" s="1"/>
  <c r="FY85" i="93"/>
  <c r="GG7723" i="93" s="1"/>
  <c r="FI85" i="93"/>
  <c r="GG7707" i="93" s="1"/>
  <c r="DX85" i="93"/>
  <c r="GG7670" i="93" s="1"/>
  <c r="GE85" i="93"/>
  <c r="GG7729" i="93" s="1"/>
  <c r="EB85" i="93"/>
  <c r="GG7674" i="93" s="1"/>
  <c r="CZ85" i="93"/>
  <c r="GG7646" i="93" s="1"/>
  <c r="EO85" i="93"/>
  <c r="GG7687" i="93" s="1"/>
  <c r="GD85" i="93"/>
  <c r="GG7728" i="93" s="1"/>
  <c r="EH85" i="93"/>
  <c r="GG7680" i="93" s="1"/>
  <c r="CR85" i="93"/>
  <c r="GG7638" i="93" s="1"/>
  <c r="DB85" i="93"/>
  <c r="GG7648" i="93" s="1"/>
  <c r="FP85" i="93"/>
  <c r="GG7714" i="93" s="1"/>
  <c r="EP85" i="93"/>
  <c r="GG7688" i="93" s="1"/>
  <c r="DC85" i="93"/>
  <c r="GG7649" i="93" s="1"/>
  <c r="FQ85" i="93"/>
  <c r="GG7715" i="93" s="1"/>
  <c r="CS85" i="93"/>
  <c r="GG7639" i="93" s="1"/>
  <c r="DD85" i="93"/>
  <c r="GG7650" i="93" s="1"/>
  <c r="DI85" i="93"/>
  <c r="GG7655" i="93" s="1"/>
  <c r="EQ85" i="93"/>
  <c r="GG7689" i="93" s="1"/>
  <c r="DE85" i="93"/>
  <c r="GG7651" i="93" s="1"/>
  <c r="EV85" i="93"/>
  <c r="GG7694" i="93" s="1"/>
  <c r="CT85" i="93"/>
  <c r="GG7640" i="93" s="1"/>
  <c r="DG85" i="93"/>
  <c r="GG7653" i="93" s="1"/>
  <c r="DK85" i="93"/>
  <c r="GG7657" i="93" s="1"/>
  <c r="DH85" i="93"/>
  <c r="GG7654" i="93" s="1"/>
  <c r="DJ85" i="93"/>
  <c r="GG7656" i="93" s="1"/>
  <c r="CU85" i="93"/>
  <c r="GG7641" i="93" s="1"/>
  <c r="EY85" i="93"/>
  <c r="GG7697" i="93" s="1"/>
  <c r="EZ85" i="93"/>
  <c r="GG7698" i="93" s="1"/>
  <c r="EW85" i="93"/>
  <c r="GG7695" i="93" s="1"/>
  <c r="EX85" i="93"/>
  <c r="GG7696" i="93" s="1"/>
  <c r="DO85" i="93"/>
  <c r="GG7661" i="93" s="1"/>
  <c r="EF85" i="93"/>
  <c r="GG7678" i="93" s="1"/>
  <c r="EL85" i="93"/>
  <c r="GG7684" i="93" s="1"/>
  <c r="EN85" i="93"/>
  <c r="GG7686" i="93" s="1"/>
  <c r="CV85" i="93"/>
  <c r="GG7642" i="93" s="1"/>
  <c r="CW85" i="93"/>
  <c r="GG7643" i="93" s="1"/>
  <c r="FC85" i="93"/>
  <c r="GG7701" i="93" s="1"/>
  <c r="DR85" i="93"/>
  <c r="GG7664" i="93" s="1"/>
  <c r="EE85" i="93"/>
  <c r="GG7677" i="93" s="1"/>
  <c r="EJ85" i="93"/>
  <c r="GG7682" i="93" s="1"/>
  <c r="EK85" i="93"/>
  <c r="GG7683" i="93" s="1"/>
  <c r="EM85" i="93"/>
  <c r="GG7685" i="93" s="1"/>
  <c r="FB85" i="93"/>
  <c r="GG7700" i="93" s="1"/>
  <c r="FX85" i="93"/>
  <c r="GG7722" i="93" s="1"/>
  <c r="DN85" i="93"/>
  <c r="GG7660" i="93" s="1"/>
  <c r="GA85" i="93"/>
  <c r="GG7725" i="93" s="1"/>
  <c r="FO85" i="93"/>
  <c r="GG7713" i="93" s="1"/>
  <c r="DY85" i="93"/>
  <c r="GG7671" i="93" s="1"/>
  <c r="DA85" i="93"/>
  <c r="GG7647" i="93" s="1"/>
  <c r="EA85" i="93"/>
  <c r="GG7673" i="93" s="1"/>
  <c r="EC85" i="93"/>
  <c r="GG7675" i="93" s="1"/>
  <c r="EU85" i="93"/>
  <c r="GG7693" i="93" s="1"/>
  <c r="FJ85" i="93"/>
  <c r="GG7708" i="93" s="1"/>
  <c r="FT85" i="93"/>
  <c r="GG7718" i="93" s="1"/>
  <c r="FW85" i="93"/>
  <c r="GG7721" i="93" s="1"/>
  <c r="CY85" i="93"/>
  <c r="GG7645" i="93" s="1"/>
  <c r="DV85" i="93"/>
  <c r="GG7668" i="93" s="1"/>
  <c r="EG85" i="93"/>
  <c r="GG7679" i="93" s="1"/>
  <c r="DW85" i="93"/>
  <c r="GG7669" i="93" s="1"/>
  <c r="EI85" i="93"/>
  <c r="GG7681" i="93" s="1"/>
  <c r="DZ85" i="93"/>
  <c r="GG7672" i="93" s="1"/>
  <c r="FZ85" i="93"/>
  <c r="GG7724" i="93" s="1"/>
  <c r="DL85" i="93"/>
  <c r="GG7658" i="93" s="1"/>
  <c r="U76" i="87"/>
  <c r="U122" i="87"/>
  <c r="U89" i="87"/>
  <c r="U121" i="87"/>
  <c r="D690" i="75"/>
  <c r="C690" i="75" s="1"/>
  <c r="D693" i="75"/>
  <c r="C693" i="75" s="1"/>
  <c r="D691" i="75"/>
  <c r="C691" i="75" s="1"/>
  <c r="B48" i="85"/>
  <c r="D651" i="75"/>
  <c r="C651" i="75" s="1"/>
  <c r="D652" i="75"/>
  <c r="C652" i="75" s="1"/>
  <c r="D292" i="75"/>
  <c r="C292" i="75" s="1"/>
  <c r="D291" i="75"/>
  <c r="C291" i="75" s="1"/>
  <c r="D598" i="75"/>
  <c r="C598" i="75" s="1"/>
  <c r="D597" i="75"/>
  <c r="C597" i="75" s="1"/>
  <c r="C114" i="92" s="1"/>
  <c r="D462" i="75"/>
  <c r="C462" i="75" s="1"/>
  <c r="D459" i="75"/>
  <c r="C459" i="75" s="1"/>
  <c r="D333" i="75"/>
  <c r="C333" i="75" s="1"/>
  <c r="D332" i="75"/>
  <c r="C332" i="75" s="1"/>
  <c r="S48" i="85"/>
  <c r="H37" i="87"/>
  <c r="S37" i="87"/>
  <c r="K37" i="87"/>
  <c r="L37" i="87"/>
  <c r="R37" i="87"/>
  <c r="J37" i="87"/>
  <c r="Q37" i="87"/>
  <c r="I37" i="87"/>
  <c r="P37" i="87"/>
  <c r="O37" i="87"/>
  <c r="N37" i="87"/>
  <c r="M37" i="87"/>
  <c r="D334" i="75"/>
  <c r="C334" i="75" s="1"/>
  <c r="D254" i="75"/>
  <c r="D248" i="75"/>
  <c r="D247" i="75"/>
  <c r="D255" i="75"/>
  <c r="D249" i="75"/>
  <c r="D256" i="75"/>
  <c r="D250" i="75"/>
  <c r="D258" i="75"/>
  <c r="D257" i="75"/>
  <c r="D251" i="75"/>
  <c r="D259" i="75"/>
  <c r="D246" i="75"/>
  <c r="D852" i="75"/>
  <c r="C852" i="75" s="1"/>
  <c r="B159" i="75"/>
  <c r="U92" i="87"/>
  <c r="D197" i="75"/>
  <c r="C197" i="75" s="1"/>
  <c r="D486" i="75"/>
  <c r="C486" i="75" s="1"/>
  <c r="D193" i="75"/>
  <c r="C193" i="75" s="1"/>
  <c r="D558" i="75"/>
  <c r="C558" i="75" s="1"/>
  <c r="Q3" i="92"/>
  <c r="Q4" i="92" s="1"/>
  <c r="Q5" i="92" s="1"/>
  <c r="Q6" i="92" s="1"/>
  <c r="Q7" i="92" s="1"/>
  <c r="Q8" i="92" s="1"/>
  <c r="Q9" i="92" s="1"/>
  <c r="Q10" i="92" s="1"/>
  <c r="Q11" i="92" s="1"/>
  <c r="Q12" i="92" s="1"/>
  <c r="Q13" i="92" s="1"/>
  <c r="Q14" i="92" s="1"/>
  <c r="Q15" i="92" s="1"/>
  <c r="Q16" i="92" s="1"/>
  <c r="Q17" i="92" s="1"/>
  <c r="Q18" i="92" s="1"/>
  <c r="Q19" i="92" s="1"/>
  <c r="D871" i="75"/>
  <c r="C871" i="75" s="1"/>
  <c r="B161" i="75"/>
  <c r="D447" i="75"/>
  <c r="C447" i="75" s="1"/>
  <c r="D905" i="75"/>
  <c r="C905" i="75" s="1"/>
  <c r="D873" i="75"/>
  <c r="C873" i="75" s="1"/>
  <c r="D890" i="75"/>
  <c r="C890" i="75" s="1"/>
  <c r="D857" i="75"/>
  <c r="C857" i="75" s="1"/>
  <c r="D930" i="75"/>
  <c r="C930" i="75" s="1"/>
  <c r="D647" i="75"/>
  <c r="C647" i="75" s="1"/>
  <c r="D565" i="75"/>
  <c r="C565" i="75" s="1"/>
  <c r="D203" i="75"/>
  <c r="C203" i="75" s="1"/>
  <c r="D658" i="75"/>
  <c r="C658" i="75" s="1"/>
  <c r="B160" i="75"/>
  <c r="D648" i="75"/>
  <c r="C648" i="75" s="1"/>
  <c r="D493" i="75"/>
  <c r="C493" i="75" s="1"/>
  <c r="D298" i="75"/>
  <c r="C298" i="75" s="1"/>
  <c r="D664" i="75"/>
  <c r="C664" i="75" s="1"/>
  <c r="D529" i="75"/>
  <c r="C529" i="75" s="1"/>
  <c r="D904" i="75"/>
  <c r="C904" i="75" s="1"/>
  <c r="D908" i="75"/>
  <c r="C908" i="75" s="1"/>
  <c r="D888" i="75"/>
  <c r="C888" i="75" s="1"/>
  <c r="D855" i="75"/>
  <c r="C855" i="75" s="1"/>
  <c r="D889" i="75"/>
  <c r="C889" i="75" s="1"/>
  <c r="D562" i="75"/>
  <c r="C562" i="75" s="1"/>
  <c r="D199" i="75"/>
  <c r="C199" i="75" s="1"/>
  <c r="D657" i="75"/>
  <c r="C657" i="75" s="1"/>
  <c r="D194" i="75"/>
  <c r="C194" i="75" s="1"/>
  <c r="B162" i="75"/>
  <c r="D869" i="75"/>
  <c r="C869" i="75" s="1"/>
  <c r="D903" i="75"/>
  <c r="C903" i="75" s="1"/>
  <c r="D198" i="75"/>
  <c r="C198" i="75" s="1"/>
  <c r="D492" i="75"/>
  <c r="C492" i="75" s="1"/>
  <c r="D488" i="75"/>
  <c r="C488" i="75" s="1"/>
  <c r="D496" i="75"/>
  <c r="C496" i="75" s="1"/>
  <c r="D446" i="75"/>
  <c r="C446" i="75" s="1"/>
  <c r="D497" i="75"/>
  <c r="C497" i="75" s="1"/>
  <c r="D874" i="75"/>
  <c r="C874" i="75" s="1"/>
  <c r="D906" i="75"/>
  <c r="C906" i="75" s="1"/>
  <c r="D933" i="75"/>
  <c r="C933" i="75" s="1"/>
  <c r="D934" i="75"/>
  <c r="C934" i="75" s="1"/>
  <c r="D856" i="75"/>
  <c r="C856" i="75" s="1"/>
  <c r="D887" i="75"/>
  <c r="C887" i="75" s="1"/>
  <c r="D196" i="75"/>
  <c r="C196" i="75" s="1"/>
  <c r="D206" i="75"/>
  <c r="C206" i="75" s="1"/>
  <c r="D650" i="75"/>
  <c r="C650" i="75" s="1"/>
  <c r="D207" i="75"/>
  <c r="C207" i="75" s="1"/>
  <c r="D560" i="75"/>
  <c r="C560" i="75" s="1"/>
  <c r="D907" i="75"/>
  <c r="C907" i="75" s="1"/>
  <c r="D299" i="75"/>
  <c r="C299" i="75" s="1"/>
  <c r="B164" i="75"/>
  <c r="B163" i="75"/>
  <c r="D665" i="75"/>
  <c r="C665" i="75" s="1"/>
  <c r="D645" i="75"/>
  <c r="C645" i="75" s="1"/>
  <c r="D932" i="75"/>
  <c r="C932" i="75" s="1"/>
  <c r="B168" i="75"/>
  <c r="D886" i="75"/>
  <c r="C886" i="75" s="1"/>
  <c r="D854" i="75"/>
  <c r="C854" i="75" s="1"/>
  <c r="B170" i="75"/>
  <c r="D689" i="75"/>
  <c r="D646" i="75"/>
  <c r="C646" i="75" s="1"/>
  <c r="D929" i="75"/>
  <c r="C929" i="75" s="1"/>
  <c r="D872" i="75"/>
  <c r="C872" i="75" s="1"/>
  <c r="D195" i="75"/>
  <c r="C195" i="75" s="1"/>
  <c r="D870" i="75"/>
  <c r="C870" i="75" s="1"/>
  <c r="D202" i="75"/>
  <c r="C202" i="75" s="1"/>
  <c r="D931" i="75"/>
  <c r="C931" i="75" s="1"/>
  <c r="B169" i="75"/>
  <c r="D891" i="75"/>
  <c r="C891" i="75" s="1"/>
  <c r="D688" i="75"/>
  <c r="C688" i="75" s="1"/>
  <c r="D853" i="75"/>
  <c r="C853" i="75" s="1"/>
  <c r="D563" i="75"/>
  <c r="C563" i="75" s="1"/>
  <c r="U459" i="87"/>
  <c r="U230" i="87"/>
  <c r="U87" i="87"/>
  <c r="U232" i="87"/>
  <c r="E460" i="87"/>
  <c r="U84" i="87"/>
  <c r="U94" i="87"/>
  <c r="L16" i="74" l="1" a="1"/>
  <c r="L16" i="74" s="1"/>
  <c r="O16" i="74" s="1"/>
  <c r="P16" i="74" a="1"/>
  <c r="P16" i="74" s="1"/>
  <c r="V16" i="74" s="1"/>
  <c r="B16" i="74" a="1"/>
  <c r="B16" i="74" s="1"/>
  <c r="C81" i="92"/>
  <c r="C71" i="92"/>
  <c r="C72" i="92"/>
  <c r="C37" i="87"/>
  <c r="U37" i="87" s="1"/>
  <c r="P15" i="74" a="1"/>
  <c r="P15" i="74" s="1"/>
  <c r="V15" i="74" s="1"/>
  <c r="C118" i="92"/>
  <c r="C44" i="92"/>
  <c r="C45" i="92"/>
  <c r="C107" i="92"/>
  <c r="C46" i="92"/>
  <c r="C47" i="92"/>
  <c r="C139" i="92"/>
  <c r="C119" i="92"/>
  <c r="C80" i="92"/>
  <c r="C148" i="92"/>
  <c r="C86" i="92"/>
  <c r="B15" i="74" a="1"/>
  <c r="B15" i="74" s="1"/>
  <c r="L15" i="74" a="1"/>
  <c r="L15" i="74" s="1"/>
  <c r="O15" i="74" s="1"/>
  <c r="C140" i="92"/>
  <c r="C117" i="92"/>
  <c r="C108" i="92"/>
  <c r="C145" i="92"/>
  <c r="C144" i="92"/>
  <c r="C113" i="92"/>
  <c r="C48" i="92"/>
  <c r="C42" i="92"/>
  <c r="C43" i="92"/>
  <c r="C689" i="75"/>
  <c r="W460" i="87"/>
  <c r="X460" i="87"/>
  <c r="B165" i="75" l="1"/>
  <c r="AF45" i="85" s="1"/>
  <c r="CR94" i="91" s="1"/>
  <c r="B166" i="75"/>
  <c r="B167" i="75"/>
  <c r="GG1" i="91" l="1"/>
  <c r="U146" i="87"/>
  <c r="U145" i="87"/>
  <c r="Y49" i="85"/>
  <c r="E732" i="75"/>
  <c r="E733" i="75"/>
  <c r="AJ42" i="92"/>
  <c r="V42" i="92"/>
  <c r="V3" i="92"/>
  <c r="E693" i="75"/>
  <c r="E691" i="75"/>
  <c r="E690" i="75"/>
  <c r="E652" i="75"/>
  <c r="E651" i="75"/>
  <c r="E598" i="75"/>
  <c r="E593" i="75"/>
  <c r="E594" i="75"/>
  <c r="E595" i="75"/>
  <c r="E596" i="75"/>
  <c r="E597" i="75"/>
  <c r="E459" i="75"/>
  <c r="E460" i="75"/>
  <c r="E461" i="75"/>
  <c r="E462" i="75"/>
  <c r="GG94" i="91" l="1"/>
  <c r="GI8650" i="91" s="1"/>
  <c r="GF94" i="91"/>
  <c r="GI8649" i="91" s="1"/>
  <c r="ER94" i="91"/>
  <c r="GI8609" i="91" s="1"/>
  <c r="EV94" i="91"/>
  <c r="GI8613" i="91" s="1"/>
  <c r="FU94" i="91"/>
  <c r="GI8638" i="91" s="1"/>
  <c r="FV94" i="91"/>
  <c r="GI8639" i="91" s="1"/>
  <c r="CS94" i="91"/>
  <c r="GI8558" i="91" s="1"/>
  <c r="CW94" i="91"/>
  <c r="GI8562" i="91" s="1"/>
  <c r="CZ94" i="91"/>
  <c r="GI8565" i="91" s="1"/>
  <c r="CX94" i="91"/>
  <c r="GI8563" i="91" s="1"/>
  <c r="CY94" i="91"/>
  <c r="GI8564" i="91" s="1"/>
  <c r="DA94" i="91"/>
  <c r="GI8566" i="91" s="1"/>
  <c r="CU94" i="91"/>
  <c r="GI8560" i="91" s="1"/>
  <c r="CT94" i="91"/>
  <c r="GI8559" i="91" s="1"/>
  <c r="CV94" i="91"/>
  <c r="GI8561" i="91" s="1"/>
  <c r="DB94" i="91"/>
  <c r="GI8567" i="91" s="1"/>
  <c r="DC94" i="91"/>
  <c r="GI8568" i="91" s="1"/>
  <c r="DU94" i="91"/>
  <c r="GI8586" i="91" s="1"/>
  <c r="FY94" i="91"/>
  <c r="GI8642" i="91" s="1"/>
  <c r="FZ94" i="91"/>
  <c r="GI8643" i="91" s="1"/>
  <c r="GA94" i="91"/>
  <c r="GI8644" i="91" s="1"/>
  <c r="GB94" i="91"/>
  <c r="GI8645" i="91" s="1"/>
  <c r="FS94" i="91"/>
  <c r="GI8636" i="91" s="1"/>
  <c r="DE94" i="91"/>
  <c r="GI8570" i="91" s="1"/>
  <c r="FR94" i="91"/>
  <c r="GI8635" i="91" s="1"/>
  <c r="DK94" i="91"/>
  <c r="GI8576" i="91" s="1"/>
  <c r="DX94" i="91"/>
  <c r="GI8589" i="91" s="1"/>
  <c r="FL94" i="91"/>
  <c r="GI8629" i="91" s="1"/>
  <c r="FF94" i="91"/>
  <c r="GI8623" i="91" s="1"/>
  <c r="FJ94" i="91"/>
  <c r="GI8627" i="91" s="1"/>
  <c r="DI94" i="91"/>
  <c r="GI8574" i="91" s="1"/>
  <c r="EA94" i="91"/>
  <c r="GI8592" i="91" s="1"/>
  <c r="EI94" i="91"/>
  <c r="GI8600" i="91" s="1"/>
  <c r="DL94" i="91"/>
  <c r="GI8577" i="91" s="1"/>
  <c r="FK94" i="91"/>
  <c r="GI8628" i="91" s="1"/>
  <c r="FT94" i="91"/>
  <c r="GI8637" i="91" s="1"/>
  <c r="FE94" i="91"/>
  <c r="GI8622" i="91" s="1"/>
  <c r="DD94" i="91"/>
  <c r="GI8569" i="91" s="1"/>
  <c r="DS94" i="91"/>
  <c r="GI8584" i="91" s="1"/>
  <c r="DV94" i="91"/>
  <c r="GI8587" i="91" s="1"/>
  <c r="EQ94" i="91"/>
  <c r="GI8608" i="91" s="1"/>
  <c r="FN94" i="91"/>
  <c r="GI8631" i="91" s="1"/>
  <c r="FW94" i="91"/>
  <c r="GI8640" i="91" s="1"/>
  <c r="GD94" i="91"/>
  <c r="GI8647" i="91" s="1"/>
  <c r="DY94" i="91"/>
  <c r="GI8590" i="91" s="1"/>
  <c r="EY94" i="91"/>
  <c r="GI8616" i="91" s="1"/>
  <c r="ED94" i="91"/>
  <c r="GI8595" i="91" s="1"/>
  <c r="FI94" i="91"/>
  <c r="GI8626" i="91" s="1"/>
  <c r="DW94" i="91"/>
  <c r="GI8588" i="91" s="1"/>
  <c r="FA94" i="91"/>
  <c r="GI8618" i="91" s="1"/>
  <c r="DH94" i="91"/>
  <c r="GI8573" i="91" s="1"/>
  <c r="DO94" i="91"/>
  <c r="GI8580" i="91" s="1"/>
  <c r="GE94" i="91"/>
  <c r="GI8648" i="91" s="1"/>
  <c r="FD94" i="91"/>
  <c r="GI8621" i="91" s="1"/>
  <c r="DG94" i="91"/>
  <c r="GI8572" i="91" s="1"/>
  <c r="FQ94" i="91"/>
  <c r="GI8634" i="91" s="1"/>
  <c r="DZ94" i="91"/>
  <c r="GI8591" i="91" s="1"/>
  <c r="EE94" i="91"/>
  <c r="GI8596" i="91" s="1"/>
  <c r="EK94" i="91"/>
  <c r="GI8602" i="91" s="1"/>
  <c r="DN94" i="91"/>
  <c r="GI8579" i="91" s="1"/>
  <c r="DJ94" i="91"/>
  <c r="GI8575" i="91" s="1"/>
  <c r="FP94" i="91"/>
  <c r="GI8633" i="91" s="1"/>
  <c r="GC94" i="91"/>
  <c r="GI8646" i="91" s="1"/>
  <c r="FB94" i="91"/>
  <c r="GI8619" i="91" s="1"/>
  <c r="EW94" i="91"/>
  <c r="GI8614" i="91" s="1"/>
  <c r="EG94" i="91"/>
  <c r="GI8598" i="91" s="1"/>
  <c r="EL94" i="91"/>
  <c r="GI8603" i="91" s="1"/>
  <c r="FC94" i="91"/>
  <c r="GI8620" i="91" s="1"/>
  <c r="EX94" i="91"/>
  <c r="GI8615" i="91" s="1"/>
  <c r="EH94" i="91"/>
  <c r="GI8599" i="91" s="1"/>
  <c r="EM94" i="91"/>
  <c r="GI8604" i="91" s="1"/>
  <c r="EN94" i="91"/>
  <c r="GI8605" i="91" s="1"/>
  <c r="DP94" i="91"/>
  <c r="GI8581" i="91" s="1"/>
  <c r="DM94" i="91"/>
  <c r="GI8578" i="91" s="1"/>
  <c r="EJ94" i="91"/>
  <c r="GI8601" i="91" s="1"/>
  <c r="EO94" i="91"/>
  <c r="GI8606" i="91" s="1"/>
  <c r="EZ94" i="91"/>
  <c r="GI8617" i="91" s="1"/>
  <c r="FG94" i="91"/>
  <c r="GI8624" i="91" s="1"/>
  <c r="DQ94" i="91"/>
  <c r="GI8582" i="91" s="1"/>
  <c r="FM94" i="91"/>
  <c r="GI8630" i="91" s="1"/>
  <c r="EC94" i="91"/>
  <c r="GI8594" i="91" s="1"/>
  <c r="EP94" i="91"/>
  <c r="GI8607" i="91" s="1"/>
  <c r="DF94" i="91"/>
  <c r="GI8571" i="91" s="1"/>
  <c r="DR94" i="91"/>
  <c r="GI8583" i="91" s="1"/>
  <c r="EB94" i="91"/>
  <c r="GI8593" i="91" s="1"/>
  <c r="FH94" i="91"/>
  <c r="GI8625" i="91" s="1"/>
  <c r="DT94" i="91"/>
  <c r="GI8585" i="91" s="1"/>
  <c r="FO94" i="91"/>
  <c r="GI8632" i="91" s="1"/>
  <c r="EF94" i="91"/>
  <c r="GI8597" i="91" s="1"/>
  <c r="FX94" i="91"/>
  <c r="GI8641" i="91" s="1"/>
  <c r="GG11" i="91"/>
  <c r="GI931" i="91" s="1"/>
  <c r="GG43" i="91"/>
  <c r="GI3907" i="91" s="1"/>
  <c r="GG75" i="91"/>
  <c r="GI6883" i="91" s="1"/>
  <c r="GG16" i="91"/>
  <c r="GI1396" i="91" s="1"/>
  <c r="GG49" i="91"/>
  <c r="GI4465" i="91" s="1"/>
  <c r="GG59" i="91"/>
  <c r="GI5395" i="91" s="1"/>
  <c r="GG60" i="91"/>
  <c r="GI5488" i="91" s="1"/>
  <c r="GG30" i="91"/>
  <c r="GI2698" i="91" s="1"/>
  <c r="GG71" i="91"/>
  <c r="GI6511" i="91" s="1"/>
  <c r="GG12" i="91"/>
  <c r="GI1024" i="91" s="1"/>
  <c r="GG44" i="91"/>
  <c r="GI4000" i="91" s="1"/>
  <c r="GG76" i="91"/>
  <c r="GI6976" i="91" s="1"/>
  <c r="GG47" i="91"/>
  <c r="GI4279" i="91" s="1"/>
  <c r="GG19" i="91"/>
  <c r="GI1675" i="91" s="1"/>
  <c r="GG89" i="91"/>
  <c r="GI8185" i="91" s="1"/>
  <c r="GG36" i="91"/>
  <c r="GI3256" i="91" s="1"/>
  <c r="GG70" i="91"/>
  <c r="GI6418" i="91" s="1"/>
  <c r="GG13" i="91"/>
  <c r="GI1117" i="91" s="1"/>
  <c r="GG45" i="91"/>
  <c r="GI4093" i="91" s="1"/>
  <c r="GG77" i="91"/>
  <c r="GI7069" i="91" s="1"/>
  <c r="GG14" i="91"/>
  <c r="GI1210" i="91" s="1"/>
  <c r="GG78" i="91"/>
  <c r="GI7162" i="91" s="1"/>
  <c r="GG15" i="91"/>
  <c r="GI1303" i="91" s="1"/>
  <c r="GG46" i="91"/>
  <c r="GI4186" i="91" s="1"/>
  <c r="GG80" i="91"/>
  <c r="GI7348" i="91" s="1"/>
  <c r="GG17" i="91"/>
  <c r="GI1489" i="91" s="1"/>
  <c r="GG18" i="91"/>
  <c r="GI1582" i="91" s="1"/>
  <c r="GG51" i="91"/>
  <c r="GI4651" i="91" s="1"/>
  <c r="GG61" i="91"/>
  <c r="GI5581" i="91" s="1"/>
  <c r="GG6" i="91"/>
  <c r="GI466" i="91" s="1"/>
  <c r="GG79" i="91"/>
  <c r="GI7255" i="91" s="1"/>
  <c r="GG48" i="91"/>
  <c r="GI4372" i="91" s="1"/>
  <c r="GG81" i="91"/>
  <c r="GI7441" i="91" s="1"/>
  <c r="GG82" i="91"/>
  <c r="GI7534" i="91" s="1"/>
  <c r="GG83" i="91"/>
  <c r="GI7627" i="91" s="1"/>
  <c r="GG26" i="91"/>
  <c r="GI2326" i="91" s="1"/>
  <c r="GG27" i="91"/>
  <c r="GI2419" i="91" s="1"/>
  <c r="GG28" i="91"/>
  <c r="GI2512" i="91" s="1"/>
  <c r="GG8" i="91"/>
  <c r="GI652" i="91" s="1"/>
  <c r="GG50" i="91"/>
  <c r="GI4558" i="91" s="1"/>
  <c r="GG90" i="91"/>
  <c r="GI8278" i="91" s="1"/>
  <c r="GG29" i="91"/>
  <c r="GI2605" i="91" s="1"/>
  <c r="GG62" i="91"/>
  <c r="GI5674" i="91" s="1"/>
  <c r="GG9" i="91"/>
  <c r="GI745" i="91" s="1"/>
  <c r="GG20" i="91"/>
  <c r="GI1768" i="91" s="1"/>
  <c r="GG52" i="91"/>
  <c r="GI4744" i="91" s="1"/>
  <c r="GG84" i="91"/>
  <c r="GI7720" i="91" s="1"/>
  <c r="GG86" i="91"/>
  <c r="GI7906" i="91" s="1"/>
  <c r="GG23" i="91"/>
  <c r="GI2047" i="91" s="1"/>
  <c r="GG58" i="91"/>
  <c r="GI5302" i="91" s="1"/>
  <c r="GG38" i="91"/>
  <c r="GI3442" i="91" s="1"/>
  <c r="GG39" i="91"/>
  <c r="GI3535" i="91" s="1"/>
  <c r="GG40" i="91"/>
  <c r="GI3628" i="91" s="1"/>
  <c r="GG73" i="91"/>
  <c r="GI6697" i="91" s="1"/>
  <c r="GG74" i="91"/>
  <c r="GI6790" i="91" s="1"/>
  <c r="GG21" i="91"/>
  <c r="GI1861" i="91" s="1"/>
  <c r="GG53" i="91"/>
  <c r="GI4837" i="91" s="1"/>
  <c r="GG85" i="91"/>
  <c r="GI7813" i="91" s="1"/>
  <c r="GG37" i="91"/>
  <c r="GI3349" i="91" s="1"/>
  <c r="GG22" i="91"/>
  <c r="GI1954" i="91" s="1"/>
  <c r="GG87" i="91"/>
  <c r="GI7999" i="91" s="1"/>
  <c r="GG69" i="91"/>
  <c r="GI6325" i="91" s="1"/>
  <c r="GG7" i="91"/>
  <c r="GI559" i="91" s="1"/>
  <c r="GG41" i="91"/>
  <c r="GI3721" i="91" s="1"/>
  <c r="GG42" i="91"/>
  <c r="GI3814" i="91" s="1"/>
  <c r="GG68" i="91"/>
  <c r="GI6232" i="91" s="1"/>
  <c r="GG72" i="91"/>
  <c r="GI6604" i="91" s="1"/>
  <c r="GG10" i="91"/>
  <c r="GI838" i="91" s="1"/>
  <c r="GG24" i="91"/>
  <c r="GI2140" i="91" s="1"/>
  <c r="GG88" i="91"/>
  <c r="GI8092" i="91" s="1"/>
  <c r="GG25" i="91"/>
  <c r="GI2233" i="91" s="1"/>
  <c r="GG91" i="91"/>
  <c r="GI8371" i="91" s="1"/>
  <c r="GG92" i="91"/>
  <c r="GI8464" i="91" s="1"/>
  <c r="GG4" i="91"/>
  <c r="GI280" i="91" s="1"/>
  <c r="GG5" i="91"/>
  <c r="GI373" i="91" s="1"/>
  <c r="GG93" i="91"/>
  <c r="GI8557" i="91" s="1"/>
  <c r="GG31" i="91"/>
  <c r="GI2791" i="91" s="1"/>
  <c r="GG63" i="91"/>
  <c r="GI5767" i="91" s="1"/>
  <c r="GG2" i="91"/>
  <c r="GI94" i="91" s="1"/>
  <c r="GG64" i="91"/>
  <c r="GI5860" i="91" s="1"/>
  <c r="GG65" i="91"/>
  <c r="GI5953" i="91" s="1"/>
  <c r="GG34" i="91"/>
  <c r="GI3070" i="91" s="1"/>
  <c r="GG66" i="91"/>
  <c r="GI6046" i="91" s="1"/>
  <c r="GG3" i="91"/>
  <c r="GI187" i="91" s="1"/>
  <c r="GG35" i="91"/>
  <c r="GI3163" i="91" s="1"/>
  <c r="GG67" i="91"/>
  <c r="GI6139" i="91" s="1"/>
  <c r="GG32" i="91"/>
  <c r="GI2884" i="91" s="1"/>
  <c r="GG33" i="91"/>
  <c r="GI2977" i="91" s="1"/>
  <c r="E904" i="75"/>
  <c r="E889" i="75"/>
  <c r="E874" i="75"/>
  <c r="E887" i="75"/>
  <c r="E857" i="75"/>
  <c r="E888" i="75"/>
  <c r="E929" i="75"/>
  <c r="E905" i="75"/>
  <c r="E890" i="75"/>
  <c r="E852" i="75"/>
  <c r="E930" i="75"/>
  <c r="E906" i="75"/>
  <c r="E891" i="75"/>
  <c r="E853" i="75"/>
  <c r="E931" i="75"/>
  <c r="E907" i="75"/>
  <c r="E869" i="75"/>
  <c r="E854" i="75"/>
  <c r="E934" i="75"/>
  <c r="E903" i="75"/>
  <c r="E873" i="75"/>
  <c r="E932" i="75"/>
  <c r="E908" i="75"/>
  <c r="E870" i="75"/>
  <c r="E855" i="75"/>
  <c r="E933" i="75"/>
  <c r="E886" i="75"/>
  <c r="E871" i="75"/>
  <c r="E856" i="75"/>
  <c r="E872" i="75"/>
  <c r="E256" i="75"/>
  <c r="E257" i="75"/>
  <c r="E248" i="75"/>
  <c r="E249" i="75"/>
  <c r="E250" i="75"/>
  <c r="E247" i="75"/>
  <c r="E246" i="75"/>
  <c r="E259" i="75"/>
  <c r="E251" i="75"/>
  <c r="E255" i="75"/>
  <c r="E258" i="75"/>
  <c r="E254" i="75"/>
  <c r="D157" i="92"/>
  <c r="D156" i="92"/>
  <c r="D152" i="92"/>
  <c r="D151" i="92"/>
  <c r="B92" i="75"/>
  <c r="B85" i="75"/>
  <c r="B79" i="75"/>
  <c r="B77" i="75"/>
  <c r="B76" i="75"/>
  <c r="B95" i="75"/>
  <c r="B71" i="75"/>
  <c r="B69" i="75"/>
  <c r="B87" i="75"/>
  <c r="B93" i="75"/>
  <c r="B80" i="75"/>
  <c r="E689" i="75"/>
  <c r="E493" i="75"/>
  <c r="D16" i="92"/>
  <c r="E558" i="75"/>
  <c r="E195" i="75"/>
  <c r="E194" i="75"/>
  <c r="E647" i="75"/>
  <c r="B74" i="75"/>
  <c r="E616" i="75"/>
  <c r="B75" i="75"/>
  <c r="D22" i="92"/>
  <c r="B180" i="75"/>
  <c r="E332" i="75"/>
  <c r="B183" i="75"/>
  <c r="B90" i="75"/>
  <c r="E196" i="75"/>
  <c r="B188" i="75"/>
  <c r="E657" i="75"/>
  <c r="E486" i="75"/>
  <c r="E646" i="75"/>
  <c r="B78" i="75"/>
  <c r="D83" i="92"/>
  <c r="D18" i="92"/>
  <c r="B94" i="75"/>
  <c r="D84" i="92"/>
  <c r="E207" i="75"/>
  <c r="E198" i="75"/>
  <c r="E645" i="75"/>
  <c r="D163" i="92"/>
  <c r="B743" i="75" s="1"/>
  <c r="E341" i="87" s="1"/>
  <c r="X341" i="87" s="1"/>
  <c r="E615" i="75"/>
  <c r="E197" i="75"/>
  <c r="E193" i="75"/>
  <c r="B88" i="75"/>
  <c r="E298" i="75"/>
  <c r="E617" i="75"/>
  <c r="E488" i="75"/>
  <c r="D20" i="92"/>
  <c r="E618" i="75"/>
  <c r="D128" i="92"/>
  <c r="B181" i="75"/>
  <c r="E688" i="75"/>
  <c r="D123" i="92" s="1"/>
  <c r="E199" i="75"/>
  <c r="E333" i="75"/>
  <c r="E563" i="75"/>
  <c r="E565" i="75"/>
  <c r="E203" i="75"/>
  <c r="B89" i="75"/>
  <c r="B91" i="75"/>
  <c r="E658" i="75"/>
  <c r="E487" i="75"/>
  <c r="E492" i="75"/>
  <c r="D15" i="92"/>
  <c r="B182" i="75"/>
  <c r="D14" i="92"/>
  <c r="D17" i="92"/>
  <c r="D126" i="92"/>
  <c r="B759" i="75" s="1"/>
  <c r="E221" i="87" s="1"/>
  <c r="W221" i="87" s="1"/>
  <c r="E334" i="75"/>
  <c r="E55" i="87"/>
  <c r="X55" i="87" s="1"/>
  <c r="B96" i="75"/>
  <c r="B72" i="75"/>
  <c r="E299" i="75"/>
  <c r="B187" i="75"/>
  <c r="E650" i="75"/>
  <c r="E560" i="75"/>
  <c r="D19" i="92"/>
  <c r="E202" i="75"/>
  <c r="E206" i="75"/>
  <c r="E562" i="75"/>
  <c r="D21" i="92"/>
  <c r="E648" i="75"/>
  <c r="B175" i="75"/>
  <c r="D129" i="92"/>
  <c r="B779" i="75" s="1"/>
  <c r="E262" i="87" s="1"/>
  <c r="W262" i="87" s="1"/>
  <c r="B73" i="75"/>
  <c r="B177" i="75"/>
  <c r="B176" i="75"/>
  <c r="B701" i="75" l="1" a="1"/>
  <c r="B701" i="75" s="1"/>
  <c r="D81" i="92"/>
  <c r="B316" i="75" s="1"/>
  <c r="B320" i="75" s="1"/>
  <c r="D118" i="92"/>
  <c r="D72" i="92"/>
  <c r="D86" i="92"/>
  <c r="B342" i="75" s="1"/>
  <c r="E36" i="87" s="1"/>
  <c r="X36" i="87" s="1"/>
  <c r="D71" i="92"/>
  <c r="D42" i="92"/>
  <c r="D114" i="92"/>
  <c r="D115" i="92"/>
  <c r="AF47" i="85"/>
  <c r="V55" i="92" s="1"/>
  <c r="D46" i="92"/>
  <c r="D47" i="92"/>
  <c r="D45" i="92"/>
  <c r="D44" i="92"/>
  <c r="B969" i="75"/>
  <c r="E321" i="87" s="1"/>
  <c r="X221" i="87"/>
  <c r="D43" i="92"/>
  <c r="D48" i="92"/>
  <c r="X262" i="87"/>
  <c r="W341" i="87"/>
  <c r="W55" i="87"/>
  <c r="R216" i="87" l="1"/>
  <c r="P216" i="87"/>
  <c r="O216" i="87"/>
  <c r="N216" i="87"/>
  <c r="Q189" i="87"/>
  <c r="M189" i="87"/>
  <c r="K189" i="87"/>
  <c r="I189" i="87"/>
  <c r="B184" i="75"/>
  <c r="AF46" i="85" s="1"/>
  <c r="D11" i="92"/>
  <c r="B704" i="75" a="1"/>
  <c r="B704" i="75" s="1"/>
  <c r="E216" i="87" s="1" a="1"/>
  <c r="E216" i="87" s="1"/>
  <c r="J216" i="87"/>
  <c r="H216" i="87"/>
  <c r="L5" i="87"/>
  <c r="S5" i="87"/>
  <c r="Q402" i="87"/>
  <c r="M402" i="87"/>
  <c r="K402" i="87"/>
  <c r="I402" i="87"/>
  <c r="B626" i="75" a="1"/>
  <c r="B626" i="75" s="1"/>
  <c r="B628" i="75" s="1" a="1"/>
  <c r="B628" i="75" s="1"/>
  <c r="E178" i="87" s="1"/>
  <c r="B608" i="75" a="1"/>
  <c r="B608" i="75" s="1"/>
  <c r="E177" i="87" s="1"/>
  <c r="X177" i="87" s="1"/>
  <c r="B606" i="75" a="1"/>
  <c r="B606" i="75" s="1"/>
  <c r="L177" i="87" s="1"/>
  <c r="C5" i="87"/>
  <c r="U5" i="87" s="1"/>
  <c r="W36" i="87"/>
  <c r="B185" i="75"/>
  <c r="B186" i="75"/>
  <c r="D51" i="92"/>
  <c r="D54" i="92"/>
  <c r="D13" i="92"/>
  <c r="V45" i="92"/>
  <c r="D9" i="92"/>
  <c r="F8" i="87"/>
  <c r="Y8" i="87" s="1"/>
  <c r="F5" i="87"/>
  <c r="Y5" i="87" s="1"/>
  <c r="F14" i="87"/>
  <c r="Y14" i="87" s="1"/>
  <c r="E5" i="87"/>
  <c r="F11" i="87"/>
  <c r="Y11" i="87" s="1"/>
  <c r="X321" i="87"/>
  <c r="W321" i="87"/>
  <c r="B278" i="75" l="1"/>
  <c r="B277" i="75"/>
  <c r="D692" i="75"/>
  <c r="C692" i="75" s="1"/>
  <c r="C124" i="92" s="1"/>
  <c r="R218" i="87"/>
  <c r="P218" i="87"/>
  <c r="O218" i="87"/>
  <c r="N218" i="87"/>
  <c r="J218" i="87"/>
  <c r="H218" i="87"/>
  <c r="C216" i="87"/>
  <c r="U216" i="87" s="1"/>
  <c r="I177" i="87"/>
  <c r="Q178" i="87"/>
  <c r="M178" i="87"/>
  <c r="K178" i="87"/>
  <c r="I178" i="87"/>
  <c r="X178" i="87"/>
  <c r="W178" i="87"/>
  <c r="M177" i="87"/>
  <c r="K177" i="87"/>
  <c r="Q177" i="87"/>
  <c r="C402" i="87"/>
  <c r="U402" i="87" s="1"/>
  <c r="C189" i="87"/>
  <c r="U189" i="87" s="1"/>
  <c r="X216" i="87"/>
  <c r="W216" i="87"/>
  <c r="E184" i="87"/>
  <c r="X184" i="87" s="1"/>
  <c r="E213" i="87"/>
  <c r="X213" i="87" s="1"/>
  <c r="E188" i="87"/>
  <c r="X188" i="87" s="1"/>
  <c r="E185" i="87"/>
  <c r="X185" i="87" s="1"/>
  <c r="B610" i="75"/>
  <c r="B112" i="75" s="1"/>
  <c r="W177" i="87"/>
  <c r="E183" i="87"/>
  <c r="W183" i="87" s="1"/>
  <c r="E212" i="87"/>
  <c r="X212" i="87" s="1"/>
  <c r="E182" i="87"/>
  <c r="W182" i="87" s="1"/>
  <c r="D139" i="92"/>
  <c r="B864" i="75" s="1"/>
  <c r="E307" i="87" s="1"/>
  <c r="W307" i="87" s="1"/>
  <c r="D145" i="92"/>
  <c r="B915" i="75" s="1"/>
  <c r="E313" i="87" s="1"/>
  <c r="X313" i="87" s="1"/>
  <c r="D8" i="92"/>
  <c r="E489" i="75"/>
  <c r="E446" i="75"/>
  <c r="D10" i="92"/>
  <c r="E497" i="75"/>
  <c r="E529" i="75"/>
  <c r="D49" i="92"/>
  <c r="D12" i="92"/>
  <c r="D148" i="92"/>
  <c r="B941" i="75" s="1"/>
  <c r="E319" i="87" s="1"/>
  <c r="X319" i="87" s="1"/>
  <c r="E664" i="75"/>
  <c r="E491" i="75"/>
  <c r="E665" i="75"/>
  <c r="E564" i="75"/>
  <c r="D113" i="92" s="1"/>
  <c r="E649" i="75"/>
  <c r="D117" i="92" s="1"/>
  <c r="E490" i="75"/>
  <c r="E496" i="75"/>
  <c r="E447" i="75"/>
  <c r="D144" i="92"/>
  <c r="B881" i="75" s="1"/>
  <c r="E312" i="87" s="1"/>
  <c r="D52" i="92"/>
  <c r="E291" i="75"/>
  <c r="E292" i="75"/>
  <c r="B86" i="75"/>
  <c r="V38" i="92" s="1"/>
  <c r="B70" i="75"/>
  <c r="V37" i="92" s="1"/>
  <c r="X5" i="87"/>
  <c r="W5" i="87"/>
  <c r="C178" i="87" l="1"/>
  <c r="U178" i="87" s="1"/>
  <c r="W15" i="74"/>
  <c r="W16" i="74"/>
  <c r="C177" i="87"/>
  <c r="U177" i="87" s="1"/>
  <c r="C132" i="92"/>
  <c r="D132" i="92"/>
  <c r="E692" i="75"/>
  <c r="D124" i="92" s="1"/>
  <c r="P217" i="87" s="1"/>
  <c r="AJ3" i="92"/>
  <c r="AI3" i="92" s="1"/>
  <c r="AE20" i="74" s="1"/>
  <c r="D458" i="75"/>
  <c r="D443" i="75"/>
  <c r="C443" i="75" s="1"/>
  <c r="C104" i="92" s="1"/>
  <c r="B573" i="75" a="1"/>
  <c r="B573" i="75" s="1"/>
  <c r="B575" i="75" s="1" a="1"/>
  <c r="B575" i="75" s="1"/>
  <c r="E161" i="87" s="1"/>
  <c r="X161" i="87" s="1"/>
  <c r="D119" i="92"/>
  <c r="D80" i="92"/>
  <c r="B315" i="75" s="1"/>
  <c r="N4" i="87" s="1"/>
  <c r="D108" i="92"/>
  <c r="B506" i="75" s="1"/>
  <c r="B509" i="75" s="1"/>
  <c r="E155" i="87" s="1"/>
  <c r="X155" i="87" s="1"/>
  <c r="C218" i="87"/>
  <c r="U218" i="87" s="1"/>
  <c r="B119" i="75"/>
  <c r="D107" i="92"/>
  <c r="B120" i="75"/>
  <c r="E180" i="87"/>
  <c r="X180" i="87" s="1"/>
  <c r="B111" i="75"/>
  <c r="B115" i="75"/>
  <c r="B113" i="75"/>
  <c r="B116" i="75"/>
  <c r="E181" i="87"/>
  <c r="X181" i="87" s="1"/>
  <c r="B114" i="75"/>
  <c r="W213" i="87"/>
  <c r="W184" i="87"/>
  <c r="X183" i="87"/>
  <c r="W185" i="87"/>
  <c r="W188" i="87"/>
  <c r="X182" i="87"/>
  <c r="W212" i="87"/>
  <c r="D140" i="92"/>
  <c r="B898" i="75" s="1"/>
  <c r="E308" i="87" s="1"/>
  <c r="X308" i="87" s="1"/>
  <c r="W319" i="87"/>
  <c r="W313" i="87"/>
  <c r="X307" i="87"/>
  <c r="X312" i="87"/>
  <c r="W312" i="87"/>
  <c r="H217" i="87" l="1"/>
  <c r="B700" i="75" a="1"/>
  <c r="B700" i="75" s="1"/>
  <c r="B703" i="75" s="1" a="1"/>
  <c r="B703" i="75" s="1"/>
  <c r="E215" i="87" s="1" a="1"/>
  <c r="E215" i="87" s="1"/>
  <c r="W215" i="87" s="1"/>
  <c r="J217" i="87"/>
  <c r="O217" i="87"/>
  <c r="R217" i="87"/>
  <c r="N217" i="87"/>
  <c r="AI4" i="92"/>
  <c r="AE21" i="74" s="1"/>
  <c r="AA20" i="74"/>
  <c r="P215" i="87"/>
  <c r="N215" i="87"/>
  <c r="J215" i="87"/>
  <c r="H215" i="87"/>
  <c r="E443" i="75"/>
  <c r="D104" i="92" s="1"/>
  <c r="B505" i="75" a="1"/>
  <c r="B505" i="75" s="1"/>
  <c r="B508" i="75" s="1" a="1"/>
  <c r="B508" i="75" s="1"/>
  <c r="E154" i="87" s="1"/>
  <c r="W154" i="87" s="1"/>
  <c r="B675" i="75" a="1"/>
  <c r="B675" i="75" s="1"/>
  <c r="B677" i="75" s="1" a="1"/>
  <c r="B677" i="75" s="1"/>
  <c r="E196" i="87" s="1" a="1"/>
  <c r="E196" i="87" s="1"/>
  <c r="M4" i="87"/>
  <c r="S4" i="87"/>
  <c r="R4" i="87"/>
  <c r="B319" i="75"/>
  <c r="F4" i="87" s="1"/>
  <c r="Y4" i="87" s="1"/>
  <c r="Q4" i="87"/>
  <c r="K4" i="87"/>
  <c r="J4" i="87"/>
  <c r="P4" i="87"/>
  <c r="H4" i="87"/>
  <c r="L4" i="87"/>
  <c r="O4" i="87"/>
  <c r="B473" i="75" a="1"/>
  <c r="B473" i="75" s="1"/>
  <c r="C458" i="75"/>
  <c r="C106" i="92" s="1"/>
  <c r="E458" i="75"/>
  <c r="D106" i="92" s="1"/>
  <c r="B474" i="75" s="1" a="1"/>
  <c r="B474" i="75" s="1"/>
  <c r="N155" i="87"/>
  <c r="C155" i="87" s="1"/>
  <c r="U155" i="87" s="1"/>
  <c r="O155" i="87"/>
  <c r="W155" i="87"/>
  <c r="AD34" i="85"/>
  <c r="F182" i="87"/>
  <c r="Y182" i="87" s="1"/>
  <c r="F180" i="87"/>
  <c r="Y180" i="87" s="1"/>
  <c r="F188" i="87"/>
  <c r="Y188" i="87" s="1"/>
  <c r="F186" i="87"/>
  <c r="Y186" i="87" s="1"/>
  <c r="B632" i="75"/>
  <c r="F189" i="87"/>
  <c r="Y189" i="87" s="1"/>
  <c r="F212" i="87"/>
  <c r="Y212" i="87" s="1"/>
  <c r="W180" i="87"/>
  <c r="F119" i="87"/>
  <c r="Y119" i="87" s="1"/>
  <c r="F213" i="87"/>
  <c r="Y213" i="87" s="1"/>
  <c r="F402" i="87"/>
  <c r="Y402" i="87" s="1"/>
  <c r="F183" i="87"/>
  <c r="Y183" i="87" s="1"/>
  <c r="AD33" i="85"/>
  <c r="P161" i="87"/>
  <c r="K161" i="87"/>
  <c r="J161" i="87"/>
  <c r="O161" i="87"/>
  <c r="R161" i="87"/>
  <c r="H161" i="87"/>
  <c r="W181" i="87"/>
  <c r="F308" i="87"/>
  <c r="Y308" i="87" s="1"/>
  <c r="F312" i="87"/>
  <c r="Y312" i="87" s="1"/>
  <c r="F321" i="87"/>
  <c r="Y321" i="87" s="1"/>
  <c r="F307" i="87"/>
  <c r="Y307" i="87" s="1"/>
  <c r="F313" i="87"/>
  <c r="Y313" i="87" s="1"/>
  <c r="W161" i="87"/>
  <c r="W308" i="87"/>
  <c r="I161" i="87"/>
  <c r="N161" i="87"/>
  <c r="C217" i="87" l="1"/>
  <c r="U217" i="87" s="1"/>
  <c r="AA21" i="74"/>
  <c r="AD21" i="74" s="1"/>
  <c r="O215" i="87"/>
  <c r="R215" i="87"/>
  <c r="X215" i="87"/>
  <c r="AI5" i="92"/>
  <c r="AE22" i="74" s="1"/>
  <c r="S156" i="87"/>
  <c r="C215" i="87"/>
  <c r="U215" i="87" s="1"/>
  <c r="O154" i="87"/>
  <c r="P154" i="87"/>
  <c r="H154" i="87"/>
  <c r="L156" i="87"/>
  <c r="C4" i="87"/>
  <c r="U4" i="87" s="1"/>
  <c r="N154" i="87"/>
  <c r="R154" i="87"/>
  <c r="D519" i="75"/>
  <c r="C519" i="75" s="1"/>
  <c r="F13" i="87"/>
  <c r="Y13" i="87" s="1"/>
  <c r="J154" i="87"/>
  <c r="X196" i="87"/>
  <c r="W196" i="87"/>
  <c r="P196" i="87" a="1"/>
  <c r="P196" i="87" s="1"/>
  <c r="I196" i="87" a="1"/>
  <c r="I196" i="87" s="1"/>
  <c r="O196" i="87" a="1"/>
  <c r="O196" i="87" s="1"/>
  <c r="E4" i="87"/>
  <c r="X4" i="87" s="1"/>
  <c r="F10" i="87"/>
  <c r="Y10" i="87" s="1"/>
  <c r="F7" i="87"/>
  <c r="Y7" i="87" s="1"/>
  <c r="B478" i="75" a="1"/>
  <c r="B478" i="75" s="1"/>
  <c r="E153" i="87" s="1" a="1"/>
  <c r="E153" i="87" s="1"/>
  <c r="X153" i="87" s="1"/>
  <c r="L153" i="87"/>
  <c r="S152" i="87"/>
  <c r="S153" i="87"/>
  <c r="Q152" i="87"/>
  <c r="M152" i="87"/>
  <c r="K152" i="87"/>
  <c r="B472" i="75" a="1"/>
  <c r="B472" i="75" s="1"/>
  <c r="B477" i="75" a="1"/>
  <c r="B477" i="75" s="1"/>
  <c r="E152" i="87" s="1" a="1"/>
  <c r="E152" i="87" s="1"/>
  <c r="L152" i="87"/>
  <c r="D154" i="75"/>
  <c r="C154" i="75" s="1"/>
  <c r="E156" i="87"/>
  <c r="E167" i="87" s="1"/>
  <c r="X167" i="87" s="1"/>
  <c r="X154" i="87"/>
  <c r="D533" i="75"/>
  <c r="D229" i="75"/>
  <c r="D234" i="75"/>
  <c r="C156" i="87"/>
  <c r="U156" i="87" s="1"/>
  <c r="D532" i="75"/>
  <c r="D520" i="75"/>
  <c r="E520" i="75" s="1"/>
  <c r="D517" i="75"/>
  <c r="C517" i="75" s="1"/>
  <c r="D524" i="75"/>
  <c r="C524" i="75" s="1"/>
  <c r="D148" i="75"/>
  <c r="C148" i="75" s="1"/>
  <c r="D140" i="75"/>
  <c r="E140" i="75" s="1"/>
  <c r="D139" i="75"/>
  <c r="E139" i="75" s="1"/>
  <c r="D144" i="75"/>
  <c r="E144" i="75" s="1"/>
  <c r="D152" i="75"/>
  <c r="C152" i="75" s="1"/>
  <c r="D147" i="75"/>
  <c r="E147" i="75" s="1"/>
  <c r="D217" i="75"/>
  <c r="E217" i="75" s="1"/>
  <c r="D146" i="75"/>
  <c r="E146" i="75" s="1"/>
  <c r="V26" i="92"/>
  <c r="D218" i="75"/>
  <c r="E218" i="75" s="1"/>
  <c r="C161" i="87"/>
  <c r="U161" i="87" s="1"/>
  <c r="Q153" i="87"/>
  <c r="K153" i="87"/>
  <c r="M153" i="87"/>
  <c r="T4" i="87" l="1"/>
  <c r="T5" i="87" s="1"/>
  <c r="T6" i="87" s="1"/>
  <c r="T7" i="87" s="1"/>
  <c r="T8" i="87" s="1"/>
  <c r="T9" i="87" s="1"/>
  <c r="T10" i="87" s="1"/>
  <c r="T11" i="87" s="1"/>
  <c r="AA22" i="74"/>
  <c r="AD22" i="74" s="1"/>
  <c r="C154" i="87"/>
  <c r="U154" i="87" s="1"/>
  <c r="AI6" i="92"/>
  <c r="AE23" i="74" s="1"/>
  <c r="E519" i="75"/>
  <c r="C153" i="87"/>
  <c r="U153" i="87" s="1"/>
  <c r="C196" i="87"/>
  <c r="U196" i="87" s="1"/>
  <c r="C532" i="75"/>
  <c r="C111" i="92" s="1"/>
  <c r="C536" i="75"/>
  <c r="C533" i="75"/>
  <c r="C537" i="75"/>
  <c r="W4" i="87"/>
  <c r="E154" i="75"/>
  <c r="E170" i="87"/>
  <c r="W170" i="87" s="1"/>
  <c r="W153" i="87"/>
  <c r="E174" i="87"/>
  <c r="X174" i="87" s="1"/>
  <c r="E173" i="87"/>
  <c r="W173" i="87" s="1"/>
  <c r="U175" i="87"/>
  <c r="U176" i="87"/>
  <c r="E168" i="87"/>
  <c r="X168" i="87" s="1"/>
  <c r="E172" i="87"/>
  <c r="W172" i="87" s="1"/>
  <c r="E171" i="87"/>
  <c r="X171" i="87" s="1"/>
  <c r="U187" i="87"/>
  <c r="U186" i="87"/>
  <c r="E169" i="87"/>
  <c r="X169" i="87" s="1"/>
  <c r="B511" i="75"/>
  <c r="C152" i="87"/>
  <c r="U152" i="87" s="1"/>
  <c r="E533" i="75"/>
  <c r="J151" i="87"/>
  <c r="I151" i="87"/>
  <c r="W167" i="87"/>
  <c r="W156" i="87"/>
  <c r="X156" i="87"/>
  <c r="X152" i="87"/>
  <c r="W152" i="87"/>
  <c r="B476" i="75" a="1"/>
  <c r="B476" i="75" s="1"/>
  <c r="E151" i="87" s="1" a="1"/>
  <c r="E151" i="87" s="1"/>
  <c r="X151" i="87" s="1"/>
  <c r="R151" i="87"/>
  <c r="P151" i="87"/>
  <c r="H151" i="87"/>
  <c r="N151" i="87"/>
  <c r="O151" i="87"/>
  <c r="E532" i="75"/>
  <c r="E517" i="75"/>
  <c r="C234" i="75"/>
  <c r="E234" i="75"/>
  <c r="M46" i="85"/>
  <c r="C229" i="75"/>
  <c r="E229" i="75"/>
  <c r="D57" i="92"/>
  <c r="C520" i="75"/>
  <c r="C146" i="75"/>
  <c r="E148" i="75"/>
  <c r="E524" i="75"/>
  <c r="C139" i="75"/>
  <c r="E152" i="75"/>
  <c r="C140" i="75"/>
  <c r="C57" i="92"/>
  <c r="C147" i="75"/>
  <c r="C144" i="75"/>
  <c r="B15" i="88" l="1"/>
  <c r="AA16" i="88"/>
  <c r="G15" i="88"/>
  <c r="V15" i="88"/>
  <c r="E15" i="88"/>
  <c r="Q15" i="88"/>
  <c r="AA15" i="88"/>
  <c r="Q16" i="88"/>
  <c r="V16" i="88"/>
  <c r="E16" i="88"/>
  <c r="G16" i="88"/>
  <c r="AA17" i="88"/>
  <c r="B16" i="88"/>
  <c r="C59" i="92"/>
  <c r="AA23" i="74"/>
  <c r="AD23" i="74" s="1"/>
  <c r="AI7" i="92"/>
  <c r="AE24" i="74" s="1"/>
  <c r="E717" i="75"/>
  <c r="E56" i="87"/>
  <c r="D112" i="92"/>
  <c r="B553" i="75" s="1" a="1"/>
  <c r="B553" i="75" s="1"/>
  <c r="E160" i="87" s="1"/>
  <c r="W174" i="87"/>
  <c r="M47" i="85"/>
  <c r="W169" i="87"/>
  <c r="E165" i="87"/>
  <c r="W165" i="87" s="1"/>
  <c r="E166" i="87"/>
  <c r="W166" i="87" s="1"/>
  <c r="X173" i="87"/>
  <c r="V27" i="92"/>
  <c r="W171" i="87"/>
  <c r="C151" i="87"/>
  <c r="U151" i="87" s="1"/>
  <c r="X170" i="87"/>
  <c r="X172" i="87"/>
  <c r="W168" i="87"/>
  <c r="D111" i="92"/>
  <c r="C61" i="92"/>
  <c r="W151" i="87"/>
  <c r="D26" i="92"/>
  <c r="D29" i="92"/>
  <c r="E718" i="75"/>
  <c r="E716" i="75"/>
  <c r="E719" i="75"/>
  <c r="E370" i="75"/>
  <c r="E720" i="75"/>
  <c r="E369" i="75"/>
  <c r="D64" i="92"/>
  <c r="D61" i="92"/>
  <c r="D59" i="92"/>
  <c r="Q17" i="88" l="1"/>
  <c r="V17" i="88"/>
  <c r="E17" i="88"/>
  <c r="G17" i="88"/>
  <c r="AA18" i="88"/>
  <c r="B17" i="88"/>
  <c r="E725" i="75"/>
  <c r="AA24" i="74"/>
  <c r="AD24" i="74" s="1"/>
  <c r="AI8" i="92"/>
  <c r="AE25" i="74" s="1"/>
  <c r="W56" i="87"/>
  <c r="X56" i="87"/>
  <c r="D93" i="92"/>
  <c r="B548" i="75" a="1"/>
  <c r="B548" i="75" s="1"/>
  <c r="L160" i="87" s="1"/>
  <c r="D35" i="92"/>
  <c r="E723" i="75"/>
  <c r="F299" i="87"/>
  <c r="Y299" i="87" s="1"/>
  <c r="F298" i="87"/>
  <c r="Y298" i="87" s="1"/>
  <c r="D27" i="92"/>
  <c r="E726" i="75"/>
  <c r="E724" i="75"/>
  <c r="E57" i="87"/>
  <c r="X57" i="87" s="1"/>
  <c r="E373" i="75"/>
  <c r="E727" i="75"/>
  <c r="D23" i="92"/>
  <c r="D31" i="92"/>
  <c r="F297" i="87"/>
  <c r="Y297" i="87" s="1"/>
  <c r="B385" i="75"/>
  <c r="B388" i="75" s="1"/>
  <c r="D33" i="92"/>
  <c r="E374" i="75"/>
  <c r="F172" i="87"/>
  <c r="Y172" i="87" s="1"/>
  <c r="X166" i="87"/>
  <c r="B584" i="75"/>
  <c r="D523" i="75" s="1"/>
  <c r="C523" i="75" s="1"/>
  <c r="F168" i="87"/>
  <c r="Y168" i="87" s="1"/>
  <c r="F167" i="87"/>
  <c r="Y167" i="87" s="1"/>
  <c r="X165" i="87"/>
  <c r="F165" i="87"/>
  <c r="Y165" i="87" s="1"/>
  <c r="F175" i="87"/>
  <c r="Y175" i="87" s="1"/>
  <c r="W160" i="87"/>
  <c r="X160" i="87"/>
  <c r="F171" i="87"/>
  <c r="Y171" i="87" s="1"/>
  <c r="B552" i="75" a="1"/>
  <c r="B552" i="75" s="1"/>
  <c r="E159" i="87" s="1"/>
  <c r="W159" i="87" s="1"/>
  <c r="B547" i="75" a="1"/>
  <c r="B547" i="75" s="1"/>
  <c r="D749" i="75" l="1"/>
  <c r="D748" i="75"/>
  <c r="Q18" i="88"/>
  <c r="V18" i="88"/>
  <c r="E18" i="88"/>
  <c r="G18" i="88"/>
  <c r="AA19" i="88"/>
  <c r="B18" i="88"/>
  <c r="U412" i="87"/>
  <c r="E748" i="75"/>
  <c r="AA25" i="74"/>
  <c r="AD25" i="74" s="1"/>
  <c r="AI9" i="92"/>
  <c r="AE26" i="74" s="1"/>
  <c r="C160" i="87"/>
  <c r="U160" i="87" s="1"/>
  <c r="S160" i="87"/>
  <c r="D91" i="92"/>
  <c r="D525" i="75"/>
  <c r="C525" i="75" s="1"/>
  <c r="U385" i="87"/>
  <c r="R97" i="92"/>
  <c r="R96" i="92"/>
  <c r="C749" i="75"/>
  <c r="A347" i="75"/>
  <c r="U98" i="87"/>
  <c r="R95" i="92"/>
  <c r="V36" i="92"/>
  <c r="U414" i="87"/>
  <c r="U361" i="87"/>
  <c r="D518" i="75"/>
  <c r="E518" i="75" s="1"/>
  <c r="W57" i="87"/>
  <c r="U384" i="87"/>
  <c r="D516" i="75"/>
  <c r="C516" i="75" s="1"/>
  <c r="U360" i="87"/>
  <c r="U362" i="87"/>
  <c r="D522" i="75"/>
  <c r="E522" i="75" s="1"/>
  <c r="D528" i="75"/>
  <c r="E528" i="75" s="1"/>
  <c r="D110" i="92" s="1"/>
  <c r="D521" i="75"/>
  <c r="E521" i="75" s="1"/>
  <c r="D537" i="75"/>
  <c r="E537" i="75" s="1"/>
  <c r="D536" i="75"/>
  <c r="E536" i="75" s="1"/>
  <c r="S159" i="87"/>
  <c r="L159" i="87"/>
  <c r="E523" i="75"/>
  <c r="X159" i="87"/>
  <c r="Q20" i="92" l="1"/>
  <c r="Q21" i="92" s="1"/>
  <c r="Q22" i="92" s="1"/>
  <c r="Q23" i="92" s="1"/>
  <c r="Q24" i="92" s="1"/>
  <c r="Q25" i="92" s="1"/>
  <c r="Q26" i="92" s="1"/>
  <c r="Q27" i="92" s="1"/>
  <c r="Q28" i="92" s="1"/>
  <c r="Q29" i="92" s="1"/>
  <c r="Q30" i="92" s="1"/>
  <c r="Q31" i="92" s="1"/>
  <c r="Q32" i="92" s="1"/>
  <c r="Q33" i="92" s="1"/>
  <c r="Q34" i="92" s="1"/>
  <c r="Q35" i="92" s="1"/>
  <c r="Q36" i="92" s="1"/>
  <c r="Q37" i="92" s="1"/>
  <c r="Q38" i="92" s="1"/>
  <c r="Q39" i="92" s="1"/>
  <c r="Q40" i="92" s="1"/>
  <c r="Q41" i="92" s="1"/>
  <c r="Q42" i="92" s="1"/>
  <c r="Q43" i="92" s="1"/>
  <c r="Q44" i="92" s="1"/>
  <c r="Q45" i="92" s="1"/>
  <c r="Q46" i="92" s="1"/>
  <c r="Q47" i="92" s="1"/>
  <c r="Q48" i="92" s="1"/>
  <c r="Q49" i="92" s="1"/>
  <c r="Q50" i="92" s="1"/>
  <c r="Q51" i="92" s="1"/>
  <c r="Q52" i="92" s="1"/>
  <c r="Q53" i="92" s="1"/>
  <c r="Q54" i="92" s="1"/>
  <c r="Q55" i="92" s="1"/>
  <c r="Q56" i="92" s="1"/>
  <c r="Q57" i="92" s="1"/>
  <c r="Q58" i="92" s="1"/>
  <c r="Q59" i="92" s="1"/>
  <c r="Q60" i="92" s="1"/>
  <c r="Q61" i="92" s="1"/>
  <c r="Q62" i="92" s="1"/>
  <c r="Q63" i="92" s="1"/>
  <c r="Q64" i="92" s="1"/>
  <c r="Q65" i="92" s="1"/>
  <c r="Q66" i="92" s="1"/>
  <c r="Q67" i="92" s="1"/>
  <c r="Q68" i="92" s="1"/>
  <c r="Q69" i="92" s="1"/>
  <c r="Q70" i="92" s="1"/>
  <c r="Q71" i="92" s="1"/>
  <c r="Q72" i="92" s="1"/>
  <c r="Q73" i="92" s="1"/>
  <c r="Q74" i="92" s="1"/>
  <c r="Q75" i="92" s="1"/>
  <c r="Q76" i="92" s="1"/>
  <c r="Q77" i="92" s="1"/>
  <c r="Q78" i="92" s="1"/>
  <c r="Q79" i="92" s="1"/>
  <c r="Q80" i="92" s="1"/>
  <c r="Q81" i="92" s="1"/>
  <c r="Q82" i="92" s="1"/>
  <c r="Q83" i="92" s="1"/>
  <c r="Q84" i="92" s="1"/>
  <c r="Q85" i="92" s="1"/>
  <c r="Q86" i="92" s="1"/>
  <c r="Q87" i="92" s="1"/>
  <c r="Q88" i="92" s="1"/>
  <c r="Q89" i="92" s="1"/>
  <c r="Q90" i="92" s="1"/>
  <c r="Q91" i="92" s="1"/>
  <c r="Q92" i="92" s="1"/>
  <c r="Q93" i="92" s="1"/>
  <c r="Q94" i="92" s="1"/>
  <c r="Q95" i="92" s="1"/>
  <c r="Q96" i="92" s="1"/>
  <c r="Q97" i="92" s="1"/>
  <c r="Q99" i="92" s="1"/>
  <c r="Q100" i="92" s="1"/>
  <c r="Q98" i="92" s="1"/>
  <c r="Q101" i="92" s="1"/>
  <c r="Q102" i="92" s="1"/>
  <c r="Q103" i="92" s="1"/>
  <c r="Q104" i="92" s="1"/>
  <c r="Q105" i="92" s="1"/>
  <c r="Q106" i="92" s="1"/>
  <c r="Q107" i="92" s="1"/>
  <c r="Q108" i="92" s="1"/>
  <c r="Q109" i="92" s="1"/>
  <c r="Q110" i="92" s="1"/>
  <c r="Q111" i="92" s="1"/>
  <c r="Q112" i="92" s="1"/>
  <c r="Q113" i="92" s="1"/>
  <c r="Q114" i="92" s="1"/>
  <c r="Q115" i="92" s="1"/>
  <c r="Q116" i="92" s="1"/>
  <c r="Q117" i="92" s="1"/>
  <c r="Q118" i="92" s="1"/>
  <c r="Q119" i="92" s="1"/>
  <c r="Q120" i="92" s="1"/>
  <c r="Q121" i="92" s="1"/>
  <c r="Q122" i="92" s="1"/>
  <c r="Q123" i="92" s="1"/>
  <c r="Q124" i="92" s="1"/>
  <c r="Q125" i="92" s="1"/>
  <c r="Q126" i="92" s="1"/>
  <c r="Q127" i="92" s="1"/>
  <c r="Q128" i="92" s="1"/>
  <c r="Q129" i="92" s="1"/>
  <c r="Q130" i="92" s="1"/>
  <c r="Q131" i="92" s="1"/>
  <c r="Q132" i="92" s="1"/>
  <c r="Q133" i="92" s="1"/>
  <c r="Q134" i="92" s="1"/>
  <c r="Q135" i="92" s="1"/>
  <c r="Q136" i="92" s="1"/>
  <c r="Q137" i="92" s="1"/>
  <c r="Q138" i="92" s="1"/>
  <c r="Q139" i="92" s="1"/>
  <c r="Q140" i="92" s="1"/>
  <c r="Q141" i="92" s="1"/>
  <c r="Q142" i="92" s="1"/>
  <c r="Q143" i="92" s="1"/>
  <c r="Q144" i="92" s="1"/>
  <c r="Q145" i="92" s="1"/>
  <c r="Q146" i="92" s="1"/>
  <c r="Q147" i="92" s="1"/>
  <c r="Q148" i="92" s="1"/>
  <c r="Q149" i="92" s="1"/>
  <c r="Q150" i="92" s="1"/>
  <c r="Q151" i="92" s="1"/>
  <c r="Q152" i="92" s="1"/>
  <c r="Q153" i="92" s="1"/>
  <c r="Q154" i="92" s="1"/>
  <c r="Q155" i="92" s="1"/>
  <c r="Q156" i="92" s="1"/>
  <c r="Q157" i="92" s="1"/>
  <c r="Q158" i="92" s="1"/>
  <c r="Q159" i="92" s="1"/>
  <c r="Q160" i="92" s="1"/>
  <c r="Q161" i="92" s="1"/>
  <c r="Q162" i="92" s="1"/>
  <c r="Q163" i="92" s="1"/>
  <c r="Q164" i="92" s="1"/>
  <c r="Q165" i="92" s="1"/>
  <c r="Q166" i="92" s="1"/>
  <c r="Q167" i="92" s="1"/>
  <c r="Q168" i="92" s="1"/>
  <c r="Q169" i="92" s="1"/>
  <c r="Q170" i="92" s="1"/>
  <c r="Q19" i="88"/>
  <c r="V19" i="88"/>
  <c r="E19" i="88"/>
  <c r="G19" i="88"/>
  <c r="AA20" i="88"/>
  <c r="B19" i="88"/>
  <c r="AA26" i="74"/>
  <c r="AD26" i="74" s="1"/>
  <c r="D713" i="75"/>
  <c r="E713" i="75" s="1"/>
  <c r="C127" i="92"/>
  <c r="AI10" i="92"/>
  <c r="AE27" i="74" s="1"/>
  <c r="E525" i="75"/>
  <c r="E749" i="75"/>
  <c r="D165" i="92" s="1"/>
  <c r="D89" i="92"/>
  <c r="B353" i="75" s="1"/>
  <c r="B751" i="75" s="1"/>
  <c r="F346" i="87" s="1"/>
  <c r="Y346" i="87" s="1"/>
  <c r="C748" i="75"/>
  <c r="C165" i="92" s="1"/>
  <c r="D710" i="75"/>
  <c r="C710" i="75" s="1"/>
  <c r="C521" i="75"/>
  <c r="C518" i="75"/>
  <c r="D127" i="92"/>
  <c r="D88" i="92"/>
  <c r="B355" i="75" s="1"/>
  <c r="D160" i="92" s="1"/>
  <c r="C90" i="92"/>
  <c r="C88" i="92"/>
  <c r="D712" i="75"/>
  <c r="E712" i="75" s="1"/>
  <c r="D711" i="75"/>
  <c r="C89" i="92"/>
  <c r="D709" i="75"/>
  <c r="E709" i="75" s="1"/>
  <c r="D90" i="92"/>
  <c r="B354" i="75" s="1"/>
  <c r="D162" i="92" s="1"/>
  <c r="C112" i="92"/>
  <c r="E516" i="75"/>
  <c r="D109" i="92" s="1"/>
  <c r="C522" i="75"/>
  <c r="C528" i="75"/>
  <c r="C110" i="92" s="1"/>
  <c r="B546" i="75"/>
  <c r="B551" i="75"/>
  <c r="E158" i="87" s="1"/>
  <c r="Q20" i="88" l="1"/>
  <c r="V20" i="88"/>
  <c r="E20" i="88"/>
  <c r="G20" i="88"/>
  <c r="AA21" i="88"/>
  <c r="B20" i="88"/>
  <c r="L17" i="74" a="1"/>
  <c r="L17" i="74" s="1"/>
  <c r="O17" i="74" s="1"/>
  <c r="B17" i="74" a="1"/>
  <c r="B17" i="74" s="1"/>
  <c r="P17" i="74" a="1"/>
  <c r="P17" i="74" s="1"/>
  <c r="V17" i="74" s="1"/>
  <c r="W17" i="74"/>
  <c r="AA27" i="74"/>
  <c r="AD27" i="74" s="1"/>
  <c r="C713" i="75"/>
  <c r="AI11" i="92"/>
  <c r="AE28" i="74" s="1"/>
  <c r="C109" i="92"/>
  <c r="B356" i="75"/>
  <c r="F411" i="87"/>
  <c r="Y411" i="87" s="1"/>
  <c r="E345" i="87"/>
  <c r="W345" i="87" s="1"/>
  <c r="B358" i="75"/>
  <c r="E38" i="87"/>
  <c r="W38" i="87" s="1"/>
  <c r="B359" i="75"/>
  <c r="B357" i="75"/>
  <c r="F345" i="87"/>
  <c r="Y345" i="87" s="1"/>
  <c r="E710" i="75"/>
  <c r="E40" i="87"/>
  <c r="W40" i="87" s="1"/>
  <c r="C160" i="92"/>
  <c r="B768" i="75"/>
  <c r="B771" i="75" s="1"/>
  <c r="U99" i="87"/>
  <c r="E39" i="87"/>
  <c r="W39" i="87" s="1"/>
  <c r="C162" i="92"/>
  <c r="C709" i="75"/>
  <c r="C712" i="75"/>
  <c r="E711" i="75"/>
  <c r="D161" i="92" s="1"/>
  <c r="C711" i="75"/>
  <c r="B550" i="75" a="1"/>
  <c r="B550" i="75" s="1"/>
  <c r="E157" i="87" s="1"/>
  <c r="W157" i="87" s="1"/>
  <c r="B545" i="75" a="1"/>
  <c r="B545" i="75" s="1"/>
  <c r="Q157" i="87" s="1"/>
  <c r="C159" i="87"/>
  <c r="U159" i="87" s="1"/>
  <c r="X158" i="87"/>
  <c r="W158" i="87"/>
  <c r="O158" i="87"/>
  <c r="N158" i="87"/>
  <c r="Q21" i="88" l="1"/>
  <c r="V21" i="88"/>
  <c r="E21" i="88"/>
  <c r="G21" i="88"/>
  <c r="AA22" i="88"/>
  <c r="B21" i="88"/>
  <c r="D393" i="75"/>
  <c r="D379" i="75"/>
  <c r="E379" i="75" s="1"/>
  <c r="D380" i="75"/>
  <c r="E380" i="75" s="1"/>
  <c r="D401" i="75"/>
  <c r="D397" i="75"/>
  <c r="D402" i="75"/>
  <c r="D398" i="75"/>
  <c r="D394" i="75"/>
  <c r="C97" i="92"/>
  <c r="C96" i="92"/>
  <c r="C95" i="92"/>
  <c r="D95" i="92"/>
  <c r="C161" i="92"/>
  <c r="L18" i="74" a="1"/>
  <c r="L18" i="74" s="1"/>
  <c r="O18" i="74" s="1"/>
  <c r="P18" i="74" a="1"/>
  <c r="P18" i="74" s="1"/>
  <c r="V18" i="74" s="1"/>
  <c r="B18" i="74" a="1"/>
  <c r="B18" i="74" s="1"/>
  <c r="W18" i="74"/>
  <c r="AA28" i="74"/>
  <c r="AD28" i="74" s="1"/>
  <c r="AI12" i="92"/>
  <c r="AE29" i="74" s="1"/>
  <c r="X345" i="87"/>
  <c r="AE17" i="74"/>
  <c r="D96" i="92"/>
  <c r="X38" i="87"/>
  <c r="D97" i="92"/>
  <c r="X40" i="87"/>
  <c r="C158" i="87"/>
  <c r="U158" i="87" s="1"/>
  <c r="B769" i="75"/>
  <c r="AE15" i="74" s="1"/>
  <c r="B770" i="75"/>
  <c r="AE16" i="74" s="1"/>
  <c r="E234" i="87"/>
  <c r="W234" i="87" s="1"/>
  <c r="X39" i="87"/>
  <c r="N157" i="87"/>
  <c r="J157" i="87"/>
  <c r="K157" i="87"/>
  <c r="M157" i="87"/>
  <c r="R157" i="87"/>
  <c r="H157" i="87"/>
  <c r="I157" i="87"/>
  <c r="P157" i="87"/>
  <c r="O157" i="87"/>
  <c r="X157" i="87"/>
  <c r="Q22" i="88" l="1"/>
  <c r="V22" i="88"/>
  <c r="E22" i="88"/>
  <c r="G22" i="88"/>
  <c r="B22" i="88"/>
  <c r="D94" i="92"/>
  <c r="C401" i="75"/>
  <c r="E401" i="75"/>
  <c r="C393" i="75"/>
  <c r="E393" i="75"/>
  <c r="C394" i="75"/>
  <c r="E394" i="75"/>
  <c r="C397" i="75"/>
  <c r="E397" i="75"/>
  <c r="C398" i="75"/>
  <c r="E398" i="75"/>
  <c r="C402" i="75"/>
  <c r="E402" i="75"/>
  <c r="C379" i="75"/>
  <c r="C380" i="75"/>
  <c r="L19" i="74" a="1"/>
  <c r="L19" i="74" s="1"/>
  <c r="O19" i="74" s="1"/>
  <c r="P19" i="74" a="1"/>
  <c r="P19" i="74" s="1"/>
  <c r="V19" i="74" s="1"/>
  <c r="B19" i="74" a="1"/>
  <c r="B19" i="74" s="1"/>
  <c r="W19" i="74"/>
  <c r="AA29" i="74"/>
  <c r="AD29" i="74" s="1"/>
  <c r="AI13" i="92"/>
  <c r="AE30" i="74" s="1"/>
  <c r="C157" i="87"/>
  <c r="U157" i="87" s="1"/>
  <c r="X234" i="87"/>
  <c r="C99" i="92" l="1"/>
  <c r="C100" i="92"/>
  <c r="C94" i="92"/>
  <c r="D99" i="92"/>
  <c r="D100" i="92"/>
  <c r="D98" i="92"/>
  <c r="C98" i="92"/>
  <c r="W20" i="74"/>
  <c r="L20" i="74" a="1"/>
  <c r="L20" i="74" s="1"/>
  <c r="O20" i="74" s="1"/>
  <c r="B20" i="74" a="1"/>
  <c r="B20" i="74" s="1"/>
  <c r="P20" i="74" a="1"/>
  <c r="P20" i="74" s="1"/>
  <c r="V20" i="74" s="1"/>
  <c r="AA30" i="74"/>
  <c r="AD30" i="74" s="1"/>
  <c r="AI14" i="92"/>
  <c r="AE31" i="74" s="1"/>
  <c r="P21" i="74" l="1" a="1"/>
  <c r="P21" i="74" s="1"/>
  <c r="V21" i="74" s="1"/>
  <c r="B21" i="74" a="1"/>
  <c r="B21" i="74" s="1"/>
  <c r="L21" i="74" a="1"/>
  <c r="L21" i="74" s="1"/>
  <c r="O21" i="74" s="1"/>
  <c r="W21" i="74"/>
  <c r="AA31" i="74"/>
  <c r="AD31" i="74" s="1"/>
  <c r="AI15" i="92"/>
  <c r="AE32" i="74" s="1"/>
  <c r="L22" i="74" l="1" a="1"/>
  <c r="L22" i="74" s="1"/>
  <c r="O22" i="74" s="1"/>
  <c r="B22" i="74" a="1"/>
  <c r="B22" i="74" s="1"/>
  <c r="P22" i="74" a="1"/>
  <c r="P22" i="74" s="1"/>
  <c r="V22" i="74" s="1"/>
  <c r="W22" i="74"/>
  <c r="AA32" i="74"/>
  <c r="AD32" i="74" s="1"/>
  <c r="AI16" i="92"/>
  <c r="AE33" i="74" s="1"/>
  <c r="L23" i="74" l="1" a="1"/>
  <c r="L23" i="74" s="1"/>
  <c r="O23" i="74" s="1"/>
  <c r="B23" i="74" a="1"/>
  <c r="B23" i="74" s="1"/>
  <c r="W23" i="74"/>
  <c r="P23" i="74" a="1"/>
  <c r="P23" i="74" s="1"/>
  <c r="V23" i="74" s="1"/>
  <c r="AA33" i="74"/>
  <c r="AD33" i="74" s="1"/>
  <c r="AI17" i="92"/>
  <c r="AE34" i="74" s="1"/>
  <c r="W24" i="74" l="1"/>
  <c r="L24" i="74" a="1"/>
  <c r="L24" i="74" s="1"/>
  <c r="O24" i="74" s="1"/>
  <c r="P24" i="74" a="1"/>
  <c r="P24" i="74" s="1"/>
  <c r="V24" i="74" s="1"/>
  <c r="B24" i="74" a="1"/>
  <c r="B24" i="74" s="1"/>
  <c r="AA34" i="74"/>
  <c r="AD34" i="74" s="1"/>
  <c r="AI18" i="92"/>
  <c r="AE35" i="74" s="1"/>
  <c r="W25" i="74" l="1"/>
  <c r="L25" i="74" a="1"/>
  <c r="L25" i="74" s="1"/>
  <c r="O25" i="74" s="1"/>
  <c r="P25" i="74" a="1"/>
  <c r="P25" i="74" s="1"/>
  <c r="V25" i="74" s="1"/>
  <c r="B25" i="74" a="1"/>
  <c r="B25" i="74" s="1"/>
  <c r="AA35" i="74"/>
  <c r="AD35" i="74" s="1"/>
  <c r="AI19" i="92"/>
  <c r="AE36" i="74" s="1"/>
  <c r="W26" i="74" l="1"/>
  <c r="L26" i="74" a="1"/>
  <c r="L26" i="74" s="1"/>
  <c r="O26" i="74" s="1"/>
  <c r="B26" i="74" a="1"/>
  <c r="B26" i="74" s="1"/>
  <c r="P26" i="74" a="1"/>
  <c r="P26" i="74" s="1"/>
  <c r="V26" i="74" s="1"/>
  <c r="AA36" i="74"/>
  <c r="AD36" i="74" s="1"/>
  <c r="AI20" i="92"/>
  <c r="AE37" i="74" s="1"/>
  <c r="W27" i="74" l="1"/>
  <c r="B27" i="74" a="1"/>
  <c r="B27" i="74" s="1"/>
  <c r="L27" i="74" a="1"/>
  <c r="L27" i="74" s="1"/>
  <c r="O27" i="74" s="1"/>
  <c r="P27" i="74" a="1"/>
  <c r="P27" i="74" s="1"/>
  <c r="V27" i="74" s="1"/>
  <c r="AA37" i="74"/>
  <c r="AD37" i="74" s="1"/>
  <c r="AI21" i="92"/>
  <c r="AE38" i="74" s="1"/>
  <c r="L28" i="74" l="1" a="1"/>
  <c r="L28" i="74" s="1"/>
  <c r="O28" i="74" s="1"/>
  <c r="B28" i="74" a="1"/>
  <c r="B28" i="74" s="1"/>
  <c r="P28" i="74" a="1"/>
  <c r="P28" i="74" s="1"/>
  <c r="V28" i="74" s="1"/>
  <c r="W28" i="74"/>
  <c r="AA38" i="74"/>
  <c r="AD38" i="74" s="1"/>
  <c r="AI22" i="92"/>
  <c r="AE39" i="74" s="1"/>
  <c r="W29" i="74" l="1"/>
  <c r="L29" i="74" a="1"/>
  <c r="L29" i="74" s="1"/>
  <c r="O29" i="74" s="1"/>
  <c r="P29" i="74" a="1"/>
  <c r="P29" i="74" s="1"/>
  <c r="V29" i="74" s="1"/>
  <c r="B29" i="74" a="1"/>
  <c r="B29" i="74" s="1"/>
  <c r="AA39" i="74"/>
  <c r="AD39" i="74" s="1"/>
  <c r="AI23" i="92"/>
  <c r="AE40" i="74" s="1"/>
  <c r="W30" i="74" l="1"/>
  <c r="L30" i="74" a="1"/>
  <c r="L30" i="74" s="1"/>
  <c r="O30" i="74" s="1"/>
  <c r="B30" i="74" a="1"/>
  <c r="B30" i="74" s="1"/>
  <c r="P30" i="74" a="1"/>
  <c r="P30" i="74" s="1"/>
  <c r="V30" i="74" s="1"/>
  <c r="AA40" i="74"/>
  <c r="AD40" i="74" s="1"/>
  <c r="AI24" i="92"/>
  <c r="AE41" i="74" s="1"/>
  <c r="W31" i="74" l="1"/>
  <c r="P31" i="74" a="1"/>
  <c r="P31" i="74" s="1"/>
  <c r="V31" i="74" s="1"/>
  <c r="B31" i="74" a="1"/>
  <c r="B31" i="74" s="1"/>
  <c r="L31" i="74" a="1"/>
  <c r="L31" i="74" s="1"/>
  <c r="O31" i="74" s="1"/>
  <c r="AA41" i="74"/>
  <c r="AD41" i="74" s="1"/>
  <c r="AI25" i="92"/>
  <c r="AE42" i="74" s="1"/>
  <c r="P32" i="74" l="1" a="1"/>
  <c r="P32" i="74" s="1"/>
  <c r="V32" i="74" s="1"/>
  <c r="W32" i="74"/>
  <c r="B32" i="74" a="1"/>
  <c r="B32" i="74" s="1"/>
  <c r="L32" i="74" a="1"/>
  <c r="L32" i="74" s="1"/>
  <c r="O32" i="74" s="1"/>
  <c r="AA42" i="74"/>
  <c r="AD42" i="74" s="1"/>
  <c r="AI26" i="92"/>
  <c r="AE43" i="74" s="1"/>
  <c r="B33" i="74" l="1" a="1"/>
  <c r="B33" i="74" s="1"/>
  <c r="W33" i="74"/>
  <c r="P33" i="74" a="1"/>
  <c r="P33" i="74" s="1"/>
  <c r="V33" i="74" s="1"/>
  <c r="L33" i="74" a="1"/>
  <c r="L33" i="74" s="1"/>
  <c r="O33" i="74" s="1"/>
  <c r="AA43" i="74"/>
  <c r="AD43" i="74" s="1"/>
  <c r="AI27" i="92"/>
  <c r="AE44" i="74" s="1"/>
  <c r="W34" i="74" l="1"/>
  <c r="L34" i="74" a="1"/>
  <c r="L34" i="74" s="1"/>
  <c r="O34" i="74" s="1"/>
  <c r="P34" i="74" a="1"/>
  <c r="P34" i="74" s="1"/>
  <c r="V34" i="74" s="1"/>
  <c r="B34" i="74" a="1"/>
  <c r="B34" i="74" s="1"/>
  <c r="AA44" i="74"/>
  <c r="AD44" i="74" s="1"/>
  <c r="AI28" i="92"/>
  <c r="AE45" i="74" s="1"/>
  <c r="W35" i="74" l="1"/>
  <c r="L35" i="74" a="1"/>
  <c r="L35" i="74" s="1"/>
  <c r="O35" i="74" s="1"/>
  <c r="P35" i="74" a="1"/>
  <c r="P35" i="74" s="1"/>
  <c r="V35" i="74" s="1"/>
  <c r="B35" i="74" a="1"/>
  <c r="B35" i="74" s="1"/>
  <c r="AA45" i="74"/>
  <c r="AD45" i="74" s="1"/>
  <c r="AI29" i="92"/>
  <c r="AE46" i="74" s="1"/>
  <c r="W36" i="74" l="1"/>
  <c r="L36" i="74" a="1"/>
  <c r="L36" i="74" s="1"/>
  <c r="O36" i="74" s="1"/>
  <c r="P36" i="74" a="1"/>
  <c r="P36" i="74" s="1"/>
  <c r="V36" i="74" s="1"/>
  <c r="B36" i="74" a="1"/>
  <c r="B36" i="74" s="1"/>
  <c r="AA46" i="74"/>
  <c r="AD46" i="74" s="1"/>
  <c r="AI30" i="92"/>
  <c r="AE47" i="74" s="1"/>
  <c r="W37" i="74" l="1"/>
  <c r="L37" i="74" a="1"/>
  <c r="L37" i="74" s="1"/>
  <c r="O37" i="74" s="1"/>
  <c r="P37" i="74" a="1"/>
  <c r="P37" i="74" s="1"/>
  <c r="V37" i="74" s="1"/>
  <c r="B37" i="74" a="1"/>
  <c r="B37" i="74" s="1"/>
  <c r="AA47" i="74"/>
  <c r="AD47" i="74" s="1"/>
  <c r="AI31" i="92"/>
  <c r="AE48" i="74" s="1"/>
  <c r="W38" i="74" l="1"/>
  <c r="P38" i="74" a="1"/>
  <c r="P38" i="74" s="1"/>
  <c r="V38" i="74" s="1"/>
  <c r="B38" i="74" a="1"/>
  <c r="B38" i="74" s="1"/>
  <c r="L38" i="74" a="1"/>
  <c r="L38" i="74" s="1"/>
  <c r="O38" i="74" s="1"/>
  <c r="AA48" i="74"/>
  <c r="AD48" i="74" s="1"/>
  <c r="AI32" i="92"/>
  <c r="AE49" i="74" s="1"/>
  <c r="W39" i="74" l="1"/>
  <c r="L39" i="74" a="1"/>
  <c r="L39" i="74" s="1"/>
  <c r="O39" i="74" s="1"/>
  <c r="P39" i="74" a="1"/>
  <c r="P39" i="74" s="1"/>
  <c r="V39" i="74" s="1"/>
  <c r="B39" i="74" a="1"/>
  <c r="B39" i="74" s="1"/>
  <c r="AA49" i="74"/>
  <c r="AD49" i="74" s="1"/>
  <c r="AI33" i="92"/>
  <c r="AE50" i="74" s="1"/>
  <c r="W40" i="74" l="1"/>
  <c r="L40" i="74" a="1"/>
  <c r="L40" i="74" s="1"/>
  <c r="O40" i="74" s="1"/>
  <c r="P40" i="74" a="1"/>
  <c r="P40" i="74" s="1"/>
  <c r="V40" i="74" s="1"/>
  <c r="B40" i="74" a="1"/>
  <c r="B40" i="74" s="1"/>
  <c r="AA50" i="74"/>
  <c r="AD50" i="74" s="1"/>
  <c r="AI34" i="92"/>
  <c r="AE51" i="74" s="1"/>
  <c r="W41" i="74" l="1"/>
  <c r="L41" i="74" a="1"/>
  <c r="L41" i="74" s="1"/>
  <c r="O41" i="74" s="1"/>
  <c r="P41" i="74" a="1"/>
  <c r="P41" i="74" s="1"/>
  <c r="V41" i="74" s="1"/>
  <c r="B41" i="74" a="1"/>
  <c r="B41" i="74" s="1"/>
  <c r="AA51" i="74"/>
  <c r="AD51" i="74" s="1"/>
  <c r="AI35" i="92"/>
  <c r="AE52" i="74" s="1"/>
  <c r="W42" i="74" l="1"/>
  <c r="L42" i="74" a="1"/>
  <c r="L42" i="74" s="1"/>
  <c r="O42" i="74" s="1"/>
  <c r="P42" i="74" a="1"/>
  <c r="P42" i="74" s="1"/>
  <c r="V42" i="74" s="1"/>
  <c r="B42" i="74" a="1"/>
  <c r="B42" i="74" s="1"/>
  <c r="AA52" i="74"/>
  <c r="AD52" i="74" s="1"/>
  <c r="AI36" i="92"/>
  <c r="AE53" i="74" s="1"/>
  <c r="W43" i="74" l="1"/>
  <c r="L43" i="74" a="1"/>
  <c r="L43" i="74" s="1"/>
  <c r="O43" i="74" s="1"/>
  <c r="P43" i="74" a="1"/>
  <c r="P43" i="74" s="1"/>
  <c r="V43" i="74" s="1"/>
  <c r="B43" i="74" a="1"/>
  <c r="B43" i="74" s="1"/>
  <c r="AA53" i="74"/>
  <c r="AD53" i="74" s="1"/>
  <c r="AI37" i="92"/>
  <c r="AE54" i="74" s="1"/>
  <c r="W44" i="74" l="1"/>
  <c r="P44" i="74" a="1"/>
  <c r="P44" i="74" s="1"/>
  <c r="V44" i="74" s="1"/>
  <c r="B44" i="74" a="1"/>
  <c r="B44" i="74" s="1"/>
  <c r="L44" i="74" a="1"/>
  <c r="L44" i="74" s="1"/>
  <c r="O44" i="74" s="1"/>
  <c r="AA54" i="74"/>
  <c r="AD54" i="74" s="1"/>
  <c r="AI38" i="92"/>
  <c r="AE55" i="74" s="1"/>
  <c r="W45" i="74" l="1"/>
  <c r="L45" i="74" a="1"/>
  <c r="L45" i="74" s="1"/>
  <c r="O45" i="74" s="1"/>
  <c r="P45" i="74" a="1"/>
  <c r="P45" i="74" s="1"/>
  <c r="V45" i="74" s="1"/>
  <c r="B45" i="74" a="1"/>
  <c r="B45" i="74" s="1"/>
  <c r="AA55" i="74"/>
  <c r="AD55" i="74" s="1"/>
  <c r="AI39" i="92"/>
  <c r="AE56" i="74" s="1"/>
  <c r="W46" i="74" l="1"/>
  <c r="L46" i="74" a="1"/>
  <c r="L46" i="74" s="1"/>
  <c r="O46" i="74" s="1"/>
  <c r="P46" i="74" a="1"/>
  <c r="P46" i="74" s="1"/>
  <c r="V46" i="74" s="1"/>
  <c r="B46" i="74" a="1"/>
  <c r="B46" i="74" s="1"/>
  <c r="AA56" i="74"/>
  <c r="AD56" i="74" s="1"/>
  <c r="AI40" i="92"/>
  <c r="AE57" i="74" s="1"/>
  <c r="W47" i="74" l="1"/>
  <c r="L47" i="74" a="1"/>
  <c r="L47" i="74" s="1"/>
  <c r="O47" i="74" s="1"/>
  <c r="P47" i="74" a="1"/>
  <c r="P47" i="74" s="1"/>
  <c r="V47" i="74" s="1"/>
  <c r="B47" i="74" a="1"/>
  <c r="B47" i="74" s="1"/>
  <c r="AA57" i="74"/>
  <c r="AD57" i="74" s="1"/>
  <c r="AI41" i="92"/>
  <c r="AE58" i="74" s="1"/>
  <c r="W48" i="74" l="1"/>
  <c r="L48" i="74" a="1"/>
  <c r="L48" i="74" s="1"/>
  <c r="O48" i="74" s="1"/>
  <c r="P48" i="74" a="1"/>
  <c r="P48" i="74" s="1"/>
  <c r="V48" i="74" s="1"/>
  <c r="B48" i="74" a="1"/>
  <c r="B48" i="74" s="1"/>
  <c r="AA58" i="74"/>
  <c r="AD58" i="74" s="1"/>
  <c r="AI42" i="92"/>
  <c r="AE59" i="74" s="1"/>
  <c r="W49" i="74" l="1"/>
  <c r="L49" i="74" a="1"/>
  <c r="L49" i="74" s="1"/>
  <c r="O49" i="74" s="1"/>
  <c r="P49" i="74" a="1"/>
  <c r="P49" i="74" s="1"/>
  <c r="V49" i="74" s="1"/>
  <c r="B49" i="74" a="1"/>
  <c r="B49" i="74" s="1"/>
  <c r="AA59" i="74"/>
  <c r="AD59" i="74" s="1"/>
  <c r="AI43" i="92"/>
  <c r="AE60" i="74" s="1"/>
  <c r="W50" i="74" l="1"/>
  <c r="L50" i="74" a="1"/>
  <c r="L50" i="74" s="1"/>
  <c r="O50" i="74" s="1"/>
  <c r="P50" i="74" a="1"/>
  <c r="P50" i="74" s="1"/>
  <c r="V50" i="74" s="1"/>
  <c r="B50" i="74" a="1"/>
  <c r="B50" i="74" s="1"/>
  <c r="AA60" i="74"/>
  <c r="AD60" i="74" s="1"/>
  <c r="AI44" i="92"/>
  <c r="AE61" i="74" s="1"/>
  <c r="W51" i="74" l="1"/>
  <c r="L51" i="74" a="1"/>
  <c r="L51" i="74" s="1"/>
  <c r="O51" i="74" s="1"/>
  <c r="P51" i="74" a="1"/>
  <c r="P51" i="74" s="1"/>
  <c r="V51" i="74" s="1"/>
  <c r="B51" i="74" a="1"/>
  <c r="B51" i="74" s="1"/>
  <c r="AA61" i="74"/>
  <c r="AD61" i="74" s="1"/>
  <c r="AI45" i="92"/>
  <c r="AE62" i="74" s="1"/>
  <c r="W52" i="74" l="1"/>
  <c r="L52" i="74" a="1"/>
  <c r="L52" i="74" s="1"/>
  <c r="O52" i="74" s="1"/>
  <c r="P52" i="74" a="1"/>
  <c r="P52" i="74" s="1"/>
  <c r="V52" i="74" s="1"/>
  <c r="B52" i="74" a="1"/>
  <c r="B52" i="74" s="1"/>
  <c r="AA62" i="74"/>
  <c r="AD62" i="74" s="1"/>
  <c r="AI46" i="92"/>
  <c r="AE63" i="74" s="1"/>
  <c r="W53" i="74" l="1"/>
  <c r="P53" i="74" a="1"/>
  <c r="P53" i="74" s="1"/>
  <c r="V53" i="74" s="1"/>
  <c r="B53" i="74" a="1"/>
  <c r="B53" i="74" s="1"/>
  <c r="L53" i="74" a="1"/>
  <c r="L53" i="74" s="1"/>
  <c r="O53" i="74" s="1"/>
  <c r="AA63" i="74"/>
  <c r="AD63" i="74" s="1"/>
  <c r="AI47" i="92"/>
  <c r="AE64" i="74" s="1"/>
  <c r="I666" i="21"/>
  <c r="A687" i="21" s="1" a="1"/>
  <c r="A687" i="21" s="1"/>
  <c r="W54" i="74" l="1"/>
  <c r="B54" i="74" a="1"/>
  <c r="B54" i="74" s="1"/>
  <c r="L54" i="74" a="1"/>
  <c r="L54" i="74" s="1"/>
  <c r="O54" i="74" s="1"/>
  <c r="P54" i="74" a="1"/>
  <c r="P54" i="74" s="1"/>
  <c r="V54" i="74" s="1"/>
  <c r="AA64" i="74"/>
  <c r="AD64" i="74" s="1"/>
  <c r="AI48" i="92"/>
  <c r="AE65" i="74" s="1"/>
  <c r="I667" i="21"/>
  <c r="A688" i="21" s="1" a="1"/>
  <c r="A688" i="21" s="1"/>
  <c r="W55" i="74" l="1"/>
  <c r="L55" i="74" a="1"/>
  <c r="L55" i="74" s="1"/>
  <c r="O55" i="74" s="1"/>
  <c r="P55" i="74" a="1"/>
  <c r="P55" i="74" s="1"/>
  <c r="V55" i="74" s="1"/>
  <c r="B55" i="74" a="1"/>
  <c r="B55" i="74" s="1"/>
  <c r="AA65" i="74"/>
  <c r="AD65" i="74" s="1"/>
  <c r="AI49" i="92"/>
  <c r="AI50" i="92" s="1"/>
  <c r="AI51" i="92" s="1"/>
  <c r="AI52" i="92" s="1"/>
  <c r="AI53" i="92" s="1"/>
  <c r="AI54" i="92" s="1"/>
  <c r="AI55" i="92" s="1"/>
  <c r="I668" i="21"/>
  <c r="A689" i="21" s="1" a="1"/>
  <c r="A689" i="21" s="1"/>
  <c r="W56" i="74" l="1"/>
  <c r="B56" i="74" a="1"/>
  <c r="B56" i="74" s="1"/>
  <c r="L56" i="74" a="1"/>
  <c r="L56" i="74" s="1"/>
  <c r="O56" i="74" s="1"/>
  <c r="P56" i="74" a="1"/>
  <c r="P56" i="74" s="1"/>
  <c r="V56" i="74" s="1"/>
  <c r="I669" i="21"/>
  <c r="A690" i="21" s="1" a="1"/>
  <c r="A690" i="21" s="1"/>
  <c r="W57" i="74" l="1"/>
  <c r="L57" i="74" a="1"/>
  <c r="L57" i="74" s="1"/>
  <c r="O57" i="74" s="1"/>
  <c r="P57" i="74" a="1"/>
  <c r="P57" i="74" s="1"/>
  <c r="V57" i="74" s="1"/>
  <c r="B57" i="74" a="1"/>
  <c r="B57" i="74" s="1"/>
  <c r="I670" i="21"/>
  <c r="A691" i="21" s="1" a="1"/>
  <c r="A691" i="21" s="1"/>
  <c r="W58" i="74" l="1"/>
  <c r="L58" i="74" a="1"/>
  <c r="L58" i="74" s="1"/>
  <c r="O58" i="74" s="1"/>
  <c r="P58" i="74" a="1"/>
  <c r="P58" i="74" s="1"/>
  <c r="V58" i="74" s="1"/>
  <c r="B58" i="74" a="1"/>
  <c r="B58" i="74" s="1"/>
  <c r="I671" i="21"/>
  <c r="A692" i="21" s="1" a="1"/>
  <c r="A692" i="21" s="1"/>
  <c r="W59" i="74" l="1"/>
  <c r="L59" i="74" a="1"/>
  <c r="L59" i="74" s="1"/>
  <c r="O59" i="74" s="1"/>
  <c r="P59" i="74" a="1"/>
  <c r="P59" i="74" s="1"/>
  <c r="V59" i="74" s="1"/>
  <c r="B59" i="74" a="1"/>
  <c r="B59" i="74" s="1"/>
  <c r="I672" i="21"/>
  <c r="A693" i="21" s="1" a="1"/>
  <c r="A693" i="21" s="1"/>
  <c r="W60" i="74" l="1"/>
  <c r="L60" i="74" a="1"/>
  <c r="L60" i="74" s="1"/>
  <c r="O60" i="74" s="1"/>
  <c r="P60" i="74" a="1"/>
  <c r="P60" i="74" s="1"/>
  <c r="V60" i="74" s="1"/>
  <c r="B60" i="74" a="1"/>
  <c r="B60" i="74" s="1"/>
  <c r="I673" i="21"/>
  <c r="A694" i="21" s="1" a="1"/>
  <c r="A694" i="21" s="1"/>
  <c r="W61" i="74" l="1"/>
  <c r="L61" i="74" a="1"/>
  <c r="L61" i="74" s="1"/>
  <c r="O61" i="74" s="1"/>
  <c r="P61" i="74" a="1"/>
  <c r="P61" i="74" s="1"/>
  <c r="V61" i="74" s="1"/>
  <c r="B61" i="74" a="1"/>
  <c r="B61" i="74" s="1"/>
  <c r="I674" i="21"/>
  <c r="A695" i="21" s="1" a="1"/>
  <c r="A695" i="21" s="1"/>
  <c r="W62" i="74" l="1"/>
  <c r="L62" i="74" a="1"/>
  <c r="L62" i="74" s="1"/>
  <c r="O62" i="74" s="1"/>
  <c r="P62" i="74" a="1"/>
  <c r="P62" i="74" s="1"/>
  <c r="V62" i="74" s="1"/>
  <c r="B62" i="74" a="1"/>
  <c r="B62" i="74" s="1"/>
  <c r="I675" i="21"/>
  <c r="A696" i="21" s="1" a="1"/>
  <c r="A696" i="21" s="1"/>
  <c r="W63" i="74" l="1"/>
  <c r="B63" i="74" a="1"/>
  <c r="B63" i="74" s="1"/>
  <c r="L63" i="74" a="1"/>
  <c r="L63" i="74" s="1"/>
  <c r="O63" i="74" s="1"/>
  <c r="P63" i="74" a="1"/>
  <c r="P63" i="74" s="1"/>
  <c r="V63" i="74" s="1"/>
  <c r="I676" i="21"/>
  <c r="A697" i="21" s="1" a="1"/>
  <c r="A697" i="21" s="1"/>
  <c r="W64" i="74" l="1"/>
  <c r="P64" i="74" a="1"/>
  <c r="P64" i="74" s="1"/>
  <c r="V64" i="74" s="1"/>
  <c r="L64" i="74" a="1"/>
  <c r="L64" i="74" s="1"/>
  <c r="O64" i="74" s="1"/>
  <c r="B64" i="74" a="1"/>
  <c r="B64" i="74" s="1"/>
  <c r="I677" i="21"/>
  <c r="A698" i="21" s="1" a="1"/>
  <c r="A698" i="21" s="1"/>
  <c r="W65" i="74" l="1"/>
  <c r="P65" i="74" a="1"/>
  <c r="P65" i="74" s="1"/>
  <c r="V65" i="74" s="1"/>
  <c r="L65" i="74" a="1"/>
  <c r="L65" i="74" s="1"/>
  <c r="O65" i="74" s="1"/>
  <c r="B65" i="74" a="1"/>
  <c r="B65" i="74" s="1"/>
  <c r="I678" i="21"/>
  <c r="A699" i="21" s="1" a="1"/>
  <c r="A699" i="21" s="1"/>
  <c r="AD20" i="74" l="1"/>
  <c r="F96" i="87" l="1"/>
  <c r="Y96" i="87" s="1"/>
  <c r="F95" i="87"/>
  <c r="Y95" i="87" s="1"/>
  <c r="F43" i="87"/>
  <c r="Y43" i="87" s="1"/>
  <c r="F79" i="87"/>
  <c r="Y79" i="87" s="1"/>
  <c r="E96" i="87"/>
  <c r="W96" i="87" s="1"/>
  <c r="F357" i="87"/>
  <c r="Y357" i="87" s="1"/>
  <c r="E391" i="87"/>
  <c r="E388" i="87"/>
  <c r="E132" i="87"/>
  <c r="W132" i="87" s="1"/>
  <c r="E392" i="87"/>
  <c r="E79" i="87"/>
  <c r="W79" i="87" s="1"/>
  <c r="E389" i="87"/>
  <c r="F42" i="87"/>
  <c r="Y42" i="87" s="1"/>
  <c r="Y41" i="87"/>
  <c r="E95" i="87"/>
  <c r="W95" i="87" s="1"/>
  <c r="U42" i="87"/>
  <c r="T12" i="87" s="1"/>
  <c r="T13" i="87" s="1"/>
  <c r="T14" i="87" s="1"/>
  <c r="T15" i="87" s="1"/>
  <c r="T16" i="87" s="1"/>
  <c r="T17" i="87" s="1"/>
  <c r="CQ56" i="93"/>
  <c r="ET1" i="93"/>
  <c r="E390" i="87"/>
  <c r="CQ54" i="93"/>
  <c r="CQ55" i="93"/>
  <c r="CQ57" i="93"/>
  <c r="ER1" i="93"/>
  <c r="CR57" i="91"/>
  <c r="GG57" i="91" s="1"/>
  <c r="GI5209" i="91" s="1"/>
  <c r="CR56" i="91"/>
  <c r="GG56" i="91" s="1"/>
  <c r="GI5116" i="91" s="1"/>
  <c r="ES1" i="91"/>
  <c r="CR55" i="91"/>
  <c r="GG55" i="91" s="1"/>
  <c r="GI5023" i="91" s="1"/>
  <c r="CR54" i="91"/>
  <c r="GG54" i="91" s="1"/>
  <c r="GI4930" i="91" s="1"/>
  <c r="ET1" i="91"/>
  <c r="EU1" i="91"/>
  <c r="ES1" i="93"/>
  <c r="G388" i="87"/>
  <c r="U43" i="87"/>
  <c r="U79" i="87"/>
  <c r="G389" i="87"/>
  <c r="G392" i="87"/>
  <c r="G391" i="87"/>
  <c r="G390" i="87"/>
  <c r="U96" i="87"/>
  <c r="U437" i="87"/>
  <c r="U106" i="87"/>
  <c r="U95" i="87"/>
  <c r="D81" i="90"/>
  <c r="T18" i="87" l="1"/>
  <c r="T19" i="87" s="1"/>
  <c r="T20" i="87" s="1"/>
  <c r="T21" i="87" s="1"/>
  <c r="T22" i="87" s="1"/>
  <c r="T23" i="87" s="1"/>
  <c r="T24" i="87" s="1"/>
  <c r="T25" i="87" s="1"/>
  <c r="T26" i="87" s="1"/>
  <c r="T27" i="87" s="1"/>
  <c r="T28" i="87" s="1"/>
  <c r="T29" i="87" s="1"/>
  <c r="T30" i="87" s="1"/>
  <c r="T31" i="87" s="1"/>
  <c r="T32" i="87" s="1"/>
  <c r="T33" i="87" s="1"/>
  <c r="T34" i="87" s="1"/>
  <c r="T35" i="87" s="1"/>
  <c r="T36" i="87" s="1"/>
  <c r="T37" i="87" s="1"/>
  <c r="T38" i="87" s="1"/>
  <c r="T39" i="87" s="1"/>
  <c r="T40" i="87" s="1"/>
  <c r="T41" i="87" s="1"/>
  <c r="T42" i="87" s="1"/>
  <c r="T43" i="87" s="1"/>
  <c r="T44" i="87" s="1"/>
  <c r="T45" i="87" s="1"/>
  <c r="T46" i="87" s="1"/>
  <c r="T47" i="87" s="1"/>
  <c r="T48" i="87" s="1"/>
  <c r="T49" i="87" s="1"/>
  <c r="T50" i="87" s="1"/>
  <c r="T51" i="87" s="1"/>
  <c r="T52" i="87" s="1"/>
  <c r="T53" i="87" s="1"/>
  <c r="T54" i="87" s="1"/>
  <c r="T55" i="87" s="1"/>
  <c r="T56" i="87" s="1"/>
  <c r="T57" i="87" s="1"/>
  <c r="T58" i="87" s="1"/>
  <c r="T59" i="87" s="1"/>
  <c r="T60" i="87" s="1"/>
  <c r="T61" i="87" s="1"/>
  <c r="T62" i="87" s="1"/>
  <c r="T63" i="87" s="1"/>
  <c r="T64" i="87" s="1"/>
  <c r="T65" i="87" s="1"/>
  <c r="T66" i="87" s="1"/>
  <c r="T67" i="87" s="1"/>
  <c r="T68" i="87" s="1"/>
  <c r="T69" i="87" s="1"/>
  <c r="T70" i="87" s="1"/>
  <c r="T71" i="87" s="1"/>
  <c r="T72" i="87" s="1"/>
  <c r="T73" i="87" s="1"/>
  <c r="T74" i="87" s="1"/>
  <c r="T75" i="87" s="1"/>
  <c r="T76" i="87" s="1"/>
  <c r="T77" i="87" s="1"/>
  <c r="T78" i="87" s="1"/>
  <c r="T79" i="87" s="1"/>
  <c r="T80" i="87" s="1"/>
  <c r="T81" i="87" s="1"/>
  <c r="T82" i="87" s="1"/>
  <c r="T83" i="87" s="1"/>
  <c r="T84" i="87" s="1"/>
  <c r="T85" i="87" s="1"/>
  <c r="T86" i="87" s="1"/>
  <c r="T87" i="87" s="1"/>
  <c r="T88" i="87" s="1"/>
  <c r="T89" i="87" s="1"/>
  <c r="T90" i="87" s="1"/>
  <c r="T91" i="87" s="1"/>
  <c r="T92" i="87" s="1"/>
  <c r="T93" i="87" s="1"/>
  <c r="T94" i="87" s="1"/>
  <c r="T95" i="87" s="1"/>
  <c r="T96" i="87" s="1"/>
  <c r="T97" i="87" s="1"/>
  <c r="T98" i="87" s="1"/>
  <c r="T99" i="87" s="1"/>
  <c r="T100" i="87" s="1"/>
  <c r="T101" i="87" s="1"/>
  <c r="T102" i="87" s="1"/>
  <c r="T103" i="87" s="1"/>
  <c r="T104" i="87" s="1"/>
  <c r="T105" i="87" s="1"/>
  <c r="T106" i="87" s="1"/>
  <c r="T107" i="87" s="1"/>
  <c r="T108" i="87" s="1"/>
  <c r="T109" i="87" s="1"/>
  <c r="T110" i="87" s="1"/>
  <c r="T111" i="87" s="1"/>
  <c r="T112" i="87" s="1"/>
  <c r="T113" i="87" s="1"/>
  <c r="T114" i="87" s="1"/>
  <c r="T115" i="87" s="1"/>
  <c r="T116" i="87" s="1"/>
  <c r="T117" i="87" s="1"/>
  <c r="T118" i="87" s="1"/>
  <c r="T119" i="87" s="1"/>
  <c r="T120" i="87" s="1"/>
  <c r="T121" i="87" s="1"/>
  <c r="T122" i="87" s="1"/>
  <c r="T123" i="87" s="1"/>
  <c r="T124" i="87" s="1"/>
  <c r="T125" i="87" s="1"/>
  <c r="T126" i="87" s="1"/>
  <c r="T127" i="87" s="1"/>
  <c r="T128" i="87" s="1"/>
  <c r="T129" i="87" s="1"/>
  <c r="T130" i="87" s="1"/>
  <c r="T131" i="87" s="1"/>
  <c r="T132" i="87" s="1"/>
  <c r="T133" i="87" s="1"/>
  <c r="T134" i="87" s="1"/>
  <c r="T135" i="87" s="1"/>
  <c r="T136" i="87" s="1"/>
  <c r="T137" i="87" s="1"/>
  <c r="T138" i="87" s="1"/>
  <c r="T139" i="87" s="1"/>
  <c r="T140" i="87" s="1"/>
  <c r="T141" i="87" s="1"/>
  <c r="T142" i="87" s="1"/>
  <c r="T143" i="87" s="1"/>
  <c r="T144" i="87" s="1"/>
  <c r="T145" i="87" s="1"/>
  <c r="T146" i="87" s="1"/>
  <c r="T147" i="87" s="1"/>
  <c r="T148" i="87" s="1"/>
  <c r="T149" i="87" s="1"/>
  <c r="T150" i="87" s="1"/>
  <c r="T151" i="87" s="1"/>
  <c r="T152" i="87" s="1"/>
  <c r="T153" i="87" s="1"/>
  <c r="T154" i="87" s="1"/>
  <c r="T155" i="87" s="1"/>
  <c r="T156" i="87" s="1"/>
  <c r="T157" i="87" s="1"/>
  <c r="T158" i="87" s="1"/>
  <c r="T159" i="87" s="1"/>
  <c r="T160" i="87" s="1"/>
  <c r="T161" i="87" s="1"/>
  <c r="T162" i="87" s="1"/>
  <c r="T163" i="87" s="1"/>
  <c r="T164" i="87" s="1"/>
  <c r="T165" i="87" s="1"/>
  <c r="T166" i="87" s="1"/>
  <c r="T167" i="87" s="1"/>
  <c r="T168" i="87" s="1"/>
  <c r="T169" i="87" s="1"/>
  <c r="T170" i="87" s="1"/>
  <c r="T171" i="87" s="1"/>
  <c r="T172" i="87" s="1"/>
  <c r="T173" i="87" s="1"/>
  <c r="T174" i="87" s="1"/>
  <c r="T175" i="87" s="1"/>
  <c r="T176" i="87" s="1"/>
  <c r="T177" i="87" s="1"/>
  <c r="T178" i="87" s="1"/>
  <c r="T179" i="87" s="1"/>
  <c r="T180" i="87" s="1"/>
  <c r="T181" i="87" s="1"/>
  <c r="T182" i="87" s="1"/>
  <c r="T183" i="87" s="1"/>
  <c r="T184" i="87" s="1"/>
  <c r="T185" i="87" s="1"/>
  <c r="T186" i="87" s="1"/>
  <c r="T187" i="87" s="1"/>
  <c r="T188" i="87" s="1"/>
  <c r="T189" i="87" s="1"/>
  <c r="T190" i="87" s="1"/>
  <c r="T191" i="87" s="1"/>
  <c r="T192" i="87" s="1"/>
  <c r="T193" i="87" s="1"/>
  <c r="T194" i="87" s="1"/>
  <c r="T195" i="87" s="1"/>
  <c r="T196" i="87" s="1"/>
  <c r="T197" i="87" s="1"/>
  <c r="T198" i="87" s="1"/>
  <c r="T199" i="87" s="1"/>
  <c r="T200" i="87" s="1"/>
  <c r="T201" i="87" s="1"/>
  <c r="T202" i="87" s="1"/>
  <c r="T203" i="87" s="1"/>
  <c r="T204" i="87" s="1"/>
  <c r="T205" i="87" s="1"/>
  <c r="T206" i="87" s="1"/>
  <c r="T207" i="87" s="1"/>
  <c r="T208" i="87" s="1"/>
  <c r="T209" i="87" s="1"/>
  <c r="T210" i="87" s="1"/>
  <c r="T211" i="87" s="1"/>
  <c r="T212" i="87" s="1"/>
  <c r="T213" i="87" s="1"/>
  <c r="T214" i="87" s="1"/>
  <c r="T215" i="87" s="1"/>
  <c r="T216" i="87" s="1"/>
  <c r="T217" i="87" s="1"/>
  <c r="T218" i="87" s="1"/>
  <c r="T219" i="87" s="1"/>
  <c r="T220" i="87" s="1"/>
  <c r="T221" i="87" s="1"/>
  <c r="T222" i="87" s="1"/>
  <c r="T223" i="87" s="1"/>
  <c r="T224" i="87" s="1"/>
  <c r="T225" i="87" s="1"/>
  <c r="T226" i="87" s="1"/>
  <c r="T227" i="87" s="1"/>
  <c r="T228" i="87" s="1"/>
  <c r="T229" i="87" s="1"/>
  <c r="T230" i="87" s="1"/>
  <c r="T231" i="87" s="1"/>
  <c r="T232" i="87" s="1"/>
  <c r="T233" i="87" s="1"/>
  <c r="T234" i="87" s="1"/>
  <c r="T235" i="87" s="1"/>
  <c r="T236" i="87" s="1"/>
  <c r="T237" i="87" s="1"/>
  <c r="T238" i="87" s="1"/>
  <c r="T239" i="87" s="1"/>
  <c r="T240" i="87" s="1"/>
  <c r="T241" i="87" s="1"/>
  <c r="T242" i="87" s="1"/>
  <c r="T243" i="87" s="1"/>
  <c r="T244" i="87" s="1"/>
  <c r="T245" i="87" s="1"/>
  <c r="T246" i="87" s="1"/>
  <c r="T247" i="87" s="1"/>
  <c r="T248" i="87" s="1"/>
  <c r="T249" i="87" s="1"/>
  <c r="T250" i="87" s="1"/>
  <c r="T251" i="87" s="1"/>
  <c r="T252" i="87" s="1"/>
  <c r="T253" i="87" s="1"/>
  <c r="T254" i="87" s="1"/>
  <c r="T255" i="87" s="1"/>
  <c r="T256" i="87" s="1"/>
  <c r="T257" i="87" s="1"/>
  <c r="T258" i="87" s="1"/>
  <c r="T259" i="87" s="1"/>
  <c r="T260" i="87" s="1"/>
  <c r="T261" i="87" s="1"/>
  <c r="T262" i="87" s="1"/>
  <c r="T263" i="87" s="1"/>
  <c r="T264" i="87" s="1"/>
  <c r="T265" i="87" s="1"/>
  <c r="T266" i="87" s="1"/>
  <c r="T267" i="87" s="1"/>
  <c r="T268" i="87" s="1"/>
  <c r="T269" i="87" s="1"/>
  <c r="T270" i="87" s="1"/>
  <c r="T271" i="87" s="1"/>
  <c r="T272" i="87" s="1"/>
  <c r="T273" i="87" s="1"/>
  <c r="T274" i="87" s="1"/>
  <c r="T275" i="87" s="1"/>
  <c r="T276" i="87" s="1"/>
  <c r="T277" i="87" s="1"/>
  <c r="T278" i="87" s="1"/>
  <c r="T279" i="87" s="1"/>
  <c r="T280" i="87" s="1"/>
  <c r="T281" i="87" s="1"/>
  <c r="T282" i="87" s="1"/>
  <c r="T283" i="87" s="1"/>
  <c r="T284" i="87" s="1"/>
  <c r="T285" i="87" s="1"/>
  <c r="T286" i="87" s="1"/>
  <c r="T287" i="87" s="1"/>
  <c r="T288" i="87" s="1"/>
  <c r="T289" i="87" s="1"/>
  <c r="T290" i="87" s="1"/>
  <c r="T291" i="87" s="1"/>
  <c r="T292" i="87" s="1"/>
  <c r="T293" i="87" s="1"/>
  <c r="T294" i="87" s="1"/>
  <c r="T295" i="87" s="1"/>
  <c r="T296" i="87" s="1"/>
  <c r="T297" i="87" s="1"/>
  <c r="T298" i="87" s="1"/>
  <c r="T299" i="87" s="1"/>
  <c r="T300" i="87" s="1"/>
  <c r="T301" i="87" s="1"/>
  <c r="T302" i="87" s="1"/>
  <c r="T303" i="87" s="1"/>
  <c r="T304" i="87" s="1"/>
  <c r="T305" i="87" s="1"/>
  <c r="T306" i="87" s="1"/>
  <c r="T307" i="87" s="1"/>
  <c r="T308" i="87" s="1"/>
  <c r="T309" i="87" s="1"/>
  <c r="T310" i="87" s="1"/>
  <c r="T311" i="87" s="1"/>
  <c r="T312" i="87" s="1"/>
  <c r="T313" i="87" s="1"/>
  <c r="T314" i="87" s="1"/>
  <c r="T315" i="87" s="1"/>
  <c r="T316" i="87" s="1"/>
  <c r="T317" i="87" s="1"/>
  <c r="T318" i="87" s="1"/>
  <c r="T319" i="87" s="1"/>
  <c r="T320" i="87" s="1"/>
  <c r="T321" i="87" s="1"/>
  <c r="T322" i="87" s="1"/>
  <c r="T323" i="87" s="1"/>
  <c r="T324" i="87" s="1"/>
  <c r="T325" i="87" s="1"/>
  <c r="T326" i="87" s="1"/>
  <c r="T327" i="87" s="1"/>
  <c r="T328" i="87" s="1"/>
  <c r="T329" i="87" s="1"/>
  <c r="T330" i="87" s="1"/>
  <c r="T331" i="87" s="1"/>
  <c r="T332" i="87" s="1"/>
  <c r="T333" i="87" s="1"/>
  <c r="T334" i="87" s="1"/>
  <c r="T335" i="87" s="1"/>
  <c r="T336" i="87" s="1"/>
  <c r="T337" i="87" s="1"/>
  <c r="T338" i="87" s="1"/>
  <c r="T339" i="87" s="1"/>
  <c r="T340" i="87" s="1"/>
  <c r="T341" i="87" s="1"/>
  <c r="T342" i="87" s="1"/>
  <c r="T343" i="87" s="1"/>
  <c r="T344" i="87" s="1"/>
  <c r="T345" i="87" s="1"/>
  <c r="T346" i="87" s="1"/>
  <c r="T347" i="87" s="1"/>
  <c r="T348" i="87" s="1"/>
  <c r="T349" i="87" s="1"/>
  <c r="T350" i="87" s="1"/>
  <c r="T351" i="87" s="1"/>
  <c r="T352" i="87" s="1"/>
  <c r="T353" i="87" s="1"/>
  <c r="T354" i="87" s="1"/>
  <c r="T355" i="87" s="1"/>
  <c r="T356" i="87" s="1"/>
  <c r="T357" i="87" s="1"/>
  <c r="T358" i="87" s="1"/>
  <c r="T359" i="87" s="1"/>
  <c r="T360" i="87" s="1"/>
  <c r="T361" i="87" s="1"/>
  <c r="T362" i="87" s="1"/>
  <c r="T363" i="87" s="1"/>
  <c r="T364" i="87" s="1"/>
  <c r="T365" i="87" s="1"/>
  <c r="T366" i="87" s="1"/>
  <c r="T367" i="87" s="1"/>
  <c r="T368" i="87" s="1"/>
  <c r="T369" i="87" s="1"/>
  <c r="T370" i="87" s="1"/>
  <c r="T371" i="87" s="1"/>
  <c r="T372" i="87" s="1"/>
  <c r="T373" i="87" s="1"/>
  <c r="T374" i="87" s="1"/>
  <c r="T375" i="87" s="1"/>
  <c r="T376" i="87" s="1"/>
  <c r="T377" i="87" s="1"/>
  <c r="T378" i="87" s="1"/>
  <c r="T379" i="87" s="1"/>
  <c r="T380" i="87" s="1"/>
  <c r="T381" i="87" s="1"/>
  <c r="T382" i="87" s="1"/>
  <c r="T383" i="87" s="1"/>
  <c r="T384" i="87" s="1"/>
  <c r="T385" i="87" s="1"/>
  <c r="T386" i="87" s="1"/>
  <c r="T387" i="87" s="1"/>
  <c r="T388" i="87" s="1"/>
  <c r="T389" i="87" s="1"/>
  <c r="T390" i="87" s="1"/>
  <c r="T391" i="87" s="1"/>
  <c r="T392" i="87" s="1"/>
  <c r="T393" i="87" s="1"/>
  <c r="T394" i="87" s="1"/>
  <c r="T395" i="87" s="1"/>
  <c r="T396" i="87" s="1"/>
  <c r="T397" i="87" s="1"/>
  <c r="T398" i="87" s="1"/>
  <c r="T399" i="87" s="1"/>
  <c r="T400" i="87" s="1"/>
  <c r="T401" i="87" s="1"/>
  <c r="T402" i="87" s="1"/>
  <c r="T403" i="87" s="1"/>
  <c r="T404" i="87" s="1"/>
  <c r="T405" i="87" s="1"/>
  <c r="T406" i="87" s="1"/>
  <c r="T407" i="87" s="1"/>
  <c r="T408" i="87" s="1"/>
  <c r="T409" i="87" s="1"/>
  <c r="T410" i="87" s="1"/>
  <c r="T411" i="87" s="1"/>
  <c r="T412" i="87" s="1"/>
  <c r="T413" i="87" s="1"/>
  <c r="T414" i="87" s="1"/>
  <c r="T415" i="87" s="1"/>
  <c r="T416" i="87" s="1"/>
  <c r="T417" i="87" s="1"/>
  <c r="T418" i="87" s="1"/>
  <c r="T419" i="87" s="1"/>
  <c r="T420" i="87" s="1"/>
  <c r="T421" i="87" s="1"/>
  <c r="T422" i="87" s="1"/>
  <c r="T423" i="87" s="1"/>
  <c r="T424" i="87" s="1"/>
  <c r="T425" i="87" s="1"/>
  <c r="T426" i="87" s="1"/>
  <c r="T427" i="87" s="1"/>
  <c r="T428" i="87" s="1"/>
  <c r="T429" i="87" s="1"/>
  <c r="T430" i="87" s="1"/>
  <c r="T431" i="87" s="1"/>
  <c r="T432" i="87" s="1"/>
  <c r="T433" i="87" s="1"/>
  <c r="T434" i="87" s="1"/>
  <c r="T435" i="87" s="1"/>
  <c r="T436" i="87" s="1"/>
  <c r="T437" i="87" s="1"/>
  <c r="T438" i="87" s="1"/>
  <c r="T439" i="87" s="1"/>
  <c r="T440" i="87" s="1"/>
  <c r="T441" i="87" s="1"/>
  <c r="T442" i="87" s="1"/>
  <c r="T443" i="87" s="1"/>
  <c r="T444" i="87" s="1"/>
  <c r="T445" i="87" s="1"/>
  <c r="T446" i="87" s="1"/>
  <c r="T447" i="87" s="1"/>
  <c r="T448" i="87" s="1"/>
  <c r="T449" i="87" s="1"/>
  <c r="T450" i="87" s="1"/>
  <c r="T451" i="87" s="1"/>
  <c r="T452" i="87" s="1"/>
  <c r="T453" i="87" s="1"/>
  <c r="T454" i="87" s="1"/>
  <c r="T455" i="87" s="1"/>
  <c r="T456" i="87" s="1"/>
  <c r="T457" i="87" s="1"/>
  <c r="T458" i="87" s="1"/>
  <c r="T459" i="87" s="1"/>
  <c r="T460" i="87" s="1"/>
  <c r="T461" i="87" s="1"/>
  <c r="T462" i="87" s="1"/>
  <c r="T463" i="87" s="1"/>
  <c r="T464" i="87" s="1"/>
  <c r="T465" i="87" s="1"/>
  <c r="T466" i="87" s="1"/>
  <c r="W391" i="87"/>
  <c r="F391" i="87"/>
  <c r="F389" i="87"/>
  <c r="Y389" i="87" s="1"/>
  <c r="W388" i="87"/>
  <c r="F388" i="87"/>
  <c r="Y388" i="87" s="1"/>
  <c r="F392" i="87"/>
  <c r="Y392" i="87" s="1"/>
  <c r="W390" i="87"/>
  <c r="F390" i="87"/>
  <c r="Y390" i="87" s="1"/>
  <c r="ES94" i="91"/>
  <c r="GI8610" i="91" s="1"/>
  <c r="ES93" i="91"/>
  <c r="GI8517" i="91" s="1"/>
  <c r="ET94" i="91"/>
  <c r="GI8611" i="91" s="1"/>
  <c r="ET93" i="91"/>
  <c r="GI8518" i="91" s="1"/>
  <c r="EU93" i="91"/>
  <c r="GI8519" i="91" s="1"/>
  <c r="EU94" i="91"/>
  <c r="GI8612" i="91" s="1"/>
  <c r="B233" i="90"/>
  <c r="FB56" i="91"/>
  <c r="GI5085" i="91" s="1"/>
  <c r="EM56" i="91"/>
  <c r="GI5070" i="91" s="1"/>
  <c r="ES56" i="91"/>
  <c r="GI5076" i="91" s="1"/>
  <c r="FQ56" i="91"/>
  <c r="GI5100" i="91" s="1"/>
  <c r="DC56" i="91"/>
  <c r="GI5034" i="91" s="1"/>
  <c r="DZ56" i="91"/>
  <c r="GI5057" i="91" s="1"/>
  <c r="FW56" i="91"/>
  <c r="GI5106" i="91" s="1"/>
  <c r="FF56" i="91"/>
  <c r="GI5089" i="91" s="1"/>
  <c r="FX56" i="91"/>
  <c r="GI5107" i="91" s="1"/>
  <c r="FY56" i="91"/>
  <c r="GI5108" i="91" s="1"/>
  <c r="CY56" i="91"/>
  <c r="GI5030" i="91" s="1"/>
  <c r="GC56" i="91"/>
  <c r="GI5112" i="91" s="1"/>
  <c r="EB56" i="91"/>
  <c r="GI5059" i="91" s="1"/>
  <c r="GE56" i="91"/>
  <c r="GI5114" i="91" s="1"/>
  <c r="CZ56" i="91"/>
  <c r="GI5031" i="91" s="1"/>
  <c r="ED56" i="91"/>
  <c r="GI5061" i="91" s="1"/>
  <c r="DB56" i="91"/>
  <c r="GI5033" i="91" s="1"/>
  <c r="EE56" i="91"/>
  <c r="GI5062" i="91" s="1"/>
  <c r="EK56" i="91"/>
  <c r="GI5068" i="91" s="1"/>
  <c r="EF56" i="91"/>
  <c r="GI5063" i="91" s="1"/>
  <c r="FT56" i="91"/>
  <c r="GI5103" i="91" s="1"/>
  <c r="EG56" i="91"/>
  <c r="GI5064" i="91" s="1"/>
  <c r="DV56" i="91"/>
  <c r="GI5053" i="91" s="1"/>
  <c r="DP56" i="91"/>
  <c r="GI5047" i="91" s="1"/>
  <c r="EL56" i="91"/>
  <c r="GI5069" i="91" s="1"/>
  <c r="EP56" i="91"/>
  <c r="GI5073" i="91" s="1"/>
  <c r="FC56" i="91"/>
  <c r="GI5086" i="91" s="1"/>
  <c r="EN56" i="91"/>
  <c r="GI5071" i="91" s="1"/>
  <c r="CX56" i="91"/>
  <c r="GI5029" i="91" s="1"/>
  <c r="ER56" i="91"/>
  <c r="GI5075" i="91" s="1"/>
  <c r="CT56" i="91"/>
  <c r="GI5025" i="91" s="1"/>
  <c r="FV56" i="91"/>
  <c r="GI5105" i="91" s="1"/>
  <c r="EU56" i="91"/>
  <c r="GI5078" i="91" s="1"/>
  <c r="DD56" i="91"/>
  <c r="GI5035" i="91" s="1"/>
  <c r="CU56" i="91"/>
  <c r="GI5026" i="91" s="1"/>
  <c r="EV56" i="91"/>
  <c r="GI5079" i="91" s="1"/>
  <c r="EA56" i="91"/>
  <c r="GI5058" i="91" s="1"/>
  <c r="DS56" i="91"/>
  <c r="GI5050" i="91" s="1"/>
  <c r="FZ56" i="91"/>
  <c r="GI5109" i="91" s="1"/>
  <c r="FG56" i="91"/>
  <c r="GI5090" i="91" s="1"/>
  <c r="GB56" i="91"/>
  <c r="GI5111" i="91" s="1"/>
  <c r="CV56" i="91"/>
  <c r="GI5027" i="91" s="1"/>
  <c r="ET56" i="91"/>
  <c r="GI5077" i="91" s="1"/>
  <c r="DE56" i="91"/>
  <c r="GI5036" i="91" s="1"/>
  <c r="FH56" i="91"/>
  <c r="GI5091" i="91" s="1"/>
  <c r="EW56" i="91"/>
  <c r="GI5080" i="91" s="1"/>
  <c r="GF56" i="91"/>
  <c r="GI5115" i="91" s="1"/>
  <c r="DF56" i="91"/>
  <c r="GI5037" i="91" s="1"/>
  <c r="CW56" i="91"/>
  <c r="GI5028" i="91" s="1"/>
  <c r="EI56" i="91"/>
  <c r="GI5066" i="91" s="1"/>
  <c r="EX56" i="91"/>
  <c r="GI5081" i="91" s="1"/>
  <c r="EC56" i="91"/>
  <c r="GI5060" i="91" s="1"/>
  <c r="FR56" i="91"/>
  <c r="GI5101" i="91" s="1"/>
  <c r="DG56" i="91"/>
  <c r="GI5038" i="91" s="1"/>
  <c r="FE56" i="91"/>
  <c r="GI5088" i="91" s="1"/>
  <c r="DH56" i="91"/>
  <c r="GI5039" i="91" s="1"/>
  <c r="FI56" i="91"/>
  <c r="GI5092" i="91" s="1"/>
  <c r="FA56" i="91"/>
  <c r="GI5084" i="91" s="1"/>
  <c r="EO56" i="91"/>
  <c r="GI5072" i="91" s="1"/>
  <c r="DA56" i="91"/>
  <c r="GI5032" i="91" s="1"/>
  <c r="DI56" i="91"/>
  <c r="GI5040" i="91" s="1"/>
  <c r="EH56" i="91"/>
  <c r="GI5065" i="91" s="1"/>
  <c r="EJ56" i="91"/>
  <c r="GI5067" i="91" s="1"/>
  <c r="FJ56" i="91"/>
  <c r="GI5093" i="91" s="1"/>
  <c r="EQ56" i="91"/>
  <c r="GI5074" i="91" s="1"/>
  <c r="FS56" i="91"/>
  <c r="GI5102" i="91" s="1"/>
  <c r="DJ56" i="91"/>
  <c r="GI5041" i="91" s="1"/>
  <c r="FP56" i="91"/>
  <c r="GI5099" i="91" s="1"/>
  <c r="DM56" i="91"/>
  <c r="GI5044" i="91" s="1"/>
  <c r="FK56" i="91"/>
  <c r="GI5094" i="91" s="1"/>
  <c r="FU56" i="91"/>
  <c r="GI5104" i="91" s="1"/>
  <c r="EY56" i="91"/>
  <c r="GI5082" i="91" s="1"/>
  <c r="DK56" i="91"/>
  <c r="GI5042" i="91" s="1"/>
  <c r="GA56" i="91"/>
  <c r="GI5110" i="91" s="1"/>
  <c r="DO56" i="91"/>
  <c r="GI5046" i="91" s="1"/>
  <c r="FL56" i="91"/>
  <c r="GI5095" i="91" s="1"/>
  <c r="GD56" i="91"/>
  <c r="GI5113" i="91" s="1"/>
  <c r="DQ56" i="91"/>
  <c r="GI5048" i="91" s="1"/>
  <c r="DL56" i="91"/>
  <c r="GI5043" i="91" s="1"/>
  <c r="CS56" i="91"/>
  <c r="GI5024" i="91" s="1"/>
  <c r="DR56" i="91"/>
  <c r="GI5049" i="91" s="1"/>
  <c r="FM56" i="91"/>
  <c r="GI5096" i="91" s="1"/>
  <c r="DU56" i="91"/>
  <c r="GI5052" i="91" s="1"/>
  <c r="FD56" i="91"/>
  <c r="GI5087" i="91" s="1"/>
  <c r="FN56" i="91"/>
  <c r="GI5097" i="91" s="1"/>
  <c r="DW56" i="91"/>
  <c r="GI5054" i="91" s="1"/>
  <c r="DN56" i="91"/>
  <c r="GI5045" i="91" s="1"/>
  <c r="DT56" i="91"/>
  <c r="GI5051" i="91" s="1"/>
  <c r="DX56" i="91"/>
  <c r="GI5055" i="91" s="1"/>
  <c r="EZ56" i="91"/>
  <c r="GI5083" i="91" s="1"/>
  <c r="FO56" i="91"/>
  <c r="GI5098" i="91" s="1"/>
  <c r="DY56" i="91"/>
  <c r="GI5056" i="91" s="1"/>
  <c r="FO56" i="93"/>
  <c r="GG5045" i="93" s="1"/>
  <c r="EF56" i="93"/>
  <c r="GG5010" i="93" s="1"/>
  <c r="DQ56" i="93"/>
  <c r="GG4995" i="93" s="1"/>
  <c r="CT56" i="93"/>
  <c r="GG4972" i="93" s="1"/>
  <c r="EW56" i="93"/>
  <c r="GG5027" i="93" s="1"/>
  <c r="DR56" i="93"/>
  <c r="GG4996" i="93" s="1"/>
  <c r="EY56" i="93"/>
  <c r="GG5029" i="93" s="1"/>
  <c r="DT56" i="93"/>
  <c r="GG4998" i="93" s="1"/>
  <c r="CX56" i="93"/>
  <c r="GG4976" i="93" s="1"/>
  <c r="DB56" i="93"/>
  <c r="GG4980" i="93" s="1"/>
  <c r="FI56" i="93"/>
  <c r="GG5039" i="93" s="1"/>
  <c r="CZ56" i="93"/>
  <c r="GG4978" i="93" s="1"/>
  <c r="DD56" i="93"/>
  <c r="GG4982" i="93" s="1"/>
  <c r="DA56" i="93"/>
  <c r="GG4979" i="93" s="1"/>
  <c r="FQ56" i="93"/>
  <c r="GG5047" i="93" s="1"/>
  <c r="ED56" i="93"/>
  <c r="GG5008" i="93" s="1"/>
  <c r="FN56" i="93"/>
  <c r="GG5044" i="93" s="1"/>
  <c r="EZ56" i="93"/>
  <c r="GG5030" i="93" s="1"/>
  <c r="DU56" i="93"/>
  <c r="GG4999" i="93" s="1"/>
  <c r="EE56" i="93"/>
  <c r="GG5009" i="93" s="1"/>
  <c r="DW56" i="93"/>
  <c r="GG5001" i="93" s="1"/>
  <c r="FB56" i="93"/>
  <c r="GG5032" i="93" s="1"/>
  <c r="DC56" i="93"/>
  <c r="GG4981" i="93" s="1"/>
  <c r="ET56" i="93"/>
  <c r="GG5024" i="93" s="1"/>
  <c r="FP56" i="93"/>
  <c r="GG5046" i="93" s="1"/>
  <c r="CY56" i="93"/>
  <c r="GG4977" i="93" s="1"/>
  <c r="DX56" i="93"/>
  <c r="GG5002" i="93" s="1"/>
  <c r="FC56" i="93"/>
  <c r="GG5033" i="93" s="1"/>
  <c r="ES56" i="93"/>
  <c r="GG5023" i="93" s="1"/>
  <c r="DY56" i="93"/>
  <c r="GG5003" i="93" s="1"/>
  <c r="EU56" i="93"/>
  <c r="GG5025" i="93" s="1"/>
  <c r="FE56" i="93"/>
  <c r="GG5035" i="93" s="1"/>
  <c r="FR56" i="93"/>
  <c r="GG5048" i="93" s="1"/>
  <c r="DH56" i="93"/>
  <c r="GG4986" i="93" s="1"/>
  <c r="GB56" i="93"/>
  <c r="GG5058" i="93" s="1"/>
  <c r="FX56" i="93"/>
  <c r="GG5054" i="93" s="1"/>
  <c r="EN56" i="93"/>
  <c r="GG5018" i="93" s="1"/>
  <c r="EI56" i="93"/>
  <c r="GG5013" i="93" s="1"/>
  <c r="DN56" i="93"/>
  <c r="GG4992" i="93" s="1"/>
  <c r="FT56" i="93"/>
  <c r="GG5050" i="93" s="1"/>
  <c r="GC56" i="93"/>
  <c r="GG5059" i="93" s="1"/>
  <c r="DS56" i="93"/>
  <c r="GG4997" i="93" s="1"/>
  <c r="DI56" i="93"/>
  <c r="GG4987" i="93" s="1"/>
  <c r="CR56" i="93"/>
  <c r="GG4970" i="93" s="1"/>
  <c r="DV56" i="93"/>
  <c r="GG5000" i="93" s="1"/>
  <c r="EQ56" i="93"/>
  <c r="GG5021" i="93" s="1"/>
  <c r="GE56" i="93"/>
  <c r="GG5061" i="93" s="1"/>
  <c r="DZ56" i="93"/>
  <c r="GG5004" i="93" s="1"/>
  <c r="FY56" i="93"/>
  <c r="GG5055" i="93" s="1"/>
  <c r="CW56" i="93"/>
  <c r="GG4975" i="93" s="1"/>
  <c r="FH56" i="93"/>
  <c r="GG5038" i="93" s="1"/>
  <c r="EO56" i="93"/>
  <c r="GG5019" i="93" s="1"/>
  <c r="EP56" i="93"/>
  <c r="GG5020" i="93" s="1"/>
  <c r="FF56" i="93"/>
  <c r="GG5036" i="93" s="1"/>
  <c r="DG56" i="93"/>
  <c r="GG4985" i="93" s="1"/>
  <c r="FK56" i="93"/>
  <c r="GG5041" i="93" s="1"/>
  <c r="FL56" i="93"/>
  <c r="GG5042" i="93" s="1"/>
  <c r="ER56" i="93"/>
  <c r="GG5022" i="93" s="1"/>
  <c r="EB56" i="93"/>
  <c r="GG5006" i="93" s="1"/>
  <c r="EV56" i="93"/>
  <c r="GG5026" i="93" s="1"/>
  <c r="FD56" i="93"/>
  <c r="GG5034" i="93" s="1"/>
  <c r="DE56" i="93"/>
  <c r="GG4983" i="93" s="1"/>
  <c r="FG56" i="93"/>
  <c r="GG5037" i="93" s="1"/>
  <c r="DF56" i="93"/>
  <c r="GG4984" i="93" s="1"/>
  <c r="DO56" i="93"/>
  <c r="GG4993" i="93" s="1"/>
  <c r="EM56" i="93"/>
  <c r="GG5017" i="93" s="1"/>
  <c r="FJ56" i="93"/>
  <c r="GG5040" i="93" s="1"/>
  <c r="FS56" i="93"/>
  <c r="GG5049" i="93" s="1"/>
  <c r="EX56" i="93"/>
  <c r="GG5028" i="93" s="1"/>
  <c r="FA56" i="93"/>
  <c r="GG5031" i="93" s="1"/>
  <c r="EA56" i="93"/>
  <c r="GG5005" i="93" s="1"/>
  <c r="FZ56" i="93"/>
  <c r="GG5056" i="93" s="1"/>
  <c r="DL56" i="93"/>
  <c r="GG4990" i="93" s="1"/>
  <c r="CS56" i="93"/>
  <c r="GG4971" i="93" s="1"/>
  <c r="DM56" i="93"/>
  <c r="GG4991" i="93" s="1"/>
  <c r="EG56" i="93"/>
  <c r="GG5011" i="93" s="1"/>
  <c r="GA56" i="93"/>
  <c r="GG5057" i="93" s="1"/>
  <c r="EK56" i="93"/>
  <c r="GG5015" i="93" s="1"/>
  <c r="CV56" i="93"/>
  <c r="GG4974" i="93" s="1"/>
  <c r="EH56" i="93"/>
  <c r="GG5012" i="93" s="1"/>
  <c r="FV56" i="93"/>
  <c r="GG5052" i="93" s="1"/>
  <c r="EC56" i="93"/>
  <c r="GG5007" i="93" s="1"/>
  <c r="DP56" i="93"/>
  <c r="GG4994" i="93" s="1"/>
  <c r="FM56" i="93"/>
  <c r="GG5043" i="93" s="1"/>
  <c r="FU56" i="93"/>
  <c r="GG5051" i="93" s="1"/>
  <c r="CU56" i="93"/>
  <c r="GG4973" i="93" s="1"/>
  <c r="GD56" i="93"/>
  <c r="GG5060" i="93" s="1"/>
  <c r="EL56" i="93"/>
  <c r="GG5016" i="93" s="1"/>
  <c r="DK56" i="93"/>
  <c r="GG4989" i="93" s="1"/>
  <c r="DJ56" i="93"/>
  <c r="GG4988" i="93" s="1"/>
  <c r="FW56" i="93"/>
  <c r="GG5053" i="93" s="1"/>
  <c r="EJ56" i="93"/>
  <c r="GG5014" i="93" s="1"/>
  <c r="FL57" i="91"/>
  <c r="GI5188" i="91" s="1"/>
  <c r="DG57" i="91"/>
  <c r="GI5131" i="91" s="1"/>
  <c r="DX57" i="91"/>
  <c r="GI5148" i="91" s="1"/>
  <c r="DM57" i="91"/>
  <c r="GI5137" i="91" s="1"/>
  <c r="FB57" i="91"/>
  <c r="GI5178" i="91" s="1"/>
  <c r="EA57" i="91"/>
  <c r="GI5151" i="91" s="1"/>
  <c r="EV57" i="91"/>
  <c r="GI5172" i="91" s="1"/>
  <c r="DH57" i="91"/>
  <c r="GI5132" i="91" s="1"/>
  <c r="EB57" i="91"/>
  <c r="GI5152" i="91" s="1"/>
  <c r="GE57" i="91"/>
  <c r="GI5207" i="91" s="1"/>
  <c r="DI57" i="91"/>
  <c r="GI5133" i="91" s="1"/>
  <c r="EG57" i="91"/>
  <c r="GI5157" i="91" s="1"/>
  <c r="DO57" i="91"/>
  <c r="GI5139" i="91" s="1"/>
  <c r="DJ57" i="91"/>
  <c r="GI5134" i="91" s="1"/>
  <c r="ER57" i="91"/>
  <c r="GI5168" i="91" s="1"/>
  <c r="DN57" i="91"/>
  <c r="GI5138" i="91" s="1"/>
  <c r="FE57" i="91"/>
  <c r="GI5181" i="91" s="1"/>
  <c r="ES57" i="91"/>
  <c r="GI5169" i="91" s="1"/>
  <c r="EW57" i="91"/>
  <c r="GI5173" i="91" s="1"/>
  <c r="DK57" i="91"/>
  <c r="GI5135" i="91" s="1"/>
  <c r="EU57" i="91"/>
  <c r="GI5171" i="91" s="1"/>
  <c r="GF57" i="91"/>
  <c r="GI5208" i="91" s="1"/>
  <c r="FF57" i="91"/>
  <c r="GI5182" i="91" s="1"/>
  <c r="EZ57" i="91"/>
  <c r="GI5176" i="91" s="1"/>
  <c r="EX57" i="91"/>
  <c r="GI5174" i="91" s="1"/>
  <c r="DL57" i="91"/>
  <c r="GI5136" i="91" s="1"/>
  <c r="FS57" i="91"/>
  <c r="GI5195" i="91" s="1"/>
  <c r="CW57" i="91"/>
  <c r="GI5121" i="91" s="1"/>
  <c r="FG57" i="91"/>
  <c r="GI5183" i="91" s="1"/>
  <c r="FU57" i="91"/>
  <c r="GI5197" i="91" s="1"/>
  <c r="EL57" i="91"/>
  <c r="GI5162" i="91" s="1"/>
  <c r="DP57" i="91"/>
  <c r="GI5140" i="91" s="1"/>
  <c r="GD57" i="91"/>
  <c r="GI5206" i="91" s="1"/>
  <c r="FX57" i="91"/>
  <c r="GI5200" i="91" s="1"/>
  <c r="FH57" i="91"/>
  <c r="GI5184" i="91" s="1"/>
  <c r="CS57" i="91"/>
  <c r="GI5117" i="91" s="1"/>
  <c r="DE57" i="91"/>
  <c r="GI5129" i="91" s="1"/>
  <c r="FI57" i="91"/>
  <c r="GI5185" i="91" s="1"/>
  <c r="GC57" i="91"/>
  <c r="GI5205" i="91" s="1"/>
  <c r="DS57" i="91"/>
  <c r="GI5143" i="91" s="1"/>
  <c r="EK57" i="91"/>
  <c r="GI5161" i="91" s="1"/>
  <c r="DT57" i="91"/>
  <c r="GI5144" i="91" s="1"/>
  <c r="EY57" i="91"/>
  <c r="GI5175" i="91" s="1"/>
  <c r="EN57" i="91"/>
  <c r="GI5164" i="91" s="1"/>
  <c r="DU57" i="91"/>
  <c r="GI5145" i="91" s="1"/>
  <c r="FR57" i="91"/>
  <c r="GI5194" i="91" s="1"/>
  <c r="DC57" i="91"/>
  <c r="GI5127" i="91" s="1"/>
  <c r="DV57" i="91"/>
  <c r="GI5146" i="91" s="1"/>
  <c r="FQ57" i="91"/>
  <c r="GI5193" i="91" s="1"/>
  <c r="GA57" i="91"/>
  <c r="GI5203" i="91" s="1"/>
  <c r="CT57" i="91"/>
  <c r="GI5118" i="91" s="1"/>
  <c r="ED57" i="91"/>
  <c r="GI5154" i="91" s="1"/>
  <c r="EP57" i="91"/>
  <c r="GI5166" i="91" s="1"/>
  <c r="EI57" i="91"/>
  <c r="GI5159" i="91" s="1"/>
  <c r="EE57" i="91"/>
  <c r="GI5155" i="91" s="1"/>
  <c r="FA57" i="91"/>
  <c r="GI5177" i="91" s="1"/>
  <c r="FT57" i="91"/>
  <c r="GI5196" i="91" s="1"/>
  <c r="FK57" i="91"/>
  <c r="GI5187" i="91" s="1"/>
  <c r="FC57" i="91"/>
  <c r="GI5179" i="91" s="1"/>
  <c r="FV57" i="91"/>
  <c r="GI5198" i="91" s="1"/>
  <c r="CZ57" i="91"/>
  <c r="GI5124" i="91" s="1"/>
  <c r="FD57" i="91"/>
  <c r="GI5180" i="91" s="1"/>
  <c r="FW57" i="91"/>
  <c r="GI5199" i="91" s="1"/>
  <c r="EF57" i="91"/>
  <c r="GI5156" i="91" s="1"/>
  <c r="CV57" i="91"/>
  <c r="GI5120" i="91" s="1"/>
  <c r="DQ57" i="91"/>
  <c r="GI5141" i="91" s="1"/>
  <c r="EQ57" i="91"/>
  <c r="GI5167" i="91" s="1"/>
  <c r="DW57" i="91"/>
  <c r="GI5147" i="91" s="1"/>
  <c r="DY57" i="91"/>
  <c r="GI5149" i="91" s="1"/>
  <c r="FM57" i="91"/>
  <c r="GI5189" i="91" s="1"/>
  <c r="DZ57" i="91"/>
  <c r="GI5150" i="91" s="1"/>
  <c r="EC57" i="91"/>
  <c r="GI5153" i="91" s="1"/>
  <c r="FN57" i="91"/>
  <c r="GI5190" i="91" s="1"/>
  <c r="FZ57" i="91"/>
  <c r="GI5202" i="91" s="1"/>
  <c r="FP57" i="91"/>
  <c r="GI5192" i="91" s="1"/>
  <c r="EO57" i="91"/>
  <c r="GI5165" i="91" s="1"/>
  <c r="CX57" i="91"/>
  <c r="GI5122" i="91" s="1"/>
  <c r="DD57" i="91"/>
  <c r="GI5128" i="91" s="1"/>
  <c r="EH57" i="91"/>
  <c r="GI5158" i="91" s="1"/>
  <c r="FJ57" i="91"/>
  <c r="GI5186" i="91" s="1"/>
  <c r="GB57" i="91"/>
  <c r="GI5204" i="91" s="1"/>
  <c r="EJ57" i="91"/>
  <c r="GI5160" i="91" s="1"/>
  <c r="CY57" i="91"/>
  <c r="GI5123" i="91" s="1"/>
  <c r="DF57" i="91"/>
  <c r="GI5130" i="91" s="1"/>
  <c r="ET57" i="91"/>
  <c r="GI5170" i="91" s="1"/>
  <c r="FO57" i="91"/>
  <c r="GI5191" i="91" s="1"/>
  <c r="CU57" i="91"/>
  <c r="GI5119" i="91" s="1"/>
  <c r="DR57" i="91"/>
  <c r="GI5142" i="91" s="1"/>
  <c r="DA57" i="91"/>
  <c r="GI5125" i="91" s="1"/>
  <c r="EM57" i="91"/>
  <c r="GI5163" i="91" s="1"/>
  <c r="FY57" i="91"/>
  <c r="GI5201" i="91" s="1"/>
  <c r="DB57" i="91"/>
  <c r="GI5126" i="91" s="1"/>
  <c r="DV54" i="93"/>
  <c r="GG4816" i="93" s="1"/>
  <c r="CR54" i="93"/>
  <c r="GG4786" i="93" s="1"/>
  <c r="EN54" i="93"/>
  <c r="GG4834" i="93" s="1"/>
  <c r="FD54" i="93"/>
  <c r="GG4850" i="93" s="1"/>
  <c r="CS54" i="93"/>
  <c r="GG4787" i="93" s="1"/>
  <c r="DP54" i="93"/>
  <c r="GG4810" i="93" s="1"/>
  <c r="CU54" i="93"/>
  <c r="GG4789" i="93" s="1"/>
  <c r="FB54" i="93"/>
  <c r="GG4848" i="93" s="1"/>
  <c r="DG54" i="93"/>
  <c r="GG4801" i="93" s="1"/>
  <c r="CW54" i="93"/>
  <c r="GG4791" i="93" s="1"/>
  <c r="FS54" i="93"/>
  <c r="GG4865" i="93" s="1"/>
  <c r="DJ54" i="93"/>
  <c r="GG4804" i="93" s="1"/>
  <c r="FJ54" i="93"/>
  <c r="GG4856" i="93" s="1"/>
  <c r="FR54" i="93"/>
  <c r="GG4864" i="93" s="1"/>
  <c r="GA54" i="93"/>
  <c r="GG4873" i="93" s="1"/>
  <c r="DT54" i="93"/>
  <c r="GG4814" i="93" s="1"/>
  <c r="EG54" i="93"/>
  <c r="GG4827" i="93" s="1"/>
  <c r="CT54" i="93"/>
  <c r="GG4788" i="93" s="1"/>
  <c r="DW54" i="93"/>
  <c r="GG4817" i="93" s="1"/>
  <c r="FQ54" i="93"/>
  <c r="GG4863" i="93" s="1"/>
  <c r="EJ54" i="93"/>
  <c r="GG4830" i="93" s="1"/>
  <c r="EK54" i="93"/>
  <c r="GG4831" i="93" s="1"/>
  <c r="DH54" i="93"/>
  <c r="GG4802" i="93" s="1"/>
  <c r="CV54" i="93"/>
  <c r="GG4790" i="93" s="1"/>
  <c r="EH54" i="93"/>
  <c r="GG4828" i="93" s="1"/>
  <c r="FW54" i="93"/>
  <c r="GG4869" i="93" s="1"/>
  <c r="DO54" i="93"/>
  <c r="GG4809" i="93" s="1"/>
  <c r="FF54" i="93"/>
  <c r="GG4852" i="93" s="1"/>
  <c r="EL54" i="93"/>
  <c r="GG4832" i="93" s="1"/>
  <c r="EX54" i="93"/>
  <c r="GG4844" i="93" s="1"/>
  <c r="EI54" i="93"/>
  <c r="GG4829" i="93" s="1"/>
  <c r="EZ54" i="93"/>
  <c r="GG4846" i="93" s="1"/>
  <c r="GB54" i="93"/>
  <c r="GG4874" i="93" s="1"/>
  <c r="DC54" i="93"/>
  <c r="GG4797" i="93" s="1"/>
  <c r="FM54" i="93"/>
  <c r="GG4859" i="93" s="1"/>
  <c r="GE54" i="93"/>
  <c r="GG4877" i="93" s="1"/>
  <c r="DD54" i="93"/>
  <c r="GG4798" i="93" s="1"/>
  <c r="DM54" i="93"/>
  <c r="GG4807" i="93" s="1"/>
  <c r="DE54" i="93"/>
  <c r="GG4799" i="93" s="1"/>
  <c r="FT54" i="93"/>
  <c r="GG4866" i="93" s="1"/>
  <c r="EU54" i="93"/>
  <c r="GG4841" i="93" s="1"/>
  <c r="DN54" i="93"/>
  <c r="GG4808" i="93" s="1"/>
  <c r="DA54" i="93"/>
  <c r="GG4795" i="93" s="1"/>
  <c r="FU54" i="93"/>
  <c r="GG4867" i="93" s="1"/>
  <c r="CY54" i="93"/>
  <c r="GG4793" i="93" s="1"/>
  <c r="EQ54" i="93"/>
  <c r="GG4837" i="93" s="1"/>
  <c r="FV54" i="93"/>
  <c r="GG4868" i="93" s="1"/>
  <c r="EC54" i="93"/>
  <c r="GG4823" i="93" s="1"/>
  <c r="FK54" i="93"/>
  <c r="GG4857" i="93" s="1"/>
  <c r="DY54" i="93"/>
  <c r="GG4819" i="93" s="1"/>
  <c r="FO54" i="93"/>
  <c r="GG4861" i="93" s="1"/>
  <c r="ED54" i="93"/>
  <c r="GG4824" i="93" s="1"/>
  <c r="DB54" i="93"/>
  <c r="GG4796" i="93" s="1"/>
  <c r="ET54" i="93"/>
  <c r="GG4840" i="93" s="1"/>
  <c r="EE54" i="93"/>
  <c r="GG4825" i="93" s="1"/>
  <c r="FX54" i="93"/>
  <c r="GG4870" i="93" s="1"/>
  <c r="FY54" i="93"/>
  <c r="GG4871" i="93" s="1"/>
  <c r="FZ54" i="93"/>
  <c r="GG4872" i="93" s="1"/>
  <c r="DU54" i="93"/>
  <c r="GG4815" i="93" s="1"/>
  <c r="FC54" i="93"/>
  <c r="GG4849" i="93" s="1"/>
  <c r="DZ54" i="93"/>
  <c r="GG4820" i="93" s="1"/>
  <c r="DX54" i="93"/>
  <c r="GG4818" i="93" s="1"/>
  <c r="EA54" i="93"/>
  <c r="GG4821" i="93" s="1"/>
  <c r="EP54" i="93"/>
  <c r="GG4836" i="93" s="1"/>
  <c r="ER54" i="93"/>
  <c r="GG4838" i="93" s="1"/>
  <c r="CZ54" i="93"/>
  <c r="GG4794" i="93" s="1"/>
  <c r="EF54" i="93"/>
  <c r="GG4826" i="93" s="1"/>
  <c r="GD54" i="93"/>
  <c r="GG4876" i="93" s="1"/>
  <c r="FL54" i="93"/>
  <c r="GG4858" i="93" s="1"/>
  <c r="EM54" i="93"/>
  <c r="GG4833" i="93" s="1"/>
  <c r="GC54" i="93"/>
  <c r="GG4875" i="93" s="1"/>
  <c r="DQ54" i="93"/>
  <c r="GG4811" i="93" s="1"/>
  <c r="DR54" i="93"/>
  <c r="GG4812" i="93" s="1"/>
  <c r="FN54" i="93"/>
  <c r="GG4860" i="93" s="1"/>
  <c r="DS54" i="93"/>
  <c r="GG4813" i="93" s="1"/>
  <c r="EO54" i="93"/>
  <c r="GG4835" i="93" s="1"/>
  <c r="DF54" i="93"/>
  <c r="GG4800" i="93" s="1"/>
  <c r="FE54" i="93"/>
  <c r="GG4851" i="93" s="1"/>
  <c r="FG54" i="93"/>
  <c r="GG4853" i="93" s="1"/>
  <c r="FI54" i="93"/>
  <c r="GG4855" i="93" s="1"/>
  <c r="DK54" i="93"/>
  <c r="GG4805" i="93" s="1"/>
  <c r="DL54" i="93"/>
  <c r="GG4806" i="93" s="1"/>
  <c r="CX54" i="93"/>
  <c r="GG4792" i="93" s="1"/>
  <c r="EV54" i="93"/>
  <c r="GG4842" i="93" s="1"/>
  <c r="EY54" i="93"/>
  <c r="GG4845" i="93" s="1"/>
  <c r="FA54" i="93"/>
  <c r="GG4847" i="93" s="1"/>
  <c r="FH54" i="93"/>
  <c r="GG4854" i="93" s="1"/>
  <c r="EB54" i="93"/>
  <c r="GG4822" i="93" s="1"/>
  <c r="FP54" i="93"/>
  <c r="GG4862" i="93" s="1"/>
  <c r="ES54" i="93"/>
  <c r="GG4839" i="93" s="1"/>
  <c r="DI54" i="93"/>
  <c r="GG4803" i="93" s="1"/>
  <c r="EW54" i="93"/>
  <c r="GG4843" i="93" s="1"/>
  <c r="ET28" i="93"/>
  <c r="GG2448" i="93" s="1"/>
  <c r="ET84" i="93"/>
  <c r="GG7600" i="93" s="1"/>
  <c r="ET24" i="93"/>
  <c r="GG2080" i="93" s="1"/>
  <c r="ET72" i="93"/>
  <c r="GG6496" i="93" s="1"/>
  <c r="ET21" i="93"/>
  <c r="GG1804" i="93" s="1"/>
  <c r="ET14" i="93"/>
  <c r="GG1160" i="93" s="1"/>
  <c r="ET17" i="93"/>
  <c r="GG1436" i="93" s="1"/>
  <c r="ET41" i="93"/>
  <c r="GG3644" i="93" s="1"/>
  <c r="ET30" i="93"/>
  <c r="GG2632" i="93" s="1"/>
  <c r="ET47" i="93"/>
  <c r="GG4196" i="93" s="1"/>
  <c r="ET26" i="93"/>
  <c r="GG2264" i="93" s="1"/>
  <c r="ET77" i="93"/>
  <c r="GG6956" i="93" s="1"/>
  <c r="ET73" i="93"/>
  <c r="GG6588" i="93" s="1"/>
  <c r="ET37" i="93"/>
  <c r="GG3276" i="93" s="1"/>
  <c r="ET86" i="93"/>
  <c r="GG7784" i="93" s="1"/>
  <c r="ET68" i="93"/>
  <c r="GG6128" i="93" s="1"/>
  <c r="ET18" i="93"/>
  <c r="GG1528" i="93" s="1"/>
  <c r="ET70" i="93"/>
  <c r="GG6312" i="93" s="1"/>
  <c r="ET36" i="93"/>
  <c r="GG3184" i="93" s="1"/>
  <c r="ET51" i="93"/>
  <c r="GG4564" i="93" s="1"/>
  <c r="ET12" i="93"/>
  <c r="GG976" i="93" s="1"/>
  <c r="ET10" i="93"/>
  <c r="GG792" i="93" s="1"/>
  <c r="ET45" i="93"/>
  <c r="GG4012" i="93" s="1"/>
  <c r="ET27" i="93"/>
  <c r="GG2356" i="93" s="1"/>
  <c r="ET48" i="93"/>
  <c r="GG4288" i="93" s="1"/>
  <c r="ET89" i="93"/>
  <c r="GG8060" i="93" s="1"/>
  <c r="ET78" i="93"/>
  <c r="GG7048" i="93" s="1"/>
  <c r="ET43" i="93"/>
  <c r="GG3828" i="93" s="1"/>
  <c r="ET2" i="93"/>
  <c r="GG56" i="93" s="1"/>
  <c r="ET5" i="93"/>
  <c r="GG332" i="93" s="1"/>
  <c r="ET53" i="93"/>
  <c r="GG4748" i="93" s="1"/>
  <c r="ET39" i="93"/>
  <c r="GG3460" i="93" s="1"/>
  <c r="ET82" i="93"/>
  <c r="GG7416" i="93" s="1"/>
  <c r="ET90" i="93"/>
  <c r="GG8152" i="93" s="1"/>
  <c r="ET74" i="93"/>
  <c r="GG6680" i="93" s="1"/>
  <c r="ET75" i="93"/>
  <c r="GG6772" i="93" s="1"/>
  <c r="ET46" i="93"/>
  <c r="GG4104" i="93" s="1"/>
  <c r="ET83" i="93"/>
  <c r="GG7508" i="93" s="1"/>
  <c r="ET88" i="93"/>
  <c r="GG7968" i="93" s="1"/>
  <c r="ET34" i="93"/>
  <c r="GG3000" i="93" s="1"/>
  <c r="ET58" i="93"/>
  <c r="GG5208" i="93" s="1"/>
  <c r="ET38" i="93"/>
  <c r="GG3368" i="93" s="1"/>
  <c r="ET80" i="93"/>
  <c r="GG7232" i="93" s="1"/>
  <c r="ET50" i="93"/>
  <c r="GG4472" i="93" s="1"/>
  <c r="ET93" i="93"/>
  <c r="GG8428" i="93" s="1"/>
  <c r="ET59" i="93"/>
  <c r="GG5300" i="93" s="1"/>
  <c r="ET3" i="93"/>
  <c r="GG148" i="93" s="1"/>
  <c r="ET29" i="93"/>
  <c r="GG2540" i="93" s="1"/>
  <c r="ET9" i="93"/>
  <c r="GG700" i="93" s="1"/>
  <c r="ET49" i="93"/>
  <c r="GG4380" i="93" s="1"/>
  <c r="ET63" i="93"/>
  <c r="GG5668" i="93" s="1"/>
  <c r="ET25" i="93"/>
  <c r="GG2172" i="93" s="1"/>
  <c r="ET7" i="93"/>
  <c r="GG516" i="93" s="1"/>
  <c r="ET35" i="93"/>
  <c r="GG3092" i="93" s="1"/>
  <c r="ET52" i="93"/>
  <c r="GG4656" i="93" s="1"/>
  <c r="ET11" i="93"/>
  <c r="GG884" i="93" s="1"/>
  <c r="ET67" i="93"/>
  <c r="GG6036" i="93" s="1"/>
  <c r="ET79" i="93"/>
  <c r="GG7140" i="93" s="1"/>
  <c r="ET61" i="93"/>
  <c r="GG5484" i="93" s="1"/>
  <c r="ET20" i="93"/>
  <c r="GG1712" i="93" s="1"/>
  <c r="ET69" i="93"/>
  <c r="GG6220" i="93" s="1"/>
  <c r="ET15" i="93"/>
  <c r="GG1252" i="93" s="1"/>
  <c r="ET92" i="93"/>
  <c r="GG8336" i="93" s="1"/>
  <c r="ET71" i="93"/>
  <c r="GG6404" i="93" s="1"/>
  <c r="ET40" i="93"/>
  <c r="GG3552" i="93" s="1"/>
  <c r="ET13" i="93"/>
  <c r="GG1068" i="93" s="1"/>
  <c r="ET81" i="93"/>
  <c r="GG7324" i="93" s="1"/>
  <c r="ET4" i="93"/>
  <c r="GG240" i="93" s="1"/>
  <c r="ET8" i="93"/>
  <c r="GG608" i="93" s="1"/>
  <c r="ET64" i="93"/>
  <c r="GG5760" i="93" s="1"/>
  <c r="ET62" i="93"/>
  <c r="GG5576" i="93" s="1"/>
  <c r="ET23" i="93"/>
  <c r="GG1988" i="93" s="1"/>
  <c r="ET76" i="93"/>
  <c r="GG6864" i="93" s="1"/>
  <c r="ET65" i="93"/>
  <c r="GG5852" i="93" s="1"/>
  <c r="ET19" i="93"/>
  <c r="GG1620" i="93" s="1"/>
  <c r="ET33" i="93"/>
  <c r="GG2908" i="93" s="1"/>
  <c r="ET91" i="93"/>
  <c r="GG8244" i="93" s="1"/>
  <c r="ET66" i="93"/>
  <c r="GG5944" i="93" s="1"/>
  <c r="ET42" i="93"/>
  <c r="GG3736" i="93" s="1"/>
  <c r="ET44" i="93"/>
  <c r="GG3920" i="93" s="1"/>
  <c r="ET6" i="93"/>
  <c r="GG424" i="93" s="1"/>
  <c r="ET22" i="93"/>
  <c r="GG1896" i="93" s="1"/>
  <c r="ET16" i="93"/>
  <c r="GG1344" i="93" s="1"/>
  <c r="ET87" i="93"/>
  <c r="GG7876" i="93" s="1"/>
  <c r="ET32" i="93"/>
  <c r="GG2816" i="93" s="1"/>
  <c r="ET31" i="93"/>
  <c r="GG2724" i="93" s="1"/>
  <c r="ET60" i="93"/>
  <c r="GG5392" i="93" s="1"/>
  <c r="ET85" i="93"/>
  <c r="GG7692" i="93" s="1"/>
  <c r="DM55" i="93"/>
  <c r="GG4899" i="93" s="1"/>
  <c r="DT55" i="93"/>
  <c r="GG4906" i="93" s="1"/>
  <c r="DH55" i="93"/>
  <c r="GG4894" i="93" s="1"/>
  <c r="EW55" i="93"/>
  <c r="GG4935" i="93" s="1"/>
  <c r="FU55" i="93"/>
  <c r="GG4959" i="93" s="1"/>
  <c r="DJ55" i="93"/>
  <c r="GG4896" i="93" s="1"/>
  <c r="DK55" i="93"/>
  <c r="GG4897" i="93" s="1"/>
  <c r="FX55" i="93"/>
  <c r="GG4962" i="93" s="1"/>
  <c r="EV55" i="93"/>
  <c r="GG4934" i="93" s="1"/>
  <c r="FE55" i="93"/>
  <c r="GG4943" i="93" s="1"/>
  <c r="FG55" i="93"/>
  <c r="GG4945" i="93" s="1"/>
  <c r="DQ55" i="93"/>
  <c r="GG4903" i="93" s="1"/>
  <c r="FI55" i="93"/>
  <c r="GG4947" i="93" s="1"/>
  <c r="DO55" i="93"/>
  <c r="GG4901" i="93" s="1"/>
  <c r="DU55" i="93"/>
  <c r="GG4907" i="93" s="1"/>
  <c r="DN55" i="93"/>
  <c r="GG4900" i="93" s="1"/>
  <c r="FW55" i="93"/>
  <c r="GG4961" i="93" s="1"/>
  <c r="EH55" i="93"/>
  <c r="GG4920" i="93" s="1"/>
  <c r="EX55" i="93"/>
  <c r="GG4936" i="93" s="1"/>
  <c r="ES55" i="93"/>
  <c r="GG4931" i="93" s="1"/>
  <c r="EY55" i="93"/>
  <c r="GG4937" i="93" s="1"/>
  <c r="DS55" i="93"/>
  <c r="GG4905" i="93" s="1"/>
  <c r="FA55" i="93"/>
  <c r="GG4939" i="93" s="1"/>
  <c r="FC55" i="93"/>
  <c r="GG4941" i="93" s="1"/>
  <c r="FF55" i="93"/>
  <c r="GG4944" i="93" s="1"/>
  <c r="FV55" i="93"/>
  <c r="GG4960" i="93" s="1"/>
  <c r="DV55" i="93"/>
  <c r="GG4908" i="93" s="1"/>
  <c r="DY55" i="93"/>
  <c r="GG4911" i="93" s="1"/>
  <c r="DP55" i="93"/>
  <c r="GG4902" i="93" s="1"/>
  <c r="FT55" i="93"/>
  <c r="GG4958" i="93" s="1"/>
  <c r="FD55" i="93"/>
  <c r="GG4942" i="93" s="1"/>
  <c r="DW55" i="93"/>
  <c r="GG4909" i="93" s="1"/>
  <c r="FJ55" i="93"/>
  <c r="GG4948" i="93" s="1"/>
  <c r="EQ55" i="93"/>
  <c r="GG4929" i="93" s="1"/>
  <c r="ED55" i="93"/>
  <c r="GG4916" i="93" s="1"/>
  <c r="DC55" i="93"/>
  <c r="GG4889" i="93" s="1"/>
  <c r="CS55" i="93"/>
  <c r="GG4879" i="93" s="1"/>
  <c r="EG55" i="93"/>
  <c r="GG4919" i="93" s="1"/>
  <c r="EI55" i="93"/>
  <c r="GG4921" i="93" s="1"/>
  <c r="EM55" i="93"/>
  <c r="GG4925" i="93" s="1"/>
  <c r="ET55" i="93"/>
  <c r="GG4932" i="93" s="1"/>
  <c r="FO55" i="93"/>
  <c r="GG4953" i="93" s="1"/>
  <c r="GC55" i="93"/>
  <c r="GG4967" i="93" s="1"/>
  <c r="EU55" i="93"/>
  <c r="GG4933" i="93" s="1"/>
  <c r="DD55" i="93"/>
  <c r="GG4890" i="93" s="1"/>
  <c r="CT55" i="93"/>
  <c r="GG4880" i="93" s="1"/>
  <c r="FR55" i="93"/>
  <c r="GG4956" i="93" s="1"/>
  <c r="EJ55" i="93"/>
  <c r="GG4922" i="93" s="1"/>
  <c r="EN55" i="93"/>
  <c r="GG4926" i="93" s="1"/>
  <c r="FL55" i="93"/>
  <c r="GG4950" i="93" s="1"/>
  <c r="FS55" i="93"/>
  <c r="GG4957" i="93" s="1"/>
  <c r="FY55" i="93"/>
  <c r="GG4963" i="93" s="1"/>
  <c r="EC55" i="93"/>
  <c r="GG4915" i="93" s="1"/>
  <c r="FP55" i="93"/>
  <c r="GG4954" i="93" s="1"/>
  <c r="FB55" i="93"/>
  <c r="GG4940" i="93" s="1"/>
  <c r="FH55" i="93"/>
  <c r="GG4946" i="93" s="1"/>
  <c r="EE55" i="93"/>
  <c r="GG4917" i="93" s="1"/>
  <c r="CX55" i="93"/>
  <c r="GG4884" i="93" s="1"/>
  <c r="EF55" i="93"/>
  <c r="GG4918" i="93" s="1"/>
  <c r="DA55" i="93"/>
  <c r="GG4887" i="93" s="1"/>
  <c r="DB55" i="93"/>
  <c r="GG4888" i="93" s="1"/>
  <c r="DR55" i="93"/>
  <c r="GG4904" i="93" s="1"/>
  <c r="DE55" i="93"/>
  <c r="GG4891" i="93" s="1"/>
  <c r="DX55" i="93"/>
  <c r="GG4910" i="93" s="1"/>
  <c r="FZ55" i="93"/>
  <c r="GG4964" i="93" s="1"/>
  <c r="EA55" i="93"/>
  <c r="GG4913" i="93" s="1"/>
  <c r="EZ55" i="93"/>
  <c r="GG4938" i="93" s="1"/>
  <c r="CW55" i="93"/>
  <c r="GG4883" i="93" s="1"/>
  <c r="FM55" i="93"/>
  <c r="GG4951" i="93" s="1"/>
  <c r="DG55" i="93"/>
  <c r="GG4893" i="93" s="1"/>
  <c r="CR55" i="93"/>
  <c r="GG4878" i="93" s="1"/>
  <c r="DI55" i="93"/>
  <c r="GG4895" i="93" s="1"/>
  <c r="DZ55" i="93"/>
  <c r="GG4912" i="93" s="1"/>
  <c r="GA55" i="93"/>
  <c r="GG4965" i="93" s="1"/>
  <c r="EB55" i="93"/>
  <c r="GG4914" i="93" s="1"/>
  <c r="FQ55" i="93"/>
  <c r="GG4955" i="93" s="1"/>
  <c r="EL55" i="93"/>
  <c r="GG4924" i="93" s="1"/>
  <c r="EK55" i="93"/>
  <c r="GG4923" i="93" s="1"/>
  <c r="CU55" i="93"/>
  <c r="GG4881" i="93" s="1"/>
  <c r="EO55" i="93"/>
  <c r="GG4927" i="93" s="1"/>
  <c r="GE55" i="93"/>
  <c r="GG4969" i="93" s="1"/>
  <c r="CY55" i="93"/>
  <c r="GG4885" i="93" s="1"/>
  <c r="CZ55" i="93"/>
  <c r="GG4886" i="93" s="1"/>
  <c r="ER55" i="93"/>
  <c r="GG4930" i="93" s="1"/>
  <c r="DF55" i="93"/>
  <c r="GG4892" i="93" s="1"/>
  <c r="GB55" i="93"/>
  <c r="GG4966" i="93" s="1"/>
  <c r="GD55" i="93"/>
  <c r="GG4968" i="93" s="1"/>
  <c r="EP55" i="93"/>
  <c r="GG4928" i="93" s="1"/>
  <c r="DL55" i="93"/>
  <c r="GG4898" i="93" s="1"/>
  <c r="FN55" i="93"/>
  <c r="GG4952" i="93" s="1"/>
  <c r="CV55" i="93"/>
  <c r="GG4882" i="93" s="1"/>
  <c r="FK55" i="93"/>
  <c r="GG4949" i="93" s="1"/>
  <c r="ER9" i="93"/>
  <c r="GG698" i="93" s="1"/>
  <c r="ER30" i="93"/>
  <c r="GG2630" i="93" s="1"/>
  <c r="ER50" i="93"/>
  <c r="GG4470" i="93" s="1"/>
  <c r="ER91" i="93"/>
  <c r="GG8242" i="93" s="1"/>
  <c r="ER20" i="93"/>
  <c r="GG1710" i="93" s="1"/>
  <c r="ER58" i="93"/>
  <c r="GG5206" i="93" s="1"/>
  <c r="ER37" i="93"/>
  <c r="GG3274" i="93" s="1"/>
  <c r="ER74" i="93"/>
  <c r="GG6678" i="93" s="1"/>
  <c r="ER27" i="93"/>
  <c r="GG2354" i="93" s="1"/>
  <c r="ER71" i="93"/>
  <c r="GG6402" i="93" s="1"/>
  <c r="ER77" i="93"/>
  <c r="GG6954" i="93" s="1"/>
  <c r="ER69" i="93"/>
  <c r="GG6218" i="93" s="1"/>
  <c r="ER36" i="93"/>
  <c r="GG3182" i="93" s="1"/>
  <c r="ER35" i="93"/>
  <c r="GG3090" i="93" s="1"/>
  <c r="ER10" i="93"/>
  <c r="GG790" i="93" s="1"/>
  <c r="ER11" i="93"/>
  <c r="GG882" i="93" s="1"/>
  <c r="ER45" i="93"/>
  <c r="GG4010" i="93" s="1"/>
  <c r="ER41" i="93"/>
  <c r="GG3642" i="93" s="1"/>
  <c r="ER25" i="93"/>
  <c r="GG2170" i="93" s="1"/>
  <c r="ER7" i="93"/>
  <c r="GG514" i="93" s="1"/>
  <c r="ER65" i="93"/>
  <c r="GG5850" i="93" s="1"/>
  <c r="ER46" i="93"/>
  <c r="GG4102" i="93" s="1"/>
  <c r="ER2" i="93"/>
  <c r="GG54" i="93" s="1"/>
  <c r="ER49" i="93"/>
  <c r="GG4378" i="93" s="1"/>
  <c r="ER16" i="93"/>
  <c r="GG1342" i="93" s="1"/>
  <c r="ER80" i="93"/>
  <c r="GG7230" i="93" s="1"/>
  <c r="ER53" i="93"/>
  <c r="GG4746" i="93" s="1"/>
  <c r="ER83" i="93"/>
  <c r="GG7506" i="93" s="1"/>
  <c r="ER64" i="93"/>
  <c r="GG5758" i="93" s="1"/>
  <c r="ER40" i="93"/>
  <c r="GG3550" i="93" s="1"/>
  <c r="ER61" i="93"/>
  <c r="GG5482" i="93" s="1"/>
  <c r="ER78" i="93"/>
  <c r="GG7046" i="93" s="1"/>
  <c r="ER33" i="93"/>
  <c r="GG2906" i="93" s="1"/>
  <c r="ER90" i="93"/>
  <c r="GG8150" i="93" s="1"/>
  <c r="ER47" i="93"/>
  <c r="GG4194" i="93" s="1"/>
  <c r="ER42" i="93"/>
  <c r="GG3734" i="93" s="1"/>
  <c r="ER88" i="93"/>
  <c r="GG7966" i="93" s="1"/>
  <c r="ER22" i="93"/>
  <c r="GG1894" i="93" s="1"/>
  <c r="ER23" i="93"/>
  <c r="GG1986" i="93" s="1"/>
  <c r="ER28" i="93"/>
  <c r="GG2446" i="93" s="1"/>
  <c r="ER66" i="93"/>
  <c r="GG5942" i="93" s="1"/>
  <c r="ER93" i="93"/>
  <c r="GG8426" i="93" s="1"/>
  <c r="ER8" i="93"/>
  <c r="GG606" i="93" s="1"/>
  <c r="ER72" i="93"/>
  <c r="GG6494" i="93" s="1"/>
  <c r="ER70" i="93"/>
  <c r="GG6310" i="93" s="1"/>
  <c r="ER17" i="93"/>
  <c r="GG1434" i="93" s="1"/>
  <c r="ER73" i="93"/>
  <c r="GG6586" i="93" s="1"/>
  <c r="ER21" i="93"/>
  <c r="GG1802" i="93" s="1"/>
  <c r="ER86" i="93"/>
  <c r="GG7782" i="93" s="1"/>
  <c r="ER4" i="93"/>
  <c r="GG238" i="93" s="1"/>
  <c r="ER63" i="93"/>
  <c r="GG5666" i="93" s="1"/>
  <c r="ER84" i="93"/>
  <c r="GG7598" i="93" s="1"/>
  <c r="ER24" i="93"/>
  <c r="GG2078" i="93" s="1"/>
  <c r="ER38" i="93"/>
  <c r="GG3366" i="93" s="1"/>
  <c r="ER60" i="93"/>
  <c r="GG5390" i="93" s="1"/>
  <c r="ER81" i="93"/>
  <c r="GG7322" i="93" s="1"/>
  <c r="ER52" i="93"/>
  <c r="GG4654" i="93" s="1"/>
  <c r="ER79" i="93"/>
  <c r="GG7138" i="93" s="1"/>
  <c r="ER87" i="93"/>
  <c r="GG7874" i="93" s="1"/>
  <c r="ER48" i="93"/>
  <c r="GG4286" i="93" s="1"/>
  <c r="ER32" i="93"/>
  <c r="GG2814" i="93" s="1"/>
  <c r="ER39" i="93"/>
  <c r="GG3458" i="93" s="1"/>
  <c r="ER59" i="93"/>
  <c r="GG5298" i="93" s="1"/>
  <c r="ER31" i="93"/>
  <c r="GG2722" i="93" s="1"/>
  <c r="ER13" i="93"/>
  <c r="GG1066" i="93" s="1"/>
  <c r="ER82" i="93"/>
  <c r="GG7414" i="93" s="1"/>
  <c r="ER29" i="93"/>
  <c r="GG2538" i="93" s="1"/>
  <c r="ER92" i="93"/>
  <c r="GG8334" i="93" s="1"/>
  <c r="ER62" i="93"/>
  <c r="GG5574" i="93" s="1"/>
  <c r="ER15" i="93"/>
  <c r="GG1250" i="93" s="1"/>
  <c r="ER44" i="93"/>
  <c r="GG3918" i="93" s="1"/>
  <c r="ER18" i="93"/>
  <c r="GG1526" i="93" s="1"/>
  <c r="ER14" i="93"/>
  <c r="GG1158" i="93" s="1"/>
  <c r="ER76" i="93"/>
  <c r="GG6862" i="93" s="1"/>
  <c r="ER89" i="93"/>
  <c r="GG8058" i="93" s="1"/>
  <c r="ER51" i="93"/>
  <c r="GG4562" i="93" s="1"/>
  <c r="ER5" i="93"/>
  <c r="GG330" i="93" s="1"/>
  <c r="ER67" i="93"/>
  <c r="GG6034" i="93" s="1"/>
  <c r="ER43" i="93"/>
  <c r="GG3826" i="93" s="1"/>
  <c r="ER34" i="93"/>
  <c r="GG2998" i="93" s="1"/>
  <c r="ER68" i="93"/>
  <c r="GG6126" i="93" s="1"/>
  <c r="ER26" i="93"/>
  <c r="GG2262" i="93" s="1"/>
  <c r="ER12" i="93"/>
  <c r="GG974" i="93" s="1"/>
  <c r="ER19" i="93"/>
  <c r="GG1618" i="93" s="1"/>
  <c r="ER6" i="93"/>
  <c r="GG422" i="93" s="1"/>
  <c r="ER75" i="93"/>
  <c r="GG6770" i="93" s="1"/>
  <c r="ER3" i="93"/>
  <c r="GG146" i="93" s="1"/>
  <c r="ER85" i="93"/>
  <c r="GG7690" i="93" s="1"/>
  <c r="DR54" i="91"/>
  <c r="GI4863" i="91" s="1"/>
  <c r="EI54" i="91"/>
  <c r="GI4880" i="91" s="1"/>
  <c r="ED54" i="91"/>
  <c r="GI4875" i="91" s="1"/>
  <c r="GD54" i="91"/>
  <c r="GI4927" i="91" s="1"/>
  <c r="EK54" i="91"/>
  <c r="GI4882" i="91" s="1"/>
  <c r="EY54" i="91"/>
  <c r="GI4896" i="91" s="1"/>
  <c r="FQ54" i="91"/>
  <c r="GI4914" i="91" s="1"/>
  <c r="EJ54" i="91"/>
  <c r="GI4881" i="91" s="1"/>
  <c r="DT54" i="91"/>
  <c r="GI4865" i="91" s="1"/>
  <c r="CU54" i="91"/>
  <c r="GI4840" i="91" s="1"/>
  <c r="FV54" i="91"/>
  <c r="GI4919" i="91" s="1"/>
  <c r="EZ54" i="91"/>
  <c r="GI4897" i="91" s="1"/>
  <c r="EV54" i="91"/>
  <c r="GI4893" i="91" s="1"/>
  <c r="FW54" i="91"/>
  <c r="GI4920" i="91" s="1"/>
  <c r="GF54" i="91"/>
  <c r="GI4929" i="91" s="1"/>
  <c r="GA54" i="91"/>
  <c r="GI4924" i="91" s="1"/>
  <c r="EW54" i="91"/>
  <c r="GI4894" i="91" s="1"/>
  <c r="EO54" i="91"/>
  <c r="GI4886" i="91" s="1"/>
  <c r="DQ54" i="91"/>
  <c r="GI4862" i="91" s="1"/>
  <c r="FX54" i="91"/>
  <c r="GI4921" i="91" s="1"/>
  <c r="DV54" i="91"/>
  <c r="GI4867" i="91" s="1"/>
  <c r="DH54" i="91"/>
  <c r="GI4853" i="91" s="1"/>
  <c r="CX54" i="91"/>
  <c r="GI4843" i="91" s="1"/>
  <c r="DW54" i="91"/>
  <c r="GI4868" i="91" s="1"/>
  <c r="DX54" i="91"/>
  <c r="GI4869" i="91" s="1"/>
  <c r="FK54" i="91"/>
  <c r="GI4908" i="91" s="1"/>
  <c r="DA54" i="91"/>
  <c r="GI4846" i="91" s="1"/>
  <c r="ET54" i="91"/>
  <c r="GI4891" i="91" s="1"/>
  <c r="FN54" i="91"/>
  <c r="GI4911" i="91" s="1"/>
  <c r="EX54" i="91"/>
  <c r="GI4895" i="91" s="1"/>
  <c r="CS54" i="91"/>
  <c r="GI4838" i="91" s="1"/>
  <c r="EF54" i="91"/>
  <c r="GI4877" i="91" s="1"/>
  <c r="EG54" i="91"/>
  <c r="GI4878" i="91" s="1"/>
  <c r="DS54" i="91"/>
  <c r="GI4864" i="91" s="1"/>
  <c r="CT54" i="91"/>
  <c r="GI4839" i="91" s="1"/>
  <c r="FL54" i="91"/>
  <c r="GI4909" i="91" s="1"/>
  <c r="EL54" i="91"/>
  <c r="GI4883" i="91" s="1"/>
  <c r="GE54" i="91"/>
  <c r="GI4928" i="91" s="1"/>
  <c r="FU54" i="91"/>
  <c r="GI4918" i="91" s="1"/>
  <c r="CV54" i="91"/>
  <c r="GI4841" i="91" s="1"/>
  <c r="DF54" i="91"/>
  <c r="GI4851" i="91" s="1"/>
  <c r="DP54" i="91"/>
  <c r="GI4861" i="91" s="1"/>
  <c r="CW54" i="91"/>
  <c r="GI4842" i="91" s="1"/>
  <c r="FA54" i="91"/>
  <c r="GI4898" i="91" s="1"/>
  <c r="EQ54" i="91"/>
  <c r="GI4888" i="91" s="1"/>
  <c r="FB54" i="91"/>
  <c r="GI4899" i="91" s="1"/>
  <c r="FZ54" i="91"/>
  <c r="GI4923" i="91" s="1"/>
  <c r="CY54" i="91"/>
  <c r="GI4844" i="91" s="1"/>
  <c r="EC54" i="91"/>
  <c r="GI4874" i="91" s="1"/>
  <c r="DG54" i="91"/>
  <c r="GI4852" i="91" s="1"/>
  <c r="FC54" i="91"/>
  <c r="GI4900" i="91" s="1"/>
  <c r="EE54" i="91"/>
  <c r="GI4876" i="91" s="1"/>
  <c r="EP54" i="91"/>
  <c r="GI4887" i="91" s="1"/>
  <c r="CZ54" i="91"/>
  <c r="GI4845" i="91" s="1"/>
  <c r="FY54" i="91"/>
  <c r="GI4922" i="91" s="1"/>
  <c r="FD54" i="91"/>
  <c r="GI4901" i="91" s="1"/>
  <c r="FM54" i="91"/>
  <c r="GI4910" i="91" s="1"/>
  <c r="DJ54" i="91"/>
  <c r="GI4855" i="91" s="1"/>
  <c r="FO54" i="91"/>
  <c r="GI4912" i="91" s="1"/>
  <c r="DE54" i="91"/>
  <c r="GI4850" i="91" s="1"/>
  <c r="FJ54" i="91"/>
  <c r="GI4907" i="91" s="1"/>
  <c r="EM54" i="91"/>
  <c r="GI4884" i="91" s="1"/>
  <c r="FE54" i="91"/>
  <c r="GI4902" i="91" s="1"/>
  <c r="FP54" i="91"/>
  <c r="GI4913" i="91" s="1"/>
  <c r="GB54" i="91"/>
  <c r="GI4925" i="91" s="1"/>
  <c r="DK54" i="91"/>
  <c r="GI4856" i="91" s="1"/>
  <c r="FR54" i="91"/>
  <c r="GI4915" i="91" s="1"/>
  <c r="DI54" i="91"/>
  <c r="GI4854" i="91" s="1"/>
  <c r="FF54" i="91"/>
  <c r="GI4903" i="91" s="1"/>
  <c r="FS54" i="91"/>
  <c r="GI4916" i="91" s="1"/>
  <c r="EU54" i="91"/>
  <c r="GI4892" i="91" s="1"/>
  <c r="DL54" i="91"/>
  <c r="GI4857" i="91" s="1"/>
  <c r="FT54" i="91"/>
  <c r="GI4917" i="91" s="1"/>
  <c r="DB54" i="91"/>
  <c r="GI4847" i="91" s="1"/>
  <c r="FG54" i="91"/>
  <c r="GI4904" i="91" s="1"/>
  <c r="DN54" i="91"/>
  <c r="GI4859" i="91" s="1"/>
  <c r="EN54" i="91"/>
  <c r="GI4885" i="91" s="1"/>
  <c r="DM54" i="91"/>
  <c r="GI4858" i="91" s="1"/>
  <c r="DO54" i="91"/>
  <c r="GI4860" i="91" s="1"/>
  <c r="GC54" i="91"/>
  <c r="GI4926" i="91" s="1"/>
  <c r="FH54" i="91"/>
  <c r="GI4905" i="91" s="1"/>
  <c r="DU54" i="91"/>
  <c r="GI4866" i="91" s="1"/>
  <c r="DC54" i="91"/>
  <c r="GI4848" i="91" s="1"/>
  <c r="DZ54" i="91"/>
  <c r="GI4871" i="91" s="1"/>
  <c r="DY54" i="91"/>
  <c r="GI4870" i="91" s="1"/>
  <c r="ER54" i="91"/>
  <c r="GI4889" i="91" s="1"/>
  <c r="EA54" i="91"/>
  <c r="GI4872" i="91" s="1"/>
  <c r="EB54" i="91"/>
  <c r="GI4873" i="91" s="1"/>
  <c r="DD54" i="91"/>
  <c r="GI4849" i="91" s="1"/>
  <c r="EH54" i="91"/>
  <c r="GI4879" i="91" s="1"/>
  <c r="ES54" i="91"/>
  <c r="GI4890" i="91" s="1"/>
  <c r="FI54" i="91"/>
  <c r="GI4906" i="91" s="1"/>
  <c r="DK57" i="93"/>
  <c r="GG5081" i="93" s="1"/>
  <c r="ED57" i="93"/>
  <c r="GG5100" i="93" s="1"/>
  <c r="FP57" i="93"/>
  <c r="GG5138" i="93" s="1"/>
  <c r="EQ57" i="93"/>
  <c r="GG5113" i="93" s="1"/>
  <c r="FY57" i="93"/>
  <c r="GG5147" i="93" s="1"/>
  <c r="DR57" i="93"/>
  <c r="GG5088" i="93" s="1"/>
  <c r="FW57" i="93"/>
  <c r="GG5145" i="93" s="1"/>
  <c r="EH57" i="93"/>
  <c r="GG5104" i="93" s="1"/>
  <c r="FQ57" i="93"/>
  <c r="GG5139" i="93" s="1"/>
  <c r="DL57" i="93"/>
  <c r="GG5082" i="93" s="1"/>
  <c r="EI57" i="93"/>
  <c r="GG5105" i="93" s="1"/>
  <c r="FU57" i="93"/>
  <c r="GG5143" i="93" s="1"/>
  <c r="ER57" i="93"/>
  <c r="GG5114" i="93" s="1"/>
  <c r="EJ57" i="93"/>
  <c r="GG5106" i="93" s="1"/>
  <c r="DV57" i="93"/>
  <c r="GG5092" i="93" s="1"/>
  <c r="FX57" i="93"/>
  <c r="GG5146" i="93" s="1"/>
  <c r="GB57" i="93"/>
  <c r="GG5150" i="93" s="1"/>
  <c r="EY57" i="93"/>
  <c r="GG5121" i="93" s="1"/>
  <c r="DS57" i="93"/>
  <c r="GG5089" i="93" s="1"/>
  <c r="EK57" i="93"/>
  <c r="GG5107" i="93" s="1"/>
  <c r="EZ57" i="93"/>
  <c r="GG5122" i="93" s="1"/>
  <c r="FA57" i="93"/>
  <c r="GG5123" i="93" s="1"/>
  <c r="CV57" i="93"/>
  <c r="GG5066" i="93" s="1"/>
  <c r="CY57" i="93"/>
  <c r="GG5069" i="93" s="1"/>
  <c r="DT57" i="93"/>
  <c r="GG5090" i="93" s="1"/>
  <c r="EL57" i="93"/>
  <c r="GG5108" i="93" s="1"/>
  <c r="CZ57" i="93"/>
  <c r="GG5070" i="93" s="1"/>
  <c r="FB57" i="93"/>
  <c r="GG5124" i="93" s="1"/>
  <c r="GD57" i="93"/>
  <c r="GG5152" i="93" s="1"/>
  <c r="DA57" i="93"/>
  <c r="GG5071" i="93" s="1"/>
  <c r="DI57" i="93"/>
  <c r="GG5079" i="93" s="1"/>
  <c r="DB57" i="93"/>
  <c r="GG5072" i="93" s="1"/>
  <c r="DZ57" i="93"/>
  <c r="GG5096" i="93" s="1"/>
  <c r="EU57" i="93"/>
  <c r="GG5117" i="93" s="1"/>
  <c r="FF57" i="93"/>
  <c r="GG5128" i="93" s="1"/>
  <c r="DY57" i="93"/>
  <c r="GG5095" i="93" s="1"/>
  <c r="EA57" i="93"/>
  <c r="GG5097" i="93" s="1"/>
  <c r="FH57" i="93"/>
  <c r="GG5130" i="93" s="1"/>
  <c r="EW57" i="93"/>
  <c r="GG5119" i="93" s="1"/>
  <c r="DE57" i="93"/>
  <c r="GG5075" i="93" s="1"/>
  <c r="DX57" i="93"/>
  <c r="GG5094" i="93" s="1"/>
  <c r="EN57" i="93"/>
  <c r="GG5110" i="93" s="1"/>
  <c r="EE57" i="93"/>
  <c r="GG5101" i="93" s="1"/>
  <c r="EX57" i="93"/>
  <c r="GG5120" i="93" s="1"/>
  <c r="FR57" i="93"/>
  <c r="GG5140" i="93" s="1"/>
  <c r="FO57" i="93"/>
  <c r="GG5137" i="93" s="1"/>
  <c r="FC57" i="93"/>
  <c r="GG5125" i="93" s="1"/>
  <c r="CS57" i="93"/>
  <c r="GG5063" i="93" s="1"/>
  <c r="DU57" i="93"/>
  <c r="GG5091" i="93" s="1"/>
  <c r="DW57" i="93"/>
  <c r="GG5093" i="93" s="1"/>
  <c r="DC57" i="93"/>
  <c r="GG5073" i="93" s="1"/>
  <c r="FS57" i="93"/>
  <c r="GG5141" i="93" s="1"/>
  <c r="FG57" i="93"/>
  <c r="GG5129" i="93" s="1"/>
  <c r="EM57" i="93"/>
  <c r="GG5109" i="93" s="1"/>
  <c r="FT57" i="93"/>
  <c r="GG5142" i="93" s="1"/>
  <c r="FJ57" i="93"/>
  <c r="GG5132" i="93" s="1"/>
  <c r="ES57" i="93"/>
  <c r="GG5115" i="93" s="1"/>
  <c r="FZ57" i="93"/>
  <c r="GG5148" i="93" s="1"/>
  <c r="FM57" i="93"/>
  <c r="GG5135" i="93" s="1"/>
  <c r="GA57" i="93"/>
  <c r="GG5149" i="93" s="1"/>
  <c r="DO57" i="93"/>
  <c r="GG5085" i="93" s="1"/>
  <c r="CU57" i="93"/>
  <c r="GG5065" i="93" s="1"/>
  <c r="FN57" i="93"/>
  <c r="GG5136" i="93" s="1"/>
  <c r="DP57" i="93"/>
  <c r="GG5086" i="93" s="1"/>
  <c r="DD57" i="93"/>
  <c r="GG5074" i="93" s="1"/>
  <c r="DM57" i="93"/>
  <c r="GG5083" i="93" s="1"/>
  <c r="CW57" i="93"/>
  <c r="GG5067" i="93" s="1"/>
  <c r="CX57" i="93"/>
  <c r="GG5068" i="93" s="1"/>
  <c r="FI57" i="93"/>
  <c r="GG5131" i="93" s="1"/>
  <c r="DG57" i="93"/>
  <c r="GG5077" i="93" s="1"/>
  <c r="EO57" i="93"/>
  <c r="GG5111" i="93" s="1"/>
  <c r="CT57" i="93"/>
  <c r="GG5064" i="93" s="1"/>
  <c r="DQ57" i="93"/>
  <c r="GG5087" i="93" s="1"/>
  <c r="FE57" i="93"/>
  <c r="GG5127" i="93" s="1"/>
  <c r="EF57" i="93"/>
  <c r="GG5102" i="93" s="1"/>
  <c r="EB57" i="93"/>
  <c r="GG5098" i="93" s="1"/>
  <c r="EG57" i="93"/>
  <c r="GG5103" i="93" s="1"/>
  <c r="DF57" i="93"/>
  <c r="GG5076" i="93" s="1"/>
  <c r="EP57" i="93"/>
  <c r="GG5112" i="93" s="1"/>
  <c r="EC57" i="93"/>
  <c r="GG5099" i="93" s="1"/>
  <c r="FL57" i="93"/>
  <c r="GG5134" i="93" s="1"/>
  <c r="ET57" i="93"/>
  <c r="GG5116" i="93" s="1"/>
  <c r="FV57" i="93"/>
  <c r="GG5144" i="93" s="1"/>
  <c r="DN57" i="93"/>
  <c r="GG5084" i="93" s="1"/>
  <c r="FD57" i="93"/>
  <c r="GG5126" i="93" s="1"/>
  <c r="GC57" i="93"/>
  <c r="GG5151" i="93" s="1"/>
  <c r="GE57" i="93"/>
  <c r="GG5153" i="93" s="1"/>
  <c r="DJ57" i="93"/>
  <c r="GG5080" i="93" s="1"/>
  <c r="EV57" i="93"/>
  <c r="GG5118" i="93" s="1"/>
  <c r="CR57" i="93"/>
  <c r="GG5062" i="93" s="1"/>
  <c r="FK57" i="93"/>
  <c r="GG5133" i="93" s="1"/>
  <c r="DH57" i="93"/>
  <c r="GG5078" i="93" s="1"/>
  <c r="ES26" i="93"/>
  <c r="GG2263" i="93" s="1"/>
  <c r="ES14" i="93"/>
  <c r="GG1159" i="93" s="1"/>
  <c r="ES39" i="93"/>
  <c r="GG3459" i="93" s="1"/>
  <c r="ES87" i="93"/>
  <c r="GG7875" i="93" s="1"/>
  <c r="ES33" i="93"/>
  <c r="GG2907" i="93" s="1"/>
  <c r="ES51" i="93"/>
  <c r="GG4563" i="93" s="1"/>
  <c r="ES17" i="93"/>
  <c r="GG1435" i="93" s="1"/>
  <c r="ES20" i="93"/>
  <c r="GG1711" i="93" s="1"/>
  <c r="ES37" i="93"/>
  <c r="GG3275" i="93" s="1"/>
  <c r="ES58" i="93"/>
  <c r="GG5207" i="93" s="1"/>
  <c r="ES27" i="93"/>
  <c r="GG2355" i="93" s="1"/>
  <c r="ES71" i="93"/>
  <c r="GG6403" i="93" s="1"/>
  <c r="ES77" i="93"/>
  <c r="GG6955" i="93" s="1"/>
  <c r="ES19" i="93"/>
  <c r="GG1619" i="93" s="1"/>
  <c r="ES15" i="93"/>
  <c r="GG1251" i="93" s="1"/>
  <c r="ES62" i="93"/>
  <c r="GG5575" i="93" s="1"/>
  <c r="ES66" i="93"/>
  <c r="GG5943" i="93" s="1"/>
  <c r="ES12" i="93"/>
  <c r="GG975" i="93" s="1"/>
  <c r="ES41" i="93"/>
  <c r="GG3643" i="93" s="1"/>
  <c r="ES69" i="93"/>
  <c r="GG6219" i="93" s="1"/>
  <c r="ES79" i="93"/>
  <c r="GG7139" i="93" s="1"/>
  <c r="ES11" i="93"/>
  <c r="GG883" i="93" s="1"/>
  <c r="ES45" i="93"/>
  <c r="GG4011" i="93" s="1"/>
  <c r="ES80" i="93"/>
  <c r="GG7231" i="93" s="1"/>
  <c r="ES28" i="93"/>
  <c r="GG2447" i="93" s="1"/>
  <c r="ES13" i="93"/>
  <c r="GG1067" i="93" s="1"/>
  <c r="ES29" i="93"/>
  <c r="GG2539" i="93" s="1"/>
  <c r="ES76" i="93"/>
  <c r="GG6863" i="93" s="1"/>
  <c r="ES2" i="93"/>
  <c r="GG55" i="93" s="1"/>
  <c r="ES91" i="93"/>
  <c r="GG8243" i="93" s="1"/>
  <c r="ES59" i="93"/>
  <c r="GG5299" i="93" s="1"/>
  <c r="ES46" i="93"/>
  <c r="GG4103" i="93" s="1"/>
  <c r="ES53" i="93"/>
  <c r="GG4747" i="93" s="1"/>
  <c r="ES34" i="93"/>
  <c r="GG2999" i="93" s="1"/>
  <c r="ES40" i="93"/>
  <c r="GG3551" i="93" s="1"/>
  <c r="ES47" i="93"/>
  <c r="GG4195" i="93" s="1"/>
  <c r="ES4" i="93"/>
  <c r="GG239" i="93" s="1"/>
  <c r="ES83" i="93"/>
  <c r="GG7507" i="93" s="1"/>
  <c r="ES88" i="93"/>
  <c r="GG7967" i="93" s="1"/>
  <c r="ES32" i="93"/>
  <c r="GG2815" i="93" s="1"/>
  <c r="ES22" i="93"/>
  <c r="GG1895" i="93" s="1"/>
  <c r="ES61" i="93"/>
  <c r="GG5483" i="93" s="1"/>
  <c r="ES42" i="93"/>
  <c r="GG3735" i="93" s="1"/>
  <c r="ES82" i="93"/>
  <c r="GG7415" i="93" s="1"/>
  <c r="ES49" i="93"/>
  <c r="GG4379" i="93" s="1"/>
  <c r="ES50" i="93"/>
  <c r="GG4471" i="93" s="1"/>
  <c r="ES3" i="93"/>
  <c r="GG147" i="93" s="1"/>
  <c r="ES25" i="93"/>
  <c r="GG2171" i="93" s="1"/>
  <c r="ES78" i="93"/>
  <c r="GG7047" i="93" s="1"/>
  <c r="ES6" i="93"/>
  <c r="GG423" i="93" s="1"/>
  <c r="ES86" i="93"/>
  <c r="GG7783" i="93" s="1"/>
  <c r="ES72" i="93"/>
  <c r="GG6495" i="93" s="1"/>
  <c r="ES23" i="93"/>
  <c r="GG1987" i="93" s="1"/>
  <c r="ES52" i="93"/>
  <c r="GG4655" i="93" s="1"/>
  <c r="ES35" i="93"/>
  <c r="GG3091" i="93" s="1"/>
  <c r="ES75" i="93"/>
  <c r="GG6771" i="93" s="1"/>
  <c r="ES67" i="93"/>
  <c r="GG6035" i="93" s="1"/>
  <c r="ES63" i="93"/>
  <c r="GG5667" i="93" s="1"/>
  <c r="ES16" i="93"/>
  <c r="GG1343" i="93" s="1"/>
  <c r="ES81" i="93"/>
  <c r="GG7323" i="93" s="1"/>
  <c r="ES10" i="93"/>
  <c r="GG791" i="93" s="1"/>
  <c r="ES74" i="93"/>
  <c r="GG6679" i="93" s="1"/>
  <c r="ES93" i="93"/>
  <c r="GG8427" i="93" s="1"/>
  <c r="ES21" i="93"/>
  <c r="GG1803" i="93" s="1"/>
  <c r="ES92" i="93"/>
  <c r="GG8335" i="93" s="1"/>
  <c r="ES64" i="93"/>
  <c r="GG5759" i="93" s="1"/>
  <c r="ES8" i="93"/>
  <c r="GG607" i="93" s="1"/>
  <c r="ES48" i="93"/>
  <c r="GG4287" i="93" s="1"/>
  <c r="ES84" i="93"/>
  <c r="GG7599" i="93" s="1"/>
  <c r="ES24" i="93"/>
  <c r="GG2079" i="93" s="1"/>
  <c r="ES60" i="93"/>
  <c r="GG5391" i="93" s="1"/>
  <c r="ES65" i="93"/>
  <c r="GG5851" i="93" s="1"/>
  <c r="ES30" i="93"/>
  <c r="GG2631" i="93" s="1"/>
  <c r="ES31" i="93"/>
  <c r="GG2723" i="93" s="1"/>
  <c r="ES18" i="93"/>
  <c r="GG1527" i="93" s="1"/>
  <c r="ES89" i="93"/>
  <c r="GG8059" i="93" s="1"/>
  <c r="ES9" i="93"/>
  <c r="GG699" i="93" s="1"/>
  <c r="ES36" i="93"/>
  <c r="GG3183" i="93" s="1"/>
  <c r="ES73" i="93"/>
  <c r="GG6587" i="93" s="1"/>
  <c r="ES38" i="93"/>
  <c r="GG3367" i="93" s="1"/>
  <c r="ES7" i="93"/>
  <c r="GG515" i="93" s="1"/>
  <c r="ES5" i="93"/>
  <c r="GG331" i="93" s="1"/>
  <c r="ES68" i="93"/>
  <c r="GG6127" i="93" s="1"/>
  <c r="ES43" i="93"/>
  <c r="GG3827" i="93" s="1"/>
  <c r="ES44" i="93"/>
  <c r="GG3919" i="93" s="1"/>
  <c r="ES90" i="93"/>
  <c r="GG8151" i="93" s="1"/>
  <c r="ES70" i="93"/>
  <c r="GG6311" i="93" s="1"/>
  <c r="ES85" i="93"/>
  <c r="GG7691" i="93" s="1"/>
  <c r="ES55" i="91"/>
  <c r="GI4983" i="91" s="1"/>
  <c r="FY55" i="91"/>
  <c r="GI5015" i="91" s="1"/>
  <c r="FB55" i="91"/>
  <c r="GI4992" i="91" s="1"/>
  <c r="ET55" i="91"/>
  <c r="GI4984" i="91" s="1"/>
  <c r="GF55" i="91"/>
  <c r="GI5022" i="91" s="1"/>
  <c r="FD55" i="91"/>
  <c r="GI4994" i="91" s="1"/>
  <c r="CX55" i="91"/>
  <c r="GI4936" i="91" s="1"/>
  <c r="DW55" i="91"/>
  <c r="GI4961" i="91" s="1"/>
  <c r="CZ55" i="91"/>
  <c r="GI4938" i="91" s="1"/>
  <c r="FC55" i="91"/>
  <c r="GI4993" i="91" s="1"/>
  <c r="DQ55" i="91"/>
  <c r="GI4955" i="91" s="1"/>
  <c r="DX55" i="91"/>
  <c r="GI4962" i="91" s="1"/>
  <c r="DY55" i="91"/>
  <c r="GI4963" i="91" s="1"/>
  <c r="DS55" i="91"/>
  <c r="GI4957" i="91" s="1"/>
  <c r="DZ55" i="91"/>
  <c r="GI4964" i="91" s="1"/>
  <c r="FE55" i="91"/>
  <c r="GI4995" i="91" s="1"/>
  <c r="DF55" i="91"/>
  <c r="GI4944" i="91" s="1"/>
  <c r="DU55" i="91"/>
  <c r="GI4959" i="91" s="1"/>
  <c r="FU55" i="91"/>
  <c r="GI5011" i="91" s="1"/>
  <c r="FV55" i="91"/>
  <c r="GI5012" i="91" s="1"/>
  <c r="FX55" i="91"/>
  <c r="GI5014" i="91" s="1"/>
  <c r="EZ55" i="91"/>
  <c r="GI4990" i="91" s="1"/>
  <c r="EQ55" i="91"/>
  <c r="GI4981" i="91" s="1"/>
  <c r="DA55" i="91"/>
  <c r="GI4939" i="91" s="1"/>
  <c r="FN55" i="91"/>
  <c r="GI5004" i="91" s="1"/>
  <c r="DV55" i="91"/>
  <c r="GI4960" i="91" s="1"/>
  <c r="DB55" i="91"/>
  <c r="GI4940" i="91" s="1"/>
  <c r="GE55" i="91"/>
  <c r="GI5021" i="91" s="1"/>
  <c r="EU55" i="91"/>
  <c r="GI4985" i="91" s="1"/>
  <c r="DP55" i="91"/>
  <c r="GI4954" i="91" s="1"/>
  <c r="ER55" i="91"/>
  <c r="GI4982" i="91" s="1"/>
  <c r="DC55" i="91"/>
  <c r="GI4941" i="91" s="1"/>
  <c r="DD55" i="91"/>
  <c r="GI4942" i="91" s="1"/>
  <c r="EV55" i="91"/>
  <c r="GI4986" i="91" s="1"/>
  <c r="EB55" i="91"/>
  <c r="GI4966" i="91" s="1"/>
  <c r="FG55" i="91"/>
  <c r="GI4997" i="91" s="1"/>
  <c r="DE55" i="91"/>
  <c r="GI4943" i="91" s="1"/>
  <c r="EK55" i="91"/>
  <c r="GI4975" i="91" s="1"/>
  <c r="DT55" i="91"/>
  <c r="GI4958" i="91" s="1"/>
  <c r="EW55" i="91"/>
  <c r="GI4987" i="91" s="1"/>
  <c r="FK55" i="91"/>
  <c r="GI5001" i="91" s="1"/>
  <c r="FF55" i="91"/>
  <c r="GI4996" i="91" s="1"/>
  <c r="FL55" i="91"/>
  <c r="GI5002" i="91" s="1"/>
  <c r="EX55" i="91"/>
  <c r="GI4988" i="91" s="1"/>
  <c r="EC55" i="91"/>
  <c r="GI4967" i="91" s="1"/>
  <c r="DG55" i="91"/>
  <c r="GI4945" i="91" s="1"/>
  <c r="FO55" i="91"/>
  <c r="GI5005" i="91" s="1"/>
  <c r="EY55" i="91"/>
  <c r="GI4989" i="91" s="1"/>
  <c r="FW55" i="91"/>
  <c r="GI5013" i="91" s="1"/>
  <c r="CV55" i="91"/>
  <c r="GI4934" i="91" s="1"/>
  <c r="DH55" i="91"/>
  <c r="GI4946" i="91" s="1"/>
  <c r="EH55" i="91"/>
  <c r="GI4972" i="91" s="1"/>
  <c r="FZ55" i="91"/>
  <c r="GI5016" i="91" s="1"/>
  <c r="ED55" i="91"/>
  <c r="GI4968" i="91" s="1"/>
  <c r="DI55" i="91"/>
  <c r="GI4947" i="91" s="1"/>
  <c r="GA55" i="91"/>
  <c r="GI5017" i="91" s="1"/>
  <c r="FP55" i="91"/>
  <c r="GI5006" i="91" s="1"/>
  <c r="FA55" i="91"/>
  <c r="GI4991" i="91" s="1"/>
  <c r="GB55" i="91"/>
  <c r="GI5018" i="91" s="1"/>
  <c r="EP55" i="91"/>
  <c r="GI4980" i="91" s="1"/>
  <c r="CS55" i="91"/>
  <c r="GI4931" i="91" s="1"/>
  <c r="DJ55" i="91"/>
  <c r="GI4948" i="91" s="1"/>
  <c r="GC55" i="91"/>
  <c r="GI5019" i="91" s="1"/>
  <c r="EE55" i="91"/>
  <c r="GI4969" i="91" s="1"/>
  <c r="FH55" i="91"/>
  <c r="GI4998" i="91" s="1"/>
  <c r="GD55" i="91"/>
  <c r="GI5020" i="91" s="1"/>
  <c r="FQ55" i="91"/>
  <c r="GI5007" i="91" s="1"/>
  <c r="DK55" i="91"/>
  <c r="GI4949" i="91" s="1"/>
  <c r="CW55" i="91"/>
  <c r="GI4935" i="91" s="1"/>
  <c r="CT55" i="91"/>
  <c r="GI4932" i="91" s="1"/>
  <c r="FI55" i="91"/>
  <c r="GI4999" i="91" s="1"/>
  <c r="DM55" i="91"/>
  <c r="GI4951" i="91" s="1"/>
  <c r="EF55" i="91"/>
  <c r="GI4970" i="91" s="1"/>
  <c r="DL55" i="91"/>
  <c r="GI4950" i="91" s="1"/>
  <c r="DN55" i="91"/>
  <c r="GI4952" i="91" s="1"/>
  <c r="FR55" i="91"/>
  <c r="GI5008" i="91" s="1"/>
  <c r="FJ55" i="91"/>
  <c r="GI5000" i="91" s="1"/>
  <c r="DO55" i="91"/>
  <c r="GI4953" i="91" s="1"/>
  <c r="CU55" i="91"/>
  <c r="GI4933" i="91" s="1"/>
  <c r="DR55" i="91"/>
  <c r="GI4956" i="91" s="1"/>
  <c r="EA55" i="91"/>
  <c r="GI4965" i="91" s="1"/>
  <c r="EG55" i="91"/>
  <c r="GI4971" i="91" s="1"/>
  <c r="EM55" i="91"/>
  <c r="GI4977" i="91" s="1"/>
  <c r="EI55" i="91"/>
  <c r="GI4973" i="91" s="1"/>
  <c r="FS55" i="91"/>
  <c r="GI5009" i="91" s="1"/>
  <c r="EO55" i="91"/>
  <c r="GI4979" i="91" s="1"/>
  <c r="EJ55" i="91"/>
  <c r="GI4974" i="91" s="1"/>
  <c r="FT55" i="91"/>
  <c r="GI5010" i="91" s="1"/>
  <c r="EN55" i="91"/>
  <c r="GI4978" i="91" s="1"/>
  <c r="EL55" i="91"/>
  <c r="GI4976" i="91" s="1"/>
  <c r="CY55" i="91"/>
  <c r="GI4937" i="91" s="1"/>
  <c r="FM55" i="91"/>
  <c r="GI5003" i="91" s="1"/>
  <c r="EU80" i="91"/>
  <c r="GI7310" i="91" s="1"/>
  <c r="EU6" i="91"/>
  <c r="GI428" i="91" s="1"/>
  <c r="EU38" i="91"/>
  <c r="GI3404" i="91" s="1"/>
  <c r="EU77" i="91"/>
  <c r="GI7031" i="91" s="1"/>
  <c r="EU79" i="91"/>
  <c r="GI7217" i="91" s="1"/>
  <c r="EU4" i="91"/>
  <c r="GI242" i="91" s="1"/>
  <c r="EU9" i="91"/>
  <c r="GI707" i="91" s="1"/>
  <c r="EU69" i="91"/>
  <c r="GI6287" i="91" s="1"/>
  <c r="EU11" i="91"/>
  <c r="GI893" i="91" s="1"/>
  <c r="EU49" i="91"/>
  <c r="GI4427" i="91" s="1"/>
  <c r="EU10" i="91"/>
  <c r="GI800" i="91" s="1"/>
  <c r="EU39" i="91"/>
  <c r="GI3497" i="91" s="1"/>
  <c r="EU46" i="91"/>
  <c r="GI4148" i="91" s="1"/>
  <c r="EU30" i="91"/>
  <c r="GI2660" i="91" s="1"/>
  <c r="EU42" i="91"/>
  <c r="GI3776" i="91" s="1"/>
  <c r="EU13" i="91"/>
  <c r="GI1079" i="91" s="1"/>
  <c r="EU59" i="91"/>
  <c r="GI5357" i="91" s="1"/>
  <c r="EU70" i="91"/>
  <c r="GI6380" i="91" s="1"/>
  <c r="EU87" i="91"/>
  <c r="GI7961" i="91" s="1"/>
  <c r="EU74" i="91"/>
  <c r="GI6752" i="91" s="1"/>
  <c r="EU84" i="91"/>
  <c r="GI7682" i="91" s="1"/>
  <c r="EU86" i="91"/>
  <c r="GI7868" i="91" s="1"/>
  <c r="EU65" i="91"/>
  <c r="GI5915" i="91" s="1"/>
  <c r="EU68" i="91"/>
  <c r="GI6194" i="91" s="1"/>
  <c r="EU36" i="91"/>
  <c r="GI3218" i="91" s="1"/>
  <c r="EU88" i="91"/>
  <c r="GI8054" i="91" s="1"/>
  <c r="EU63" i="91"/>
  <c r="GI5729" i="91" s="1"/>
  <c r="EU24" i="91"/>
  <c r="GI2102" i="91" s="1"/>
  <c r="EU33" i="91"/>
  <c r="GI2939" i="91" s="1"/>
  <c r="EU14" i="91"/>
  <c r="GI1172" i="91" s="1"/>
  <c r="EU66" i="91"/>
  <c r="GI6008" i="91" s="1"/>
  <c r="EU41" i="91"/>
  <c r="GI3683" i="91" s="1"/>
  <c r="EU8" i="91"/>
  <c r="GI614" i="91" s="1"/>
  <c r="EU73" i="91"/>
  <c r="GI6659" i="91" s="1"/>
  <c r="EU7" i="91"/>
  <c r="GI521" i="91" s="1"/>
  <c r="EU31" i="91"/>
  <c r="GI2753" i="91" s="1"/>
  <c r="EU72" i="91"/>
  <c r="GI6566" i="91" s="1"/>
  <c r="EU23" i="91"/>
  <c r="GI2009" i="91" s="1"/>
  <c r="EU44" i="91"/>
  <c r="GI3962" i="91" s="1"/>
  <c r="EU22" i="91"/>
  <c r="GI1916" i="91" s="1"/>
  <c r="EU32" i="91"/>
  <c r="GI2846" i="91" s="1"/>
  <c r="EU12" i="91"/>
  <c r="GI986" i="91" s="1"/>
  <c r="EU35" i="91"/>
  <c r="GI3125" i="91" s="1"/>
  <c r="EU64" i="91"/>
  <c r="GI5822" i="91" s="1"/>
  <c r="EU91" i="91"/>
  <c r="GI8333" i="91" s="1"/>
  <c r="EU89" i="91"/>
  <c r="GI8147" i="91" s="1"/>
  <c r="EU92" i="91"/>
  <c r="GI8426" i="91" s="1"/>
  <c r="EU19" i="91"/>
  <c r="GI1637" i="91" s="1"/>
  <c r="EU37" i="91"/>
  <c r="GI3311" i="91" s="1"/>
  <c r="EU58" i="91"/>
  <c r="GI5264" i="91" s="1"/>
  <c r="EU17" i="91"/>
  <c r="GI1451" i="91" s="1"/>
  <c r="EU47" i="91"/>
  <c r="GI4241" i="91" s="1"/>
  <c r="EU20" i="91"/>
  <c r="GI1730" i="91" s="1"/>
  <c r="EU5" i="91"/>
  <c r="GI335" i="91" s="1"/>
  <c r="EU45" i="91"/>
  <c r="GI4055" i="91" s="1"/>
  <c r="EU60" i="91"/>
  <c r="GI5450" i="91" s="1"/>
  <c r="EU51" i="91"/>
  <c r="GI4613" i="91" s="1"/>
  <c r="EU34" i="91"/>
  <c r="GI3032" i="91" s="1"/>
  <c r="EU71" i="91"/>
  <c r="GI6473" i="91" s="1"/>
  <c r="EU40" i="91"/>
  <c r="GI3590" i="91" s="1"/>
  <c r="EU27" i="91"/>
  <c r="GI2381" i="91" s="1"/>
  <c r="EU67" i="91"/>
  <c r="GI6101" i="91" s="1"/>
  <c r="EU21" i="91"/>
  <c r="GI1823" i="91" s="1"/>
  <c r="EU28" i="91"/>
  <c r="GI2474" i="91" s="1"/>
  <c r="EU90" i="91"/>
  <c r="GI8240" i="91" s="1"/>
  <c r="EU48" i="91"/>
  <c r="GI4334" i="91" s="1"/>
  <c r="EU50" i="91"/>
  <c r="GI4520" i="91" s="1"/>
  <c r="EU3" i="91"/>
  <c r="GI149" i="91" s="1"/>
  <c r="EU25" i="91"/>
  <c r="GI2195" i="91" s="1"/>
  <c r="EU81" i="91"/>
  <c r="GI7403" i="91" s="1"/>
  <c r="EU62" i="91"/>
  <c r="GI5636" i="91" s="1"/>
  <c r="EU2" i="91"/>
  <c r="GI56" i="91" s="1"/>
  <c r="EU29" i="91"/>
  <c r="GI2567" i="91" s="1"/>
  <c r="EU75" i="91"/>
  <c r="GI6845" i="91" s="1"/>
  <c r="EU43" i="91"/>
  <c r="GI3869" i="91" s="1"/>
  <c r="EU15" i="91"/>
  <c r="GI1265" i="91" s="1"/>
  <c r="EU16" i="91"/>
  <c r="GI1358" i="91" s="1"/>
  <c r="EU53" i="91"/>
  <c r="GI4799" i="91" s="1"/>
  <c r="EU78" i="91"/>
  <c r="GI7124" i="91" s="1"/>
  <c r="EU18" i="91"/>
  <c r="GI1544" i="91" s="1"/>
  <c r="EU82" i="91"/>
  <c r="GI7496" i="91" s="1"/>
  <c r="EU76" i="91"/>
  <c r="GI6938" i="91" s="1"/>
  <c r="EU61" i="91"/>
  <c r="GI5543" i="91" s="1"/>
  <c r="EU52" i="91"/>
  <c r="GI4706" i="91" s="1"/>
  <c r="EU83" i="91"/>
  <c r="GI7589" i="91" s="1"/>
  <c r="EU26" i="91"/>
  <c r="GI2288" i="91" s="1"/>
  <c r="EU85" i="91"/>
  <c r="GI7775" i="91" s="1"/>
  <c r="ES13" i="91"/>
  <c r="GI1077" i="91" s="1"/>
  <c r="ES34" i="91"/>
  <c r="GI3030" i="91" s="1"/>
  <c r="ES91" i="91"/>
  <c r="GI8331" i="91" s="1"/>
  <c r="ES42" i="91"/>
  <c r="GI3774" i="91" s="1"/>
  <c r="ES32" i="91"/>
  <c r="GI2844" i="91" s="1"/>
  <c r="ES59" i="91"/>
  <c r="GI5355" i="91" s="1"/>
  <c r="ES61" i="91"/>
  <c r="GI5541" i="91" s="1"/>
  <c r="ES70" i="91"/>
  <c r="GI6378" i="91" s="1"/>
  <c r="ES39" i="91"/>
  <c r="GI3495" i="91" s="1"/>
  <c r="ES62" i="91"/>
  <c r="GI5634" i="91" s="1"/>
  <c r="ES45" i="91"/>
  <c r="GI4053" i="91" s="1"/>
  <c r="ES78" i="91"/>
  <c r="GI7122" i="91" s="1"/>
  <c r="ES17" i="91"/>
  <c r="GI1449" i="91" s="1"/>
  <c r="ES33" i="91"/>
  <c r="GI2937" i="91" s="1"/>
  <c r="ES48" i="91"/>
  <c r="GI4332" i="91" s="1"/>
  <c r="ES77" i="91"/>
  <c r="GI7029" i="91" s="1"/>
  <c r="ES40" i="91"/>
  <c r="GI3588" i="91" s="1"/>
  <c r="ES90" i="91"/>
  <c r="GI8238" i="91" s="1"/>
  <c r="ES3" i="91"/>
  <c r="GI147" i="91" s="1"/>
  <c r="ES47" i="91"/>
  <c r="GI4239" i="91" s="1"/>
  <c r="ES30" i="91"/>
  <c r="GI2658" i="91" s="1"/>
  <c r="ES18" i="91"/>
  <c r="GI1542" i="91" s="1"/>
  <c r="ES88" i="91"/>
  <c r="GI8052" i="91" s="1"/>
  <c r="ES80" i="91"/>
  <c r="GI7308" i="91" s="1"/>
  <c r="ES66" i="91"/>
  <c r="GI6006" i="91" s="1"/>
  <c r="ES43" i="91"/>
  <c r="GI3867" i="91" s="1"/>
  <c r="ES86" i="91"/>
  <c r="GI7866" i="91" s="1"/>
  <c r="ES44" i="91"/>
  <c r="GI3960" i="91" s="1"/>
  <c r="ES89" i="91"/>
  <c r="GI8145" i="91" s="1"/>
  <c r="ES31" i="91"/>
  <c r="GI2751" i="91" s="1"/>
  <c r="ES75" i="91"/>
  <c r="GI6843" i="91" s="1"/>
  <c r="ES87" i="91"/>
  <c r="GI7959" i="91" s="1"/>
  <c r="ES64" i="91"/>
  <c r="GI5820" i="91" s="1"/>
  <c r="ES58" i="91"/>
  <c r="GI5262" i="91" s="1"/>
  <c r="ES74" i="91"/>
  <c r="GI6750" i="91" s="1"/>
  <c r="ES84" i="91"/>
  <c r="GI7680" i="91" s="1"/>
  <c r="ES46" i="91"/>
  <c r="GI4146" i="91" s="1"/>
  <c r="ES50" i="91"/>
  <c r="GI4518" i="91" s="1"/>
  <c r="ES36" i="91"/>
  <c r="GI3216" i="91" s="1"/>
  <c r="ES72" i="91"/>
  <c r="GI6564" i="91" s="1"/>
  <c r="ES92" i="91"/>
  <c r="GI8424" i="91" s="1"/>
  <c r="ES73" i="91"/>
  <c r="GI6657" i="91" s="1"/>
  <c r="ES20" i="91"/>
  <c r="GI1728" i="91" s="1"/>
  <c r="ES41" i="91"/>
  <c r="GI3681" i="91" s="1"/>
  <c r="ES2" i="91"/>
  <c r="GI54" i="91" s="1"/>
  <c r="ES71" i="91"/>
  <c r="GI6471" i="91" s="1"/>
  <c r="ES22" i="91"/>
  <c r="GI1914" i="91" s="1"/>
  <c r="ES27" i="91"/>
  <c r="GI2379" i="91" s="1"/>
  <c r="ES29" i="91"/>
  <c r="GI2565" i="91" s="1"/>
  <c r="ES51" i="91"/>
  <c r="GI4611" i="91" s="1"/>
  <c r="ES53" i="91"/>
  <c r="GI4797" i="91" s="1"/>
  <c r="ES23" i="91"/>
  <c r="GI2007" i="91" s="1"/>
  <c r="ES82" i="91"/>
  <c r="GI7494" i="91" s="1"/>
  <c r="ES83" i="91"/>
  <c r="GI7587" i="91" s="1"/>
  <c r="ES63" i="91"/>
  <c r="GI5727" i="91" s="1"/>
  <c r="ES65" i="91"/>
  <c r="GI5913" i="91" s="1"/>
  <c r="ES28" i="91"/>
  <c r="GI2472" i="91" s="1"/>
  <c r="ES15" i="91"/>
  <c r="GI1263" i="91" s="1"/>
  <c r="ES12" i="91"/>
  <c r="GI984" i="91" s="1"/>
  <c r="ES68" i="91"/>
  <c r="GI6192" i="91" s="1"/>
  <c r="ES60" i="91"/>
  <c r="GI5448" i="91" s="1"/>
  <c r="ES69" i="91"/>
  <c r="GI6285" i="91" s="1"/>
  <c r="ES16" i="91"/>
  <c r="GI1356" i="91" s="1"/>
  <c r="ES9" i="91"/>
  <c r="GI705" i="91" s="1"/>
  <c r="ES19" i="91"/>
  <c r="GI1635" i="91" s="1"/>
  <c r="ES25" i="91"/>
  <c r="GI2193" i="91" s="1"/>
  <c r="ES10" i="91"/>
  <c r="GI798" i="91" s="1"/>
  <c r="ES24" i="91"/>
  <c r="GI2100" i="91" s="1"/>
  <c r="ES76" i="91"/>
  <c r="GI6936" i="91" s="1"/>
  <c r="ES49" i="91"/>
  <c r="GI4425" i="91" s="1"/>
  <c r="ES35" i="91"/>
  <c r="GI3123" i="91" s="1"/>
  <c r="ES52" i="91"/>
  <c r="GI4704" i="91" s="1"/>
  <c r="ES8" i="91"/>
  <c r="GI612" i="91" s="1"/>
  <c r="ES7" i="91"/>
  <c r="GI519" i="91" s="1"/>
  <c r="ES81" i="91"/>
  <c r="GI7401" i="91" s="1"/>
  <c r="ES5" i="91"/>
  <c r="GI333" i="91" s="1"/>
  <c r="ES4" i="91"/>
  <c r="GI240" i="91" s="1"/>
  <c r="ES26" i="91"/>
  <c r="GI2286" i="91" s="1"/>
  <c r="ES67" i="91"/>
  <c r="GI6099" i="91" s="1"/>
  <c r="ES38" i="91"/>
  <c r="GI3402" i="91" s="1"/>
  <c r="ES79" i="91"/>
  <c r="GI7215" i="91" s="1"/>
  <c r="ES37" i="91"/>
  <c r="GI3309" i="91" s="1"/>
  <c r="ES6" i="91"/>
  <c r="GI426" i="91" s="1"/>
  <c r="ES21" i="91"/>
  <c r="GI1821" i="91" s="1"/>
  <c r="ES11" i="91"/>
  <c r="GI891" i="91" s="1"/>
  <c r="ES14" i="91"/>
  <c r="GI1170" i="91" s="1"/>
  <c r="ES85" i="91"/>
  <c r="GI7773" i="91" s="1"/>
  <c r="ET11" i="91"/>
  <c r="GI892" i="91" s="1"/>
  <c r="ET14" i="91"/>
  <c r="GI1171" i="91" s="1"/>
  <c r="ET48" i="91"/>
  <c r="GI4333" i="91" s="1"/>
  <c r="ET30" i="91"/>
  <c r="GI2659" i="91" s="1"/>
  <c r="ET58" i="91"/>
  <c r="GI5263" i="91" s="1"/>
  <c r="ET88" i="91"/>
  <c r="GI8053" i="91" s="1"/>
  <c r="ET22" i="91"/>
  <c r="GI1915" i="91" s="1"/>
  <c r="ET43" i="91"/>
  <c r="GI3868" i="91" s="1"/>
  <c r="ET42" i="91"/>
  <c r="GI3775" i="91" s="1"/>
  <c r="ET74" i="91"/>
  <c r="GI6751" i="91" s="1"/>
  <c r="ET84" i="91"/>
  <c r="GI7681" i="91" s="1"/>
  <c r="ET44" i="91"/>
  <c r="GI3961" i="91" s="1"/>
  <c r="ET39" i="91"/>
  <c r="GI3496" i="91" s="1"/>
  <c r="ET50" i="91"/>
  <c r="GI4519" i="91" s="1"/>
  <c r="ET26" i="91"/>
  <c r="GI2287" i="91" s="1"/>
  <c r="ET62" i="91"/>
  <c r="GI5635" i="91" s="1"/>
  <c r="ET51" i="91"/>
  <c r="GI4612" i="91" s="1"/>
  <c r="ET17" i="91"/>
  <c r="GI1450" i="91" s="1"/>
  <c r="ET38" i="91"/>
  <c r="GI3403" i="91" s="1"/>
  <c r="ET60" i="91"/>
  <c r="GI5449" i="91" s="1"/>
  <c r="ET40" i="91"/>
  <c r="GI3589" i="91" s="1"/>
  <c r="ET79" i="91"/>
  <c r="GI7216" i="91" s="1"/>
  <c r="ET10" i="91"/>
  <c r="GI799" i="91" s="1"/>
  <c r="ET69" i="91"/>
  <c r="GI6286" i="91" s="1"/>
  <c r="ET8" i="91"/>
  <c r="GI613" i="91" s="1"/>
  <c r="ET75" i="91"/>
  <c r="GI6844" i="91" s="1"/>
  <c r="ET18" i="91"/>
  <c r="GI1543" i="91" s="1"/>
  <c r="ET13" i="91"/>
  <c r="GI1078" i="91" s="1"/>
  <c r="ET23" i="91"/>
  <c r="GI2008" i="91" s="1"/>
  <c r="ET78" i="91"/>
  <c r="GI7123" i="91" s="1"/>
  <c r="ET89" i="91"/>
  <c r="GI8146" i="91" s="1"/>
  <c r="ET63" i="91"/>
  <c r="GI5728" i="91" s="1"/>
  <c r="ET64" i="91"/>
  <c r="GI5821" i="91" s="1"/>
  <c r="ET86" i="91"/>
  <c r="GI7867" i="91" s="1"/>
  <c r="ET91" i="91"/>
  <c r="GI8332" i="91" s="1"/>
  <c r="ET19" i="91"/>
  <c r="GI1636" i="91" s="1"/>
  <c r="ET87" i="91"/>
  <c r="GI7960" i="91" s="1"/>
  <c r="ET59" i="91"/>
  <c r="GI5356" i="91" s="1"/>
  <c r="ET37" i="91"/>
  <c r="GI3310" i="91" s="1"/>
  <c r="ET92" i="91"/>
  <c r="GI8425" i="91" s="1"/>
  <c r="ET36" i="91"/>
  <c r="GI3217" i="91" s="1"/>
  <c r="ET34" i="91"/>
  <c r="GI3031" i="91" s="1"/>
  <c r="ET71" i="91"/>
  <c r="GI6472" i="91" s="1"/>
  <c r="ET41" i="91"/>
  <c r="GI3682" i="91" s="1"/>
  <c r="ET47" i="91"/>
  <c r="GI4240" i="91" s="1"/>
  <c r="ET66" i="91"/>
  <c r="GI6007" i="91" s="1"/>
  <c r="ET45" i="91"/>
  <c r="GI4054" i="91" s="1"/>
  <c r="ET46" i="91"/>
  <c r="GI4147" i="91" s="1"/>
  <c r="ET9" i="91"/>
  <c r="GI706" i="91" s="1"/>
  <c r="ET31" i="91"/>
  <c r="GI2752" i="91" s="1"/>
  <c r="ET90" i="91"/>
  <c r="GI8239" i="91" s="1"/>
  <c r="ET2" i="91"/>
  <c r="GI55" i="91" s="1"/>
  <c r="ET21" i="91"/>
  <c r="GI1822" i="91" s="1"/>
  <c r="ET27" i="91"/>
  <c r="GI2380" i="91" s="1"/>
  <c r="ET49" i="91"/>
  <c r="GI4426" i="91" s="1"/>
  <c r="ET32" i="91"/>
  <c r="GI2845" i="91" s="1"/>
  <c r="ET73" i="91"/>
  <c r="GI6658" i="91" s="1"/>
  <c r="ET3" i="91"/>
  <c r="GI148" i="91" s="1"/>
  <c r="ET81" i="91"/>
  <c r="GI7402" i="91" s="1"/>
  <c r="ET53" i="91"/>
  <c r="GI4798" i="91" s="1"/>
  <c r="ET29" i="91"/>
  <c r="GI2566" i="91" s="1"/>
  <c r="ET61" i="91"/>
  <c r="GI5542" i="91" s="1"/>
  <c r="ET83" i="91"/>
  <c r="GI7588" i="91" s="1"/>
  <c r="ET80" i="91"/>
  <c r="GI7309" i="91" s="1"/>
  <c r="ET28" i="91"/>
  <c r="GI2473" i="91" s="1"/>
  <c r="ET15" i="91"/>
  <c r="GI1264" i="91" s="1"/>
  <c r="ET82" i="91"/>
  <c r="GI7495" i="91" s="1"/>
  <c r="ET25" i="91"/>
  <c r="GI2194" i="91" s="1"/>
  <c r="ET70" i="91"/>
  <c r="GI6379" i="91" s="1"/>
  <c r="ET16" i="91"/>
  <c r="GI1357" i="91" s="1"/>
  <c r="ET4" i="91"/>
  <c r="GI241" i="91" s="1"/>
  <c r="ET24" i="91"/>
  <c r="GI2101" i="91" s="1"/>
  <c r="ET35" i="91"/>
  <c r="GI3124" i="91" s="1"/>
  <c r="ET6" i="91"/>
  <c r="GI427" i="91" s="1"/>
  <c r="ET76" i="91"/>
  <c r="GI6937" i="91" s="1"/>
  <c r="ET52" i="91"/>
  <c r="GI4705" i="91" s="1"/>
  <c r="ET5" i="91"/>
  <c r="GI334" i="91" s="1"/>
  <c r="ET12" i="91"/>
  <c r="GI985" i="91" s="1"/>
  <c r="ET72" i="91"/>
  <c r="GI6565" i="91" s="1"/>
  <c r="ET7" i="91"/>
  <c r="GI520" i="91" s="1"/>
  <c r="ET20" i="91"/>
  <c r="GI1729" i="91" s="1"/>
  <c r="ET67" i="91"/>
  <c r="GI6100" i="91" s="1"/>
  <c r="ET68" i="91"/>
  <c r="GI6193" i="91" s="1"/>
  <c r="ET33" i="91"/>
  <c r="GI2938" i="91" s="1"/>
  <c r="ET77" i="91"/>
  <c r="GI7030" i="91" s="1"/>
  <c r="ET65" i="91"/>
  <c r="GI5914" i="91" s="1"/>
  <c r="ET85" i="91"/>
  <c r="GI7774" i="91" s="1"/>
  <c r="X95" i="87"/>
  <c r="X392" i="87"/>
  <c r="X390" i="87"/>
  <c r="X79" i="87"/>
  <c r="W392" i="87"/>
  <c r="X132" i="87"/>
  <c r="X389" i="87"/>
  <c r="W389" i="87"/>
  <c r="X388" i="87"/>
  <c r="X96" i="87"/>
  <c r="Y391" i="87"/>
  <c r="X391" i="87"/>
  <c r="AA23" i="88" l="1"/>
  <c r="Q23" i="88"/>
  <c r="E23" i="88"/>
  <c r="G23" i="88"/>
  <c r="B23" i="88"/>
  <c r="V23" i="88"/>
  <c r="GH2" i="93"/>
  <c r="GJ2" i="91"/>
  <c r="GK2" i="91" s="1"/>
  <c r="CR1" i="91"/>
  <c r="CQ1" i="93"/>
  <c r="AA24" i="88" l="1"/>
  <c r="Q24" i="88"/>
  <c r="E24" i="88"/>
  <c r="G24" i="88"/>
  <c r="B24" i="88"/>
  <c r="V24" i="88"/>
  <c r="GI2" i="93"/>
  <c r="GH3" i="93"/>
  <c r="GJ3" i="91"/>
  <c r="AA25" i="88" l="1"/>
  <c r="Q25" i="88"/>
  <c r="G25" i="88"/>
  <c r="B25" i="88"/>
  <c r="V25" i="88"/>
  <c r="E25" i="88"/>
  <c r="GI3" i="93"/>
  <c r="AI13" i="85" s="1"/>
  <c r="GH4" i="93"/>
  <c r="GJ4" i="91"/>
  <c r="GK4" i="91" s="1"/>
  <c r="AI4" i="85" s="1"/>
  <c r="GK3" i="91"/>
  <c r="AI3" i="85" s="1"/>
  <c r="AI12" i="85"/>
  <c r="AI10" i="85" s="1"/>
  <c r="AI2" i="85"/>
  <c r="AI1" i="85" s="1"/>
  <c r="AA26" i="88" l="1"/>
  <c r="V26" i="88"/>
  <c r="E26" i="88"/>
  <c r="G26" i="88"/>
  <c r="Q26" i="88"/>
  <c r="B26" i="88"/>
  <c r="GI4" i="93"/>
  <c r="AI14" i="85" s="1"/>
  <c r="GH5" i="93"/>
  <c r="GJ5" i="91"/>
  <c r="GK5" i="91" s="1"/>
  <c r="AI5" i="85" s="1"/>
  <c r="V27" i="88" l="1"/>
  <c r="AA27" i="88"/>
  <c r="G27" i="88"/>
  <c r="E27" i="88"/>
  <c r="B27" i="88"/>
  <c r="Q27" i="88"/>
  <c r="GI5" i="93"/>
  <c r="AI15" i="85" s="1"/>
  <c r="GH6" i="93"/>
  <c r="GJ6" i="91"/>
  <c r="GK6" i="91" s="1"/>
  <c r="AI6" i="85" s="1"/>
  <c r="AA28" i="88" l="1"/>
  <c r="Q28" i="88"/>
  <c r="G28" i="88"/>
  <c r="B28" i="88"/>
  <c r="E28" i="88"/>
  <c r="V28" i="88"/>
  <c r="GI6" i="93"/>
  <c r="AI16" i="85" s="1"/>
  <c r="GH7" i="93"/>
  <c r="GJ7" i="91"/>
  <c r="GK7" i="91" s="1"/>
  <c r="AI7" i="85" s="1"/>
  <c r="G29" i="88" l="1"/>
  <c r="E29" i="88"/>
  <c r="AA29" i="88"/>
  <c r="V29" i="88"/>
  <c r="Q29" i="88"/>
  <c r="B29" i="88"/>
  <c r="GJ8" i="91"/>
  <c r="GK8" i="91" s="1"/>
  <c r="GI7" i="93"/>
  <c r="AI17" i="85" s="1"/>
  <c r="GH8" i="93"/>
  <c r="AA30" i="88" l="1"/>
  <c r="E30" i="88"/>
  <c r="G30" i="88"/>
  <c r="B30" i="88"/>
  <c r="Q30" i="88"/>
  <c r="V30" i="88"/>
  <c r="GJ9" i="91"/>
  <c r="GK9" i="91" s="1"/>
  <c r="GI8" i="93"/>
  <c r="GH9" i="93"/>
  <c r="Q31" i="88" l="1"/>
  <c r="G31" i="88"/>
  <c r="B31" i="88"/>
  <c r="AA31" i="88"/>
  <c r="E31" i="88"/>
  <c r="V31" i="88"/>
  <c r="GJ10" i="91"/>
  <c r="GK10" i="91" s="1"/>
  <c r="GI9" i="93"/>
  <c r="GH10" i="93"/>
  <c r="AA32" i="88" l="1"/>
  <c r="E32" i="88"/>
  <c r="G32" i="88"/>
  <c r="Q32" i="88"/>
  <c r="B32" i="88"/>
  <c r="V32" i="88"/>
  <c r="GJ11" i="91"/>
  <c r="GK11" i="91" s="1"/>
  <c r="GI10" i="93"/>
  <c r="GH11" i="93"/>
  <c r="AA33" i="88" l="1"/>
  <c r="Q33" i="88"/>
  <c r="E33" i="88"/>
  <c r="B33" i="88"/>
  <c r="G33" i="88"/>
  <c r="V33" i="88"/>
  <c r="GJ12" i="91"/>
  <c r="GK12" i="91" s="1"/>
  <c r="GH12" i="93"/>
  <c r="GI11" i="93"/>
  <c r="AA34" i="88" l="1"/>
  <c r="Q34" i="88"/>
  <c r="E34" i="88"/>
  <c r="G34" i="88"/>
  <c r="V34" i="88"/>
  <c r="B34" i="88"/>
  <c r="GJ13" i="91"/>
  <c r="GK13" i="91" s="1"/>
  <c r="GI12" i="93"/>
  <c r="GH13" i="93"/>
  <c r="Q35" i="88" l="1"/>
  <c r="AA35" i="88"/>
  <c r="E35" i="88"/>
  <c r="G35" i="88"/>
  <c r="B35" i="88"/>
  <c r="V35" i="88"/>
  <c r="GJ14" i="91"/>
  <c r="GK14" i="91" s="1"/>
  <c r="GI13" i="93"/>
  <c r="GH14" i="93"/>
  <c r="V36" i="88" l="1"/>
  <c r="G36" i="88"/>
  <c r="Q36" i="88"/>
  <c r="AA36" i="88"/>
  <c r="E36" i="88"/>
  <c r="B36" i="88"/>
  <c r="GJ15" i="91"/>
  <c r="GK15" i="91" s="1"/>
  <c r="GI14" i="93"/>
  <c r="GH15" i="93"/>
  <c r="AA37" i="88" l="1"/>
  <c r="V37" i="88"/>
  <c r="E37" i="88"/>
  <c r="G37" i="88"/>
  <c r="B37" i="88"/>
  <c r="Q37" i="88"/>
  <c r="GJ16" i="91"/>
  <c r="GK16" i="91" s="1"/>
  <c r="GI15" i="93"/>
  <c r="GH16" i="93"/>
  <c r="AA38" i="88" l="1"/>
  <c r="Q38" i="88"/>
  <c r="E38" i="88"/>
  <c r="B38" i="88"/>
  <c r="V38" i="88"/>
  <c r="G38" i="88"/>
  <c r="GJ17" i="91"/>
  <c r="GK17" i="91" s="1"/>
  <c r="GI16" i="93"/>
  <c r="GH17" i="93"/>
  <c r="AA39" i="88" l="1"/>
  <c r="V39" i="88"/>
  <c r="G39" i="88"/>
  <c r="Q39" i="88"/>
  <c r="B39" i="88"/>
  <c r="E39" i="88"/>
  <c r="GJ18" i="91"/>
  <c r="GK18" i="91" s="1"/>
  <c r="GI17" i="93"/>
  <c r="GH18" i="93"/>
  <c r="V40" i="88" l="1"/>
  <c r="E40" i="88"/>
  <c r="G40" i="88"/>
  <c r="B40" i="88"/>
  <c r="Q40" i="88"/>
  <c r="AA40" i="88"/>
  <c r="GJ19" i="91"/>
  <c r="GK19" i="91" s="1"/>
  <c r="GI18" i="93"/>
  <c r="GH19" i="93"/>
  <c r="AA41" i="88" l="1"/>
  <c r="E41" i="88"/>
  <c r="V41" i="88"/>
  <c r="G41" i="88"/>
  <c r="B41" i="88"/>
  <c r="Q41" i="88"/>
  <c r="GJ20" i="91"/>
  <c r="GK20" i="91" s="1"/>
  <c r="GH20" i="93"/>
  <c r="GI19" i="93"/>
  <c r="Q42" i="88" l="1"/>
  <c r="AA42" i="88"/>
  <c r="V42" i="88"/>
  <c r="G42" i="88"/>
  <c r="B42" i="88"/>
  <c r="E42" i="88"/>
  <c r="GJ21" i="91"/>
  <c r="GK21" i="91" s="1"/>
  <c r="GI20" i="93"/>
  <c r="GH21" i="93"/>
  <c r="AA43" i="88" l="1"/>
  <c r="G43" i="88"/>
  <c r="B43" i="88"/>
  <c r="Q43" i="88"/>
  <c r="E43" i="88"/>
  <c r="V43" i="88"/>
  <c r="GJ22" i="91"/>
  <c r="GK22" i="91" s="1"/>
  <c r="GI21" i="93"/>
  <c r="GH22" i="93"/>
  <c r="AA44" i="88" l="1"/>
  <c r="B44" i="88"/>
  <c r="Q44" i="88"/>
  <c r="G44" i="88"/>
  <c r="V44" i="88"/>
  <c r="E44" i="88"/>
  <c r="GJ23" i="91"/>
  <c r="GK23" i="91" s="1"/>
  <c r="GI22" i="93"/>
  <c r="GH23" i="93"/>
  <c r="E45" i="88" l="1"/>
  <c r="B45" i="88"/>
  <c r="AA45" i="88"/>
  <c r="Q45" i="88"/>
  <c r="V45" i="88"/>
  <c r="G45" i="88"/>
  <c r="GJ24" i="91"/>
  <c r="GK24" i="91" s="1"/>
  <c r="GH24" i="93"/>
  <c r="GI23" i="93"/>
  <c r="AA46" i="88" l="1"/>
  <c r="Q46" i="88"/>
  <c r="E46" i="88"/>
  <c r="G46" i="88"/>
  <c r="B46" i="88"/>
  <c r="V46" i="88"/>
  <c r="GJ25" i="91"/>
  <c r="GK25" i="91" s="1"/>
  <c r="GI24" i="93"/>
  <c r="GH25" i="93"/>
  <c r="Q47" i="88" l="1"/>
  <c r="E47" i="88"/>
  <c r="V47" i="88"/>
  <c r="B47" i="88"/>
  <c r="AA47" i="88"/>
  <c r="G47" i="88"/>
  <c r="GJ26" i="91"/>
  <c r="GK26" i="91" s="1"/>
  <c r="GI25" i="93"/>
  <c r="GH26" i="93"/>
  <c r="AA48" i="88" l="1"/>
  <c r="V48" i="88"/>
  <c r="E48" i="88"/>
  <c r="G48" i="88"/>
  <c r="Q48" i="88"/>
  <c r="B48" i="88"/>
  <c r="GJ27" i="91"/>
  <c r="GK27" i="91" s="1"/>
  <c r="GI26" i="93"/>
  <c r="GH27" i="93"/>
  <c r="AA49" i="88" l="1"/>
  <c r="V49" i="88"/>
  <c r="G49" i="88"/>
  <c r="Q49" i="88"/>
  <c r="E49" i="88"/>
  <c r="B49" i="88"/>
  <c r="GJ28" i="91"/>
  <c r="GK28" i="91" s="1"/>
  <c r="GI27" i="93"/>
  <c r="GH28" i="93"/>
  <c r="AA50" i="88" l="1"/>
  <c r="V50" i="88"/>
  <c r="E50" i="88"/>
  <c r="G50" i="88"/>
  <c r="B50" i="88"/>
  <c r="Q50" i="88"/>
  <c r="GJ29" i="91"/>
  <c r="GK29" i="91" s="1"/>
  <c r="GI28" i="93"/>
  <c r="GH29" i="93"/>
  <c r="V51" i="88" l="1"/>
  <c r="AA51" i="88"/>
  <c r="B51" i="88"/>
  <c r="E51" i="88"/>
  <c r="G51" i="88"/>
  <c r="Q51" i="88"/>
  <c r="GJ30" i="91"/>
  <c r="GK30" i="91" s="1"/>
  <c r="GI29" i="93"/>
  <c r="GH30" i="93"/>
  <c r="AA52" i="88" l="1"/>
  <c r="E52" i="88"/>
  <c r="G52" i="88"/>
  <c r="V52" i="88"/>
  <c r="Q52" i="88"/>
  <c r="B52" i="88"/>
  <c r="GJ31" i="91"/>
  <c r="GK31" i="91" s="1"/>
  <c r="GI30" i="93"/>
  <c r="GH31" i="93"/>
  <c r="AA53" i="88" l="1"/>
  <c r="E53" i="88"/>
  <c r="B53" i="88"/>
  <c r="Q53" i="88"/>
  <c r="V53" i="88"/>
  <c r="G53" i="88"/>
  <c r="GJ32" i="91"/>
  <c r="GK32" i="91" s="1"/>
  <c r="GI31" i="93"/>
  <c r="GH32" i="93"/>
  <c r="Q54" i="88" l="1"/>
  <c r="V54" i="88"/>
  <c r="AA54" i="88"/>
  <c r="B54" i="88"/>
  <c r="E54" i="88"/>
  <c r="G54" i="88"/>
  <c r="GJ33" i="91"/>
  <c r="GK33" i="91" s="1"/>
  <c r="GI32" i="93"/>
  <c r="GH33" i="93"/>
  <c r="Q55" i="88" l="1"/>
  <c r="AA55" i="88"/>
  <c r="G55" i="88"/>
  <c r="B55" i="88"/>
  <c r="E55" i="88"/>
  <c r="V55" i="88"/>
  <c r="GJ34" i="91"/>
  <c r="GK34" i="91" s="1"/>
  <c r="GI33" i="93"/>
  <c r="GH34" i="93"/>
  <c r="V56" i="88" l="1"/>
  <c r="B56" i="88"/>
  <c r="AA56" i="88"/>
  <c r="E56" i="88"/>
  <c r="G56" i="88"/>
  <c r="Q56" i="88"/>
  <c r="GJ35" i="91"/>
  <c r="GK35" i="91" s="1"/>
  <c r="GH35" i="93"/>
  <c r="GI34" i="93"/>
  <c r="AA57" i="88" l="1"/>
  <c r="V57" i="88"/>
  <c r="Q57" i="88"/>
  <c r="E57" i="88"/>
  <c r="B57" i="88"/>
  <c r="G57" i="88"/>
  <c r="GJ36" i="91"/>
  <c r="GK36" i="91" s="1"/>
  <c r="GI35" i="93"/>
  <c r="GH36" i="93"/>
  <c r="AA58" i="88" l="1"/>
  <c r="Q58" i="88"/>
  <c r="B58" i="88"/>
  <c r="V58" i="88"/>
  <c r="G58" i="88"/>
  <c r="E58" i="88"/>
  <c r="GJ37" i="91"/>
  <c r="GK37" i="91" s="1"/>
  <c r="GI36" i="93"/>
  <c r="GH37" i="93"/>
  <c r="AA59" i="88" l="1"/>
  <c r="V59" i="88"/>
  <c r="E59" i="88"/>
  <c r="G59" i="88"/>
  <c r="B59" i="88"/>
  <c r="Q59" i="88"/>
  <c r="GJ38" i="91"/>
  <c r="GK38" i="91" s="1"/>
  <c r="GI37" i="93"/>
  <c r="GH38" i="93"/>
  <c r="AA60" i="88" l="1"/>
  <c r="E60" i="88"/>
  <c r="V60" i="88"/>
  <c r="G60" i="88"/>
  <c r="B60" i="88"/>
  <c r="Q60" i="88"/>
  <c r="GJ39" i="91"/>
  <c r="GK39" i="91" s="1"/>
  <c r="GI38" i="93"/>
  <c r="GH39" i="93"/>
  <c r="Q61" i="88" l="1"/>
  <c r="E61" i="88"/>
  <c r="G61" i="88"/>
  <c r="B61" i="88"/>
  <c r="V61" i="88"/>
  <c r="AA61" i="88"/>
  <c r="GJ40" i="91"/>
  <c r="GK40" i="91" s="1"/>
  <c r="GI39" i="93"/>
  <c r="GH40" i="93"/>
  <c r="V62" i="88" l="1"/>
  <c r="B62" i="88"/>
  <c r="Q62" i="88"/>
  <c r="AA62" i="88"/>
  <c r="E62" i="88"/>
  <c r="G62" i="88"/>
  <c r="GJ41" i="91"/>
  <c r="GK41" i="91" s="1"/>
  <c r="GI40" i="93"/>
  <c r="GH41" i="93"/>
  <c r="V63" i="88" l="1"/>
  <c r="B63" i="88"/>
  <c r="G63" i="88"/>
  <c r="Q63" i="88"/>
  <c r="AA63" i="88"/>
  <c r="E63" i="88"/>
  <c r="GJ42" i="91"/>
  <c r="GK42" i="91" s="1"/>
  <c r="GI41" i="93"/>
  <c r="GH42" i="93"/>
  <c r="G64" i="88" l="1"/>
  <c r="Q64" i="88"/>
  <c r="V64" i="88"/>
  <c r="E64" i="88"/>
  <c r="B64" i="88"/>
  <c r="AA64" i="88"/>
  <c r="GJ43" i="91"/>
  <c r="GK43" i="91" s="1"/>
  <c r="GH43" i="93"/>
  <c r="GI42" i="93"/>
  <c r="AA65" i="88" l="1"/>
  <c r="V65" i="88"/>
  <c r="G65" i="88"/>
  <c r="E65" i="88"/>
  <c r="B65" i="88"/>
  <c r="Q65" i="88"/>
  <c r="GJ44" i="91"/>
  <c r="GK44" i="91" s="1"/>
  <c r="GI43" i="93"/>
  <c r="GH44" i="93"/>
  <c r="AA66" i="88" l="1"/>
  <c r="V66" i="88"/>
  <c r="E66" i="88"/>
  <c r="G66" i="88"/>
  <c r="B66" i="88"/>
  <c r="Q66" i="88"/>
  <c r="GJ45" i="91"/>
  <c r="GK45" i="91" s="1"/>
  <c r="GI44" i="93"/>
  <c r="GH45" i="93"/>
  <c r="AA67" i="88" l="1"/>
  <c r="V67" i="88"/>
  <c r="Q67" i="88"/>
  <c r="E67" i="88"/>
  <c r="B67" i="88"/>
  <c r="G67" i="88"/>
  <c r="GJ46" i="91"/>
  <c r="GK46" i="91" s="1"/>
  <c r="GI45" i="93"/>
  <c r="GH46" i="93"/>
  <c r="AA68" i="88" l="1"/>
  <c r="Q68" i="88"/>
  <c r="E68" i="88"/>
  <c r="G68" i="88"/>
  <c r="B68" i="88"/>
  <c r="V68" i="88"/>
  <c r="GJ47" i="91"/>
  <c r="GK47" i="91" s="1"/>
  <c r="GI46" i="93"/>
  <c r="GH47" i="93"/>
  <c r="V69" i="88" l="1"/>
  <c r="AA69" i="88"/>
  <c r="Q69" i="88"/>
  <c r="E69" i="88"/>
  <c r="G69" i="88"/>
  <c r="B69" i="88"/>
  <c r="GJ48" i="91"/>
  <c r="GK48" i="91" s="1"/>
  <c r="GI47" i="93"/>
  <c r="GH48" i="93"/>
  <c r="Q70" i="88" l="1"/>
  <c r="B70" i="88"/>
  <c r="V70" i="88"/>
  <c r="G70" i="88"/>
  <c r="E70" i="88"/>
  <c r="AA70" i="88"/>
  <c r="GJ49" i="91"/>
  <c r="GK49" i="91" s="1"/>
  <c r="GI48" i="93"/>
  <c r="GH49" i="93"/>
  <c r="G71" i="88" l="1"/>
  <c r="V71" i="88"/>
  <c r="B71" i="88"/>
  <c r="E71" i="88"/>
  <c r="AA71" i="88"/>
  <c r="Q71" i="88"/>
  <c r="GJ50" i="91"/>
  <c r="GK50" i="91" s="1"/>
  <c r="GI49" i="93"/>
  <c r="GH50" i="93"/>
  <c r="Q72" i="88" l="1"/>
  <c r="G72" i="88"/>
  <c r="B72" i="88"/>
  <c r="E72" i="88"/>
  <c r="AA72" i="88"/>
  <c r="V72" i="88"/>
  <c r="GJ51" i="91"/>
  <c r="GK51" i="91" s="1"/>
  <c r="GI50" i="93"/>
  <c r="GH51" i="93"/>
  <c r="AA73" i="88" l="1"/>
  <c r="E73" i="88"/>
  <c r="Q73" i="88"/>
  <c r="V73" i="88"/>
  <c r="G73" i="88"/>
  <c r="B73" i="88"/>
  <c r="GJ52" i="91"/>
  <c r="GK52" i="91" s="1"/>
  <c r="GH52" i="93"/>
  <c r="GI51" i="93"/>
  <c r="AA74" i="88" l="1"/>
  <c r="Q74" i="88"/>
  <c r="V74" i="88"/>
  <c r="G74" i="88"/>
  <c r="B74" i="88"/>
  <c r="E74" i="88"/>
  <c r="GJ53" i="91"/>
  <c r="GK53" i="91" s="1"/>
  <c r="GI52" i="93"/>
  <c r="GH53" i="93"/>
  <c r="G75" i="88" l="1"/>
  <c r="B75" i="88"/>
  <c r="AA75" i="88"/>
  <c r="Q75" i="88"/>
  <c r="E75" i="88"/>
  <c r="V75" i="88"/>
  <c r="GJ54" i="91"/>
  <c r="GK54" i="91" s="1"/>
  <c r="GI53" i="93"/>
  <c r="GH54" i="93"/>
  <c r="E76" i="88" l="1"/>
  <c r="V76" i="88"/>
  <c r="AA76" i="88"/>
  <c r="Q76" i="88"/>
  <c r="G76" i="88"/>
  <c r="B76" i="88"/>
  <c r="GJ55" i="91"/>
  <c r="GK55" i="91" s="1"/>
  <c r="GI54" i="93"/>
  <c r="GH55" i="93"/>
  <c r="V77" i="88" l="1"/>
  <c r="AA77" i="88"/>
  <c r="Q77" i="88"/>
  <c r="E77" i="88"/>
  <c r="G77" i="88"/>
  <c r="B77" i="88"/>
  <c r="GJ56" i="91"/>
  <c r="GK56" i="91" s="1"/>
  <c r="GH56" i="93"/>
  <c r="GI55" i="93"/>
  <c r="Q78" i="88" l="1"/>
  <c r="G78" i="88"/>
  <c r="V78" i="88"/>
  <c r="B78" i="88"/>
  <c r="AA78" i="88"/>
  <c r="E78" i="88"/>
  <c r="GJ57" i="91"/>
  <c r="GK57" i="91" s="1"/>
  <c r="GI56" i="93"/>
  <c r="GH57" i="93"/>
  <c r="AA79" i="88" l="1"/>
  <c r="Q79" i="88"/>
  <c r="V79" i="88"/>
  <c r="G79" i="88"/>
  <c r="B79" i="88"/>
  <c r="E79" i="88"/>
  <c r="GJ58" i="91"/>
  <c r="GK58" i="91" s="1"/>
  <c r="GI57" i="93"/>
  <c r="GH58" i="93"/>
  <c r="AA80" i="88" l="1"/>
  <c r="B80" i="88"/>
  <c r="V80" i="88"/>
  <c r="G80" i="88"/>
  <c r="E80" i="88"/>
  <c r="Q80" i="88"/>
  <c r="GJ59" i="91"/>
  <c r="GK59" i="91" s="1"/>
  <c r="GI58" i="93"/>
  <c r="GH59" i="93"/>
  <c r="Q81" i="88" l="1"/>
  <c r="V81" i="88"/>
  <c r="E81" i="88"/>
  <c r="G81" i="88"/>
  <c r="B81" i="88"/>
  <c r="AA81" i="88"/>
  <c r="GJ60" i="91"/>
  <c r="GK60" i="91" s="1"/>
  <c r="GI59" i="93"/>
  <c r="GH60" i="93"/>
  <c r="E82" i="88" l="1"/>
  <c r="V82" i="88"/>
  <c r="Q82" i="88"/>
  <c r="G82" i="88"/>
  <c r="B82" i="88"/>
  <c r="AA82" i="88"/>
  <c r="GJ61" i="91"/>
  <c r="GK61" i="91" s="1"/>
  <c r="GI60" i="93"/>
  <c r="GH61" i="93"/>
  <c r="E83" i="88" l="1"/>
  <c r="Q83" i="88"/>
  <c r="G83" i="88"/>
  <c r="B83" i="88"/>
  <c r="AA83" i="88"/>
  <c r="V83" i="88"/>
  <c r="GJ62" i="91"/>
  <c r="GK62" i="91" s="1"/>
  <c r="GH62" i="93"/>
  <c r="GI61" i="93"/>
  <c r="Q84" i="88" l="1"/>
  <c r="V84" i="88"/>
  <c r="E84" i="88"/>
  <c r="G84" i="88"/>
  <c r="B84" i="88"/>
  <c r="AA84" i="88"/>
  <c r="GJ63" i="91"/>
  <c r="GK63" i="91" s="1"/>
  <c r="GI62" i="93"/>
  <c r="GH63" i="93"/>
  <c r="AA85" i="88" l="1"/>
  <c r="Q85" i="88"/>
  <c r="V85" i="88"/>
  <c r="E85" i="88"/>
  <c r="G85" i="88"/>
  <c r="B85" i="88"/>
  <c r="GJ64" i="91"/>
  <c r="GK64" i="91" s="1"/>
  <c r="GH64" i="93"/>
  <c r="GI63" i="93"/>
  <c r="Q86" i="88" l="1"/>
  <c r="G86" i="88"/>
  <c r="AA86" i="88"/>
  <c r="B86" i="88"/>
  <c r="E86" i="88"/>
  <c r="V86" i="88"/>
  <c r="GJ65" i="91"/>
  <c r="GK65" i="91" s="1"/>
  <c r="GI64" i="93"/>
  <c r="GH65" i="93"/>
  <c r="Q87" i="88" l="1"/>
  <c r="V87" i="88"/>
  <c r="G87" i="88"/>
  <c r="AA87" i="88"/>
  <c r="B87" i="88"/>
  <c r="E87" i="88"/>
  <c r="GJ66" i="91"/>
  <c r="GK66" i="91" s="1"/>
  <c r="GI65" i="93"/>
  <c r="GH66" i="93"/>
  <c r="V88" i="88" l="1"/>
  <c r="Q88" i="88"/>
  <c r="AA88" i="88"/>
  <c r="E88" i="88"/>
  <c r="G88" i="88"/>
  <c r="B88" i="88"/>
  <c r="GJ67" i="91"/>
  <c r="GK67" i="91" s="1"/>
  <c r="GH67" i="93"/>
  <c r="GI66" i="93"/>
  <c r="AA89" i="88" l="1"/>
  <c r="E89" i="88"/>
  <c r="B89" i="88"/>
  <c r="Q89" i="88"/>
  <c r="V89" i="88"/>
  <c r="G89" i="88"/>
  <c r="GJ68" i="91"/>
  <c r="GK68" i="91" s="1"/>
  <c r="GI67" i="93"/>
  <c r="GH68" i="93"/>
  <c r="E90" i="88" l="1"/>
  <c r="AA90" i="88"/>
  <c r="Q90" i="88"/>
  <c r="V90" i="88"/>
  <c r="G90" i="88"/>
  <c r="B90" i="88"/>
  <c r="GJ69" i="91"/>
  <c r="GK69" i="91" s="1"/>
  <c r="GI68" i="93"/>
  <c r="GH69" i="93"/>
  <c r="GJ70" i="91" l="1"/>
  <c r="GK70" i="91" s="1"/>
  <c r="Q91" i="88"/>
  <c r="V91" i="88"/>
  <c r="E91" i="88"/>
  <c r="B91" i="88"/>
  <c r="AA91" i="88"/>
  <c r="G91" i="88"/>
  <c r="GI69" i="93"/>
  <c r="GH70" i="93"/>
  <c r="GJ71" i="91"/>
  <c r="GK71" i="91" s="1"/>
  <c r="Q92" i="88" l="1"/>
  <c r="E92" i="88"/>
  <c r="AA92" i="88"/>
  <c r="V92" i="88"/>
  <c r="G92" i="88"/>
  <c r="B92" i="88"/>
  <c r="GI70" i="93"/>
  <c r="GH71" i="93"/>
  <c r="GJ72" i="91"/>
  <c r="GK72" i="91" s="1"/>
  <c r="AA93" i="88" l="1"/>
  <c r="Q93" i="88"/>
  <c r="E93" i="88"/>
  <c r="G93" i="88"/>
  <c r="V93" i="88"/>
  <c r="B93" i="88"/>
  <c r="GI71" i="93"/>
  <c r="GH72" i="93"/>
  <c r="GJ73" i="91"/>
  <c r="GK73" i="91" s="1"/>
  <c r="E94" i="88" l="1"/>
  <c r="AA94" i="88"/>
  <c r="G94" i="88"/>
  <c r="B94" i="88"/>
  <c r="Q94" i="88"/>
  <c r="V94" i="88"/>
  <c r="GH73" i="93"/>
  <c r="GI72" i="93"/>
  <c r="GJ74" i="91"/>
  <c r="GK74" i="91" s="1"/>
  <c r="AA95" i="88" l="1"/>
  <c r="E95" i="88"/>
  <c r="G95" i="88"/>
  <c r="B95" i="88"/>
  <c r="V95" i="88"/>
  <c r="Q95" i="88"/>
  <c r="GI73" i="93"/>
  <c r="GH74" i="93"/>
  <c r="GJ75" i="91"/>
  <c r="GK75" i="91" s="1"/>
  <c r="AA96" i="88" l="1"/>
  <c r="V96" i="88"/>
  <c r="G96" i="88"/>
  <c r="B96" i="88"/>
  <c r="Q96" i="88"/>
  <c r="E96" i="88"/>
  <c r="GI74" i="93"/>
  <c r="GH75" i="93"/>
  <c r="GJ76" i="91"/>
  <c r="GK76" i="91" s="1"/>
  <c r="AA97" i="88" l="1"/>
  <c r="Q97" i="88"/>
  <c r="V97" i="88"/>
  <c r="E97" i="88"/>
  <c r="B97" i="88"/>
  <c r="G97" i="88"/>
  <c r="GH76" i="93"/>
  <c r="GI75" i="93"/>
  <c r="GJ77" i="91"/>
  <c r="GK77" i="91" s="1"/>
  <c r="AA98" i="88" l="1"/>
  <c r="Q98" i="88"/>
  <c r="G98" i="88"/>
  <c r="B98" i="88"/>
  <c r="E98" i="88"/>
  <c r="V98" i="88"/>
  <c r="GI76" i="93"/>
  <c r="GH77" i="93"/>
  <c r="GJ78" i="91"/>
  <c r="GK78" i="91" s="1"/>
  <c r="AA99" i="88" l="1"/>
  <c r="V99" i="88"/>
  <c r="G99" i="88"/>
  <c r="B99" i="88"/>
  <c r="Q99" i="88"/>
  <c r="E99" i="88"/>
  <c r="GI77" i="93"/>
  <c r="GH78" i="93"/>
  <c r="GJ79" i="91"/>
  <c r="GK79" i="91" s="1"/>
  <c r="AA100" i="88" l="1"/>
  <c r="Q100" i="88"/>
  <c r="V100" i="88"/>
  <c r="E100" i="88"/>
  <c r="G100" i="88"/>
  <c r="B100" i="88"/>
  <c r="GI78" i="93"/>
  <c r="GH79" i="93"/>
  <c r="GJ80" i="91"/>
  <c r="GK80" i="91" s="1"/>
  <c r="AA101" i="88" l="1"/>
  <c r="Q101" i="88"/>
  <c r="E101" i="88"/>
  <c r="B101" i="88"/>
  <c r="V101" i="88"/>
  <c r="G101" i="88"/>
  <c r="GI79" i="93"/>
  <c r="GH80" i="93"/>
  <c r="GJ81" i="91"/>
  <c r="GK81" i="91" s="1"/>
  <c r="Q102" i="88" l="1"/>
  <c r="AA102" i="88"/>
  <c r="V102" i="88"/>
  <c r="G102" i="88"/>
  <c r="B102" i="88"/>
  <c r="E102" i="88"/>
  <c r="GI80" i="93"/>
  <c r="GH81" i="93"/>
  <c r="GJ82" i="91"/>
  <c r="GK82" i="91" s="1"/>
  <c r="V103" i="88" l="1"/>
  <c r="G103" i="88"/>
  <c r="E103" i="88"/>
  <c r="AA103" i="88"/>
  <c r="Q103" i="88"/>
  <c r="B103" i="88"/>
  <c r="GI81" i="93"/>
  <c r="GH82" i="93"/>
  <c r="GJ83" i="91"/>
  <c r="GK83" i="91" s="1"/>
  <c r="AA104" i="88" l="1"/>
  <c r="Q104" i="88"/>
  <c r="V104" i="88"/>
  <c r="E104" i="88"/>
  <c r="G104" i="88"/>
  <c r="B104" i="88"/>
  <c r="GI82" i="93"/>
  <c r="GH83" i="93"/>
  <c r="GJ84" i="91"/>
  <c r="GK84" i="91" s="1"/>
  <c r="E105" i="88" l="1"/>
  <c r="Q105" i="88"/>
  <c r="B105" i="88"/>
  <c r="V105" i="88"/>
  <c r="G105" i="88"/>
  <c r="AA105" i="88"/>
  <c r="GH84" i="93"/>
  <c r="GI83" i="93"/>
  <c r="GJ85" i="91"/>
  <c r="GK85" i="91" s="1"/>
  <c r="AA106" i="88" l="1"/>
  <c r="V106" i="88"/>
  <c r="B106" i="88"/>
  <c r="Q106" i="88"/>
  <c r="E106" i="88"/>
  <c r="G106" i="88"/>
  <c r="GI84" i="93"/>
  <c r="GH85" i="93"/>
  <c r="GJ86" i="91"/>
  <c r="GK86" i="91" s="1"/>
  <c r="AA107" i="88" l="1"/>
  <c r="Q107" i="88"/>
  <c r="V107" i="88"/>
  <c r="E107" i="88"/>
  <c r="G107" i="88"/>
  <c r="B107" i="88"/>
  <c r="GI85" i="93"/>
  <c r="GH86" i="93"/>
  <c r="GJ87" i="91"/>
  <c r="GK87" i="91" s="1"/>
  <c r="B108" i="88" l="1"/>
  <c r="AA108" i="88"/>
  <c r="Q108" i="88"/>
  <c r="V108" i="88"/>
  <c r="G108" i="88"/>
  <c r="E108" i="88"/>
  <c r="GI86" i="93"/>
  <c r="GH87" i="93"/>
  <c r="GJ88" i="91"/>
  <c r="GK88" i="91" s="1"/>
  <c r="V109" i="88" l="1"/>
  <c r="G109" i="88"/>
  <c r="Q109" i="88"/>
  <c r="AA109" i="88"/>
  <c r="E109" i="88"/>
  <c r="B109" i="88"/>
  <c r="GH88" i="93"/>
  <c r="GI87" i="93"/>
  <c r="GJ89" i="91"/>
  <c r="GK89" i="91" s="1"/>
  <c r="E110" i="88" l="1"/>
  <c r="B110" i="88"/>
  <c r="V110" i="88"/>
  <c r="G110" i="88"/>
  <c r="Q110" i="88"/>
  <c r="AA110" i="88"/>
  <c r="GI88" i="93"/>
  <c r="GH89" i="93"/>
  <c r="GJ90" i="91"/>
  <c r="GK90" i="91" s="1"/>
  <c r="Q111" i="88" l="1"/>
  <c r="G111" i="88"/>
  <c r="B111" i="88"/>
  <c r="V111" i="88"/>
  <c r="AA111" i="88"/>
  <c r="E111" i="88"/>
  <c r="GI89" i="93"/>
  <c r="GH90" i="93"/>
  <c r="GJ91" i="91"/>
  <c r="GK91" i="91" s="1"/>
  <c r="G112" i="88" l="1"/>
  <c r="AA112" i="88"/>
  <c r="V112" i="88"/>
  <c r="E112" i="88"/>
  <c r="B112" i="88"/>
  <c r="Q112" i="88"/>
  <c r="GI90" i="93"/>
  <c r="GH91" i="93"/>
  <c r="GJ92" i="91"/>
  <c r="GK92" i="91" s="1"/>
  <c r="V113" i="88" l="1"/>
  <c r="E113" i="88"/>
  <c r="Q113" i="88"/>
  <c r="AA113" i="88"/>
  <c r="G113" i="88"/>
  <c r="B113" i="88"/>
  <c r="GI91" i="93"/>
  <c r="GH92" i="93"/>
  <c r="GJ93" i="91"/>
  <c r="GK93" i="91" s="1"/>
  <c r="AA114" i="88" l="1"/>
  <c r="Q114" i="88"/>
  <c r="E114" i="88"/>
  <c r="V114" i="88"/>
  <c r="G114" i="88"/>
  <c r="B114" i="88"/>
  <c r="GI92" i="93"/>
  <c r="GH93" i="93"/>
  <c r="GJ94" i="91"/>
  <c r="GK94" i="91" s="1"/>
  <c r="E115" i="88" l="1"/>
  <c r="Q115" i="88"/>
  <c r="AA115" i="88"/>
  <c r="V115" i="88"/>
  <c r="G115" i="88"/>
  <c r="B115" i="88"/>
  <c r="GI93" i="93"/>
  <c r="GH94" i="93"/>
  <c r="GJ95" i="91"/>
  <c r="GK95" i="91" s="1"/>
  <c r="AA116" i="88" l="1"/>
  <c r="Q116" i="88"/>
  <c r="V116" i="88"/>
  <c r="G116" i="88"/>
  <c r="B116" i="88"/>
  <c r="E116" i="88"/>
  <c r="GH95" i="93"/>
  <c r="GI94" i="93"/>
  <c r="GJ96" i="91"/>
  <c r="GK96" i="91" s="1"/>
  <c r="AA117" i="88" l="1"/>
  <c r="Q117" i="88"/>
  <c r="V117" i="88"/>
  <c r="E117" i="88"/>
  <c r="G117" i="88"/>
  <c r="B117" i="88"/>
  <c r="GI95" i="93"/>
  <c r="GH96" i="93"/>
  <c r="GJ97" i="91"/>
  <c r="GK97" i="91" s="1"/>
  <c r="Q118" i="88" l="1"/>
  <c r="B118" i="88"/>
  <c r="E118" i="88"/>
  <c r="AA118" i="88"/>
  <c r="V118" i="88"/>
  <c r="G118" i="88"/>
  <c r="GI96" i="93"/>
  <c r="GH97" i="93"/>
  <c r="GJ98" i="91"/>
  <c r="GK98" i="91" s="1"/>
  <c r="AA119" i="88" l="1"/>
  <c r="Q119" i="88"/>
  <c r="V119" i="88"/>
  <c r="E119" i="88"/>
  <c r="G119" i="88"/>
  <c r="B119" i="88"/>
  <c r="GI97" i="93"/>
  <c r="GH98" i="93"/>
  <c r="GJ99" i="91"/>
  <c r="GK99" i="91" s="1"/>
  <c r="E120" i="88" l="1"/>
  <c r="AA120" i="88"/>
  <c r="B120" i="88"/>
  <c r="Q120" i="88"/>
  <c r="V120" i="88"/>
  <c r="G120" i="88"/>
  <c r="GH99" i="93"/>
  <c r="GI98" i="93"/>
  <c r="GJ100" i="91"/>
  <c r="GK100" i="91" s="1"/>
  <c r="AA121" i="88" l="1"/>
  <c r="V121" i="88"/>
  <c r="Q121" i="88"/>
  <c r="E121" i="88"/>
  <c r="G121" i="88"/>
  <c r="B121" i="88"/>
  <c r="GI99" i="93"/>
  <c r="GH100" i="93"/>
  <c r="GJ101" i="91"/>
  <c r="GK101" i="91" s="1"/>
  <c r="Q122" i="88" l="1"/>
  <c r="V122" i="88"/>
  <c r="G122" i="88"/>
  <c r="B122" i="88"/>
  <c r="AA122" i="88"/>
  <c r="E122" i="88"/>
  <c r="GI100" i="93"/>
  <c r="GH101" i="93"/>
  <c r="GJ102" i="91"/>
  <c r="GK102" i="91" s="1"/>
  <c r="E123" i="88" l="1"/>
  <c r="Q123" i="88"/>
  <c r="B123" i="88"/>
  <c r="AA123" i="88"/>
  <c r="V123" i="88"/>
  <c r="G123" i="88"/>
  <c r="GI101" i="93"/>
  <c r="GH102" i="93"/>
  <c r="GJ103" i="91"/>
  <c r="GK103" i="91" s="1"/>
  <c r="AA124" i="88" l="1"/>
  <c r="E124" i="88"/>
  <c r="B124" i="88"/>
  <c r="V124" i="88"/>
  <c r="G124" i="88"/>
  <c r="Q124" i="88"/>
  <c r="GI102" i="93"/>
  <c r="GH103" i="93"/>
  <c r="GJ104" i="91"/>
  <c r="GK104" i="91" s="1"/>
  <c r="Q125" i="88" l="1"/>
  <c r="E125" i="88"/>
  <c r="V125" i="88"/>
  <c r="AA125" i="88"/>
  <c r="G125" i="88"/>
  <c r="B125" i="88"/>
  <c r="GH104" i="93"/>
  <c r="GI103" i="93"/>
  <c r="GJ105" i="91"/>
  <c r="GK105" i="91" s="1"/>
  <c r="AA126" i="88" l="1"/>
  <c r="G126" i="88"/>
  <c r="E126" i="88"/>
  <c r="V126" i="88"/>
  <c r="Q126" i="88"/>
  <c r="B126" i="88"/>
  <c r="GI104" i="93"/>
  <c r="GH105" i="93"/>
  <c r="GJ106" i="91"/>
  <c r="GK106" i="91" s="1"/>
  <c r="AA127" i="88" l="1"/>
  <c r="G127" i="88"/>
  <c r="B127" i="88"/>
  <c r="V127" i="88"/>
  <c r="E127" i="88"/>
  <c r="Q127" i="88"/>
  <c r="GI105" i="93"/>
  <c r="GH106" i="93"/>
  <c r="GJ107" i="91"/>
  <c r="GK107" i="91" s="1"/>
  <c r="V128" i="88" l="1"/>
  <c r="G128" i="88"/>
  <c r="Q128" i="88"/>
  <c r="E128" i="88"/>
  <c r="B128" i="88"/>
  <c r="AA128" i="88"/>
  <c r="GI106" i="93"/>
  <c r="GH107" i="93"/>
  <c r="GJ108" i="91"/>
  <c r="GK108" i="91" s="1"/>
  <c r="AA129" i="88" l="1"/>
  <c r="E129" i="88"/>
  <c r="V129" i="88"/>
  <c r="Q129" i="88"/>
  <c r="B129" i="88"/>
  <c r="G129" i="88"/>
  <c r="GI107" i="93"/>
  <c r="GH108" i="93"/>
  <c r="GJ109" i="91"/>
  <c r="GK109" i="91" s="1"/>
  <c r="AA130" i="88" l="1"/>
  <c r="B130" i="88"/>
  <c r="V130" i="88"/>
  <c r="E130" i="88"/>
  <c r="Q130" i="88"/>
  <c r="G130" i="88"/>
  <c r="GI108" i="93"/>
  <c r="GH109" i="93"/>
  <c r="GJ110" i="91"/>
  <c r="GK110" i="91" s="1"/>
  <c r="AA131" i="88" l="1"/>
  <c r="E131" i="88"/>
  <c r="G131" i="88"/>
  <c r="Q131" i="88"/>
  <c r="V131" i="88"/>
  <c r="B131" i="88"/>
  <c r="GI109" i="93"/>
  <c r="GH110" i="93"/>
  <c r="GJ111" i="91"/>
  <c r="GK111" i="91" s="1"/>
  <c r="AA132" i="88" l="1"/>
  <c r="Q132" i="88"/>
  <c r="E132" i="88"/>
  <c r="G132" i="88"/>
  <c r="B132" i="88"/>
  <c r="V132" i="88"/>
  <c r="GI110" i="93"/>
  <c r="GH111" i="93"/>
  <c r="GJ112" i="91"/>
  <c r="GK112" i="91" s="1"/>
  <c r="AA133" i="88" l="1"/>
  <c r="V133" i="88"/>
  <c r="Q133" i="88"/>
  <c r="B133" i="88"/>
  <c r="G133" i="88"/>
  <c r="E133" i="88"/>
  <c r="GI111" i="93"/>
  <c r="GH112" i="93"/>
  <c r="GJ113" i="91"/>
  <c r="GK113" i="91" s="1"/>
  <c r="AA134" i="88" l="1"/>
  <c r="G134" i="88"/>
  <c r="Q134" i="88"/>
  <c r="B134" i="88"/>
  <c r="E134" i="88"/>
  <c r="V134" i="88"/>
  <c r="GI112" i="93"/>
  <c r="GH113" i="93"/>
  <c r="GJ114" i="91"/>
  <c r="GK114" i="91" s="1"/>
  <c r="V135" i="88" l="1"/>
  <c r="Q135" i="88"/>
  <c r="B135" i="88"/>
  <c r="AA135" i="88"/>
  <c r="E135" i="88"/>
  <c r="G135" i="88"/>
  <c r="GI113" i="93"/>
  <c r="GH114" i="93"/>
  <c r="GJ115" i="91"/>
  <c r="GK115" i="91" s="1"/>
  <c r="AA136" i="88" l="1"/>
  <c r="E136" i="88"/>
  <c r="G136" i="88"/>
  <c r="B136" i="88"/>
  <c r="V136" i="88"/>
  <c r="Q136" i="88"/>
  <c r="GI114" i="93"/>
  <c r="GH115" i="93"/>
  <c r="GJ116" i="91"/>
  <c r="GK116" i="91" s="1"/>
  <c r="GH116" i="93" l="1"/>
  <c r="GI115" i="93"/>
  <c r="GJ117" i="91"/>
  <c r="GK117" i="91" s="1"/>
  <c r="GH117" i="93" l="1"/>
  <c r="GI116" i="93"/>
  <c r="GJ118" i="91"/>
  <c r="GK118" i="91" s="1"/>
  <c r="GI117" i="93" l="1"/>
  <c r="GH118" i="93"/>
  <c r="GJ119" i="91"/>
  <c r="GK119" i="91" s="1"/>
  <c r="GI118" i="93" l="1"/>
  <c r="GH119" i="93"/>
  <c r="GJ120" i="91"/>
  <c r="GK120" i="91" s="1"/>
  <c r="GH120" i="93" l="1"/>
  <c r="GI119" i="93"/>
  <c r="GJ121" i="91"/>
  <c r="GK121" i="91" s="1"/>
  <c r="GI120" i="93" l="1"/>
  <c r="GH121" i="93"/>
  <c r="GJ122" i="91"/>
  <c r="GK122" i="91" s="1"/>
  <c r="GI121" i="93" l="1"/>
  <c r="GH122" i="93"/>
  <c r="GJ123" i="91"/>
  <c r="GK123" i="91" s="1"/>
  <c r="GI122" i="93" l="1"/>
  <c r="GH123" i="93"/>
  <c r="GJ124" i="91"/>
  <c r="GK124" i="91" s="1"/>
  <c r="GI123" i="93" l="1"/>
  <c r="GH124" i="93"/>
  <c r="GJ125" i="91"/>
  <c r="GK125" i="91" s="1"/>
  <c r="GH125" i="93" l="1"/>
  <c r="GI124" i="93"/>
  <c r="GJ126" i="91"/>
  <c r="GK126" i="91" s="1"/>
  <c r="GI125" i="93" l="1"/>
  <c r="GH126" i="93"/>
  <c r="GJ127" i="91"/>
  <c r="GK127" i="91" s="1"/>
  <c r="GI126" i="93" l="1"/>
  <c r="GH127" i="93"/>
  <c r="GJ128" i="91"/>
  <c r="GK128" i="91" s="1"/>
  <c r="GI127" i="93" l="1"/>
  <c r="GH128" i="93"/>
  <c r="GJ129" i="91"/>
  <c r="GK129" i="91" s="1"/>
  <c r="GI128" i="93" l="1"/>
  <c r="GH129" i="93"/>
  <c r="GJ130" i="91"/>
  <c r="GK130" i="91" s="1"/>
  <c r="GI129" i="93" l="1"/>
  <c r="GH130" i="93"/>
  <c r="GJ131" i="91"/>
  <c r="GK131" i="91" s="1"/>
  <c r="GH131" i="93" l="1"/>
  <c r="GI130" i="93"/>
  <c r="GJ132" i="91"/>
  <c r="GK132" i="91" s="1"/>
  <c r="GI131" i="93" l="1"/>
  <c r="GH132" i="93"/>
  <c r="GJ133" i="91"/>
  <c r="GK133" i="91" s="1"/>
  <c r="GI132" i="93" l="1"/>
  <c r="GH133" i="93"/>
  <c r="GJ134" i="91"/>
  <c r="GK134" i="91" s="1"/>
  <c r="GI133" i="93" l="1"/>
  <c r="GH134" i="93"/>
  <c r="GJ135" i="91"/>
  <c r="GK135" i="91" s="1"/>
  <c r="GI134" i="93" l="1"/>
  <c r="GH135" i="93"/>
  <c r="GJ136" i="91"/>
  <c r="GK136" i="91" s="1"/>
  <c r="GI135" i="93" l="1"/>
  <c r="GH136" i="93"/>
  <c r="GJ137" i="91"/>
  <c r="GK137" i="91" s="1"/>
  <c r="GI136" i="93" l="1"/>
  <c r="GH137" i="93"/>
  <c r="GJ138" i="91"/>
  <c r="GK138" i="91" s="1"/>
  <c r="GI137" i="93" l="1"/>
  <c r="GH138" i="93"/>
  <c r="GJ139" i="91"/>
  <c r="GK139" i="91" s="1"/>
  <c r="GH139" i="93" l="1"/>
  <c r="GI138" i="93"/>
  <c r="GJ140" i="91"/>
  <c r="GK140" i="91" s="1"/>
  <c r="GI139" i="93" l="1"/>
  <c r="GH140" i="93"/>
  <c r="GJ141" i="91"/>
  <c r="GK141" i="91" s="1"/>
  <c r="GH141" i="93" l="1"/>
  <c r="GI140" i="93"/>
  <c r="GJ142" i="91"/>
  <c r="GK142" i="91" s="1"/>
  <c r="GI141" i="93" l="1"/>
  <c r="GH142" i="93"/>
  <c r="GJ143" i="91"/>
  <c r="GK143" i="91" s="1"/>
  <c r="GI142" i="93" l="1"/>
  <c r="GH143" i="93"/>
  <c r="GJ144" i="91"/>
  <c r="GK144" i="91" s="1"/>
  <c r="GI143" i="93" l="1"/>
  <c r="GH144" i="93"/>
  <c r="GJ145" i="91"/>
  <c r="GK145" i="91" s="1"/>
  <c r="GI144" i="93" l="1"/>
  <c r="GH145" i="93"/>
  <c r="GJ146" i="91"/>
  <c r="GK146" i="91" s="1"/>
  <c r="GI145" i="93" l="1"/>
  <c r="GH146" i="93"/>
  <c r="GJ147" i="91"/>
  <c r="GK147" i="91" s="1"/>
  <c r="GI146" i="93" l="1"/>
  <c r="GH147" i="93"/>
  <c r="GJ148" i="91"/>
  <c r="GK148" i="91" s="1"/>
  <c r="GH148" i="93" l="1"/>
  <c r="GI147" i="93"/>
  <c r="GJ149" i="91"/>
  <c r="GK149" i="91" s="1"/>
  <c r="GH149" i="93" l="1"/>
  <c r="GI148" i="93"/>
  <c r="GJ150" i="91"/>
  <c r="GK150" i="91" s="1"/>
  <c r="GI149" i="93" l="1"/>
  <c r="GH150" i="93"/>
  <c r="GJ151" i="91"/>
  <c r="GK151" i="91" s="1"/>
  <c r="GH151" i="93" l="1"/>
  <c r="GI150" i="93"/>
  <c r="GJ152" i="91"/>
  <c r="GK152" i="91" s="1"/>
  <c r="GH152" i="93" l="1"/>
  <c r="GI151" i="93"/>
  <c r="GJ153" i="91"/>
  <c r="GK153" i="91" s="1"/>
  <c r="GI152" i="93" l="1"/>
  <c r="GH153" i="93"/>
  <c r="GJ154" i="91"/>
  <c r="GK154" i="91" s="1"/>
  <c r="GI153" i="93" l="1"/>
  <c r="GH154" i="93"/>
  <c r="GJ155" i="91"/>
  <c r="GK155" i="91" s="1"/>
  <c r="GI154" i="93" l="1"/>
  <c r="GH155" i="93"/>
  <c r="GJ156" i="91"/>
  <c r="GK156" i="91" s="1"/>
  <c r="GI155" i="93" l="1"/>
  <c r="GH156" i="93"/>
  <c r="GJ157" i="91"/>
  <c r="GK157" i="91" s="1"/>
  <c r="GI156" i="93" l="1"/>
  <c r="GH157" i="93"/>
  <c r="GJ158" i="91"/>
  <c r="GK158" i="91" s="1"/>
  <c r="GH158" i="93" l="1"/>
  <c r="GI157" i="93"/>
  <c r="GJ159" i="91"/>
  <c r="GK159" i="91" s="1"/>
  <c r="GI158" i="93" l="1"/>
  <c r="GH159" i="93"/>
  <c r="GJ160" i="91"/>
  <c r="GK160" i="91" s="1"/>
  <c r="GI159" i="93" l="1"/>
  <c r="GH160" i="93"/>
  <c r="GJ161" i="91"/>
  <c r="GK161" i="91" s="1"/>
  <c r="GI160" i="93" l="1"/>
  <c r="GH161" i="93"/>
  <c r="GJ162" i="91"/>
  <c r="GK162" i="91" s="1"/>
  <c r="GH162" i="93" l="1"/>
  <c r="GI161" i="93"/>
  <c r="GJ163" i="91"/>
  <c r="GK163" i="91" s="1"/>
  <c r="GH163" i="93" l="1"/>
  <c r="GI162" i="93"/>
  <c r="GJ164" i="91"/>
  <c r="GK164" i="91" s="1"/>
  <c r="GI163" i="93" l="1"/>
  <c r="GH164" i="93"/>
  <c r="GJ165" i="91"/>
  <c r="GK165" i="91" s="1"/>
  <c r="GI164" i="93" l="1"/>
  <c r="GH165" i="93"/>
  <c r="GJ166" i="91"/>
  <c r="GK166" i="91" s="1"/>
  <c r="GI165" i="93" l="1"/>
  <c r="GH166" i="93"/>
  <c r="GJ167" i="91"/>
  <c r="GK167" i="91" s="1"/>
  <c r="GI166" i="93" l="1"/>
  <c r="GH167" i="93"/>
  <c r="GJ168" i="91"/>
  <c r="GK168" i="91" s="1"/>
  <c r="GH168" i="93" l="1"/>
  <c r="GI167" i="93"/>
  <c r="GJ169" i="91"/>
  <c r="GK169" i="91" s="1"/>
  <c r="GH169" i="93" l="1"/>
  <c r="GI168" i="93"/>
  <c r="GJ170" i="91"/>
  <c r="GK170" i="91" s="1"/>
  <c r="GI169" i="93" l="1"/>
  <c r="GH170" i="93"/>
  <c r="GJ171" i="91"/>
  <c r="GK171" i="91" s="1"/>
  <c r="GI170" i="93" l="1"/>
  <c r="GH171" i="93"/>
  <c r="GJ172" i="91"/>
  <c r="GK172" i="91" s="1"/>
  <c r="GI171" i="93" l="1"/>
  <c r="GH172" i="93"/>
  <c r="GJ173" i="91"/>
  <c r="GK173" i="91" s="1"/>
  <c r="GI172" i="93" l="1"/>
  <c r="GH173" i="93"/>
  <c r="GJ174" i="91"/>
  <c r="GK174" i="91" s="1"/>
  <c r="GI173" i="93" l="1"/>
  <c r="GH174" i="93"/>
  <c r="GJ175" i="91"/>
  <c r="GK175" i="91" s="1"/>
  <c r="GI174" i="93" l="1"/>
  <c r="GH175" i="93"/>
  <c r="GJ176" i="91"/>
  <c r="GK176" i="91" s="1"/>
  <c r="GI175" i="93" l="1"/>
  <c r="GH176" i="93"/>
  <c r="GJ177" i="91"/>
  <c r="GK177" i="91" s="1"/>
  <c r="GI176" i="93" l="1"/>
  <c r="GH177" i="93"/>
  <c r="GJ178" i="91"/>
  <c r="GK178" i="91" s="1"/>
  <c r="GI177" i="93" l="1"/>
  <c r="GH178" i="93"/>
  <c r="GJ179" i="91"/>
  <c r="GK179" i="91" s="1"/>
  <c r="GH179" i="93" l="1"/>
  <c r="GI178" i="93"/>
  <c r="GJ180" i="91"/>
  <c r="GK180" i="91" s="1"/>
  <c r="GH180" i="93" l="1"/>
  <c r="GI179" i="93"/>
  <c r="GJ181" i="91"/>
  <c r="GK181" i="91" s="1"/>
  <c r="GI180" i="93" l="1"/>
  <c r="GH181" i="93"/>
  <c r="GJ182" i="91"/>
  <c r="GK182" i="91" s="1"/>
  <c r="GH182" i="93" l="1"/>
  <c r="GI181" i="93"/>
  <c r="GJ183" i="91"/>
  <c r="GK183" i="91" s="1"/>
  <c r="GH183" i="93" l="1"/>
  <c r="GI182" i="93"/>
  <c r="GJ184" i="91"/>
  <c r="GK184" i="91" s="1"/>
  <c r="GH184" i="93" l="1"/>
  <c r="GI183" i="93"/>
  <c r="GJ185" i="91"/>
  <c r="GK185" i="91" s="1"/>
  <c r="GI184" i="93" l="1"/>
  <c r="GH185" i="93"/>
  <c r="GJ186" i="91"/>
  <c r="GK186" i="91" s="1"/>
  <c r="GI185" i="93" l="1"/>
  <c r="GH186" i="93"/>
  <c r="GJ187" i="91"/>
  <c r="GK187" i="91" s="1"/>
  <c r="GI186" i="93" l="1"/>
  <c r="GH187" i="93"/>
  <c r="GJ188" i="91"/>
  <c r="GK188" i="91" s="1"/>
  <c r="GI187" i="93" l="1"/>
  <c r="GH188" i="93"/>
  <c r="GJ189" i="91"/>
  <c r="GK189" i="91" s="1"/>
  <c r="GI188" i="93" l="1"/>
  <c r="GH189" i="93"/>
  <c r="GJ190" i="91"/>
  <c r="GK190" i="91" s="1"/>
  <c r="GI189" i="93" l="1"/>
  <c r="GH190" i="93"/>
  <c r="GJ191" i="91"/>
  <c r="GK191" i="91" s="1"/>
  <c r="GH191" i="93" l="1"/>
  <c r="GI190" i="93"/>
  <c r="GJ192" i="91"/>
  <c r="GK192" i="91" s="1"/>
  <c r="GI191" i="93" l="1"/>
  <c r="GH192" i="93"/>
  <c r="GJ193" i="91"/>
  <c r="GK193" i="91" s="1"/>
  <c r="GI192" i="93" l="1"/>
  <c r="GH193" i="93"/>
  <c r="GJ194" i="91"/>
  <c r="GK194" i="91" s="1"/>
  <c r="GI193" i="93" l="1"/>
  <c r="GH194" i="93"/>
  <c r="GJ195" i="91"/>
  <c r="GK195" i="91" s="1"/>
  <c r="GH195" i="93" l="1"/>
  <c r="GI194" i="93"/>
  <c r="GJ196" i="91"/>
  <c r="GK196" i="91" s="1"/>
  <c r="GI195" i="93" l="1"/>
  <c r="GH196" i="93"/>
  <c r="GJ197" i="91"/>
  <c r="GK197" i="91" s="1"/>
  <c r="GI196" i="93" l="1"/>
  <c r="GH197" i="93"/>
  <c r="GJ198" i="91"/>
  <c r="GK198" i="91" s="1"/>
  <c r="GI197" i="93" l="1"/>
  <c r="GH198" i="93"/>
  <c r="GJ199" i="91"/>
  <c r="GK199" i="91" s="1"/>
  <c r="GI198" i="93" l="1"/>
  <c r="GH199" i="93"/>
  <c r="GJ200" i="91"/>
  <c r="GK200" i="91" s="1"/>
  <c r="GH200" i="93" l="1"/>
  <c r="GI199" i="93"/>
  <c r="GJ201" i="91"/>
  <c r="GK201" i="91" s="1"/>
  <c r="GI200" i="93" l="1"/>
  <c r="GH201" i="93"/>
  <c r="GJ202" i="91"/>
  <c r="GK202" i="91" s="1"/>
  <c r="GI201" i="93" l="1"/>
  <c r="GH202" i="93"/>
  <c r="GJ203" i="91"/>
  <c r="GK203" i="91" s="1"/>
  <c r="GH203" i="93" l="1"/>
  <c r="GI202" i="93"/>
  <c r="GJ204" i="91"/>
  <c r="GK204" i="91" s="1"/>
  <c r="GI203" i="93" l="1"/>
  <c r="GH204" i="93"/>
  <c r="GJ205" i="91"/>
  <c r="GK205" i="91" s="1"/>
  <c r="GI204" i="93" l="1"/>
  <c r="GH205" i="93"/>
  <c r="GJ206" i="91"/>
  <c r="GK206" i="91" s="1"/>
  <c r="GI205" i="93" l="1"/>
  <c r="GH206" i="93"/>
  <c r="GJ207" i="91"/>
  <c r="GK207" i="91" s="1"/>
  <c r="GI206" i="93" l="1"/>
  <c r="GH207" i="93"/>
  <c r="GJ208" i="91"/>
  <c r="GK208" i="91" s="1"/>
  <c r="GI207" i="93" l="1"/>
  <c r="GH208" i="93"/>
  <c r="GJ209" i="91"/>
  <c r="GK209" i="91" s="1"/>
  <c r="GI208" i="93" l="1"/>
  <c r="GH209" i="93"/>
  <c r="GJ210" i="91"/>
  <c r="GK210" i="91" s="1"/>
  <c r="GI209" i="93" l="1"/>
  <c r="GH210" i="93"/>
  <c r="GJ211" i="91"/>
  <c r="GK211" i="91" s="1"/>
  <c r="GI210" i="93" l="1"/>
  <c r="GH211" i="93"/>
  <c r="GJ212" i="91"/>
  <c r="GK212" i="91" s="1"/>
  <c r="GH212" i="93" l="1"/>
  <c r="GI211" i="93"/>
  <c r="GJ213" i="91"/>
  <c r="GK213" i="91" s="1"/>
  <c r="GH213" i="93" l="1"/>
  <c r="GI212" i="93"/>
  <c r="GJ214" i="91"/>
  <c r="GK214" i="91" s="1"/>
  <c r="GI213" i="93" l="1"/>
  <c r="GH214" i="93"/>
  <c r="GJ215" i="91"/>
  <c r="GK215" i="91" s="1"/>
  <c r="GI214" i="93" l="1"/>
  <c r="GH215" i="93"/>
  <c r="GJ216" i="91"/>
  <c r="GK216" i="91" s="1"/>
  <c r="GH216" i="93" l="1"/>
  <c r="GI215" i="93"/>
  <c r="GJ217" i="91"/>
  <c r="GK217" i="91" s="1"/>
  <c r="GI216" i="93" l="1"/>
  <c r="GH217" i="93"/>
  <c r="GJ218" i="91"/>
  <c r="GK218" i="91" s="1"/>
  <c r="GI217" i="93" l="1"/>
  <c r="GH218" i="93"/>
  <c r="GJ219" i="91"/>
  <c r="GK219" i="91" s="1"/>
  <c r="GI218" i="93" l="1"/>
  <c r="GH219" i="93"/>
  <c r="GJ220" i="91"/>
  <c r="GK220" i="91" s="1"/>
  <c r="GI219" i="93" l="1"/>
  <c r="GH220" i="93"/>
  <c r="GJ221" i="91"/>
  <c r="GK221" i="91" s="1"/>
  <c r="GI220" i="93" l="1"/>
  <c r="GH221" i="93"/>
  <c r="GJ222" i="91"/>
  <c r="GK222" i="91" s="1"/>
  <c r="GH222" i="93" l="1"/>
  <c r="GI221" i="93"/>
  <c r="GJ223" i="91"/>
  <c r="GK223" i="91" s="1"/>
  <c r="GI222" i="93" l="1"/>
  <c r="GH223" i="93"/>
  <c r="GJ224" i="91"/>
  <c r="GK224" i="91" s="1"/>
  <c r="GH224" i="93" l="1"/>
  <c r="GI223" i="93"/>
  <c r="GJ225" i="91"/>
  <c r="GK225" i="91" s="1"/>
  <c r="GI224" i="93" l="1"/>
  <c r="GH225" i="93"/>
  <c r="GJ226" i="91"/>
  <c r="GK226" i="91" s="1"/>
  <c r="GI225" i="93" l="1"/>
  <c r="GH226" i="93"/>
  <c r="GJ227" i="91"/>
  <c r="GK227" i="91" s="1"/>
  <c r="GH227" i="93" l="1"/>
  <c r="GI226" i="93"/>
  <c r="GJ228" i="91"/>
  <c r="GK228" i="91" s="1"/>
  <c r="GI227" i="93" l="1"/>
  <c r="GH228" i="93"/>
  <c r="GJ229" i="91"/>
  <c r="GK229" i="91" s="1"/>
  <c r="GI228" i="93" l="1"/>
  <c r="GH229" i="93"/>
  <c r="GJ230" i="91"/>
  <c r="GK230" i="91" s="1"/>
  <c r="GI229" i="93" l="1"/>
  <c r="GH230" i="93"/>
  <c r="GJ231" i="91"/>
  <c r="GK231" i="91" s="1"/>
  <c r="GI230" i="93" l="1"/>
  <c r="GH231" i="93"/>
  <c r="GJ232" i="91"/>
  <c r="GK232" i="91" s="1"/>
  <c r="GI231" i="93" l="1"/>
  <c r="GH232" i="93"/>
  <c r="GJ233" i="91"/>
  <c r="GK233" i="91" s="1"/>
  <c r="GH233" i="93" l="1"/>
  <c r="GI232" i="93"/>
  <c r="GJ234" i="91"/>
  <c r="GK234" i="91" s="1"/>
  <c r="GI233" i="93" l="1"/>
  <c r="GH234" i="93"/>
  <c r="GJ235" i="91"/>
  <c r="GK235" i="91" s="1"/>
  <c r="GH235" i="93" l="1"/>
  <c r="GI234" i="93"/>
  <c r="GJ236" i="91"/>
  <c r="GK236" i="91" s="1"/>
  <c r="GI235" i="93" l="1"/>
  <c r="GH236" i="93"/>
  <c r="GJ237" i="91"/>
  <c r="GK237" i="91" s="1"/>
  <c r="GI236" i="93" l="1"/>
  <c r="GH237" i="93"/>
  <c r="GJ238" i="91"/>
  <c r="GK238" i="91" s="1"/>
  <c r="GI237" i="93" l="1"/>
  <c r="GH238" i="93"/>
  <c r="GJ239" i="91"/>
  <c r="GK239" i="91" s="1"/>
  <c r="GI238" i="93" l="1"/>
  <c r="GH239" i="93"/>
  <c r="GJ240" i="91"/>
  <c r="GK240" i="91" s="1"/>
  <c r="GI239" i="93" l="1"/>
  <c r="GH240" i="93"/>
  <c r="GJ241" i="91"/>
  <c r="GK241" i="91" s="1"/>
  <c r="GI240" i="93" l="1"/>
  <c r="GH241" i="93"/>
  <c r="GJ242" i="91"/>
  <c r="GK242" i="91" s="1"/>
  <c r="GI241" i="93" l="1"/>
  <c r="GH242" i="93"/>
  <c r="GJ243" i="91"/>
  <c r="GK243" i="91" s="1"/>
  <c r="GI242" i="93" l="1"/>
  <c r="GH243" i="93"/>
  <c r="GJ244" i="91"/>
  <c r="GK244" i="91" s="1"/>
  <c r="GH244" i="93" l="1"/>
  <c r="GI243" i="93"/>
  <c r="GJ245" i="91"/>
  <c r="GK245" i="91" s="1"/>
  <c r="GH245" i="93" l="1"/>
  <c r="GI244" i="93"/>
  <c r="GJ246" i="91"/>
  <c r="GK246" i="91" s="1"/>
  <c r="GI245" i="93" l="1"/>
  <c r="GH246" i="93"/>
  <c r="GJ247" i="91"/>
  <c r="GK247" i="91" s="1"/>
  <c r="GH247" i="93" l="1"/>
  <c r="GI246" i="93"/>
  <c r="GJ248" i="91"/>
  <c r="GK248" i="91" s="1"/>
  <c r="GH248" i="93" l="1"/>
  <c r="GI247" i="93"/>
  <c r="GJ249" i="91"/>
  <c r="GK249" i="91" s="1"/>
  <c r="GI248" i="93" l="1"/>
  <c r="GH249" i="93"/>
  <c r="GJ250" i="91"/>
  <c r="GK250" i="91" s="1"/>
  <c r="GI249" i="93" l="1"/>
  <c r="GH250" i="93"/>
  <c r="GJ251" i="91"/>
  <c r="GK251" i="91" s="1"/>
  <c r="GI250" i="93" l="1"/>
  <c r="GH251" i="93"/>
  <c r="GJ252" i="91"/>
  <c r="GK252" i="91" s="1"/>
  <c r="GI251" i="93" l="1"/>
  <c r="GH252" i="93"/>
  <c r="GJ253" i="91"/>
  <c r="GK253" i="91" s="1"/>
  <c r="GH253" i="93" l="1"/>
  <c r="GI252" i="93"/>
  <c r="GJ254" i="91"/>
  <c r="GK254" i="91" s="1"/>
  <c r="GH254" i="93" l="1"/>
  <c r="GI253" i="93"/>
  <c r="GJ255" i="91"/>
  <c r="GK255" i="91" s="1"/>
  <c r="GH255" i="93" l="1"/>
  <c r="GI254" i="93"/>
  <c r="GJ256" i="91"/>
  <c r="GK256" i="91" s="1"/>
  <c r="GH256" i="93" l="1"/>
  <c r="GI255" i="93"/>
  <c r="GJ257" i="91"/>
  <c r="GK257" i="91" s="1"/>
  <c r="GH257" i="93" l="1"/>
  <c r="GI256" i="93"/>
  <c r="GJ258" i="91"/>
  <c r="GK258" i="91" s="1"/>
  <c r="GI257" i="93" l="1"/>
  <c r="GH258" i="93"/>
  <c r="GJ259" i="91"/>
  <c r="GK259" i="91" s="1"/>
  <c r="GH259" i="93" l="1"/>
  <c r="GI258" i="93"/>
  <c r="GJ260" i="91"/>
  <c r="GK260" i="91" s="1"/>
  <c r="GI259" i="93" l="1"/>
  <c r="GH260" i="93"/>
  <c r="GJ261" i="91"/>
  <c r="GK261" i="91" s="1"/>
  <c r="GI260" i="93" l="1"/>
  <c r="GH261" i="93"/>
  <c r="GJ262" i="91"/>
  <c r="GK262" i="91" s="1"/>
  <c r="GI261" i="93" l="1"/>
  <c r="GH262" i="93"/>
  <c r="GJ263" i="91"/>
  <c r="GK263" i="91" s="1"/>
  <c r="GI262" i="93" l="1"/>
  <c r="GH263" i="93"/>
  <c r="GJ264" i="91"/>
  <c r="GK264" i="91" s="1"/>
  <c r="GH264" i="93" l="1"/>
  <c r="GI263" i="93"/>
  <c r="GJ265" i="91"/>
  <c r="GK265" i="91" s="1"/>
  <c r="GI264" i="93" l="1"/>
  <c r="GH265" i="93"/>
  <c r="GJ266" i="91"/>
  <c r="GK266" i="91" s="1"/>
  <c r="GI265" i="93" l="1"/>
  <c r="GH266" i="93"/>
  <c r="GJ267" i="91"/>
  <c r="GK267" i="91" s="1"/>
  <c r="GI266" i="93" l="1"/>
  <c r="GH267" i="93"/>
  <c r="GJ268" i="91"/>
  <c r="GK268" i="91" s="1"/>
  <c r="GI267" i="93" l="1"/>
  <c r="GH268" i="93"/>
  <c r="GJ269" i="91"/>
  <c r="GK269" i="91" s="1"/>
  <c r="GI268" i="93" l="1"/>
  <c r="GH269" i="93"/>
  <c r="GJ270" i="91"/>
  <c r="GK270" i="91" s="1"/>
  <c r="GI269" i="93" l="1"/>
  <c r="GH270" i="93"/>
  <c r="GJ271" i="91"/>
  <c r="GK271" i="91" s="1"/>
  <c r="GI270" i="93" l="1"/>
  <c r="GH271" i="93"/>
  <c r="GJ272" i="91"/>
  <c r="GK272" i="91" s="1"/>
  <c r="GI271" i="93" l="1"/>
  <c r="GH272" i="93"/>
  <c r="GJ273" i="91"/>
  <c r="GK273" i="91" s="1"/>
  <c r="GI272" i="93" l="1"/>
  <c r="GH273" i="93"/>
  <c r="GJ274" i="91"/>
  <c r="GK274" i="91" s="1"/>
  <c r="GI273" i="93" l="1"/>
  <c r="GH274" i="93"/>
  <c r="GJ275" i="91"/>
  <c r="GK275" i="91" s="1"/>
  <c r="GI274" i="93" l="1"/>
  <c r="GH275" i="93"/>
  <c r="GJ276" i="91"/>
  <c r="GK276" i="91" s="1"/>
  <c r="GH276" i="93" l="1"/>
  <c r="GI275" i="93"/>
  <c r="GJ277" i="91"/>
  <c r="GK277" i="91" s="1"/>
  <c r="GI276" i="93" l="1"/>
  <c r="GH277" i="93"/>
  <c r="GJ278" i="91"/>
  <c r="GK278" i="91" s="1"/>
  <c r="GI277" i="93" l="1"/>
  <c r="GH278" i="93"/>
  <c r="GJ279" i="91"/>
  <c r="GK279" i="91" s="1"/>
  <c r="GI278" i="93" l="1"/>
  <c r="GH279" i="93"/>
  <c r="GJ280" i="91"/>
  <c r="GK280" i="91" s="1"/>
  <c r="GH280" i="93" l="1"/>
  <c r="GI279" i="93"/>
  <c r="GJ281" i="91"/>
  <c r="GK281" i="91" s="1"/>
  <c r="GI280" i="93" l="1"/>
  <c r="GH281" i="93"/>
  <c r="GJ282" i="91"/>
  <c r="GK282" i="91" s="1"/>
  <c r="GI281" i="93" l="1"/>
  <c r="GH282" i="93"/>
  <c r="GJ283" i="91"/>
  <c r="GK283" i="91" s="1"/>
  <c r="GI282" i="93" l="1"/>
  <c r="GH283" i="93"/>
  <c r="GJ284" i="91"/>
  <c r="GK284" i="91" s="1"/>
  <c r="GI283" i="93" l="1"/>
  <c r="GH284" i="93"/>
  <c r="GJ285" i="91"/>
  <c r="GK285" i="91" s="1"/>
  <c r="GI284" i="93" l="1"/>
  <c r="GH285" i="93"/>
  <c r="GJ286" i="91"/>
  <c r="GK286" i="91" s="1"/>
  <c r="GI285" i="93" l="1"/>
  <c r="GH286" i="93"/>
  <c r="GJ287" i="91"/>
  <c r="GK287" i="91" s="1"/>
  <c r="GH287" i="93" l="1"/>
  <c r="GI286" i="93"/>
  <c r="GJ288" i="91"/>
  <c r="GK288" i="91" s="1"/>
  <c r="GH288" i="93" l="1"/>
  <c r="GI287" i="93"/>
  <c r="GJ289" i="91"/>
  <c r="GK289" i="91" s="1"/>
  <c r="GH289" i="93" l="1"/>
  <c r="GI288" i="93"/>
  <c r="GJ290" i="91"/>
  <c r="GK290" i="91" s="1"/>
  <c r="GI289" i="93" l="1"/>
  <c r="GH290" i="93"/>
  <c r="GJ291" i="91"/>
  <c r="GK291" i="91" s="1"/>
  <c r="GH291" i="93" l="1"/>
  <c r="GI290" i="93"/>
  <c r="GJ292" i="91"/>
  <c r="GK292" i="91" s="1"/>
  <c r="GI291" i="93" l="1"/>
  <c r="GH292" i="93"/>
  <c r="GJ293" i="91"/>
  <c r="GK293" i="91" s="1"/>
  <c r="GI292" i="93" l="1"/>
  <c r="GH293" i="93"/>
  <c r="GJ294" i="91"/>
  <c r="GK294" i="91" s="1"/>
  <c r="GI293" i="93" l="1"/>
  <c r="GH294" i="93"/>
  <c r="GJ295" i="91"/>
  <c r="GK295" i="91" s="1"/>
  <c r="GI294" i="93" l="1"/>
  <c r="GH295" i="93"/>
  <c r="GJ296" i="91"/>
  <c r="GK296" i="91" s="1"/>
  <c r="GI295" i="93" l="1"/>
  <c r="GH296" i="93"/>
  <c r="GJ297" i="91"/>
  <c r="GK297" i="91" s="1"/>
  <c r="GI296" i="93" l="1"/>
  <c r="GH297" i="93"/>
  <c r="GJ298" i="91"/>
  <c r="GK298" i="91" s="1"/>
  <c r="GI297" i="93" l="1"/>
  <c r="GH298" i="93"/>
  <c r="GJ299" i="91"/>
  <c r="GK299" i="91" s="1"/>
  <c r="GI298" i="93" l="1"/>
  <c r="GH299" i="93"/>
  <c r="GJ300" i="91"/>
  <c r="GK300" i="91" s="1"/>
  <c r="GI299" i="93" l="1"/>
  <c r="GH300" i="93"/>
  <c r="GJ301" i="91"/>
  <c r="GK301" i="91" s="1"/>
  <c r="GH301" i="93" l="1"/>
  <c r="GI300" i="93"/>
  <c r="GJ302" i="91"/>
  <c r="GK302" i="91" s="1"/>
  <c r="GI301" i="93" l="1"/>
  <c r="GH302" i="93"/>
  <c r="GJ303" i="91"/>
  <c r="GK303" i="91" s="1"/>
  <c r="GH303" i="93" l="1"/>
  <c r="GI302" i="93"/>
  <c r="GJ304" i="91"/>
  <c r="GK304" i="91" s="1"/>
  <c r="GI303" i="93" l="1"/>
  <c r="GH304" i="93"/>
  <c r="GJ305" i="91"/>
  <c r="GK305" i="91" s="1"/>
  <c r="GI304" i="93" l="1"/>
  <c r="GH305" i="93"/>
  <c r="GJ306" i="91"/>
  <c r="GK306" i="91" s="1"/>
  <c r="GI305" i="93" l="1"/>
  <c r="GH306" i="93"/>
  <c r="GJ307" i="91"/>
  <c r="GK307" i="91" s="1"/>
  <c r="GI306" i="93" l="1"/>
  <c r="GH307" i="93"/>
  <c r="GJ308" i="91"/>
  <c r="GK308" i="91" s="1"/>
  <c r="GH308" i="93" l="1"/>
  <c r="GI307" i="93"/>
  <c r="GJ309" i="91"/>
  <c r="GK309" i="91" s="1"/>
  <c r="GH309" i="93" l="1"/>
  <c r="GI308" i="93"/>
  <c r="GJ310" i="91"/>
  <c r="GK310" i="91" s="1"/>
  <c r="GH310" i="93" l="1"/>
  <c r="GI309" i="93"/>
  <c r="GJ311" i="91"/>
  <c r="GK311" i="91" s="1"/>
  <c r="GI310" i="93" l="1"/>
  <c r="GH311" i="93"/>
  <c r="GJ312" i="91"/>
  <c r="GK312" i="91" s="1"/>
  <c r="GH312" i="93" l="1"/>
  <c r="GI311" i="93"/>
  <c r="GJ313" i="91"/>
  <c r="GK313" i="91" s="1"/>
  <c r="GI312" i="93" l="1"/>
  <c r="GH313" i="93"/>
  <c r="GJ314" i="91"/>
  <c r="GK314" i="91" s="1"/>
  <c r="GI313" i="93" l="1"/>
  <c r="GH314" i="93"/>
  <c r="GJ315" i="91"/>
  <c r="GK315" i="91" s="1"/>
  <c r="GI314" i="93" l="1"/>
  <c r="GH315" i="93"/>
  <c r="GJ316" i="91"/>
  <c r="GK316" i="91" s="1"/>
  <c r="GI315" i="93" l="1"/>
  <c r="GH316" i="93"/>
  <c r="GJ317" i="91"/>
  <c r="GK317" i="91" s="1"/>
  <c r="GI316" i="93" l="1"/>
  <c r="GH317" i="93"/>
  <c r="GJ318" i="91"/>
  <c r="GK318" i="91" s="1"/>
  <c r="GI317" i="93" l="1"/>
  <c r="GH318" i="93"/>
  <c r="GJ319" i="91"/>
  <c r="GK319" i="91" s="1"/>
  <c r="GI318" i="93" l="1"/>
  <c r="GH319" i="93"/>
  <c r="GJ320" i="91"/>
  <c r="GK320" i="91" s="1"/>
  <c r="GH320" i="93" l="1"/>
  <c r="GI319" i="93"/>
  <c r="GJ321" i="91"/>
  <c r="GK321" i="91" s="1"/>
  <c r="GI320" i="93" l="1"/>
  <c r="GH321" i="93"/>
  <c r="GJ322" i="91"/>
  <c r="GK322" i="91" s="1"/>
  <c r="GI321" i="93" l="1"/>
  <c r="GH322" i="93"/>
  <c r="GJ323" i="91"/>
  <c r="GK323" i="91" s="1"/>
  <c r="GH323" i="93" l="1"/>
  <c r="GI322" i="93"/>
  <c r="GJ324" i="91"/>
  <c r="GK324" i="91" s="1"/>
  <c r="GI323" i="93" l="1"/>
  <c r="GH324" i="93"/>
  <c r="GJ325" i="91"/>
  <c r="GK325" i="91" s="1"/>
  <c r="GI324" i="93" l="1"/>
  <c r="GH325" i="93"/>
  <c r="GJ326" i="91"/>
  <c r="GK326" i="91" s="1"/>
  <c r="GI325" i="93" l="1"/>
  <c r="GH326" i="93"/>
  <c r="GJ327" i="91"/>
  <c r="GK327" i="91" s="1"/>
  <c r="GI326" i="93" l="1"/>
  <c r="GH327" i="93"/>
  <c r="GJ328" i="91"/>
  <c r="GK328" i="91" s="1"/>
  <c r="GH328" i="93" l="1"/>
  <c r="GI327" i="93"/>
  <c r="GJ329" i="91"/>
  <c r="GK329" i="91" s="1"/>
  <c r="GH329" i="93" l="1"/>
  <c r="GI328" i="93"/>
  <c r="GJ330" i="91"/>
  <c r="GK330" i="91" s="1"/>
  <c r="GI329" i="93" l="1"/>
  <c r="GH330" i="93"/>
  <c r="GJ331" i="91"/>
  <c r="GK331" i="91" s="1"/>
  <c r="GI330" i="93" l="1"/>
  <c r="GH331" i="93"/>
  <c r="GJ332" i="91"/>
  <c r="GK332" i="91" s="1"/>
  <c r="GI331" i="93" l="1"/>
  <c r="GH332" i="93"/>
  <c r="GJ333" i="91"/>
  <c r="GK333" i="91" s="1"/>
  <c r="GI332" i="93" l="1"/>
  <c r="GH333" i="93"/>
  <c r="GJ334" i="91"/>
  <c r="GK334" i="91" s="1"/>
  <c r="GI333" i="93" l="1"/>
  <c r="GH334" i="93"/>
  <c r="GJ335" i="91"/>
  <c r="GK335" i="91" s="1"/>
  <c r="GH335" i="93" l="1"/>
  <c r="GI334" i="93"/>
  <c r="GJ336" i="91"/>
  <c r="GK336" i="91" s="1"/>
  <c r="GI335" i="93" l="1"/>
  <c r="GH336" i="93"/>
  <c r="GJ337" i="91"/>
  <c r="GK337" i="91" s="1"/>
  <c r="GI336" i="93" l="1"/>
  <c r="GH337" i="93"/>
  <c r="GJ338" i="91"/>
  <c r="GK338" i="91" s="1"/>
  <c r="GI337" i="93" l="1"/>
  <c r="GH338" i="93"/>
  <c r="GJ339" i="91"/>
  <c r="GK339" i="91" s="1"/>
  <c r="GH339" i="93" l="1"/>
  <c r="GI338" i="93"/>
  <c r="GJ340" i="91"/>
  <c r="GK340" i="91" s="1"/>
  <c r="GH340" i="93" l="1"/>
  <c r="GI339" i="93"/>
  <c r="GJ341" i="91"/>
  <c r="GK341" i="91" s="1"/>
  <c r="GI340" i="93" l="1"/>
  <c r="GH341" i="93"/>
  <c r="GJ342" i="91"/>
  <c r="GK342" i="91" s="1"/>
  <c r="GI341" i="93" l="1"/>
  <c r="GH342" i="93"/>
  <c r="GJ343" i="91"/>
  <c r="GK343" i="91" s="1"/>
  <c r="GH343" i="93" l="1"/>
  <c r="GI342" i="93"/>
  <c r="GJ344" i="91"/>
  <c r="GK344" i="91" s="1"/>
  <c r="GH344" i="93" l="1"/>
  <c r="GI343" i="93"/>
  <c r="GJ345" i="91"/>
  <c r="GK345" i="91" s="1"/>
  <c r="GI344" i="93" l="1"/>
  <c r="GH345" i="93"/>
  <c r="GJ346" i="91"/>
  <c r="GK346" i="91" s="1"/>
  <c r="GI345" i="93" l="1"/>
  <c r="GH346" i="93"/>
  <c r="GJ347" i="91"/>
  <c r="GK347" i="91" s="1"/>
  <c r="GI346" i="93" l="1"/>
  <c r="GH347" i="93"/>
  <c r="GJ348" i="91"/>
  <c r="GK348" i="91" s="1"/>
  <c r="GI347" i="93" l="1"/>
  <c r="GH348" i="93"/>
  <c r="GJ349" i="91"/>
  <c r="GK349" i="91" s="1"/>
  <c r="GI348" i="93" l="1"/>
  <c r="GH349" i="93"/>
  <c r="GJ350" i="91"/>
  <c r="GK350" i="91" s="1"/>
  <c r="GI349" i="93" l="1"/>
  <c r="GH350" i="93"/>
  <c r="GJ351" i="91"/>
  <c r="GK351" i="91" s="1"/>
  <c r="GI350" i="93" l="1"/>
  <c r="GH351" i="93"/>
  <c r="GJ352" i="91"/>
  <c r="GK352" i="91" s="1"/>
  <c r="GI351" i="93" l="1"/>
  <c r="GH352" i="93"/>
  <c r="GJ353" i="91"/>
  <c r="GK353" i="91" s="1"/>
  <c r="GH353" i="93" l="1"/>
  <c r="GI352" i="93"/>
  <c r="GJ354" i="91"/>
  <c r="GK354" i="91" s="1"/>
  <c r="GI353" i="93" l="1"/>
  <c r="GH354" i="93"/>
  <c r="GJ355" i="91"/>
  <c r="GK355" i="91" s="1"/>
  <c r="GH355" i="93" l="1"/>
  <c r="GI354" i="93"/>
  <c r="GJ356" i="91"/>
  <c r="GK356" i="91" s="1"/>
  <c r="GI355" i="93" l="1"/>
  <c r="GH356" i="93"/>
  <c r="GJ357" i="91"/>
  <c r="GK357" i="91" s="1"/>
  <c r="GI356" i="93" l="1"/>
  <c r="GH357" i="93"/>
  <c r="GJ358" i="91"/>
  <c r="GK358" i="91" s="1"/>
  <c r="GI357" i="93" l="1"/>
  <c r="GH358" i="93"/>
  <c r="GJ359" i="91"/>
  <c r="GK359" i="91" s="1"/>
  <c r="GH359" i="93" l="1"/>
  <c r="GI358" i="93"/>
  <c r="GJ360" i="91"/>
  <c r="GK360" i="91" s="1"/>
  <c r="GH360" i="93" l="1"/>
  <c r="GI359" i="93"/>
  <c r="GJ361" i="91"/>
  <c r="GK361" i="91" s="1"/>
  <c r="GI360" i="93" l="1"/>
  <c r="GH361" i="93"/>
  <c r="GJ362" i="91"/>
  <c r="GK362" i="91" s="1"/>
  <c r="GH362" i="93" l="1"/>
  <c r="GI361" i="93"/>
  <c r="GJ363" i="91"/>
  <c r="GK363" i="91" s="1"/>
  <c r="GH363" i="93" l="1"/>
  <c r="GI362" i="93"/>
  <c r="GJ364" i="91"/>
  <c r="GK364" i="91" s="1"/>
  <c r="GH364" i="93" l="1"/>
  <c r="GI363" i="93"/>
  <c r="GJ365" i="91"/>
  <c r="GK365" i="91" s="1"/>
  <c r="GI364" i="93" l="1"/>
  <c r="GH365" i="93"/>
  <c r="GJ366" i="91"/>
  <c r="GK366" i="91" s="1"/>
  <c r="GI365" i="93" l="1"/>
  <c r="GH366" i="93"/>
  <c r="GJ367" i="91"/>
  <c r="GK367" i="91" s="1"/>
  <c r="GI366" i="93" l="1"/>
  <c r="GH367" i="93"/>
  <c r="GJ368" i="91"/>
  <c r="GK368" i="91" s="1"/>
  <c r="GI367" i="93" l="1"/>
  <c r="GH368" i="93"/>
  <c r="GJ369" i="91"/>
  <c r="GK369" i="91" s="1"/>
  <c r="GI368" i="93" l="1"/>
  <c r="GH369" i="93"/>
  <c r="GJ370" i="91"/>
  <c r="GK370" i="91" s="1"/>
  <c r="GI369" i="93" l="1"/>
  <c r="GH370" i="93"/>
  <c r="GJ371" i="91"/>
  <c r="GK371" i="91" s="1"/>
  <c r="GI370" i="93" l="1"/>
  <c r="GH371" i="93"/>
  <c r="GJ372" i="91"/>
  <c r="GK372" i="91" s="1"/>
  <c r="GH372" i="93" l="1"/>
  <c r="GI371" i="93"/>
  <c r="GJ373" i="91"/>
  <c r="GK373" i="91" s="1"/>
  <c r="GH373" i="93" l="1"/>
  <c r="GI372" i="93"/>
  <c r="GJ374" i="91"/>
  <c r="GK374" i="91" s="1"/>
  <c r="GI373" i="93" l="1"/>
  <c r="GH374" i="93"/>
  <c r="GJ375" i="91"/>
  <c r="GK375" i="91" s="1"/>
  <c r="GI374" i="93" l="1"/>
  <c r="GH375" i="93"/>
  <c r="GJ376" i="91"/>
  <c r="GK376" i="91" s="1"/>
  <c r="GI375" i="93" l="1"/>
  <c r="GH376" i="93"/>
  <c r="GJ377" i="91"/>
  <c r="GK377" i="91" s="1"/>
  <c r="GH377" i="93" l="1"/>
  <c r="GI376" i="93"/>
  <c r="GJ378" i="91"/>
  <c r="GK378" i="91" s="1"/>
  <c r="GH378" i="93" l="1"/>
  <c r="GI377" i="93"/>
  <c r="GJ379" i="91"/>
  <c r="GK379" i="91" s="1"/>
  <c r="GH379" i="93" l="1"/>
  <c r="GI378" i="93"/>
  <c r="GJ380" i="91"/>
  <c r="GK380" i="91" s="1"/>
  <c r="GI379" i="93" l="1"/>
  <c r="GH380" i="93"/>
  <c r="GJ381" i="91"/>
  <c r="GK381" i="91" s="1"/>
  <c r="GH381" i="93" l="1"/>
  <c r="GI380" i="93"/>
  <c r="GJ382" i="91"/>
  <c r="GK382" i="91" s="1"/>
  <c r="GI381" i="93" l="1"/>
  <c r="GH382" i="93"/>
  <c r="GJ383" i="91"/>
  <c r="GK383" i="91" s="1"/>
  <c r="GI382" i="93" l="1"/>
  <c r="GH383" i="93"/>
  <c r="GJ384" i="91"/>
  <c r="GK384" i="91" s="1"/>
  <c r="GI383" i="93" l="1"/>
  <c r="GH384" i="93"/>
  <c r="GJ385" i="91"/>
  <c r="GK385" i="91" s="1"/>
  <c r="GH385" i="93" l="1"/>
  <c r="GI384" i="93"/>
  <c r="GJ386" i="91"/>
  <c r="GK386" i="91" s="1"/>
  <c r="GH386" i="93" l="1"/>
  <c r="GI385" i="93"/>
  <c r="GJ387" i="91"/>
  <c r="GK387" i="91" s="1"/>
  <c r="GH387" i="93" l="1"/>
  <c r="GI386" i="93"/>
  <c r="GJ388" i="91"/>
  <c r="GK388" i="91" s="1"/>
  <c r="GI387" i="93" l="1"/>
  <c r="GH388" i="93"/>
  <c r="GJ389" i="91"/>
  <c r="GK389" i="91" s="1"/>
  <c r="GI388" i="93" l="1"/>
  <c r="GH389" i="93"/>
  <c r="GJ390" i="91"/>
  <c r="GK390" i="91" s="1"/>
  <c r="GI389" i="93" l="1"/>
  <c r="GH390" i="93"/>
  <c r="GJ391" i="91"/>
  <c r="GK391" i="91" s="1"/>
  <c r="GI390" i="93" l="1"/>
  <c r="GH391" i="93"/>
  <c r="GJ392" i="91"/>
  <c r="GK392" i="91" s="1"/>
  <c r="GH392" i="93" l="1"/>
  <c r="GI391" i="93"/>
  <c r="GJ393" i="91"/>
  <c r="GK393" i="91" s="1"/>
  <c r="GH393" i="93" l="1"/>
  <c r="GI392" i="93"/>
  <c r="GJ394" i="91"/>
  <c r="GK394" i="91" s="1"/>
  <c r="GH394" i="93" l="1"/>
  <c r="GI393" i="93"/>
  <c r="GJ395" i="91"/>
  <c r="GK395" i="91" s="1"/>
  <c r="GI394" i="93" l="1"/>
  <c r="GH395" i="93"/>
  <c r="GJ396" i="91"/>
  <c r="GK396" i="91" s="1"/>
  <c r="GI395" i="93" l="1"/>
  <c r="GH396" i="93"/>
  <c r="GJ397" i="91"/>
  <c r="GK397" i="91" s="1"/>
  <c r="GH397" i="93" l="1"/>
  <c r="GI396" i="93"/>
  <c r="GJ398" i="91"/>
  <c r="GK398" i="91" s="1"/>
  <c r="GI397" i="93" l="1"/>
  <c r="GH398" i="93"/>
  <c r="GJ399" i="91"/>
  <c r="GK399" i="91" s="1"/>
  <c r="GI398" i="93" l="1"/>
  <c r="GH399" i="93"/>
  <c r="GJ400" i="91"/>
  <c r="GK400" i="91" s="1"/>
  <c r="GI399" i="93" l="1"/>
  <c r="GH400" i="93"/>
  <c r="GJ401" i="91"/>
  <c r="GK401" i="91" s="1"/>
  <c r="GI400" i="93" l="1"/>
  <c r="GH401" i="93"/>
  <c r="GJ402" i="91"/>
  <c r="GK402" i="91" s="1"/>
  <c r="GI401" i="93" l="1"/>
  <c r="GH402" i="93"/>
  <c r="GJ403" i="91"/>
  <c r="GK403" i="91" s="1"/>
  <c r="GI402" i="93" l="1"/>
  <c r="GH403" i="93"/>
  <c r="GJ404" i="91"/>
  <c r="GK404" i="91" s="1"/>
  <c r="GH404" i="93" l="1"/>
  <c r="GI403" i="93"/>
  <c r="GJ405" i="91"/>
  <c r="GK405" i="91" s="1"/>
  <c r="GI404" i="93" l="1"/>
  <c r="GH405" i="93"/>
  <c r="GJ406" i="91"/>
  <c r="GK406" i="91" s="1"/>
  <c r="GH406" i="93" l="1"/>
  <c r="GI405" i="93"/>
  <c r="GJ407" i="91"/>
  <c r="GK407" i="91" s="1"/>
  <c r="GH407" i="93" l="1"/>
  <c r="GI406" i="93"/>
  <c r="GJ408" i="91"/>
  <c r="GK408" i="91" s="1"/>
  <c r="GI407" i="93" l="1"/>
  <c r="GH408" i="93"/>
  <c r="GJ409" i="91"/>
  <c r="GK409" i="91" s="1"/>
  <c r="GI408" i="93" l="1"/>
  <c r="GH409" i="93"/>
  <c r="GJ410" i="91"/>
  <c r="GK410" i="91" s="1"/>
  <c r="GI409" i="93" l="1"/>
  <c r="GH410" i="93"/>
  <c r="GJ411" i="91"/>
  <c r="GK411" i="91" s="1"/>
  <c r="GI410" i="93" l="1"/>
  <c r="GH411" i="93"/>
  <c r="GJ412" i="91"/>
  <c r="GK412" i="91" s="1"/>
  <c r="GI411" i="93" l="1"/>
  <c r="GH412" i="93"/>
  <c r="GJ413" i="91"/>
  <c r="GK413" i="91" s="1"/>
  <c r="GH413" i="93" l="1"/>
  <c r="GI412" i="93"/>
  <c r="GJ414" i="91"/>
  <c r="GK414" i="91" s="1"/>
  <c r="GI413" i="93" l="1"/>
  <c r="GH414" i="93"/>
  <c r="GJ415" i="91"/>
  <c r="GK415" i="91" s="1"/>
  <c r="GI414" i="93" l="1"/>
  <c r="GH415" i="93"/>
  <c r="GJ416" i="91"/>
  <c r="GK416" i="91" s="1"/>
  <c r="GH416" i="93" l="1"/>
  <c r="GI415" i="93"/>
  <c r="GJ417" i="91"/>
  <c r="GK417" i="91" s="1"/>
  <c r="GI416" i="93" l="1"/>
  <c r="GH417" i="93"/>
  <c r="GJ418" i="91"/>
  <c r="GK418" i="91" s="1"/>
  <c r="GI417" i="93" l="1"/>
  <c r="GH418" i="93"/>
  <c r="GJ419" i="91"/>
  <c r="GK419" i="91" s="1"/>
  <c r="GH419" i="93" l="1"/>
  <c r="GI418" i="93"/>
  <c r="GJ420" i="91"/>
  <c r="GK420" i="91" s="1"/>
  <c r="GI419" i="93" l="1"/>
  <c r="GH420" i="93"/>
  <c r="GJ421" i="91"/>
  <c r="GK421" i="91" s="1"/>
  <c r="GI420" i="93" l="1"/>
  <c r="GH421" i="93"/>
  <c r="GJ422" i="91"/>
  <c r="GK422" i="91" s="1"/>
  <c r="GI421" i="93" l="1"/>
  <c r="GH422" i="93"/>
  <c r="GJ423" i="91"/>
  <c r="GK423" i="91" s="1"/>
  <c r="GI422" i="93" l="1"/>
  <c r="GH423" i="93"/>
  <c r="GJ424" i="91"/>
  <c r="GK424" i="91" s="1"/>
  <c r="GH424" i="93" l="1"/>
  <c r="GI423" i="93"/>
  <c r="GJ425" i="91"/>
  <c r="GK425" i="91" s="1"/>
  <c r="GI424" i="93" l="1"/>
  <c r="GH425" i="93"/>
  <c r="GJ426" i="91"/>
  <c r="GK426" i="91" s="1"/>
  <c r="GI425" i="93" l="1"/>
  <c r="GH426" i="93"/>
  <c r="GJ427" i="91"/>
  <c r="GK427" i="91" s="1"/>
  <c r="GI426" i="93" l="1"/>
  <c r="GH427" i="93"/>
  <c r="GJ428" i="91"/>
  <c r="GK428" i="91" s="1"/>
  <c r="GI427" i="93" l="1"/>
  <c r="GH428" i="93"/>
  <c r="GJ429" i="91"/>
  <c r="GK429" i="91" s="1"/>
  <c r="GI428" i="93" l="1"/>
  <c r="GH429" i="93"/>
  <c r="GJ430" i="91"/>
  <c r="GK430" i="91" s="1"/>
  <c r="GI429" i="93" l="1"/>
  <c r="GH430" i="93"/>
  <c r="GJ431" i="91"/>
  <c r="GK431" i="91" s="1"/>
  <c r="GI430" i="93" l="1"/>
  <c r="GH431" i="93"/>
  <c r="GJ432" i="91"/>
  <c r="GK432" i="91" s="1"/>
  <c r="GI431" i="93" l="1"/>
  <c r="GH432" i="93"/>
  <c r="GJ433" i="91"/>
  <c r="GK433" i="91" s="1"/>
  <c r="GI432" i="93" l="1"/>
  <c r="GH433" i="93"/>
  <c r="GJ434" i="91"/>
  <c r="GK434" i="91" s="1"/>
  <c r="GI433" i="93" l="1"/>
  <c r="GH434" i="93"/>
  <c r="GJ435" i="91"/>
  <c r="GK435" i="91" s="1"/>
  <c r="GI434" i="93" l="1"/>
  <c r="GH435" i="93"/>
  <c r="GJ436" i="91"/>
  <c r="GK436" i="91" s="1"/>
  <c r="GH436" i="93" l="1"/>
  <c r="GI435" i="93"/>
  <c r="GJ437" i="91"/>
  <c r="GK437" i="91" s="1"/>
  <c r="GI436" i="93" l="1"/>
  <c r="GH437" i="93"/>
  <c r="GJ438" i="91"/>
  <c r="GK438" i="91" s="1"/>
  <c r="GI437" i="93" l="1"/>
  <c r="GH438" i="93"/>
  <c r="GJ439" i="91"/>
  <c r="GK439" i="91" s="1"/>
  <c r="GI438" i="93" l="1"/>
  <c r="GH439" i="93"/>
  <c r="GJ440" i="91"/>
  <c r="GK440" i="91" s="1"/>
  <c r="GH440" i="93" l="1"/>
  <c r="GI439" i="93"/>
  <c r="GJ441" i="91"/>
  <c r="GK441" i="91" s="1"/>
  <c r="GI440" i="93" l="1"/>
  <c r="GH441" i="93"/>
  <c r="GJ442" i="91"/>
  <c r="GK442" i="91" s="1"/>
  <c r="GI441" i="93" l="1"/>
  <c r="GH442" i="93"/>
  <c r="GJ443" i="91"/>
  <c r="GK443" i="91" s="1"/>
  <c r="GI442" i="93" l="1"/>
  <c r="GH443" i="93"/>
  <c r="GJ444" i="91"/>
  <c r="GK444" i="91" s="1"/>
  <c r="GI443" i="93" l="1"/>
  <c r="GH444" i="93"/>
  <c r="GJ445" i="91"/>
  <c r="GK445" i="91" s="1"/>
  <c r="GH445" i="93" l="1"/>
  <c r="GI444" i="93"/>
  <c r="GJ446" i="91"/>
  <c r="GK446" i="91" s="1"/>
  <c r="GI445" i="93" l="1"/>
  <c r="GH446" i="93"/>
  <c r="GJ447" i="91"/>
  <c r="GK447" i="91" s="1"/>
  <c r="GH447" i="93" l="1"/>
  <c r="GI446" i="93"/>
  <c r="GJ448" i="91"/>
  <c r="GK448" i="91" s="1"/>
  <c r="GI447" i="93" l="1"/>
  <c r="GH448" i="93"/>
  <c r="GJ449" i="91"/>
  <c r="GK449" i="91" s="1"/>
  <c r="GH449" i="93" l="1"/>
  <c r="GI448" i="93"/>
  <c r="GJ450" i="91"/>
  <c r="GK450" i="91" s="1"/>
  <c r="GH450" i="93" l="1"/>
  <c r="GI449" i="93"/>
  <c r="GJ451" i="91"/>
  <c r="GK451" i="91" s="1"/>
  <c r="GH451" i="93" l="1"/>
  <c r="GI450" i="93"/>
  <c r="GJ452" i="91"/>
  <c r="GK452" i="91" s="1"/>
  <c r="GI451" i="93" l="1"/>
  <c r="GH452" i="93"/>
  <c r="GJ453" i="91"/>
  <c r="GK453" i="91" s="1"/>
  <c r="GI452" i="93" l="1"/>
  <c r="GH453" i="93"/>
  <c r="GJ454" i="91"/>
  <c r="GK454" i="91" s="1"/>
  <c r="GI453" i="93" l="1"/>
  <c r="GH454" i="93"/>
  <c r="GJ455" i="91"/>
  <c r="GK455" i="91" s="1"/>
  <c r="GI454" i="93" l="1"/>
  <c r="GH455" i="93"/>
  <c r="GJ456" i="91"/>
  <c r="GK456" i="91" s="1"/>
  <c r="GH456" i="93" l="1"/>
  <c r="GI455" i="93"/>
  <c r="GJ457" i="91"/>
  <c r="GK457" i="91" s="1"/>
  <c r="GH457" i="93" l="1"/>
  <c r="GI456" i="93"/>
  <c r="GJ458" i="91"/>
  <c r="GK458" i="91" s="1"/>
  <c r="GI457" i="93" l="1"/>
  <c r="GH458" i="93"/>
  <c r="GJ459" i="91"/>
  <c r="GK459" i="91" s="1"/>
  <c r="GI458" i="93" l="1"/>
  <c r="GH459" i="93"/>
  <c r="GJ460" i="91"/>
  <c r="GK460" i="91" s="1"/>
  <c r="GH460" i="93" l="1"/>
  <c r="GI459" i="93"/>
  <c r="GJ461" i="91"/>
  <c r="GK461" i="91" s="1"/>
  <c r="GH461" i="93" l="1"/>
  <c r="GI460" i="93"/>
  <c r="GJ462" i="91"/>
  <c r="GK462" i="91" s="1"/>
  <c r="GI461" i="93" l="1"/>
  <c r="GH462" i="93"/>
  <c r="GJ463" i="91"/>
  <c r="GK463" i="91" s="1"/>
  <c r="GI462" i="93" l="1"/>
  <c r="GH463" i="93"/>
  <c r="GJ464" i="91"/>
  <c r="GK464" i="91" s="1"/>
  <c r="GI463" i="93" l="1"/>
  <c r="GH464" i="93"/>
  <c r="GJ465" i="91"/>
  <c r="GK465" i="91" s="1"/>
  <c r="GH465" i="93" l="1"/>
  <c r="GI464" i="93"/>
  <c r="GJ466" i="91"/>
  <c r="GK466" i="91" s="1"/>
  <c r="GI465" i="93" l="1"/>
  <c r="GH466" i="93"/>
  <c r="GJ467" i="91"/>
  <c r="GK467" i="91" s="1"/>
  <c r="GI466" i="93" l="1"/>
  <c r="GH467" i="93"/>
  <c r="GJ468" i="91"/>
  <c r="GK468" i="91" s="1"/>
  <c r="GI467" i="93" l="1"/>
  <c r="GH468" i="93"/>
  <c r="GJ469" i="91"/>
  <c r="GK469" i="91" s="1"/>
  <c r="GI468" i="93" l="1"/>
  <c r="GH469" i="93"/>
  <c r="GJ470" i="91"/>
  <c r="GK470" i="91" s="1"/>
  <c r="GI469" i="93" l="1"/>
  <c r="GH470" i="93"/>
  <c r="GJ471" i="91"/>
  <c r="GK471" i="91" s="1"/>
  <c r="GI470" i="93" l="1"/>
  <c r="GH471" i="93"/>
  <c r="GJ472" i="91"/>
  <c r="GK472" i="91" s="1"/>
  <c r="GH472" i="93" l="1"/>
  <c r="GI471" i="93"/>
  <c r="GJ473" i="91"/>
  <c r="GK473" i="91" s="1"/>
  <c r="GI472" i="93" l="1"/>
  <c r="GH473" i="93"/>
  <c r="GJ474" i="91"/>
  <c r="GK474" i="91" s="1"/>
  <c r="GI473" i="93" l="1"/>
  <c r="GH474" i="93"/>
  <c r="GJ475" i="91"/>
  <c r="GK475" i="91" s="1"/>
  <c r="GI474" i="93" l="1"/>
  <c r="GH475" i="93"/>
  <c r="GJ476" i="91"/>
  <c r="GK476" i="91" s="1"/>
  <c r="GI475" i="93" l="1"/>
  <c r="GH476" i="93"/>
  <c r="GJ477" i="91"/>
  <c r="GK477" i="91" s="1"/>
  <c r="GI476" i="93" l="1"/>
  <c r="GH477" i="93"/>
  <c r="GJ478" i="91"/>
  <c r="GK478" i="91" s="1"/>
  <c r="GI477" i="93" l="1"/>
  <c r="GH478" i="93"/>
  <c r="GJ479" i="91"/>
  <c r="GK479" i="91" s="1"/>
  <c r="GI478" i="93" l="1"/>
  <c r="GH479" i="93"/>
  <c r="GJ480" i="91"/>
  <c r="GK480" i="91" s="1"/>
  <c r="GH480" i="93" l="1"/>
  <c r="GI479" i="93"/>
  <c r="GJ481" i="91"/>
  <c r="GK481" i="91" s="1"/>
  <c r="GI480" i="93" l="1"/>
  <c r="GH481" i="93"/>
  <c r="GJ482" i="91"/>
  <c r="GK482" i="91" s="1"/>
  <c r="GI481" i="93" l="1"/>
  <c r="GH482" i="93"/>
  <c r="GJ483" i="91"/>
  <c r="GK483" i="91" s="1"/>
  <c r="GH483" i="93" l="1"/>
  <c r="GI482" i="93"/>
  <c r="GJ484" i="91"/>
  <c r="GK484" i="91" s="1"/>
  <c r="GI483" i="93" l="1"/>
  <c r="GH484" i="93"/>
  <c r="GJ485" i="91"/>
  <c r="GK485" i="91" s="1"/>
  <c r="GI484" i="93" l="1"/>
  <c r="GH485" i="93"/>
  <c r="GJ486" i="91"/>
  <c r="GK486" i="91" s="1"/>
  <c r="GI485" i="93" l="1"/>
  <c r="GH486" i="93"/>
  <c r="GJ487" i="91"/>
  <c r="GK487" i="91" s="1"/>
  <c r="GI486" i="93" l="1"/>
  <c r="GH487" i="93"/>
  <c r="GJ488" i="91"/>
  <c r="GK488" i="91" s="1"/>
  <c r="GI487" i="93" l="1"/>
  <c r="GH488" i="93"/>
  <c r="GJ489" i="91"/>
  <c r="GK489" i="91" s="1"/>
  <c r="GH489" i="93" l="1"/>
  <c r="GI488" i="93"/>
  <c r="GJ490" i="91"/>
  <c r="GK490" i="91" s="1"/>
  <c r="GI489" i="93" l="1"/>
  <c r="GH490" i="93"/>
  <c r="GJ491" i="91"/>
  <c r="GK491" i="91" s="1"/>
  <c r="GI490" i="93" l="1"/>
  <c r="GH491" i="93"/>
  <c r="GJ492" i="91"/>
  <c r="GK492" i="91" s="1"/>
  <c r="GI491" i="93" l="1"/>
  <c r="GH492" i="93"/>
  <c r="GJ493" i="91"/>
  <c r="GK493" i="91" s="1"/>
  <c r="GH493" i="93" l="1"/>
  <c r="GI492" i="93"/>
  <c r="GJ494" i="91"/>
  <c r="GK494" i="91" s="1"/>
  <c r="GI493" i="93" l="1"/>
  <c r="GH494" i="93"/>
  <c r="GJ495" i="91"/>
  <c r="GK495" i="91" s="1"/>
  <c r="GH495" i="93" l="1"/>
  <c r="GI494" i="93"/>
  <c r="GJ496" i="91"/>
  <c r="GK496" i="91" s="1"/>
  <c r="GI495" i="93" l="1"/>
  <c r="GH496" i="93"/>
  <c r="GJ497" i="91"/>
  <c r="GK497" i="91" s="1"/>
  <c r="GI496" i="93" l="1"/>
  <c r="GH497" i="93"/>
  <c r="GJ498" i="91"/>
  <c r="GK498" i="91" s="1"/>
  <c r="GH498" i="93" l="1"/>
  <c r="GI497" i="93"/>
  <c r="GJ499" i="91"/>
  <c r="GK499" i="91" s="1"/>
  <c r="GI498" i="93" l="1"/>
  <c r="GH499" i="93"/>
  <c r="GJ500" i="91"/>
  <c r="GK500" i="91" s="1"/>
  <c r="GI499" i="93" l="1"/>
  <c r="GH500" i="93"/>
  <c r="GJ501" i="91"/>
  <c r="GK501" i="91" s="1"/>
  <c r="GH501" i="93" l="1"/>
  <c r="GI500" i="93"/>
  <c r="GJ502" i="91"/>
  <c r="GK502" i="91" s="1"/>
  <c r="GI501" i="93" l="1"/>
  <c r="GH502" i="93"/>
  <c r="GJ503" i="91"/>
  <c r="GK503" i="91" s="1"/>
  <c r="GI502" i="93" l="1"/>
  <c r="GH503" i="93"/>
  <c r="GJ504" i="91"/>
  <c r="GK504" i="91" s="1"/>
  <c r="GH504" i="93" l="1"/>
  <c r="GI503" i="93"/>
  <c r="GJ505" i="91"/>
  <c r="GK505" i="91" s="1"/>
  <c r="GI504" i="93" l="1"/>
  <c r="GH505" i="93"/>
  <c r="GJ506" i="91"/>
  <c r="GK506" i="91" s="1"/>
  <c r="GI505" i="93" l="1"/>
  <c r="GH506" i="93"/>
  <c r="GJ507" i="91"/>
  <c r="GK507" i="91" s="1"/>
  <c r="GI506" i="93" l="1"/>
  <c r="GH507" i="93"/>
  <c r="GJ508" i="91"/>
  <c r="GK508" i="91" s="1"/>
  <c r="GI507" i="93" l="1"/>
  <c r="GH508" i="93"/>
  <c r="GJ509" i="91"/>
  <c r="GK509" i="91" s="1"/>
  <c r="GI508" i="93" l="1"/>
  <c r="GH509" i="93"/>
  <c r="GJ510" i="91"/>
  <c r="GK510" i="91" s="1"/>
  <c r="GI509" i="93" l="1"/>
  <c r="GH510" i="93"/>
  <c r="GJ511" i="91"/>
  <c r="GK511" i="91" s="1"/>
  <c r="GI510" i="93" l="1"/>
  <c r="GH511" i="93"/>
  <c r="GJ512" i="91"/>
  <c r="GK512" i="91" s="1"/>
  <c r="GI511" i="93" l="1"/>
  <c r="GH512" i="93"/>
  <c r="GJ513" i="91"/>
  <c r="GK513" i="91" s="1"/>
  <c r="GI512" i="93" l="1"/>
  <c r="GH513" i="93"/>
  <c r="GJ514" i="91"/>
  <c r="GK514" i="91" s="1"/>
  <c r="GI513" i="93" l="1"/>
  <c r="GH514" i="93"/>
  <c r="GJ515" i="91"/>
  <c r="GK515" i="91" s="1"/>
  <c r="GH515" i="93" l="1"/>
  <c r="GI514" i="93"/>
  <c r="GJ516" i="91"/>
  <c r="GK516" i="91" s="1"/>
  <c r="GI515" i="93" l="1"/>
  <c r="GH516" i="93"/>
  <c r="GJ517" i="91"/>
  <c r="GK517" i="91" s="1"/>
  <c r="GI516" i="93" l="1"/>
  <c r="GH517" i="93"/>
  <c r="GJ518" i="91"/>
  <c r="GK518" i="91" s="1"/>
  <c r="GI517" i="93" l="1"/>
  <c r="GH518" i="93"/>
  <c r="GJ519" i="91"/>
  <c r="GK519" i="91" s="1"/>
  <c r="GI518" i="93" l="1"/>
  <c r="GH519" i="93"/>
  <c r="GJ520" i="91"/>
  <c r="GK520" i="91" s="1"/>
  <c r="GI519" i="93" l="1"/>
  <c r="GH520" i="93"/>
  <c r="GJ521" i="91"/>
  <c r="GK521" i="91" s="1"/>
  <c r="GI520" i="93" l="1"/>
  <c r="GH521" i="93"/>
  <c r="GJ522" i="91"/>
  <c r="GK522" i="91" s="1"/>
  <c r="GI521" i="93" l="1"/>
  <c r="GH522" i="93"/>
  <c r="GJ523" i="91"/>
  <c r="GK523" i="91" s="1"/>
  <c r="GH523" i="93" l="1"/>
  <c r="GI522" i="93"/>
  <c r="GJ524" i="91"/>
  <c r="GK524" i="91" s="1"/>
  <c r="GI523" i="93" l="1"/>
  <c r="GH524" i="93"/>
  <c r="GJ525" i="91"/>
  <c r="GK525" i="91" s="1"/>
  <c r="GI524" i="93" l="1"/>
  <c r="GH525" i="93"/>
  <c r="GJ526" i="91"/>
  <c r="GK526" i="91" s="1"/>
  <c r="GI525" i="93" l="1"/>
  <c r="GH526" i="93"/>
  <c r="GJ527" i="91"/>
  <c r="GK527" i="91" s="1"/>
  <c r="GI526" i="93" l="1"/>
  <c r="GH527" i="93"/>
  <c r="GJ528" i="91"/>
  <c r="GK528" i="91" s="1"/>
  <c r="GI527" i="93" l="1"/>
  <c r="GH528" i="93"/>
  <c r="GJ529" i="91"/>
  <c r="GK529" i="91" s="1"/>
  <c r="GI528" i="93" l="1"/>
  <c r="GH529" i="93"/>
  <c r="GJ530" i="91"/>
  <c r="GK530" i="91" s="1"/>
  <c r="GH530" i="93" l="1"/>
  <c r="GI529" i="93"/>
  <c r="GJ531" i="91"/>
  <c r="GK531" i="91" s="1"/>
  <c r="GI530" i="93" l="1"/>
  <c r="GH531" i="93"/>
  <c r="GJ532" i="91"/>
  <c r="GK532" i="91" s="1"/>
  <c r="GI531" i="93" l="1"/>
  <c r="GH532" i="93"/>
  <c r="GJ533" i="91"/>
  <c r="GK533" i="91" s="1"/>
  <c r="GI532" i="93" l="1"/>
  <c r="GH533" i="93"/>
  <c r="GJ534" i="91"/>
  <c r="GK534" i="91" s="1"/>
  <c r="GH534" i="93" l="1"/>
  <c r="GI533" i="93"/>
  <c r="GJ535" i="91"/>
  <c r="GK535" i="91" s="1"/>
  <c r="GI534" i="93" l="1"/>
  <c r="GH535" i="93"/>
  <c r="GJ536" i="91"/>
  <c r="GK536" i="91" s="1"/>
  <c r="GH536" i="93" l="1"/>
  <c r="GI535" i="93"/>
  <c r="GJ537" i="91"/>
  <c r="GK537" i="91" s="1"/>
  <c r="GI536" i="93" l="1"/>
  <c r="GH537" i="93"/>
  <c r="GJ538" i="91"/>
  <c r="GK538" i="91" s="1"/>
  <c r="GI537" i="93" l="1"/>
  <c r="GH538" i="93"/>
  <c r="GJ539" i="91"/>
  <c r="GK539" i="91" s="1"/>
  <c r="GI538" i="93" l="1"/>
  <c r="GH539" i="93"/>
  <c r="GJ540" i="91"/>
  <c r="GK540" i="91" s="1"/>
  <c r="GI539" i="93" l="1"/>
  <c r="GH540" i="93"/>
  <c r="GJ541" i="91"/>
  <c r="GK541" i="91" s="1"/>
  <c r="GH541" i="93" l="1"/>
  <c r="GI540" i="93"/>
  <c r="GJ542" i="91"/>
  <c r="GK542" i="91" s="1"/>
  <c r="GH542" i="93" l="1"/>
  <c r="GI541" i="93"/>
  <c r="GJ543" i="91"/>
  <c r="GK543" i="91" s="1"/>
  <c r="GI542" i="93" l="1"/>
  <c r="GH543" i="93"/>
  <c r="GJ544" i="91"/>
  <c r="GK544" i="91" s="1"/>
  <c r="GI543" i="93" l="1"/>
  <c r="GH544" i="93"/>
  <c r="GJ545" i="91"/>
  <c r="GK545" i="91" s="1"/>
  <c r="GH545" i="93" l="1"/>
  <c r="GI544" i="93"/>
  <c r="GJ546" i="91"/>
  <c r="GK546" i="91" s="1"/>
  <c r="GI545" i="93" l="1"/>
  <c r="GH546" i="93"/>
  <c r="GJ547" i="91"/>
  <c r="GK547" i="91" s="1"/>
  <c r="GH547" i="93" l="1"/>
  <c r="GI546" i="93"/>
  <c r="GJ548" i="91"/>
  <c r="GK548" i="91" s="1"/>
  <c r="GI547" i="93" l="1"/>
  <c r="GH548" i="93"/>
  <c r="GJ549" i="91"/>
  <c r="GK549" i="91" s="1"/>
  <c r="GI548" i="93" l="1"/>
  <c r="GH549" i="93"/>
  <c r="GJ550" i="91"/>
  <c r="GK550" i="91" s="1"/>
  <c r="GI549" i="93" l="1"/>
  <c r="GH550" i="93"/>
  <c r="GJ551" i="91"/>
  <c r="GK551" i="91" s="1"/>
  <c r="GH551" i="93" l="1"/>
  <c r="GI550" i="93"/>
  <c r="GJ552" i="91"/>
  <c r="GK552" i="91" s="1"/>
  <c r="GH552" i="93" l="1"/>
  <c r="GI551" i="93"/>
  <c r="GJ553" i="91"/>
  <c r="GK553" i="91" s="1"/>
  <c r="GI552" i="93" l="1"/>
  <c r="GH553" i="93"/>
  <c r="GJ554" i="91"/>
  <c r="GK554" i="91" s="1"/>
  <c r="GH554" i="93" l="1"/>
  <c r="GI553" i="93"/>
  <c r="GJ555" i="91"/>
  <c r="GK555" i="91" s="1"/>
  <c r="GI554" i="93" l="1"/>
  <c r="GH555" i="93"/>
  <c r="GJ556" i="91"/>
  <c r="GK556" i="91" s="1"/>
  <c r="GI555" i="93" l="1"/>
  <c r="GH556" i="93"/>
  <c r="GJ557" i="91"/>
  <c r="GK557" i="91" s="1"/>
  <c r="GI556" i="93" l="1"/>
  <c r="GH557" i="93"/>
  <c r="GJ558" i="91"/>
  <c r="GK558" i="91" s="1"/>
  <c r="GI557" i="93" l="1"/>
  <c r="GH558" i="93"/>
  <c r="GJ559" i="91"/>
  <c r="GK559" i="91" s="1"/>
  <c r="GI558" i="93" l="1"/>
  <c r="GH559" i="93"/>
  <c r="GJ560" i="91"/>
  <c r="GK560" i="91" s="1"/>
  <c r="GI559" i="93" l="1"/>
  <c r="GH560" i="93"/>
  <c r="GJ561" i="91"/>
  <c r="GK561" i="91" s="1"/>
  <c r="GI560" i="93" l="1"/>
  <c r="GH561" i="93"/>
  <c r="GJ562" i="91"/>
  <c r="GK562" i="91" s="1"/>
  <c r="GI561" i="93" l="1"/>
  <c r="GH562" i="93"/>
  <c r="GJ563" i="91"/>
  <c r="GK563" i="91" s="1"/>
  <c r="GH563" i="93" l="1"/>
  <c r="GI562" i="93"/>
  <c r="GJ564" i="91"/>
  <c r="GK564" i="91" s="1"/>
  <c r="GH564" i="93" l="1"/>
  <c r="GI563" i="93"/>
  <c r="GJ565" i="91"/>
  <c r="GK565" i="91" s="1"/>
  <c r="GH565" i="93" l="1"/>
  <c r="GI564" i="93"/>
  <c r="GJ566" i="91"/>
  <c r="GK566" i="91" s="1"/>
  <c r="GI565" i="93" l="1"/>
  <c r="GH566" i="93"/>
  <c r="GJ567" i="91"/>
  <c r="GK567" i="91" s="1"/>
  <c r="GH567" i="93" l="1"/>
  <c r="GI566" i="93"/>
  <c r="GJ568" i="91"/>
  <c r="GK568" i="91" s="1"/>
  <c r="GH568" i="93" l="1"/>
  <c r="GI567" i="93"/>
  <c r="GJ569" i="91"/>
  <c r="GK569" i="91" s="1"/>
  <c r="GI568" i="93" l="1"/>
  <c r="GH569" i="93"/>
  <c r="GJ570" i="91"/>
  <c r="GK570" i="91" s="1"/>
  <c r="GI569" i="93" l="1"/>
  <c r="GH570" i="93"/>
  <c r="GJ571" i="91"/>
  <c r="GK571" i="91" s="1"/>
  <c r="GI570" i="93" l="1"/>
  <c r="GH571" i="93"/>
  <c r="GJ572" i="91"/>
  <c r="GK572" i="91" s="1"/>
  <c r="GI571" i="93" l="1"/>
  <c r="GH572" i="93"/>
  <c r="GJ573" i="91"/>
  <c r="GK573" i="91" s="1"/>
  <c r="GI572" i="93" l="1"/>
  <c r="GH573" i="93"/>
  <c r="GJ574" i="91"/>
  <c r="GK574" i="91" s="1"/>
  <c r="GI573" i="93" l="1"/>
  <c r="GH574" i="93"/>
  <c r="GJ575" i="91"/>
  <c r="GK575" i="91" s="1"/>
  <c r="GI574" i="93" l="1"/>
  <c r="GH575" i="93"/>
  <c r="GJ576" i="91"/>
  <c r="GK576" i="91" s="1"/>
  <c r="GH576" i="93" l="1"/>
  <c r="GI575" i="93"/>
  <c r="GJ577" i="91"/>
  <c r="GK577" i="91" s="1"/>
  <c r="GI576" i="93" l="1"/>
  <c r="GH577" i="93"/>
  <c r="GJ578" i="91"/>
  <c r="GK578" i="91" s="1"/>
  <c r="GI577" i="93" l="1"/>
  <c r="GH578" i="93"/>
  <c r="GJ579" i="91"/>
  <c r="GK579" i="91" s="1"/>
  <c r="GH579" i="93" l="1"/>
  <c r="GI578" i="93"/>
  <c r="GJ580" i="91"/>
  <c r="GK580" i="91" s="1"/>
  <c r="GI579" i="93" l="1"/>
  <c r="GH580" i="93"/>
  <c r="GJ581" i="91"/>
  <c r="GK581" i="91" s="1"/>
  <c r="GI580" i="93" l="1"/>
  <c r="GH581" i="93"/>
  <c r="GJ582" i="91"/>
  <c r="GK582" i="91" s="1"/>
  <c r="GI581" i="93" l="1"/>
  <c r="GH582" i="93"/>
  <c r="GJ583" i="91"/>
  <c r="GK583" i="91" s="1"/>
  <c r="GH583" i="93" l="1"/>
  <c r="GI582" i="93"/>
  <c r="GJ584" i="91"/>
  <c r="GK584" i="91" s="1"/>
  <c r="GH584" i="93" l="1"/>
  <c r="GI583" i="93"/>
  <c r="GJ585" i="91"/>
  <c r="GK585" i="91" s="1"/>
  <c r="GI584" i="93" l="1"/>
  <c r="GH585" i="93"/>
  <c r="GJ586" i="91"/>
  <c r="GK586" i="91" s="1"/>
  <c r="GI585" i="93" l="1"/>
  <c r="GH586" i="93"/>
  <c r="GJ587" i="91"/>
  <c r="GK587" i="91" s="1"/>
  <c r="GI586" i="93" l="1"/>
  <c r="GH587" i="93"/>
  <c r="GJ588" i="91"/>
  <c r="GK588" i="91" s="1"/>
  <c r="GI587" i="93" l="1"/>
  <c r="GH588" i="93"/>
  <c r="GJ589" i="91"/>
  <c r="GK589" i="91" s="1"/>
  <c r="GH589" i="93" l="1"/>
  <c r="GI588" i="93"/>
  <c r="GJ590" i="91"/>
  <c r="GK590" i="91" s="1"/>
  <c r="GI589" i="93" l="1"/>
  <c r="GH590" i="93"/>
  <c r="GJ591" i="91"/>
  <c r="GK591" i="91" s="1"/>
  <c r="GI590" i="93" l="1"/>
  <c r="GH591" i="93"/>
  <c r="GJ592" i="91"/>
  <c r="GK592" i="91" s="1"/>
  <c r="GI591" i="93" l="1"/>
  <c r="GH592" i="93"/>
  <c r="GJ593" i="91"/>
  <c r="GK593" i="91" s="1"/>
  <c r="GI592" i="93" l="1"/>
  <c r="GH593" i="93"/>
  <c r="GJ594" i="91"/>
  <c r="GK594" i="91" s="1"/>
  <c r="GH594" i="93" l="1"/>
  <c r="GI593" i="93"/>
  <c r="GJ595" i="91"/>
  <c r="GK595" i="91" s="1"/>
  <c r="GI594" i="93" l="1"/>
  <c r="GH595" i="93"/>
  <c r="GJ596" i="91"/>
  <c r="GK596" i="91" s="1"/>
  <c r="GI595" i="93" l="1"/>
  <c r="GH596" i="93"/>
  <c r="GJ597" i="91"/>
  <c r="GK597" i="91" s="1"/>
  <c r="GH597" i="93" l="1"/>
  <c r="GI596" i="93"/>
  <c r="GJ598" i="91"/>
  <c r="GK598" i="91" s="1"/>
  <c r="GI597" i="93" l="1"/>
  <c r="GH598" i="93"/>
  <c r="GJ599" i="91"/>
  <c r="GK599" i="91" s="1"/>
  <c r="GI598" i="93" l="1"/>
  <c r="GH599" i="93"/>
  <c r="GJ600" i="91"/>
  <c r="GK600" i="91" s="1"/>
  <c r="GH600" i="93" l="1"/>
  <c r="GI599" i="93"/>
  <c r="GJ601" i="91"/>
  <c r="GK601" i="91" s="1"/>
  <c r="GI600" i="93" l="1"/>
  <c r="GH601" i="93"/>
  <c r="GJ602" i="91"/>
  <c r="GK602" i="91" s="1"/>
  <c r="GI601" i="93" l="1"/>
  <c r="GH602" i="93"/>
  <c r="GJ603" i="91"/>
  <c r="GK603" i="91" s="1"/>
  <c r="GI602" i="93" l="1"/>
  <c r="GH603" i="93"/>
  <c r="GJ604" i="91"/>
  <c r="GK604" i="91" s="1"/>
  <c r="GI603" i="93" l="1"/>
  <c r="GH604" i="93"/>
  <c r="GJ605" i="91"/>
  <c r="GK605" i="91" s="1"/>
  <c r="GI604" i="93" l="1"/>
  <c r="GH605" i="93"/>
  <c r="GJ606" i="91"/>
  <c r="GK606" i="91" s="1"/>
  <c r="GH606" i="93" l="1"/>
  <c r="GI605" i="93"/>
  <c r="GJ607" i="91"/>
  <c r="GK607" i="91" s="1"/>
  <c r="GI606" i="93" l="1"/>
  <c r="GH607" i="93"/>
  <c r="GJ608" i="91"/>
  <c r="GK608" i="91" s="1"/>
  <c r="GH608" i="93" l="1"/>
  <c r="GI607" i="93"/>
  <c r="GJ609" i="91"/>
  <c r="GK609" i="91" s="1"/>
  <c r="GH609" i="93" l="1"/>
  <c r="GI608" i="93"/>
  <c r="GJ610" i="91"/>
  <c r="GK610" i="91" s="1"/>
  <c r="GI609" i="93" l="1"/>
  <c r="GH610" i="93"/>
  <c r="GJ611" i="91"/>
  <c r="GK611" i="91" s="1"/>
  <c r="GH611" i="93" l="1"/>
  <c r="GI610" i="93"/>
  <c r="GJ612" i="91"/>
  <c r="GK612" i="91" s="1"/>
  <c r="GI611" i="93" l="1"/>
  <c r="GH612" i="93"/>
  <c r="GJ613" i="91"/>
  <c r="GK613" i="91" s="1"/>
  <c r="GI612" i="93" l="1"/>
  <c r="GH613" i="93"/>
  <c r="GJ614" i="91"/>
  <c r="GK614" i="91" s="1"/>
  <c r="GI613" i="93" l="1"/>
  <c r="GH614" i="93"/>
  <c r="GJ615" i="91"/>
  <c r="GK615" i="91" s="1"/>
  <c r="GH615" i="93" l="1"/>
  <c r="GI614" i="93"/>
  <c r="GJ616" i="91"/>
  <c r="GK616" i="91" s="1"/>
  <c r="GI615" i="93" l="1"/>
  <c r="GH616" i="93"/>
  <c r="GJ617" i="91"/>
  <c r="GK617" i="91" s="1"/>
  <c r="GI616" i="93" l="1"/>
  <c r="GH617" i="93"/>
  <c r="GJ618" i="91"/>
  <c r="GK618" i="91" s="1"/>
  <c r="GI617" i="93" l="1"/>
  <c r="GH618" i="93"/>
  <c r="GJ619" i="91"/>
  <c r="GK619" i="91" s="1"/>
  <c r="GH619" i="93" l="1"/>
  <c r="GI618" i="93"/>
  <c r="GJ620" i="91"/>
  <c r="GK620" i="91" s="1"/>
  <c r="GI619" i="93" l="1"/>
  <c r="GH620" i="93"/>
  <c r="GJ621" i="91"/>
  <c r="GK621" i="91" s="1"/>
  <c r="GI620" i="93" l="1"/>
  <c r="GH621" i="93"/>
  <c r="GJ622" i="91"/>
  <c r="GK622" i="91" s="1"/>
  <c r="GI621" i="93" l="1"/>
  <c r="GH622" i="93"/>
  <c r="GJ623" i="91"/>
  <c r="GK623" i="91" s="1"/>
  <c r="GI622" i="93" l="1"/>
  <c r="GH623" i="93"/>
  <c r="GJ624" i="91"/>
  <c r="GK624" i="91" s="1"/>
  <c r="GI623" i="93" l="1"/>
  <c r="GH624" i="93"/>
  <c r="GJ625" i="91"/>
  <c r="GK625" i="91" s="1"/>
  <c r="GI624" i="93" l="1"/>
  <c r="GH625" i="93"/>
  <c r="GJ626" i="91"/>
  <c r="GK626" i="91" s="1"/>
  <c r="GI625" i="93" l="1"/>
  <c r="GH626" i="93"/>
  <c r="GJ627" i="91"/>
  <c r="GK627" i="91" s="1"/>
  <c r="GI626" i="93" l="1"/>
  <c r="GH627" i="93"/>
  <c r="GJ628" i="91"/>
  <c r="GK628" i="91" s="1"/>
  <c r="GH628" i="93" l="1"/>
  <c r="GI627" i="93"/>
  <c r="GJ629" i="91"/>
  <c r="GK629" i="91" s="1"/>
  <c r="B234" i="90"/>
  <c r="GI628" i="93" l="1"/>
  <c r="GH629" i="93"/>
  <c r="GJ630" i="91"/>
  <c r="GK630" i="91" s="1"/>
  <c r="GH630" i="93" l="1"/>
  <c r="GI629" i="93"/>
  <c r="GJ631" i="91"/>
  <c r="GK631" i="91" s="1"/>
  <c r="GH631" i="93" l="1"/>
  <c r="GI630" i="93"/>
  <c r="GJ632" i="91"/>
  <c r="GK632" i="91" s="1"/>
  <c r="GH632" i="93" l="1"/>
  <c r="GI631" i="93"/>
  <c r="GJ633" i="91"/>
  <c r="GK633" i="91" s="1"/>
  <c r="GI632" i="93" l="1"/>
  <c r="GH633" i="93"/>
  <c r="GJ634" i="91"/>
  <c r="GK634" i="91" s="1"/>
  <c r="GI633" i="93" l="1"/>
  <c r="GH634" i="93"/>
  <c r="GJ635" i="91"/>
  <c r="GK635" i="91" s="1"/>
  <c r="GI634" i="93" l="1"/>
  <c r="GH635" i="93"/>
  <c r="GJ636" i="91"/>
  <c r="GK636" i="91" s="1"/>
  <c r="GI635" i="93" l="1"/>
  <c r="GH636" i="93"/>
  <c r="GJ637" i="91"/>
  <c r="GK637" i="91" s="1"/>
  <c r="GI636" i="93" l="1"/>
  <c r="GH637" i="93"/>
  <c r="GJ638" i="91"/>
  <c r="GK638" i="91" s="1"/>
  <c r="GI637" i="93" l="1"/>
  <c r="GH638" i="93"/>
  <c r="GJ639" i="91"/>
  <c r="GK639" i="91" s="1"/>
  <c r="GH639" i="93" l="1"/>
  <c r="GI638" i="93"/>
  <c r="GJ640" i="91"/>
  <c r="GK640" i="91" s="1"/>
  <c r="GH640" i="93" l="1"/>
  <c r="GI639" i="93"/>
  <c r="GJ641" i="91"/>
  <c r="GK641" i="91" s="1"/>
  <c r="GI640" i="93" l="1"/>
  <c r="GH641" i="93"/>
  <c r="GJ642" i="91"/>
  <c r="GK642" i="91" s="1"/>
  <c r="GI641" i="93" l="1"/>
  <c r="GH642" i="93"/>
  <c r="GJ643" i="91"/>
  <c r="GK643" i="91" s="1"/>
  <c r="GH643" i="93" l="1"/>
  <c r="GI642" i="93"/>
  <c r="GJ644" i="91"/>
  <c r="GK644" i="91" s="1"/>
  <c r="GI643" i="93" l="1"/>
  <c r="GH644" i="93"/>
  <c r="GJ645" i="91"/>
  <c r="GK645" i="91" s="1"/>
  <c r="GI644" i="93" l="1"/>
  <c r="GH645" i="93"/>
  <c r="GJ646" i="91"/>
  <c r="GK646" i="91" s="1"/>
  <c r="GI645" i="93" l="1"/>
  <c r="GH646" i="93"/>
  <c r="GJ647" i="91"/>
  <c r="GK647" i="91" s="1"/>
  <c r="GH647" i="93" l="1"/>
  <c r="GI646" i="93"/>
  <c r="GJ648" i="91"/>
  <c r="GK648" i="91" s="1"/>
  <c r="GI647" i="93" l="1"/>
  <c r="GH648" i="93"/>
  <c r="GJ649" i="91"/>
  <c r="GK649" i="91" s="1"/>
  <c r="GH649" i="93" l="1"/>
  <c r="GI648" i="93"/>
  <c r="GJ650" i="91"/>
  <c r="GK650" i="91" s="1"/>
  <c r="GH650" i="93" l="1"/>
  <c r="GI649" i="93"/>
  <c r="GJ651" i="91"/>
  <c r="GK651" i="91" s="1"/>
  <c r="GH651" i="93" l="1"/>
  <c r="GI650" i="93"/>
  <c r="GJ652" i="91"/>
  <c r="GK652" i="91" s="1"/>
  <c r="GH652" i="93" l="1"/>
  <c r="GI651" i="93"/>
  <c r="GJ653" i="91"/>
  <c r="GK653" i="91" s="1"/>
  <c r="AA66" i="74"/>
  <c r="AD66" i="74" s="1"/>
  <c r="AE66" i="74"/>
  <c r="GI652" i="93" l="1"/>
  <c r="GH653" i="93"/>
  <c r="GJ654" i="91"/>
  <c r="GK654" i="91" s="1"/>
  <c r="GI653" i="93" l="1"/>
  <c r="GH654" i="93"/>
  <c r="GJ655" i="91"/>
  <c r="GK655" i="91" s="1"/>
  <c r="GI654" i="93" l="1"/>
  <c r="GH655" i="93"/>
  <c r="GJ656" i="91"/>
  <c r="GK656" i="91" s="1"/>
  <c r="GI655" i="93" l="1"/>
  <c r="GH656" i="93"/>
  <c r="GJ657" i="91"/>
  <c r="GK657" i="91" s="1"/>
  <c r="GI656" i="93" l="1"/>
  <c r="GH657" i="93"/>
  <c r="GJ658" i="91"/>
  <c r="GK658" i="91" s="1"/>
  <c r="GI657" i="93" l="1"/>
  <c r="GH658" i="93"/>
  <c r="GJ659" i="91"/>
  <c r="GK659" i="91" s="1"/>
  <c r="GI658" i="93" l="1"/>
  <c r="GH659" i="93"/>
  <c r="GJ660" i="91"/>
  <c r="GK660" i="91" s="1"/>
  <c r="GI659" i="93" l="1"/>
  <c r="GH660" i="93"/>
  <c r="GJ661" i="91"/>
  <c r="GK661" i="91" s="1"/>
  <c r="GI660" i="93" l="1"/>
  <c r="GH661" i="93"/>
  <c r="GJ662" i="91"/>
  <c r="GK662" i="91" s="1"/>
  <c r="GH662" i="93" l="1"/>
  <c r="GI661" i="93"/>
  <c r="GJ663" i="91"/>
  <c r="GK663" i="91" s="1"/>
  <c r="GI662" i="93" l="1"/>
  <c r="GH663" i="93"/>
  <c r="GJ664" i="91"/>
  <c r="GK664" i="91" s="1"/>
  <c r="GH664" i="93" l="1"/>
  <c r="GI663" i="93"/>
  <c r="GJ665" i="91"/>
  <c r="GK665" i="91" s="1"/>
  <c r="GI664" i="93" l="1"/>
  <c r="GH665" i="93"/>
  <c r="GJ666" i="91"/>
  <c r="GK666" i="91" s="1"/>
  <c r="GI665" i="93" l="1"/>
  <c r="GH666" i="93"/>
  <c r="GJ667" i="91"/>
  <c r="GK667" i="91" s="1"/>
  <c r="GI666" i="93" l="1"/>
  <c r="GH667" i="93"/>
  <c r="GJ668" i="91"/>
  <c r="GK668" i="91" s="1"/>
  <c r="GI667" i="93" l="1"/>
  <c r="GH668" i="93"/>
  <c r="GJ669" i="91"/>
  <c r="GK669" i="91" s="1"/>
  <c r="GH669" i="93" l="1"/>
  <c r="GI668" i="93"/>
  <c r="GJ670" i="91"/>
  <c r="GK670" i="91" s="1"/>
  <c r="GH670" i="93" l="1"/>
  <c r="GI669" i="93"/>
  <c r="GJ671" i="91"/>
  <c r="GK671" i="91" s="1"/>
  <c r="GI670" i="93" l="1"/>
  <c r="GH671" i="93"/>
  <c r="GJ672" i="91"/>
  <c r="GK672" i="91" s="1"/>
  <c r="GI671" i="93" l="1"/>
  <c r="GH672" i="93"/>
  <c r="GJ673" i="91"/>
  <c r="GK673" i="91" s="1"/>
  <c r="GI672" i="93" l="1"/>
  <c r="GH673" i="93"/>
  <c r="GJ674" i="91"/>
  <c r="GK674" i="91" s="1"/>
  <c r="GI673" i="93" l="1"/>
  <c r="GH674" i="93"/>
  <c r="GJ675" i="91"/>
  <c r="GK675" i="91" s="1"/>
  <c r="GH675" i="93" l="1"/>
  <c r="GI674" i="93"/>
  <c r="GJ676" i="91"/>
  <c r="GK676" i="91" s="1"/>
  <c r="GI675" i="93" l="1"/>
  <c r="GH676" i="93"/>
  <c r="GJ677" i="91"/>
  <c r="GK677" i="91" s="1"/>
  <c r="GH677" i="93" l="1"/>
  <c r="GI676" i="93"/>
  <c r="GJ678" i="91"/>
  <c r="GK678" i="91" s="1"/>
  <c r="GI677" i="93" l="1"/>
  <c r="GH678" i="93"/>
  <c r="GJ679" i="91"/>
  <c r="GK679" i="91" s="1"/>
  <c r="GH679" i="93" l="1"/>
  <c r="GI678" i="93"/>
  <c r="GJ680" i="91"/>
  <c r="GK680" i="91" s="1"/>
  <c r="GI679" i="93" l="1"/>
  <c r="GH680" i="93"/>
  <c r="GJ681" i="91"/>
  <c r="GK681" i="91" s="1"/>
  <c r="GI680" i="93" l="1"/>
  <c r="GH681" i="93"/>
  <c r="GJ682" i="91"/>
  <c r="GK682" i="91" s="1"/>
  <c r="GI681" i="93" l="1"/>
  <c r="GH682" i="93"/>
  <c r="GJ683" i="91"/>
  <c r="GK683" i="91" s="1"/>
  <c r="GH683" i="93" l="1"/>
  <c r="GI682" i="93"/>
  <c r="GJ684" i="91"/>
  <c r="GK684" i="91" s="1"/>
  <c r="GI683" i="93" l="1"/>
  <c r="GH684" i="93"/>
  <c r="GJ685" i="91"/>
  <c r="GK685" i="91" s="1"/>
  <c r="GH685" i="93" l="1"/>
  <c r="GI684" i="93"/>
  <c r="GJ686" i="91"/>
  <c r="GK686" i="91" s="1"/>
  <c r="GI685" i="93" l="1"/>
  <c r="GH686" i="93"/>
  <c r="GJ687" i="91"/>
  <c r="GK687" i="91" s="1"/>
  <c r="GI686" i="93" l="1"/>
  <c r="GH687" i="93"/>
  <c r="GJ688" i="91"/>
  <c r="GK688" i="91" s="1"/>
  <c r="GI687" i="93" l="1"/>
  <c r="GH688" i="93"/>
  <c r="GJ689" i="91"/>
  <c r="GK689" i="91" s="1"/>
  <c r="GI688" i="93" l="1"/>
  <c r="GH689" i="93"/>
  <c r="GJ690" i="91"/>
  <c r="GK690" i="91" s="1"/>
  <c r="GI689" i="93" l="1"/>
  <c r="GH690" i="93"/>
  <c r="GJ691" i="91"/>
  <c r="GK691" i="91" s="1"/>
  <c r="GH691" i="93" l="1"/>
  <c r="GI690" i="93"/>
  <c r="GJ692" i="91"/>
  <c r="GK692" i="91" s="1"/>
  <c r="GI691" i="93" l="1"/>
  <c r="GH692" i="93"/>
  <c r="GJ693" i="91"/>
  <c r="GK693" i="91" s="1"/>
  <c r="GI692" i="93" l="1"/>
  <c r="GH693" i="93"/>
  <c r="GJ694" i="91"/>
  <c r="GK694" i="91" s="1"/>
  <c r="GI693" i="93" l="1"/>
  <c r="GH694" i="93"/>
  <c r="GJ695" i="91"/>
  <c r="GK695" i="91" s="1"/>
  <c r="GH695" i="93" l="1"/>
  <c r="GI694" i="93"/>
  <c r="GJ696" i="91"/>
  <c r="GK696" i="91" s="1"/>
  <c r="GH696" i="93" l="1"/>
  <c r="GI695" i="93"/>
  <c r="GJ697" i="91"/>
  <c r="GK697" i="91" s="1"/>
  <c r="GI696" i="93" l="1"/>
  <c r="GH697" i="93"/>
  <c r="GJ698" i="91"/>
  <c r="GK698" i="91" s="1"/>
  <c r="GI697" i="93" l="1"/>
  <c r="GH698" i="93"/>
  <c r="GJ699" i="91"/>
  <c r="GK699" i="91" s="1"/>
  <c r="GH699" i="93" l="1"/>
  <c r="GI698" i="93"/>
  <c r="GJ700" i="91"/>
  <c r="GK700" i="91" s="1"/>
  <c r="GI699" i="93" l="1"/>
  <c r="GH700" i="93"/>
  <c r="GJ701" i="91"/>
  <c r="GK701" i="91" s="1"/>
  <c r="GI700" i="93" l="1"/>
  <c r="GH701" i="93"/>
  <c r="GJ702" i="91"/>
  <c r="GK702" i="91" s="1"/>
  <c r="GH702" i="93" l="1"/>
  <c r="GI701" i="93"/>
  <c r="GJ703" i="91"/>
  <c r="GK703" i="91" s="1"/>
  <c r="GI702" i="93" l="1"/>
  <c r="GH703" i="93"/>
  <c r="GJ704" i="91"/>
  <c r="GK704" i="91" s="1"/>
  <c r="GI703" i="93" l="1"/>
  <c r="GH704" i="93"/>
  <c r="GJ705" i="91"/>
  <c r="GK705" i="91" s="1"/>
  <c r="GI704" i="93" l="1"/>
  <c r="GH705" i="93"/>
  <c r="GJ706" i="91"/>
  <c r="GK706" i="91" s="1"/>
  <c r="GH706" i="93" l="1"/>
  <c r="GI705" i="93"/>
  <c r="GJ707" i="91"/>
  <c r="GK707" i="91" s="1"/>
  <c r="GH707" i="93" l="1"/>
  <c r="GI706" i="93"/>
  <c r="GJ708" i="91"/>
  <c r="GK708" i="91" s="1"/>
  <c r="GI707" i="93" l="1"/>
  <c r="GH708" i="93"/>
  <c r="GJ709" i="91"/>
  <c r="GK709" i="91" s="1"/>
  <c r="GH709" i="93" l="1"/>
  <c r="GI708" i="93"/>
  <c r="GJ710" i="91"/>
  <c r="GK710" i="91" s="1"/>
  <c r="GI709" i="93" l="1"/>
  <c r="GH710" i="93"/>
  <c r="GJ711" i="91"/>
  <c r="GK711" i="91" s="1"/>
  <c r="GI710" i="93" l="1"/>
  <c r="GH711" i="93"/>
  <c r="GJ712" i="91"/>
  <c r="GK712" i="91" s="1"/>
  <c r="GI711" i="93" l="1"/>
  <c r="GH712" i="93"/>
  <c r="GJ713" i="91"/>
  <c r="GK713" i="91" s="1"/>
  <c r="GH713" i="93" l="1"/>
  <c r="GI712" i="93"/>
  <c r="GJ714" i="91"/>
  <c r="GK714" i="91" s="1"/>
  <c r="GI713" i="93" l="1"/>
  <c r="GH714" i="93"/>
  <c r="GJ715" i="91"/>
  <c r="GK715" i="91" s="1"/>
  <c r="GI714" i="93" l="1"/>
  <c r="GH715" i="93"/>
  <c r="GJ716" i="91"/>
  <c r="GK716" i="91" s="1"/>
  <c r="GI715" i="93" l="1"/>
  <c r="GH716" i="93"/>
  <c r="GJ717" i="91"/>
  <c r="GK717" i="91" s="1"/>
  <c r="GH717" i="93" l="1"/>
  <c r="GI716" i="93"/>
  <c r="GJ718" i="91"/>
  <c r="GK718" i="91" s="1"/>
  <c r="GI717" i="93" l="1"/>
  <c r="GH718" i="93"/>
  <c r="GJ719" i="91"/>
  <c r="GK719" i="91" s="1"/>
  <c r="GI718" i="93" l="1"/>
  <c r="GH719" i="93"/>
  <c r="GJ720" i="91"/>
  <c r="GK720" i="91" s="1"/>
  <c r="GI719" i="93" l="1"/>
  <c r="GH720" i="93"/>
  <c r="GJ721" i="91"/>
  <c r="GK721" i="91" s="1"/>
  <c r="GI720" i="93" l="1"/>
  <c r="GH721" i="93"/>
  <c r="GJ722" i="91"/>
  <c r="GK722" i="91" s="1"/>
  <c r="GI721" i="93" l="1"/>
  <c r="GH722" i="93"/>
  <c r="GJ723" i="91"/>
  <c r="GK723" i="91" s="1"/>
  <c r="GH723" i="93" l="1"/>
  <c r="GI722" i="93"/>
  <c r="GJ724" i="91"/>
  <c r="GK724" i="91" s="1"/>
  <c r="GI723" i="93" l="1"/>
  <c r="GH724" i="93"/>
  <c r="GJ725" i="91"/>
  <c r="GK725" i="91" s="1"/>
  <c r="GI724" i="93" l="1"/>
  <c r="GH725" i="93"/>
  <c r="GJ726" i="91"/>
  <c r="GK726" i="91" s="1"/>
  <c r="GI725" i="93" l="1"/>
  <c r="GH726" i="93"/>
  <c r="GJ727" i="91"/>
  <c r="GK727" i="91" s="1"/>
  <c r="GI726" i="93" l="1"/>
  <c r="GH727" i="93"/>
  <c r="GJ728" i="91"/>
  <c r="GK728" i="91" s="1"/>
  <c r="GH728" i="93" l="1"/>
  <c r="GI727" i="93"/>
  <c r="GJ729" i="91"/>
  <c r="GK729" i="91" s="1"/>
  <c r="GI728" i="93" l="1"/>
  <c r="GH729" i="93"/>
  <c r="GJ730" i="91"/>
  <c r="GK730" i="91" s="1"/>
  <c r="GI729" i="93" l="1"/>
  <c r="GH730" i="93"/>
  <c r="GJ731" i="91"/>
  <c r="GK731" i="91" s="1"/>
  <c r="GH731" i="93" l="1"/>
  <c r="GI730" i="93"/>
  <c r="GJ732" i="91"/>
  <c r="GK732" i="91" s="1"/>
  <c r="GI731" i="93" l="1"/>
  <c r="GH732" i="93"/>
  <c r="GJ733" i="91"/>
  <c r="GK733" i="91" s="1"/>
  <c r="GI732" i="93" l="1"/>
  <c r="GH733" i="93"/>
  <c r="GJ734" i="91"/>
  <c r="GK734" i="91" s="1"/>
  <c r="GH734" i="93" l="1"/>
  <c r="GI733" i="93"/>
  <c r="GJ735" i="91"/>
  <c r="GK735" i="91" s="1"/>
  <c r="GH735" i="93" l="1"/>
  <c r="GI734" i="93"/>
  <c r="GJ736" i="91"/>
  <c r="GK736" i="91" s="1"/>
  <c r="GH736" i="93" l="1"/>
  <c r="GI735" i="93"/>
  <c r="GJ737" i="91"/>
  <c r="GK737" i="91" s="1"/>
  <c r="GH737" i="93" l="1"/>
  <c r="GI736" i="93"/>
  <c r="GJ738" i="91"/>
  <c r="GK738" i="91" s="1"/>
  <c r="GH738" i="93" l="1"/>
  <c r="GI737" i="93"/>
  <c r="GJ739" i="91"/>
  <c r="GK739" i="91" s="1"/>
  <c r="GH739" i="93" l="1"/>
  <c r="GI738" i="93"/>
  <c r="GJ740" i="91"/>
  <c r="GK740" i="91" s="1"/>
  <c r="GI739" i="93" l="1"/>
  <c r="GH740" i="93"/>
  <c r="GJ741" i="91"/>
  <c r="GK741" i="91" s="1"/>
  <c r="GH741" i="93" l="1"/>
  <c r="GI740" i="93"/>
  <c r="GJ742" i="91"/>
  <c r="GK742" i="91" s="1"/>
  <c r="GI741" i="93" l="1"/>
  <c r="GH742" i="93"/>
  <c r="GJ743" i="91"/>
  <c r="GK743" i="91" s="1"/>
  <c r="GI742" i="93" l="1"/>
  <c r="GH743" i="93"/>
  <c r="GJ744" i="91"/>
  <c r="GK744" i="91" s="1"/>
  <c r="GH744" i="93" l="1"/>
  <c r="GI743" i="93"/>
  <c r="GJ745" i="91"/>
  <c r="GK745" i="91" s="1"/>
  <c r="GI744" i="93" l="1"/>
  <c r="GH745" i="93"/>
  <c r="GJ746" i="91"/>
  <c r="GK746" i="91" s="1"/>
  <c r="GI745" i="93" l="1"/>
  <c r="GH746" i="93"/>
  <c r="GJ747" i="91"/>
  <c r="GK747" i="91" s="1"/>
  <c r="GI746" i="93" l="1"/>
  <c r="GH747" i="93"/>
  <c r="GJ748" i="91"/>
  <c r="GK748" i="91" s="1"/>
  <c r="GH748" i="93" l="1"/>
  <c r="GI747" i="93"/>
  <c r="GJ749" i="91"/>
  <c r="GK749" i="91" s="1"/>
  <c r="GI748" i="93" l="1"/>
  <c r="GH749" i="93"/>
  <c r="GJ750" i="91"/>
  <c r="GK750" i="91" s="1"/>
  <c r="GI749" i="93" l="1"/>
  <c r="GH750" i="93"/>
  <c r="GJ751" i="91"/>
  <c r="GK751" i="91" s="1"/>
  <c r="GI750" i="93" l="1"/>
  <c r="GH751" i="93"/>
  <c r="GJ752" i="91"/>
  <c r="GK752" i="91" s="1"/>
  <c r="GI751" i="93" l="1"/>
  <c r="GH752" i="93"/>
  <c r="GJ753" i="91"/>
  <c r="GK753" i="91" s="1"/>
  <c r="GI752" i="93" l="1"/>
  <c r="GH753" i="93"/>
  <c r="GJ754" i="91"/>
  <c r="GK754" i="91" s="1"/>
  <c r="GH754" i="93" l="1"/>
  <c r="GI753" i="93"/>
  <c r="GJ755" i="91"/>
  <c r="GK755" i="91" s="1"/>
  <c r="GI754" i="93" l="1"/>
  <c r="GH755" i="93"/>
  <c r="GJ756" i="91"/>
  <c r="GK756" i="91" s="1"/>
  <c r="GI755" i="93" l="1"/>
  <c r="GH756" i="93"/>
  <c r="GJ757" i="91"/>
  <c r="GK757" i="91" s="1"/>
  <c r="GH757" i="93" l="1"/>
  <c r="GI756" i="93"/>
  <c r="GJ758" i="91"/>
  <c r="GK758" i="91" s="1"/>
  <c r="GH758" i="93" l="1"/>
  <c r="GI757" i="93"/>
  <c r="GJ759" i="91"/>
  <c r="GK759" i="91" s="1"/>
  <c r="GI758" i="93" l="1"/>
  <c r="GH759" i="93"/>
  <c r="GJ760" i="91"/>
  <c r="GK760" i="91" s="1"/>
  <c r="GH760" i="93" l="1"/>
  <c r="GI759" i="93"/>
  <c r="GJ761" i="91"/>
  <c r="GK761" i="91" s="1"/>
  <c r="GI760" i="93" l="1"/>
  <c r="GH761" i="93"/>
  <c r="GJ762" i="91"/>
  <c r="GK762" i="91" s="1"/>
  <c r="GI761" i="93" l="1"/>
  <c r="GH762" i="93"/>
  <c r="GJ763" i="91"/>
  <c r="GK763" i="91" s="1"/>
  <c r="GH763" i="93" l="1"/>
  <c r="GI762" i="93"/>
  <c r="GJ764" i="91"/>
  <c r="GK764" i="91" s="1"/>
  <c r="GI763" i="93" l="1"/>
  <c r="GH764" i="93"/>
  <c r="GJ765" i="91"/>
  <c r="GK765" i="91" s="1"/>
  <c r="GI764" i="93" l="1"/>
  <c r="GH765" i="93"/>
  <c r="GJ766" i="91"/>
  <c r="GK766" i="91" s="1"/>
  <c r="GI765" i="93" l="1"/>
  <c r="GH766" i="93"/>
  <c r="GJ767" i="91"/>
  <c r="GK767" i="91" s="1"/>
  <c r="GI766" i="93" l="1"/>
  <c r="GH767" i="93"/>
  <c r="GJ768" i="91"/>
  <c r="GK768" i="91" s="1"/>
  <c r="GI767" i="93" l="1"/>
  <c r="GH768" i="93"/>
  <c r="GJ769" i="91"/>
  <c r="GK769" i="91" s="1"/>
  <c r="GH769" i="93" l="1"/>
  <c r="GI768" i="93"/>
  <c r="GJ770" i="91"/>
  <c r="GK770" i="91" s="1"/>
  <c r="GH770" i="93" l="1"/>
  <c r="GI769" i="93"/>
  <c r="GJ771" i="91"/>
  <c r="GK771" i="91" s="1"/>
  <c r="GH771" i="93" l="1"/>
  <c r="GI770" i="93"/>
  <c r="GJ772" i="91"/>
  <c r="GK772" i="91" s="1"/>
  <c r="GI771" i="93" l="1"/>
  <c r="GH772" i="93"/>
  <c r="GJ773" i="91"/>
  <c r="GK773" i="91" s="1"/>
  <c r="GI772" i="93" l="1"/>
  <c r="GH773" i="93"/>
  <c r="GJ774" i="91"/>
  <c r="GK774" i="91" s="1"/>
  <c r="GI773" i="93" l="1"/>
  <c r="GH774" i="93"/>
  <c r="GJ775" i="91"/>
  <c r="GK775" i="91" s="1"/>
  <c r="GH775" i="93" l="1"/>
  <c r="GI774" i="93"/>
  <c r="GJ776" i="91"/>
  <c r="GK776" i="91" s="1"/>
  <c r="GI775" i="93" l="1"/>
  <c r="GH776" i="93"/>
  <c r="GJ777" i="91"/>
  <c r="GK777" i="91" s="1"/>
  <c r="GI776" i="93" l="1"/>
  <c r="GH777" i="93"/>
  <c r="GJ778" i="91"/>
  <c r="GK778" i="91" s="1"/>
  <c r="GH778" i="93" l="1"/>
  <c r="GI777" i="93"/>
  <c r="GJ779" i="91"/>
  <c r="GK779" i="91" s="1"/>
  <c r="GH779" i="93" l="1"/>
  <c r="GI778" i="93"/>
  <c r="GJ780" i="91"/>
  <c r="GK780" i="91" s="1"/>
  <c r="GI779" i="93" l="1"/>
  <c r="GH780" i="93"/>
  <c r="GJ781" i="91"/>
  <c r="GK781" i="91" s="1"/>
  <c r="GI780" i="93" l="1"/>
  <c r="GH781" i="93"/>
  <c r="GJ782" i="91"/>
  <c r="GK782" i="91" s="1"/>
  <c r="GI781" i="93" l="1"/>
  <c r="GH782" i="93"/>
  <c r="GJ783" i="91"/>
  <c r="GK783" i="91" s="1"/>
  <c r="GI782" i="93" l="1"/>
  <c r="GH783" i="93"/>
  <c r="GJ784" i="91"/>
  <c r="GK784" i="91" s="1"/>
  <c r="GI783" i="93" l="1"/>
  <c r="GH784" i="93"/>
  <c r="GJ785" i="91"/>
  <c r="GK785" i="91" s="1"/>
  <c r="GI784" i="93" l="1"/>
  <c r="GH785" i="93"/>
  <c r="GJ786" i="91"/>
  <c r="GK786" i="91" s="1"/>
  <c r="GI785" i="93" l="1"/>
  <c r="GH786" i="93"/>
  <c r="GJ787" i="91"/>
  <c r="GK787" i="91" s="1"/>
  <c r="GI786" i="93" l="1"/>
  <c r="GH787" i="93"/>
  <c r="GJ788" i="91"/>
  <c r="GK788" i="91" s="1"/>
  <c r="GH788" i="93" l="1"/>
  <c r="GI787" i="93"/>
  <c r="GJ789" i="91"/>
  <c r="GK789" i="91" s="1"/>
  <c r="GI788" i="93" l="1"/>
  <c r="GH789" i="93"/>
  <c r="GJ790" i="91"/>
  <c r="GK790" i="91" s="1"/>
  <c r="GH790" i="93" l="1"/>
  <c r="GI789" i="93"/>
  <c r="GJ791" i="91"/>
  <c r="GK791" i="91" s="1"/>
  <c r="GH791" i="93" l="1"/>
  <c r="GI790" i="93"/>
  <c r="GJ792" i="91"/>
  <c r="GK792" i="91" s="1"/>
  <c r="GH792" i="93" l="1"/>
  <c r="GI791" i="93"/>
  <c r="GJ793" i="91"/>
  <c r="GK793" i="91" s="1"/>
  <c r="GI792" i="93" l="1"/>
  <c r="GH793" i="93"/>
  <c r="GJ794" i="91"/>
  <c r="GK794" i="91" s="1"/>
  <c r="GI793" i="93" l="1"/>
  <c r="GH794" i="93"/>
  <c r="GJ795" i="91"/>
  <c r="GK795" i="91" s="1"/>
  <c r="GH795" i="93" l="1"/>
  <c r="GI794" i="93"/>
  <c r="GJ796" i="91"/>
  <c r="GK796" i="91" s="1"/>
  <c r="GI795" i="93" l="1"/>
  <c r="GH796" i="93"/>
  <c r="GJ797" i="91"/>
  <c r="GK797" i="91" s="1"/>
  <c r="GH797" i="93" l="1"/>
  <c r="GI796" i="93"/>
  <c r="GJ798" i="91"/>
  <c r="GK798" i="91" s="1"/>
  <c r="GI797" i="93" l="1"/>
  <c r="GH798" i="93"/>
  <c r="GJ799" i="91"/>
  <c r="GK799" i="91" s="1"/>
  <c r="GH799" i="93" l="1"/>
  <c r="GI798" i="93"/>
  <c r="GJ800" i="91"/>
  <c r="GK800" i="91" s="1"/>
  <c r="GI799" i="93" l="1"/>
  <c r="GH800" i="93"/>
  <c r="GJ801" i="91"/>
  <c r="GK801" i="91" s="1"/>
  <c r="GH801" i="93" l="1"/>
  <c r="GI800" i="93"/>
  <c r="GJ802" i="91"/>
  <c r="GK802" i="91" s="1"/>
  <c r="GI801" i="93" l="1"/>
  <c r="GH802" i="93"/>
  <c r="GJ803" i="91"/>
  <c r="GK803" i="91" s="1"/>
  <c r="GH803" i="93" l="1"/>
  <c r="GI802" i="93"/>
  <c r="GJ804" i="91"/>
  <c r="GK804" i="91" s="1"/>
  <c r="GI803" i="93" l="1"/>
  <c r="GH804" i="93"/>
  <c r="GJ805" i="91"/>
  <c r="GK805" i="91" s="1"/>
  <c r="GI804" i="93" l="1"/>
  <c r="GH805" i="93"/>
  <c r="GJ806" i="91"/>
  <c r="GK806" i="91" s="1"/>
  <c r="GI805" i="93" l="1"/>
  <c r="GH806" i="93"/>
  <c r="GJ807" i="91"/>
  <c r="GK807" i="91" s="1"/>
  <c r="GI806" i="93" l="1"/>
  <c r="GH807" i="93"/>
  <c r="GJ808" i="91"/>
  <c r="GK808" i="91" s="1"/>
  <c r="GH808" i="93" l="1"/>
  <c r="GI807" i="93"/>
  <c r="GJ809" i="91"/>
  <c r="GK809" i="91" s="1"/>
  <c r="GI808" i="93" l="1"/>
  <c r="GH809" i="93"/>
  <c r="GJ810" i="91"/>
  <c r="GK810" i="91" s="1"/>
  <c r="GI809" i="93" l="1"/>
  <c r="GH810" i="93"/>
  <c r="GJ811" i="91"/>
  <c r="GK811" i="91" s="1"/>
  <c r="GH811" i="93" l="1"/>
  <c r="GI810" i="93"/>
  <c r="GJ812" i="91"/>
  <c r="GK812" i="91" s="1"/>
  <c r="GI811" i="93" l="1"/>
  <c r="GH812" i="93"/>
  <c r="GJ813" i="91"/>
  <c r="GK813" i="91" s="1"/>
  <c r="GH813" i="93" l="1"/>
  <c r="GI812" i="93"/>
  <c r="GJ814" i="91"/>
  <c r="GK814" i="91" s="1"/>
  <c r="GI813" i="93" l="1"/>
  <c r="GH814" i="93"/>
  <c r="GJ815" i="91"/>
  <c r="GK815" i="91" s="1"/>
  <c r="GI814" i="93" l="1"/>
  <c r="GH815" i="93"/>
  <c r="GJ816" i="91"/>
  <c r="GK816" i="91" s="1"/>
  <c r="GI815" i="93" l="1"/>
  <c r="GH816" i="93"/>
  <c r="GJ817" i="91"/>
  <c r="GK817" i="91" s="1"/>
  <c r="GI816" i="93" l="1"/>
  <c r="GH817" i="93"/>
  <c r="GJ818" i="91"/>
  <c r="GK818" i="91" s="1"/>
  <c r="GI817" i="93" l="1"/>
  <c r="GH818" i="93"/>
  <c r="GJ819" i="91"/>
  <c r="GK819" i="91" s="1"/>
  <c r="GI818" i="93" l="1"/>
  <c r="GH819" i="93"/>
  <c r="GJ820" i="91"/>
  <c r="GK820" i="91" s="1"/>
  <c r="GI819" i="93" l="1"/>
  <c r="GH820" i="93"/>
  <c r="GJ821" i="91"/>
  <c r="GK821" i="91" s="1"/>
  <c r="GI820" i="93" l="1"/>
  <c r="GH821" i="93"/>
  <c r="GJ822" i="91"/>
  <c r="GK822" i="91" s="1"/>
  <c r="GI821" i="93" l="1"/>
  <c r="GH822" i="93"/>
  <c r="GJ823" i="91"/>
  <c r="GK823" i="91" s="1"/>
  <c r="GI822" i="93" l="1"/>
  <c r="GH823" i="93"/>
  <c r="GJ824" i="91"/>
  <c r="GK824" i="91" s="1"/>
  <c r="GH824" i="93" l="1"/>
  <c r="GI823" i="93"/>
  <c r="GJ825" i="91"/>
  <c r="GK825" i="91" s="1"/>
  <c r="GI824" i="93" l="1"/>
  <c r="GH825" i="93"/>
  <c r="GJ826" i="91"/>
  <c r="GK826" i="91" s="1"/>
  <c r="GI825" i="93" l="1"/>
  <c r="GH826" i="93"/>
  <c r="GJ827" i="91"/>
  <c r="GK827" i="91" s="1"/>
  <c r="GI826" i="93" l="1"/>
  <c r="GH827" i="93"/>
  <c r="GJ828" i="91"/>
  <c r="GK828" i="91" s="1"/>
  <c r="GI827" i="93" l="1"/>
  <c r="GH828" i="93"/>
  <c r="GJ829" i="91"/>
  <c r="GK829" i="91" s="1"/>
  <c r="GI828" i="93" l="1"/>
  <c r="GH829" i="93"/>
  <c r="GJ830" i="91"/>
  <c r="GK830" i="91" s="1"/>
  <c r="GI829" i="93" l="1"/>
  <c r="GH830" i="93"/>
  <c r="GJ831" i="91"/>
  <c r="GK831" i="91" s="1"/>
  <c r="GH831" i="93" l="1"/>
  <c r="GI830" i="93"/>
  <c r="GJ832" i="91"/>
  <c r="GK832" i="91" s="1"/>
  <c r="GI831" i="93" l="1"/>
  <c r="GH832" i="93"/>
  <c r="GJ833" i="91"/>
  <c r="GK833" i="91" s="1"/>
  <c r="GH833" i="93" l="1"/>
  <c r="GI832" i="93"/>
  <c r="GJ834" i="91"/>
  <c r="GK834" i="91" s="1"/>
  <c r="GI833" i="93" l="1"/>
  <c r="GH834" i="93"/>
  <c r="GJ835" i="91"/>
  <c r="GK835" i="91" s="1"/>
  <c r="GH835" i="93" l="1"/>
  <c r="GI834" i="93"/>
  <c r="GJ836" i="91"/>
  <c r="GK836" i="91" s="1"/>
  <c r="GI835" i="93" l="1"/>
  <c r="GH836" i="93"/>
  <c r="GJ837" i="91"/>
  <c r="GK837" i="91" s="1"/>
  <c r="GI836" i="93" l="1"/>
  <c r="GH837" i="93"/>
  <c r="GJ838" i="91"/>
  <c r="GK838" i="91" s="1"/>
  <c r="GI837" i="93" l="1"/>
  <c r="GH838" i="93"/>
  <c r="GJ839" i="91"/>
  <c r="GK839" i="91" s="1"/>
  <c r="GI838" i="93" l="1"/>
  <c r="GH839" i="93"/>
  <c r="GJ840" i="91"/>
  <c r="GK840" i="91" s="1"/>
  <c r="GI839" i="93" l="1"/>
  <c r="GH840" i="93"/>
  <c r="GJ841" i="91"/>
  <c r="GK841" i="91" s="1"/>
  <c r="GH841" i="93" l="1"/>
  <c r="GI840" i="93"/>
  <c r="GJ842" i="91"/>
  <c r="GK842" i="91" s="1"/>
  <c r="GH842" i="93" l="1"/>
  <c r="GI841" i="93"/>
  <c r="GJ843" i="91"/>
  <c r="GK843" i="91" s="1"/>
  <c r="GH843" i="93" l="1"/>
  <c r="GI842" i="93"/>
  <c r="GJ844" i="91"/>
  <c r="GK844" i="91" s="1"/>
  <c r="GI843" i="93" l="1"/>
  <c r="GH844" i="93"/>
  <c r="GJ845" i="91"/>
  <c r="GK845" i="91" s="1"/>
  <c r="GI844" i="93" l="1"/>
  <c r="GH845" i="93"/>
  <c r="GJ846" i="91"/>
  <c r="GK846" i="91" s="1"/>
  <c r="GI845" i="93" l="1"/>
  <c r="GH846" i="93"/>
  <c r="GJ847" i="91"/>
  <c r="GK847" i="91" s="1"/>
  <c r="GH847" i="93" l="1"/>
  <c r="GI846" i="93"/>
  <c r="GJ848" i="91"/>
  <c r="GK848" i="91" s="1"/>
  <c r="GI847" i="93" l="1"/>
  <c r="GH848" i="93"/>
  <c r="GJ849" i="91"/>
  <c r="GK849" i="91" s="1"/>
  <c r="GI848" i="93" l="1"/>
  <c r="GH849" i="93"/>
  <c r="GJ850" i="91"/>
  <c r="GK850" i="91" s="1"/>
  <c r="GI849" i="93" l="1"/>
  <c r="GH850" i="93"/>
  <c r="GJ851" i="91"/>
  <c r="GK851" i="91" s="1"/>
  <c r="GI850" i="93" l="1"/>
  <c r="GH851" i="93"/>
  <c r="GJ852" i="91"/>
  <c r="GK852" i="91" s="1"/>
  <c r="GI851" i="93" l="1"/>
  <c r="GH852" i="93"/>
  <c r="GJ853" i="91"/>
  <c r="GK853" i="91" s="1"/>
  <c r="GI852" i="93" l="1"/>
  <c r="GH853" i="93"/>
  <c r="GJ854" i="91"/>
  <c r="GK854" i="91" s="1"/>
  <c r="GI853" i="93" l="1"/>
  <c r="GH854" i="93"/>
  <c r="GJ855" i="91"/>
  <c r="GK855" i="91" s="1"/>
  <c r="GH855" i="93" l="1"/>
  <c r="GI854" i="93"/>
  <c r="GJ856" i="91"/>
  <c r="GK856" i="91" s="1"/>
  <c r="GH856" i="93" l="1"/>
  <c r="GI855" i="93"/>
  <c r="GJ857" i="91"/>
  <c r="GK857" i="91" s="1"/>
  <c r="GI856" i="93" l="1"/>
  <c r="GH857" i="93"/>
  <c r="GJ858" i="91"/>
  <c r="GK858" i="91" s="1"/>
  <c r="GI857" i="93" l="1"/>
  <c r="GH858" i="93"/>
  <c r="GJ859" i="91"/>
  <c r="GK859" i="91" s="1"/>
  <c r="GH859" i="93" l="1"/>
  <c r="GI858" i="93"/>
  <c r="GJ860" i="91"/>
  <c r="GK860" i="91" s="1"/>
  <c r="GI859" i="93" l="1"/>
  <c r="GH860" i="93"/>
  <c r="GJ861" i="91"/>
  <c r="GK861" i="91" s="1"/>
  <c r="GH861" i="93" l="1"/>
  <c r="GI860" i="93"/>
  <c r="GJ862" i="91"/>
  <c r="GK862" i="91" s="1"/>
  <c r="GH862" i="93" l="1"/>
  <c r="GI861" i="93"/>
  <c r="GJ863" i="91"/>
  <c r="GK863" i="91" s="1"/>
  <c r="GI862" i="93" l="1"/>
  <c r="GH863" i="93"/>
  <c r="GJ864" i="91"/>
  <c r="GK864" i="91" s="1"/>
  <c r="GH864" i="93" l="1"/>
  <c r="GI863" i="93"/>
  <c r="GJ865" i="91"/>
  <c r="GK865" i="91" s="1"/>
  <c r="GI864" i="93" l="1"/>
  <c r="GH865" i="93"/>
  <c r="GJ866" i="91"/>
  <c r="GK866" i="91" s="1"/>
  <c r="GI865" i="93" l="1"/>
  <c r="GH866" i="93"/>
  <c r="GJ867" i="91"/>
  <c r="GK867" i="91" s="1"/>
  <c r="GH867" i="93" l="1"/>
  <c r="GI866" i="93"/>
  <c r="GJ868" i="91"/>
  <c r="GK868" i="91" s="1"/>
  <c r="GI867" i="93" l="1"/>
  <c r="GH868" i="93"/>
  <c r="GJ869" i="91"/>
  <c r="GK869" i="91" s="1"/>
  <c r="GI868" i="93" l="1"/>
  <c r="GH869" i="93"/>
  <c r="GJ870" i="91"/>
  <c r="GK870" i="91" s="1"/>
  <c r="GI869" i="93" l="1"/>
  <c r="GH870" i="93"/>
  <c r="GJ871" i="91"/>
  <c r="GK871" i="91" s="1"/>
  <c r="GI870" i="93" l="1"/>
  <c r="GH871" i="93"/>
  <c r="GJ872" i="91"/>
  <c r="GK872" i="91" s="1"/>
  <c r="GH872" i="93" l="1"/>
  <c r="GI871" i="93"/>
  <c r="GJ873" i="91"/>
  <c r="GK873" i="91" s="1"/>
  <c r="GI872" i="93" l="1"/>
  <c r="GH873" i="93"/>
  <c r="GJ874" i="91"/>
  <c r="GK874" i="91" s="1"/>
  <c r="GI873" i="93" l="1"/>
  <c r="GH874" i="93"/>
  <c r="GJ875" i="91"/>
  <c r="GK875" i="91" s="1"/>
  <c r="GH875" i="93" l="1"/>
  <c r="GI874" i="93"/>
  <c r="GJ876" i="91"/>
  <c r="GK876" i="91" s="1"/>
  <c r="GI875" i="93" l="1"/>
  <c r="GH876" i="93"/>
  <c r="GJ877" i="91"/>
  <c r="GK877" i="91" s="1"/>
  <c r="GH877" i="93" l="1"/>
  <c r="GI876" i="93"/>
  <c r="GJ878" i="91"/>
  <c r="GK878" i="91" s="1"/>
  <c r="GI877" i="93" l="1"/>
  <c r="GH878" i="93"/>
  <c r="GJ879" i="91"/>
  <c r="GK879" i="91" s="1"/>
  <c r="GI878" i="93" l="1"/>
  <c r="GH879" i="93"/>
  <c r="GJ880" i="91"/>
  <c r="GK880" i="91" s="1"/>
  <c r="GI879" i="93" l="1"/>
  <c r="GH880" i="93"/>
  <c r="GJ881" i="91"/>
  <c r="GK881" i="91" s="1"/>
  <c r="GI880" i="93" l="1"/>
  <c r="GH881" i="93"/>
  <c r="GJ882" i="91"/>
  <c r="GK882" i="91" s="1"/>
  <c r="GI881" i="93" l="1"/>
  <c r="GH882" i="93"/>
  <c r="GJ883" i="91"/>
  <c r="GK883" i="91" s="1"/>
  <c r="GH883" i="93" l="1"/>
  <c r="GI882" i="93"/>
  <c r="GJ884" i="91"/>
  <c r="GK884" i="91" s="1"/>
  <c r="GI883" i="93" l="1"/>
  <c r="GH884" i="93"/>
  <c r="GJ885" i="91"/>
  <c r="GK885" i="91" s="1"/>
  <c r="GI884" i="93" l="1"/>
  <c r="GH885" i="93"/>
  <c r="GJ886" i="91"/>
  <c r="GK886" i="91" s="1"/>
  <c r="GH886" i="93" l="1"/>
  <c r="GI885" i="93"/>
  <c r="GJ887" i="91"/>
  <c r="GK887" i="91" s="1"/>
  <c r="GI886" i="93" l="1"/>
  <c r="GH887" i="93"/>
  <c r="GJ888" i="91"/>
  <c r="GK888" i="91" s="1"/>
  <c r="GH888" i="93" l="1"/>
  <c r="GI887" i="93"/>
  <c r="GJ889" i="91"/>
  <c r="GK889" i="91" s="1"/>
  <c r="GI888" i="93" l="1"/>
  <c r="GH889" i="93"/>
  <c r="GJ890" i="91"/>
  <c r="GK890" i="91" s="1"/>
  <c r="GI889" i="93" l="1"/>
  <c r="GH890" i="93"/>
  <c r="GJ891" i="91"/>
  <c r="GK891" i="91" s="1"/>
  <c r="GH891" i="93" l="1"/>
  <c r="GI890" i="93"/>
  <c r="GJ892" i="91"/>
  <c r="GK892" i="91" s="1"/>
  <c r="GI891" i="93" l="1"/>
  <c r="GH892" i="93"/>
  <c r="GJ893" i="91"/>
  <c r="GK893" i="91" s="1"/>
  <c r="GI892" i="93" l="1"/>
  <c r="GH893" i="93"/>
  <c r="GJ894" i="91"/>
  <c r="GK894" i="91" s="1"/>
  <c r="GH894" i="93" l="1"/>
  <c r="GI893" i="93"/>
  <c r="GJ895" i="91"/>
  <c r="GK895" i="91" s="1"/>
  <c r="GI894" i="93" l="1"/>
  <c r="GH895" i="93"/>
  <c r="GJ896" i="91"/>
  <c r="GK896" i="91" s="1"/>
  <c r="GI895" i="93" l="1"/>
  <c r="GH896" i="93"/>
  <c r="GJ897" i="91"/>
  <c r="GK897" i="91" s="1"/>
  <c r="GI896" i="93" l="1"/>
  <c r="GH897" i="93"/>
  <c r="GJ898" i="91"/>
  <c r="GK898" i="91" s="1"/>
  <c r="GH898" i="93" l="1"/>
  <c r="GI897" i="93"/>
  <c r="GJ899" i="91"/>
  <c r="GK899" i="91" s="1"/>
  <c r="GH899" i="93" l="1"/>
  <c r="GI898" i="93"/>
  <c r="GJ900" i="91"/>
  <c r="GK900" i="91" s="1"/>
  <c r="GI899" i="93" l="1"/>
  <c r="GH900" i="93"/>
  <c r="GJ901" i="91"/>
  <c r="GK901" i="91" s="1"/>
  <c r="GH901" i="93" l="1"/>
  <c r="GI900" i="93"/>
  <c r="GJ902" i="91"/>
  <c r="GK902" i="91" s="1"/>
  <c r="GI901" i="93" l="1"/>
  <c r="GH902" i="93"/>
  <c r="GJ903" i="91"/>
  <c r="GK903" i="91" s="1"/>
  <c r="GI902" i="93" l="1"/>
  <c r="GH903" i="93"/>
  <c r="GJ904" i="91"/>
  <c r="GK904" i="91" s="1"/>
  <c r="GH904" i="93" l="1"/>
  <c r="GI903" i="93"/>
  <c r="GJ905" i="91"/>
  <c r="GK905" i="91" s="1"/>
  <c r="GI904" i="93" l="1"/>
  <c r="GH905" i="93"/>
  <c r="GJ906" i="91"/>
  <c r="GK906" i="91" s="1"/>
  <c r="GH906" i="93" l="1"/>
  <c r="GI905" i="93"/>
  <c r="GJ907" i="91"/>
  <c r="GK907" i="91" s="1"/>
  <c r="GI906" i="93" l="1"/>
  <c r="GH907" i="93"/>
  <c r="GJ908" i="91"/>
  <c r="GK908" i="91" s="1"/>
  <c r="GI907" i="93" l="1"/>
  <c r="GH908" i="93"/>
  <c r="GJ909" i="91"/>
  <c r="GK909" i="91" s="1"/>
  <c r="GI908" i="93" l="1"/>
  <c r="GH909" i="93"/>
  <c r="GJ910" i="91"/>
  <c r="GK910" i="91" s="1"/>
  <c r="GH910" i="93" l="1"/>
  <c r="GI909" i="93"/>
  <c r="GJ911" i="91"/>
  <c r="GK911" i="91" s="1"/>
  <c r="GI910" i="93" l="1"/>
  <c r="GH911" i="93"/>
  <c r="GJ912" i="91"/>
  <c r="GK912" i="91" s="1"/>
  <c r="GI911" i="93" l="1"/>
  <c r="GH912" i="93"/>
  <c r="GJ913" i="91"/>
  <c r="GK913" i="91" s="1"/>
  <c r="GI912" i="93" l="1"/>
  <c r="GH913" i="93"/>
  <c r="GJ914" i="91"/>
  <c r="GK914" i="91" s="1"/>
  <c r="GH914" i="93" l="1"/>
  <c r="GI913" i="93"/>
  <c r="GJ915" i="91"/>
  <c r="GK915" i="91" s="1"/>
  <c r="GH915" i="93" l="1"/>
  <c r="GI914" i="93"/>
  <c r="GJ916" i="91"/>
  <c r="GK916" i="91" s="1"/>
  <c r="GH916" i="93" l="1"/>
  <c r="GI915" i="93"/>
  <c r="GJ917" i="91"/>
  <c r="GK917" i="91" s="1"/>
  <c r="GI916" i="93" l="1"/>
  <c r="GH917" i="93"/>
  <c r="GJ918" i="91"/>
  <c r="GK918" i="91" s="1"/>
  <c r="GH918" i="93" l="1"/>
  <c r="GI917" i="93"/>
  <c r="GJ919" i="91"/>
  <c r="GK919" i="91" s="1"/>
  <c r="GH919" i="93" l="1"/>
  <c r="GI918" i="93"/>
  <c r="GJ920" i="91"/>
  <c r="GK920" i="91" s="1"/>
  <c r="GH920" i="93" l="1"/>
  <c r="GI919" i="93"/>
  <c r="GJ921" i="91"/>
  <c r="GK921" i="91" s="1"/>
  <c r="GI920" i="93" l="1"/>
  <c r="GH921" i="93"/>
  <c r="GJ922" i="91"/>
  <c r="GK922" i="91" s="1"/>
  <c r="GI921" i="93" l="1"/>
  <c r="GH922" i="93"/>
  <c r="GJ923" i="91"/>
  <c r="GK923" i="91" s="1"/>
  <c r="GH923" i="93" l="1"/>
  <c r="GI922" i="93"/>
  <c r="GJ924" i="91"/>
  <c r="GK924" i="91" s="1"/>
  <c r="GI923" i="93" l="1"/>
  <c r="GH924" i="93"/>
  <c r="GJ925" i="91"/>
  <c r="GK925" i="91" s="1"/>
  <c r="GI924" i="93" l="1"/>
  <c r="GH925" i="93"/>
  <c r="GJ926" i="91"/>
  <c r="GK926" i="91" s="1"/>
  <c r="GI925" i="93" l="1"/>
  <c r="GH926" i="93"/>
  <c r="GJ927" i="91"/>
  <c r="GK927" i="91" s="1"/>
  <c r="GI926" i="93" l="1"/>
  <c r="GH927" i="93"/>
  <c r="GJ928" i="91"/>
  <c r="GK928" i="91" s="1"/>
  <c r="GI927" i="93" l="1"/>
  <c r="GH928" i="93"/>
  <c r="GJ929" i="91"/>
  <c r="GK929" i="91" s="1"/>
  <c r="GI928" i="93" l="1"/>
  <c r="GH929" i="93"/>
  <c r="GJ930" i="91"/>
  <c r="GK930" i="91" s="1"/>
  <c r="GH930" i="93" l="1"/>
  <c r="GI929" i="93"/>
  <c r="GJ931" i="91"/>
  <c r="GK931" i="91" s="1"/>
  <c r="GH931" i="93" l="1"/>
  <c r="GI930" i="93"/>
  <c r="GJ932" i="91"/>
  <c r="GK932" i="91" s="1"/>
  <c r="GH932" i="93" l="1"/>
  <c r="GI931" i="93"/>
  <c r="GJ933" i="91"/>
  <c r="GK933" i="91" s="1"/>
  <c r="GH933" i="93" l="1"/>
  <c r="GI932" i="93"/>
  <c r="GJ934" i="91"/>
  <c r="GK934" i="91" s="1"/>
  <c r="GI933" i="93" l="1"/>
  <c r="GH934" i="93"/>
  <c r="GJ935" i="91"/>
  <c r="GK935" i="91" s="1"/>
  <c r="GH935" i="93" l="1"/>
  <c r="GI934" i="93"/>
  <c r="GJ936" i="91"/>
  <c r="GK936" i="91" s="1"/>
  <c r="GI935" i="93" l="1"/>
  <c r="GH936" i="93"/>
  <c r="GJ937" i="91"/>
  <c r="GK937" i="91" s="1"/>
  <c r="GI936" i="93" l="1"/>
  <c r="GH937" i="93"/>
  <c r="GJ938" i="91"/>
  <c r="GK938" i="91" s="1"/>
  <c r="GI937" i="93" l="1"/>
  <c r="GH938" i="93"/>
  <c r="GJ939" i="91"/>
  <c r="GK939" i="91" s="1"/>
  <c r="GI938" i="93" l="1"/>
  <c r="GH939" i="93"/>
  <c r="GJ940" i="91"/>
  <c r="GK940" i="91" s="1"/>
  <c r="GI939" i="93" l="1"/>
  <c r="GH940" i="93"/>
  <c r="GJ941" i="91"/>
  <c r="GK941" i="91" s="1"/>
  <c r="GI940" i="93" l="1"/>
  <c r="GH941" i="93"/>
  <c r="GJ942" i="91"/>
  <c r="GK942" i="91" s="1"/>
  <c r="GI941" i="93" l="1"/>
  <c r="GH942" i="93"/>
  <c r="GJ943" i="91"/>
  <c r="GK943" i="91" s="1"/>
  <c r="GH943" i="93" l="1"/>
  <c r="GI942" i="93"/>
  <c r="GJ944" i="91"/>
  <c r="GK944" i="91" s="1"/>
  <c r="GI943" i="93" l="1"/>
  <c r="GH944" i="93"/>
  <c r="GJ945" i="91"/>
  <c r="GK945" i="91" s="1"/>
  <c r="GI944" i="93" l="1"/>
  <c r="GH945" i="93"/>
  <c r="GJ946" i="91"/>
  <c r="GK946" i="91" s="1"/>
  <c r="GH946" i="93" l="1"/>
  <c r="GI945" i="93"/>
  <c r="GJ947" i="91"/>
  <c r="GK947" i="91" s="1"/>
  <c r="GI946" i="93" l="1"/>
  <c r="GH947" i="93"/>
  <c r="GJ948" i="91"/>
  <c r="GK948" i="91" s="1"/>
  <c r="GI947" i="93" l="1"/>
  <c r="GH948" i="93"/>
  <c r="GJ949" i="91"/>
  <c r="GK949" i="91" s="1"/>
  <c r="GH949" i="93" l="1"/>
  <c r="GI948" i="93"/>
  <c r="GJ950" i="91"/>
  <c r="GK950" i="91" s="1"/>
  <c r="GH950" i="93" l="1"/>
  <c r="GI949" i="93"/>
  <c r="GJ951" i="91"/>
  <c r="GK951" i="91" s="1"/>
  <c r="GI950" i="93" l="1"/>
  <c r="GH951" i="93"/>
  <c r="GJ952" i="91"/>
  <c r="GK952" i="91" s="1"/>
  <c r="GH952" i="93" l="1"/>
  <c r="GI951" i="93"/>
  <c r="GJ953" i="91"/>
  <c r="GK953" i="91" s="1"/>
  <c r="GI952" i="93" l="1"/>
  <c r="GH953" i="93"/>
  <c r="GJ954" i="91"/>
  <c r="GK954" i="91" s="1"/>
  <c r="GI953" i="93" l="1"/>
  <c r="GH954" i="93"/>
  <c r="GJ955" i="91"/>
  <c r="GK955" i="91" s="1"/>
  <c r="GH955" i="93" l="1"/>
  <c r="GI954" i="93"/>
  <c r="GJ956" i="91"/>
  <c r="GK956" i="91" s="1"/>
  <c r="GH956" i="93" l="1"/>
  <c r="GI955" i="93"/>
  <c r="GJ957" i="91"/>
  <c r="GK957" i="91" s="1"/>
  <c r="GH957" i="93" l="1"/>
  <c r="GI956" i="93"/>
  <c r="GJ958" i="91"/>
  <c r="GK958" i="91" s="1"/>
  <c r="GI957" i="93" l="1"/>
  <c r="GH958" i="93"/>
  <c r="GJ959" i="91"/>
  <c r="GK959" i="91" s="1"/>
  <c r="GH959" i="93" l="1"/>
  <c r="GI958" i="93"/>
  <c r="GJ960" i="91"/>
  <c r="GK960" i="91" s="1"/>
  <c r="GI959" i="93" l="1"/>
  <c r="GH960" i="93"/>
  <c r="GJ961" i="91"/>
  <c r="GK961" i="91" s="1"/>
  <c r="GI960" i="93" l="1"/>
  <c r="GH961" i="93"/>
  <c r="GJ962" i="91"/>
  <c r="GK962" i="91" s="1"/>
  <c r="GI961" i="93" l="1"/>
  <c r="GH962" i="93"/>
  <c r="GJ963" i="91"/>
  <c r="GK963" i="91" s="1"/>
  <c r="GH963" i="93" l="1"/>
  <c r="GI962" i="93"/>
  <c r="GJ964" i="91"/>
  <c r="GK964" i="91" s="1"/>
  <c r="GI963" i="93" l="1"/>
  <c r="GH964" i="93"/>
  <c r="GJ965" i="91"/>
  <c r="GK965" i="91" s="1"/>
  <c r="GI964" i="93" l="1"/>
  <c r="GH965" i="93"/>
  <c r="GJ966" i="91"/>
  <c r="GK966" i="91" s="1"/>
  <c r="GI965" i="93" l="1"/>
  <c r="GH966" i="93"/>
  <c r="GJ967" i="91"/>
  <c r="GK967" i="91" s="1"/>
  <c r="GI966" i="93" l="1"/>
  <c r="GH967" i="93"/>
  <c r="GJ968" i="91"/>
  <c r="GK968" i="91" s="1"/>
  <c r="GI967" i="93" l="1"/>
  <c r="GH968" i="93"/>
  <c r="GJ969" i="91"/>
  <c r="GK969" i="91" s="1"/>
  <c r="GH969" i="93" l="1"/>
  <c r="GI968" i="93"/>
  <c r="GJ970" i="91"/>
  <c r="GK970" i="91" s="1"/>
  <c r="GH970" i="93" l="1"/>
  <c r="GI969" i="93"/>
  <c r="GJ971" i="91"/>
  <c r="GK971" i="91" s="1"/>
  <c r="GI970" i="93" l="1"/>
  <c r="GH971" i="93"/>
  <c r="GJ972" i="91"/>
  <c r="GK972" i="91" s="1"/>
  <c r="GI971" i="93" l="1"/>
  <c r="GH972" i="93"/>
  <c r="GJ973" i="91"/>
  <c r="GK973" i="91" s="1"/>
  <c r="GH973" i="93" l="1"/>
  <c r="GI972" i="93"/>
  <c r="GJ974" i="91"/>
  <c r="GK974" i="91" s="1"/>
  <c r="GI973" i="93" l="1"/>
  <c r="GH974" i="93"/>
  <c r="GJ975" i="91"/>
  <c r="GK975" i="91" s="1"/>
  <c r="GI974" i="93" l="1"/>
  <c r="GH975" i="93"/>
  <c r="GJ976" i="91"/>
  <c r="GK976" i="91" s="1"/>
  <c r="GI975" i="93" l="1"/>
  <c r="GH976" i="93"/>
  <c r="GJ977" i="91"/>
  <c r="GK977" i="91" s="1"/>
  <c r="GI976" i="93" l="1"/>
  <c r="GH977" i="93"/>
  <c r="GJ978" i="91"/>
  <c r="GK978" i="91" s="1"/>
  <c r="GH978" i="93" l="1"/>
  <c r="GI977" i="93"/>
  <c r="GJ979" i="91"/>
  <c r="GK979" i="91" s="1"/>
  <c r="GI978" i="93" l="1"/>
  <c r="GH979" i="93"/>
  <c r="GJ980" i="91"/>
  <c r="GK980" i="91" s="1"/>
  <c r="GH980" i="93" l="1"/>
  <c r="GI979" i="93"/>
  <c r="GJ981" i="91"/>
  <c r="GK981" i="91" s="1"/>
  <c r="GI980" i="93" l="1"/>
  <c r="GH981" i="93"/>
  <c r="GJ982" i="91"/>
  <c r="GK982" i="91" s="1"/>
  <c r="GI981" i="93" l="1"/>
  <c r="GH982" i="93"/>
  <c r="GJ983" i="91"/>
  <c r="GK983" i="91" s="1"/>
  <c r="GH983" i="93" l="1"/>
  <c r="GI982" i="93"/>
  <c r="GJ984" i="91"/>
  <c r="GK984" i="91" s="1"/>
  <c r="GH984" i="93" l="1"/>
  <c r="GI983" i="93"/>
  <c r="GJ985" i="91"/>
  <c r="GK985" i="91" s="1"/>
  <c r="GI984" i="93" l="1"/>
  <c r="GH985" i="93"/>
  <c r="GJ986" i="91"/>
  <c r="GK986" i="91" s="1"/>
  <c r="GI985" i="93" l="1"/>
  <c r="GH986" i="93"/>
  <c r="GJ987" i="91"/>
  <c r="GK987" i="91" s="1"/>
  <c r="GI986" i="93" l="1"/>
  <c r="GH987" i="93"/>
  <c r="GJ988" i="91"/>
  <c r="GK988" i="91" s="1"/>
  <c r="GI987" i="93" l="1"/>
  <c r="GH988" i="93"/>
  <c r="GJ989" i="91"/>
  <c r="GK989" i="91" s="1"/>
  <c r="GI988" i="93" l="1"/>
  <c r="GH989" i="93"/>
  <c r="GJ990" i="91"/>
  <c r="GK990" i="91" s="1"/>
  <c r="GH990" i="93" l="1"/>
  <c r="GI989" i="93"/>
  <c r="GJ991" i="91"/>
  <c r="GK991" i="91" s="1"/>
  <c r="GH991" i="93" l="1"/>
  <c r="GI990" i="93"/>
  <c r="GJ992" i="91"/>
  <c r="GK992" i="91" s="1"/>
  <c r="GI991" i="93" l="1"/>
  <c r="GH992" i="93"/>
  <c r="GJ993" i="91"/>
  <c r="GK993" i="91" s="1"/>
  <c r="GI992" i="93" l="1"/>
  <c r="GH993" i="93"/>
  <c r="GJ994" i="91"/>
  <c r="GK994" i="91" s="1"/>
  <c r="GI993" i="93" l="1"/>
  <c r="GH994" i="93"/>
  <c r="GJ995" i="91"/>
  <c r="GK995" i="91" s="1"/>
  <c r="GH995" i="93" l="1"/>
  <c r="GI994" i="93"/>
  <c r="GJ996" i="91"/>
  <c r="GK996" i="91" s="1"/>
  <c r="GI995" i="93" l="1"/>
  <c r="GH996" i="93"/>
  <c r="GJ997" i="91"/>
  <c r="GK997" i="91" s="1"/>
  <c r="GI996" i="93" l="1"/>
  <c r="GH997" i="93"/>
  <c r="GJ998" i="91"/>
  <c r="GK998" i="91" s="1"/>
  <c r="GH998" i="93" l="1"/>
  <c r="GI997" i="93"/>
  <c r="GJ999" i="91"/>
  <c r="GK999" i="91" s="1"/>
  <c r="GI998" i="93" l="1"/>
  <c r="GH999" i="93"/>
  <c r="GJ1000" i="91"/>
  <c r="GK1000" i="91" s="1"/>
  <c r="GI999" i="93" l="1"/>
  <c r="GH1000" i="93"/>
  <c r="GJ1001" i="91"/>
  <c r="GK1001" i="91" s="1"/>
  <c r="GI1000" i="93" l="1"/>
  <c r="GH1001" i="93"/>
  <c r="GJ1002" i="91"/>
  <c r="GK1002" i="91" s="1"/>
  <c r="GH1002" i="93" l="1"/>
  <c r="GI1001" i="93"/>
  <c r="GJ1003" i="91"/>
  <c r="GK1003" i="91" s="1"/>
  <c r="GI1002" i="93" l="1"/>
  <c r="GH1003" i="93"/>
  <c r="GJ1004" i="91"/>
  <c r="GK1004" i="91" s="1"/>
  <c r="GH1004" i="93" l="1"/>
  <c r="GI1003" i="93"/>
  <c r="GJ1005" i="91"/>
  <c r="GK1005" i="91" s="1"/>
  <c r="GH1005" i="93" l="1"/>
  <c r="GI1004" i="93"/>
  <c r="GJ1006" i="91"/>
  <c r="GK1006" i="91" s="1"/>
  <c r="GI1005" i="93" l="1"/>
  <c r="GH1006" i="93"/>
  <c r="GJ1007" i="91"/>
  <c r="GK1007" i="91" s="1"/>
  <c r="GI1006" i="93" l="1"/>
  <c r="GH1007" i="93"/>
  <c r="GJ1008" i="91"/>
  <c r="GK1008" i="91" s="1"/>
  <c r="GI1007" i="93" l="1"/>
  <c r="GH1008" i="93"/>
  <c r="GJ1009" i="91"/>
  <c r="GK1009" i="91" s="1"/>
  <c r="GH1009" i="93" l="1"/>
  <c r="GI1008" i="93"/>
  <c r="GJ1010" i="91"/>
  <c r="GK1010" i="91" s="1"/>
  <c r="GH1010" i="93" l="1"/>
  <c r="GI1009" i="93"/>
  <c r="GJ1011" i="91"/>
  <c r="GK1011" i="91" s="1"/>
  <c r="GI1010" i="93" l="1"/>
  <c r="GH1011" i="93"/>
  <c r="GJ1012" i="91"/>
  <c r="GK1012" i="91" s="1"/>
  <c r="GI1011" i="93" l="1"/>
  <c r="GH1012" i="93"/>
  <c r="GJ1013" i="91"/>
  <c r="GK1013" i="91" s="1"/>
  <c r="GI1012" i="93" l="1"/>
  <c r="GH1013" i="93"/>
  <c r="GJ1014" i="91"/>
  <c r="GK1014" i="91" s="1"/>
  <c r="GH1014" i="93" l="1"/>
  <c r="GI1013" i="93"/>
  <c r="GJ1015" i="91"/>
  <c r="GK1015" i="91" s="1"/>
  <c r="GH1015" i="93" l="1"/>
  <c r="GI1014" i="93"/>
  <c r="GJ1016" i="91"/>
  <c r="GK1016" i="91" s="1"/>
  <c r="GH1016" i="93" l="1"/>
  <c r="GI1015" i="93"/>
  <c r="GJ1017" i="91"/>
  <c r="GK1017" i="91" s="1"/>
  <c r="GI1016" i="93" l="1"/>
  <c r="GH1017" i="93"/>
  <c r="GJ1018" i="91"/>
  <c r="GK1018" i="91" s="1"/>
  <c r="GI1017" i="93" l="1"/>
  <c r="GH1018" i="93"/>
  <c r="GJ1019" i="91"/>
  <c r="GK1019" i="91" s="1"/>
  <c r="GH1019" i="93" l="1"/>
  <c r="GI1018" i="93"/>
  <c r="GJ1020" i="91"/>
  <c r="GK1020" i="91" s="1"/>
  <c r="GI1019" i="93" l="1"/>
  <c r="GH1020" i="93"/>
  <c r="GJ1021" i="91"/>
  <c r="GK1021" i="91" s="1"/>
  <c r="GI1020" i="93" l="1"/>
  <c r="GH1021" i="93"/>
  <c r="GJ1022" i="91"/>
  <c r="GK1022" i="91" s="1"/>
  <c r="GI1021" i="93" l="1"/>
  <c r="GH1022" i="93"/>
  <c r="GJ1023" i="91"/>
  <c r="GK1023" i="91" s="1"/>
  <c r="GH1023" i="93" l="1"/>
  <c r="GI1022" i="93"/>
  <c r="GJ1024" i="91"/>
  <c r="GK1024" i="91" s="1"/>
  <c r="GI1023" i="93" l="1"/>
  <c r="GH1024" i="93"/>
  <c r="GJ1025" i="91"/>
  <c r="GK1025" i="91" s="1"/>
  <c r="GH1025" i="93" l="1"/>
  <c r="GI1024" i="93"/>
  <c r="GJ1026" i="91"/>
  <c r="GK1026" i="91" s="1"/>
  <c r="GI1025" i="93" l="1"/>
  <c r="GH1026" i="93"/>
  <c r="GJ1027" i="91"/>
  <c r="GK1027" i="91" s="1"/>
  <c r="GH1027" i="93" l="1"/>
  <c r="GI1026" i="93"/>
  <c r="GJ1028" i="91"/>
  <c r="GK1028" i="91" s="1"/>
  <c r="GI1027" i="93" l="1"/>
  <c r="GH1028" i="93"/>
  <c r="GJ1029" i="91"/>
  <c r="GK1029" i="91" s="1"/>
  <c r="GI1028" i="93" l="1"/>
  <c r="GH1029" i="93"/>
  <c r="GJ1030" i="91"/>
  <c r="GK1030" i="91" s="1"/>
  <c r="GI1029" i="93" l="1"/>
  <c r="GH1030" i="93"/>
  <c r="GJ1031" i="91"/>
  <c r="GK1031" i="91" s="1"/>
  <c r="GH1031" i="93" l="1"/>
  <c r="GI1030" i="93"/>
  <c r="GJ1032" i="91"/>
  <c r="GK1032" i="91" s="1"/>
  <c r="GH1032" i="93" l="1"/>
  <c r="GI1031" i="93"/>
  <c r="GJ1033" i="91"/>
  <c r="GK1033" i="91" s="1"/>
  <c r="GH1033" i="93" l="1"/>
  <c r="GI1032" i="93"/>
  <c r="GJ1034" i="91"/>
  <c r="GK1034" i="91" s="1"/>
  <c r="GH1034" i="93" l="1"/>
  <c r="GI1033" i="93"/>
  <c r="GJ1035" i="91"/>
  <c r="GK1035" i="91" s="1"/>
  <c r="GI1034" i="93" l="1"/>
  <c r="GH1035" i="93"/>
  <c r="GJ1036" i="91"/>
  <c r="GK1036" i="91" s="1"/>
  <c r="GI1035" i="93" l="1"/>
  <c r="GH1036" i="93"/>
  <c r="GJ1037" i="91"/>
  <c r="GK1037" i="91" s="1"/>
  <c r="GI1036" i="93" l="1"/>
  <c r="GH1037" i="93"/>
  <c r="GJ1038" i="91"/>
  <c r="GK1038" i="91" s="1"/>
  <c r="GI1037" i="93" l="1"/>
  <c r="GH1038" i="93"/>
  <c r="GJ1039" i="91"/>
  <c r="GK1039" i="91" s="1"/>
  <c r="GI1038" i="93" l="1"/>
  <c r="GH1039" i="93"/>
  <c r="GJ1040" i="91"/>
  <c r="GK1040" i="91" s="1"/>
  <c r="GI1039" i="93" l="1"/>
  <c r="GH1040" i="93"/>
  <c r="GJ1041" i="91"/>
  <c r="GK1041" i="91" s="1"/>
  <c r="GI1040" i="93" l="1"/>
  <c r="GH1041" i="93"/>
  <c r="GJ1042" i="91"/>
  <c r="GK1042" i="91" s="1"/>
  <c r="GH1042" i="93" l="1"/>
  <c r="GI1041" i="93"/>
  <c r="GJ1043" i="91"/>
  <c r="GK1043" i="91" s="1"/>
  <c r="GI1042" i="93" l="1"/>
  <c r="GH1043" i="93"/>
  <c r="GJ1044" i="91"/>
  <c r="GK1044" i="91" s="1"/>
  <c r="GH1044" i="93" l="1"/>
  <c r="GI1043" i="93"/>
  <c r="GJ1045" i="91"/>
  <c r="GK1045" i="91" s="1"/>
  <c r="GI1044" i="93" l="1"/>
  <c r="GH1045" i="93"/>
  <c r="GJ1046" i="91"/>
  <c r="GK1046" i="91" s="1"/>
  <c r="GI1045" i="93" l="1"/>
  <c r="GH1046" i="93"/>
  <c r="GJ1047" i="91"/>
  <c r="GK1047" i="91" s="1"/>
  <c r="GI1046" i="93" l="1"/>
  <c r="GH1047" i="93"/>
  <c r="GJ1048" i="91"/>
  <c r="GK1048" i="91" s="1"/>
  <c r="GH1048" i="93" l="1"/>
  <c r="GI1047" i="93"/>
  <c r="GJ1049" i="91"/>
  <c r="GK1049" i="91" s="1"/>
  <c r="GI1048" i="93" l="1"/>
  <c r="GH1049" i="93"/>
  <c r="GJ1050" i="91"/>
  <c r="GK1050" i="91" s="1"/>
  <c r="GI1049" i="93" l="1"/>
  <c r="GH1050" i="93"/>
  <c r="GJ1051" i="91"/>
  <c r="GK1051" i="91" s="1"/>
  <c r="GI1050" i="93" l="1"/>
  <c r="GH1051" i="93"/>
  <c r="GJ1052" i="91"/>
  <c r="GK1052" i="91" s="1"/>
  <c r="GI1051" i="93" l="1"/>
  <c r="GH1052" i="93"/>
  <c r="GJ1053" i="91"/>
  <c r="GK1053" i="91" s="1"/>
  <c r="GH1053" i="93" l="1"/>
  <c r="GI1052" i="93"/>
  <c r="GJ1054" i="91"/>
  <c r="GK1054" i="91" s="1"/>
  <c r="GI1053" i="93" l="1"/>
  <c r="GH1054" i="93"/>
  <c r="GJ1055" i="91"/>
  <c r="GK1055" i="91" s="1"/>
  <c r="GH1055" i="93" l="1"/>
  <c r="GI1054" i="93"/>
  <c r="GJ1056" i="91"/>
  <c r="GK1056" i="91" s="1"/>
  <c r="GI1055" i="93" l="1"/>
  <c r="GH1056" i="93"/>
  <c r="GJ1057" i="91"/>
  <c r="GK1057" i="91" s="1"/>
  <c r="GI1056" i="93" l="1"/>
  <c r="GH1057" i="93"/>
  <c r="GJ1058" i="91"/>
  <c r="GK1058" i="91" s="1"/>
  <c r="GH1058" i="93" l="1"/>
  <c r="GI1057" i="93"/>
  <c r="GJ1059" i="91"/>
  <c r="GK1059" i="91" s="1"/>
  <c r="GH1059" i="93" l="1"/>
  <c r="GI1058" i="93"/>
  <c r="GJ1060" i="91"/>
  <c r="GK1060" i="91" s="1"/>
  <c r="GI1059" i="93" l="1"/>
  <c r="GH1060" i="93"/>
  <c r="GJ1061" i="91"/>
  <c r="GK1061" i="91" s="1"/>
  <c r="GH1061" i="93" l="1"/>
  <c r="GI1060" i="93"/>
  <c r="GJ1062" i="91"/>
  <c r="GK1062" i="91" s="1"/>
  <c r="GH1062" i="93" l="1"/>
  <c r="GI1061" i="93"/>
  <c r="GJ1063" i="91"/>
  <c r="GK1063" i="91" s="1"/>
  <c r="GI1062" i="93" l="1"/>
  <c r="GH1063" i="93"/>
  <c r="GJ1064" i="91"/>
  <c r="GK1064" i="91" s="1"/>
  <c r="GI1063" i="93" l="1"/>
  <c r="GH1064" i="93"/>
  <c r="GJ1065" i="91"/>
  <c r="GK1065" i="91" s="1"/>
  <c r="GI1064" i="93" l="1"/>
  <c r="GH1065" i="93"/>
  <c r="GJ1066" i="91"/>
  <c r="GK1066" i="91" s="1"/>
  <c r="GH1066" i="93" l="1"/>
  <c r="GI1065" i="93"/>
  <c r="GJ1067" i="91"/>
  <c r="GK1067" i="91" s="1"/>
  <c r="GI1066" i="93" l="1"/>
  <c r="GH1067" i="93"/>
  <c r="GJ1068" i="91"/>
  <c r="GK1068" i="91" s="1"/>
  <c r="GI1067" i="93" l="1"/>
  <c r="GH1068" i="93"/>
  <c r="GJ1069" i="91"/>
  <c r="GK1069" i="91" s="1"/>
  <c r="GH1069" i="93" l="1"/>
  <c r="GI1068" i="93"/>
  <c r="GJ1070" i="91"/>
  <c r="GK1070" i="91" s="1"/>
  <c r="GH1070" i="93" l="1"/>
  <c r="GI1069" i="93"/>
  <c r="GJ1071" i="91"/>
  <c r="GK1071" i="91" s="1"/>
  <c r="GI1070" i="93" l="1"/>
  <c r="GH1071" i="93"/>
  <c r="GJ1072" i="91"/>
  <c r="GK1072" i="91" s="1"/>
  <c r="GI1071" i="93" l="1"/>
  <c r="GH1072" i="93"/>
  <c r="GJ1073" i="91"/>
  <c r="GK1073" i="91" s="1"/>
  <c r="GI1072" i="93" l="1"/>
  <c r="GH1073" i="93"/>
  <c r="GJ1074" i="91"/>
  <c r="GK1074" i="91" s="1"/>
  <c r="GH1074" i="93" l="1"/>
  <c r="GI1073" i="93"/>
  <c r="GJ1075" i="91"/>
  <c r="GK1075" i="91" s="1"/>
  <c r="GI1074" i="93" l="1"/>
  <c r="GH1075" i="93"/>
  <c r="GJ1076" i="91"/>
  <c r="GK1076" i="91" s="1"/>
  <c r="GI1075" i="93" l="1"/>
  <c r="GH1076" i="93"/>
  <c r="GJ1077" i="91"/>
  <c r="GK1077" i="91" s="1"/>
  <c r="GH1077" i="93" l="1"/>
  <c r="GI1076" i="93"/>
  <c r="GJ1078" i="91"/>
  <c r="GK1078" i="91" s="1"/>
  <c r="GI1077" i="93" l="1"/>
  <c r="GH1078" i="93"/>
  <c r="GJ1079" i="91"/>
  <c r="GK1079" i="91" s="1"/>
  <c r="GH1079" i="93" l="1"/>
  <c r="GI1078" i="93"/>
  <c r="GJ1080" i="91"/>
  <c r="GK1080" i="91" s="1"/>
  <c r="GH1080" i="93" l="1"/>
  <c r="GI1079" i="93"/>
  <c r="GJ1081" i="91"/>
  <c r="GK1081" i="91" s="1"/>
  <c r="GI1080" i="93" l="1"/>
  <c r="GH1081" i="93"/>
  <c r="GJ1082" i="91"/>
  <c r="GK1082" i="91" s="1"/>
  <c r="GI1081" i="93" l="1"/>
  <c r="GH1082" i="93"/>
  <c r="GJ1083" i="91"/>
  <c r="GK1083" i="91" s="1"/>
  <c r="GH1083" i="93" l="1"/>
  <c r="GI1082" i="93"/>
  <c r="GJ1084" i="91"/>
  <c r="GK1084" i="91" s="1"/>
  <c r="GI1083" i="93" l="1"/>
  <c r="GH1084" i="93"/>
  <c r="GJ1085" i="91"/>
  <c r="GK1085" i="91" s="1"/>
  <c r="GI1084" i="93" l="1"/>
  <c r="GH1085" i="93"/>
  <c r="GJ1086" i="91"/>
  <c r="GK1086" i="91" s="1"/>
  <c r="GI1085" i="93" l="1"/>
  <c r="GH1086" i="93"/>
  <c r="GJ1087" i="91"/>
  <c r="GK1087" i="91" s="1"/>
  <c r="GH1087" i="93" l="1"/>
  <c r="GI1086" i="93"/>
  <c r="GJ1088" i="91"/>
  <c r="GK1088" i="91" s="1"/>
  <c r="GH1088" i="93" l="1"/>
  <c r="GI1087" i="93"/>
  <c r="GJ1089" i="91"/>
  <c r="GK1089" i="91" s="1"/>
  <c r="GI1088" i="93" l="1"/>
  <c r="GH1089" i="93"/>
  <c r="GJ1090" i="91"/>
  <c r="GK1090" i="91" s="1"/>
  <c r="GH1090" i="93" l="1"/>
  <c r="GI1089" i="93"/>
  <c r="GJ1091" i="91"/>
  <c r="GK1091" i="91" s="1"/>
  <c r="GH1091" i="93" l="1"/>
  <c r="GI1090" i="93"/>
  <c r="GJ1092" i="91"/>
  <c r="GK1092" i="91" s="1"/>
  <c r="GI1091" i="93" l="1"/>
  <c r="GH1092" i="93"/>
  <c r="GJ1093" i="91"/>
  <c r="GK1093" i="91" s="1"/>
  <c r="GI1092" i="93" l="1"/>
  <c r="GH1093" i="93"/>
  <c r="GJ1094" i="91"/>
  <c r="GK1094" i="91" s="1"/>
  <c r="GI1093" i="93" l="1"/>
  <c r="GH1094" i="93"/>
  <c r="GJ1095" i="91"/>
  <c r="GK1095" i="91" s="1"/>
  <c r="GH1095" i="93" l="1"/>
  <c r="GI1094" i="93"/>
  <c r="GJ1096" i="91"/>
  <c r="GK1096" i="91" s="1"/>
  <c r="GH1096" i="93" l="1"/>
  <c r="GI1095" i="93"/>
  <c r="GJ1097" i="91"/>
  <c r="GK1097" i="91" s="1"/>
  <c r="GI1096" i="93" l="1"/>
  <c r="GH1097" i="93"/>
  <c r="GJ1098" i="91"/>
  <c r="GK1098" i="91" s="1"/>
  <c r="GH1098" i="93" l="1"/>
  <c r="GI1097" i="93"/>
  <c r="GJ1099" i="91"/>
  <c r="GK1099" i="91" s="1"/>
  <c r="GH1099" i="93" l="1"/>
  <c r="GI1098" i="93"/>
  <c r="GJ1100" i="91"/>
  <c r="GK1100" i="91" s="1"/>
  <c r="GI1099" i="93" l="1"/>
  <c r="GH1100" i="93"/>
  <c r="GJ1101" i="91"/>
  <c r="GK1101" i="91" s="1"/>
  <c r="GH1101" i="93" l="1"/>
  <c r="GI1100" i="93"/>
  <c r="GJ1102" i="91"/>
  <c r="GK1102" i="91" s="1"/>
  <c r="GI1101" i="93" l="1"/>
  <c r="GH1102" i="93"/>
  <c r="GJ1103" i="91"/>
  <c r="GK1103" i="91" s="1"/>
  <c r="GI1102" i="93" l="1"/>
  <c r="GH1103" i="93"/>
  <c r="GJ1104" i="91"/>
  <c r="GK1104" i="91" s="1"/>
  <c r="GH1104" i="93" l="1"/>
  <c r="GI1103" i="93"/>
  <c r="GJ1105" i="91"/>
  <c r="GK1105" i="91" s="1"/>
  <c r="GH1105" i="93" l="1"/>
  <c r="GI1104" i="93"/>
  <c r="GJ1106" i="91"/>
  <c r="GK1106" i="91" s="1"/>
  <c r="GI1105" i="93" l="1"/>
  <c r="GH1106" i="93"/>
  <c r="GJ1107" i="91"/>
  <c r="GK1107" i="91" s="1"/>
  <c r="GH1107" i="93" l="1"/>
  <c r="GI1106" i="93"/>
  <c r="GJ1108" i="91"/>
  <c r="GK1108" i="91" s="1"/>
  <c r="GI1107" i="93" l="1"/>
  <c r="GH1108" i="93"/>
  <c r="GJ1109" i="91"/>
  <c r="GK1109" i="91" s="1"/>
  <c r="GI1108" i="93" l="1"/>
  <c r="GH1109" i="93"/>
  <c r="GJ1110" i="91"/>
  <c r="GK1110" i="91" s="1"/>
  <c r="GH1110" i="93" l="1"/>
  <c r="GI1109" i="93"/>
  <c r="GJ1111" i="91"/>
  <c r="GK1111" i="91" s="1"/>
  <c r="GH1111" i="93" l="1"/>
  <c r="GI1110" i="93"/>
  <c r="GJ1112" i="91"/>
  <c r="GK1112" i="91" s="1"/>
  <c r="GH1112" i="93" l="1"/>
  <c r="GI1111" i="93"/>
  <c r="GJ1113" i="91"/>
  <c r="GK1113" i="91" s="1"/>
  <c r="GI1112" i="93" l="1"/>
  <c r="GH1113" i="93"/>
  <c r="GJ1114" i="91"/>
  <c r="GK1114" i="91" s="1"/>
  <c r="GI1113" i="93" l="1"/>
  <c r="GH1114" i="93"/>
  <c r="GJ1115" i="91"/>
  <c r="GK1115" i="91" s="1"/>
  <c r="GI1114" i="93" l="1"/>
  <c r="GH1115" i="93"/>
  <c r="GJ1116" i="91"/>
  <c r="GK1116" i="91" s="1"/>
  <c r="GI1115" i="93" l="1"/>
  <c r="GH1116" i="93"/>
  <c r="GJ1117" i="91"/>
  <c r="GK1117" i="91" s="1"/>
  <c r="GH1117" i="93" l="1"/>
  <c r="GI1116" i="93"/>
  <c r="GJ1118" i="91"/>
  <c r="GK1118" i="91" s="1"/>
  <c r="GI1117" i="93" l="1"/>
  <c r="GH1118" i="93"/>
  <c r="GJ1119" i="91"/>
  <c r="GK1119" i="91" s="1"/>
  <c r="GI1118" i="93" l="1"/>
  <c r="GH1119" i="93"/>
  <c r="GJ1120" i="91"/>
  <c r="GK1120" i="91" s="1"/>
  <c r="GI1119" i="93" l="1"/>
  <c r="GH1120" i="93"/>
  <c r="GJ1121" i="91"/>
  <c r="GK1121" i="91" s="1"/>
  <c r="GI1120" i="93" l="1"/>
  <c r="GH1121" i="93"/>
  <c r="GJ1122" i="91"/>
  <c r="GK1122" i="91" s="1"/>
  <c r="GI1121" i="93" l="1"/>
  <c r="GH1122" i="93"/>
  <c r="GJ1123" i="91"/>
  <c r="GK1123" i="91" s="1"/>
  <c r="GH1123" i="93" l="1"/>
  <c r="GI1122" i="93"/>
  <c r="GJ1124" i="91"/>
  <c r="GK1124" i="91" s="1"/>
  <c r="GI1123" i="93" l="1"/>
  <c r="GH1124" i="93"/>
  <c r="GJ1125" i="91"/>
  <c r="GK1125" i="91" s="1"/>
  <c r="GI1124" i="93" l="1"/>
  <c r="GH1125" i="93"/>
  <c r="GJ1126" i="91"/>
  <c r="GK1126" i="91" s="1"/>
  <c r="GH1126" i="93" l="1"/>
  <c r="GI1125" i="93"/>
  <c r="GJ1127" i="91"/>
  <c r="GK1127" i="91" s="1"/>
  <c r="GH1127" i="93" l="1"/>
  <c r="GI1126" i="93"/>
  <c r="GJ1128" i="91"/>
  <c r="GK1128" i="91" s="1"/>
  <c r="GI1127" i="93" l="1"/>
  <c r="GH1128" i="93"/>
  <c r="GJ1129" i="91"/>
  <c r="GK1129" i="91" s="1"/>
  <c r="GH1129" i="93" l="1"/>
  <c r="GI1128" i="93"/>
  <c r="GJ1130" i="91"/>
  <c r="GK1130" i="91" s="1"/>
  <c r="GH1130" i="93" l="1"/>
  <c r="GI1129" i="93"/>
  <c r="GJ1131" i="91"/>
  <c r="GK1131" i="91" s="1"/>
  <c r="GI1130" i="93" l="1"/>
  <c r="GH1131" i="93"/>
  <c r="GJ1132" i="91"/>
  <c r="GK1132" i="91" s="1"/>
  <c r="GI1131" i="93" l="1"/>
  <c r="GH1132" i="93"/>
  <c r="GJ1133" i="91"/>
  <c r="GK1133" i="91" s="1"/>
  <c r="GI1132" i="93" l="1"/>
  <c r="GH1133" i="93"/>
  <c r="GJ1134" i="91"/>
  <c r="GK1134" i="91" s="1"/>
  <c r="GI1133" i="93" l="1"/>
  <c r="GH1134" i="93"/>
  <c r="GJ1135" i="91"/>
  <c r="GK1135" i="91" s="1"/>
  <c r="GI1134" i="93" l="1"/>
  <c r="GH1135" i="93"/>
  <c r="GJ1136" i="91"/>
  <c r="GK1136" i="91" s="1"/>
  <c r="GH1136" i="93" l="1"/>
  <c r="GI1135" i="93"/>
  <c r="GJ1137" i="91"/>
  <c r="GK1137" i="91" s="1"/>
  <c r="GH1137" i="93" l="1"/>
  <c r="GI1136" i="93"/>
  <c r="GJ1138" i="91"/>
  <c r="GK1138" i="91" s="1"/>
  <c r="GH1138" i="93" l="1"/>
  <c r="GI1137" i="93"/>
  <c r="GJ1139" i="91"/>
  <c r="GK1139" i="91" s="1"/>
  <c r="GI1138" i="93" l="1"/>
  <c r="GH1139" i="93"/>
  <c r="GJ1140" i="91"/>
  <c r="GK1140" i="91" s="1"/>
  <c r="GI1139" i="93" l="1"/>
  <c r="GH1140" i="93"/>
  <c r="GJ1141" i="91"/>
  <c r="GK1141" i="91" s="1"/>
  <c r="GI1140" i="93" l="1"/>
  <c r="GH1141" i="93"/>
  <c r="GJ1142" i="91"/>
  <c r="GK1142" i="91" s="1"/>
  <c r="GI1141" i="93" l="1"/>
  <c r="GH1142" i="93"/>
  <c r="GJ1143" i="91"/>
  <c r="GK1143" i="91" s="1"/>
  <c r="GI1142" i="93" l="1"/>
  <c r="GH1143" i="93"/>
  <c r="GJ1144" i="91"/>
  <c r="GK1144" i="91" s="1"/>
  <c r="GH1144" i="93" l="1"/>
  <c r="GI1143" i="93"/>
  <c r="GJ1145" i="91"/>
  <c r="GK1145" i="91" s="1"/>
  <c r="GI1144" i="93" l="1"/>
  <c r="GH1145" i="93"/>
  <c r="GJ1146" i="91"/>
  <c r="GK1146" i="91" s="1"/>
  <c r="GH1146" i="93" l="1"/>
  <c r="GI1145" i="93"/>
  <c r="GJ1147" i="91"/>
  <c r="GK1147" i="91" s="1"/>
  <c r="GI1146" i="93" l="1"/>
  <c r="GH1147" i="93"/>
  <c r="GJ1148" i="91"/>
  <c r="GK1148" i="91" s="1"/>
  <c r="GI1147" i="93" l="1"/>
  <c r="GH1148" i="93"/>
  <c r="GJ1149" i="91"/>
  <c r="GK1149" i="91" s="1"/>
  <c r="GI1148" i="93" l="1"/>
  <c r="GH1149" i="93"/>
  <c r="GJ1150" i="91"/>
  <c r="GK1150" i="91" s="1"/>
  <c r="GH1150" i="93" l="1"/>
  <c r="GI1149" i="93"/>
  <c r="GJ1151" i="91"/>
  <c r="GK1151" i="91" s="1"/>
  <c r="GI1150" i="93" l="1"/>
  <c r="GH1151" i="93"/>
  <c r="GJ1152" i="91"/>
  <c r="GK1152" i="91" s="1"/>
  <c r="GI1151" i="93" l="1"/>
  <c r="GH1152" i="93"/>
  <c r="GJ1153" i="91"/>
  <c r="GK1153" i="91" s="1"/>
  <c r="GH1153" i="93" l="1"/>
  <c r="GI1152" i="93"/>
  <c r="GJ1154" i="91"/>
  <c r="GK1154" i="91" s="1"/>
  <c r="GH1154" i="93" l="1"/>
  <c r="GI1153" i="93"/>
  <c r="GJ1155" i="91"/>
  <c r="GK1155" i="91" s="1"/>
  <c r="GH1155" i="93" l="1"/>
  <c r="GI1154" i="93"/>
  <c r="GJ1156" i="91"/>
  <c r="GK1156" i="91" s="1"/>
  <c r="GI1155" i="93" l="1"/>
  <c r="GH1156" i="93"/>
  <c r="GJ1157" i="91"/>
  <c r="GK1157" i="91" s="1"/>
  <c r="GH1157" i="93" l="1"/>
  <c r="GI1156" i="93"/>
  <c r="GJ1158" i="91"/>
  <c r="GK1158" i="91" s="1"/>
  <c r="GI1157" i="93" l="1"/>
  <c r="GH1158" i="93"/>
  <c r="GJ1159" i="91"/>
  <c r="GK1159" i="91" s="1"/>
  <c r="GH1159" i="93" l="1"/>
  <c r="GI1158" i="93"/>
  <c r="GJ1160" i="91"/>
  <c r="GK1160" i="91" s="1"/>
  <c r="GI1159" i="93" l="1"/>
  <c r="GH1160" i="93"/>
  <c r="GJ1161" i="91"/>
  <c r="GK1161" i="91" s="1"/>
  <c r="GI1160" i="93" l="1"/>
  <c r="GH1161" i="93"/>
  <c r="GJ1162" i="91"/>
  <c r="GK1162" i="91" s="1"/>
  <c r="GI1161" i="93" l="1"/>
  <c r="GH1162" i="93"/>
  <c r="GJ1163" i="91"/>
  <c r="GK1163" i="91" s="1"/>
  <c r="GH1163" i="93" l="1"/>
  <c r="GI1162" i="93"/>
  <c r="GJ1164" i="91"/>
  <c r="GK1164" i="91" s="1"/>
  <c r="GH1164" i="93" l="1"/>
  <c r="GI1163" i="93"/>
  <c r="GJ1165" i="91"/>
  <c r="GK1165" i="91" s="1"/>
  <c r="GI1164" i="93" l="1"/>
  <c r="GH1165" i="93"/>
  <c r="GJ1166" i="91"/>
  <c r="GK1166" i="91" s="1"/>
  <c r="GI1165" i="93" l="1"/>
  <c r="GH1166" i="93"/>
  <c r="GJ1167" i="91"/>
  <c r="GK1167" i="91" s="1"/>
  <c r="GI1166" i="93" l="1"/>
  <c r="GH1167" i="93"/>
  <c r="GJ1168" i="91"/>
  <c r="GK1168" i="91" s="1"/>
  <c r="GI1167" i="93" l="1"/>
  <c r="GH1168" i="93"/>
  <c r="GJ1169" i="91"/>
  <c r="GK1169" i="91" s="1"/>
  <c r="GI1168" i="93" l="1"/>
  <c r="GH1169" i="93"/>
  <c r="GJ1170" i="91"/>
  <c r="GK1170" i="91" s="1"/>
  <c r="GI1169" i="93" l="1"/>
  <c r="GH1170" i="93"/>
  <c r="GJ1171" i="91"/>
  <c r="GK1171" i="91" s="1"/>
  <c r="GH1171" i="93" l="1"/>
  <c r="GI1170" i="93"/>
  <c r="GJ1172" i="91"/>
  <c r="GK1172" i="91" s="1"/>
  <c r="GH1172" i="93" l="1"/>
  <c r="GI1171" i="93"/>
  <c r="GJ1173" i="91"/>
  <c r="GK1173" i="91" s="1"/>
  <c r="GI1172" i="93" l="1"/>
  <c r="GH1173" i="93"/>
  <c r="GJ1174" i="91"/>
  <c r="GK1174" i="91" s="1"/>
  <c r="GI1173" i="93" l="1"/>
  <c r="GH1174" i="93"/>
  <c r="GJ1175" i="91"/>
  <c r="GK1175" i="91" s="1"/>
  <c r="GH1175" i="93" l="1"/>
  <c r="GI1174" i="93"/>
  <c r="GJ1176" i="91"/>
  <c r="GK1176" i="91" s="1"/>
  <c r="GH1176" i="93" l="1"/>
  <c r="GI1175" i="93"/>
  <c r="GJ1177" i="91"/>
  <c r="GK1177" i="91" s="1"/>
  <c r="GI1176" i="93" l="1"/>
  <c r="GH1177" i="93"/>
  <c r="GJ1178" i="91"/>
  <c r="GK1178" i="91" s="1"/>
  <c r="GI1177" i="93" l="1"/>
  <c r="GH1178" i="93"/>
  <c r="GJ1179" i="91"/>
  <c r="GK1179" i="91" s="1"/>
  <c r="GI1178" i="93" l="1"/>
  <c r="GH1179" i="93"/>
  <c r="GJ1180" i="91"/>
  <c r="GK1180" i="91" s="1"/>
  <c r="GH1180" i="93" l="1"/>
  <c r="GI1179" i="93"/>
  <c r="GJ1181" i="91"/>
  <c r="GK1181" i="91" s="1"/>
  <c r="GI1180" i="93" l="1"/>
  <c r="GH1181" i="93"/>
  <c r="GJ1182" i="91"/>
  <c r="GK1182" i="91" s="1"/>
  <c r="GI1181" i="93" l="1"/>
  <c r="GH1182" i="93"/>
  <c r="GJ1183" i="91"/>
  <c r="GK1183" i="91" s="1"/>
  <c r="GI1182" i="93" l="1"/>
  <c r="GH1183" i="93"/>
  <c r="GJ1184" i="91"/>
  <c r="GK1184" i="91" s="1"/>
  <c r="GI1183" i="93" l="1"/>
  <c r="GH1184" i="93"/>
  <c r="GJ1185" i="91"/>
  <c r="GK1185" i="91" s="1"/>
  <c r="GH1185" i="93" l="1"/>
  <c r="GI1184" i="93"/>
  <c r="GJ1186" i="91"/>
  <c r="GK1186" i="91" s="1"/>
  <c r="GI1185" i="93" l="1"/>
  <c r="GH1186" i="93"/>
  <c r="GJ1187" i="91"/>
  <c r="GK1187" i="91" s="1"/>
  <c r="GH1187" i="93" l="1"/>
  <c r="GI1186" i="93"/>
  <c r="GJ1188" i="91"/>
  <c r="GK1188" i="91" s="1"/>
  <c r="GI1187" i="93" l="1"/>
  <c r="GH1188" i="93"/>
  <c r="GJ1189" i="91"/>
  <c r="GK1189" i="91" s="1"/>
  <c r="GH1189" i="93" l="1"/>
  <c r="GI1188" i="93"/>
  <c r="GJ1190" i="91"/>
  <c r="GK1190" i="91" s="1"/>
  <c r="GI1189" i="93" l="1"/>
  <c r="GH1190" i="93"/>
  <c r="GJ1191" i="91"/>
  <c r="GK1191" i="91" s="1"/>
  <c r="GH1191" i="93" l="1"/>
  <c r="GI1190" i="93"/>
  <c r="GJ1192" i="91"/>
  <c r="GK1192" i="91" s="1"/>
  <c r="GI1191" i="93" l="1"/>
  <c r="GH1192" i="93"/>
  <c r="GJ1193" i="91"/>
  <c r="GK1193" i="91" s="1"/>
  <c r="GI1192" i="93" l="1"/>
  <c r="GH1193" i="93"/>
  <c r="GJ1194" i="91"/>
  <c r="GK1194" i="91" s="1"/>
  <c r="GI1193" i="93" l="1"/>
  <c r="GH1194" i="93"/>
  <c r="GJ1195" i="91"/>
  <c r="GK1195" i="91" s="1"/>
  <c r="GI1194" i="93" l="1"/>
  <c r="GH1195" i="93"/>
  <c r="GJ1196" i="91"/>
  <c r="GK1196" i="91" s="1"/>
  <c r="GH1196" i="93" l="1"/>
  <c r="GI1195" i="93"/>
  <c r="GJ1197" i="91"/>
  <c r="GK1197" i="91" s="1"/>
  <c r="GI1196" i="93" l="1"/>
  <c r="GH1197" i="93"/>
  <c r="GJ1198" i="91"/>
  <c r="GK1198" i="91" s="1"/>
  <c r="GI1197" i="93" l="1"/>
  <c r="GH1198" i="93"/>
  <c r="GJ1199" i="91"/>
  <c r="GK1199" i="91" s="1"/>
  <c r="GI1198" i="93" l="1"/>
  <c r="GH1199" i="93"/>
  <c r="GJ1200" i="91"/>
  <c r="GK1200" i="91" s="1"/>
  <c r="GH1200" i="93" l="1"/>
  <c r="GI1199" i="93"/>
  <c r="GJ1201" i="91"/>
  <c r="GK1201" i="91" s="1"/>
  <c r="GI1200" i="93" l="1"/>
  <c r="GH1201" i="93"/>
  <c r="GJ1202" i="91"/>
  <c r="GK1202" i="91" s="1"/>
  <c r="GI1201" i="93" l="1"/>
  <c r="GH1202" i="93"/>
  <c r="GJ1203" i="91"/>
  <c r="GK1203" i="91" s="1"/>
  <c r="GI1202" i="93" l="1"/>
  <c r="GH1203" i="93"/>
  <c r="GJ1204" i="91"/>
  <c r="GK1204" i="91" s="1"/>
  <c r="GH1204" i="93" l="1"/>
  <c r="GI1203" i="93"/>
  <c r="GJ1205" i="91"/>
  <c r="GK1205" i="91" s="1"/>
  <c r="GH1205" i="93" l="1"/>
  <c r="GI1204" i="93"/>
  <c r="GJ1206" i="91"/>
  <c r="GK1206" i="91" s="1"/>
  <c r="GH1206" i="93" l="1"/>
  <c r="GI1205" i="93"/>
  <c r="GJ1207" i="91"/>
  <c r="GK1207" i="91" s="1"/>
  <c r="GI1206" i="93" l="1"/>
  <c r="GH1207" i="93"/>
  <c r="GJ1208" i="91"/>
  <c r="GK1208" i="91" s="1"/>
  <c r="GH1208" i="93" l="1"/>
  <c r="GI1207" i="93"/>
  <c r="GJ1209" i="91"/>
  <c r="GK1209" i="91" s="1"/>
  <c r="GI1208" i="93" l="1"/>
  <c r="GH1209" i="93"/>
  <c r="GJ1210" i="91"/>
  <c r="GK1210" i="91" s="1"/>
  <c r="GH1210" i="93" l="1"/>
  <c r="GI1209" i="93"/>
  <c r="GJ1211" i="91"/>
  <c r="GK1211" i="91" s="1"/>
  <c r="GI1210" i="93" l="1"/>
  <c r="GH1211" i="93"/>
  <c r="GJ1212" i="91"/>
  <c r="GK1212" i="91" s="1"/>
  <c r="GH1212" i="93" l="1"/>
  <c r="GI1211" i="93"/>
  <c r="GJ1213" i="91"/>
  <c r="GK1213" i="91" s="1"/>
  <c r="GH1213" i="93" l="1"/>
  <c r="GI1212" i="93"/>
  <c r="GJ1214" i="91"/>
  <c r="GK1214" i="91" s="1"/>
  <c r="GH1214" i="93" l="1"/>
  <c r="GI1213" i="93"/>
  <c r="GJ1215" i="91"/>
  <c r="GK1215" i="91" s="1"/>
  <c r="GI1214" i="93" l="1"/>
  <c r="GH1215" i="93"/>
  <c r="GJ1216" i="91"/>
  <c r="GK1216" i="91" s="1"/>
  <c r="GI1215" i="93" l="1"/>
  <c r="GH1216" i="93"/>
  <c r="GJ1217" i="91"/>
  <c r="GK1217" i="91" s="1"/>
  <c r="GH1217" i="93" l="1"/>
  <c r="GI1216" i="93"/>
  <c r="GJ1218" i="91"/>
  <c r="GK1218" i="91" s="1"/>
  <c r="GI1217" i="93" l="1"/>
  <c r="GH1218" i="93"/>
  <c r="GJ1219" i="91"/>
  <c r="GK1219" i="91" s="1"/>
  <c r="GH1219" i="93" l="1"/>
  <c r="GI1218" i="93"/>
  <c r="GJ1220" i="91"/>
  <c r="GK1220" i="91" s="1"/>
  <c r="GI1219" i="93" l="1"/>
  <c r="GH1220" i="93"/>
  <c r="GJ1221" i="91"/>
  <c r="GK1221" i="91" s="1"/>
  <c r="GI1220" i="93" l="1"/>
  <c r="GH1221" i="93"/>
  <c r="GJ1222" i="91"/>
  <c r="GK1222" i="91" s="1"/>
  <c r="GI1221" i="93" l="1"/>
  <c r="GH1222" i="93"/>
  <c r="GJ1223" i="91"/>
  <c r="GK1223" i="91" s="1"/>
  <c r="GI1222" i="93" l="1"/>
  <c r="GH1223" i="93"/>
  <c r="GJ1224" i="91"/>
  <c r="GK1224" i="91" s="1"/>
  <c r="GI1223" i="93" l="1"/>
  <c r="GH1224" i="93"/>
  <c r="GJ1225" i="91"/>
  <c r="GK1225" i="91" s="1"/>
  <c r="GH1225" i="93" l="1"/>
  <c r="GI1224" i="93"/>
  <c r="GJ1226" i="91"/>
  <c r="GK1226" i="91" s="1"/>
  <c r="GI1225" i="93" l="1"/>
  <c r="GH1226" i="93"/>
  <c r="GJ1227" i="91"/>
  <c r="GK1227" i="91" s="1"/>
  <c r="GI1226" i="93" l="1"/>
  <c r="GH1227" i="93"/>
  <c r="GJ1228" i="91"/>
  <c r="GK1228" i="91" s="1"/>
  <c r="GH1228" i="93" l="1"/>
  <c r="GI1227" i="93"/>
  <c r="GJ1229" i="91"/>
  <c r="GK1229" i="91" s="1"/>
  <c r="GH1229" i="93" l="1"/>
  <c r="GI1228" i="93"/>
  <c r="GJ1230" i="91"/>
  <c r="GK1230" i="91" s="1"/>
  <c r="GI1229" i="93" l="1"/>
  <c r="GH1230" i="93"/>
  <c r="GJ1231" i="91"/>
  <c r="GK1231" i="91" s="1"/>
  <c r="GI1230" i="93" l="1"/>
  <c r="GH1231" i="93"/>
  <c r="GJ1232" i="91"/>
  <c r="GK1232" i="91" s="1"/>
  <c r="GH1232" i="93" l="1"/>
  <c r="GI1231" i="93"/>
  <c r="GJ1233" i="91"/>
  <c r="GK1233" i="91" s="1"/>
  <c r="GI1232" i="93" l="1"/>
  <c r="GH1233" i="93"/>
  <c r="GJ1234" i="91"/>
  <c r="GK1234" i="91" s="1"/>
  <c r="GH1234" i="93" l="1"/>
  <c r="GI1233" i="93"/>
  <c r="GJ1235" i="91"/>
  <c r="GK1235" i="91" s="1"/>
  <c r="GH1235" i="93" l="1"/>
  <c r="GI1234" i="93"/>
  <c r="GJ1236" i="91"/>
  <c r="GK1236" i="91" s="1"/>
  <c r="GI1235" i="93" l="1"/>
  <c r="GH1236" i="93"/>
  <c r="GJ1237" i="91"/>
  <c r="GK1237" i="91" s="1"/>
  <c r="GI1236" i="93" l="1"/>
  <c r="GH1237" i="93"/>
  <c r="GJ1238" i="91"/>
  <c r="GK1238" i="91" s="1"/>
  <c r="GH1238" i="93" l="1"/>
  <c r="GI1237" i="93"/>
  <c r="GJ1239" i="91"/>
  <c r="GK1239" i="91" s="1"/>
  <c r="GI1238" i="93" l="1"/>
  <c r="GH1239" i="93"/>
  <c r="GJ1240" i="91"/>
  <c r="GK1240" i="91" s="1"/>
  <c r="GH1240" i="93" l="1"/>
  <c r="GI1239" i="93"/>
  <c r="GJ1241" i="91"/>
  <c r="GK1241" i="91" s="1"/>
  <c r="GI1240" i="93" l="1"/>
  <c r="GH1241" i="93"/>
  <c r="GJ1242" i="91"/>
  <c r="GK1242" i="91" s="1"/>
  <c r="GH1242" i="93" l="1"/>
  <c r="GI1241" i="93"/>
  <c r="GJ1243" i="91"/>
  <c r="GK1243" i="91" s="1"/>
  <c r="GI1242" i="93" l="1"/>
  <c r="GH1243" i="93"/>
  <c r="GJ1244" i="91"/>
  <c r="GK1244" i="91" s="1"/>
  <c r="GH1244" i="93" l="1"/>
  <c r="GI1243" i="93"/>
  <c r="GJ1245" i="91"/>
  <c r="GK1245" i="91" s="1"/>
  <c r="GI1244" i="93" l="1"/>
  <c r="GH1245" i="93"/>
  <c r="GJ1246" i="91"/>
  <c r="GK1246" i="91" s="1"/>
  <c r="GI1245" i="93" l="1"/>
  <c r="GH1246" i="93"/>
  <c r="GJ1247" i="91"/>
  <c r="GK1247" i="91" s="1"/>
  <c r="GI1246" i="93" l="1"/>
  <c r="GH1247" i="93"/>
  <c r="GJ1248" i="91"/>
  <c r="GK1248" i="91" s="1"/>
  <c r="GH1248" i="93" l="1"/>
  <c r="GI1247" i="93"/>
  <c r="GJ1249" i="91"/>
  <c r="GK1249" i="91" s="1"/>
  <c r="GI1248" i="93" l="1"/>
  <c r="GH1249" i="93"/>
  <c r="GJ1250" i="91"/>
  <c r="GK1250" i="91" s="1"/>
  <c r="GH1250" i="93" l="1"/>
  <c r="GI1249" i="93"/>
  <c r="GJ1251" i="91"/>
  <c r="GK1251" i="91" s="1"/>
  <c r="GH1251" i="93" l="1"/>
  <c r="GI1250" i="93"/>
  <c r="GJ1252" i="91"/>
  <c r="GK1252" i="91" s="1"/>
  <c r="GI1251" i="93" l="1"/>
  <c r="GH1252" i="93"/>
  <c r="GJ1253" i="91"/>
  <c r="GK1253" i="91" s="1"/>
  <c r="GI1252" i="93" l="1"/>
  <c r="GH1253" i="93"/>
  <c r="GJ1254" i="91"/>
  <c r="GK1254" i="91" s="1"/>
  <c r="GI1253" i="93" l="1"/>
  <c r="GH1254" i="93"/>
  <c r="GJ1255" i="91"/>
  <c r="GK1255" i="91" s="1"/>
  <c r="GI1254" i="93" l="1"/>
  <c r="GH1255" i="93"/>
  <c r="GJ1256" i="91"/>
  <c r="GK1256" i="91" s="1"/>
  <c r="GI1255" i="93" l="1"/>
  <c r="GH1256" i="93"/>
  <c r="GJ1257" i="91"/>
  <c r="GK1257" i="91" s="1"/>
  <c r="GI1256" i="93" l="1"/>
  <c r="GH1257" i="93"/>
  <c r="GJ1258" i="91"/>
  <c r="GK1258" i="91" s="1"/>
  <c r="GH1258" i="93" l="1"/>
  <c r="GI1257" i="93"/>
  <c r="GJ1259" i="91"/>
  <c r="GK1259" i="91" s="1"/>
  <c r="GH1259" i="93" l="1"/>
  <c r="GI1258" i="93"/>
  <c r="GJ1260" i="91"/>
  <c r="GK1260" i="91" s="1"/>
  <c r="GI1259" i="93" l="1"/>
  <c r="GH1260" i="93"/>
  <c r="GJ1261" i="91"/>
  <c r="GK1261" i="91" s="1"/>
  <c r="GI1260" i="93" l="1"/>
  <c r="GH1261" i="93"/>
  <c r="GJ1262" i="91"/>
  <c r="GK1262" i="91" s="1"/>
  <c r="GI1261" i="93" l="1"/>
  <c r="GH1262" i="93"/>
  <c r="GJ1263" i="91"/>
  <c r="GK1263" i="91" s="1"/>
  <c r="GI1262" i="93" l="1"/>
  <c r="GH1263" i="93"/>
  <c r="GJ1264" i="91"/>
  <c r="GK1264" i="91" s="1"/>
  <c r="GH1264" i="93" l="1"/>
  <c r="GI1263" i="93"/>
  <c r="GJ1265" i="91"/>
  <c r="GK1265" i="91" s="1"/>
  <c r="GI1264" i="93" l="1"/>
  <c r="GH1265" i="93"/>
  <c r="GJ1266" i="91"/>
  <c r="GK1266" i="91" s="1"/>
  <c r="GH1266" i="93" l="1"/>
  <c r="GI1265" i="93"/>
  <c r="GJ1267" i="91"/>
  <c r="GK1267" i="91" s="1"/>
  <c r="GI1266" i="93" l="1"/>
  <c r="GH1267" i="93"/>
  <c r="GJ1268" i="91"/>
  <c r="GK1268" i="91" s="1"/>
  <c r="GH1268" i="93" l="1"/>
  <c r="GI1267" i="93"/>
  <c r="GJ1269" i="91"/>
  <c r="GK1269" i="91" s="1"/>
  <c r="GI1268" i="93" l="1"/>
  <c r="GH1269" i="93"/>
  <c r="GJ1270" i="91"/>
  <c r="GK1270" i="91" s="1"/>
  <c r="GI1269" i="93" l="1"/>
  <c r="GH1270" i="93"/>
  <c r="GJ1271" i="91"/>
  <c r="GK1271" i="91" s="1"/>
  <c r="GI1270" i="93" l="1"/>
  <c r="GH1271" i="93"/>
  <c r="GJ1272" i="91"/>
  <c r="GK1272" i="91" s="1"/>
  <c r="GH1272" i="93" l="1"/>
  <c r="GI1271" i="93"/>
  <c r="GJ1273" i="91"/>
  <c r="GK1273" i="91" s="1"/>
  <c r="GI1272" i="93" l="1"/>
  <c r="GH1273" i="93"/>
  <c r="GJ1274" i="91"/>
  <c r="GK1274" i="91" s="1"/>
  <c r="GI1273" i="93" l="1"/>
  <c r="GH1274" i="93"/>
  <c r="GJ1275" i="91"/>
  <c r="GK1275" i="91" s="1"/>
  <c r="GI1274" i="93" l="1"/>
  <c r="GH1275" i="93"/>
  <c r="GJ1276" i="91"/>
  <c r="GK1276" i="91" s="1"/>
  <c r="GI1275" i="93" l="1"/>
  <c r="GH1276" i="93"/>
  <c r="GJ1277" i="91"/>
  <c r="GK1277" i="91" s="1"/>
  <c r="GI1276" i="93" l="1"/>
  <c r="GH1277" i="93"/>
  <c r="GJ1278" i="91"/>
  <c r="GK1278" i="91" s="1"/>
  <c r="GH1278" i="93" l="1"/>
  <c r="GI1277" i="93"/>
  <c r="GJ1279" i="91"/>
  <c r="GK1279" i="91" s="1"/>
  <c r="GH1279" i="93" l="1"/>
  <c r="GI1278" i="93"/>
  <c r="GJ1280" i="91"/>
  <c r="GK1280" i="91" s="1"/>
  <c r="GH1280" i="93" l="1"/>
  <c r="GI1279" i="93"/>
  <c r="GJ1281" i="91"/>
  <c r="GK1281" i="91" s="1"/>
  <c r="GI1280" i="93" l="1"/>
  <c r="GH1281" i="93"/>
  <c r="GJ1282" i="91"/>
  <c r="GK1282" i="91" s="1"/>
  <c r="GI1281" i="93" l="1"/>
  <c r="GH1282" i="93"/>
  <c r="GJ1283" i="91"/>
  <c r="GK1283" i="91" s="1"/>
  <c r="GH1283" i="93" l="1"/>
  <c r="GI1282" i="93"/>
  <c r="GJ1284" i="91"/>
  <c r="GK1284" i="91" s="1"/>
  <c r="GI1283" i="93" l="1"/>
  <c r="GH1284" i="93"/>
  <c r="GJ1285" i="91"/>
  <c r="GK1285" i="91" s="1"/>
  <c r="GH1285" i="93" l="1"/>
  <c r="GI1284" i="93"/>
  <c r="GJ1286" i="91"/>
  <c r="GK1286" i="91" s="1"/>
  <c r="GH1286" i="93" l="1"/>
  <c r="GI1285" i="93"/>
  <c r="GJ1287" i="91"/>
  <c r="GK1287" i="91" s="1"/>
  <c r="GI1286" i="93" l="1"/>
  <c r="GH1287" i="93"/>
  <c r="GJ1288" i="91"/>
  <c r="GK1288" i="91" s="1"/>
  <c r="GH1288" i="93" l="1"/>
  <c r="GI1287" i="93"/>
  <c r="GJ1289" i="91"/>
  <c r="GK1289" i="91" s="1"/>
  <c r="GH1289" i="93" l="1"/>
  <c r="GI1288" i="93"/>
  <c r="GJ1290" i="91"/>
  <c r="GK1290" i="91" s="1"/>
  <c r="GI1289" i="93" l="1"/>
  <c r="GH1290" i="93"/>
  <c r="GJ1291" i="91"/>
  <c r="GK1291" i="91" s="1"/>
  <c r="GH1291" i="93" l="1"/>
  <c r="GI1290" i="93"/>
  <c r="GJ1292" i="91"/>
  <c r="GK1292" i="91" s="1"/>
  <c r="GH1292" i="93" l="1"/>
  <c r="GI1291" i="93"/>
  <c r="GJ1293" i="91"/>
  <c r="GK1293" i="91" s="1"/>
  <c r="GH1293" i="93" l="1"/>
  <c r="GI1292" i="93"/>
  <c r="GJ1294" i="91"/>
  <c r="GK1294" i="91" s="1"/>
  <c r="GI1293" i="93" l="1"/>
  <c r="GH1294" i="93"/>
  <c r="GJ1295" i="91"/>
  <c r="GK1295" i="91" s="1"/>
  <c r="GH1295" i="93" l="1"/>
  <c r="GI1294" i="93"/>
  <c r="GJ1296" i="91"/>
  <c r="GK1296" i="91" s="1"/>
  <c r="GH1296" i="93" l="1"/>
  <c r="GI1295" i="93"/>
  <c r="GJ1297" i="91"/>
  <c r="GK1297" i="91" s="1"/>
  <c r="GI1296" i="93" l="1"/>
  <c r="GH1297" i="93"/>
  <c r="GJ1298" i="91"/>
  <c r="GK1298" i="91" s="1"/>
  <c r="GH1298" i="93" l="1"/>
  <c r="GI1297" i="93"/>
  <c r="GJ1299" i="91"/>
  <c r="GK1299" i="91" s="1"/>
  <c r="GI1298" i="93" l="1"/>
  <c r="GH1299" i="93"/>
  <c r="GJ1300" i="91"/>
  <c r="GK1300" i="91" s="1"/>
  <c r="GI1299" i="93" l="1"/>
  <c r="GH1300" i="93"/>
  <c r="GJ1301" i="91"/>
  <c r="GK1301" i="91" s="1"/>
  <c r="GH1301" i="93" l="1"/>
  <c r="GI1300" i="93"/>
  <c r="GJ1302" i="91"/>
  <c r="GK1302" i="91" s="1"/>
  <c r="GI1301" i="93" l="1"/>
  <c r="GH1302" i="93"/>
  <c r="GJ1303" i="91"/>
  <c r="GK1303" i="91" s="1"/>
  <c r="GI1302" i="93" l="1"/>
  <c r="GH1303" i="93"/>
  <c r="GJ1304" i="91"/>
  <c r="GK1304" i="91" s="1"/>
  <c r="GH1304" i="93" l="1"/>
  <c r="GI1303" i="93"/>
  <c r="GJ1305" i="91"/>
  <c r="GK1305" i="91" s="1"/>
  <c r="GH1305" i="93" l="1"/>
  <c r="GI1304" i="93"/>
  <c r="GJ1306" i="91"/>
  <c r="GK1306" i="91" s="1"/>
  <c r="GH1306" i="93" l="1"/>
  <c r="GI1305" i="93"/>
  <c r="GJ1307" i="91"/>
  <c r="GK1307" i="91" s="1"/>
  <c r="GI1306" i="93" l="1"/>
  <c r="GH1307" i="93"/>
  <c r="GJ1308" i="91"/>
  <c r="GK1308" i="91" s="1"/>
  <c r="GI1307" i="93" l="1"/>
  <c r="GH1308" i="93"/>
  <c r="GJ1309" i="91"/>
  <c r="GK1309" i="91" s="1"/>
  <c r="GH1309" i="93" l="1"/>
  <c r="GI1308" i="93"/>
  <c r="GJ1310" i="91"/>
  <c r="GK1310" i="91" s="1"/>
  <c r="GH1310" i="93" l="1"/>
  <c r="GI1309" i="93"/>
  <c r="GJ1311" i="91"/>
  <c r="GK1311" i="91" s="1"/>
  <c r="GI1310" i="93" l="1"/>
  <c r="GH1311" i="93"/>
  <c r="GJ1312" i="91"/>
  <c r="GK1312" i="91" s="1"/>
  <c r="GH1312" i="93" l="1"/>
  <c r="GI1311" i="93"/>
  <c r="GJ1313" i="91"/>
  <c r="GK1313" i="91" s="1"/>
  <c r="GI1312" i="93" l="1"/>
  <c r="GH1313" i="93"/>
  <c r="GJ1314" i="91"/>
  <c r="GK1314" i="91" s="1"/>
  <c r="GI1313" i="93" l="1"/>
  <c r="GH1314" i="93"/>
  <c r="GJ1315" i="91"/>
  <c r="GK1315" i="91" s="1"/>
  <c r="GH1315" i="93" l="1"/>
  <c r="GI1314" i="93"/>
  <c r="GJ1316" i="91"/>
  <c r="GK1316" i="91" s="1"/>
  <c r="GI1315" i="93" l="1"/>
  <c r="GH1316" i="93"/>
  <c r="GJ1317" i="91"/>
  <c r="GK1317" i="91" s="1"/>
  <c r="GH1317" i="93" l="1"/>
  <c r="GI1316" i="93"/>
  <c r="GJ1318" i="91"/>
  <c r="GK1318" i="91" s="1"/>
  <c r="GI1317" i="93" l="1"/>
  <c r="GH1318" i="93"/>
  <c r="GJ1319" i="91"/>
  <c r="GK1319" i="91" s="1"/>
  <c r="GI1318" i="93" l="1"/>
  <c r="GH1319" i="93"/>
  <c r="GJ1320" i="91"/>
  <c r="GK1320" i="91" s="1"/>
  <c r="GI1319" i="93" l="1"/>
  <c r="GH1320" i="93"/>
  <c r="GJ1321" i="91"/>
  <c r="GK1321" i="91" s="1"/>
  <c r="GI1320" i="93" l="1"/>
  <c r="GH1321" i="93"/>
  <c r="GJ1322" i="91"/>
  <c r="GK1322" i="91" s="1"/>
  <c r="GI1321" i="93" l="1"/>
  <c r="GH1322" i="93"/>
  <c r="GJ1323" i="91"/>
  <c r="GK1323" i="91" s="1"/>
  <c r="GH1323" i="93" l="1"/>
  <c r="GI1322" i="93"/>
  <c r="GJ1324" i="91"/>
  <c r="GK1324" i="91" s="1"/>
  <c r="GH1324" i="93" l="1"/>
  <c r="GI1323" i="93"/>
  <c r="GJ1325" i="91"/>
  <c r="GK1325" i="91" s="1"/>
  <c r="GH1325" i="93" l="1"/>
  <c r="GI1324" i="93"/>
  <c r="GJ1326" i="91"/>
  <c r="GK1326" i="91" s="1"/>
  <c r="GH1326" i="93" l="1"/>
  <c r="GI1325" i="93"/>
  <c r="GJ1327" i="91"/>
  <c r="GK1327" i="91" s="1"/>
  <c r="GI1326" i="93" l="1"/>
  <c r="GH1327" i="93"/>
  <c r="GJ1328" i="91"/>
  <c r="GK1328" i="91" s="1"/>
  <c r="GH1328" i="93" l="1"/>
  <c r="GI1327" i="93"/>
  <c r="GJ1329" i="91"/>
  <c r="GK1329" i="91" s="1"/>
  <c r="GI1328" i="93" l="1"/>
  <c r="GH1329" i="93"/>
  <c r="GJ1330" i="91"/>
  <c r="GK1330" i="91" s="1"/>
  <c r="GH1330" i="93" l="1"/>
  <c r="GI1329" i="93"/>
  <c r="GJ1331" i="91"/>
  <c r="GK1331" i="91" s="1"/>
  <c r="GH1331" i="93" l="1"/>
  <c r="GI1330" i="93"/>
  <c r="GJ1332" i="91"/>
  <c r="GK1332" i="91" s="1"/>
  <c r="GI1331" i="93" l="1"/>
  <c r="GH1332" i="93"/>
  <c r="GJ1333" i="91"/>
  <c r="GK1333" i="91" s="1"/>
  <c r="GH1333" i="93" l="1"/>
  <c r="GI1332" i="93"/>
  <c r="GJ1334" i="91"/>
  <c r="GK1334" i="91" s="1"/>
  <c r="GI1333" i="93" l="1"/>
  <c r="GH1334" i="93"/>
  <c r="GJ1335" i="91"/>
  <c r="GK1335" i="91" s="1"/>
  <c r="GH1335" i="93" l="1"/>
  <c r="GI1334" i="93"/>
  <c r="GJ1336" i="91"/>
  <c r="GK1336" i="91" s="1"/>
  <c r="GH1336" i="93" l="1"/>
  <c r="GI1335" i="93"/>
  <c r="GJ1337" i="91"/>
  <c r="GK1337" i="91" s="1"/>
  <c r="GI1336" i="93" l="1"/>
  <c r="GH1337" i="93"/>
  <c r="GJ1338" i="91"/>
  <c r="GK1338" i="91" s="1"/>
  <c r="GH1338" i="93" l="1"/>
  <c r="GI1337" i="93"/>
  <c r="GJ1339" i="91"/>
  <c r="GK1339" i="91" s="1"/>
  <c r="GH1339" i="93" l="1"/>
  <c r="GI1338" i="93"/>
  <c r="GJ1340" i="91"/>
  <c r="GK1340" i="91" s="1"/>
  <c r="GI1339" i="93" l="1"/>
  <c r="GH1340" i="93"/>
  <c r="GJ1341" i="91"/>
  <c r="GK1341" i="91" s="1"/>
  <c r="GH1341" i="93" l="1"/>
  <c r="GI1340" i="93"/>
  <c r="GJ1342" i="91"/>
  <c r="GK1342" i="91" s="1"/>
  <c r="GI1341" i="93" l="1"/>
  <c r="GH1342" i="93"/>
  <c r="GJ1343" i="91"/>
  <c r="GK1343" i="91" s="1"/>
  <c r="GI1342" i="93" l="1"/>
  <c r="GH1343" i="93"/>
  <c r="GJ1344" i="91"/>
  <c r="GK1344" i="91" s="1"/>
  <c r="GI1343" i="93" l="1"/>
  <c r="GH1344" i="93"/>
  <c r="GJ1345" i="91"/>
  <c r="GK1345" i="91" s="1"/>
  <c r="GH1345" i="93" l="1"/>
  <c r="GI1344" i="93"/>
  <c r="GJ1346" i="91"/>
  <c r="GK1346" i="91" s="1"/>
  <c r="GH1346" i="93" l="1"/>
  <c r="GI1345" i="93"/>
  <c r="GJ1347" i="91"/>
  <c r="GK1347" i="91" s="1"/>
  <c r="GH1347" i="93" l="1"/>
  <c r="GI1346" i="93"/>
  <c r="GJ1348" i="91"/>
  <c r="GK1348" i="91" s="1"/>
  <c r="GI1347" i="93" l="1"/>
  <c r="GH1348" i="93"/>
  <c r="GJ1349" i="91"/>
  <c r="GK1349" i="91" s="1"/>
  <c r="GH1349" i="93" l="1"/>
  <c r="GI1348" i="93"/>
  <c r="GJ1350" i="91"/>
  <c r="GK1350" i="91" s="1"/>
  <c r="GI1349" i="93" l="1"/>
  <c r="GH1350" i="93"/>
  <c r="GJ1351" i="91"/>
  <c r="GK1351" i="91" s="1"/>
  <c r="GI1350" i="93" l="1"/>
  <c r="GH1351" i="93"/>
  <c r="GJ1352" i="91"/>
  <c r="GK1352" i="91" s="1"/>
  <c r="GI1351" i="93" l="1"/>
  <c r="GH1352" i="93"/>
  <c r="GJ1353" i="91"/>
  <c r="GK1353" i="91" s="1"/>
  <c r="GH1353" i="93" l="1"/>
  <c r="GI1352" i="93"/>
  <c r="GJ1354" i="91"/>
  <c r="GK1354" i="91" s="1"/>
  <c r="GI1353" i="93" l="1"/>
  <c r="GH1354" i="93"/>
  <c r="GJ1355" i="91"/>
  <c r="GK1355" i="91" s="1"/>
  <c r="GH1355" i="93" l="1"/>
  <c r="GI1354" i="93"/>
  <c r="GJ1356" i="91"/>
  <c r="GK1356" i="91" s="1"/>
  <c r="GH1356" i="93" l="1"/>
  <c r="GI1355" i="93"/>
  <c r="GJ1357" i="91"/>
  <c r="GK1357" i="91" s="1"/>
  <c r="GH1357" i="93" l="1"/>
  <c r="GI1356" i="93"/>
  <c r="GJ1358" i="91"/>
  <c r="GK1358" i="91" s="1"/>
  <c r="GI1357" i="93" l="1"/>
  <c r="GH1358" i="93"/>
  <c r="GJ1359" i="91"/>
  <c r="GK1359" i="91" s="1"/>
  <c r="GI1358" i="93" l="1"/>
  <c r="GH1359" i="93"/>
  <c r="GJ1360" i="91"/>
  <c r="GK1360" i="91" s="1"/>
  <c r="GH1360" i="93" l="1"/>
  <c r="GI1359" i="93"/>
  <c r="GJ1361" i="91"/>
  <c r="GK1361" i="91" s="1"/>
  <c r="GH1361" i="93" l="1"/>
  <c r="GI1360" i="93"/>
  <c r="GJ1362" i="91"/>
  <c r="GK1362" i="91" s="1"/>
  <c r="GI1361" i="93" l="1"/>
  <c r="GH1362" i="93"/>
  <c r="GJ1363" i="91"/>
  <c r="GK1363" i="91" s="1"/>
  <c r="GH1363" i="93" l="1"/>
  <c r="GI1362" i="93"/>
  <c r="GJ1364" i="91"/>
  <c r="GK1364" i="91" s="1"/>
  <c r="GH1364" i="93" l="1"/>
  <c r="GI1363" i="93"/>
  <c r="GJ1365" i="91"/>
  <c r="GK1365" i="91" s="1"/>
  <c r="GI1364" i="93" l="1"/>
  <c r="GH1365" i="93"/>
  <c r="GJ1366" i="91"/>
  <c r="GK1366" i="91" s="1"/>
  <c r="GI1365" i="93" l="1"/>
  <c r="GH1366" i="93"/>
  <c r="GJ1367" i="91"/>
  <c r="GK1367" i="91" s="1"/>
  <c r="GI1366" i="93" l="1"/>
  <c r="GH1367" i="93"/>
  <c r="GJ1368" i="91"/>
  <c r="GK1368" i="91" s="1"/>
  <c r="GH1368" i="93" l="1"/>
  <c r="GI1367" i="93"/>
  <c r="GJ1369" i="91"/>
  <c r="GK1369" i="91" s="1"/>
  <c r="GI1368" i="93" l="1"/>
  <c r="GH1369" i="93"/>
  <c r="GJ1370" i="91"/>
  <c r="GK1370" i="91" s="1"/>
  <c r="GI1369" i="93" l="1"/>
  <c r="GH1370" i="93"/>
  <c r="GJ1371" i="91"/>
  <c r="GK1371" i="91" s="1"/>
  <c r="GI1370" i="93" l="1"/>
  <c r="GH1371" i="93"/>
  <c r="GJ1372" i="91"/>
  <c r="GK1372" i="91" s="1"/>
  <c r="GI1371" i="93" l="1"/>
  <c r="GH1372" i="93"/>
  <c r="GJ1373" i="91"/>
  <c r="GK1373" i="91" s="1"/>
  <c r="GI1372" i="93" l="1"/>
  <c r="GH1373" i="93"/>
  <c r="GJ1374" i="91"/>
  <c r="GK1374" i="91" s="1"/>
  <c r="GH1374" i="93" l="1"/>
  <c r="GI1373" i="93"/>
  <c r="GJ1375" i="91"/>
  <c r="GK1375" i="91" s="1"/>
  <c r="GI1374" i="93" l="1"/>
  <c r="GH1375" i="93"/>
  <c r="GJ1376" i="91"/>
  <c r="GK1376" i="91" s="1"/>
  <c r="GH1376" i="93" l="1"/>
  <c r="GI1375" i="93"/>
  <c r="GJ1377" i="91"/>
  <c r="GK1377" i="91" s="1"/>
  <c r="GH1377" i="93" l="1"/>
  <c r="GI1376" i="93"/>
  <c r="GJ1378" i="91"/>
  <c r="GK1378" i="91" s="1"/>
  <c r="GI1377" i="93" l="1"/>
  <c r="GH1378" i="93"/>
  <c r="GJ1379" i="91"/>
  <c r="GK1379" i="91" s="1"/>
  <c r="GH1379" i="93" l="1"/>
  <c r="GI1378" i="93"/>
  <c r="GJ1380" i="91"/>
  <c r="GK1380" i="91" s="1"/>
  <c r="GI1379" i="93" l="1"/>
  <c r="GH1380" i="93"/>
  <c r="GJ1381" i="91"/>
  <c r="GK1381" i="91" s="1"/>
  <c r="GH1381" i="93" l="1"/>
  <c r="GI1380" i="93"/>
  <c r="GJ1382" i="91"/>
  <c r="GK1382" i="91" s="1"/>
  <c r="GH1382" i="93" l="1"/>
  <c r="GI1381" i="93"/>
  <c r="GJ1383" i="91"/>
  <c r="GK1383" i="91" s="1"/>
  <c r="GI1382" i="93" l="1"/>
  <c r="GH1383" i="93"/>
  <c r="GJ1384" i="91"/>
  <c r="GK1384" i="91" s="1"/>
  <c r="GI1383" i="93" l="1"/>
  <c r="GH1384" i="93"/>
  <c r="GJ1385" i="91"/>
  <c r="GK1385" i="91" s="1"/>
  <c r="GH1385" i="93" l="1"/>
  <c r="GI1384" i="93"/>
  <c r="GJ1386" i="91"/>
  <c r="GK1386" i="91" s="1"/>
  <c r="GH1386" i="93" l="1"/>
  <c r="GI1385" i="93"/>
  <c r="GJ1387" i="91"/>
  <c r="GK1387" i="91" s="1"/>
  <c r="GH1387" i="93" l="1"/>
  <c r="GI1386" i="93"/>
  <c r="GJ1388" i="91"/>
  <c r="GK1388" i="91" s="1"/>
  <c r="GH1388" i="93" l="1"/>
  <c r="GI1387" i="93"/>
  <c r="GJ1389" i="91"/>
  <c r="GK1389" i="91" s="1"/>
  <c r="GH1389" i="93" l="1"/>
  <c r="GI1388" i="93"/>
  <c r="GJ1390" i="91"/>
  <c r="GK1390" i="91" s="1"/>
  <c r="GI1389" i="93" l="1"/>
  <c r="GH1390" i="93"/>
  <c r="GJ1391" i="91"/>
  <c r="GK1391" i="91" s="1"/>
  <c r="GI1390" i="93" l="1"/>
  <c r="GH1391" i="93"/>
  <c r="GJ1392" i="91"/>
  <c r="GK1392" i="91" s="1"/>
  <c r="GI1391" i="93" l="1"/>
  <c r="GH1392" i="93"/>
  <c r="GJ1393" i="91"/>
  <c r="GK1393" i="91" s="1"/>
  <c r="GH1393" i="93" l="1"/>
  <c r="GI1392" i="93"/>
  <c r="GJ1394" i="91"/>
  <c r="GK1394" i="91" s="1"/>
  <c r="GH1394" i="93" l="1"/>
  <c r="GI1393" i="93"/>
  <c r="GJ1395" i="91"/>
  <c r="GK1395" i="91" s="1"/>
  <c r="GI1394" i="93" l="1"/>
  <c r="GH1395" i="93"/>
  <c r="GJ1396" i="91"/>
  <c r="GK1396" i="91" s="1"/>
  <c r="GI1395" i="93" l="1"/>
  <c r="GH1396" i="93"/>
  <c r="GJ1397" i="91"/>
  <c r="GK1397" i="91" s="1"/>
  <c r="GI1396" i="93" l="1"/>
  <c r="GH1397" i="93"/>
  <c r="GJ1398" i="91"/>
  <c r="GK1398" i="91" s="1"/>
  <c r="GI1397" i="93" l="1"/>
  <c r="GH1398" i="93"/>
  <c r="GJ1399" i="91"/>
  <c r="GK1399" i="91" s="1"/>
  <c r="GI1398" i="93" l="1"/>
  <c r="GH1399" i="93"/>
  <c r="GJ1400" i="91"/>
  <c r="GK1400" i="91" s="1"/>
  <c r="GH1400" i="93" l="1"/>
  <c r="GI1399" i="93"/>
  <c r="GJ1401" i="91"/>
  <c r="GK1401" i="91" s="1"/>
  <c r="GH1401" i="93" l="1"/>
  <c r="GI1400" i="93"/>
  <c r="GJ1402" i="91"/>
  <c r="GK1402" i="91" s="1"/>
  <c r="GH1402" i="93" l="1"/>
  <c r="GI1401" i="93"/>
  <c r="GJ1403" i="91"/>
  <c r="GK1403" i="91" s="1"/>
  <c r="GI1402" i="93" l="1"/>
  <c r="GH1403" i="93"/>
  <c r="GJ1404" i="91"/>
  <c r="GK1404" i="91" s="1"/>
  <c r="GH1404" i="93" l="1"/>
  <c r="GI1403" i="93"/>
  <c r="GJ1405" i="91"/>
  <c r="GK1405" i="91" s="1"/>
  <c r="GI1404" i="93" l="1"/>
  <c r="GH1405" i="93"/>
  <c r="GJ1406" i="91"/>
  <c r="GK1406" i="91" s="1"/>
  <c r="GI1405" i="93" l="1"/>
  <c r="GH1406" i="93"/>
  <c r="GJ1407" i="91"/>
  <c r="GK1407" i="91" s="1"/>
  <c r="GI1406" i="93" l="1"/>
  <c r="GH1407" i="93"/>
  <c r="GJ1408" i="91"/>
  <c r="GK1408" i="91" s="1"/>
  <c r="GI1407" i="93" l="1"/>
  <c r="GH1408" i="93"/>
  <c r="GJ1409" i="91"/>
  <c r="GK1409" i="91" s="1"/>
  <c r="GI1408" i="93" l="1"/>
  <c r="GH1409" i="93"/>
  <c r="GJ1410" i="91"/>
  <c r="GK1410" i="91" s="1"/>
  <c r="GI1409" i="93" l="1"/>
  <c r="GH1410" i="93"/>
  <c r="GJ1411" i="91"/>
  <c r="GK1411" i="91" s="1"/>
  <c r="GI1410" i="93" l="1"/>
  <c r="GH1411" i="93"/>
  <c r="GJ1412" i="91"/>
  <c r="GK1412" i="91" s="1"/>
  <c r="GI1411" i="93" l="1"/>
  <c r="GH1412" i="93"/>
  <c r="GJ1413" i="91"/>
  <c r="GK1413" i="91" s="1"/>
  <c r="GH1413" i="93" l="1"/>
  <c r="GI1412" i="93"/>
  <c r="GJ1414" i="91"/>
  <c r="GK1414" i="91" s="1"/>
  <c r="GH1414" i="93" l="1"/>
  <c r="GI1413" i="93"/>
  <c r="GJ1415" i="91"/>
  <c r="GK1415" i="91" s="1"/>
  <c r="GI1414" i="93" l="1"/>
  <c r="GH1415" i="93"/>
  <c r="GJ1416" i="91"/>
  <c r="GK1416" i="91" s="1"/>
  <c r="GH1416" i="93" l="1"/>
  <c r="GI1415" i="93"/>
  <c r="GJ1417" i="91"/>
  <c r="GK1417" i="91" s="1"/>
  <c r="GI1416" i="93" l="1"/>
  <c r="GH1417" i="93"/>
  <c r="GJ1418" i="91"/>
  <c r="GK1418" i="91" s="1"/>
  <c r="GI1417" i="93" l="1"/>
  <c r="GH1418" i="93"/>
  <c r="GJ1419" i="91"/>
  <c r="GK1419" i="91" s="1"/>
  <c r="GH1419" i="93" l="1"/>
  <c r="GI1418" i="93"/>
  <c r="GJ1420" i="91"/>
  <c r="GK1420" i="91" s="1"/>
  <c r="GI1419" i="93" l="1"/>
  <c r="GH1420" i="93"/>
  <c r="GJ1421" i="91"/>
  <c r="GK1421" i="91" s="1"/>
  <c r="GI1420" i="93" l="1"/>
  <c r="GH1421" i="93"/>
  <c r="GJ1422" i="91"/>
  <c r="GK1422" i="91" s="1"/>
  <c r="GI1421" i="93" l="1"/>
  <c r="GH1422" i="93"/>
  <c r="GJ1423" i="91"/>
  <c r="GK1423" i="91" s="1"/>
  <c r="GH1423" i="93" l="1"/>
  <c r="GI1422" i="93"/>
  <c r="GJ1424" i="91"/>
  <c r="GK1424" i="91" s="1"/>
  <c r="GH1424" i="93" l="1"/>
  <c r="GI1423" i="93"/>
  <c r="GJ1425" i="91"/>
  <c r="GK1425" i="91" s="1"/>
  <c r="GI1424" i="93" l="1"/>
  <c r="GH1425" i="93"/>
  <c r="GJ1426" i="91"/>
  <c r="GK1426" i="91" s="1"/>
  <c r="GI1425" i="93" l="1"/>
  <c r="GH1426" i="93"/>
  <c r="GJ1427" i="91"/>
  <c r="GK1427" i="91" s="1"/>
  <c r="GH1427" i="93" l="1"/>
  <c r="GI1426" i="93"/>
  <c r="GJ1428" i="91"/>
  <c r="GK1428" i="91" s="1"/>
  <c r="GH1428" i="93" l="1"/>
  <c r="GI1427" i="93"/>
  <c r="GJ1429" i="91"/>
  <c r="GK1429" i="91" s="1"/>
  <c r="GI1428" i="93" l="1"/>
  <c r="GH1429" i="93"/>
  <c r="GJ1430" i="91"/>
  <c r="GK1430" i="91" s="1"/>
  <c r="GI1429" i="93" l="1"/>
  <c r="GH1430" i="93"/>
  <c r="GJ1431" i="91"/>
  <c r="GK1431" i="91" s="1"/>
  <c r="GI1430" i="93" l="1"/>
  <c r="GH1431" i="93"/>
  <c r="GJ1432" i="91"/>
  <c r="GK1432" i="91" s="1"/>
  <c r="GI1431" i="93" l="1"/>
  <c r="GH1432" i="93"/>
  <c r="GJ1433" i="91"/>
  <c r="GK1433" i="91" s="1"/>
  <c r="GI1432" i="93" l="1"/>
  <c r="GH1433" i="93"/>
  <c r="GJ1434" i="91"/>
  <c r="GK1434" i="91" s="1"/>
  <c r="GH1434" i="93" l="1"/>
  <c r="GI1433" i="93"/>
  <c r="GJ1435" i="91"/>
  <c r="GK1435" i="91" s="1"/>
  <c r="GI1434" i="93" l="1"/>
  <c r="GH1435" i="93"/>
  <c r="GJ1436" i="91"/>
  <c r="GK1436" i="91" s="1"/>
  <c r="GH1436" i="93" l="1"/>
  <c r="GI1435" i="93"/>
  <c r="GJ1437" i="91"/>
  <c r="GK1437" i="91" s="1"/>
  <c r="GH1437" i="93" l="1"/>
  <c r="GI1436" i="93"/>
  <c r="GJ1438" i="91"/>
  <c r="GK1438" i="91" s="1"/>
  <c r="GI1437" i="93" l="1"/>
  <c r="GH1438" i="93"/>
  <c r="GJ1439" i="91"/>
  <c r="GK1439" i="91" s="1"/>
  <c r="GI1438" i="93" l="1"/>
  <c r="GH1439" i="93"/>
  <c r="GJ1440" i="91"/>
  <c r="GK1440" i="91" s="1"/>
  <c r="GH1440" i="93" l="1"/>
  <c r="GI1439" i="93"/>
  <c r="GJ1441" i="91"/>
  <c r="GK1441" i="91" s="1"/>
  <c r="GI1440" i="93" l="1"/>
  <c r="GH1441" i="93"/>
  <c r="GJ1442" i="91"/>
  <c r="GK1442" i="91" s="1"/>
  <c r="GH1442" i="93" l="1"/>
  <c r="GI1441" i="93"/>
  <c r="GJ1443" i="91"/>
  <c r="GK1443" i="91" s="1"/>
  <c r="GH1443" i="93" l="1"/>
  <c r="GI1442" i="93"/>
  <c r="GJ1444" i="91"/>
  <c r="GK1444" i="91" s="1"/>
  <c r="GH1444" i="93" l="1"/>
  <c r="GI1443" i="93"/>
  <c r="GJ1445" i="91"/>
  <c r="GK1445" i="91" s="1"/>
  <c r="GI1444" i="93" l="1"/>
  <c r="GH1445" i="93"/>
  <c r="GJ1446" i="91"/>
  <c r="GK1446" i="91" s="1"/>
  <c r="GH1446" i="93" l="1"/>
  <c r="GI1445" i="93"/>
  <c r="GJ1447" i="91"/>
  <c r="GK1447" i="91" s="1"/>
  <c r="GH1447" i="93" l="1"/>
  <c r="GI1446" i="93"/>
  <c r="GJ1448" i="91"/>
  <c r="GK1448" i="91" s="1"/>
  <c r="GI1447" i="93" l="1"/>
  <c r="GH1448" i="93"/>
  <c r="GJ1449" i="91"/>
  <c r="GK1449" i="91" s="1"/>
  <c r="GI1448" i="93" l="1"/>
  <c r="GH1449" i="93"/>
  <c r="GJ1450" i="91"/>
  <c r="GK1450" i="91" s="1"/>
  <c r="GH1450" i="93" l="1"/>
  <c r="GI1449" i="93"/>
  <c r="GJ1451" i="91"/>
  <c r="GK1451" i="91" s="1"/>
  <c r="GI1450" i="93" l="1"/>
  <c r="GH1451" i="93"/>
  <c r="GJ1452" i="91"/>
  <c r="GK1452" i="91" s="1"/>
  <c r="GI1451" i="93" l="1"/>
  <c r="GH1452" i="93"/>
  <c r="GJ1453" i="91"/>
  <c r="GK1453" i="91" s="1"/>
  <c r="GH1453" i="93" l="1"/>
  <c r="GI1452" i="93"/>
  <c r="GJ1454" i="91"/>
  <c r="GK1454" i="91" s="1"/>
  <c r="GI1453" i="93" l="1"/>
  <c r="GH1454" i="93"/>
  <c r="GJ1455" i="91"/>
  <c r="GK1455" i="91" s="1"/>
  <c r="GI1454" i="93" l="1"/>
  <c r="GH1455" i="93"/>
  <c r="GJ1456" i="91"/>
  <c r="GK1456" i="91" s="1"/>
  <c r="GI1455" i="93" l="1"/>
  <c r="GH1456" i="93"/>
  <c r="GJ1457" i="91"/>
  <c r="GK1457" i="91" s="1"/>
  <c r="GH1457" i="93" l="1"/>
  <c r="GI1456" i="93"/>
  <c r="GJ1458" i="91"/>
  <c r="GK1458" i="91" s="1"/>
  <c r="GI1457" i="93" l="1"/>
  <c r="GH1458" i="93"/>
  <c r="GJ1459" i="91"/>
  <c r="GK1459" i="91" s="1"/>
  <c r="GI1458" i="93" l="1"/>
  <c r="GH1459" i="93"/>
  <c r="GJ1460" i="91"/>
  <c r="GK1460" i="91" s="1"/>
  <c r="GI1459" i="93" l="1"/>
  <c r="GH1460" i="93"/>
  <c r="GJ1461" i="91"/>
  <c r="GK1461" i="91" s="1"/>
  <c r="GI1460" i="93" l="1"/>
  <c r="GH1461" i="93"/>
  <c r="GJ1462" i="91"/>
  <c r="GK1462" i="91" s="1"/>
  <c r="GI1461" i="93" l="1"/>
  <c r="GH1462" i="93"/>
  <c r="GJ1463" i="91"/>
  <c r="GK1463" i="91" s="1"/>
  <c r="GI1462" i="93" l="1"/>
  <c r="GH1463" i="93"/>
  <c r="GJ1464" i="91"/>
  <c r="GK1464" i="91" s="1"/>
  <c r="GH1464" i="93" l="1"/>
  <c r="GI1463" i="93"/>
  <c r="GJ1465" i="91"/>
  <c r="GK1465" i="91" s="1"/>
  <c r="GI1464" i="93" l="1"/>
  <c r="GH1465" i="93"/>
  <c r="GJ1466" i="91"/>
  <c r="GK1466" i="91" s="1"/>
  <c r="GH1466" i="93" l="1"/>
  <c r="GI1465" i="93"/>
  <c r="GJ1467" i="91"/>
  <c r="GK1467" i="91" s="1"/>
  <c r="GI1466" i="93" l="1"/>
  <c r="GH1467" i="93"/>
  <c r="GJ1468" i="91"/>
  <c r="GK1468" i="91" s="1"/>
  <c r="GI1467" i="93" l="1"/>
  <c r="GH1468" i="93"/>
  <c r="GJ1469" i="91"/>
  <c r="GK1469" i="91" s="1"/>
  <c r="GH1469" i="93" l="1"/>
  <c r="GI1468" i="93"/>
  <c r="GJ1470" i="91"/>
  <c r="GK1470" i="91" s="1"/>
  <c r="GH1470" i="93" l="1"/>
  <c r="GI1469" i="93"/>
  <c r="GJ1471" i="91"/>
  <c r="GK1471" i="91" s="1"/>
  <c r="GH1471" i="93" l="1"/>
  <c r="GI1470" i="93"/>
  <c r="GJ1472" i="91"/>
  <c r="GK1472" i="91" s="1"/>
  <c r="GH1472" i="93" l="1"/>
  <c r="GI1471" i="93"/>
  <c r="GJ1473" i="91"/>
  <c r="GK1473" i="91" s="1"/>
  <c r="GI1472" i="93" l="1"/>
  <c r="GH1473" i="93"/>
  <c r="GJ1474" i="91"/>
  <c r="GK1474" i="91" s="1"/>
  <c r="GI1473" i="93" l="1"/>
  <c r="GH1474" i="93"/>
  <c r="GJ1475" i="91"/>
  <c r="GK1475" i="91" s="1"/>
  <c r="GI1474" i="93" l="1"/>
  <c r="GH1475" i="93"/>
  <c r="GJ1476" i="91"/>
  <c r="GK1476" i="91" s="1"/>
  <c r="GH1476" i="93" l="1"/>
  <c r="GI1475" i="93"/>
  <c r="GJ1477" i="91"/>
  <c r="GK1477" i="91" s="1"/>
  <c r="GI1476" i="93" l="1"/>
  <c r="GH1477" i="93"/>
  <c r="GJ1478" i="91"/>
  <c r="GK1478" i="91" s="1"/>
  <c r="GH1478" i="93" l="1"/>
  <c r="GI1477" i="93"/>
  <c r="GJ1479" i="91"/>
  <c r="GK1479" i="91" s="1"/>
  <c r="GI1478" i="93" l="1"/>
  <c r="GH1479" i="93"/>
  <c r="GJ1480" i="91"/>
  <c r="GK1480" i="91" s="1"/>
  <c r="GI1479" i="93" l="1"/>
  <c r="GH1480" i="93"/>
  <c r="GJ1481" i="91"/>
  <c r="GK1481" i="91" s="1"/>
  <c r="GI1480" i="93" l="1"/>
  <c r="GH1481" i="93"/>
  <c r="GJ1482" i="91"/>
  <c r="GK1482" i="91" s="1"/>
  <c r="GH1482" i="93" l="1"/>
  <c r="GI1481" i="93"/>
  <c r="GJ1483" i="91"/>
  <c r="GK1483" i="91" s="1"/>
  <c r="GI1482" i="93" l="1"/>
  <c r="GH1483" i="93"/>
  <c r="GJ1484" i="91"/>
  <c r="GK1484" i="91" s="1"/>
  <c r="GI1483" i="93" l="1"/>
  <c r="GH1484" i="93"/>
  <c r="GJ1485" i="91"/>
  <c r="GK1485" i="91" s="1"/>
  <c r="GH1485" i="93" l="1"/>
  <c r="GI1484" i="93"/>
  <c r="GJ1486" i="91"/>
  <c r="GK1486" i="91" s="1"/>
  <c r="GI1485" i="93" l="1"/>
  <c r="GH1486" i="93"/>
  <c r="GJ1487" i="91"/>
  <c r="GK1487" i="91" s="1"/>
  <c r="GI1486" i="93" l="1"/>
  <c r="GH1487" i="93"/>
  <c r="GJ1488" i="91"/>
  <c r="GK1488" i="91" s="1"/>
  <c r="GI1487" i="93" l="1"/>
  <c r="GH1488" i="93"/>
  <c r="GJ1489" i="91"/>
  <c r="GK1489" i="91" s="1"/>
  <c r="GH1489" i="93" l="1"/>
  <c r="GI1488" i="93"/>
  <c r="GJ1490" i="91"/>
  <c r="GK1490" i="91" s="1"/>
  <c r="GI1489" i="93" l="1"/>
  <c r="GH1490" i="93"/>
  <c r="GJ1491" i="91"/>
  <c r="GK1491" i="91" s="1"/>
  <c r="GI1490" i="93" l="1"/>
  <c r="GH1491" i="93"/>
  <c r="GJ1492" i="91"/>
  <c r="GK1492" i="91" s="1"/>
  <c r="GI1491" i="93" l="1"/>
  <c r="GH1492" i="93"/>
  <c r="GJ1493" i="91"/>
  <c r="GK1493" i="91" s="1"/>
  <c r="GI1492" i="93" l="1"/>
  <c r="GH1493" i="93"/>
  <c r="GJ1494" i="91"/>
  <c r="GK1494" i="91" s="1"/>
  <c r="GI1493" i="93" l="1"/>
  <c r="GH1494" i="93"/>
  <c r="GJ1495" i="91"/>
  <c r="GK1495" i="91" s="1"/>
  <c r="GH1495" i="93" l="1"/>
  <c r="GI1494" i="93"/>
  <c r="GJ1496" i="91"/>
  <c r="GK1496" i="91" s="1"/>
  <c r="GH1496" i="93" l="1"/>
  <c r="GI1495" i="93"/>
  <c r="GJ1497" i="91"/>
  <c r="GK1497" i="91" s="1"/>
  <c r="GI1496" i="93" l="1"/>
  <c r="GH1497" i="93"/>
  <c r="GJ1498" i="91"/>
  <c r="GK1498" i="91" s="1"/>
  <c r="GH1498" i="93" l="1"/>
  <c r="GI1497" i="93"/>
  <c r="GJ1499" i="91"/>
  <c r="GK1499" i="91" s="1"/>
  <c r="GI1498" i="93" l="1"/>
  <c r="GH1499" i="93"/>
  <c r="GJ1500" i="91"/>
  <c r="GK1500" i="91" s="1"/>
  <c r="GI1499" i="93" l="1"/>
  <c r="GH1500" i="93"/>
  <c r="GJ1501" i="91"/>
  <c r="GK1501" i="91" s="1"/>
  <c r="GI1500" i="93" l="1"/>
  <c r="GH1501" i="93"/>
  <c r="GJ1502" i="91"/>
  <c r="GK1502" i="91" s="1"/>
  <c r="GH1502" i="93" l="1"/>
  <c r="GI1501" i="93"/>
  <c r="GJ1503" i="91"/>
  <c r="GK1503" i="91" s="1"/>
  <c r="GI1502" i="93" l="1"/>
  <c r="GH1503" i="93"/>
  <c r="GJ1504" i="91"/>
  <c r="GK1504" i="91" s="1"/>
  <c r="GH1504" i="93" l="1"/>
  <c r="GI1503" i="93"/>
  <c r="GJ1505" i="91"/>
  <c r="GK1505" i="91" s="1"/>
  <c r="GH1505" i="93" l="1"/>
  <c r="GI1504" i="93"/>
  <c r="GJ1506" i="91"/>
  <c r="GK1506" i="91" s="1"/>
  <c r="GH1506" i="93" l="1"/>
  <c r="GI1505" i="93"/>
  <c r="GJ1507" i="91"/>
  <c r="GK1507" i="91" s="1"/>
  <c r="GH1507" i="93" l="1"/>
  <c r="GI1506" i="93"/>
  <c r="GJ1508" i="91"/>
  <c r="GK1508" i="91" s="1"/>
  <c r="GH1508" i="93" l="1"/>
  <c r="GI1507" i="93"/>
  <c r="GJ1509" i="91"/>
  <c r="GK1509" i="91" s="1"/>
  <c r="GI1508" i="93" l="1"/>
  <c r="GH1509" i="93"/>
  <c r="GJ1510" i="91"/>
  <c r="GK1510" i="91" s="1"/>
  <c r="GI1509" i="93" l="1"/>
  <c r="GH1510" i="93"/>
  <c r="GJ1511" i="91"/>
  <c r="GK1511" i="91" s="1"/>
  <c r="GH1511" i="93" l="1"/>
  <c r="GI1510" i="93"/>
  <c r="GJ1512" i="91"/>
  <c r="GK1512" i="91" s="1"/>
  <c r="GI1511" i="93" l="1"/>
  <c r="GH1512" i="93"/>
  <c r="GJ1513" i="91"/>
  <c r="GK1513" i="91" s="1"/>
  <c r="GI1512" i="93" l="1"/>
  <c r="GH1513" i="93"/>
  <c r="GJ1514" i="91"/>
  <c r="GK1514" i="91" s="1"/>
  <c r="GH1514" i="93" l="1"/>
  <c r="GI1513" i="93"/>
  <c r="GJ1515" i="91"/>
  <c r="GK1515" i="91" s="1"/>
  <c r="GH1515" i="93" l="1"/>
  <c r="GI1514" i="93"/>
  <c r="GJ1516" i="91"/>
  <c r="GK1516" i="91" s="1"/>
  <c r="GH1516" i="93" l="1"/>
  <c r="GI1515" i="93"/>
  <c r="GJ1517" i="91"/>
  <c r="GK1517" i="91" s="1"/>
  <c r="GH1517" i="93" l="1"/>
  <c r="GI1516" i="93"/>
  <c r="GJ1518" i="91"/>
  <c r="GK1518" i="91" s="1"/>
  <c r="GI1517" i="93" l="1"/>
  <c r="GH1518" i="93"/>
  <c r="GJ1519" i="91"/>
  <c r="GK1519" i="91" s="1"/>
  <c r="GH1519" i="93" l="1"/>
  <c r="GI1518" i="93"/>
  <c r="GJ1520" i="91"/>
  <c r="GK1520" i="91" s="1"/>
  <c r="GI1519" i="93" l="1"/>
  <c r="GH1520" i="93"/>
  <c r="GJ1521" i="91"/>
  <c r="GK1521" i="91" s="1"/>
  <c r="GI1520" i="93" l="1"/>
  <c r="GH1521" i="93"/>
  <c r="GJ1522" i="91"/>
  <c r="GK1522" i="91" s="1"/>
  <c r="GI1521" i="93" l="1"/>
  <c r="GH1522" i="93"/>
  <c r="GJ1523" i="91"/>
  <c r="GK1523" i="91" s="1"/>
  <c r="GI1522" i="93" l="1"/>
  <c r="GH1523" i="93"/>
  <c r="GJ1524" i="91"/>
  <c r="GK1524" i="91" s="1"/>
  <c r="GH1524" i="93" l="1"/>
  <c r="GI1523" i="93"/>
  <c r="GJ1525" i="91"/>
  <c r="GK1525" i="91" s="1"/>
  <c r="GH1525" i="93" l="1"/>
  <c r="GI1524" i="93"/>
  <c r="GJ1526" i="91"/>
  <c r="GK1526" i="91" s="1"/>
  <c r="GH1526" i="93" l="1"/>
  <c r="GI1525" i="93"/>
  <c r="GJ1527" i="91"/>
  <c r="GK1527" i="91" s="1"/>
  <c r="GH1527" i="93" l="1"/>
  <c r="GI1526" i="93"/>
  <c r="GJ1528" i="91"/>
  <c r="GK1528" i="91" s="1"/>
  <c r="GH1528" i="93" l="1"/>
  <c r="GI1527" i="93"/>
  <c r="GJ1529" i="91"/>
  <c r="GK1529" i="91" s="1"/>
  <c r="GI1528" i="93" l="1"/>
  <c r="GH1529" i="93"/>
  <c r="GJ1530" i="91"/>
  <c r="GK1530" i="91" s="1"/>
  <c r="GI1529" i="93" l="1"/>
  <c r="GH1530" i="93"/>
  <c r="GJ1531" i="91"/>
  <c r="GK1531" i="91" s="1"/>
  <c r="GI1530" i="93" l="1"/>
  <c r="GH1531" i="93"/>
  <c r="GJ1532" i="91"/>
  <c r="GK1532" i="91" s="1"/>
  <c r="GI1531" i="93" l="1"/>
  <c r="GH1532" i="93"/>
  <c r="GJ1533" i="91"/>
  <c r="GK1533" i="91" s="1"/>
  <c r="GH1533" i="93" l="1"/>
  <c r="GI1532" i="93"/>
  <c r="GJ1534" i="91"/>
  <c r="GK1534" i="91" s="1"/>
  <c r="GI1533" i="93" l="1"/>
  <c r="GH1534" i="93"/>
  <c r="GJ1535" i="91"/>
  <c r="GK1535" i="91" s="1"/>
  <c r="GI1534" i="93" l="1"/>
  <c r="GH1535" i="93"/>
  <c r="GJ1536" i="91"/>
  <c r="GK1536" i="91" s="1"/>
  <c r="GH1536" i="93" l="1"/>
  <c r="GI1535" i="93"/>
  <c r="GJ1537" i="91"/>
  <c r="GK1537" i="91" s="1"/>
  <c r="GI1536" i="93" l="1"/>
  <c r="GH1537" i="93"/>
  <c r="GJ1538" i="91"/>
  <c r="GK1538" i="91" s="1"/>
  <c r="GI1537" i="93" l="1"/>
  <c r="GH1538" i="93"/>
  <c r="GJ1539" i="91"/>
  <c r="GK1539" i="91" s="1"/>
  <c r="GH1539" i="93" l="1"/>
  <c r="GI1538" i="93"/>
  <c r="GJ1540" i="91"/>
  <c r="GK1540" i="91" s="1"/>
  <c r="GH1540" i="93" l="1"/>
  <c r="GI1539" i="93"/>
  <c r="GJ1541" i="91"/>
  <c r="GK1541" i="91" s="1"/>
  <c r="GH1541" i="93" l="1"/>
  <c r="GI1540" i="93"/>
  <c r="GJ1542" i="91"/>
  <c r="GK1542" i="91" s="1"/>
  <c r="GH1542" i="93" l="1"/>
  <c r="GI1541" i="93"/>
  <c r="GJ1543" i="91"/>
  <c r="GK1543" i="91" s="1"/>
  <c r="GI1542" i="93" l="1"/>
  <c r="GH1543" i="93"/>
  <c r="GJ1544" i="91"/>
  <c r="GK1544" i="91" s="1"/>
  <c r="GI1543" i="93" l="1"/>
  <c r="GH1544" i="93"/>
  <c r="GJ1545" i="91"/>
  <c r="GK1545" i="91" s="1"/>
  <c r="GH1545" i="93" l="1"/>
  <c r="GI1544" i="93"/>
  <c r="GJ1546" i="91"/>
  <c r="GK1546" i="91" s="1"/>
  <c r="GI1545" i="93" l="1"/>
  <c r="GH1546" i="93"/>
  <c r="GJ1547" i="91"/>
  <c r="GK1547" i="91" s="1"/>
  <c r="GI1546" i="93" l="1"/>
  <c r="GH1547" i="93"/>
  <c r="GJ1548" i="91"/>
  <c r="GK1548" i="91" s="1"/>
  <c r="GI1547" i="93" l="1"/>
  <c r="GH1548" i="93"/>
  <c r="GJ1549" i="91"/>
  <c r="GK1549" i="91" s="1"/>
  <c r="GI1548" i="93" l="1"/>
  <c r="GH1549" i="93"/>
  <c r="GJ1550" i="91"/>
  <c r="GK1550" i="91" s="1"/>
  <c r="GH1550" i="93" l="1"/>
  <c r="GI1549" i="93"/>
  <c r="GJ1551" i="91"/>
  <c r="GK1551" i="91" s="1"/>
  <c r="GI1550" i="93" l="1"/>
  <c r="GH1551" i="93"/>
  <c r="GJ1552" i="91"/>
  <c r="GK1552" i="91" s="1"/>
  <c r="GH1552" i="93" l="1"/>
  <c r="GI1551" i="93"/>
  <c r="GJ1553" i="91"/>
  <c r="GK1553" i="91" s="1"/>
  <c r="GI1552" i="93" l="1"/>
  <c r="GH1553" i="93"/>
  <c r="GJ1554" i="91"/>
  <c r="GK1554" i="91" s="1"/>
  <c r="GH1554" i="93" l="1"/>
  <c r="GI1553" i="93"/>
  <c r="GJ1555" i="91"/>
  <c r="GK1555" i="91" s="1"/>
  <c r="GH1555" i="93" l="1"/>
  <c r="GI1554" i="93"/>
  <c r="GJ1556" i="91"/>
  <c r="GK1556" i="91" s="1"/>
  <c r="GI1555" i="93" l="1"/>
  <c r="GH1556" i="93"/>
  <c r="GJ1557" i="91"/>
  <c r="GK1557" i="91" s="1"/>
  <c r="GH1557" i="93" l="1"/>
  <c r="GI1556" i="93"/>
  <c r="GJ1558" i="91"/>
  <c r="GK1558" i="91" s="1"/>
  <c r="GH1558" i="93" l="1"/>
  <c r="GI1557" i="93"/>
  <c r="GJ1559" i="91"/>
  <c r="GK1559" i="91" s="1"/>
  <c r="GI1558" i="93" l="1"/>
  <c r="GH1559" i="93"/>
  <c r="GJ1560" i="91"/>
  <c r="GK1560" i="91" s="1"/>
  <c r="GH1560" i="93" l="1"/>
  <c r="GI1559" i="93"/>
  <c r="GJ1561" i="91"/>
  <c r="GK1561" i="91" s="1"/>
  <c r="GI1560" i="93" l="1"/>
  <c r="GH1561" i="93"/>
  <c r="GJ1562" i="91"/>
  <c r="GK1562" i="91" s="1"/>
  <c r="GI1561" i="93" l="1"/>
  <c r="GH1562" i="93"/>
  <c r="GJ1563" i="91"/>
  <c r="GK1563" i="91" s="1"/>
  <c r="GI1562" i="93" l="1"/>
  <c r="GH1563" i="93"/>
  <c r="GJ1564" i="91"/>
  <c r="GK1564" i="91" s="1"/>
  <c r="GH1564" i="93" l="1"/>
  <c r="GI1563" i="93"/>
  <c r="GJ1565" i="91"/>
  <c r="GK1565" i="91" s="1"/>
  <c r="GH1565" i="93" l="1"/>
  <c r="GI1564" i="93"/>
  <c r="GJ1566" i="91"/>
  <c r="GK1566" i="91" s="1"/>
  <c r="GI1565" i="93" l="1"/>
  <c r="GH1566" i="93"/>
  <c r="GJ1567" i="91"/>
  <c r="GK1567" i="91" s="1"/>
  <c r="GI1566" i="93" l="1"/>
  <c r="GH1567" i="93"/>
  <c r="GJ1568" i="91"/>
  <c r="GK1568" i="91" s="1"/>
  <c r="GH1568" i="93" l="1"/>
  <c r="GI1567" i="93"/>
  <c r="GJ1569" i="91"/>
  <c r="GK1569" i="91" s="1"/>
  <c r="GI1568" i="93" l="1"/>
  <c r="GH1569" i="93"/>
  <c r="GJ1570" i="91"/>
  <c r="GK1570" i="91" s="1"/>
  <c r="GH1570" i="93" l="1"/>
  <c r="GI1569" i="93"/>
  <c r="GJ1571" i="91"/>
  <c r="GK1571" i="91" s="1"/>
  <c r="GH1571" i="93" l="1"/>
  <c r="GI1570" i="93"/>
  <c r="GJ1572" i="91"/>
  <c r="GK1572" i="91" s="1"/>
  <c r="GI1571" i="93" l="1"/>
  <c r="GH1572" i="93"/>
  <c r="GJ1573" i="91"/>
  <c r="GK1573" i="91" s="1"/>
  <c r="GI1572" i="93" l="1"/>
  <c r="GH1573" i="93"/>
  <c r="GJ1574" i="91"/>
  <c r="GK1574" i="91" s="1"/>
  <c r="GH1574" i="93" l="1"/>
  <c r="GI1573" i="93"/>
  <c r="GJ1575" i="91"/>
  <c r="GK1575" i="91" s="1"/>
  <c r="GH1575" i="93" l="1"/>
  <c r="GI1574" i="93"/>
  <c r="GJ1576" i="91"/>
  <c r="GK1576" i="91" s="1"/>
  <c r="GH1576" i="93" l="1"/>
  <c r="GI1575" i="93"/>
  <c r="GJ1577" i="91"/>
  <c r="GK1577" i="91" s="1"/>
  <c r="GI1576" i="93" l="1"/>
  <c r="GH1577" i="93"/>
  <c r="GJ1578" i="91"/>
  <c r="GK1578" i="91" s="1"/>
  <c r="GH1578" i="93" l="1"/>
  <c r="GI1577" i="93"/>
  <c r="GJ1579" i="91"/>
  <c r="GK1579" i="91" s="1"/>
  <c r="GH1579" i="93" l="1"/>
  <c r="GI1578" i="93"/>
  <c r="GJ1580" i="91"/>
  <c r="GK1580" i="91" s="1"/>
  <c r="GI1579" i="93" l="1"/>
  <c r="GH1580" i="93"/>
  <c r="GJ1581" i="91"/>
  <c r="GK1581" i="91" s="1"/>
  <c r="GH1581" i="93" l="1"/>
  <c r="GI1580" i="93"/>
  <c r="GJ1582" i="91"/>
  <c r="GK1582" i="91" s="1"/>
  <c r="GI1581" i="93" l="1"/>
  <c r="GH1582" i="93"/>
  <c r="GJ1583" i="91"/>
  <c r="GK1583" i="91" s="1"/>
  <c r="GI1582" i="93" l="1"/>
  <c r="GH1583" i="93"/>
  <c r="GJ1584" i="91"/>
  <c r="GK1584" i="91" s="1"/>
  <c r="GH1584" i="93" l="1"/>
  <c r="GI1583" i="93"/>
  <c r="GJ1585" i="91"/>
  <c r="GK1585" i="91" s="1"/>
  <c r="GH1585" i="93" l="1"/>
  <c r="GI1584" i="93"/>
  <c r="GJ1586" i="91"/>
  <c r="GK1586" i="91" s="1"/>
  <c r="GH1586" i="93" l="1"/>
  <c r="GI1585" i="93"/>
  <c r="GJ1587" i="91"/>
  <c r="GK1587" i="91" s="1"/>
  <c r="GI1586" i="93" l="1"/>
  <c r="GH1587" i="93"/>
  <c r="GJ1588" i="91"/>
  <c r="GK1588" i="91" s="1"/>
  <c r="GI1587" i="93" l="1"/>
  <c r="GH1588" i="93"/>
  <c r="GJ1589" i="91"/>
  <c r="GK1589" i="91" s="1"/>
  <c r="GH1589" i="93" l="1"/>
  <c r="GI1588" i="93"/>
  <c r="GJ1590" i="91"/>
  <c r="GK1590" i="91" s="1"/>
  <c r="GH1590" i="93" l="1"/>
  <c r="GI1589" i="93"/>
  <c r="GJ1591" i="91"/>
  <c r="GK1591" i="91" s="1"/>
  <c r="GI1590" i="93" l="1"/>
  <c r="GH1591" i="93"/>
  <c r="GJ1592" i="91"/>
  <c r="GK1592" i="91" s="1"/>
  <c r="GH1592" i="93" l="1"/>
  <c r="GI1591" i="93"/>
  <c r="GJ1593" i="91"/>
  <c r="GK1593" i="91" s="1"/>
  <c r="GI1592" i="93" l="1"/>
  <c r="GH1593" i="93"/>
  <c r="GJ1594" i="91"/>
  <c r="GK1594" i="91" s="1"/>
  <c r="GH1594" i="93" l="1"/>
  <c r="GI1593" i="93"/>
  <c r="GJ1595" i="91"/>
  <c r="GK1595" i="91" s="1"/>
  <c r="GI1594" i="93" l="1"/>
  <c r="GH1595" i="93"/>
  <c r="GJ1596" i="91"/>
  <c r="GK1596" i="91" s="1"/>
  <c r="GI1595" i="93" l="1"/>
  <c r="GH1596" i="93"/>
  <c r="GJ1597" i="91"/>
  <c r="GK1597" i="91" s="1"/>
  <c r="GH1597" i="93" l="1"/>
  <c r="GI1596" i="93"/>
  <c r="GJ1598" i="91"/>
  <c r="GK1598" i="91" s="1"/>
  <c r="GI1597" i="93" l="1"/>
  <c r="GH1598" i="93"/>
  <c r="GJ1599" i="91"/>
  <c r="GK1599" i="91" s="1"/>
  <c r="GI1598" i="93" l="1"/>
  <c r="GH1599" i="93"/>
  <c r="GJ1600" i="91"/>
  <c r="GK1600" i="91" s="1"/>
  <c r="GI1599" i="93" l="1"/>
  <c r="GH1600" i="93"/>
  <c r="GJ1601" i="91"/>
  <c r="GK1601" i="91" s="1"/>
  <c r="GI1600" i="93" l="1"/>
  <c r="GH1601" i="93"/>
  <c r="GJ1602" i="91"/>
  <c r="GK1602" i="91" s="1"/>
  <c r="GH1602" i="93" l="1"/>
  <c r="GI1601" i="93"/>
  <c r="GJ1603" i="91"/>
  <c r="GK1603" i="91" s="1"/>
  <c r="GH1603" i="93" l="1"/>
  <c r="GI1602" i="93"/>
  <c r="GJ1604" i="91"/>
  <c r="GK1604" i="91" s="1"/>
  <c r="GI1603" i="93" l="1"/>
  <c r="GH1604" i="93"/>
  <c r="GJ1605" i="91"/>
  <c r="GK1605" i="91" s="1"/>
  <c r="GH1605" i="93" l="1"/>
  <c r="GI1604" i="93"/>
  <c r="GJ1606" i="91"/>
  <c r="GK1606" i="91" s="1"/>
  <c r="GI1605" i="93" l="1"/>
  <c r="GH1606" i="93"/>
  <c r="GJ1607" i="91"/>
  <c r="GK1607" i="91" s="1"/>
  <c r="GI1606" i="93" l="1"/>
  <c r="GH1607" i="93"/>
  <c r="GJ1608" i="91"/>
  <c r="GK1608" i="91" s="1"/>
  <c r="GH1608" i="93" l="1"/>
  <c r="GI1607" i="93"/>
  <c r="GJ1609" i="91"/>
  <c r="GK1609" i="91" s="1"/>
  <c r="GH1609" i="93" l="1"/>
  <c r="GI1608" i="93"/>
  <c r="GJ1610" i="91"/>
  <c r="GK1610" i="91" s="1"/>
  <c r="GI1609" i="93" l="1"/>
  <c r="GH1610" i="93"/>
  <c r="GJ1611" i="91"/>
  <c r="GK1611" i="91" s="1"/>
  <c r="GI1610" i="93" l="1"/>
  <c r="GH1611" i="93"/>
  <c r="GJ1612" i="91"/>
  <c r="GK1612" i="91" s="1"/>
  <c r="GI1611" i="93" l="1"/>
  <c r="GH1612" i="93"/>
  <c r="GJ1613" i="91"/>
  <c r="GK1613" i="91" s="1"/>
  <c r="GH1613" i="93" l="1"/>
  <c r="GI1612" i="93"/>
  <c r="GJ1614" i="91"/>
  <c r="GK1614" i="91" s="1"/>
  <c r="GI1613" i="93" l="1"/>
  <c r="GH1614" i="93"/>
  <c r="GJ1615" i="91"/>
  <c r="GK1615" i="91" s="1"/>
  <c r="GH1615" i="93" l="1"/>
  <c r="GI1614" i="93"/>
  <c r="GJ1616" i="91"/>
  <c r="GK1616" i="91" s="1"/>
  <c r="GH1616" i="93" l="1"/>
  <c r="GI1615" i="93"/>
  <c r="GJ1617" i="91"/>
  <c r="GK1617" i="91" s="1"/>
  <c r="GH1617" i="93" l="1"/>
  <c r="GI1616" i="93"/>
  <c r="GJ1618" i="91"/>
  <c r="GK1618" i="91" s="1"/>
  <c r="GI1617" i="93" l="1"/>
  <c r="GH1618" i="93"/>
  <c r="GJ1619" i="91"/>
  <c r="GK1619" i="91" s="1"/>
  <c r="GH1619" i="93" l="1"/>
  <c r="GI1618" i="93"/>
  <c r="GJ1620" i="91"/>
  <c r="GK1620" i="91" s="1"/>
  <c r="GH1620" i="93" l="1"/>
  <c r="GI1619" i="93"/>
  <c r="GJ1621" i="91"/>
  <c r="GK1621" i="91" s="1"/>
  <c r="GH1621" i="93" l="1"/>
  <c r="GI1620" i="93"/>
  <c r="GJ1622" i="91"/>
  <c r="GK1622" i="91" s="1"/>
  <c r="GH1622" i="93" l="1"/>
  <c r="GI1621" i="93"/>
  <c r="GJ1623" i="91"/>
  <c r="GK1623" i="91" s="1"/>
  <c r="GI1622" i="93" l="1"/>
  <c r="GH1623" i="93"/>
  <c r="GJ1624" i="91"/>
  <c r="GK1624" i="91" s="1"/>
  <c r="GH1624" i="93" l="1"/>
  <c r="GI1623" i="93"/>
  <c r="GJ1625" i="91"/>
  <c r="GK1625" i="91" s="1"/>
  <c r="GH1625" i="93" l="1"/>
  <c r="GI1624" i="93"/>
  <c r="GJ1626" i="91"/>
  <c r="GK1626" i="91" s="1"/>
  <c r="GI1625" i="93" l="1"/>
  <c r="GH1626" i="93"/>
  <c r="GJ1627" i="91"/>
  <c r="GK1627" i="91" s="1"/>
  <c r="GI1626" i="93" l="1"/>
  <c r="GH1627" i="93"/>
  <c r="GJ1628" i="91"/>
  <c r="GK1628" i="91" s="1"/>
  <c r="GH1628" i="93" l="1"/>
  <c r="GI1627" i="93"/>
  <c r="GJ1629" i="91"/>
  <c r="GK1629" i="91" s="1"/>
  <c r="GI1628" i="93" l="1"/>
  <c r="GH1629" i="93"/>
  <c r="GJ1630" i="91"/>
  <c r="GK1630" i="91" s="1"/>
  <c r="GH1630" i="93" l="1"/>
  <c r="GI1629" i="93"/>
  <c r="GJ1631" i="91"/>
  <c r="GK1631" i="91" s="1"/>
  <c r="GI1630" i="93" l="1"/>
  <c r="GH1631" i="93"/>
  <c r="GJ1632" i="91"/>
  <c r="GK1632" i="91" s="1"/>
  <c r="GH1632" i="93" l="1"/>
  <c r="GI1631" i="93"/>
  <c r="GJ1633" i="91"/>
  <c r="GK1633" i="91" s="1"/>
  <c r="GH1633" i="93" l="1"/>
  <c r="GI1632" i="93"/>
  <c r="GJ1634" i="91"/>
  <c r="GK1634" i="91" s="1"/>
  <c r="GH1634" i="93" l="1"/>
  <c r="GI1633" i="93"/>
  <c r="GJ1635" i="91"/>
  <c r="GK1635" i="91" s="1"/>
  <c r="GI1634" i="93" l="1"/>
  <c r="GH1635" i="93"/>
  <c r="GJ1636" i="91"/>
  <c r="GK1636" i="91" s="1"/>
  <c r="GI1635" i="93" l="1"/>
  <c r="GH1636" i="93"/>
  <c r="GJ1637" i="91"/>
  <c r="GK1637" i="91" s="1"/>
  <c r="GH1637" i="93" l="1"/>
  <c r="GI1636" i="93"/>
  <c r="GJ1638" i="91"/>
  <c r="GK1638" i="91" s="1"/>
  <c r="GH1638" i="93" l="1"/>
  <c r="GI1637" i="93"/>
  <c r="GJ1639" i="91"/>
  <c r="GK1639" i="91" s="1"/>
  <c r="GI1638" i="93" l="1"/>
  <c r="GH1639" i="93"/>
  <c r="GJ1640" i="91"/>
  <c r="GK1640" i="91" s="1"/>
  <c r="GI1639" i="93" l="1"/>
  <c r="GH1640" i="93"/>
  <c r="GJ1641" i="91"/>
  <c r="GK1641" i="91" s="1"/>
  <c r="GH1641" i="93" l="1"/>
  <c r="GI1640" i="93"/>
  <c r="GJ1642" i="91"/>
  <c r="GK1642" i="91" s="1"/>
  <c r="GH1642" i="93" l="1"/>
  <c r="GI1641" i="93"/>
  <c r="GJ1643" i="91"/>
  <c r="GK1643" i="91" s="1"/>
  <c r="GI1642" i="93" l="1"/>
  <c r="GH1643" i="93"/>
  <c r="GJ1644" i="91"/>
  <c r="GK1644" i="91" s="1"/>
  <c r="GI1643" i="93" l="1"/>
  <c r="GH1644" i="93"/>
  <c r="GJ1645" i="91"/>
  <c r="GK1645" i="91" s="1"/>
  <c r="GH1645" i="93" l="1"/>
  <c r="GI1644" i="93"/>
  <c r="GJ1646" i="91"/>
  <c r="GK1646" i="91" s="1"/>
  <c r="GI1645" i="93" l="1"/>
  <c r="GH1646" i="93"/>
  <c r="GJ1647" i="91"/>
  <c r="GK1647" i="91" s="1"/>
  <c r="GI1646" i="93" l="1"/>
  <c r="GH1647" i="93"/>
  <c r="GJ1648" i="91"/>
  <c r="GK1648" i="91" s="1"/>
  <c r="GH1648" i="93" l="1"/>
  <c r="GI1647" i="93"/>
  <c r="GJ1649" i="91"/>
  <c r="GK1649" i="91" s="1"/>
  <c r="GI1648" i="93" l="1"/>
  <c r="GH1649" i="93"/>
  <c r="GJ1650" i="91"/>
  <c r="GK1650" i="91" s="1"/>
  <c r="GH1650" i="93" l="1"/>
  <c r="GI1649" i="93"/>
  <c r="GJ1651" i="91"/>
  <c r="GK1651" i="91" s="1"/>
  <c r="GH1651" i="93" l="1"/>
  <c r="GI1650" i="93"/>
  <c r="GJ1652" i="91"/>
  <c r="GK1652" i="91" s="1"/>
  <c r="GH1652" i="93" l="1"/>
  <c r="GI1651" i="93"/>
  <c r="GJ1653" i="91"/>
  <c r="GK1653" i="91" s="1"/>
  <c r="GI1652" i="93" l="1"/>
  <c r="GH1653" i="93"/>
  <c r="GJ1654" i="91"/>
  <c r="GK1654" i="91" s="1"/>
  <c r="GI1653" i="93" l="1"/>
  <c r="GH1654" i="93"/>
  <c r="GJ1655" i="91"/>
  <c r="GK1655" i="91" s="1"/>
  <c r="GI1654" i="93" l="1"/>
  <c r="GH1655" i="93"/>
  <c r="GJ1656" i="91"/>
  <c r="GK1656" i="91" s="1"/>
  <c r="GH1656" i="93" l="1"/>
  <c r="GI1655" i="93"/>
  <c r="GJ1657" i="91"/>
  <c r="GK1657" i="91" s="1"/>
  <c r="GH1657" i="93" l="1"/>
  <c r="GI1656" i="93"/>
  <c r="GJ1658" i="91"/>
  <c r="GK1658" i="91" s="1"/>
  <c r="GH1658" i="93" l="1"/>
  <c r="GI1657" i="93"/>
  <c r="GJ1659" i="91"/>
  <c r="GK1659" i="91" s="1"/>
  <c r="GI1658" i="93" l="1"/>
  <c r="GH1659" i="93"/>
  <c r="GJ1660" i="91"/>
  <c r="GK1660" i="91" s="1"/>
  <c r="GH1660" i="93" l="1"/>
  <c r="GI1659" i="93"/>
  <c r="GJ1661" i="91"/>
  <c r="GK1661" i="91" s="1"/>
  <c r="GI1660" i="93" l="1"/>
  <c r="GH1661" i="93"/>
  <c r="GJ1662" i="91"/>
  <c r="GK1662" i="91" s="1"/>
  <c r="GH1662" i="93" l="1"/>
  <c r="GI1661" i="93"/>
  <c r="GJ1663" i="91"/>
  <c r="GK1663" i="91" s="1"/>
  <c r="GI1662" i="93" l="1"/>
  <c r="GH1663" i="93"/>
  <c r="GJ1664" i="91"/>
  <c r="GK1664" i="91" s="1"/>
  <c r="GI1663" i="93" l="1"/>
  <c r="GH1664" i="93"/>
  <c r="GJ1665" i="91"/>
  <c r="GK1665" i="91" s="1"/>
  <c r="GH1665" i="93" l="1"/>
  <c r="GI1664" i="93"/>
  <c r="GJ1666" i="91"/>
  <c r="GK1666" i="91" s="1"/>
  <c r="GI1665" i="93" l="1"/>
  <c r="GH1666" i="93"/>
  <c r="GJ1667" i="91"/>
  <c r="GK1667" i="91" s="1"/>
  <c r="GH1667" i="93" l="1"/>
  <c r="GI1666" i="93"/>
  <c r="GJ1668" i="91"/>
  <c r="GK1668" i="91" s="1"/>
  <c r="GH1668" i="93" l="1"/>
  <c r="GI1667" i="93"/>
  <c r="GJ1669" i="91"/>
  <c r="GK1669" i="91" s="1"/>
  <c r="GI1668" i="93" l="1"/>
  <c r="GH1669" i="93"/>
  <c r="GJ1670" i="91"/>
  <c r="GK1670" i="91" s="1"/>
  <c r="GI1669" i="93" l="1"/>
  <c r="GH1670" i="93"/>
  <c r="GJ1671" i="91"/>
  <c r="GK1671" i="91" s="1"/>
  <c r="GI1670" i="93" l="1"/>
  <c r="GH1671" i="93"/>
  <c r="GJ1672" i="91"/>
  <c r="GK1672" i="91" s="1"/>
  <c r="GI1671" i="93" l="1"/>
  <c r="GH1672" i="93"/>
  <c r="GJ1673" i="91"/>
  <c r="GK1673" i="91" s="1"/>
  <c r="GH1673" i="93" l="1"/>
  <c r="GI1672" i="93"/>
  <c r="GJ1674" i="91"/>
  <c r="GK1674" i="91" s="1"/>
  <c r="GI1673" i="93" l="1"/>
  <c r="GH1674" i="93"/>
  <c r="GJ1675" i="91"/>
  <c r="GK1675" i="91" s="1"/>
  <c r="GH1675" i="93" l="1"/>
  <c r="GI1674" i="93"/>
  <c r="GJ1676" i="91"/>
  <c r="GK1676" i="91" s="1"/>
  <c r="GI1675" i="93" l="1"/>
  <c r="GH1676" i="93"/>
  <c r="GJ1677" i="91"/>
  <c r="GK1677" i="91" s="1"/>
  <c r="GI1676" i="93" l="1"/>
  <c r="GH1677" i="93"/>
  <c r="GJ1678" i="91"/>
  <c r="GK1678" i="91" s="1"/>
  <c r="GI1677" i="93" l="1"/>
  <c r="GH1678" i="93"/>
  <c r="GJ1679" i="91"/>
  <c r="GK1679" i="91" s="1"/>
  <c r="GI1678" i="93" l="1"/>
  <c r="GH1679" i="93"/>
  <c r="GJ1680" i="91"/>
  <c r="GK1680" i="91" s="1"/>
  <c r="GH1680" i="93" l="1"/>
  <c r="GI1679" i="93"/>
  <c r="GJ1681" i="91"/>
  <c r="GK1681" i="91" s="1"/>
  <c r="GI1680" i="93" l="1"/>
  <c r="GH1681" i="93"/>
  <c r="GJ1682" i="91"/>
  <c r="GK1682" i="91" s="1"/>
  <c r="GH1682" i="93" l="1"/>
  <c r="GI1681" i="93"/>
  <c r="GJ1683" i="91"/>
  <c r="GK1683" i="91" s="1"/>
  <c r="GI1682" i="93" l="1"/>
  <c r="GH1683" i="93"/>
  <c r="GJ1684" i="91"/>
  <c r="GK1684" i="91" s="1"/>
  <c r="GH1684" i="93" l="1"/>
  <c r="GI1683" i="93"/>
  <c r="GJ1685" i="91"/>
  <c r="GK1685" i="91" s="1"/>
  <c r="GH1685" i="93" l="1"/>
  <c r="GI1684" i="93"/>
  <c r="GJ1686" i="91"/>
  <c r="GK1686" i="91" s="1"/>
  <c r="GH1686" i="93" l="1"/>
  <c r="GI1685" i="93"/>
  <c r="GJ1687" i="91"/>
  <c r="GK1687" i="91" s="1"/>
  <c r="GH1687" i="93" l="1"/>
  <c r="GI1686" i="93"/>
  <c r="GJ1688" i="91"/>
  <c r="GK1688" i="91" s="1"/>
  <c r="GH1688" i="93" l="1"/>
  <c r="GI1687" i="93"/>
  <c r="GJ1689" i="91"/>
  <c r="GK1689" i="91" s="1"/>
  <c r="GH1689" i="93" l="1"/>
  <c r="GI1688" i="93"/>
  <c r="GJ1690" i="91"/>
  <c r="GK1690" i="91" s="1"/>
  <c r="GH1690" i="93" l="1"/>
  <c r="GI1689" i="93"/>
  <c r="GJ1691" i="91"/>
  <c r="GK1691" i="91" s="1"/>
  <c r="GI1690" i="93" l="1"/>
  <c r="GH1691" i="93"/>
  <c r="GJ1692" i="91"/>
  <c r="GK1692" i="91" s="1"/>
  <c r="GI1691" i="93" l="1"/>
  <c r="GH1692" i="93"/>
  <c r="GJ1693" i="91"/>
  <c r="GK1693" i="91" s="1"/>
  <c r="GI1692" i="93" l="1"/>
  <c r="GH1693" i="93"/>
  <c r="GJ1694" i="91"/>
  <c r="GK1694" i="91" s="1"/>
  <c r="GH1694" i="93" l="1"/>
  <c r="GI1693" i="93"/>
  <c r="GJ1695" i="91"/>
  <c r="GK1695" i="91" s="1"/>
  <c r="GI1694" i="93" l="1"/>
  <c r="GH1695" i="93"/>
  <c r="GJ1696" i="91"/>
  <c r="GK1696" i="91" s="1"/>
  <c r="GH1696" i="93" l="1"/>
  <c r="GI1695" i="93"/>
  <c r="GJ1697" i="91"/>
  <c r="GK1697" i="91" s="1"/>
  <c r="GI1696" i="93" l="1"/>
  <c r="GH1697" i="93"/>
  <c r="GJ1698" i="91"/>
  <c r="GK1698" i="91" s="1"/>
  <c r="GI1697" i="93" l="1"/>
  <c r="GH1698" i="93"/>
  <c r="GJ1699" i="91"/>
  <c r="GK1699" i="91" s="1"/>
  <c r="GH1699" i="93" l="1"/>
  <c r="GI1698" i="93"/>
  <c r="GJ1700" i="91"/>
  <c r="GK1700" i="91" s="1"/>
  <c r="GH1700" i="93" l="1"/>
  <c r="GI1699" i="93"/>
  <c r="GJ1701" i="91"/>
  <c r="GK1701" i="91" s="1"/>
  <c r="GH1701" i="93" l="1"/>
  <c r="GI1700" i="93"/>
  <c r="GJ1702" i="91"/>
  <c r="GK1702" i="91" s="1"/>
  <c r="GI1701" i="93" l="1"/>
  <c r="GH1702" i="93"/>
  <c r="GJ1703" i="91"/>
  <c r="GK1703" i="91" s="1"/>
  <c r="GH1703" i="93" l="1"/>
  <c r="GI1702" i="93"/>
  <c r="GJ1704" i="91"/>
  <c r="GK1704" i="91" s="1"/>
  <c r="GH1704" i="93" l="1"/>
  <c r="GI1703" i="93"/>
  <c r="GJ1705" i="91"/>
  <c r="GK1705" i="91" s="1"/>
  <c r="GH1705" i="93" l="1"/>
  <c r="GI1704" i="93"/>
  <c r="GJ1706" i="91"/>
  <c r="GK1706" i="91" s="1"/>
  <c r="GH1706" i="93" l="1"/>
  <c r="GI1705" i="93"/>
  <c r="GJ1707" i="91"/>
  <c r="GK1707" i="91" s="1"/>
  <c r="GI1706" i="93" l="1"/>
  <c r="GH1707" i="93"/>
  <c r="GJ1708" i="91"/>
  <c r="GK1708" i="91" s="1"/>
  <c r="GI1707" i="93" l="1"/>
  <c r="GH1708" i="93"/>
  <c r="GJ1709" i="91"/>
  <c r="GK1709" i="91" s="1"/>
  <c r="GI1708" i="93" l="1"/>
  <c r="GH1709" i="93"/>
  <c r="GJ1710" i="91"/>
  <c r="GK1710" i="91" s="1"/>
  <c r="GI1709" i="93" l="1"/>
  <c r="GH1710" i="93"/>
  <c r="GJ1711" i="91"/>
  <c r="GK1711" i="91" s="1"/>
  <c r="GH1711" i="93" l="1"/>
  <c r="GI1710" i="93"/>
  <c r="GJ1712" i="91"/>
  <c r="GK1712" i="91" s="1"/>
  <c r="GH1712" i="93" l="1"/>
  <c r="GI1711" i="93"/>
  <c r="GJ1713" i="91"/>
  <c r="GK1713" i="91" s="1"/>
  <c r="GI1712" i="93" l="1"/>
  <c r="GH1713" i="93"/>
  <c r="GJ1714" i="91"/>
  <c r="GK1714" i="91" s="1"/>
  <c r="GH1714" i="93" l="1"/>
  <c r="GI1713" i="93"/>
  <c r="GJ1715" i="91"/>
  <c r="GK1715" i="91" s="1"/>
  <c r="GH1715" i="93" l="1"/>
  <c r="GI1714" i="93"/>
  <c r="GJ1716" i="91"/>
  <c r="GK1716" i="91" s="1"/>
  <c r="GH1716" i="93" l="1"/>
  <c r="GI1715" i="93"/>
  <c r="GJ1717" i="91"/>
  <c r="GK1717" i="91" s="1"/>
  <c r="GI1716" i="93" l="1"/>
  <c r="GH1717" i="93"/>
  <c r="GJ1718" i="91"/>
  <c r="GK1718" i="91" s="1"/>
  <c r="GI1717" i="93" l="1"/>
  <c r="GH1718" i="93"/>
  <c r="GJ1719" i="91"/>
  <c r="GK1719" i="91" s="1"/>
  <c r="GH1719" i="93" l="1"/>
  <c r="GI1718" i="93"/>
  <c r="GJ1720" i="91"/>
  <c r="GK1720" i="91" s="1"/>
  <c r="GH1720" i="93" l="1"/>
  <c r="GI1719" i="93"/>
  <c r="GJ1721" i="91"/>
  <c r="GK1721" i="91" s="1"/>
  <c r="GI1720" i="93" l="1"/>
  <c r="GH1721" i="93"/>
  <c r="GJ1722" i="91"/>
  <c r="GK1722" i="91" s="1"/>
  <c r="GH1722" i="93" l="1"/>
  <c r="GI1721" i="93"/>
  <c r="GJ1723" i="91"/>
  <c r="GK1723" i="91" s="1"/>
  <c r="GH1723" i="93" l="1"/>
  <c r="GI1722" i="93"/>
  <c r="GJ1724" i="91"/>
  <c r="GK1724" i="91" s="1"/>
  <c r="GI1723" i="93" l="1"/>
  <c r="GH1724" i="93"/>
  <c r="GJ1725" i="91"/>
  <c r="GK1725" i="91" s="1"/>
  <c r="GI1724" i="93" l="1"/>
  <c r="GH1725" i="93"/>
  <c r="GJ1726" i="91"/>
  <c r="GK1726" i="91" s="1"/>
  <c r="GI1725" i="93" l="1"/>
  <c r="GH1726" i="93"/>
  <c r="GJ1727" i="91"/>
  <c r="GK1727" i="91" s="1"/>
  <c r="GH1727" i="93" l="1"/>
  <c r="GI1726" i="93"/>
  <c r="GJ1728" i="91"/>
  <c r="GK1728" i="91" s="1"/>
  <c r="GH1728" i="93" l="1"/>
  <c r="GI1727" i="93"/>
  <c r="GJ1729" i="91"/>
  <c r="GK1729" i="91" s="1"/>
  <c r="GI1728" i="93" l="1"/>
  <c r="GH1729" i="93"/>
  <c r="GJ1730" i="91"/>
  <c r="GK1730" i="91" s="1"/>
  <c r="GH1730" i="93" l="1"/>
  <c r="GI1729" i="93"/>
  <c r="GJ1731" i="91"/>
  <c r="GK1731" i="91" s="1"/>
  <c r="GH1731" i="93" l="1"/>
  <c r="GI1730" i="93"/>
  <c r="GJ1732" i="91"/>
  <c r="GK1732" i="91" s="1"/>
  <c r="GH1732" i="93" l="1"/>
  <c r="GI1731" i="93"/>
  <c r="GJ1733" i="91"/>
  <c r="GK1733" i="91" s="1"/>
  <c r="GH1733" i="93" l="1"/>
  <c r="GI1732" i="93"/>
  <c r="GJ1734" i="91"/>
  <c r="GK1734" i="91" s="1"/>
  <c r="GH1734" i="93" l="1"/>
  <c r="GI1733" i="93"/>
  <c r="GJ1735" i="91"/>
  <c r="GK1735" i="91" s="1"/>
  <c r="GI1734" i="93" l="1"/>
  <c r="GH1735" i="93"/>
  <c r="GJ1736" i="91"/>
  <c r="GK1736" i="91" s="1"/>
  <c r="GI1735" i="93" l="1"/>
  <c r="GH1736" i="93"/>
  <c r="GJ1737" i="91"/>
  <c r="GK1737" i="91" s="1"/>
  <c r="GI1736" i="93" l="1"/>
  <c r="GH1737" i="93"/>
  <c r="GJ1738" i="91"/>
  <c r="GK1738" i="91" s="1"/>
  <c r="GH1738" i="93" l="1"/>
  <c r="GI1737" i="93"/>
  <c r="GJ1739" i="91"/>
  <c r="GK1739" i="91" s="1"/>
  <c r="GH1739" i="93" l="1"/>
  <c r="GI1738" i="93"/>
  <c r="GJ1740" i="91"/>
  <c r="GK1740" i="91" s="1"/>
  <c r="GH1740" i="93" l="1"/>
  <c r="GI1739" i="93"/>
  <c r="GJ1741" i="91"/>
  <c r="GK1741" i="91" s="1"/>
  <c r="GH1741" i="93" l="1"/>
  <c r="GI1740" i="93"/>
  <c r="GJ1742" i="91"/>
  <c r="GK1742" i="91" s="1"/>
  <c r="GI1741" i="93" l="1"/>
  <c r="GH1742" i="93"/>
  <c r="GJ1743" i="91"/>
  <c r="GK1743" i="91" s="1"/>
  <c r="GH1743" i="93" l="1"/>
  <c r="GI1742" i="93"/>
  <c r="GJ1744" i="91"/>
  <c r="GK1744" i="91" s="1"/>
  <c r="GI1743" i="93" l="1"/>
  <c r="GH1744" i="93"/>
  <c r="GJ1745" i="91"/>
  <c r="GK1745" i="91" s="1"/>
  <c r="GH1745" i="93" l="1"/>
  <c r="GI1744" i="93"/>
  <c r="GJ1746" i="91"/>
  <c r="GK1746" i="91" s="1"/>
  <c r="GH1746" i="93" l="1"/>
  <c r="GI1745" i="93"/>
  <c r="GJ1747" i="91"/>
  <c r="GK1747" i="91" s="1"/>
  <c r="GH1747" i="93" l="1"/>
  <c r="GI1746" i="93"/>
  <c r="GJ1748" i="91"/>
  <c r="GK1748" i="91" s="1"/>
  <c r="GH1748" i="93" l="1"/>
  <c r="GI1747" i="93"/>
  <c r="GJ1749" i="91"/>
  <c r="GK1749" i="91" s="1"/>
  <c r="GI1748" i="93" l="1"/>
  <c r="GH1749" i="93"/>
  <c r="GJ1750" i="91"/>
  <c r="GK1750" i="91" s="1"/>
  <c r="GI1749" i="93" l="1"/>
  <c r="GH1750" i="93"/>
  <c r="GJ1751" i="91"/>
  <c r="GK1751" i="91" s="1"/>
  <c r="GH1751" i="93" l="1"/>
  <c r="GI1750" i="93"/>
  <c r="GJ1752" i="91"/>
  <c r="GK1752" i="91" s="1"/>
  <c r="GH1752" i="93" l="1"/>
  <c r="GI1751" i="93"/>
  <c r="GJ1753" i="91"/>
  <c r="GK1753" i="91" s="1"/>
  <c r="GI1752" i="93" l="1"/>
  <c r="GH1753" i="93"/>
  <c r="GJ1754" i="91"/>
  <c r="GK1754" i="91" s="1"/>
  <c r="GH1754" i="93" l="1"/>
  <c r="GI1753" i="93"/>
  <c r="GJ1755" i="91"/>
  <c r="GK1755" i="91" s="1"/>
  <c r="GI1754" i="93" l="1"/>
  <c r="GH1755" i="93"/>
  <c r="GJ1756" i="91"/>
  <c r="GK1756" i="91" s="1"/>
  <c r="GI1755" i="93" l="1"/>
  <c r="GH1756" i="93"/>
  <c r="GJ1757" i="91"/>
  <c r="GK1757" i="91" s="1"/>
  <c r="GH1757" i="93" l="1"/>
  <c r="GI1756" i="93"/>
  <c r="GJ1758" i="91"/>
  <c r="GK1758" i="91" s="1"/>
  <c r="GI1757" i="93" l="1"/>
  <c r="GH1758" i="93"/>
  <c r="GJ1759" i="91"/>
  <c r="GK1759" i="91" s="1"/>
  <c r="GI1758" i="93" l="1"/>
  <c r="GH1759" i="93"/>
  <c r="GJ1760" i="91"/>
  <c r="GK1760" i="91" s="1"/>
  <c r="GH1760" i="93" l="1"/>
  <c r="GI1759" i="93"/>
  <c r="GJ1761" i="91"/>
  <c r="GK1761" i="91" s="1"/>
  <c r="GI1760" i="93" l="1"/>
  <c r="GH1761" i="93"/>
  <c r="GJ1762" i="91"/>
  <c r="GK1762" i="91" s="1"/>
  <c r="GI1761" i="93" l="1"/>
  <c r="GH1762" i="93"/>
  <c r="GJ1763" i="91"/>
  <c r="GK1763" i="91" s="1"/>
  <c r="GH1763" i="93" l="1"/>
  <c r="GI1762" i="93"/>
  <c r="GJ1764" i="91"/>
  <c r="GK1764" i="91" s="1"/>
  <c r="GI1763" i="93" l="1"/>
  <c r="GH1764" i="93"/>
  <c r="GJ1765" i="91"/>
  <c r="GK1765" i="91" s="1"/>
  <c r="GI1764" i="93" l="1"/>
  <c r="GH1765" i="93"/>
  <c r="GJ1766" i="91"/>
  <c r="GK1766" i="91" s="1"/>
  <c r="GH1766" i="93" l="1"/>
  <c r="GI1765" i="93"/>
  <c r="GJ1767" i="91"/>
  <c r="GK1767" i="91" s="1"/>
  <c r="GH1767" i="93" l="1"/>
  <c r="GI1766" i="93"/>
  <c r="GJ1768" i="91"/>
  <c r="GK1768" i="91" s="1"/>
  <c r="GI1767" i="93" l="1"/>
  <c r="GH1768" i="93"/>
  <c r="GJ1769" i="91"/>
  <c r="GK1769" i="91" s="1"/>
  <c r="GI1768" i="93" l="1"/>
  <c r="GH1769" i="93"/>
  <c r="GJ1770" i="91"/>
  <c r="GK1770" i="91" s="1"/>
  <c r="GH1770" i="93" l="1"/>
  <c r="GI1769" i="93"/>
  <c r="GJ1771" i="91"/>
  <c r="GK1771" i="91" s="1"/>
  <c r="GH1771" i="93" l="1"/>
  <c r="GI1770" i="93"/>
  <c r="GJ1772" i="91"/>
  <c r="GK1772" i="91" s="1"/>
  <c r="GI1771" i="93" l="1"/>
  <c r="GH1772" i="93"/>
  <c r="GJ1773" i="91"/>
  <c r="GK1773" i="91" s="1"/>
  <c r="GI1772" i="93" l="1"/>
  <c r="GH1773" i="93"/>
  <c r="GJ1774" i="91"/>
  <c r="GK1774" i="91" s="1"/>
  <c r="GI1773" i="93" l="1"/>
  <c r="GH1774" i="93"/>
  <c r="GJ1775" i="91"/>
  <c r="GK1775" i="91" s="1"/>
  <c r="GH1775" i="93" l="1"/>
  <c r="GI1774" i="93"/>
  <c r="GJ1776" i="91"/>
  <c r="GK1776" i="91" s="1"/>
  <c r="GH1776" i="93" l="1"/>
  <c r="GI1775" i="93"/>
  <c r="GJ1777" i="91"/>
  <c r="GK1777" i="91" s="1"/>
  <c r="GI1776" i="93" l="1"/>
  <c r="GH1777" i="93"/>
  <c r="GJ1778" i="91"/>
  <c r="GK1778" i="91" s="1"/>
  <c r="GI1777" i="93" l="1"/>
  <c r="GH1778" i="93"/>
  <c r="GJ1779" i="91"/>
  <c r="GK1779" i="91" s="1"/>
  <c r="GH1779" i="93" l="1"/>
  <c r="GI1778" i="93"/>
  <c r="GJ1780" i="91"/>
  <c r="GK1780" i="91" s="1"/>
  <c r="GI1779" i="93" l="1"/>
  <c r="GH1780" i="93"/>
  <c r="GJ1781" i="91"/>
  <c r="GK1781" i="91" s="1"/>
  <c r="GI1780" i="93" l="1"/>
  <c r="GH1781" i="93"/>
  <c r="GJ1782" i="91"/>
  <c r="GK1782" i="91" s="1"/>
  <c r="GI1781" i="93" l="1"/>
  <c r="GH1782" i="93"/>
  <c r="GJ1783" i="91"/>
  <c r="GK1783" i="91" s="1"/>
  <c r="GH1783" i="93" l="1"/>
  <c r="GI1782" i="93"/>
  <c r="GJ1784" i="91"/>
  <c r="GK1784" i="91" s="1"/>
  <c r="GH1784" i="93" l="1"/>
  <c r="GI1783" i="93"/>
  <c r="GJ1785" i="91"/>
  <c r="GK1785" i="91" s="1"/>
  <c r="GI1784" i="93" l="1"/>
  <c r="GH1785" i="93"/>
  <c r="GJ1786" i="91"/>
  <c r="GK1786" i="91" s="1"/>
  <c r="GI1785" i="93" l="1"/>
  <c r="GH1786" i="93"/>
  <c r="GJ1787" i="91"/>
  <c r="GK1787" i="91" s="1"/>
  <c r="GI1786" i="93" l="1"/>
  <c r="GH1787" i="93"/>
  <c r="GJ1788" i="91"/>
  <c r="GK1788" i="91" s="1"/>
  <c r="GH1788" i="93" l="1"/>
  <c r="GI1787" i="93"/>
  <c r="GJ1789" i="91"/>
  <c r="GK1789" i="91" s="1"/>
  <c r="GI1788" i="93" l="1"/>
  <c r="GH1789" i="93"/>
  <c r="GJ1790" i="91"/>
  <c r="GK1790" i="91" s="1"/>
  <c r="GH1790" i="93" l="1"/>
  <c r="GI1789" i="93"/>
  <c r="GJ1791" i="91"/>
  <c r="GK1791" i="91" s="1"/>
  <c r="GH1791" i="93" l="1"/>
  <c r="GI1790" i="93"/>
  <c r="GJ1792" i="91"/>
  <c r="GK1792" i="91" s="1"/>
  <c r="GH1792" i="93" l="1"/>
  <c r="GI1791" i="93"/>
  <c r="GJ1793" i="91"/>
  <c r="GK1793" i="91" s="1"/>
  <c r="GH1793" i="93" l="1"/>
  <c r="GI1792" i="93"/>
  <c r="GJ1794" i="91"/>
  <c r="GK1794" i="91" s="1"/>
  <c r="GH1794" i="93" l="1"/>
  <c r="GI1793" i="93"/>
  <c r="GJ1795" i="91"/>
  <c r="GK1795" i="91" s="1"/>
  <c r="GH1795" i="93" l="1"/>
  <c r="GI1794" i="93"/>
  <c r="GJ1796" i="91"/>
  <c r="GK1796" i="91" s="1"/>
  <c r="GI1795" i="93" l="1"/>
  <c r="GH1796" i="93"/>
  <c r="GJ1797" i="91"/>
  <c r="GK1797" i="91" s="1"/>
  <c r="GH1797" i="93" l="1"/>
  <c r="GI1796" i="93"/>
  <c r="GJ1798" i="91"/>
  <c r="GK1798" i="91" s="1"/>
  <c r="GH1798" i="93" l="1"/>
  <c r="GI1797" i="93"/>
  <c r="GJ1799" i="91"/>
  <c r="GK1799" i="91" s="1"/>
  <c r="GH1799" i="93" l="1"/>
  <c r="GI1798" i="93"/>
  <c r="GJ1800" i="91"/>
  <c r="GK1800" i="91" s="1"/>
  <c r="GI1799" i="93" l="1"/>
  <c r="GH1800" i="93"/>
  <c r="GJ1801" i="91"/>
  <c r="GK1801" i="91" s="1"/>
  <c r="GH1801" i="93" l="1"/>
  <c r="GI1800" i="93"/>
  <c r="GJ1802" i="91"/>
  <c r="GK1802" i="91" s="1"/>
  <c r="GI1801" i="93" l="1"/>
  <c r="GH1802" i="93"/>
  <c r="GJ1803" i="91"/>
  <c r="GK1803" i="91" s="1"/>
  <c r="GH1803" i="93" l="1"/>
  <c r="GI1802" i="93"/>
  <c r="GJ1804" i="91"/>
  <c r="GK1804" i="91" s="1"/>
  <c r="GH1804" i="93" l="1"/>
  <c r="GI1803" i="93"/>
  <c r="GJ1805" i="91"/>
  <c r="GK1805" i="91" s="1"/>
  <c r="GI1804" i="93" l="1"/>
  <c r="GH1805" i="93"/>
  <c r="GJ1806" i="91"/>
  <c r="GK1806" i="91" s="1"/>
  <c r="GI1805" i="93" l="1"/>
  <c r="GH1806" i="93"/>
  <c r="GJ1807" i="91"/>
  <c r="GK1807" i="91" s="1"/>
  <c r="GH1807" i="93" l="1"/>
  <c r="GI1806" i="93"/>
  <c r="GJ1808" i="91"/>
  <c r="GK1808" i="91" s="1"/>
  <c r="GI1807" i="93" l="1"/>
  <c r="GH1808" i="93"/>
  <c r="GJ1809" i="91"/>
  <c r="GK1809" i="91" s="1"/>
  <c r="GI1808" i="93" l="1"/>
  <c r="GH1809" i="93"/>
  <c r="GJ1810" i="91"/>
  <c r="GK1810" i="91" s="1"/>
  <c r="GI1809" i="93" l="1"/>
  <c r="GH1810" i="93"/>
  <c r="GJ1811" i="91"/>
  <c r="GK1811" i="91" s="1"/>
  <c r="GI1810" i="93" l="1"/>
  <c r="GH1811" i="93"/>
  <c r="GJ1812" i="91"/>
  <c r="GK1812" i="91" s="1"/>
  <c r="GH1812" i="93" l="1"/>
  <c r="GI1811" i="93"/>
  <c r="GJ1813" i="91"/>
  <c r="GK1813" i="91" s="1"/>
  <c r="GH1813" i="93" l="1"/>
  <c r="GI1812" i="93"/>
  <c r="GJ1814" i="91"/>
  <c r="GK1814" i="91" s="1"/>
  <c r="GI1813" i="93" l="1"/>
  <c r="GH1814" i="93"/>
  <c r="GJ1815" i="91"/>
  <c r="GK1815" i="91" s="1"/>
  <c r="GH1815" i="93" l="1"/>
  <c r="GI1814" i="93"/>
  <c r="GJ1816" i="91"/>
  <c r="GK1816" i="91" s="1"/>
  <c r="GI1815" i="93" l="1"/>
  <c r="GH1816" i="93"/>
  <c r="GJ1817" i="91"/>
  <c r="GK1817" i="91" s="1"/>
  <c r="GI1816" i="93" l="1"/>
  <c r="GH1817" i="93"/>
  <c r="GJ1818" i="91"/>
  <c r="GK1818" i="91" s="1"/>
  <c r="GH1818" i="93" l="1"/>
  <c r="GI1817" i="93"/>
  <c r="GJ1819" i="91"/>
  <c r="GK1819" i="91" s="1"/>
  <c r="GI1818" i="93" l="1"/>
  <c r="GH1819" i="93"/>
  <c r="GJ1820" i="91"/>
  <c r="GK1820" i="91" s="1"/>
  <c r="GI1819" i="93" l="1"/>
  <c r="GH1820" i="93"/>
  <c r="GJ1821" i="91"/>
  <c r="GK1821" i="91" s="1"/>
  <c r="GI1820" i="93" l="1"/>
  <c r="GH1821" i="93"/>
  <c r="GJ1822" i="91"/>
  <c r="GK1822" i="91" s="1"/>
  <c r="GI1821" i="93" l="1"/>
  <c r="GH1822" i="93"/>
  <c r="GJ1823" i="91"/>
  <c r="GK1823" i="91" s="1"/>
  <c r="GI1822" i="93" l="1"/>
  <c r="GH1823" i="93"/>
  <c r="GJ1824" i="91"/>
  <c r="GK1824" i="91" s="1"/>
  <c r="GI1823" i="93" l="1"/>
  <c r="GH1824" i="93"/>
  <c r="GJ1825" i="91"/>
  <c r="GK1825" i="91" s="1"/>
  <c r="GI1824" i="93" l="1"/>
  <c r="GH1825" i="93"/>
  <c r="GJ1826" i="91"/>
  <c r="GK1826" i="91" s="1"/>
  <c r="GI1825" i="93" l="1"/>
  <c r="GH1826" i="93"/>
  <c r="GJ1827" i="91"/>
  <c r="GK1827" i="91" s="1"/>
  <c r="GH1827" i="93" l="1"/>
  <c r="GI1826" i="93"/>
  <c r="GJ1828" i="91"/>
  <c r="GK1828" i="91" s="1"/>
  <c r="GH1828" i="93" l="1"/>
  <c r="GI1827" i="93"/>
  <c r="GJ1829" i="91"/>
  <c r="GK1829" i="91" s="1"/>
  <c r="GI1828" i="93" l="1"/>
  <c r="GH1829" i="93"/>
  <c r="GJ1830" i="91"/>
  <c r="GK1830" i="91" s="1"/>
  <c r="GI1829" i="93" l="1"/>
  <c r="GH1830" i="93"/>
  <c r="GJ1831" i="91"/>
  <c r="GK1831" i="91" s="1"/>
  <c r="GH1831" i="93" l="1"/>
  <c r="GI1830" i="93"/>
  <c r="GJ1832" i="91"/>
  <c r="GK1832" i="91" s="1"/>
  <c r="GH1832" i="93" l="1"/>
  <c r="GI1831" i="93"/>
  <c r="GJ1833" i="91"/>
  <c r="GK1833" i="91" s="1"/>
  <c r="GI1832" i="93" l="1"/>
  <c r="GH1833" i="93"/>
  <c r="GJ1834" i="91"/>
  <c r="GK1834" i="91" s="1"/>
  <c r="GI1833" i="93" l="1"/>
  <c r="GH1834" i="93"/>
  <c r="GJ1835" i="91"/>
  <c r="GK1835" i="91" s="1"/>
  <c r="GI1834" i="93" l="1"/>
  <c r="GH1835" i="93"/>
  <c r="GJ1836" i="91"/>
  <c r="GK1836" i="91" s="1"/>
  <c r="GH1836" i="93" l="1"/>
  <c r="GI1835" i="93"/>
  <c r="GJ1837" i="91"/>
  <c r="GK1837" i="91" s="1"/>
  <c r="GI1836" i="93" l="1"/>
  <c r="GH1837" i="93"/>
  <c r="GJ1838" i="91"/>
  <c r="GK1838" i="91" s="1"/>
  <c r="GH1838" i="93" l="1"/>
  <c r="GI1837" i="93"/>
  <c r="GJ1839" i="91"/>
  <c r="GK1839" i="91" s="1"/>
  <c r="GH1839" i="93" l="1"/>
  <c r="GI1838" i="93"/>
  <c r="GJ1840" i="91"/>
  <c r="GK1840" i="91" s="1"/>
  <c r="GI1839" i="93" l="1"/>
  <c r="GH1840" i="93"/>
  <c r="GJ1841" i="91"/>
  <c r="GK1841" i="91" s="1"/>
  <c r="GI1840" i="93" l="1"/>
  <c r="GH1841" i="93"/>
  <c r="GJ1842" i="91"/>
  <c r="GK1842" i="91" s="1"/>
  <c r="GH1842" i="93" l="1"/>
  <c r="GI1841" i="93"/>
  <c r="GJ1843" i="91"/>
  <c r="GK1843" i="91" s="1"/>
  <c r="GI1842" i="93" l="1"/>
  <c r="GH1843" i="93"/>
  <c r="GJ1844" i="91"/>
  <c r="GK1844" i="91" s="1"/>
  <c r="GI1843" i="93" l="1"/>
  <c r="GH1844" i="93"/>
  <c r="GJ1845" i="91"/>
  <c r="GK1845" i="91" s="1"/>
  <c r="GH1845" i="93" l="1"/>
  <c r="GI1844" i="93"/>
  <c r="GJ1846" i="91"/>
  <c r="GK1846" i="91" s="1"/>
  <c r="GI1845" i="93" l="1"/>
  <c r="GH1846" i="93"/>
  <c r="GJ1847" i="91"/>
  <c r="GK1847" i="91" s="1"/>
  <c r="GH1847" i="93" l="1"/>
  <c r="GI1846" i="93"/>
  <c r="GJ1848" i="91"/>
  <c r="GK1848" i="91" s="1"/>
  <c r="GI1847" i="93" l="1"/>
  <c r="GH1848" i="93"/>
  <c r="GJ1849" i="91"/>
  <c r="GK1849" i="91" s="1"/>
  <c r="GH1849" i="93" l="1"/>
  <c r="GI1848" i="93"/>
  <c r="GJ1850" i="91"/>
  <c r="GK1850" i="91" s="1"/>
  <c r="GI1849" i="93" l="1"/>
  <c r="GH1850" i="93"/>
  <c r="GJ1851" i="91"/>
  <c r="GK1851" i="91" s="1"/>
  <c r="GI1850" i="93" l="1"/>
  <c r="GH1851" i="93"/>
  <c r="GJ1852" i="91"/>
  <c r="GK1852" i="91" s="1"/>
  <c r="GI1851" i="93" l="1"/>
  <c r="GH1852" i="93"/>
  <c r="GJ1853" i="91"/>
  <c r="GK1853" i="91" s="1"/>
  <c r="GI1852" i="93" l="1"/>
  <c r="GH1853" i="93"/>
  <c r="GJ1854" i="91"/>
  <c r="GK1854" i="91" s="1"/>
  <c r="GH1854" i="93" l="1"/>
  <c r="GI1853" i="93"/>
  <c r="GJ1855" i="91"/>
  <c r="GK1855" i="91" s="1"/>
  <c r="GI1854" i="93" l="1"/>
  <c r="GH1855" i="93"/>
  <c r="GJ1856" i="91"/>
  <c r="GK1856" i="91" s="1"/>
  <c r="GI1855" i="93" l="1"/>
  <c r="GH1856" i="93"/>
  <c r="GJ1857" i="91"/>
  <c r="GK1857" i="91" s="1"/>
  <c r="GI1856" i="93" l="1"/>
  <c r="GH1857" i="93"/>
  <c r="GJ1858" i="91"/>
  <c r="GK1858" i="91" s="1"/>
  <c r="GI1857" i="93" l="1"/>
  <c r="GH1858" i="93"/>
  <c r="GJ1859" i="91"/>
  <c r="GK1859" i="91" s="1"/>
  <c r="GI1858" i="93" l="1"/>
  <c r="GH1859" i="93"/>
  <c r="GJ1860" i="91"/>
  <c r="GK1860" i="91" s="1"/>
  <c r="GI1859" i="93" l="1"/>
  <c r="GH1860" i="93"/>
  <c r="GJ1861" i="91"/>
  <c r="GK1861" i="91" s="1"/>
  <c r="GI1860" i="93" l="1"/>
  <c r="GH1861" i="93"/>
  <c r="GJ1862" i="91"/>
  <c r="GK1862" i="91" s="1"/>
  <c r="GI1861" i="93" l="1"/>
  <c r="GH1862" i="93"/>
  <c r="GJ1863" i="91"/>
  <c r="GK1863" i="91" s="1"/>
  <c r="GI1862" i="93" l="1"/>
  <c r="GH1863" i="93"/>
  <c r="GJ1864" i="91"/>
  <c r="GK1864" i="91" s="1"/>
  <c r="GI1863" i="93" l="1"/>
  <c r="GH1864" i="93"/>
  <c r="GJ1865" i="91"/>
  <c r="GK1865" i="91" s="1"/>
  <c r="GH1865" i="93" l="1"/>
  <c r="GI1864" i="93"/>
  <c r="GJ1866" i="91"/>
  <c r="GK1866" i="91" s="1"/>
  <c r="GI1865" i="93" l="1"/>
  <c r="GH1866" i="93"/>
  <c r="GJ1867" i="91"/>
  <c r="GK1867" i="91" s="1"/>
  <c r="GI1866" i="93" l="1"/>
  <c r="GH1867" i="93"/>
  <c r="GJ1868" i="91"/>
  <c r="GK1868" i="91" s="1"/>
  <c r="GI1867" i="93" l="1"/>
  <c r="GH1868" i="93"/>
  <c r="GJ1869" i="91"/>
  <c r="GK1869" i="91" s="1"/>
  <c r="GI1868" i="93" l="1"/>
  <c r="GH1869" i="93"/>
  <c r="GJ1870" i="91"/>
  <c r="GK1870" i="91" s="1"/>
  <c r="GH1870" i="93" l="1"/>
  <c r="GI1869" i="93"/>
  <c r="GJ1871" i="91"/>
  <c r="GK1871" i="91" s="1"/>
  <c r="GH1871" i="93" l="1"/>
  <c r="GI1870" i="93"/>
  <c r="GJ1872" i="91"/>
  <c r="GK1872" i="91" s="1"/>
  <c r="GI1871" i="93" l="1"/>
  <c r="GH1872" i="93"/>
  <c r="GJ1873" i="91"/>
  <c r="GK1873" i="91" s="1"/>
  <c r="GH1873" i="93" l="1"/>
  <c r="GI1872" i="93"/>
  <c r="GJ1874" i="91"/>
  <c r="GK1874" i="91" s="1"/>
  <c r="GH1874" i="93" l="1"/>
  <c r="GI1873" i="93"/>
  <c r="GJ1875" i="91"/>
  <c r="GK1875" i="91" s="1"/>
  <c r="GH1875" i="93" l="1"/>
  <c r="GI1874" i="93"/>
  <c r="GJ1876" i="91"/>
  <c r="GK1876" i="91" s="1"/>
  <c r="GI1875" i="93" l="1"/>
  <c r="GH1876" i="93"/>
  <c r="GJ1877" i="91"/>
  <c r="GK1877" i="91" s="1"/>
  <c r="GI1876" i="93" l="1"/>
  <c r="GH1877" i="93"/>
  <c r="GJ1878" i="91"/>
  <c r="GK1878" i="91" s="1"/>
  <c r="GI1877" i="93" l="1"/>
  <c r="GH1878" i="93"/>
  <c r="GJ1879" i="91"/>
  <c r="GK1879" i="91" s="1"/>
  <c r="GI1878" i="93" l="1"/>
  <c r="GH1879" i="93"/>
  <c r="GJ1880" i="91"/>
  <c r="GK1880" i="91" s="1"/>
  <c r="GI1879" i="93" l="1"/>
  <c r="GH1880" i="93"/>
  <c r="GJ1881" i="91"/>
  <c r="GK1881" i="91" s="1"/>
  <c r="GH1881" i="93" l="1"/>
  <c r="GI1880" i="93"/>
  <c r="GJ1882" i="91"/>
  <c r="GK1882" i="91" s="1"/>
  <c r="GI1881" i="93" l="1"/>
  <c r="GH1882" i="93"/>
  <c r="GJ1883" i="91"/>
  <c r="GK1883" i="91" s="1"/>
  <c r="GI1882" i="93" l="1"/>
  <c r="GH1883" i="93"/>
  <c r="GJ1884" i="91"/>
  <c r="GK1884" i="91" s="1"/>
  <c r="GI1883" i="93" l="1"/>
  <c r="GH1884" i="93"/>
  <c r="GJ1885" i="91"/>
  <c r="GK1885" i="91" s="1"/>
  <c r="GH1885" i="93" l="1"/>
  <c r="GI1884" i="93"/>
  <c r="GJ1886" i="91"/>
  <c r="GK1886" i="91" s="1"/>
  <c r="GI1885" i="93" l="1"/>
  <c r="GH1886" i="93"/>
  <c r="GJ1887" i="91"/>
  <c r="GK1887" i="91" s="1"/>
  <c r="GH1887" i="93" l="1"/>
  <c r="GI1886" i="93"/>
  <c r="GJ1888" i="91"/>
  <c r="GK1888" i="91" s="1"/>
  <c r="GI1887" i="93" l="1"/>
  <c r="GH1888" i="93"/>
  <c r="GJ1889" i="91"/>
  <c r="GK1889" i="91" s="1"/>
  <c r="GH1889" i="93" l="1"/>
  <c r="GI1888" i="93"/>
  <c r="GJ1890" i="91"/>
  <c r="GK1890" i="91" s="1"/>
  <c r="GH1890" i="93" l="1"/>
  <c r="GI1889" i="93"/>
  <c r="GJ1891" i="91"/>
  <c r="GK1891" i="91" s="1"/>
  <c r="GH1891" i="93" l="1"/>
  <c r="GI1890" i="93"/>
  <c r="GJ1892" i="91"/>
  <c r="GK1892" i="91" s="1"/>
  <c r="GI1891" i="93" l="1"/>
  <c r="GH1892" i="93"/>
  <c r="GJ1893" i="91"/>
  <c r="GK1893" i="91" s="1"/>
  <c r="GI1892" i="93" l="1"/>
  <c r="GH1893" i="93"/>
  <c r="GJ1894" i="91"/>
  <c r="GK1894" i="91" s="1"/>
  <c r="GI1893" i="93" l="1"/>
  <c r="GH1894" i="93"/>
  <c r="GJ1895" i="91"/>
  <c r="GK1895" i="91" s="1"/>
  <c r="GI1894" i="93" l="1"/>
  <c r="GH1895" i="93"/>
  <c r="GJ1896" i="91"/>
  <c r="GK1896" i="91" s="1"/>
  <c r="GI1895" i="93" l="1"/>
  <c r="GH1896" i="93"/>
  <c r="GJ1897" i="91"/>
  <c r="GK1897" i="91" s="1"/>
  <c r="GI1896" i="93" l="1"/>
  <c r="GH1897" i="93"/>
  <c r="GJ1898" i="91"/>
  <c r="GK1898" i="91" s="1"/>
  <c r="GI1897" i="93" l="1"/>
  <c r="GH1898" i="93"/>
  <c r="GJ1899" i="91"/>
  <c r="GK1899" i="91" s="1"/>
  <c r="GI1898" i="93" l="1"/>
  <c r="GH1899" i="93"/>
  <c r="GJ1900" i="91"/>
  <c r="GK1900" i="91" s="1"/>
  <c r="GH1900" i="93" l="1"/>
  <c r="GI1899" i="93"/>
  <c r="GJ1901" i="91"/>
  <c r="GK1901" i="91" s="1"/>
  <c r="GH1901" i="93" l="1"/>
  <c r="GI1900" i="93"/>
  <c r="GJ1902" i="91"/>
  <c r="GK1902" i="91" s="1"/>
  <c r="GI1901" i="93" l="1"/>
  <c r="GH1902" i="93"/>
  <c r="GJ1903" i="91"/>
  <c r="GK1903" i="91" s="1"/>
  <c r="GH1903" i="93" l="1"/>
  <c r="GI1902" i="93"/>
  <c r="GJ1904" i="91"/>
  <c r="GK1904" i="91" s="1"/>
  <c r="GI1903" i="93" l="1"/>
  <c r="GH1904" i="93"/>
  <c r="GJ1905" i="91"/>
  <c r="GK1905" i="91" s="1"/>
  <c r="GH1905" i="93" l="1"/>
  <c r="GI1904" i="93"/>
  <c r="GJ1906" i="91"/>
  <c r="GK1906" i="91" s="1"/>
  <c r="GI1905" i="93" l="1"/>
  <c r="GH1906" i="93"/>
  <c r="GJ1907" i="91"/>
  <c r="GK1907" i="91" s="1"/>
  <c r="GI1906" i="93" l="1"/>
  <c r="GH1907" i="93"/>
  <c r="GJ1908" i="91"/>
  <c r="GK1908" i="91" s="1"/>
  <c r="GI1907" i="93" l="1"/>
  <c r="GH1908" i="93"/>
  <c r="GJ1909" i="91"/>
  <c r="GK1909" i="91" s="1"/>
  <c r="GH1909" i="93" l="1"/>
  <c r="GI1908" i="93"/>
  <c r="GJ1910" i="91"/>
  <c r="GK1910" i="91" s="1"/>
  <c r="GH1910" i="93" l="1"/>
  <c r="GI1909" i="93"/>
  <c r="GJ1911" i="91"/>
  <c r="GK1911" i="91" s="1"/>
  <c r="GH1911" i="93" l="1"/>
  <c r="GI1910" i="93"/>
  <c r="GJ1912" i="91"/>
  <c r="GK1912" i="91" s="1"/>
  <c r="GI1911" i="93" l="1"/>
  <c r="GH1912" i="93"/>
  <c r="GJ1913" i="91"/>
  <c r="GK1913" i="91" s="1"/>
  <c r="GI1912" i="93" l="1"/>
  <c r="GH1913" i="93"/>
  <c r="GJ1914" i="91"/>
  <c r="GK1914" i="91" s="1"/>
  <c r="GI1913" i="93" l="1"/>
  <c r="GH1914" i="93"/>
  <c r="GJ1915" i="91"/>
  <c r="GK1915" i="91" s="1"/>
  <c r="GH1915" i="93" l="1"/>
  <c r="GI1914" i="93"/>
  <c r="GJ1916" i="91"/>
  <c r="GK1916" i="91" s="1"/>
  <c r="GI1915" i="93" l="1"/>
  <c r="GH1916" i="93"/>
  <c r="GJ1917" i="91"/>
  <c r="GK1917" i="91" s="1"/>
  <c r="GH1917" i="93" l="1"/>
  <c r="GI1916" i="93"/>
  <c r="GJ1918" i="91"/>
  <c r="GK1918" i="91" s="1"/>
  <c r="GH1918" i="93" l="1"/>
  <c r="GI1917" i="93"/>
  <c r="GJ1919" i="91"/>
  <c r="GK1919" i="91" s="1"/>
  <c r="GH1919" i="93" l="1"/>
  <c r="GI1918" i="93"/>
  <c r="GJ1920" i="91"/>
  <c r="GK1920" i="91" s="1"/>
  <c r="GH1920" i="93" l="1"/>
  <c r="GI1919" i="93"/>
  <c r="GJ1921" i="91"/>
  <c r="GK1921" i="91" s="1"/>
  <c r="GI1920" i="93" l="1"/>
  <c r="GH1921" i="93"/>
  <c r="GJ1922" i="91"/>
  <c r="GK1922" i="91" s="1"/>
  <c r="GI1921" i="93" l="1"/>
  <c r="GH1922" i="93"/>
  <c r="GJ1923" i="91"/>
  <c r="GK1923" i="91" s="1"/>
  <c r="GH1923" i="93" l="1"/>
  <c r="GI1922" i="93"/>
  <c r="GJ1924" i="91"/>
  <c r="GK1924" i="91" s="1"/>
  <c r="GH1924" i="93" l="1"/>
  <c r="GI1923" i="93"/>
  <c r="GJ1925" i="91"/>
  <c r="GK1925" i="91" s="1"/>
  <c r="GH1925" i="93" l="1"/>
  <c r="GI1924" i="93"/>
  <c r="GJ1926" i="91"/>
  <c r="GK1926" i="91" s="1"/>
  <c r="GH1926" i="93" l="1"/>
  <c r="GI1925" i="93"/>
  <c r="GJ1927" i="91"/>
  <c r="GK1927" i="91" s="1"/>
  <c r="GI1926" i="93" l="1"/>
  <c r="GH1927" i="93"/>
  <c r="GJ1928" i="91"/>
  <c r="GK1928" i="91" s="1"/>
  <c r="GH1928" i="93" l="1"/>
  <c r="GI1927" i="93"/>
  <c r="GJ1929" i="91"/>
  <c r="GK1929" i="91" s="1"/>
  <c r="GI1928" i="93" l="1"/>
  <c r="GH1929" i="93"/>
  <c r="GJ1930" i="91"/>
  <c r="GK1930" i="91" s="1"/>
  <c r="GI1929" i="93" l="1"/>
  <c r="GH1930" i="93"/>
  <c r="GJ1931" i="91"/>
  <c r="GK1931" i="91" s="1"/>
  <c r="GI1930" i="93" l="1"/>
  <c r="GH1931" i="93"/>
  <c r="GJ1932" i="91"/>
  <c r="GK1932" i="91" s="1"/>
  <c r="GI1931" i="93" l="1"/>
  <c r="GH1932" i="93"/>
  <c r="GJ1933" i="91"/>
  <c r="GK1933" i="91" s="1"/>
  <c r="GH1933" i="93" l="1"/>
  <c r="GI1932" i="93"/>
  <c r="GJ1934" i="91"/>
  <c r="GK1934" i="91" s="1"/>
  <c r="GH1934" i="93" l="1"/>
  <c r="GI1933" i="93"/>
  <c r="GJ1935" i="91"/>
  <c r="GK1935" i="91" s="1"/>
  <c r="GH1935" i="93" l="1"/>
  <c r="GI1934" i="93"/>
  <c r="GJ1936" i="91"/>
  <c r="GK1936" i="91" s="1"/>
  <c r="GI1935" i="93" l="1"/>
  <c r="GH1936" i="93"/>
  <c r="GJ1937" i="91"/>
  <c r="GK1937" i="91" s="1"/>
  <c r="GI1936" i="93" l="1"/>
  <c r="GH1937" i="93"/>
  <c r="GJ1938" i="91"/>
  <c r="GK1938" i="91" s="1"/>
  <c r="GH1938" i="93" l="1"/>
  <c r="GI1937" i="93"/>
  <c r="GJ1939" i="91"/>
  <c r="GK1939" i="91" s="1"/>
  <c r="GH1939" i="93" l="1"/>
  <c r="GI1938" i="93"/>
  <c r="GJ1940" i="91"/>
  <c r="GK1940" i="91" s="1"/>
  <c r="GI1939" i="93" l="1"/>
  <c r="GH1940" i="93"/>
  <c r="GJ1941" i="91"/>
  <c r="GK1941" i="91" s="1"/>
  <c r="GH1941" i="93" l="1"/>
  <c r="GI1940" i="93"/>
  <c r="GJ1942" i="91"/>
  <c r="GK1942" i="91" s="1"/>
  <c r="GH1942" i="93" l="1"/>
  <c r="GI1941" i="93"/>
  <c r="GJ1943" i="91"/>
  <c r="GK1943" i="91" s="1"/>
  <c r="GI1942" i="93" l="1"/>
  <c r="GH1943" i="93"/>
  <c r="GJ1944" i="91"/>
  <c r="GK1944" i="91" s="1"/>
  <c r="GI1943" i="93" l="1"/>
  <c r="GH1944" i="93"/>
  <c r="GJ1945" i="91"/>
  <c r="GK1945" i="91" s="1"/>
  <c r="GH1945" i="93" l="1"/>
  <c r="GI1944" i="93"/>
  <c r="GJ1946" i="91"/>
  <c r="GK1946" i="91" s="1"/>
  <c r="GI1945" i="93" l="1"/>
  <c r="GH1946" i="93"/>
  <c r="GJ1947" i="91"/>
  <c r="GK1947" i="91" s="1"/>
  <c r="GI1946" i="93" l="1"/>
  <c r="GH1947" i="93"/>
  <c r="GJ1948" i="91"/>
  <c r="GK1948" i="91" s="1"/>
  <c r="GH1948" i="93" l="1"/>
  <c r="GI1947" i="93"/>
  <c r="GJ1949" i="91"/>
  <c r="GK1949" i="91" s="1"/>
  <c r="GI1948" i="93" l="1"/>
  <c r="GH1949" i="93"/>
  <c r="GJ1950" i="91"/>
  <c r="GK1950" i="91" s="1"/>
  <c r="GH1950" i="93" l="1"/>
  <c r="GI1949" i="93"/>
  <c r="GJ1951" i="91"/>
  <c r="GK1951" i="91" s="1"/>
  <c r="GH1951" i="93" l="1"/>
  <c r="GI1950" i="93"/>
  <c r="GJ1952" i="91"/>
  <c r="GK1952" i="91" s="1"/>
  <c r="GH1952" i="93" l="1"/>
  <c r="GI1951" i="93"/>
  <c r="GJ1953" i="91"/>
  <c r="GK1953" i="91" s="1"/>
  <c r="GH1953" i="93" l="1"/>
  <c r="GI1952" i="93"/>
  <c r="GJ1954" i="91"/>
  <c r="GK1954" i="91" s="1"/>
  <c r="GH1954" i="93" l="1"/>
  <c r="GI1953" i="93"/>
  <c r="GJ1955" i="91"/>
  <c r="GK1955" i="91" s="1"/>
  <c r="GH1955" i="93" l="1"/>
  <c r="GI1954" i="93"/>
  <c r="GJ1956" i="91"/>
  <c r="GK1956" i="91" s="1"/>
  <c r="GH1956" i="93" l="1"/>
  <c r="GI1955" i="93"/>
  <c r="GJ1957" i="91"/>
  <c r="GK1957" i="91" s="1"/>
  <c r="GI1956" i="93" l="1"/>
  <c r="GH1957" i="93"/>
  <c r="GJ1958" i="91"/>
  <c r="GK1958" i="91" s="1"/>
  <c r="GH1958" i="93" l="1"/>
  <c r="GI1957" i="93"/>
  <c r="GJ1959" i="91"/>
  <c r="GK1959" i="91" s="1"/>
  <c r="GI1958" i="93" l="1"/>
  <c r="GH1959" i="93"/>
  <c r="GJ1960" i="91"/>
  <c r="GK1960" i="91" s="1"/>
  <c r="GH1960" i="93" l="1"/>
  <c r="GI1959" i="93"/>
  <c r="GJ1961" i="91"/>
  <c r="GK1961" i="91" s="1"/>
  <c r="GH1961" i="93" l="1"/>
  <c r="GI1960" i="93"/>
  <c r="GJ1962" i="91"/>
  <c r="GK1962" i="91" s="1"/>
  <c r="GI1961" i="93" l="1"/>
  <c r="GH1962" i="93"/>
  <c r="GJ1963" i="91"/>
  <c r="GK1963" i="91" s="1"/>
  <c r="GI1962" i="93" l="1"/>
  <c r="GH1963" i="93"/>
  <c r="GJ1964" i="91"/>
  <c r="GK1964" i="91" s="1"/>
  <c r="GH1964" i="93" l="1"/>
  <c r="GI1963" i="93"/>
  <c r="GJ1965" i="91"/>
  <c r="GK1965" i="91" s="1"/>
  <c r="GH1965" i="93" l="1"/>
  <c r="GI1964" i="93"/>
  <c r="GJ1966" i="91"/>
  <c r="GK1966" i="91" s="1"/>
  <c r="GH1966" i="93" l="1"/>
  <c r="GI1965" i="93"/>
  <c r="GJ1967" i="91"/>
  <c r="GK1967" i="91" s="1"/>
  <c r="GH1967" i="93" l="1"/>
  <c r="GI1966" i="93"/>
  <c r="GJ1968" i="91"/>
  <c r="GK1968" i="91" s="1"/>
  <c r="GI1967" i="93" l="1"/>
  <c r="GH1968" i="93"/>
  <c r="GJ1969" i="91"/>
  <c r="GK1969" i="91" s="1"/>
  <c r="GI1968" i="93" l="1"/>
  <c r="GH1969" i="93"/>
  <c r="GJ1970" i="91"/>
  <c r="GK1970" i="91" s="1"/>
  <c r="GI1969" i="93" l="1"/>
  <c r="GH1970" i="93"/>
  <c r="GJ1971" i="91"/>
  <c r="GK1971" i="91" s="1"/>
  <c r="GH1971" i="93" l="1"/>
  <c r="GI1970" i="93"/>
  <c r="GJ1972" i="91"/>
  <c r="GK1972" i="91" s="1"/>
  <c r="GH1972" i="93" l="1"/>
  <c r="GI1971" i="93"/>
  <c r="GJ1973" i="91"/>
  <c r="GK1973" i="91" s="1"/>
  <c r="GH1973" i="93" l="1"/>
  <c r="GI1972" i="93"/>
  <c r="GJ1974" i="91"/>
  <c r="GK1974" i="91" s="1"/>
  <c r="GH1974" i="93" l="1"/>
  <c r="GI1973" i="93"/>
  <c r="GJ1975" i="91"/>
  <c r="GK1975" i="91" s="1"/>
  <c r="GI1974" i="93" l="1"/>
  <c r="GH1975" i="93"/>
  <c r="GJ1976" i="91"/>
  <c r="GK1976" i="91" s="1"/>
  <c r="GH1976" i="93" l="1"/>
  <c r="GI1975" i="93"/>
  <c r="GJ1977" i="91"/>
  <c r="GK1977" i="91" s="1"/>
  <c r="GI1976" i="93" l="1"/>
  <c r="GH1977" i="93"/>
  <c r="GJ1978" i="91"/>
  <c r="GK1978" i="91" s="1"/>
  <c r="GH1978" i="93" l="1"/>
  <c r="GI1977" i="93"/>
  <c r="GJ1979" i="91"/>
  <c r="GK1979" i="91" s="1"/>
  <c r="GI1978" i="93" l="1"/>
  <c r="GH1979" i="93"/>
  <c r="GJ1980" i="91"/>
  <c r="GK1980" i="91" s="1"/>
  <c r="GI1979" i="93" l="1"/>
  <c r="GH1980" i="93"/>
  <c r="GJ1981" i="91"/>
  <c r="GK1981" i="91" s="1"/>
  <c r="GI1980" i="93" l="1"/>
  <c r="GH1981" i="93"/>
  <c r="GJ1982" i="91"/>
  <c r="GK1982" i="91" s="1"/>
  <c r="GH1982" i="93" l="1"/>
  <c r="GI1981" i="93"/>
  <c r="GJ1983" i="91"/>
  <c r="GK1983" i="91" s="1"/>
  <c r="GH1983" i="93" l="1"/>
  <c r="GI1982" i="93"/>
  <c r="GJ1984" i="91"/>
  <c r="GK1984" i="91" s="1"/>
  <c r="GH1984" i="93" l="1"/>
  <c r="GI1983" i="93"/>
  <c r="GJ1985" i="91"/>
  <c r="GK1985" i="91" s="1"/>
  <c r="GI1984" i="93" l="1"/>
  <c r="GH1985" i="93"/>
  <c r="GJ1986" i="91"/>
  <c r="GK1986" i="91" s="1"/>
  <c r="GI1985" i="93" l="1"/>
  <c r="GH1986" i="93"/>
  <c r="GJ1987" i="91"/>
  <c r="GK1987" i="91" s="1"/>
  <c r="GI1986" i="93" l="1"/>
  <c r="GH1987" i="93"/>
  <c r="GJ1988" i="91"/>
  <c r="GK1988" i="91" s="1"/>
  <c r="GH1988" i="93" l="1"/>
  <c r="GI1987" i="93"/>
  <c r="GJ1989" i="91"/>
  <c r="GK1989" i="91" s="1"/>
  <c r="GI1988" i="93" l="1"/>
  <c r="GH1989" i="93"/>
  <c r="GJ1990" i="91"/>
  <c r="GK1990" i="91" s="1"/>
  <c r="GH1990" i="93" l="1"/>
  <c r="GI1989" i="93"/>
  <c r="GJ1991" i="91"/>
  <c r="GK1991" i="91" s="1"/>
  <c r="GI1990" i="93" l="1"/>
  <c r="GH1991" i="93"/>
  <c r="GJ1992" i="91"/>
  <c r="GK1992" i="91" s="1"/>
  <c r="GI1991" i="93" l="1"/>
  <c r="GH1992" i="93"/>
  <c r="GJ1993" i="91"/>
  <c r="GK1993" i="91" s="1"/>
  <c r="GI1992" i="93" l="1"/>
  <c r="GH1993" i="93"/>
  <c r="GJ1994" i="91"/>
  <c r="GK1994" i="91" s="1"/>
  <c r="GI1993" i="93" l="1"/>
  <c r="GH1994" i="93"/>
  <c r="GJ1995" i="91"/>
  <c r="GK1995" i="91" s="1"/>
  <c r="GI1994" i="93" l="1"/>
  <c r="GH1995" i="93"/>
  <c r="GJ1996" i="91"/>
  <c r="GK1996" i="91" s="1"/>
  <c r="GI1995" i="93" l="1"/>
  <c r="GH1996" i="93"/>
  <c r="GJ1997" i="91"/>
  <c r="GK1997" i="91" s="1"/>
  <c r="GI1996" i="93" l="1"/>
  <c r="GH1997" i="93"/>
  <c r="GJ1998" i="91"/>
  <c r="GK1998" i="91" s="1"/>
  <c r="GH1998" i="93" l="1"/>
  <c r="GI1997" i="93"/>
  <c r="GJ1999" i="91"/>
  <c r="GK1999" i="91" s="1"/>
  <c r="GH1999" i="93" l="1"/>
  <c r="GI1998" i="93"/>
  <c r="GJ2000" i="91"/>
  <c r="GK2000" i="91" s="1"/>
  <c r="GI1999" i="93" l="1"/>
  <c r="GH2000" i="93"/>
  <c r="GJ2001" i="91"/>
  <c r="GK2001" i="91" s="1"/>
  <c r="GH2001" i="93" l="1"/>
  <c r="GI2000" i="93"/>
  <c r="GJ2002" i="91"/>
  <c r="GK2002" i="91" s="1"/>
  <c r="GH2002" i="93" l="1"/>
  <c r="GI2001" i="93"/>
  <c r="GJ2003" i="91"/>
  <c r="GK2003" i="91" s="1"/>
  <c r="GH2003" i="93" l="1"/>
  <c r="GI2002" i="93"/>
  <c r="GJ2004" i="91"/>
  <c r="GK2004" i="91" s="1"/>
  <c r="GH2004" i="93" l="1"/>
  <c r="GI2003" i="93"/>
  <c r="GJ2005" i="91"/>
  <c r="GK2005" i="91" s="1"/>
  <c r="GI2004" i="93" l="1"/>
  <c r="GH2005" i="93"/>
  <c r="GJ2006" i="91"/>
  <c r="GK2006" i="91" s="1"/>
  <c r="GH2006" i="93" l="1"/>
  <c r="GI2005" i="93"/>
  <c r="GJ2007" i="91"/>
  <c r="GK2007" i="91" s="1"/>
  <c r="GI2006" i="93" l="1"/>
  <c r="GH2007" i="93"/>
  <c r="GJ2008" i="91"/>
  <c r="GK2008" i="91" s="1"/>
  <c r="GH2008" i="93" l="1"/>
  <c r="GI2007" i="93"/>
  <c r="GJ2009" i="91"/>
  <c r="GK2009" i="91" s="1"/>
  <c r="GH2009" i="93" l="1"/>
  <c r="GI2008" i="93"/>
  <c r="GJ2010" i="91"/>
  <c r="GK2010" i="91" s="1"/>
  <c r="GH2010" i="93" l="1"/>
  <c r="GI2009" i="93"/>
  <c r="GJ2011" i="91"/>
  <c r="GK2011" i="91" s="1"/>
  <c r="GI2010" i="93" l="1"/>
  <c r="GH2011" i="93"/>
  <c r="GJ2012" i="91"/>
  <c r="GK2012" i="91" s="1"/>
  <c r="GH2012" i="93" l="1"/>
  <c r="GI2011" i="93"/>
  <c r="GJ2013" i="91"/>
  <c r="GK2013" i="91" s="1"/>
  <c r="GH2013" i="93" l="1"/>
  <c r="GI2012" i="93"/>
  <c r="GJ2014" i="91"/>
  <c r="GK2014" i="91" s="1"/>
  <c r="GI2013" i="93" l="1"/>
  <c r="GH2014" i="93"/>
  <c r="GJ2015" i="91"/>
  <c r="GK2015" i="91" s="1"/>
  <c r="GH2015" i="93" l="1"/>
  <c r="GI2014" i="93"/>
  <c r="GJ2016" i="91"/>
  <c r="GK2016" i="91" s="1"/>
  <c r="GH2016" i="93" l="1"/>
  <c r="GI2015" i="93"/>
  <c r="GJ2017" i="91"/>
  <c r="GK2017" i="91" s="1"/>
  <c r="GI2016" i="93" l="1"/>
  <c r="GH2017" i="93"/>
  <c r="GJ2018" i="91"/>
  <c r="GK2018" i="91" s="1"/>
  <c r="GI2017" i="93" l="1"/>
  <c r="GH2018" i="93"/>
  <c r="GJ2019" i="91"/>
  <c r="GK2019" i="91" s="1"/>
  <c r="GH2019" i="93" l="1"/>
  <c r="GI2018" i="93"/>
  <c r="GJ2020" i="91"/>
  <c r="GK2020" i="91" s="1"/>
  <c r="GI2019" i="93" l="1"/>
  <c r="GH2020" i="93"/>
  <c r="GJ2021" i="91"/>
  <c r="GK2021" i="91" s="1"/>
  <c r="GI2020" i="93" l="1"/>
  <c r="GH2021" i="93"/>
  <c r="GJ2022" i="91"/>
  <c r="GK2022" i="91" s="1"/>
  <c r="GI2021" i="93" l="1"/>
  <c r="GH2022" i="93"/>
  <c r="GJ2023" i="91"/>
  <c r="GK2023" i="91" s="1"/>
  <c r="GI2022" i="93" l="1"/>
  <c r="GH2023" i="93"/>
  <c r="GJ2024" i="91"/>
  <c r="GK2024" i="91" s="1"/>
  <c r="GI2023" i="93" l="1"/>
  <c r="GH2024" i="93"/>
  <c r="GJ2025" i="91"/>
  <c r="GK2025" i="91" s="1"/>
  <c r="GH2025" i="93" l="1"/>
  <c r="GI2024" i="93"/>
  <c r="GJ2026" i="91"/>
  <c r="GK2026" i="91" s="1"/>
  <c r="GI2025" i="93" l="1"/>
  <c r="GH2026" i="93"/>
  <c r="GJ2027" i="91"/>
  <c r="GK2027" i="91" s="1"/>
  <c r="GI2026" i="93" l="1"/>
  <c r="GH2027" i="93"/>
  <c r="GJ2028" i="91"/>
  <c r="GK2028" i="91" s="1"/>
  <c r="GI2027" i="93" l="1"/>
  <c r="GH2028" i="93"/>
  <c r="GJ2029" i="91"/>
  <c r="GK2029" i="91" s="1"/>
  <c r="GI2028" i="93" l="1"/>
  <c r="GH2029" i="93"/>
  <c r="GJ2030" i="91"/>
  <c r="GK2030" i="91" s="1"/>
  <c r="GH2030" i="93" l="1"/>
  <c r="GI2029" i="93"/>
  <c r="GJ2031" i="91"/>
  <c r="GK2031" i="91" s="1"/>
  <c r="GH2031" i="93" l="1"/>
  <c r="GI2030" i="93"/>
  <c r="GJ2032" i="91"/>
  <c r="GK2032" i="91" s="1"/>
  <c r="GI2031" i="93" l="1"/>
  <c r="GH2032" i="93"/>
  <c r="GJ2033" i="91"/>
  <c r="GK2033" i="91" s="1"/>
  <c r="GH2033" i="93" l="1"/>
  <c r="GI2032" i="93"/>
  <c r="GJ2034" i="91"/>
  <c r="GK2034" i="91" s="1"/>
  <c r="GI2033" i="93" l="1"/>
  <c r="GH2034" i="93"/>
  <c r="GJ2035" i="91"/>
  <c r="GK2035" i="91" s="1"/>
  <c r="GH2035" i="93" l="1"/>
  <c r="GI2034" i="93"/>
  <c r="GJ2036" i="91"/>
  <c r="GK2036" i="91" s="1"/>
  <c r="GI2035" i="93" l="1"/>
  <c r="GH2036" i="93"/>
  <c r="GJ2037" i="91"/>
  <c r="GK2037" i="91" s="1"/>
  <c r="GI2036" i="93" l="1"/>
  <c r="GH2037" i="93"/>
  <c r="GJ2038" i="91"/>
  <c r="GK2038" i="91" s="1"/>
  <c r="GH2038" i="93" l="1"/>
  <c r="GI2037" i="93"/>
  <c r="GJ2039" i="91"/>
  <c r="GK2039" i="91" s="1"/>
  <c r="GI2038" i="93" l="1"/>
  <c r="GH2039" i="93"/>
  <c r="GJ2040" i="91"/>
  <c r="GK2040" i="91" s="1"/>
  <c r="GI2039" i="93" l="1"/>
  <c r="GH2040" i="93"/>
  <c r="GJ2041" i="91"/>
  <c r="GK2041" i="91" s="1"/>
  <c r="GI2040" i="93" l="1"/>
  <c r="GH2041" i="93"/>
  <c r="GJ2042" i="91"/>
  <c r="GK2042" i="91" s="1"/>
  <c r="GI2041" i="93" l="1"/>
  <c r="GH2042" i="93"/>
  <c r="GJ2043" i="91"/>
  <c r="GK2043" i="91" s="1"/>
  <c r="GI2042" i="93" l="1"/>
  <c r="GH2043" i="93"/>
  <c r="GJ2044" i="91"/>
  <c r="GK2044" i="91" s="1"/>
  <c r="GI2043" i="93" l="1"/>
  <c r="GH2044" i="93"/>
  <c r="GJ2045" i="91"/>
  <c r="GK2045" i="91" s="1"/>
  <c r="GH2045" i="93" l="1"/>
  <c r="GI2044" i="93"/>
  <c r="GJ2046" i="91"/>
  <c r="GK2046" i="91" s="1"/>
  <c r="GH2046" i="93" l="1"/>
  <c r="GI2045" i="93"/>
  <c r="GJ2047" i="91"/>
  <c r="GK2047" i="91" s="1"/>
  <c r="GI2046" i="93" l="1"/>
  <c r="GH2047" i="93"/>
  <c r="GJ2048" i="91"/>
  <c r="GK2048" i="91" s="1"/>
  <c r="GH2048" i="93" l="1"/>
  <c r="GI2047" i="93"/>
  <c r="GJ2049" i="91"/>
  <c r="GK2049" i="91" s="1"/>
  <c r="GI2048" i="93" l="1"/>
  <c r="GH2049" i="93"/>
  <c r="GJ2050" i="91"/>
  <c r="GK2050" i="91" s="1"/>
  <c r="GI2049" i="93" l="1"/>
  <c r="GH2050" i="93"/>
  <c r="GJ2051" i="91"/>
  <c r="GK2051" i="91" s="1"/>
  <c r="GI2050" i="93" l="1"/>
  <c r="GH2051" i="93"/>
  <c r="GJ2052" i="91"/>
  <c r="GK2052" i="91" s="1"/>
  <c r="GI2051" i="93" l="1"/>
  <c r="GH2052" i="93"/>
  <c r="GJ2053" i="91"/>
  <c r="GK2053" i="91" s="1"/>
  <c r="GH2053" i="93" l="1"/>
  <c r="GI2052" i="93"/>
  <c r="GJ2054" i="91"/>
  <c r="GK2054" i="91" s="1"/>
  <c r="GI2053" i="93" l="1"/>
  <c r="GH2054" i="93"/>
  <c r="GJ2055" i="91"/>
  <c r="GK2055" i="91" s="1"/>
  <c r="GI2054" i="93" l="1"/>
  <c r="GH2055" i="93"/>
  <c r="GJ2056" i="91"/>
  <c r="GK2056" i="91" s="1"/>
  <c r="GH2056" i="93" l="1"/>
  <c r="GI2055" i="93"/>
  <c r="GJ2057" i="91"/>
  <c r="GK2057" i="91" s="1"/>
  <c r="GI2056" i="93" l="1"/>
  <c r="GH2057" i="93"/>
  <c r="GJ2058" i="91"/>
  <c r="GK2058" i="91" s="1"/>
  <c r="GH2058" i="93" l="1"/>
  <c r="GI2057" i="93"/>
  <c r="GJ2059" i="91"/>
  <c r="GK2059" i="91" s="1"/>
  <c r="GH2059" i="93" l="1"/>
  <c r="GI2058" i="93"/>
  <c r="GJ2060" i="91"/>
  <c r="GK2060" i="91" s="1"/>
  <c r="GH2060" i="93" l="1"/>
  <c r="GI2059" i="93"/>
  <c r="GJ2061" i="91"/>
  <c r="GK2061" i="91" s="1"/>
  <c r="GI2060" i="93" l="1"/>
  <c r="GH2061" i="93"/>
  <c r="GJ2062" i="91"/>
  <c r="GK2062" i="91" s="1"/>
  <c r="GI2061" i="93" l="1"/>
  <c r="GH2062" i="93"/>
  <c r="GJ2063" i="91"/>
  <c r="GK2063" i="91" s="1"/>
  <c r="GH2063" i="93" l="1"/>
  <c r="GI2062" i="93"/>
  <c r="GJ2064" i="91"/>
  <c r="GK2064" i="91" s="1"/>
  <c r="GH2064" i="93" l="1"/>
  <c r="GI2063" i="93"/>
  <c r="GJ2065" i="91"/>
  <c r="GK2065" i="91" s="1"/>
  <c r="GH2065" i="93" l="1"/>
  <c r="GI2064" i="93"/>
  <c r="GJ2066" i="91"/>
  <c r="GK2066" i="91" s="1"/>
  <c r="GI2065" i="93" l="1"/>
  <c r="GH2066" i="93"/>
  <c r="GJ2067" i="91"/>
  <c r="GK2067" i="91" s="1"/>
  <c r="GI2066" i="93" l="1"/>
  <c r="GH2067" i="93"/>
  <c r="GJ2068" i="91"/>
  <c r="GK2068" i="91" s="1"/>
  <c r="GI2067" i="93" l="1"/>
  <c r="GH2068" i="93"/>
  <c r="GJ2069" i="91"/>
  <c r="GK2069" i="91" s="1"/>
  <c r="GI2068" i="93" l="1"/>
  <c r="GH2069" i="93"/>
  <c r="GJ2070" i="91"/>
  <c r="GK2070" i="91" s="1"/>
  <c r="GH2070" i="93" l="1"/>
  <c r="GI2069" i="93"/>
  <c r="GJ2071" i="91"/>
  <c r="GK2071" i="91" s="1"/>
  <c r="GI2070" i="93" l="1"/>
  <c r="GH2071" i="93"/>
  <c r="GJ2072" i="91"/>
  <c r="GK2072" i="91" s="1"/>
  <c r="GI2071" i="93" l="1"/>
  <c r="GH2072" i="93"/>
  <c r="GJ2073" i="91"/>
  <c r="GK2073" i="91" s="1"/>
  <c r="GH2073" i="93" l="1"/>
  <c r="GI2072" i="93"/>
  <c r="GJ2074" i="91"/>
  <c r="GK2074" i="91" s="1"/>
  <c r="GI2073" i="93" l="1"/>
  <c r="GH2074" i="93"/>
  <c r="GJ2075" i="91"/>
  <c r="GK2075" i="91" s="1"/>
  <c r="GH2075" i="93" l="1"/>
  <c r="GI2074" i="93"/>
  <c r="GJ2076" i="91"/>
  <c r="GK2076" i="91" s="1"/>
  <c r="GH2076" i="93" l="1"/>
  <c r="GI2075" i="93"/>
  <c r="GJ2077" i="91"/>
  <c r="GK2077" i="91" s="1"/>
  <c r="GH2077" i="93" l="1"/>
  <c r="GI2076" i="93"/>
  <c r="GJ2078" i="91"/>
  <c r="GK2078" i="91" s="1"/>
  <c r="GI2077" i="93" l="1"/>
  <c r="GH2078" i="93"/>
  <c r="GJ2079" i="91"/>
  <c r="GK2079" i="91" s="1"/>
  <c r="GI2078" i="93" l="1"/>
  <c r="GH2079" i="93"/>
  <c r="GJ2080" i="91"/>
  <c r="GK2080" i="91" s="1"/>
  <c r="GH2080" i="93" l="1"/>
  <c r="GI2079" i="93"/>
  <c r="GJ2081" i="91"/>
  <c r="GK2081" i="91" s="1"/>
  <c r="GH2081" i="93" l="1"/>
  <c r="GI2080" i="93"/>
  <c r="GJ2082" i="91"/>
  <c r="GK2082" i="91" s="1"/>
  <c r="GI2081" i="93" l="1"/>
  <c r="GH2082" i="93"/>
  <c r="GJ2083" i="91"/>
  <c r="GK2083" i="91" s="1"/>
  <c r="GH2083" i="93" l="1"/>
  <c r="GI2082" i="93"/>
  <c r="GJ2084" i="91"/>
  <c r="GK2084" i="91" s="1"/>
  <c r="GH2084" i="93" l="1"/>
  <c r="GI2083" i="93"/>
  <c r="GJ2085" i="91"/>
  <c r="GK2085" i="91" s="1"/>
  <c r="GI2084" i="93" l="1"/>
  <c r="GH2085" i="93"/>
  <c r="GJ2086" i="91"/>
  <c r="GK2086" i="91" s="1"/>
  <c r="GI2085" i="93" l="1"/>
  <c r="GH2086" i="93"/>
  <c r="GJ2087" i="91"/>
  <c r="GK2087" i="91" s="1"/>
  <c r="GH2087" i="93" l="1"/>
  <c r="GI2086" i="93"/>
  <c r="GJ2088" i="91"/>
  <c r="GK2088" i="91" s="1"/>
  <c r="GI2087" i="93" l="1"/>
  <c r="GH2088" i="93"/>
  <c r="GJ2089" i="91"/>
  <c r="GK2089" i="91" s="1"/>
  <c r="GH2089" i="93" l="1"/>
  <c r="GI2088" i="93"/>
  <c r="GJ2090" i="91"/>
  <c r="GK2090" i="91" s="1"/>
  <c r="GH2090" i="93" l="1"/>
  <c r="GI2089" i="93"/>
  <c r="GJ2091" i="91"/>
  <c r="GK2091" i="91" s="1"/>
  <c r="GI2090" i="93" l="1"/>
  <c r="GH2091" i="93"/>
  <c r="GJ2092" i="91"/>
  <c r="GK2092" i="91" s="1"/>
  <c r="GH2092" i="93" l="1"/>
  <c r="GI2091" i="93"/>
  <c r="GJ2093" i="91"/>
  <c r="GK2093" i="91" s="1"/>
  <c r="GH2093" i="93" l="1"/>
  <c r="GI2092" i="93"/>
  <c r="GJ2094" i="91"/>
  <c r="GK2094" i="91" s="1"/>
  <c r="GH2094" i="93" l="1"/>
  <c r="GI2093" i="93"/>
  <c r="GJ2095" i="91"/>
  <c r="GK2095" i="91" s="1"/>
  <c r="GH2095" i="93" l="1"/>
  <c r="GI2094" i="93"/>
  <c r="GJ2096" i="91"/>
  <c r="GK2096" i="91" s="1"/>
  <c r="GH2096" i="93" l="1"/>
  <c r="GI2095" i="93"/>
  <c r="GJ2097" i="91"/>
  <c r="GK2097" i="91" s="1"/>
  <c r="GI2096" i="93" l="1"/>
  <c r="GH2097" i="93"/>
  <c r="GJ2098" i="91"/>
  <c r="GK2098" i="91" s="1"/>
  <c r="GH2098" i="93" l="1"/>
  <c r="GI2097" i="93"/>
  <c r="GJ2099" i="91"/>
  <c r="GK2099" i="91" s="1"/>
  <c r="GI2098" i="93" l="1"/>
  <c r="GH2099" i="93"/>
  <c r="GJ2100" i="91"/>
  <c r="GK2100" i="91" s="1"/>
  <c r="GI2099" i="93" l="1"/>
  <c r="GH2100" i="93"/>
  <c r="GJ2101" i="91"/>
  <c r="GK2101" i="91" s="1"/>
  <c r="GH2101" i="93" l="1"/>
  <c r="GI2100" i="93"/>
  <c r="GJ2102" i="91"/>
  <c r="GK2102" i="91" s="1"/>
  <c r="GI2101" i="93" l="1"/>
  <c r="GH2102" i="93"/>
  <c r="GJ2103" i="91"/>
  <c r="GK2103" i="91" s="1"/>
  <c r="GH2103" i="93" l="1"/>
  <c r="GI2102" i="93"/>
  <c r="GJ2104" i="91"/>
  <c r="GK2104" i="91" s="1"/>
  <c r="GI2103" i="93" l="1"/>
  <c r="GH2104" i="93"/>
  <c r="GJ2105" i="91"/>
  <c r="GK2105" i="91" s="1"/>
  <c r="GI2104" i="93" l="1"/>
  <c r="GH2105" i="93"/>
  <c r="GJ2106" i="91"/>
  <c r="GK2106" i="91" s="1"/>
  <c r="GI2105" i="93" l="1"/>
  <c r="GH2106" i="93"/>
  <c r="GJ2107" i="91"/>
  <c r="GK2107" i="91" s="1"/>
  <c r="GH2107" i="93" l="1"/>
  <c r="GI2106" i="93"/>
  <c r="GJ2108" i="91"/>
  <c r="GK2108" i="91" s="1"/>
  <c r="GH2108" i="93" l="1"/>
  <c r="GI2107" i="93"/>
  <c r="GJ2109" i="91"/>
  <c r="GK2109" i="91" s="1"/>
  <c r="GH2109" i="93" l="1"/>
  <c r="GI2108" i="93"/>
  <c r="GJ2110" i="91"/>
  <c r="GK2110" i="91" s="1"/>
  <c r="GI2109" i="93" l="1"/>
  <c r="GH2110" i="93"/>
  <c r="GJ2111" i="91"/>
  <c r="GK2111" i="91" s="1"/>
  <c r="GH2111" i="93" l="1"/>
  <c r="GI2110" i="93"/>
  <c r="GJ2112" i="91"/>
  <c r="GK2112" i="91" s="1"/>
  <c r="GI2111" i="93" l="1"/>
  <c r="GH2112" i="93"/>
  <c r="GJ2113" i="91"/>
  <c r="GK2113" i="91" s="1"/>
  <c r="GI2112" i="93" l="1"/>
  <c r="GH2113" i="93"/>
  <c r="GJ2114" i="91"/>
  <c r="GK2114" i="91" s="1"/>
  <c r="GI2113" i="93" l="1"/>
  <c r="GH2114" i="93"/>
  <c r="GJ2115" i="91"/>
  <c r="GK2115" i="91" s="1"/>
  <c r="GI2114" i="93" l="1"/>
  <c r="GH2115" i="93"/>
  <c r="GJ2116" i="91"/>
  <c r="GK2116" i="91" s="1"/>
  <c r="GH2116" i="93" l="1"/>
  <c r="GI2115" i="93"/>
  <c r="GJ2117" i="91"/>
  <c r="GK2117" i="91" s="1"/>
  <c r="GH2117" i="93" l="1"/>
  <c r="GI2116" i="93"/>
  <c r="GJ2118" i="91"/>
  <c r="GK2118" i="91" s="1"/>
  <c r="GH2118" i="93" l="1"/>
  <c r="GI2117" i="93"/>
  <c r="GJ2119" i="91"/>
  <c r="GK2119" i="91" s="1"/>
  <c r="GI2118" i="93" l="1"/>
  <c r="GH2119" i="93"/>
  <c r="GJ2120" i="91"/>
  <c r="GK2120" i="91" s="1"/>
  <c r="GH2120" i="93" l="1"/>
  <c r="GI2119" i="93"/>
  <c r="GJ2121" i="91"/>
  <c r="GK2121" i="91" s="1"/>
  <c r="GI2120" i="93" l="1"/>
  <c r="GH2121" i="93"/>
  <c r="GJ2122" i="91"/>
  <c r="GK2122" i="91" s="1"/>
  <c r="GH2122" i="93" l="1"/>
  <c r="GI2121" i="93"/>
  <c r="GJ2123" i="91"/>
  <c r="GK2123" i="91" s="1"/>
  <c r="GI2122" i="93" l="1"/>
  <c r="GH2123" i="93"/>
  <c r="GJ2124" i="91"/>
  <c r="GK2124" i="91" s="1"/>
  <c r="GH2124" i="93" l="1"/>
  <c r="GI2123" i="93"/>
  <c r="GJ2125" i="91"/>
  <c r="GK2125" i="91" s="1"/>
  <c r="GI2124" i="93" l="1"/>
  <c r="GH2125" i="93"/>
  <c r="GJ2126" i="91"/>
  <c r="GK2126" i="91" s="1"/>
  <c r="GI2125" i="93" l="1"/>
  <c r="GH2126" i="93"/>
  <c r="GJ2127" i="91"/>
  <c r="GK2127" i="91" s="1"/>
  <c r="GH2127" i="93" l="1"/>
  <c r="GI2126" i="93"/>
  <c r="GJ2128" i="91"/>
  <c r="GK2128" i="91" s="1"/>
  <c r="GI2127" i="93" l="1"/>
  <c r="GH2128" i="93"/>
  <c r="GJ2129" i="91"/>
  <c r="GK2129" i="91" s="1"/>
  <c r="GH2129" i="93" l="1"/>
  <c r="GI2128" i="93"/>
  <c r="GJ2130" i="91"/>
  <c r="GK2130" i="91" s="1"/>
  <c r="GH2130" i="93" l="1"/>
  <c r="GI2129" i="93"/>
  <c r="GJ2131" i="91"/>
  <c r="GK2131" i="91" s="1"/>
  <c r="GI2130" i="93" l="1"/>
  <c r="GH2131" i="93"/>
  <c r="GJ2132" i="91"/>
  <c r="GK2132" i="91" s="1"/>
  <c r="GI2131" i="93" l="1"/>
  <c r="GH2132" i="93"/>
  <c r="GJ2133" i="91"/>
  <c r="GK2133" i="91" s="1"/>
  <c r="GH2133" i="93" l="1"/>
  <c r="GI2132" i="93"/>
  <c r="GJ2134" i="91"/>
  <c r="GK2134" i="91" s="1"/>
  <c r="GH2134" i="93" l="1"/>
  <c r="GI2133" i="93"/>
  <c r="GJ2135" i="91"/>
  <c r="GK2135" i="91" s="1"/>
  <c r="GI2134" i="93" l="1"/>
  <c r="GH2135" i="93"/>
  <c r="GJ2136" i="91"/>
  <c r="GK2136" i="91" s="1"/>
  <c r="GH2136" i="93" l="1"/>
  <c r="GI2135" i="93"/>
  <c r="GJ2137" i="91"/>
  <c r="GK2137" i="91" s="1"/>
  <c r="GI2136" i="93" l="1"/>
  <c r="GH2137" i="93"/>
  <c r="GJ2138" i="91"/>
  <c r="GK2138" i="91" s="1"/>
  <c r="GI2137" i="93" l="1"/>
  <c r="GH2138" i="93"/>
  <c r="GJ2139" i="91"/>
  <c r="GK2139" i="91" s="1"/>
  <c r="GH2139" i="93" l="1"/>
  <c r="GI2138" i="93"/>
  <c r="GJ2140" i="91"/>
  <c r="GK2140" i="91" s="1"/>
  <c r="GI2139" i="93" l="1"/>
  <c r="GH2140" i="93"/>
  <c r="GJ2141" i="91"/>
  <c r="GK2141" i="91" s="1"/>
  <c r="GI2140" i="93" l="1"/>
  <c r="GH2141" i="93"/>
  <c r="GJ2142" i="91"/>
  <c r="GK2142" i="91" s="1"/>
  <c r="GH2142" i="93" l="1"/>
  <c r="GI2141" i="93"/>
  <c r="GJ2143" i="91"/>
  <c r="GK2143" i="91" s="1"/>
  <c r="GI2142" i="93" l="1"/>
  <c r="GH2143" i="93"/>
  <c r="GJ2144" i="91"/>
  <c r="GK2144" i="91" s="1"/>
  <c r="GH2144" i="93" l="1"/>
  <c r="GI2143" i="93"/>
  <c r="GJ2145" i="91"/>
  <c r="GK2145" i="91" s="1"/>
  <c r="GH2145" i="93" l="1"/>
  <c r="GI2144" i="93"/>
  <c r="GJ2146" i="91"/>
  <c r="GK2146" i="91" s="1"/>
  <c r="GI2145" i="93" l="1"/>
  <c r="GH2146" i="93"/>
  <c r="GJ2147" i="91"/>
  <c r="GK2147" i="91" s="1"/>
  <c r="GI2146" i="93" l="1"/>
  <c r="GH2147" i="93"/>
  <c r="GJ2148" i="91"/>
  <c r="GK2148" i="91" s="1"/>
  <c r="GH2148" i="93" l="1"/>
  <c r="GI2147" i="93"/>
  <c r="GJ2149" i="91"/>
  <c r="GK2149" i="91" s="1"/>
  <c r="GI2148" i="93" l="1"/>
  <c r="GH2149" i="93"/>
  <c r="GJ2150" i="91"/>
  <c r="GK2150" i="91" s="1"/>
  <c r="GH2150" i="93" l="1"/>
  <c r="GI2149" i="93"/>
  <c r="GJ2151" i="91"/>
  <c r="GK2151" i="91" s="1"/>
  <c r="GI2150" i="93" l="1"/>
  <c r="GH2151" i="93"/>
  <c r="GJ2152" i="91"/>
  <c r="GK2152" i="91" s="1"/>
  <c r="GI2151" i="93" l="1"/>
  <c r="GH2152" i="93"/>
  <c r="GJ2153" i="91"/>
  <c r="GK2153" i="91" s="1"/>
  <c r="GH2153" i="93" l="1"/>
  <c r="GI2152" i="93"/>
  <c r="GJ2154" i="91"/>
  <c r="GK2154" i="91" s="1"/>
  <c r="GH2154" i="93" l="1"/>
  <c r="GI2153" i="93"/>
  <c r="GJ2155" i="91"/>
  <c r="GK2155" i="91" s="1"/>
  <c r="GH2155" i="93" l="1"/>
  <c r="GI2154" i="93"/>
  <c r="GJ2156" i="91"/>
  <c r="GK2156" i="91" s="1"/>
  <c r="GI2155" i="93" l="1"/>
  <c r="GH2156" i="93"/>
  <c r="GJ2157" i="91"/>
  <c r="GK2157" i="91" s="1"/>
  <c r="GI2156" i="93" l="1"/>
  <c r="GH2157" i="93"/>
  <c r="GJ2158" i="91"/>
  <c r="GK2158" i="91" s="1"/>
  <c r="GI2157" i="93" l="1"/>
  <c r="GH2158" i="93"/>
  <c r="GJ2159" i="91"/>
  <c r="GK2159" i="91" s="1"/>
  <c r="GI2158" i="93" l="1"/>
  <c r="GH2159" i="93"/>
  <c r="GJ2160" i="91"/>
  <c r="GK2160" i="91" s="1"/>
  <c r="GI2159" i="93" l="1"/>
  <c r="GH2160" i="93"/>
  <c r="GJ2161" i="91"/>
  <c r="GK2161" i="91" s="1"/>
  <c r="GH2161" i="93" l="1"/>
  <c r="GI2160" i="93"/>
  <c r="GJ2162" i="91"/>
  <c r="GK2162" i="91" s="1"/>
  <c r="GI2161" i="93" l="1"/>
  <c r="GH2162" i="93"/>
  <c r="GJ2163" i="91"/>
  <c r="GK2163" i="91" s="1"/>
  <c r="GI2162" i="93" l="1"/>
  <c r="GH2163" i="93"/>
  <c r="GJ2164" i="91"/>
  <c r="GK2164" i="91" s="1"/>
  <c r="GI2163" i="93" l="1"/>
  <c r="GH2164" i="93"/>
  <c r="GJ2165" i="91"/>
  <c r="GK2165" i="91" s="1"/>
  <c r="GI2164" i="93" l="1"/>
  <c r="GH2165" i="93"/>
  <c r="GJ2166" i="91"/>
  <c r="GK2166" i="91" s="1"/>
  <c r="GH2166" i="93" l="1"/>
  <c r="GI2165" i="93"/>
  <c r="GJ2167" i="91"/>
  <c r="GK2167" i="91" s="1"/>
  <c r="GH2167" i="93" l="1"/>
  <c r="GI2166" i="93"/>
  <c r="GJ2168" i="91"/>
  <c r="GK2168" i="91" s="1"/>
  <c r="GH2168" i="93" l="1"/>
  <c r="GI2167" i="93"/>
  <c r="GJ2169" i="91"/>
  <c r="GK2169" i="91" s="1"/>
  <c r="GH2169" i="93" l="1"/>
  <c r="GI2168" i="93"/>
  <c r="GJ2170" i="91"/>
  <c r="GK2170" i="91" s="1"/>
  <c r="GH2170" i="93" l="1"/>
  <c r="GI2169" i="93"/>
  <c r="GJ2171" i="91"/>
  <c r="GK2171" i="91" s="1"/>
  <c r="GH2171" i="93" l="1"/>
  <c r="GI2170" i="93"/>
  <c r="GJ2172" i="91"/>
  <c r="GK2172" i="91" s="1"/>
  <c r="GI2171" i="93" l="1"/>
  <c r="GH2172" i="93"/>
  <c r="GJ2173" i="91"/>
  <c r="GK2173" i="91" s="1"/>
  <c r="GH2173" i="93" l="1"/>
  <c r="GI2172" i="93"/>
  <c r="GJ2174" i="91"/>
  <c r="GK2174" i="91" s="1"/>
  <c r="GI2173" i="93" l="1"/>
  <c r="GH2174" i="93"/>
  <c r="GJ2175" i="91"/>
  <c r="GK2175" i="91" s="1"/>
  <c r="GH2175" i="93" l="1"/>
  <c r="GI2174" i="93"/>
  <c r="GJ2176" i="91"/>
  <c r="GK2176" i="91" s="1"/>
  <c r="GH2176" i="93" l="1"/>
  <c r="GI2175" i="93"/>
  <c r="GJ2177" i="91"/>
  <c r="GK2177" i="91" s="1"/>
  <c r="GI2176" i="93" l="1"/>
  <c r="GH2177" i="93"/>
  <c r="GJ2178" i="91"/>
  <c r="GK2178" i="91" s="1"/>
  <c r="GI2177" i="93" l="1"/>
  <c r="GH2178" i="93"/>
  <c r="GJ2179" i="91"/>
  <c r="GK2179" i="91" s="1"/>
  <c r="GI2178" i="93" l="1"/>
  <c r="GH2179" i="93"/>
  <c r="GJ2180" i="91"/>
  <c r="GK2180" i="91" s="1"/>
  <c r="GH2180" i="93" l="1"/>
  <c r="GI2179" i="93"/>
  <c r="GJ2181" i="91"/>
  <c r="GK2181" i="91" s="1"/>
  <c r="GH2181" i="93" l="1"/>
  <c r="GI2180" i="93"/>
  <c r="GJ2182" i="91"/>
  <c r="GK2182" i="91" s="1"/>
  <c r="GI2181" i="93" l="1"/>
  <c r="GH2182" i="93"/>
  <c r="GJ2183" i="91"/>
  <c r="GK2183" i="91" s="1"/>
  <c r="GI2182" i="93" l="1"/>
  <c r="GH2183" i="93"/>
  <c r="GJ2184" i="91"/>
  <c r="GK2184" i="91" s="1"/>
  <c r="GI2183" i="93" l="1"/>
  <c r="GH2184" i="93"/>
  <c r="GJ2185" i="91"/>
  <c r="GK2185" i="91" s="1"/>
  <c r="GI2184" i="93" l="1"/>
  <c r="GH2185" i="93"/>
  <c r="GJ2186" i="91"/>
  <c r="GK2186" i="91" s="1"/>
  <c r="GH2186" i="93" l="1"/>
  <c r="GI2185" i="93"/>
  <c r="GJ2187" i="91"/>
  <c r="GK2187" i="91" s="1"/>
  <c r="GH2187" i="93" l="1"/>
  <c r="GI2186" i="93"/>
  <c r="GJ2188" i="91"/>
  <c r="GK2188" i="91" s="1"/>
  <c r="GH2188" i="93" l="1"/>
  <c r="GI2187" i="93"/>
  <c r="GJ2189" i="91"/>
  <c r="GK2189" i="91" s="1"/>
  <c r="GH2189" i="93" l="1"/>
  <c r="GI2188" i="93"/>
  <c r="GJ2190" i="91"/>
  <c r="GK2190" i="91" s="1"/>
  <c r="GH2190" i="93" l="1"/>
  <c r="GI2189" i="93"/>
  <c r="GJ2191" i="91"/>
  <c r="GK2191" i="91" s="1"/>
  <c r="GI2190" i="93" l="1"/>
  <c r="GH2191" i="93"/>
  <c r="GJ2192" i="91"/>
  <c r="GK2192" i="91" s="1"/>
  <c r="GH2192" i="93" l="1"/>
  <c r="GI2191" i="93"/>
  <c r="GJ2193" i="91"/>
  <c r="GK2193" i="91" s="1"/>
  <c r="GH2193" i="93" l="1"/>
  <c r="GI2192" i="93"/>
  <c r="GJ2194" i="91"/>
  <c r="GK2194" i="91" s="1"/>
  <c r="GI2193" i="93" l="1"/>
  <c r="GH2194" i="93"/>
  <c r="GJ2195" i="91"/>
  <c r="GK2195" i="91" s="1"/>
  <c r="GI2194" i="93" l="1"/>
  <c r="GH2195" i="93"/>
  <c r="GJ2196" i="91"/>
  <c r="GK2196" i="91" s="1"/>
  <c r="GI2195" i="93" l="1"/>
  <c r="GH2196" i="93"/>
  <c r="GJ2197" i="91"/>
  <c r="GK2197" i="91" s="1"/>
  <c r="GI2196" i="93" l="1"/>
  <c r="GH2197" i="93"/>
  <c r="GJ2198" i="91"/>
  <c r="GK2198" i="91" s="1"/>
  <c r="GI2197" i="93" l="1"/>
  <c r="GH2198" i="93"/>
  <c r="GJ2199" i="91"/>
  <c r="GK2199" i="91" s="1"/>
  <c r="GH2199" i="93" l="1"/>
  <c r="GI2198" i="93"/>
  <c r="GJ2200" i="91"/>
  <c r="GK2200" i="91" s="1"/>
  <c r="GI2199" i="93" l="1"/>
  <c r="GH2200" i="93"/>
  <c r="GJ2201" i="91"/>
  <c r="GK2201" i="91" s="1"/>
  <c r="GI2200" i="93" l="1"/>
  <c r="GH2201" i="93"/>
  <c r="GJ2202" i="91"/>
  <c r="GK2202" i="91" s="1"/>
  <c r="GI2201" i="93" l="1"/>
  <c r="GH2202" i="93"/>
  <c r="GJ2203" i="91"/>
  <c r="GK2203" i="91" s="1"/>
  <c r="GI2202" i="93" l="1"/>
  <c r="GH2203" i="93"/>
  <c r="GJ2204" i="91"/>
  <c r="GK2204" i="91" s="1"/>
  <c r="GH2204" i="93" l="1"/>
  <c r="GI2203" i="93"/>
  <c r="GJ2205" i="91"/>
  <c r="GK2205" i="91" s="1"/>
  <c r="GI2204" i="93" l="1"/>
  <c r="GH2205" i="93"/>
  <c r="GJ2206" i="91"/>
  <c r="GK2206" i="91" s="1"/>
  <c r="GI2205" i="93" l="1"/>
  <c r="GH2206" i="93"/>
  <c r="GJ2207" i="91"/>
  <c r="GK2207" i="91" s="1"/>
  <c r="GH2207" i="93" l="1"/>
  <c r="GI2206" i="93"/>
  <c r="GJ2208" i="91"/>
  <c r="GK2208" i="91" s="1"/>
  <c r="GI2207" i="93" l="1"/>
  <c r="GH2208" i="93"/>
  <c r="GJ2209" i="91"/>
  <c r="GK2209" i="91" s="1"/>
  <c r="GH2209" i="93" l="1"/>
  <c r="GI2208" i="93"/>
  <c r="GJ2210" i="91"/>
  <c r="GK2210" i="91" s="1"/>
  <c r="GI2209" i="93" l="1"/>
  <c r="GH2210" i="93"/>
  <c r="GJ2211" i="91"/>
  <c r="GK2211" i="91" s="1"/>
  <c r="GI2210" i="93" l="1"/>
  <c r="GH2211" i="93"/>
  <c r="GJ2212" i="91"/>
  <c r="GK2212" i="91" s="1"/>
  <c r="GI2211" i="93" l="1"/>
  <c r="GH2212" i="93"/>
  <c r="GJ2213" i="91"/>
  <c r="GK2213" i="91" s="1"/>
  <c r="GH2213" i="93" l="1"/>
  <c r="GI2212" i="93"/>
  <c r="GJ2214" i="91"/>
  <c r="GK2214" i="91" s="1"/>
  <c r="GI2213" i="93" l="1"/>
  <c r="GH2214" i="93"/>
  <c r="GJ2215" i="91"/>
  <c r="GK2215" i="91" s="1"/>
  <c r="GI2214" i="93" l="1"/>
  <c r="GH2215" i="93"/>
  <c r="GJ2216" i="91"/>
  <c r="GK2216" i="91" s="1"/>
  <c r="GH2216" i="93" l="1"/>
  <c r="GI2215" i="93"/>
  <c r="GJ2217" i="91"/>
  <c r="GK2217" i="91" s="1"/>
  <c r="GH2217" i="93" l="1"/>
  <c r="GI2216" i="93"/>
  <c r="GJ2218" i="91"/>
  <c r="GK2218" i="91" s="1"/>
  <c r="GH2218" i="93" l="1"/>
  <c r="GI2217" i="93"/>
  <c r="GJ2219" i="91"/>
  <c r="GK2219" i="91" s="1"/>
  <c r="GH2219" i="93" l="1"/>
  <c r="GI2218" i="93"/>
  <c r="GJ2220" i="91"/>
  <c r="GK2220" i="91" s="1"/>
  <c r="GH2220" i="93" l="1"/>
  <c r="GI2219" i="93"/>
  <c r="GJ2221" i="91"/>
  <c r="GK2221" i="91" s="1"/>
  <c r="GH2221" i="93" l="1"/>
  <c r="GI2220" i="93"/>
  <c r="GJ2222" i="91"/>
  <c r="GK2222" i="91" s="1"/>
  <c r="GI2221" i="93" l="1"/>
  <c r="GH2222" i="93"/>
  <c r="GJ2223" i="91"/>
  <c r="GK2223" i="91" s="1"/>
  <c r="GH2223" i="93" l="1"/>
  <c r="GI2222" i="93"/>
  <c r="GJ2224" i="91"/>
  <c r="GK2224" i="91" s="1"/>
  <c r="GH2224" i="93" l="1"/>
  <c r="GI2223" i="93"/>
  <c r="GJ2225" i="91"/>
  <c r="GK2225" i="91" s="1"/>
  <c r="GI2224" i="93" l="1"/>
  <c r="GH2225" i="93"/>
  <c r="GJ2226" i="91"/>
  <c r="GK2226" i="91" s="1"/>
  <c r="GH2226" i="93" l="1"/>
  <c r="GI2225" i="93"/>
  <c r="GJ2227" i="91"/>
  <c r="GK2227" i="91" s="1"/>
  <c r="GH2227" i="93" l="1"/>
  <c r="GI2226" i="93"/>
  <c r="GJ2228" i="91"/>
  <c r="GK2228" i="91" s="1"/>
  <c r="GH2228" i="93" l="1"/>
  <c r="GI2227" i="93"/>
  <c r="GJ2229" i="91"/>
  <c r="GK2229" i="91" s="1"/>
  <c r="GI2228" i="93" l="1"/>
  <c r="GH2229" i="93"/>
  <c r="GJ2230" i="91"/>
  <c r="GK2230" i="91" s="1"/>
  <c r="GH2230" i="93" l="1"/>
  <c r="GI2229" i="93"/>
  <c r="GJ2231" i="91"/>
  <c r="GK2231" i="91" s="1"/>
  <c r="GH2231" i="93" l="1"/>
  <c r="GI2230" i="93"/>
  <c r="GJ2232" i="91"/>
  <c r="GK2232" i="91" s="1"/>
  <c r="GI2231" i="93" l="1"/>
  <c r="GH2232" i="93"/>
  <c r="GJ2233" i="91"/>
  <c r="GK2233" i="91" s="1"/>
  <c r="GH2233" i="93" l="1"/>
  <c r="GI2232" i="93"/>
  <c r="GJ2234" i="91"/>
  <c r="GK2234" i="91" s="1"/>
  <c r="GH2234" i="93" l="1"/>
  <c r="GI2233" i="93"/>
  <c r="GJ2235" i="91"/>
  <c r="GK2235" i="91" s="1"/>
  <c r="GH2235" i="93" l="1"/>
  <c r="GI2234" i="93"/>
  <c r="GJ2236" i="91"/>
  <c r="GK2236" i="91" s="1"/>
  <c r="GH2236" i="93" l="1"/>
  <c r="GI2235" i="93"/>
  <c r="GJ2237" i="91"/>
  <c r="GK2237" i="91" s="1"/>
  <c r="GI2236" i="93" l="1"/>
  <c r="GH2237" i="93"/>
  <c r="GJ2238" i="91"/>
  <c r="GK2238" i="91" s="1"/>
  <c r="GH2238" i="93" l="1"/>
  <c r="GI2237" i="93"/>
  <c r="GJ2239" i="91"/>
  <c r="GK2239" i="91" s="1"/>
  <c r="GH2239" i="93" l="1"/>
  <c r="GI2238" i="93"/>
  <c r="GJ2240" i="91"/>
  <c r="GK2240" i="91" s="1"/>
  <c r="GH2240" i="93" l="1"/>
  <c r="GI2239" i="93"/>
  <c r="GJ2241" i="91"/>
  <c r="GK2241" i="91" s="1"/>
  <c r="GI2240" i="93" l="1"/>
  <c r="GH2241" i="93"/>
  <c r="GJ2242" i="91"/>
  <c r="GK2242" i="91" s="1"/>
  <c r="GH2242" i="93" l="1"/>
  <c r="GI2241" i="93"/>
  <c r="GJ2243" i="91"/>
  <c r="GK2243" i="91" s="1"/>
  <c r="GH2243" i="93" l="1"/>
  <c r="GI2242" i="93"/>
  <c r="GJ2244" i="91"/>
  <c r="GK2244" i="91" s="1"/>
  <c r="GI2243" i="93" l="1"/>
  <c r="GH2244" i="93"/>
  <c r="GJ2245" i="91"/>
  <c r="GK2245" i="91" s="1"/>
  <c r="GH2245" i="93" l="1"/>
  <c r="GI2244" i="93"/>
  <c r="GJ2246" i="91"/>
  <c r="GK2246" i="91" s="1"/>
  <c r="GI2245" i="93" l="1"/>
  <c r="GH2246" i="93"/>
  <c r="GJ2247" i="91"/>
  <c r="GK2247" i="91" s="1"/>
  <c r="GI2246" i="93" l="1"/>
  <c r="GH2247" i="93"/>
  <c r="GJ2248" i="91"/>
  <c r="GK2248" i="91" s="1"/>
  <c r="GI2247" i="93" l="1"/>
  <c r="GH2248" i="93"/>
  <c r="GJ2249" i="91"/>
  <c r="GK2249" i="91" s="1"/>
  <c r="GI2248" i="93" l="1"/>
  <c r="GH2249" i="93"/>
  <c r="GJ2250" i="91"/>
  <c r="GK2250" i="91" s="1"/>
  <c r="GI2249" i="93" l="1"/>
  <c r="GH2250" i="93"/>
  <c r="GJ2251" i="91"/>
  <c r="GK2251" i="91" s="1"/>
  <c r="GH2251" i="93" l="1"/>
  <c r="GI2250" i="93"/>
  <c r="GJ2252" i="91"/>
  <c r="GK2252" i="91" s="1"/>
  <c r="GI2251" i="93" l="1"/>
  <c r="GH2252" i="93"/>
  <c r="GJ2253" i="91"/>
  <c r="GK2253" i="91" s="1"/>
  <c r="GI2252" i="93" l="1"/>
  <c r="GH2253" i="93"/>
  <c r="GJ2254" i="91"/>
  <c r="GK2254" i="91" s="1"/>
  <c r="GI2253" i="93" l="1"/>
  <c r="GH2254" i="93"/>
  <c r="GJ2255" i="91"/>
  <c r="GK2255" i="91" s="1"/>
  <c r="GH2255" i="93" l="1"/>
  <c r="GI2254" i="93"/>
  <c r="GJ2256" i="91"/>
  <c r="GK2256" i="91" s="1"/>
  <c r="GI2255" i="93" l="1"/>
  <c r="GH2256" i="93"/>
  <c r="GJ2257" i="91"/>
  <c r="GK2257" i="91" s="1"/>
  <c r="GH2257" i="93" l="1"/>
  <c r="GI2256" i="93"/>
  <c r="GJ2258" i="91"/>
  <c r="GK2258" i="91" s="1"/>
  <c r="GI2257" i="93" l="1"/>
  <c r="GH2258" i="93"/>
  <c r="GJ2259" i="91"/>
  <c r="GK2259" i="91" s="1"/>
  <c r="GI2258" i="93" l="1"/>
  <c r="GH2259" i="93"/>
  <c r="GJ2260" i="91"/>
  <c r="GK2260" i="91" s="1"/>
  <c r="GI2259" i="93" l="1"/>
  <c r="GH2260" i="93"/>
  <c r="GJ2261" i="91"/>
  <c r="GK2261" i="91" s="1"/>
  <c r="GI2260" i="93" l="1"/>
  <c r="GH2261" i="93"/>
  <c r="GJ2262" i="91"/>
  <c r="GK2262" i="91" s="1"/>
  <c r="GI2261" i="93" l="1"/>
  <c r="GH2262" i="93"/>
  <c r="GJ2263" i="91"/>
  <c r="GK2263" i="91" s="1"/>
  <c r="GH2263" i="93" l="1"/>
  <c r="GI2262" i="93"/>
  <c r="GJ2264" i="91"/>
  <c r="GK2264" i="91" s="1"/>
  <c r="GI2263" i="93" l="1"/>
  <c r="GH2264" i="93"/>
  <c r="GJ2265" i="91"/>
  <c r="GK2265" i="91" s="1"/>
  <c r="GI2264" i="93" l="1"/>
  <c r="GH2265" i="93"/>
  <c r="GJ2266" i="91"/>
  <c r="GK2266" i="91" s="1"/>
  <c r="GI2265" i="93" l="1"/>
  <c r="GH2266" i="93"/>
  <c r="GJ2267" i="91"/>
  <c r="GK2267" i="91" s="1"/>
  <c r="GH2267" i="93" l="1"/>
  <c r="GI2266" i="93"/>
  <c r="GJ2268" i="91"/>
  <c r="GK2268" i="91" s="1"/>
  <c r="GI2267" i="93" l="1"/>
  <c r="GH2268" i="93"/>
  <c r="GJ2269" i="91"/>
  <c r="GK2269" i="91" s="1"/>
  <c r="GI2268" i="93" l="1"/>
  <c r="GH2269" i="93"/>
  <c r="GJ2270" i="91"/>
  <c r="GK2270" i="91" s="1"/>
  <c r="GI2269" i="93" l="1"/>
  <c r="GH2270" i="93"/>
  <c r="GJ2271" i="91"/>
  <c r="GK2271" i="91" s="1"/>
  <c r="GH2271" i="93" l="1"/>
  <c r="GI2270" i="93"/>
  <c r="GJ2272" i="91"/>
  <c r="GK2272" i="91" s="1"/>
  <c r="GI2271" i="93" l="1"/>
  <c r="GH2272" i="93"/>
  <c r="GJ2273" i="91"/>
  <c r="GK2273" i="91" s="1"/>
  <c r="GI2272" i="93" l="1"/>
  <c r="GH2273" i="93"/>
  <c r="GJ2274" i="91"/>
  <c r="GK2274" i="91" s="1"/>
  <c r="GH2274" i="93" l="1"/>
  <c r="GI2273" i="93"/>
  <c r="GJ2275" i="91"/>
  <c r="GK2275" i="91" s="1"/>
  <c r="GI2274" i="93" l="1"/>
  <c r="GH2275" i="93"/>
  <c r="GJ2276" i="91"/>
  <c r="GK2276" i="91" s="1"/>
  <c r="GI2275" i="93" l="1"/>
  <c r="GH2276" i="93"/>
  <c r="GJ2277" i="91"/>
  <c r="GK2277" i="91" s="1"/>
  <c r="GI2276" i="93" l="1"/>
  <c r="GH2277" i="93"/>
  <c r="GJ2278" i="91"/>
  <c r="GK2278" i="91" s="1"/>
  <c r="GI2277" i="93" l="1"/>
  <c r="GH2278" i="93"/>
  <c r="GJ2279" i="91"/>
  <c r="GK2279" i="91" s="1"/>
  <c r="GI2278" i="93" l="1"/>
  <c r="GH2279" i="93"/>
  <c r="GJ2280" i="91"/>
  <c r="GK2280" i="91" s="1"/>
  <c r="GI2279" i="93" l="1"/>
  <c r="GH2280" i="93"/>
  <c r="GJ2281" i="91"/>
  <c r="GK2281" i="91" s="1"/>
  <c r="GI2280" i="93" l="1"/>
  <c r="GH2281" i="93"/>
  <c r="GJ2282" i="91"/>
  <c r="GK2282" i="91" s="1"/>
  <c r="GH2282" i="93" l="1"/>
  <c r="GI2281" i="93"/>
  <c r="GJ2283" i="91"/>
  <c r="GK2283" i="91" s="1"/>
  <c r="GI2282" i="93" l="1"/>
  <c r="GH2283" i="93"/>
  <c r="GJ2284" i="91"/>
  <c r="GK2284" i="91" s="1"/>
  <c r="GI2283" i="93" l="1"/>
  <c r="GH2284" i="93"/>
  <c r="GJ2285" i="91"/>
  <c r="GK2285" i="91" s="1"/>
  <c r="GI2284" i="93" l="1"/>
  <c r="GH2285" i="93"/>
  <c r="GJ2286" i="91"/>
  <c r="GK2286" i="91" s="1"/>
  <c r="GI2285" i="93" l="1"/>
  <c r="GH2286" i="93"/>
  <c r="GJ2287" i="91"/>
  <c r="GK2287" i="91" s="1"/>
  <c r="GI2286" i="93" l="1"/>
  <c r="GH2287" i="93"/>
  <c r="GJ2288" i="91"/>
  <c r="GK2288" i="91" s="1"/>
  <c r="GH2288" i="93" l="1"/>
  <c r="GI2287" i="93"/>
  <c r="GJ2289" i="91"/>
  <c r="GK2289" i="91" s="1"/>
  <c r="GI2288" i="93" l="1"/>
  <c r="GH2289" i="93"/>
  <c r="GJ2290" i="91"/>
  <c r="GK2290" i="91" s="1"/>
  <c r="GI2289" i="93" l="1"/>
  <c r="GH2290" i="93"/>
  <c r="GJ2291" i="91"/>
  <c r="GK2291" i="91" s="1"/>
  <c r="GH2291" i="93" l="1"/>
  <c r="GI2290" i="93"/>
  <c r="GJ2292" i="91"/>
  <c r="GK2292" i="91" s="1"/>
  <c r="GI2291" i="93" l="1"/>
  <c r="GH2292" i="93"/>
  <c r="GJ2293" i="91"/>
  <c r="GK2293" i="91" s="1"/>
  <c r="GI2292" i="93" l="1"/>
  <c r="GH2293" i="93"/>
  <c r="GJ2294" i="91"/>
  <c r="GK2294" i="91" s="1"/>
  <c r="GI2293" i="93" l="1"/>
  <c r="GH2294" i="93"/>
  <c r="GJ2295" i="91"/>
  <c r="GK2295" i="91" s="1"/>
  <c r="GH2295" i="93" l="1"/>
  <c r="GI2294" i="93"/>
  <c r="GJ2296" i="91"/>
  <c r="GK2296" i="91" s="1"/>
  <c r="GH2296" i="93" l="1"/>
  <c r="GI2295" i="93"/>
  <c r="GJ2297" i="91"/>
  <c r="GK2297" i="91" s="1"/>
  <c r="GH2297" i="93" l="1"/>
  <c r="GI2296" i="93"/>
  <c r="GJ2298" i="91"/>
  <c r="GK2298" i="91" s="1"/>
  <c r="GH2298" i="93" l="1"/>
  <c r="GI2297" i="93"/>
  <c r="GJ2299" i="91"/>
  <c r="GK2299" i="91" s="1"/>
  <c r="GH2299" i="93" l="1"/>
  <c r="GI2298" i="93"/>
  <c r="GJ2300" i="91"/>
  <c r="GK2300" i="91" s="1"/>
  <c r="GI2299" i="93" l="1"/>
  <c r="GH2300" i="93"/>
  <c r="GJ2301" i="91"/>
  <c r="GK2301" i="91" s="1"/>
  <c r="GI2300" i="93" l="1"/>
  <c r="GH2301" i="93"/>
  <c r="GJ2302" i="91"/>
  <c r="GK2302" i="91" s="1"/>
  <c r="GI2301" i="93" l="1"/>
  <c r="GH2302" i="93"/>
  <c r="GJ2303" i="91"/>
  <c r="GK2303" i="91" s="1"/>
  <c r="GI2302" i="93" l="1"/>
  <c r="GH2303" i="93"/>
  <c r="GJ2304" i="91"/>
  <c r="GK2304" i="91" s="1"/>
  <c r="GH2304" i="93" l="1"/>
  <c r="GI2303" i="93"/>
  <c r="GJ2305" i="91"/>
  <c r="GK2305" i="91" s="1"/>
  <c r="GH2305" i="93" l="1"/>
  <c r="GI2304" i="93"/>
  <c r="GJ2306" i="91"/>
  <c r="GK2306" i="91" s="1"/>
  <c r="GI2305" i="93" l="1"/>
  <c r="GH2306" i="93"/>
  <c r="GJ2307" i="91"/>
  <c r="GK2307" i="91" s="1"/>
  <c r="GH2307" i="93" l="1"/>
  <c r="GI2306" i="93"/>
  <c r="GJ2308" i="91"/>
  <c r="GK2308" i="91" s="1"/>
  <c r="GH2308" i="93" l="1"/>
  <c r="GI2307" i="93"/>
  <c r="GJ2309" i="91"/>
  <c r="GK2309" i="91" s="1"/>
  <c r="GI2308" i="93" l="1"/>
  <c r="GH2309" i="93"/>
  <c r="GJ2310" i="91"/>
  <c r="GK2310" i="91" s="1"/>
  <c r="GI2309" i="93" l="1"/>
  <c r="GH2310" i="93"/>
  <c r="GJ2311" i="91"/>
  <c r="GK2311" i="91" s="1"/>
  <c r="GH2311" i="93" l="1"/>
  <c r="GI2310" i="93"/>
  <c r="GJ2312" i="91"/>
  <c r="GK2312" i="91" s="1"/>
  <c r="GH2312" i="93" l="1"/>
  <c r="GI2311" i="93"/>
  <c r="GJ2313" i="91"/>
  <c r="GK2313" i="91" s="1"/>
  <c r="GI2312" i="93" l="1"/>
  <c r="GH2313" i="93"/>
  <c r="GJ2314" i="91"/>
  <c r="GK2314" i="91" s="1"/>
  <c r="GH2314" i="93" l="1"/>
  <c r="GI2313" i="93"/>
  <c r="GJ2315" i="91"/>
  <c r="GK2315" i="91" s="1"/>
  <c r="GH2315" i="93" l="1"/>
  <c r="GI2314" i="93"/>
  <c r="GJ2316" i="91"/>
  <c r="GK2316" i="91" s="1"/>
  <c r="GH2316" i="93" l="1"/>
  <c r="GI2315" i="93"/>
  <c r="GJ2317" i="91"/>
  <c r="GK2317" i="91" s="1"/>
  <c r="GH2317" i="93" l="1"/>
  <c r="GI2316" i="93"/>
  <c r="GJ2318" i="91"/>
  <c r="GK2318" i="91" s="1"/>
  <c r="GH2318" i="93" l="1"/>
  <c r="GI2317" i="93"/>
  <c r="GJ2319" i="91"/>
  <c r="GK2319" i="91" s="1"/>
  <c r="GI2318" i="93" l="1"/>
  <c r="GH2319" i="93"/>
  <c r="GJ2320" i="91"/>
  <c r="GK2320" i="91" s="1"/>
  <c r="GH2320" i="93" l="1"/>
  <c r="GI2319" i="93"/>
  <c r="GJ2321" i="91"/>
  <c r="GK2321" i="91" s="1"/>
  <c r="GI2320" i="93" l="1"/>
  <c r="GH2321" i="93"/>
  <c r="GJ2322" i="91"/>
  <c r="GK2322" i="91" s="1"/>
  <c r="GH2322" i="93" l="1"/>
  <c r="GI2321" i="93"/>
  <c r="GJ2323" i="91"/>
  <c r="GK2323" i="91" s="1"/>
  <c r="GI2322" i="93" l="1"/>
  <c r="GH2323" i="93"/>
  <c r="GJ2324" i="91"/>
  <c r="GK2324" i="91" s="1"/>
  <c r="GI2323" i="93" l="1"/>
  <c r="GH2324" i="93"/>
  <c r="GJ2325" i="91"/>
  <c r="GK2325" i="91" s="1"/>
  <c r="GH2325" i="93" l="1"/>
  <c r="GI2324" i="93"/>
  <c r="GJ2326" i="91"/>
  <c r="GK2326" i="91" s="1"/>
  <c r="GI2325" i="93" l="1"/>
  <c r="GH2326" i="93"/>
  <c r="GJ2327" i="91"/>
  <c r="GK2327" i="91" s="1"/>
  <c r="GH2327" i="93" l="1"/>
  <c r="GI2326" i="93"/>
  <c r="GJ2328" i="91"/>
  <c r="GK2328" i="91" s="1"/>
  <c r="GI2327" i="93" l="1"/>
  <c r="GH2328" i="93"/>
  <c r="GJ2329" i="91"/>
  <c r="GK2329" i="91" s="1"/>
  <c r="GH2329" i="93" l="1"/>
  <c r="GI2328" i="93"/>
  <c r="GJ2330" i="91"/>
  <c r="GK2330" i="91" s="1"/>
  <c r="GI2329" i="93" l="1"/>
  <c r="GH2330" i="93"/>
  <c r="GJ2331" i="91"/>
  <c r="GK2331" i="91" s="1"/>
  <c r="GI2330" i="93" l="1"/>
  <c r="GH2331" i="93"/>
  <c r="GJ2332" i="91"/>
  <c r="GK2332" i="91" s="1"/>
  <c r="GH2332" i="93" l="1"/>
  <c r="GI2331" i="93"/>
  <c r="GJ2333" i="91"/>
  <c r="GK2333" i="91" s="1"/>
  <c r="GH2333" i="93" l="1"/>
  <c r="GI2332" i="93"/>
  <c r="GJ2334" i="91"/>
  <c r="GK2334" i="91" s="1"/>
  <c r="GH2334" i="93" l="1"/>
  <c r="GI2333" i="93"/>
  <c r="GJ2335" i="91"/>
  <c r="GK2335" i="91" s="1"/>
  <c r="GI2334" i="93" l="1"/>
  <c r="GH2335" i="93"/>
  <c r="GJ2336" i="91"/>
  <c r="GK2336" i="91" s="1"/>
  <c r="GI2335" i="93" l="1"/>
  <c r="GH2336" i="93"/>
  <c r="GJ2337" i="91"/>
  <c r="GK2337" i="91" s="1"/>
  <c r="GH2337" i="93" l="1"/>
  <c r="GI2336" i="93"/>
  <c r="GJ2338" i="91"/>
  <c r="GK2338" i="91" s="1"/>
  <c r="GH2338" i="93" l="1"/>
  <c r="GI2337" i="93"/>
  <c r="GJ2339" i="91"/>
  <c r="GK2339" i="91" s="1"/>
  <c r="GH2339" i="93" l="1"/>
  <c r="GI2338" i="93"/>
  <c r="GJ2340" i="91"/>
  <c r="GK2340" i="91" s="1"/>
  <c r="GH2340" i="93" l="1"/>
  <c r="GI2339" i="93"/>
  <c r="GJ2341" i="91"/>
  <c r="GK2341" i="91" s="1"/>
  <c r="GH2341" i="93" l="1"/>
  <c r="GI2340" i="93"/>
  <c r="GJ2342" i="91"/>
  <c r="GK2342" i="91" s="1"/>
  <c r="GH2342" i="93" l="1"/>
  <c r="GI2341" i="93"/>
  <c r="GJ2343" i="91"/>
  <c r="GK2343" i="91" s="1"/>
  <c r="GI2342" i="93" l="1"/>
  <c r="GH2343" i="93"/>
  <c r="GJ2344" i="91"/>
  <c r="GK2344" i="91" s="1"/>
  <c r="GI2343" i="93" l="1"/>
  <c r="GH2344" i="93"/>
  <c r="GJ2345" i="91"/>
  <c r="GK2345" i="91" s="1"/>
  <c r="GI2344" i="93" l="1"/>
  <c r="GH2345" i="93"/>
  <c r="GJ2346" i="91"/>
  <c r="GK2346" i="91" s="1"/>
  <c r="GH2346" i="93" l="1"/>
  <c r="GI2345" i="93"/>
  <c r="GJ2347" i="91"/>
  <c r="GK2347" i="91" s="1"/>
  <c r="GI2346" i="93" l="1"/>
  <c r="GH2347" i="93"/>
  <c r="GJ2348" i="91"/>
  <c r="GK2348" i="91" s="1"/>
  <c r="GI2347" i="93" l="1"/>
  <c r="GH2348" i="93"/>
  <c r="GJ2349" i="91"/>
  <c r="GK2349" i="91" s="1"/>
  <c r="GH2349" i="93" l="1"/>
  <c r="GI2348" i="93"/>
  <c r="GJ2350" i="91"/>
  <c r="GK2350" i="91" s="1"/>
  <c r="GH2350" i="93" l="1"/>
  <c r="GI2349" i="93"/>
  <c r="GJ2351" i="91"/>
  <c r="GK2351" i="91" s="1"/>
  <c r="GH2351" i="93" l="1"/>
  <c r="GI2350" i="93"/>
  <c r="GJ2352" i="91"/>
  <c r="GK2352" i="91" s="1"/>
  <c r="GI2351" i="93" l="1"/>
  <c r="GH2352" i="93"/>
  <c r="GJ2353" i="91"/>
  <c r="GK2353" i="91" s="1"/>
  <c r="GI2352" i="93" l="1"/>
  <c r="GH2353" i="93"/>
  <c r="GJ2354" i="91"/>
  <c r="GK2354" i="91" s="1"/>
  <c r="GH2354" i="93" l="1"/>
  <c r="GI2353" i="93"/>
  <c r="GJ2355" i="91"/>
  <c r="GK2355" i="91" s="1"/>
  <c r="GI2354" i="93" l="1"/>
  <c r="GH2355" i="93"/>
  <c r="GJ2356" i="91"/>
  <c r="GK2356" i="91" s="1"/>
  <c r="GH2356" i="93" l="1"/>
  <c r="GI2355" i="93"/>
  <c r="GJ2357" i="91"/>
  <c r="GK2357" i="91" s="1"/>
  <c r="GH2357" i="93" l="1"/>
  <c r="GI2356" i="93"/>
  <c r="GJ2358" i="91"/>
  <c r="GK2358" i="91" s="1"/>
  <c r="GI2357" i="93" l="1"/>
  <c r="GH2358" i="93"/>
  <c r="GJ2359" i="91"/>
  <c r="GK2359" i="91" s="1"/>
  <c r="GI2358" i="93" l="1"/>
  <c r="GH2359" i="93"/>
  <c r="GJ2360" i="91"/>
  <c r="GK2360" i="91" s="1"/>
  <c r="GI2359" i="93" l="1"/>
  <c r="GH2360" i="93"/>
  <c r="GJ2361" i="91"/>
  <c r="GK2361" i="91" s="1"/>
  <c r="GI2360" i="93" l="1"/>
  <c r="GH2361" i="93"/>
  <c r="GJ2362" i="91"/>
  <c r="GK2362" i="91" s="1"/>
  <c r="GI2361" i="93" l="1"/>
  <c r="GH2362" i="93"/>
  <c r="GJ2363" i="91"/>
  <c r="GK2363" i="91" s="1"/>
  <c r="GH2363" i="93" l="1"/>
  <c r="GI2362" i="93"/>
  <c r="GJ2364" i="91"/>
  <c r="GK2364" i="91" s="1"/>
  <c r="GH2364" i="93" l="1"/>
  <c r="GI2363" i="93"/>
  <c r="GJ2365" i="91"/>
  <c r="GK2365" i="91" s="1"/>
  <c r="GI2364" i="93" l="1"/>
  <c r="GH2365" i="93"/>
  <c r="GJ2366" i="91"/>
  <c r="GK2366" i="91" s="1"/>
  <c r="GH2366" i="93" l="1"/>
  <c r="GI2365" i="93"/>
  <c r="GJ2367" i="91"/>
  <c r="GK2367" i="91" s="1"/>
  <c r="GI2366" i="93" l="1"/>
  <c r="GH2367" i="93"/>
  <c r="GJ2368" i="91"/>
  <c r="GK2368" i="91" s="1"/>
  <c r="GH2368" i="93" l="1"/>
  <c r="GI2367" i="93"/>
  <c r="GJ2369" i="91"/>
  <c r="GK2369" i="91" s="1"/>
  <c r="GI2368" i="93" l="1"/>
  <c r="GH2369" i="93"/>
  <c r="GJ2370" i="91"/>
  <c r="GK2370" i="91" s="1"/>
  <c r="GH2370" i="93" l="1"/>
  <c r="GI2369" i="93"/>
  <c r="GJ2371" i="91"/>
  <c r="GK2371" i="91" s="1"/>
  <c r="GH2371" i="93" l="1"/>
  <c r="GI2370" i="93"/>
  <c r="GJ2372" i="91"/>
  <c r="GK2372" i="91" s="1"/>
  <c r="GI2371" i="93" l="1"/>
  <c r="GH2372" i="93"/>
  <c r="GJ2373" i="91"/>
  <c r="GK2373" i="91" s="1"/>
  <c r="GH2373" i="93" l="1"/>
  <c r="GI2372" i="93"/>
  <c r="GJ2374" i="91"/>
  <c r="GK2374" i="91" s="1"/>
  <c r="GI2373" i="93" l="1"/>
  <c r="GH2374" i="93"/>
  <c r="GJ2375" i="91"/>
  <c r="GK2375" i="91" s="1"/>
  <c r="GI2374" i="93" l="1"/>
  <c r="GH2375" i="93"/>
  <c r="GJ2376" i="91"/>
  <c r="GK2376" i="91" s="1"/>
  <c r="GI2375" i="93" l="1"/>
  <c r="GH2376" i="93"/>
  <c r="GJ2377" i="91"/>
  <c r="GK2377" i="91" s="1"/>
  <c r="GI2376" i="93" l="1"/>
  <c r="GH2377" i="93"/>
  <c r="GJ2378" i="91"/>
  <c r="GK2378" i="91" s="1"/>
  <c r="GI2377" i="93" l="1"/>
  <c r="GH2378" i="93"/>
  <c r="GJ2379" i="91"/>
  <c r="GK2379" i="91" s="1"/>
  <c r="GH2379" i="93" l="1"/>
  <c r="GI2378" i="93"/>
  <c r="GJ2380" i="91"/>
  <c r="GK2380" i="91" s="1"/>
  <c r="GI2379" i="93" l="1"/>
  <c r="GH2380" i="93"/>
  <c r="GJ2381" i="91"/>
  <c r="GK2381" i="91" s="1"/>
  <c r="GI2380" i="93" l="1"/>
  <c r="GH2381" i="93"/>
  <c r="GJ2382" i="91"/>
  <c r="GK2382" i="91" s="1"/>
  <c r="GH2382" i="93" l="1"/>
  <c r="GI2381" i="93"/>
  <c r="GJ2383" i="91"/>
  <c r="GK2383" i="91" s="1"/>
  <c r="GI2382" i="93" l="1"/>
  <c r="GH2383" i="93"/>
  <c r="GJ2384" i="91"/>
  <c r="GK2384" i="91" s="1"/>
  <c r="GI2383" i="93" l="1"/>
  <c r="GH2384" i="93"/>
  <c r="GJ2385" i="91"/>
  <c r="GK2385" i="91" s="1"/>
  <c r="GH2385" i="93" l="1"/>
  <c r="GI2384" i="93"/>
  <c r="GJ2386" i="91"/>
  <c r="GK2386" i="91" s="1"/>
  <c r="GI2385" i="93" l="1"/>
  <c r="GH2386" i="93"/>
  <c r="GJ2387" i="91"/>
  <c r="GK2387" i="91" s="1"/>
  <c r="GH2387" i="93" l="1"/>
  <c r="GI2386" i="93"/>
  <c r="GJ2388" i="91"/>
  <c r="GK2388" i="91" s="1"/>
  <c r="GI2387" i="93" l="1"/>
  <c r="GH2388" i="93"/>
  <c r="GJ2389" i="91"/>
  <c r="GK2389" i="91" s="1"/>
  <c r="GI2388" i="93" l="1"/>
  <c r="GH2389" i="93"/>
  <c r="GJ2390" i="91"/>
  <c r="GK2390" i="91" s="1"/>
  <c r="GI2389" i="93" l="1"/>
  <c r="GH2390" i="93"/>
  <c r="GJ2391" i="91"/>
  <c r="GK2391" i="91" s="1"/>
  <c r="GH2391" i="93" l="1"/>
  <c r="GI2390" i="93"/>
  <c r="GJ2392" i="91"/>
  <c r="GK2392" i="91" s="1"/>
  <c r="GH2392" i="93" l="1"/>
  <c r="GI2391" i="93"/>
  <c r="GJ2393" i="91"/>
  <c r="GK2393" i="91" s="1"/>
  <c r="GI2392" i="93" l="1"/>
  <c r="GH2393" i="93"/>
  <c r="GJ2394" i="91"/>
  <c r="GK2394" i="91" s="1"/>
  <c r="GH2394" i="93" l="1"/>
  <c r="GI2393" i="93"/>
  <c r="GJ2395" i="91"/>
  <c r="GK2395" i="91" s="1"/>
  <c r="GH2395" i="93" l="1"/>
  <c r="GI2394" i="93"/>
  <c r="GJ2396" i="91"/>
  <c r="GK2396" i="91" s="1"/>
  <c r="GH2396" i="93" l="1"/>
  <c r="GI2395" i="93"/>
  <c r="GJ2397" i="91"/>
  <c r="GK2397" i="91" s="1"/>
  <c r="GI2396" i="93" l="1"/>
  <c r="GH2397" i="93"/>
  <c r="GJ2398" i="91"/>
  <c r="GK2398" i="91" s="1"/>
  <c r="GH2398" i="93" l="1"/>
  <c r="GI2397" i="93"/>
  <c r="GJ2399" i="91"/>
  <c r="GK2399" i="91" s="1"/>
  <c r="GI2398" i="93" l="1"/>
  <c r="GH2399" i="93"/>
  <c r="GJ2400" i="91"/>
  <c r="GK2400" i="91" s="1"/>
  <c r="GI2399" i="93" l="1"/>
  <c r="GH2400" i="93"/>
  <c r="GJ2401" i="91"/>
  <c r="GK2401" i="91" s="1"/>
  <c r="GH2401" i="93" l="1"/>
  <c r="GI2400" i="93"/>
  <c r="GJ2402" i="91"/>
  <c r="GK2402" i="91" s="1"/>
  <c r="GH2402" i="93" l="1"/>
  <c r="GI2401" i="93"/>
  <c r="GJ2403" i="91"/>
  <c r="GK2403" i="91" s="1"/>
  <c r="GI2402" i="93" l="1"/>
  <c r="GH2403" i="93"/>
  <c r="GJ2404" i="91"/>
  <c r="GK2404" i="91" s="1"/>
  <c r="GI2403" i="93" l="1"/>
  <c r="GH2404" i="93"/>
  <c r="GJ2405" i="91"/>
  <c r="GK2405" i="91" s="1"/>
  <c r="GI2404" i="93" l="1"/>
  <c r="GH2405" i="93"/>
  <c r="GJ2406" i="91"/>
  <c r="GK2406" i="91" s="1"/>
  <c r="GI2405" i="93" l="1"/>
  <c r="GH2406" i="93"/>
  <c r="GJ2407" i="91"/>
  <c r="GK2407" i="91" s="1"/>
  <c r="GI2406" i="93" l="1"/>
  <c r="GH2407" i="93"/>
  <c r="GJ2408" i="91"/>
  <c r="GK2408" i="91" s="1"/>
  <c r="GH2408" i="93" l="1"/>
  <c r="GI2407" i="93"/>
  <c r="GJ2409" i="91"/>
  <c r="GK2409" i="91" s="1"/>
  <c r="GH2409" i="93" l="1"/>
  <c r="GI2408" i="93"/>
  <c r="GJ2410" i="91"/>
  <c r="GK2410" i="91" s="1"/>
  <c r="GH2410" i="93" l="1"/>
  <c r="GI2409" i="93"/>
  <c r="GJ2411" i="91"/>
  <c r="GK2411" i="91" s="1"/>
  <c r="GH2411" i="93" l="1"/>
  <c r="GI2410" i="93"/>
  <c r="GJ2412" i="91"/>
  <c r="GK2412" i="91" s="1"/>
  <c r="GH2412" i="93" l="1"/>
  <c r="GI2411" i="93"/>
  <c r="GJ2413" i="91"/>
  <c r="GK2413" i="91" s="1"/>
  <c r="GH2413" i="93" l="1"/>
  <c r="GI2412" i="93"/>
  <c r="GJ2414" i="91"/>
  <c r="GK2414" i="91" s="1"/>
  <c r="GH2414" i="93" l="1"/>
  <c r="GI2413" i="93"/>
  <c r="GJ2415" i="91"/>
  <c r="GK2415" i="91" s="1"/>
  <c r="GI2414" i="93" l="1"/>
  <c r="GH2415" i="93"/>
  <c r="GJ2416" i="91"/>
  <c r="GK2416" i="91" s="1"/>
  <c r="GI2415" i="93" l="1"/>
  <c r="GH2416" i="93"/>
  <c r="GJ2417" i="91"/>
  <c r="GK2417" i="91" s="1"/>
  <c r="GH2417" i="93" l="1"/>
  <c r="GI2416" i="93"/>
  <c r="GJ2418" i="91"/>
  <c r="GK2418" i="91" s="1"/>
  <c r="GI2417" i="93" l="1"/>
  <c r="GH2418" i="93"/>
  <c r="GJ2419" i="91"/>
  <c r="GK2419" i="91" s="1"/>
  <c r="GI2418" i="93" l="1"/>
  <c r="GH2419" i="93"/>
  <c r="GJ2420" i="91"/>
  <c r="GK2420" i="91" s="1"/>
  <c r="GH2420" i="93" l="1"/>
  <c r="GI2419" i="93"/>
  <c r="GJ2421" i="91"/>
  <c r="GK2421" i="91" s="1"/>
  <c r="GH2421" i="93" l="1"/>
  <c r="GI2420" i="93"/>
  <c r="GJ2422" i="91"/>
  <c r="GK2422" i="91" s="1"/>
  <c r="GH2422" i="93" l="1"/>
  <c r="GI2421" i="93"/>
  <c r="GJ2423" i="91"/>
  <c r="GK2423" i="91" s="1"/>
  <c r="GH2423" i="93" l="1"/>
  <c r="GI2422" i="93"/>
  <c r="GJ2424" i="91"/>
  <c r="GK2424" i="91" s="1"/>
  <c r="GH2424" i="93" l="1"/>
  <c r="GI2423" i="93"/>
  <c r="GJ2425" i="91"/>
  <c r="GK2425" i="91" s="1"/>
  <c r="GI2424" i="93" l="1"/>
  <c r="GH2425" i="93"/>
  <c r="GJ2426" i="91"/>
  <c r="GK2426" i="91" s="1"/>
  <c r="GI2425" i="93" l="1"/>
  <c r="GH2426" i="93"/>
  <c r="GJ2427" i="91"/>
  <c r="GK2427" i="91" s="1"/>
  <c r="GI2426" i="93" l="1"/>
  <c r="GH2427" i="93"/>
  <c r="GJ2428" i="91"/>
  <c r="GK2428" i="91" s="1"/>
  <c r="GH2428" i="93" l="1"/>
  <c r="GI2427" i="93"/>
  <c r="GJ2429" i="91"/>
  <c r="GK2429" i="91" s="1"/>
  <c r="GI2428" i="93" l="1"/>
  <c r="GH2429" i="93"/>
  <c r="GJ2430" i="91"/>
  <c r="GK2430" i="91" s="1"/>
  <c r="GI2429" i="93" l="1"/>
  <c r="GH2430" i="93"/>
  <c r="GJ2431" i="91"/>
  <c r="GK2431" i="91" s="1"/>
  <c r="GI2430" i="93" l="1"/>
  <c r="GH2431" i="93"/>
  <c r="GJ2432" i="91"/>
  <c r="GK2432" i="91" s="1"/>
  <c r="GI2431" i="93" l="1"/>
  <c r="GH2432" i="93"/>
  <c r="GJ2433" i="91"/>
  <c r="GK2433" i="91" s="1"/>
  <c r="GI2432" i="93" l="1"/>
  <c r="GH2433" i="93"/>
  <c r="GJ2434" i="91"/>
  <c r="GK2434" i="91" s="1"/>
  <c r="GI2433" i="93" l="1"/>
  <c r="GH2434" i="93"/>
  <c r="GJ2435" i="91"/>
  <c r="GK2435" i="91" s="1"/>
  <c r="GI2434" i="93" l="1"/>
  <c r="GH2435" i="93"/>
  <c r="GJ2436" i="91"/>
  <c r="GK2436" i="91" s="1"/>
  <c r="GI2435" i="93" l="1"/>
  <c r="GH2436" i="93"/>
  <c r="GJ2437" i="91"/>
  <c r="GK2437" i="91" s="1"/>
  <c r="GH2437" i="93" l="1"/>
  <c r="GI2436" i="93"/>
  <c r="GJ2438" i="91"/>
  <c r="GK2438" i="91" s="1"/>
  <c r="GH2438" i="93" l="1"/>
  <c r="GI2437" i="93"/>
  <c r="GJ2439" i="91"/>
  <c r="GK2439" i="91" s="1"/>
  <c r="GH2439" i="93" l="1"/>
  <c r="GI2438" i="93"/>
  <c r="GJ2440" i="91"/>
  <c r="GK2440" i="91" s="1"/>
  <c r="GI2439" i="93" l="1"/>
  <c r="GH2440" i="93"/>
  <c r="GJ2441" i="91"/>
  <c r="GK2441" i="91" s="1"/>
  <c r="GH2441" i="93" l="1"/>
  <c r="GI2440" i="93"/>
  <c r="GJ2442" i="91"/>
  <c r="GK2442" i="91" s="1"/>
  <c r="GH2442" i="93" l="1"/>
  <c r="GI2441" i="93"/>
  <c r="GJ2443" i="91"/>
  <c r="GK2443" i="91" s="1"/>
  <c r="GI2442" i="93" l="1"/>
  <c r="GH2443" i="93"/>
  <c r="GJ2444" i="91"/>
  <c r="GK2444" i="91" s="1"/>
  <c r="GI2443" i="93" l="1"/>
  <c r="GH2444" i="93"/>
  <c r="GJ2445" i="91"/>
  <c r="GK2445" i="91" s="1"/>
  <c r="GI2444" i="93" l="1"/>
  <c r="GH2445" i="93"/>
  <c r="GJ2446" i="91"/>
  <c r="GK2446" i="91" s="1"/>
  <c r="GI2445" i="93" l="1"/>
  <c r="GH2446" i="93"/>
  <c r="GJ2447" i="91"/>
  <c r="GK2447" i="91" s="1"/>
  <c r="GH2447" i="93" l="1"/>
  <c r="GI2446" i="93"/>
  <c r="GJ2448" i="91"/>
  <c r="GK2448" i="91" s="1"/>
  <c r="GI2447" i="93" l="1"/>
  <c r="GH2448" i="93"/>
  <c r="GJ2449" i="91"/>
  <c r="GK2449" i="91" s="1"/>
  <c r="GH2449" i="93" l="1"/>
  <c r="GI2448" i="93"/>
  <c r="GJ2450" i="91"/>
  <c r="GK2450" i="91" s="1"/>
  <c r="GH2450" i="93" l="1"/>
  <c r="GI2449" i="93"/>
  <c r="GJ2451" i="91"/>
  <c r="GK2451" i="91" s="1"/>
  <c r="GI2450" i="93" l="1"/>
  <c r="GH2451" i="93"/>
  <c r="GJ2452" i="91"/>
  <c r="GK2452" i="91" s="1"/>
  <c r="GI2451" i="93" l="1"/>
  <c r="GH2452" i="93"/>
  <c r="GJ2453" i="91"/>
  <c r="GK2453" i="91" s="1"/>
  <c r="GH2453" i="93" l="1"/>
  <c r="GI2452" i="93"/>
  <c r="GJ2454" i="91"/>
  <c r="GK2454" i="91" s="1"/>
  <c r="GI2453" i="93" l="1"/>
  <c r="GH2454" i="93"/>
  <c r="GJ2455" i="91"/>
  <c r="GK2455" i="91" s="1"/>
  <c r="GH2455" i="93" l="1"/>
  <c r="GI2454" i="93"/>
  <c r="GJ2456" i="91"/>
  <c r="GK2456" i="91" s="1"/>
  <c r="GH2456" i="93" l="1"/>
  <c r="GI2455" i="93"/>
  <c r="GJ2457" i="91"/>
  <c r="GK2457" i="91" s="1"/>
  <c r="GI2456" i="93" l="1"/>
  <c r="GH2457" i="93"/>
  <c r="GJ2458" i="91"/>
  <c r="GK2458" i="91" s="1"/>
  <c r="GI2457" i="93" l="1"/>
  <c r="GH2458" i="93"/>
  <c r="GJ2459" i="91"/>
  <c r="GK2459" i="91" s="1"/>
  <c r="GI2458" i="93" l="1"/>
  <c r="GH2459" i="93"/>
  <c r="GJ2460" i="91"/>
  <c r="GK2460" i="91" s="1"/>
  <c r="GI2459" i="93" l="1"/>
  <c r="GH2460" i="93"/>
  <c r="GJ2461" i="91"/>
  <c r="GK2461" i="91" s="1"/>
  <c r="GH2461" i="93" l="1"/>
  <c r="GI2460" i="93"/>
  <c r="GJ2462" i="91"/>
  <c r="GK2462" i="91" s="1"/>
  <c r="GI2461" i="93" l="1"/>
  <c r="GH2462" i="93"/>
  <c r="GJ2463" i="91"/>
  <c r="GK2463" i="91" s="1"/>
  <c r="GH2463" i="93" l="1"/>
  <c r="GI2462" i="93"/>
  <c r="GJ2464" i="91"/>
  <c r="GK2464" i="91" s="1"/>
  <c r="GH2464" i="93" l="1"/>
  <c r="GI2463" i="93"/>
  <c r="GJ2465" i="91"/>
  <c r="GK2465" i="91" s="1"/>
  <c r="GH2465" i="93" l="1"/>
  <c r="GI2464" i="93"/>
  <c r="GJ2466" i="91"/>
  <c r="GK2466" i="91" s="1"/>
  <c r="GH2466" i="93" l="1"/>
  <c r="GI2465" i="93"/>
  <c r="GJ2467" i="91"/>
  <c r="GK2467" i="91" s="1"/>
  <c r="GI2466" i="93" l="1"/>
  <c r="GH2467" i="93"/>
  <c r="GJ2468" i="91"/>
  <c r="GK2468" i="91" s="1"/>
  <c r="GI2467" i="93" l="1"/>
  <c r="GH2468" i="93"/>
  <c r="GJ2469" i="91"/>
  <c r="GK2469" i="91" s="1"/>
  <c r="GI2468" i="93" l="1"/>
  <c r="GH2469" i="93"/>
  <c r="GJ2470" i="91"/>
  <c r="GK2470" i="91" s="1"/>
  <c r="GI2469" i="93" l="1"/>
  <c r="GH2470" i="93"/>
  <c r="GJ2471" i="91"/>
  <c r="GK2471" i="91" s="1"/>
  <c r="GH2471" i="93" l="1"/>
  <c r="GI2470" i="93"/>
  <c r="GJ2472" i="91"/>
  <c r="GK2472" i="91" s="1"/>
  <c r="GI2471" i="93" l="1"/>
  <c r="GH2472" i="93"/>
  <c r="GJ2473" i="91"/>
  <c r="GK2473" i="91" s="1"/>
  <c r="GH2473" i="93" l="1"/>
  <c r="GI2472" i="93"/>
  <c r="GJ2474" i="91"/>
  <c r="GK2474" i="91" s="1"/>
  <c r="GI2473" i="93" l="1"/>
  <c r="GH2474" i="93"/>
  <c r="GJ2475" i="91"/>
  <c r="GK2475" i="91" s="1"/>
  <c r="GI2474" i="93" l="1"/>
  <c r="GH2475" i="93"/>
  <c r="GJ2476" i="91"/>
  <c r="GK2476" i="91" s="1"/>
  <c r="GH2476" i="93" l="1"/>
  <c r="GI2475" i="93"/>
  <c r="GJ2477" i="91"/>
  <c r="GK2477" i="91" s="1"/>
  <c r="GI2476" i="93" l="1"/>
  <c r="GH2477" i="93"/>
  <c r="GJ2478" i="91"/>
  <c r="GK2478" i="91" s="1"/>
  <c r="GI2477" i="93" l="1"/>
  <c r="GH2478" i="93"/>
  <c r="GJ2479" i="91"/>
  <c r="GK2479" i="91" s="1"/>
  <c r="GH2479" i="93" l="1"/>
  <c r="GI2478" i="93"/>
  <c r="GJ2480" i="91"/>
  <c r="GK2480" i="91" s="1"/>
  <c r="GH2480" i="93" l="1"/>
  <c r="GI2479" i="93"/>
  <c r="GJ2481" i="91"/>
  <c r="GK2481" i="91" s="1"/>
  <c r="GH2481" i="93" l="1"/>
  <c r="GI2480" i="93"/>
  <c r="GJ2482" i="91"/>
  <c r="GK2482" i="91" s="1"/>
  <c r="GI2481" i="93" l="1"/>
  <c r="GH2482" i="93"/>
  <c r="GJ2483" i="91"/>
  <c r="GK2483" i="91" s="1"/>
  <c r="GH2483" i="93" l="1"/>
  <c r="GI2482" i="93"/>
  <c r="GJ2484" i="91"/>
  <c r="GK2484" i="91" s="1"/>
  <c r="GI2483" i="93" l="1"/>
  <c r="GH2484" i="93"/>
  <c r="GJ2485" i="91"/>
  <c r="GK2485" i="91" s="1"/>
  <c r="GI2484" i="93" l="1"/>
  <c r="GH2485" i="93"/>
  <c r="GJ2486" i="91"/>
  <c r="GK2486" i="91" s="1"/>
  <c r="GH2486" i="93" l="1"/>
  <c r="GI2485" i="93"/>
  <c r="GJ2487" i="91"/>
  <c r="GK2487" i="91" s="1"/>
  <c r="GH2487" i="93" l="1"/>
  <c r="GI2486" i="93"/>
  <c r="GJ2488" i="91"/>
  <c r="GK2488" i="91" s="1"/>
  <c r="GI2487" i="93" l="1"/>
  <c r="GH2488" i="93"/>
  <c r="GJ2489" i="91"/>
  <c r="GK2489" i="91" s="1"/>
  <c r="GI2488" i="93" l="1"/>
  <c r="GH2489" i="93"/>
  <c r="GJ2490" i="91"/>
  <c r="GK2490" i="91" s="1"/>
  <c r="GH2490" i="93" l="1"/>
  <c r="GI2489" i="93"/>
  <c r="GJ2491" i="91"/>
  <c r="GK2491" i="91" s="1"/>
  <c r="GH2491" i="93" l="1"/>
  <c r="GI2490" i="93"/>
  <c r="GJ2492" i="91"/>
  <c r="GK2492" i="91" s="1"/>
  <c r="GI2491" i="93" l="1"/>
  <c r="GH2492" i="93"/>
  <c r="GJ2493" i="91"/>
  <c r="GK2493" i="91" s="1"/>
  <c r="GH2493" i="93" l="1"/>
  <c r="GI2492" i="93"/>
  <c r="GJ2494" i="91"/>
  <c r="GK2494" i="91" s="1"/>
  <c r="GI2493" i="93" l="1"/>
  <c r="GH2494" i="93"/>
  <c r="GJ2495" i="91"/>
  <c r="GK2495" i="91" s="1"/>
  <c r="GI2494" i="93" l="1"/>
  <c r="GH2495" i="93"/>
  <c r="GJ2496" i="91"/>
  <c r="GK2496" i="91" s="1"/>
  <c r="GI2495" i="93" l="1"/>
  <c r="GH2496" i="93"/>
  <c r="GJ2497" i="91"/>
  <c r="GK2497" i="91" s="1"/>
  <c r="GI2496" i="93" l="1"/>
  <c r="GH2497" i="93"/>
  <c r="GJ2498" i="91"/>
  <c r="GK2498" i="91" s="1"/>
  <c r="GI2497" i="93" l="1"/>
  <c r="GH2498" i="93"/>
  <c r="GJ2499" i="91"/>
  <c r="GK2499" i="91" s="1"/>
  <c r="GI2498" i="93" l="1"/>
  <c r="GH2499" i="93"/>
  <c r="GJ2500" i="91"/>
  <c r="GK2500" i="91" s="1"/>
  <c r="GH2500" i="93" l="1"/>
  <c r="GI2499" i="93"/>
  <c r="GJ2501" i="91"/>
  <c r="GK2501" i="91" s="1"/>
  <c r="GI2500" i="93" l="1"/>
  <c r="GH2501" i="93"/>
  <c r="GJ2502" i="91"/>
  <c r="GK2502" i="91" s="1"/>
  <c r="GI2501" i="93" l="1"/>
  <c r="GH2502" i="93"/>
  <c r="GJ2503" i="91"/>
  <c r="GK2503" i="91" s="1"/>
  <c r="GI2502" i="93" l="1"/>
  <c r="GH2503" i="93"/>
  <c r="GJ2504" i="91"/>
  <c r="GK2504" i="91" s="1"/>
  <c r="GI2503" i="93" l="1"/>
  <c r="GH2504" i="93"/>
  <c r="GJ2505" i="91"/>
  <c r="GK2505" i="91" s="1"/>
  <c r="GH2505" i="93" l="1"/>
  <c r="GI2504" i="93"/>
  <c r="GJ2506" i="91"/>
  <c r="GK2506" i="91" s="1"/>
  <c r="GI2505" i="93" l="1"/>
  <c r="GH2506" i="93"/>
  <c r="GJ2507" i="91"/>
  <c r="GK2507" i="91" s="1"/>
  <c r="GH2507" i="93" l="1"/>
  <c r="GI2506" i="93"/>
  <c r="GJ2508" i="91"/>
  <c r="GK2508" i="91" s="1"/>
  <c r="GI2507" i="93" l="1"/>
  <c r="GH2508" i="93"/>
  <c r="GJ2509" i="91"/>
  <c r="GK2509" i="91" s="1"/>
  <c r="GI2508" i="93" l="1"/>
  <c r="GH2509" i="93"/>
  <c r="GJ2510" i="91"/>
  <c r="GK2510" i="91" s="1"/>
  <c r="GI2509" i="93" l="1"/>
  <c r="GH2510" i="93"/>
  <c r="GJ2511" i="91"/>
  <c r="GK2511" i="91" s="1"/>
  <c r="GH2511" i="93" l="1"/>
  <c r="GI2510" i="93"/>
  <c r="GJ2512" i="91"/>
  <c r="GK2512" i="91" s="1"/>
  <c r="GI2511" i="93" l="1"/>
  <c r="GH2512" i="93"/>
  <c r="GJ2513" i="91"/>
  <c r="GK2513" i="91" s="1"/>
  <c r="GH2513" i="93" l="1"/>
  <c r="GI2512" i="93"/>
  <c r="GJ2514" i="91"/>
  <c r="GK2514" i="91" s="1"/>
  <c r="GI2513" i="93" l="1"/>
  <c r="GH2514" i="93"/>
  <c r="GJ2515" i="91"/>
  <c r="GK2515" i="91" s="1"/>
  <c r="GH2515" i="93" l="1"/>
  <c r="GI2514" i="93"/>
  <c r="GJ2516" i="91"/>
  <c r="GK2516" i="91" s="1"/>
  <c r="GI2515" i="93" l="1"/>
  <c r="GH2516" i="93"/>
  <c r="GJ2517" i="91"/>
  <c r="GK2517" i="91" s="1"/>
  <c r="GH2517" i="93" l="1"/>
  <c r="GI2516" i="93"/>
  <c r="GJ2518" i="91"/>
  <c r="GK2518" i="91" s="1"/>
  <c r="GH2518" i="93" l="1"/>
  <c r="GI2517" i="93"/>
  <c r="GJ2519" i="91"/>
  <c r="GK2519" i="91" s="1"/>
  <c r="GH2519" i="93" l="1"/>
  <c r="GI2518" i="93"/>
  <c r="GJ2520" i="91"/>
  <c r="GK2520" i="91" s="1"/>
  <c r="GI2519" i="93" l="1"/>
  <c r="GH2520" i="93"/>
  <c r="GJ2521" i="91"/>
  <c r="GK2521" i="91" s="1"/>
  <c r="GH2521" i="93" l="1"/>
  <c r="GI2520" i="93"/>
  <c r="GJ2522" i="91"/>
  <c r="GK2522" i="91" s="1"/>
  <c r="GH2522" i="93" l="1"/>
  <c r="GI2521" i="93"/>
  <c r="GJ2523" i="91"/>
  <c r="GK2523" i="91" s="1"/>
  <c r="GI2522" i="93" l="1"/>
  <c r="GH2523" i="93"/>
  <c r="GJ2524" i="91"/>
  <c r="GK2524" i="91" s="1"/>
  <c r="GI2523" i="93" l="1"/>
  <c r="GH2524" i="93"/>
  <c r="GJ2525" i="91"/>
  <c r="GK2525" i="91" s="1"/>
  <c r="GI2524" i="93" l="1"/>
  <c r="GH2525" i="93"/>
  <c r="GJ2526" i="91"/>
  <c r="GK2526" i="91" s="1"/>
  <c r="GH2526" i="93" l="1"/>
  <c r="GI2525" i="93"/>
  <c r="GJ2527" i="91"/>
  <c r="GK2527" i="91" s="1"/>
  <c r="GH2527" i="93" l="1"/>
  <c r="GI2526" i="93"/>
  <c r="GJ2528" i="91"/>
  <c r="GK2528" i="91" s="1"/>
  <c r="GI2527" i="93" l="1"/>
  <c r="GH2528" i="93"/>
  <c r="GJ2529" i="91"/>
  <c r="GK2529" i="91" s="1"/>
  <c r="GI2528" i="93" l="1"/>
  <c r="GH2529" i="93"/>
  <c r="GJ2530" i="91"/>
  <c r="GK2530" i="91" s="1"/>
  <c r="GH2530" i="93" l="1"/>
  <c r="GI2529" i="93"/>
  <c r="GJ2531" i="91"/>
  <c r="GK2531" i="91" s="1"/>
  <c r="GH2531" i="93" l="1"/>
  <c r="GI2530" i="93"/>
  <c r="GJ2532" i="91"/>
  <c r="GK2532" i="91" s="1"/>
  <c r="GH2532" i="93" l="1"/>
  <c r="GI2531" i="93"/>
  <c r="GJ2533" i="91"/>
  <c r="GK2533" i="91" s="1"/>
  <c r="GI2532" i="93" l="1"/>
  <c r="GH2533" i="93"/>
  <c r="GJ2534" i="91"/>
  <c r="GK2534" i="91" s="1"/>
  <c r="GI2533" i="93" l="1"/>
  <c r="GH2534" i="93"/>
  <c r="GJ2535" i="91"/>
  <c r="GK2535" i="91" s="1"/>
  <c r="GH2535" i="93" l="1"/>
  <c r="GI2534" i="93"/>
  <c r="GJ2536" i="91"/>
  <c r="GK2536" i="91" s="1"/>
  <c r="GI2535" i="93" l="1"/>
  <c r="GH2536" i="93"/>
  <c r="GJ2537" i="91"/>
  <c r="GK2537" i="91" s="1"/>
  <c r="GH2537" i="93" l="1"/>
  <c r="GI2536" i="93"/>
  <c r="GJ2538" i="91"/>
  <c r="GK2538" i="91" s="1"/>
  <c r="GH2538" i="93" l="1"/>
  <c r="GI2537" i="93"/>
  <c r="GJ2539" i="91"/>
  <c r="GK2539" i="91" s="1"/>
  <c r="GH2539" i="93" l="1"/>
  <c r="GI2538" i="93"/>
  <c r="GJ2540" i="91"/>
  <c r="GK2540" i="91" s="1"/>
  <c r="GI2539" i="93" l="1"/>
  <c r="GH2540" i="93"/>
  <c r="GJ2541" i="91"/>
  <c r="GK2541" i="91" s="1"/>
  <c r="GI2540" i="93" l="1"/>
  <c r="GH2541" i="93"/>
  <c r="GJ2542" i="91"/>
  <c r="GK2542" i="91" s="1"/>
  <c r="GH2542" i="93" l="1"/>
  <c r="GI2541" i="93"/>
  <c r="GJ2543" i="91"/>
  <c r="GK2543" i="91" s="1"/>
  <c r="GI2542" i="93" l="1"/>
  <c r="GH2543" i="93"/>
  <c r="GJ2544" i="91"/>
  <c r="GK2544" i="91" s="1"/>
  <c r="GH2544" i="93" l="1"/>
  <c r="GI2543" i="93"/>
  <c r="GJ2545" i="91"/>
  <c r="GK2545" i="91" s="1"/>
  <c r="GI2544" i="93" l="1"/>
  <c r="GH2545" i="93"/>
  <c r="GJ2546" i="91"/>
  <c r="GK2546" i="91" s="1"/>
  <c r="GH2546" i="93" l="1"/>
  <c r="GI2545" i="93"/>
  <c r="GJ2547" i="91"/>
  <c r="GK2547" i="91" s="1"/>
  <c r="GI2546" i="93" l="1"/>
  <c r="GH2547" i="93"/>
  <c r="GJ2548" i="91"/>
  <c r="GK2548" i="91" s="1"/>
  <c r="GI2547" i="93" l="1"/>
  <c r="GH2548" i="93"/>
  <c r="GJ2549" i="91"/>
  <c r="GK2549" i="91" s="1"/>
  <c r="GH2549" i="93" l="1"/>
  <c r="GI2548" i="93"/>
  <c r="GJ2550" i="91"/>
  <c r="GK2550" i="91" s="1"/>
  <c r="GI2549" i="93" l="1"/>
  <c r="GH2550" i="93"/>
  <c r="GJ2551" i="91"/>
  <c r="GK2551" i="91" s="1"/>
  <c r="GH2551" i="93" l="1"/>
  <c r="GI2550" i="93"/>
  <c r="GJ2552" i="91"/>
  <c r="GK2552" i="91" s="1"/>
  <c r="GH2552" i="93" l="1"/>
  <c r="GI2551" i="93"/>
  <c r="GJ2553" i="91"/>
  <c r="GK2553" i="91" s="1"/>
  <c r="GI2552" i="93" l="1"/>
  <c r="GH2553" i="93"/>
  <c r="GJ2554" i="91"/>
  <c r="GK2554" i="91" s="1"/>
  <c r="GH2554" i="93" l="1"/>
  <c r="GI2553" i="93"/>
  <c r="GJ2555" i="91"/>
  <c r="GK2555" i="91" s="1"/>
  <c r="GH2555" i="93" l="1"/>
  <c r="GI2554" i="93"/>
  <c r="GJ2556" i="91"/>
  <c r="GK2556" i="91" s="1"/>
  <c r="GI2555" i="93" l="1"/>
  <c r="GH2556" i="93"/>
  <c r="GJ2557" i="91"/>
  <c r="GK2557" i="91" s="1"/>
  <c r="GH2557" i="93" l="1"/>
  <c r="GI2556" i="93"/>
  <c r="GJ2558" i="91"/>
  <c r="GK2558" i="91" s="1"/>
  <c r="GH2558" i="93" l="1"/>
  <c r="GI2557" i="93"/>
  <c r="GJ2559" i="91"/>
  <c r="GK2559" i="91" s="1"/>
  <c r="GI2558" i="93" l="1"/>
  <c r="GH2559" i="93"/>
  <c r="GJ2560" i="91"/>
  <c r="GK2560" i="91" s="1"/>
  <c r="GH2560" i="93" l="1"/>
  <c r="GI2559" i="93"/>
  <c r="GJ2561" i="91"/>
  <c r="GK2561" i="91" s="1"/>
  <c r="GH2561" i="93" l="1"/>
  <c r="GI2560" i="93"/>
  <c r="GJ2562" i="91"/>
  <c r="GK2562" i="91" s="1"/>
  <c r="GI2561" i="93" l="1"/>
  <c r="GH2562" i="93"/>
  <c r="GJ2563" i="91"/>
  <c r="GK2563" i="91" s="1"/>
  <c r="GH2563" i="93" l="1"/>
  <c r="GI2562" i="93"/>
  <c r="GJ2564" i="91"/>
  <c r="GK2564" i="91" s="1"/>
  <c r="GH2564" i="93" l="1"/>
  <c r="GI2563" i="93"/>
  <c r="GJ2565" i="91"/>
  <c r="GK2565" i="91" s="1"/>
  <c r="GH2565" i="93" l="1"/>
  <c r="GI2564" i="93"/>
  <c r="GJ2566" i="91"/>
  <c r="GK2566" i="91" s="1"/>
  <c r="GI2565" i="93" l="1"/>
  <c r="GH2566" i="93"/>
  <c r="GJ2567" i="91"/>
  <c r="GK2567" i="91" s="1"/>
  <c r="GI2566" i="93" l="1"/>
  <c r="GH2567" i="93"/>
  <c r="GJ2568" i="91"/>
  <c r="GK2568" i="91" s="1"/>
  <c r="GH2568" i="93" l="1"/>
  <c r="GI2567" i="93"/>
  <c r="GJ2569" i="91"/>
  <c r="GK2569" i="91" s="1"/>
  <c r="GI2568" i="93" l="1"/>
  <c r="GH2569" i="93"/>
  <c r="GJ2570" i="91"/>
  <c r="GK2570" i="91" s="1"/>
  <c r="GI2569" i="93" l="1"/>
  <c r="GH2570" i="93"/>
  <c r="GJ2571" i="91"/>
  <c r="GK2571" i="91" s="1"/>
  <c r="GH2571" i="93" l="1"/>
  <c r="GI2570" i="93"/>
  <c r="GJ2572" i="91"/>
  <c r="GK2572" i="91" s="1"/>
  <c r="GI2571" i="93" l="1"/>
  <c r="GH2572" i="93"/>
  <c r="GJ2573" i="91"/>
  <c r="GK2573" i="91" s="1"/>
  <c r="GI2572" i="93" l="1"/>
  <c r="GH2573" i="93"/>
  <c r="GJ2574" i="91"/>
  <c r="GK2574" i="91" s="1"/>
  <c r="GI2573" i="93" l="1"/>
  <c r="GH2574" i="93"/>
  <c r="GJ2575" i="91"/>
  <c r="GK2575" i="91" s="1"/>
  <c r="GH2575" i="93" l="1"/>
  <c r="GI2574" i="93"/>
  <c r="GJ2576" i="91"/>
  <c r="GK2576" i="91" s="1"/>
  <c r="GI2575" i="93" l="1"/>
  <c r="GH2576" i="93"/>
  <c r="GJ2577" i="91"/>
  <c r="GK2577" i="91" s="1"/>
  <c r="GI2576" i="93" l="1"/>
  <c r="GH2577" i="93"/>
  <c r="GJ2578" i="91"/>
  <c r="GK2578" i="91" s="1"/>
  <c r="GH2578" i="93" l="1"/>
  <c r="GI2577" i="93"/>
  <c r="GJ2579" i="91"/>
  <c r="GK2579" i="91" s="1"/>
  <c r="GH2579" i="93" l="1"/>
  <c r="GI2578" i="93"/>
  <c r="GJ2580" i="91"/>
  <c r="GK2580" i="91" s="1"/>
  <c r="GI2579" i="93" l="1"/>
  <c r="GH2580" i="93"/>
  <c r="GJ2581" i="91"/>
  <c r="GK2581" i="91" s="1"/>
  <c r="GH2581" i="93" l="1"/>
  <c r="GI2580" i="93"/>
  <c r="GJ2582" i="91"/>
  <c r="GK2582" i="91" s="1"/>
  <c r="GI2581" i="93" l="1"/>
  <c r="GH2582" i="93"/>
  <c r="GJ2583" i="91"/>
  <c r="GK2583" i="91" s="1"/>
  <c r="GI2582" i="93" l="1"/>
  <c r="GH2583" i="93"/>
  <c r="GJ2584" i="91"/>
  <c r="GK2584" i="91" s="1"/>
  <c r="GH2584" i="93" l="1"/>
  <c r="GI2583" i="93"/>
  <c r="GJ2585" i="91"/>
  <c r="GK2585" i="91" s="1"/>
  <c r="GH2585" i="93" l="1"/>
  <c r="GI2584" i="93"/>
  <c r="GJ2586" i="91"/>
  <c r="GK2586" i="91" s="1"/>
  <c r="GH2586" i="93" l="1"/>
  <c r="GI2585" i="93"/>
  <c r="GJ2587" i="91"/>
  <c r="GK2587" i="91" s="1"/>
  <c r="GI2586" i="93" l="1"/>
  <c r="GH2587" i="93"/>
  <c r="GJ2588" i="91"/>
  <c r="GK2588" i="91" s="1"/>
  <c r="GI2587" i="93" l="1"/>
  <c r="GH2588" i="93"/>
  <c r="GJ2589" i="91"/>
  <c r="GK2589" i="91" s="1"/>
  <c r="GI2588" i="93" l="1"/>
  <c r="GH2589" i="93"/>
  <c r="GJ2590" i="91"/>
  <c r="GK2590" i="91" s="1"/>
  <c r="GI2589" i="93" l="1"/>
  <c r="GH2590" i="93"/>
  <c r="GJ2591" i="91"/>
  <c r="GK2591" i="91" s="1"/>
  <c r="GH2591" i="93" l="1"/>
  <c r="GI2590" i="93"/>
  <c r="GJ2592" i="91"/>
  <c r="GK2592" i="91" s="1"/>
  <c r="GH2592" i="93" l="1"/>
  <c r="GI2591" i="93"/>
  <c r="GJ2593" i="91"/>
  <c r="GK2593" i="91" s="1"/>
  <c r="GI2592" i="93" l="1"/>
  <c r="GH2593" i="93"/>
  <c r="GJ2594" i="91"/>
  <c r="GK2594" i="91" s="1"/>
  <c r="GH2594" i="93" l="1"/>
  <c r="GI2593" i="93"/>
  <c r="GJ2595" i="91"/>
  <c r="GK2595" i="91" s="1"/>
  <c r="GI2594" i="93" l="1"/>
  <c r="GH2595" i="93"/>
  <c r="GJ2596" i="91"/>
  <c r="GK2596" i="91" s="1"/>
  <c r="GH2596" i="93" l="1"/>
  <c r="GI2595" i="93"/>
  <c r="GJ2597" i="91"/>
  <c r="GK2597" i="91" s="1"/>
  <c r="GI2596" i="93" l="1"/>
  <c r="GH2597" i="93"/>
  <c r="GJ2598" i="91"/>
  <c r="GK2598" i="91" s="1"/>
  <c r="GI2597" i="93" l="1"/>
  <c r="GH2598" i="93"/>
  <c r="GJ2599" i="91"/>
  <c r="GK2599" i="91" s="1"/>
  <c r="GI2598" i="93" l="1"/>
  <c r="GH2599" i="93"/>
  <c r="GJ2600" i="91"/>
  <c r="GK2600" i="91" s="1"/>
  <c r="GI2599" i="93" l="1"/>
  <c r="GH2600" i="93"/>
  <c r="GJ2601" i="91"/>
  <c r="GK2601" i="91" s="1"/>
  <c r="GH2601" i="93" l="1"/>
  <c r="GI2600" i="93"/>
  <c r="GJ2602" i="91"/>
  <c r="GK2602" i="91" s="1"/>
  <c r="GH2602" i="93" l="1"/>
  <c r="GI2601" i="93"/>
  <c r="GJ2603" i="91"/>
  <c r="GK2603" i="91" s="1"/>
  <c r="GI2602" i="93" l="1"/>
  <c r="GH2603" i="93"/>
  <c r="GJ2604" i="91"/>
  <c r="GK2604" i="91" s="1"/>
  <c r="GH2604" i="93" l="1"/>
  <c r="GI2603" i="93"/>
  <c r="GJ2605" i="91"/>
  <c r="GK2605" i="91" s="1"/>
  <c r="GH2605" i="93" l="1"/>
  <c r="GI2604" i="93"/>
  <c r="GJ2606" i="91"/>
  <c r="GK2606" i="91" s="1"/>
  <c r="GH2606" i="93" l="1"/>
  <c r="GI2605" i="93"/>
  <c r="GJ2607" i="91"/>
  <c r="GK2607" i="91" s="1"/>
  <c r="GH2607" i="93" l="1"/>
  <c r="GI2606" i="93"/>
  <c r="GJ2608" i="91"/>
  <c r="GK2608" i="91" s="1"/>
  <c r="GI2607" i="93" l="1"/>
  <c r="GH2608" i="93"/>
  <c r="GJ2609" i="91"/>
  <c r="GK2609" i="91" s="1"/>
  <c r="GI2608" i="93" l="1"/>
  <c r="GH2609" i="93"/>
  <c r="GJ2610" i="91"/>
  <c r="GK2610" i="91" s="1"/>
  <c r="GH2610" i="93" l="1"/>
  <c r="GI2609" i="93"/>
  <c r="GJ2611" i="91"/>
  <c r="GK2611" i="91" s="1"/>
  <c r="GH2611" i="93" l="1"/>
  <c r="GI2610" i="93"/>
  <c r="GJ2612" i="91"/>
  <c r="GK2612" i="91" s="1"/>
  <c r="GH2612" i="93" l="1"/>
  <c r="GI2611" i="93"/>
  <c r="GJ2613" i="91"/>
  <c r="GK2613" i="91" s="1"/>
  <c r="GH2613" i="93" l="1"/>
  <c r="GI2612" i="93"/>
  <c r="GJ2614" i="91"/>
  <c r="GK2614" i="91" s="1"/>
  <c r="GI2613" i="93" l="1"/>
  <c r="GH2614" i="93"/>
  <c r="GJ2615" i="91"/>
  <c r="GK2615" i="91" s="1"/>
  <c r="GI2614" i="93" l="1"/>
  <c r="GH2615" i="93"/>
  <c r="GJ2616" i="91"/>
  <c r="GK2616" i="91" s="1"/>
  <c r="GI2615" i="93" l="1"/>
  <c r="GH2616" i="93"/>
  <c r="GJ2617" i="91"/>
  <c r="GK2617" i="91" s="1"/>
  <c r="GH2617" i="93" l="1"/>
  <c r="GI2616" i="93"/>
  <c r="GJ2618" i="91"/>
  <c r="GK2618" i="91" s="1"/>
  <c r="GI2617" i="93" l="1"/>
  <c r="GH2618" i="93"/>
  <c r="GJ2619" i="91"/>
  <c r="GK2619" i="91" s="1"/>
  <c r="GI2618" i="93" l="1"/>
  <c r="GH2619" i="93"/>
  <c r="GJ2620" i="91"/>
  <c r="GK2620" i="91" s="1"/>
  <c r="GH2620" i="93" l="1"/>
  <c r="GI2619" i="93"/>
  <c r="GJ2621" i="91"/>
  <c r="GK2621" i="91" s="1"/>
  <c r="GH2621" i="93" l="1"/>
  <c r="GI2620" i="93"/>
  <c r="GJ2622" i="91"/>
  <c r="GK2622" i="91" s="1"/>
  <c r="GH2622" i="93" l="1"/>
  <c r="GI2621" i="93"/>
  <c r="GJ2623" i="91"/>
  <c r="GK2623" i="91" s="1"/>
  <c r="GH2623" i="93" l="1"/>
  <c r="GI2622" i="93"/>
  <c r="GJ2624" i="91"/>
  <c r="GK2624" i="91" s="1"/>
  <c r="GI2623" i="93" l="1"/>
  <c r="GH2624" i="93"/>
  <c r="GJ2625" i="91"/>
  <c r="GK2625" i="91" s="1"/>
  <c r="GI2624" i="93" l="1"/>
  <c r="GH2625" i="93"/>
  <c r="GJ2626" i="91"/>
  <c r="GK2626" i="91" s="1"/>
  <c r="GI2625" i="93" l="1"/>
  <c r="GH2626" i="93"/>
  <c r="GJ2627" i="91"/>
  <c r="GK2627" i="91" s="1"/>
  <c r="GI2626" i="93" l="1"/>
  <c r="GH2627" i="93"/>
  <c r="GJ2628" i="91"/>
  <c r="GK2628" i="91" s="1"/>
  <c r="GH2628" i="93" l="1"/>
  <c r="GI2627" i="93"/>
  <c r="GJ2629" i="91"/>
  <c r="GK2629" i="91" s="1"/>
  <c r="GI2628" i="93" l="1"/>
  <c r="GH2629" i="93"/>
  <c r="GJ2630" i="91"/>
  <c r="GK2630" i="91" s="1"/>
  <c r="GI2629" i="93" l="1"/>
  <c r="GH2630" i="93"/>
  <c r="GJ2631" i="91"/>
  <c r="GK2631" i="91" s="1"/>
  <c r="GI2630" i="93" l="1"/>
  <c r="GH2631" i="93"/>
  <c r="GJ2632" i="91"/>
  <c r="GK2632" i="91" s="1"/>
  <c r="GH2632" i="93" l="1"/>
  <c r="GI2631" i="93"/>
  <c r="GJ2633" i="91"/>
  <c r="GK2633" i="91" s="1"/>
  <c r="GI2632" i="93" l="1"/>
  <c r="GH2633" i="93"/>
  <c r="GJ2634" i="91"/>
  <c r="GK2634" i="91" s="1"/>
  <c r="GI2633" i="93" l="1"/>
  <c r="GH2634" i="93"/>
  <c r="GJ2635" i="91"/>
  <c r="GK2635" i="91" s="1"/>
  <c r="GH2635" i="93" l="1"/>
  <c r="GI2634" i="93"/>
  <c r="GJ2636" i="91"/>
  <c r="GK2636" i="91" s="1"/>
  <c r="GH2636" i="93" l="1"/>
  <c r="GI2635" i="93"/>
  <c r="GJ2637" i="91"/>
  <c r="GK2637" i="91" s="1"/>
  <c r="GH2637" i="93" l="1"/>
  <c r="GI2636" i="93"/>
  <c r="GJ2638" i="91"/>
  <c r="GK2638" i="91" s="1"/>
  <c r="GI2637" i="93" l="1"/>
  <c r="GH2638" i="93"/>
  <c r="GJ2639" i="91"/>
  <c r="GK2639" i="91" s="1"/>
  <c r="GH2639" i="93" l="1"/>
  <c r="GI2638" i="93"/>
  <c r="GJ2640" i="91"/>
  <c r="GK2640" i="91" s="1"/>
  <c r="GH2640" i="93" l="1"/>
  <c r="GI2639" i="93"/>
  <c r="GJ2641" i="91"/>
  <c r="GK2641" i="91" s="1"/>
  <c r="GI2640" i="93" l="1"/>
  <c r="GH2641" i="93"/>
  <c r="GJ2642" i="91"/>
  <c r="GK2642" i="91" s="1"/>
  <c r="GI2641" i="93" l="1"/>
  <c r="GH2642" i="93"/>
  <c r="GJ2643" i="91"/>
  <c r="GK2643" i="91" s="1"/>
  <c r="GI2642" i="93" l="1"/>
  <c r="GH2643" i="93"/>
  <c r="GJ2644" i="91"/>
  <c r="GK2644" i="91" s="1"/>
  <c r="GH2644" i="93" l="1"/>
  <c r="GI2643" i="93"/>
  <c r="GJ2645" i="91"/>
  <c r="GK2645" i="91" s="1"/>
  <c r="GI2644" i="93" l="1"/>
  <c r="GH2645" i="93"/>
  <c r="GJ2646" i="91"/>
  <c r="GK2646" i="91" s="1"/>
  <c r="GI2645" i="93" l="1"/>
  <c r="GH2646" i="93"/>
  <c r="GJ2647" i="91"/>
  <c r="GK2647" i="91" s="1"/>
  <c r="GI2646" i="93" l="1"/>
  <c r="GH2647" i="93"/>
  <c r="GJ2648" i="91"/>
  <c r="GK2648" i="91" s="1"/>
  <c r="GI2647" i="93" l="1"/>
  <c r="GH2648" i="93"/>
  <c r="GJ2649" i="91"/>
  <c r="GK2649" i="91" s="1"/>
  <c r="GH2649" i="93" l="1"/>
  <c r="GI2648" i="93"/>
  <c r="GJ2650" i="91"/>
  <c r="GK2650" i="91" s="1"/>
  <c r="GH2650" i="93" l="1"/>
  <c r="GI2649" i="93"/>
  <c r="GJ2651" i="91"/>
  <c r="GK2651" i="91" s="1"/>
  <c r="GI2650" i="93" l="1"/>
  <c r="GH2651" i="93"/>
  <c r="GJ2652" i="91"/>
  <c r="GK2652" i="91" s="1"/>
  <c r="GH2652" i="93" l="1"/>
  <c r="GI2651" i="93"/>
  <c r="GJ2653" i="91"/>
  <c r="GK2653" i="91" s="1"/>
  <c r="GI2652" i="93" l="1"/>
  <c r="GH2653" i="93"/>
  <c r="GJ2654" i="91"/>
  <c r="GK2654" i="91" s="1"/>
  <c r="GI2653" i="93" l="1"/>
  <c r="GH2654" i="93"/>
  <c r="GJ2655" i="91"/>
  <c r="GK2655" i="91" s="1"/>
  <c r="GI2654" i="93" l="1"/>
  <c r="GH2655" i="93"/>
  <c r="GJ2656" i="91"/>
  <c r="GK2656" i="91" s="1"/>
  <c r="GH2656" i="93" l="1"/>
  <c r="GI2655" i="93"/>
  <c r="GJ2657" i="91"/>
  <c r="GK2657" i="91" s="1"/>
  <c r="GI2656" i="93" l="1"/>
  <c r="GH2657" i="93"/>
  <c r="GJ2658" i="91"/>
  <c r="GK2658" i="91" s="1"/>
  <c r="GI2657" i="93" l="1"/>
  <c r="GH2658" i="93"/>
  <c r="GJ2659" i="91"/>
  <c r="GK2659" i="91" s="1"/>
  <c r="GI2658" i="93" l="1"/>
  <c r="GH2659" i="93"/>
  <c r="GJ2660" i="91"/>
  <c r="GK2660" i="91" s="1"/>
  <c r="GH2660" i="93" l="1"/>
  <c r="GI2659" i="93"/>
  <c r="GJ2661" i="91"/>
  <c r="GK2661" i="91" s="1"/>
  <c r="GH2661" i="93" l="1"/>
  <c r="GI2660" i="93"/>
  <c r="GJ2662" i="91"/>
  <c r="GK2662" i="91" s="1"/>
  <c r="GI2661" i="93" l="1"/>
  <c r="GH2662" i="93"/>
  <c r="GJ2663" i="91"/>
  <c r="GK2663" i="91" s="1"/>
  <c r="GI2662" i="93" l="1"/>
  <c r="GH2663" i="93"/>
  <c r="GJ2664" i="91"/>
  <c r="GK2664" i="91" s="1"/>
  <c r="GI2663" i="93" l="1"/>
  <c r="GH2664" i="93"/>
  <c r="GJ2665" i="91"/>
  <c r="GK2665" i="91" s="1"/>
  <c r="GH2665" i="93" l="1"/>
  <c r="GI2664" i="93"/>
  <c r="GJ2666" i="91"/>
  <c r="GK2666" i="91" s="1"/>
  <c r="GH2666" i="93" l="1"/>
  <c r="GI2665" i="93"/>
  <c r="GJ2667" i="91"/>
  <c r="GK2667" i="91" s="1"/>
  <c r="GI2666" i="93" l="1"/>
  <c r="GH2667" i="93"/>
  <c r="GJ2668" i="91"/>
  <c r="GK2668" i="91" s="1"/>
  <c r="GH2668" i="93" l="1"/>
  <c r="GI2667" i="93"/>
  <c r="GJ2669" i="91"/>
  <c r="GK2669" i="91" s="1"/>
  <c r="GI2668" i="93" l="1"/>
  <c r="GH2669" i="93"/>
  <c r="GJ2670" i="91"/>
  <c r="GK2670" i="91" s="1"/>
  <c r="GH2670" i="93" l="1"/>
  <c r="GI2669" i="93"/>
  <c r="GJ2671" i="91"/>
  <c r="GK2671" i="91" s="1"/>
  <c r="GI2670" i="93" l="1"/>
  <c r="GH2671" i="93"/>
  <c r="GJ2672" i="91"/>
  <c r="GK2672" i="91" s="1"/>
  <c r="GI2671" i="93" l="1"/>
  <c r="GH2672" i="93"/>
  <c r="GJ2673" i="91"/>
  <c r="GK2673" i="91" s="1"/>
  <c r="GI2672" i="93" l="1"/>
  <c r="GH2673" i="93"/>
  <c r="GJ2674" i="91"/>
  <c r="GK2674" i="91" s="1"/>
  <c r="GH2674" i="93" l="1"/>
  <c r="GI2673" i="93"/>
  <c r="GJ2675" i="91"/>
  <c r="GK2675" i="91" s="1"/>
  <c r="GH2675" i="93" l="1"/>
  <c r="GI2674" i="93"/>
  <c r="GJ2676" i="91"/>
  <c r="GK2676" i="91" s="1"/>
  <c r="GH2676" i="93" l="1"/>
  <c r="GI2675" i="93"/>
  <c r="GJ2677" i="91"/>
  <c r="GK2677" i="91" s="1"/>
  <c r="GI2676" i="93" l="1"/>
  <c r="GH2677" i="93"/>
  <c r="GJ2678" i="91"/>
  <c r="GK2678" i="91" s="1"/>
  <c r="GI2677" i="93" l="1"/>
  <c r="GH2678" i="93"/>
  <c r="GJ2679" i="91"/>
  <c r="GK2679" i="91" s="1"/>
  <c r="GH2679" i="93" l="1"/>
  <c r="GI2678" i="93"/>
  <c r="GJ2680" i="91"/>
  <c r="GK2680" i="91" s="1"/>
  <c r="GH2680" i="93" l="1"/>
  <c r="GI2679" i="93"/>
  <c r="GJ2681" i="91"/>
  <c r="GK2681" i="91" s="1"/>
  <c r="GI2680" i="93" l="1"/>
  <c r="GH2681" i="93"/>
  <c r="GJ2682" i="91"/>
  <c r="GK2682" i="91" s="1"/>
  <c r="GH2682" i="93" l="1"/>
  <c r="GI2681" i="93"/>
  <c r="GJ2683" i="91"/>
  <c r="GK2683" i="91" s="1"/>
  <c r="GI2682" i="93" l="1"/>
  <c r="GH2683" i="93"/>
  <c r="GJ2684" i="91"/>
  <c r="GK2684" i="91" s="1"/>
  <c r="GH2684" i="93" l="1"/>
  <c r="GI2683" i="93"/>
  <c r="GJ2685" i="91"/>
  <c r="GK2685" i="91" s="1"/>
  <c r="GI2684" i="93" l="1"/>
  <c r="GH2685" i="93"/>
  <c r="GJ2686" i="91"/>
  <c r="GK2686" i="91" s="1"/>
  <c r="GH2686" i="93" l="1"/>
  <c r="GI2685" i="93"/>
  <c r="GJ2687" i="91"/>
  <c r="GK2687" i="91" s="1"/>
  <c r="GI2686" i="93" l="1"/>
  <c r="GH2687" i="93"/>
  <c r="GJ2688" i="91"/>
  <c r="GK2688" i="91" s="1"/>
  <c r="GH2688" i="93" l="1"/>
  <c r="GI2687" i="93"/>
  <c r="GJ2689" i="91"/>
  <c r="GK2689" i="91" s="1"/>
  <c r="GH2689" i="93" l="1"/>
  <c r="GI2688" i="93"/>
  <c r="GJ2690" i="91"/>
  <c r="GK2690" i="91" s="1"/>
  <c r="GI2689" i="93" l="1"/>
  <c r="GH2690" i="93"/>
  <c r="GJ2691" i="91"/>
  <c r="GK2691" i="91" s="1"/>
  <c r="GH2691" i="93" l="1"/>
  <c r="GI2690" i="93"/>
  <c r="GJ2692" i="91"/>
  <c r="GK2692" i="91" s="1"/>
  <c r="GH2692" i="93" l="1"/>
  <c r="GI2691" i="93"/>
  <c r="GJ2693" i="91"/>
  <c r="GK2693" i="91" s="1"/>
  <c r="GH2693" i="93" l="1"/>
  <c r="GI2692" i="93"/>
  <c r="GJ2694" i="91"/>
  <c r="GK2694" i="91" s="1"/>
  <c r="GH2694" i="93" l="1"/>
  <c r="GI2693" i="93"/>
  <c r="GJ2695" i="91"/>
  <c r="GK2695" i="91" s="1"/>
  <c r="GI2694" i="93" l="1"/>
  <c r="GH2695" i="93"/>
  <c r="GJ2696" i="91"/>
  <c r="GK2696" i="91" s="1"/>
  <c r="GH2696" i="93" l="1"/>
  <c r="GI2695" i="93"/>
  <c r="GJ2697" i="91"/>
  <c r="GK2697" i="91" s="1"/>
  <c r="GI2696" i="93" l="1"/>
  <c r="GH2697" i="93"/>
  <c r="GJ2698" i="91"/>
  <c r="GK2698" i="91" s="1"/>
  <c r="GI2697" i="93" l="1"/>
  <c r="GH2698" i="93"/>
  <c r="GJ2699" i="91"/>
  <c r="GK2699" i="91" s="1"/>
  <c r="GI2698" i="93" l="1"/>
  <c r="GH2699" i="93"/>
  <c r="GJ2700" i="91"/>
  <c r="GK2700" i="91" s="1"/>
  <c r="GI2699" i="93" l="1"/>
  <c r="GH2700" i="93"/>
  <c r="GJ2701" i="91"/>
  <c r="GK2701" i="91" s="1"/>
  <c r="GH2701" i="93" l="1"/>
  <c r="GI2700" i="93"/>
  <c r="GJ2702" i="91"/>
  <c r="GK2702" i="91" s="1"/>
  <c r="GI2701" i="93" l="1"/>
  <c r="GH2702" i="93"/>
  <c r="GJ2703" i="91"/>
  <c r="GK2703" i="91" s="1"/>
  <c r="GI2702" i="93" l="1"/>
  <c r="GH2703" i="93"/>
  <c r="GJ2704" i="91"/>
  <c r="GK2704" i="91" s="1"/>
  <c r="GH2704" i="93" l="1"/>
  <c r="GI2703" i="93"/>
  <c r="GJ2705" i="91"/>
  <c r="GK2705" i="91" s="1"/>
  <c r="GH2705" i="93" l="1"/>
  <c r="GI2704" i="93"/>
  <c r="GJ2706" i="91"/>
  <c r="GK2706" i="91" s="1"/>
  <c r="GH2706" i="93" l="1"/>
  <c r="GI2705" i="93"/>
  <c r="GJ2707" i="91"/>
  <c r="GK2707" i="91" s="1"/>
  <c r="GI2706" i="93" l="1"/>
  <c r="GH2707" i="93"/>
  <c r="GJ2708" i="91"/>
  <c r="GK2708" i="91" s="1"/>
  <c r="GH2708" i="93" l="1"/>
  <c r="GI2707" i="93"/>
  <c r="GJ2709" i="91"/>
  <c r="GK2709" i="91" s="1"/>
  <c r="GI2708" i="93" l="1"/>
  <c r="GH2709" i="93"/>
  <c r="GJ2710" i="91"/>
  <c r="GK2710" i="91" s="1"/>
  <c r="GH2710" i="93" l="1"/>
  <c r="GI2709" i="93"/>
  <c r="GJ2711" i="91"/>
  <c r="GK2711" i="91" s="1"/>
  <c r="GI2710" i="93" l="1"/>
  <c r="GH2711" i="93"/>
  <c r="GJ2712" i="91"/>
  <c r="GK2712" i="91" s="1"/>
  <c r="GH2712" i="93" l="1"/>
  <c r="GI2711" i="93"/>
  <c r="GJ2713" i="91"/>
  <c r="GK2713" i="91" s="1"/>
  <c r="GI2712" i="93" l="1"/>
  <c r="GH2713" i="93"/>
  <c r="GJ2714" i="91"/>
  <c r="GK2714" i="91" s="1"/>
  <c r="GI2713" i="93" l="1"/>
  <c r="GH2714" i="93"/>
  <c r="GJ2715" i="91"/>
  <c r="GK2715" i="91" s="1"/>
  <c r="GI2714" i="93" l="1"/>
  <c r="GH2715" i="93"/>
  <c r="GJ2716" i="91"/>
  <c r="GK2716" i="91" s="1"/>
  <c r="GH2716" i="93" l="1"/>
  <c r="GI2715" i="93"/>
  <c r="GJ2717" i="91"/>
  <c r="GK2717" i="91" s="1"/>
  <c r="GH2717" i="93" l="1"/>
  <c r="GI2716" i="93"/>
  <c r="GJ2718" i="91"/>
  <c r="GK2718" i="91" s="1"/>
  <c r="GI2717" i="93" l="1"/>
  <c r="GH2718" i="93"/>
  <c r="GJ2719" i="91"/>
  <c r="GK2719" i="91" s="1"/>
  <c r="GI2718" i="93" l="1"/>
  <c r="GH2719" i="93"/>
  <c r="GJ2720" i="91"/>
  <c r="GK2720" i="91" s="1"/>
  <c r="GH2720" i="93" l="1"/>
  <c r="GI2719" i="93"/>
  <c r="GJ2721" i="91"/>
  <c r="GK2721" i="91" s="1"/>
  <c r="GI2720" i="93" l="1"/>
  <c r="GH2721" i="93"/>
  <c r="GJ2722" i="91"/>
  <c r="GK2722" i="91" s="1"/>
  <c r="GI2721" i="93" l="1"/>
  <c r="GH2722" i="93"/>
  <c r="GJ2723" i="91"/>
  <c r="GK2723" i="91" s="1"/>
  <c r="GH2723" i="93" l="1"/>
  <c r="GI2722" i="93"/>
  <c r="GJ2724" i="91"/>
  <c r="GK2724" i="91" s="1"/>
  <c r="GI2723" i="93" l="1"/>
  <c r="GH2724" i="93"/>
  <c r="GJ2725" i="91"/>
  <c r="GK2725" i="91" s="1"/>
  <c r="GI2724" i="93" l="1"/>
  <c r="GH2725" i="93"/>
  <c r="GJ2726" i="91"/>
  <c r="GK2726" i="91" s="1"/>
  <c r="GH2726" i="93" l="1"/>
  <c r="GI2725" i="93"/>
  <c r="GJ2727" i="91"/>
  <c r="GK2727" i="91" s="1"/>
  <c r="GH2727" i="93" l="1"/>
  <c r="GI2726" i="93"/>
  <c r="GJ2728" i="91"/>
  <c r="GK2728" i="91" s="1"/>
  <c r="GI2727" i="93" l="1"/>
  <c r="GH2728" i="93"/>
  <c r="GJ2729" i="91"/>
  <c r="GK2729" i="91" s="1"/>
  <c r="GI2728" i="93" l="1"/>
  <c r="GH2729" i="93"/>
  <c r="GJ2730" i="91"/>
  <c r="GK2730" i="91" s="1"/>
  <c r="GH2730" i="93" l="1"/>
  <c r="GI2729" i="93"/>
  <c r="GJ2731" i="91"/>
  <c r="GK2731" i="91" s="1"/>
  <c r="GH2731" i="93" l="1"/>
  <c r="GI2730" i="93"/>
  <c r="GJ2732" i="91"/>
  <c r="GK2732" i="91" s="1"/>
  <c r="GI2731" i="93" l="1"/>
  <c r="GH2732" i="93"/>
  <c r="GJ2733" i="91"/>
  <c r="GK2733" i="91" s="1"/>
  <c r="GI2732" i="93" l="1"/>
  <c r="GH2733" i="93"/>
  <c r="GJ2734" i="91"/>
  <c r="GK2734" i="91" s="1"/>
  <c r="GH2734" i="93" l="1"/>
  <c r="GI2733" i="93"/>
  <c r="GJ2735" i="91"/>
  <c r="GK2735" i="91" s="1"/>
  <c r="GH2735" i="93" l="1"/>
  <c r="GI2734" i="93"/>
  <c r="GJ2736" i="91"/>
  <c r="GK2736" i="91" s="1"/>
  <c r="GI2735" i="93" l="1"/>
  <c r="GH2736" i="93"/>
  <c r="GJ2737" i="91"/>
  <c r="GK2737" i="91" s="1"/>
  <c r="GH2737" i="93" l="1"/>
  <c r="GI2736" i="93"/>
  <c r="GJ2738" i="91"/>
  <c r="GK2738" i="91" s="1"/>
  <c r="GH2738" i="93" l="1"/>
  <c r="GI2737" i="93"/>
  <c r="GJ2739" i="91"/>
  <c r="GK2739" i="91" s="1"/>
  <c r="GI2738" i="93" l="1"/>
  <c r="GH2739" i="93"/>
  <c r="GJ2740" i="91"/>
  <c r="GK2740" i="91" s="1"/>
  <c r="GH2740" i="93" l="1"/>
  <c r="GI2739" i="93"/>
  <c r="GJ2741" i="91"/>
  <c r="GK2741" i="91" s="1"/>
  <c r="GI2740" i="93" l="1"/>
  <c r="GH2741" i="93"/>
  <c r="GJ2742" i="91"/>
  <c r="GK2742" i="91" s="1"/>
  <c r="GH2742" i="93" l="1"/>
  <c r="GI2741" i="93"/>
  <c r="GJ2743" i="91"/>
  <c r="GK2743" i="91" s="1"/>
  <c r="GI2742" i="93" l="1"/>
  <c r="GH2743" i="93"/>
  <c r="GJ2744" i="91"/>
  <c r="GK2744" i="91" s="1"/>
  <c r="GH2744" i="93" l="1"/>
  <c r="GI2743" i="93"/>
  <c r="GJ2745" i="91"/>
  <c r="GK2745" i="91" s="1"/>
  <c r="GH2745" i="93" l="1"/>
  <c r="GI2744" i="93"/>
  <c r="GJ2746" i="91"/>
  <c r="GK2746" i="91" s="1"/>
  <c r="GH2746" i="93" l="1"/>
  <c r="GI2745" i="93"/>
  <c r="GJ2747" i="91"/>
  <c r="GK2747" i="91" s="1"/>
  <c r="GH2747" i="93" l="1"/>
  <c r="GI2746" i="93"/>
  <c r="GJ2748" i="91"/>
  <c r="GK2748" i="91" s="1"/>
  <c r="GI2747" i="93" l="1"/>
  <c r="GH2748" i="93"/>
  <c r="GJ2749" i="91"/>
  <c r="GK2749" i="91" s="1"/>
  <c r="GI2748" i="93" l="1"/>
  <c r="GH2749" i="93"/>
  <c r="GJ2750" i="91"/>
  <c r="GK2750" i="91" s="1"/>
  <c r="GH2750" i="93" l="1"/>
  <c r="GI2749" i="93"/>
  <c r="GJ2751" i="91"/>
  <c r="GK2751" i="91" s="1"/>
  <c r="GI2750" i="93" l="1"/>
  <c r="GH2751" i="93"/>
  <c r="GJ2752" i="91"/>
  <c r="GK2752" i="91" s="1"/>
  <c r="GH2752" i="93" l="1"/>
  <c r="GI2751" i="93"/>
  <c r="GJ2753" i="91"/>
  <c r="GK2753" i="91" s="1"/>
  <c r="GH2753" i="93" l="1"/>
  <c r="GI2752" i="93"/>
  <c r="GJ2754" i="91"/>
  <c r="GK2754" i="91" s="1"/>
  <c r="GI2753" i="93" l="1"/>
  <c r="GH2754" i="93"/>
  <c r="GJ2755" i="91"/>
  <c r="GK2755" i="91" s="1"/>
  <c r="GH2755" i="93" l="1"/>
  <c r="GI2754" i="93"/>
  <c r="GJ2756" i="91"/>
  <c r="GK2756" i="91" s="1"/>
  <c r="GH2756" i="93" l="1"/>
  <c r="GI2755" i="93"/>
  <c r="GJ2757" i="91"/>
  <c r="GK2757" i="91" s="1"/>
  <c r="GI2756" i="93" l="1"/>
  <c r="GH2757" i="93"/>
  <c r="GJ2758" i="91"/>
  <c r="GK2758" i="91" s="1"/>
  <c r="GH2758" i="93" l="1"/>
  <c r="GI2757" i="93"/>
  <c r="GJ2759" i="91"/>
  <c r="GK2759" i="91" s="1"/>
  <c r="GH2759" i="93" l="1"/>
  <c r="GI2758" i="93"/>
  <c r="GJ2760" i="91"/>
  <c r="GK2760" i="91" s="1"/>
  <c r="GI2759" i="93" l="1"/>
  <c r="GH2760" i="93"/>
  <c r="GJ2761" i="91"/>
  <c r="GK2761" i="91" s="1"/>
  <c r="GI2760" i="93" l="1"/>
  <c r="GH2761" i="93"/>
  <c r="GJ2762" i="91"/>
  <c r="GK2762" i="91" s="1"/>
  <c r="GI2761" i="93" l="1"/>
  <c r="GH2762" i="93"/>
  <c r="GJ2763" i="91"/>
  <c r="GK2763" i="91" s="1"/>
  <c r="GI2762" i="93" l="1"/>
  <c r="GH2763" i="93"/>
  <c r="GJ2764" i="91"/>
  <c r="GK2764" i="91" s="1"/>
  <c r="GI2763" i="93" l="1"/>
  <c r="GH2764" i="93"/>
  <c r="GJ2765" i="91"/>
  <c r="GK2765" i="91" s="1"/>
  <c r="GI2764" i="93" l="1"/>
  <c r="GH2765" i="93"/>
  <c r="GJ2766" i="91"/>
  <c r="GK2766" i="91" s="1"/>
  <c r="GI2765" i="93" l="1"/>
  <c r="GH2766" i="93"/>
  <c r="GJ2767" i="91"/>
  <c r="GK2767" i="91" s="1"/>
  <c r="GI2766" i="93" l="1"/>
  <c r="GH2767" i="93"/>
  <c r="GJ2768" i="91"/>
  <c r="GK2768" i="91" s="1"/>
  <c r="GH2768" i="93" l="1"/>
  <c r="GI2767" i="93"/>
  <c r="GJ2769" i="91"/>
  <c r="GK2769" i="91" s="1"/>
  <c r="GI2768" i="93" l="1"/>
  <c r="GH2769" i="93"/>
  <c r="GJ2770" i="91"/>
  <c r="GK2770" i="91" s="1"/>
  <c r="GI2769" i="93" l="1"/>
  <c r="GH2770" i="93"/>
  <c r="GJ2771" i="91"/>
  <c r="GK2771" i="91" s="1"/>
  <c r="GH2771" i="93" l="1"/>
  <c r="GI2770" i="93"/>
  <c r="GJ2772" i="91"/>
  <c r="GK2772" i="91" s="1"/>
  <c r="GH2772" i="93" l="1"/>
  <c r="GI2771" i="93"/>
  <c r="GJ2773" i="91"/>
  <c r="GK2773" i="91" s="1"/>
  <c r="GH2773" i="93" l="1"/>
  <c r="GI2772" i="93"/>
  <c r="GJ2774" i="91"/>
  <c r="GK2774" i="91" s="1"/>
  <c r="GI2773" i="93" l="1"/>
  <c r="GH2774" i="93"/>
  <c r="GJ2775" i="91"/>
  <c r="GK2775" i="91" s="1"/>
  <c r="GI2774" i="93" l="1"/>
  <c r="GH2775" i="93"/>
  <c r="GJ2776" i="91"/>
  <c r="GK2776" i="91" s="1"/>
  <c r="GI2775" i="93" l="1"/>
  <c r="GH2776" i="93"/>
  <c r="GJ2777" i="91"/>
  <c r="GK2777" i="91" s="1"/>
  <c r="GI2776" i="93" l="1"/>
  <c r="GH2777" i="93"/>
  <c r="GJ2778" i="91"/>
  <c r="GK2778" i="91" s="1"/>
  <c r="GH2778" i="93" l="1"/>
  <c r="GI2777" i="93"/>
  <c r="GJ2779" i="91"/>
  <c r="GK2779" i="91" s="1"/>
  <c r="GH2779" i="93" l="1"/>
  <c r="GI2778" i="93"/>
  <c r="GJ2780" i="91"/>
  <c r="GK2780" i="91" s="1"/>
  <c r="GI2779" i="93" l="1"/>
  <c r="GH2780" i="93"/>
  <c r="GJ2781" i="91"/>
  <c r="GK2781" i="91" s="1"/>
  <c r="GH2781" i="93" l="1"/>
  <c r="GI2780" i="93"/>
  <c r="GJ2782" i="91"/>
  <c r="GK2782" i="91" s="1"/>
  <c r="GI2781" i="93" l="1"/>
  <c r="GH2782" i="93"/>
  <c r="GJ2783" i="91"/>
  <c r="GK2783" i="91" s="1"/>
  <c r="GH2783" i="93" l="1"/>
  <c r="GI2782" i="93"/>
  <c r="GJ2784" i="91"/>
  <c r="GK2784" i="91" s="1"/>
  <c r="GI2783" i="93" l="1"/>
  <c r="GH2784" i="93"/>
  <c r="GJ2785" i="91"/>
  <c r="GK2785" i="91" s="1"/>
  <c r="GH2785" i="93" l="1"/>
  <c r="GI2784" i="93"/>
  <c r="GJ2786" i="91"/>
  <c r="GK2786" i="91" s="1"/>
  <c r="GI2785" i="93" l="1"/>
  <c r="GH2786" i="93"/>
  <c r="GJ2787" i="91"/>
  <c r="GK2787" i="91" s="1"/>
  <c r="GI2786" i="93" l="1"/>
  <c r="GH2787" i="93"/>
  <c r="GJ2788" i="91"/>
  <c r="GK2788" i="91" s="1"/>
  <c r="GI2787" i="93" l="1"/>
  <c r="GH2788" i="93"/>
  <c r="GJ2789" i="91"/>
  <c r="GK2789" i="91" s="1"/>
  <c r="GH2789" i="93" l="1"/>
  <c r="GI2788" i="93"/>
  <c r="GJ2790" i="91"/>
  <c r="GK2790" i="91" s="1"/>
  <c r="GI2789" i="93" l="1"/>
  <c r="GH2790" i="93"/>
  <c r="GJ2791" i="91"/>
  <c r="GK2791" i="91" s="1"/>
  <c r="GI2790" i="93" l="1"/>
  <c r="GH2791" i="93"/>
  <c r="GJ2792" i="91"/>
  <c r="GK2792" i="91" s="1"/>
  <c r="GI2791" i="93" l="1"/>
  <c r="GH2792" i="93"/>
  <c r="GJ2793" i="91"/>
  <c r="GK2793" i="91" s="1"/>
  <c r="GH2793" i="93" l="1"/>
  <c r="GI2792" i="93"/>
  <c r="GJ2794" i="91"/>
  <c r="GK2794" i="91" s="1"/>
  <c r="GI2793" i="93" l="1"/>
  <c r="GH2794" i="93"/>
  <c r="GJ2795" i="91"/>
  <c r="GK2795" i="91" s="1"/>
  <c r="GI2794" i="93" l="1"/>
  <c r="GH2795" i="93"/>
  <c r="GJ2796" i="91"/>
  <c r="GK2796" i="91" s="1"/>
  <c r="GI2795" i="93" l="1"/>
  <c r="GH2796" i="93"/>
  <c r="GJ2797" i="91"/>
  <c r="GK2797" i="91" s="1"/>
  <c r="GH2797" i="93" l="1"/>
  <c r="GI2796" i="93"/>
  <c r="GJ2798" i="91"/>
  <c r="GK2798" i="91" s="1"/>
  <c r="GI2797" i="93" l="1"/>
  <c r="GH2798" i="93"/>
  <c r="GJ2799" i="91"/>
  <c r="GK2799" i="91" s="1"/>
  <c r="GH2799" i="93" l="1"/>
  <c r="GI2798" i="93"/>
  <c r="GJ2800" i="91"/>
  <c r="GK2800" i="91" s="1"/>
  <c r="GI2799" i="93" l="1"/>
  <c r="GH2800" i="93"/>
  <c r="GJ2801" i="91"/>
  <c r="GK2801" i="91" s="1"/>
  <c r="GH2801" i="93" l="1"/>
  <c r="GI2800" i="93"/>
  <c r="GJ2802" i="91"/>
  <c r="GK2802" i="91" s="1"/>
  <c r="GI2801" i="93" l="1"/>
  <c r="GH2802" i="93"/>
  <c r="GJ2803" i="91"/>
  <c r="GK2803" i="91" s="1"/>
  <c r="GI2802" i="93" l="1"/>
  <c r="GH2803" i="93"/>
  <c r="GJ2804" i="91"/>
  <c r="GK2804" i="91" s="1"/>
  <c r="GI2803" i="93" l="1"/>
  <c r="GH2804" i="93"/>
  <c r="GJ2805" i="91"/>
  <c r="GK2805" i="91" s="1"/>
  <c r="GI2804" i="93" l="1"/>
  <c r="GH2805" i="93"/>
  <c r="GJ2806" i="91"/>
  <c r="GK2806" i="91" s="1"/>
  <c r="GI2805" i="93" l="1"/>
  <c r="GH2806" i="93"/>
  <c r="GJ2807" i="91"/>
  <c r="GK2807" i="91" s="1"/>
  <c r="GI2806" i="93" l="1"/>
  <c r="GH2807" i="93"/>
  <c r="GJ2808" i="91"/>
  <c r="GK2808" i="91" s="1"/>
  <c r="GI2807" i="93" l="1"/>
  <c r="GH2808" i="93"/>
  <c r="GJ2809" i="91"/>
  <c r="GK2809" i="91" s="1"/>
  <c r="GH2809" i="93" l="1"/>
  <c r="GI2808" i="93"/>
  <c r="GJ2810" i="91"/>
  <c r="GK2810" i="91" s="1"/>
  <c r="GH2810" i="93" l="1"/>
  <c r="GI2809" i="93"/>
  <c r="GJ2811" i="91"/>
  <c r="GK2811" i="91" s="1"/>
  <c r="GI2810" i="93" l="1"/>
  <c r="GH2811" i="93"/>
  <c r="GJ2812" i="91"/>
  <c r="GK2812" i="91" s="1"/>
  <c r="GI2811" i="93" l="1"/>
  <c r="GH2812" i="93"/>
  <c r="GJ2813" i="91"/>
  <c r="GK2813" i="91" s="1"/>
  <c r="GH2813" i="93" l="1"/>
  <c r="GI2812" i="93"/>
  <c r="GJ2814" i="91"/>
  <c r="GK2814" i="91" s="1"/>
  <c r="GI2813" i="93" l="1"/>
  <c r="GH2814" i="93"/>
  <c r="GJ2815" i="91"/>
  <c r="GK2815" i="91" s="1"/>
  <c r="GI2814" i="93" l="1"/>
  <c r="GH2815" i="93"/>
  <c r="GJ2816" i="91"/>
  <c r="GK2816" i="91" s="1"/>
  <c r="GH2816" i="93" l="1"/>
  <c r="GI2815" i="93"/>
  <c r="GJ2817" i="91"/>
  <c r="GK2817" i="91" s="1"/>
  <c r="GI2816" i="93" l="1"/>
  <c r="GH2817" i="93"/>
  <c r="GJ2818" i="91"/>
  <c r="GK2818" i="91" s="1"/>
  <c r="GI2817" i="93" l="1"/>
  <c r="GH2818" i="93"/>
  <c r="GJ2819" i="91"/>
  <c r="GK2819" i="91" s="1"/>
  <c r="GI2818" i="93" l="1"/>
  <c r="GH2819" i="93"/>
  <c r="GJ2820" i="91"/>
  <c r="GK2820" i="91" s="1"/>
  <c r="GI2819" i="93" l="1"/>
  <c r="GH2820" i="93"/>
  <c r="GJ2821" i="91"/>
  <c r="GK2821" i="91" s="1"/>
  <c r="GI2820" i="93" l="1"/>
  <c r="GH2821" i="93"/>
  <c r="GJ2822" i="91"/>
  <c r="GK2822" i="91" s="1"/>
  <c r="GI2821" i="93" l="1"/>
  <c r="GH2822" i="93"/>
  <c r="GJ2823" i="91"/>
  <c r="GK2823" i="91" s="1"/>
  <c r="GI2822" i="93" l="1"/>
  <c r="GH2823" i="93"/>
  <c r="GJ2824" i="91"/>
  <c r="GK2824" i="91" s="1"/>
  <c r="GI2823" i="93" l="1"/>
  <c r="GH2824" i="93"/>
  <c r="GJ2825" i="91"/>
  <c r="GK2825" i="91" s="1"/>
  <c r="GH2825" i="93" l="1"/>
  <c r="GI2824" i="93"/>
  <c r="GJ2826" i="91"/>
  <c r="GK2826" i="91" s="1"/>
  <c r="GH2826" i="93" l="1"/>
  <c r="GI2825" i="93"/>
  <c r="GJ2827" i="91"/>
  <c r="GK2827" i="91" s="1"/>
  <c r="GH2827" i="93" l="1"/>
  <c r="GI2826" i="93"/>
  <c r="GJ2828" i="91"/>
  <c r="GK2828" i="91" s="1"/>
  <c r="GI2827" i="93" l="1"/>
  <c r="GH2828" i="93"/>
  <c r="GJ2829" i="91"/>
  <c r="GK2829" i="91" s="1"/>
  <c r="GH2829" i="93" l="1"/>
  <c r="GI2828" i="93"/>
  <c r="GJ2830" i="91"/>
  <c r="GK2830" i="91" s="1"/>
  <c r="GI2829" i="93" l="1"/>
  <c r="GH2830" i="93"/>
  <c r="GJ2831" i="91"/>
  <c r="GK2831" i="91" s="1"/>
  <c r="GI2830" i="93" l="1"/>
  <c r="GH2831" i="93"/>
  <c r="GJ2832" i="91"/>
  <c r="GK2832" i="91" s="1"/>
  <c r="GH2832" i="93" l="1"/>
  <c r="GI2831" i="93"/>
  <c r="GJ2833" i="91"/>
  <c r="GK2833" i="91" s="1"/>
  <c r="GH2833" i="93" l="1"/>
  <c r="GI2832" i="93"/>
  <c r="GJ2834" i="91"/>
  <c r="GK2834" i="91" s="1"/>
  <c r="GH2834" i="93" l="1"/>
  <c r="GI2833" i="93"/>
  <c r="GJ2835" i="91"/>
  <c r="GK2835" i="91" s="1"/>
  <c r="GH2835" i="93" l="1"/>
  <c r="GI2834" i="93"/>
  <c r="GJ2836" i="91"/>
  <c r="GK2836" i="91" s="1"/>
  <c r="GH2836" i="93" l="1"/>
  <c r="GI2835" i="93"/>
  <c r="GJ2837" i="91"/>
  <c r="GK2837" i="91" s="1"/>
  <c r="GI2836" i="93" l="1"/>
  <c r="GH2837" i="93"/>
  <c r="GJ2838" i="91"/>
  <c r="GK2838" i="91" s="1"/>
  <c r="GI2837" i="93" l="1"/>
  <c r="GH2838" i="93"/>
  <c r="GJ2839" i="91"/>
  <c r="GK2839" i="91" s="1"/>
  <c r="GI2838" i="93" l="1"/>
  <c r="GH2839" i="93"/>
  <c r="GJ2840" i="91"/>
  <c r="GK2840" i="91" s="1"/>
  <c r="GH2840" i="93" l="1"/>
  <c r="GI2839" i="93"/>
  <c r="GJ2841" i="91"/>
  <c r="GK2841" i="91" s="1"/>
  <c r="GI2840" i="93" l="1"/>
  <c r="GH2841" i="93"/>
  <c r="GJ2842" i="91"/>
  <c r="GK2842" i="91" s="1"/>
  <c r="GI2841" i="93" l="1"/>
  <c r="GH2842" i="93"/>
  <c r="GJ2843" i="91"/>
  <c r="GK2843" i="91" s="1"/>
  <c r="GH2843" i="93" l="1"/>
  <c r="GI2842" i="93"/>
  <c r="GJ2844" i="91"/>
  <c r="GK2844" i="91" s="1"/>
  <c r="GH2844" i="93" l="1"/>
  <c r="GI2843" i="93"/>
  <c r="GJ2845" i="91"/>
  <c r="GK2845" i="91" s="1"/>
  <c r="GH2845" i="93" l="1"/>
  <c r="GI2844" i="93"/>
  <c r="GJ2846" i="91"/>
  <c r="GK2846" i="91" s="1"/>
  <c r="GH2846" i="93" l="1"/>
  <c r="GI2845" i="93"/>
  <c r="GJ2847" i="91"/>
  <c r="GK2847" i="91" s="1"/>
  <c r="GH2847" i="93" l="1"/>
  <c r="GI2846" i="93"/>
  <c r="GJ2848" i="91"/>
  <c r="GK2848" i="91" s="1"/>
  <c r="GI2847" i="93" l="1"/>
  <c r="GH2848" i="93"/>
  <c r="GJ2849" i="91"/>
  <c r="GK2849" i="91" s="1"/>
  <c r="GI2848" i="93" l="1"/>
  <c r="GH2849" i="93"/>
  <c r="GJ2850" i="91"/>
  <c r="GK2850" i="91" s="1"/>
  <c r="GH2850" i="93" l="1"/>
  <c r="GI2849" i="93"/>
  <c r="GJ2851" i="91"/>
  <c r="GK2851" i="91" s="1"/>
  <c r="GH2851" i="93" l="1"/>
  <c r="GI2850" i="93"/>
  <c r="GJ2852" i="91"/>
  <c r="GK2852" i="91" s="1"/>
  <c r="GH2852" i="93" l="1"/>
  <c r="GI2851" i="93"/>
  <c r="GJ2853" i="91"/>
  <c r="GK2853" i="91" s="1"/>
  <c r="GH2853" i="93" l="1"/>
  <c r="GI2852" i="93"/>
  <c r="GJ2854" i="91"/>
  <c r="GK2854" i="91" s="1"/>
  <c r="GI2853" i="93" l="1"/>
  <c r="GH2854" i="93"/>
  <c r="GJ2855" i="91"/>
  <c r="GK2855" i="91" s="1"/>
  <c r="GI2854" i="93" l="1"/>
  <c r="GH2855" i="93"/>
  <c r="GJ2856" i="91"/>
  <c r="GK2856" i="91" s="1"/>
  <c r="GH2856" i="93" l="1"/>
  <c r="GI2855" i="93"/>
  <c r="GJ2857" i="91"/>
  <c r="GK2857" i="91" s="1"/>
  <c r="GH2857" i="93" l="1"/>
  <c r="GI2856" i="93"/>
  <c r="GJ2858" i="91"/>
  <c r="GK2858" i="91" s="1"/>
  <c r="GI2857" i="93" l="1"/>
  <c r="GH2858" i="93"/>
  <c r="GJ2859" i="91"/>
  <c r="GK2859" i="91" s="1"/>
  <c r="GH2859" i="93" l="1"/>
  <c r="GI2858" i="93"/>
  <c r="GJ2860" i="91"/>
  <c r="GK2860" i="91" s="1"/>
  <c r="GH2860" i="93" l="1"/>
  <c r="GI2859" i="93"/>
  <c r="GJ2861" i="91"/>
  <c r="GK2861" i="91" s="1"/>
  <c r="GH2861" i="93" l="1"/>
  <c r="GI2860" i="93"/>
  <c r="GJ2862" i="91"/>
  <c r="GK2862" i="91" s="1"/>
  <c r="GH2862" i="93" l="1"/>
  <c r="GI2861" i="93"/>
  <c r="GJ2863" i="91"/>
  <c r="GK2863" i="91" s="1"/>
  <c r="GI2862" i="93" l="1"/>
  <c r="GH2863" i="93"/>
  <c r="GJ2864" i="91"/>
  <c r="GK2864" i="91" s="1"/>
  <c r="GH2864" i="93" l="1"/>
  <c r="GI2863" i="93"/>
  <c r="GJ2865" i="91"/>
  <c r="GK2865" i="91" s="1"/>
  <c r="GI2864" i="93" l="1"/>
  <c r="GH2865" i="93"/>
  <c r="GJ2866" i="91"/>
  <c r="GK2866" i="91" s="1"/>
  <c r="GH2866" i="93" l="1"/>
  <c r="GI2865" i="93"/>
  <c r="GJ2867" i="91"/>
  <c r="GK2867" i="91" s="1"/>
  <c r="GH2867" i="93" l="1"/>
  <c r="GI2866" i="93"/>
  <c r="GJ2868" i="91"/>
  <c r="GK2868" i="91" s="1"/>
  <c r="GH2868" i="93" l="1"/>
  <c r="GI2867" i="93"/>
  <c r="GJ2869" i="91"/>
  <c r="GK2869" i="91" s="1"/>
  <c r="GI2868" i="93" l="1"/>
  <c r="GH2869" i="93"/>
  <c r="GJ2870" i="91"/>
  <c r="GK2870" i="91" s="1"/>
  <c r="GI2869" i="93" l="1"/>
  <c r="GH2870" i="93"/>
  <c r="GJ2871" i="91"/>
  <c r="GK2871" i="91" s="1"/>
  <c r="GH2871" i="93" l="1"/>
  <c r="GI2870" i="93"/>
  <c r="GJ2872" i="91"/>
  <c r="GK2872" i="91" s="1"/>
  <c r="GH2872" i="93" l="1"/>
  <c r="GI2871" i="93"/>
  <c r="GJ2873" i="91"/>
  <c r="GK2873" i="91" s="1"/>
  <c r="GI2872" i="93" l="1"/>
  <c r="GH2873" i="93"/>
  <c r="GJ2874" i="91"/>
  <c r="GK2874" i="91" s="1"/>
  <c r="GI2873" i="93" l="1"/>
  <c r="GH2874" i="93"/>
  <c r="GJ2875" i="91"/>
  <c r="GK2875" i="91" s="1"/>
  <c r="GH2875" i="93" l="1"/>
  <c r="GI2874" i="93"/>
  <c r="GJ2876" i="91"/>
  <c r="GK2876" i="91" s="1"/>
  <c r="GI2875" i="93" l="1"/>
  <c r="GH2876" i="93"/>
  <c r="GJ2877" i="91"/>
  <c r="GK2877" i="91" s="1"/>
  <c r="GH2877" i="93" l="1"/>
  <c r="GI2876" i="93"/>
  <c r="GJ2878" i="91"/>
  <c r="GK2878" i="91" s="1"/>
  <c r="GH2878" i="93" l="1"/>
  <c r="GI2877" i="93"/>
  <c r="GJ2879" i="91"/>
  <c r="GK2879" i="91" s="1"/>
  <c r="GH2879" i="93" l="1"/>
  <c r="GI2878" i="93"/>
  <c r="GJ2880" i="91"/>
  <c r="GK2880" i="91" s="1"/>
  <c r="GH2880" i="93" l="1"/>
  <c r="GI2879" i="93"/>
  <c r="GJ2881" i="91"/>
  <c r="GK2881" i="91" s="1"/>
  <c r="GI2880" i="93" l="1"/>
  <c r="GH2881" i="93"/>
  <c r="GJ2882" i="91"/>
  <c r="GK2882" i="91" s="1"/>
  <c r="GH2882" i="93" l="1"/>
  <c r="GI2881" i="93"/>
  <c r="GJ2883" i="91"/>
  <c r="GK2883" i="91" s="1"/>
  <c r="GH2883" i="93" l="1"/>
  <c r="GI2882" i="93"/>
  <c r="GJ2884" i="91"/>
  <c r="GK2884" i="91" s="1"/>
  <c r="GH2884" i="93" l="1"/>
  <c r="GI2883" i="93"/>
  <c r="GJ2885" i="91"/>
  <c r="GK2885" i="91" s="1"/>
  <c r="GI2884" i="93" l="1"/>
  <c r="GH2885" i="93"/>
  <c r="GJ2886" i="91"/>
  <c r="GK2886" i="91" s="1"/>
  <c r="GI2885" i="93" l="1"/>
  <c r="GH2886" i="93"/>
  <c r="GJ2887" i="91"/>
  <c r="GK2887" i="91" s="1"/>
  <c r="GH2887" i="93" l="1"/>
  <c r="GI2886" i="93"/>
  <c r="GJ2888" i="91"/>
  <c r="GK2888" i="91" s="1"/>
  <c r="GH2888" i="93" l="1"/>
  <c r="GI2887" i="93"/>
  <c r="GJ2889" i="91"/>
  <c r="GK2889" i="91" s="1"/>
  <c r="GH2889" i="93" l="1"/>
  <c r="GI2888" i="93"/>
  <c r="GJ2890" i="91"/>
  <c r="GK2890" i="91" s="1"/>
  <c r="GI2889" i="93" l="1"/>
  <c r="GH2890" i="93"/>
  <c r="GJ2891" i="91"/>
  <c r="GK2891" i="91" s="1"/>
  <c r="GI2890" i="93" l="1"/>
  <c r="GH2891" i="93"/>
  <c r="GJ2892" i="91"/>
  <c r="GK2892" i="91" s="1"/>
  <c r="GI2891" i="93" l="1"/>
  <c r="GH2892" i="93"/>
  <c r="GJ2893" i="91"/>
  <c r="GK2893" i="91" s="1"/>
  <c r="GI2892" i="93" l="1"/>
  <c r="GH2893" i="93"/>
  <c r="GJ2894" i="91"/>
  <c r="GK2894" i="91" s="1"/>
  <c r="GH2894" i="93" l="1"/>
  <c r="GI2893" i="93"/>
  <c r="GJ2895" i="91"/>
  <c r="GK2895" i="91" s="1"/>
  <c r="GI2894" i="93" l="1"/>
  <c r="GH2895" i="93"/>
  <c r="GJ2896" i="91"/>
  <c r="GK2896" i="91" s="1"/>
  <c r="GH2896" i="93" l="1"/>
  <c r="GI2895" i="93"/>
  <c r="GJ2897" i="91"/>
  <c r="GK2897" i="91" s="1"/>
  <c r="GI2896" i="93" l="1"/>
  <c r="GH2897" i="93"/>
  <c r="GJ2898" i="91"/>
  <c r="GK2898" i="91" s="1"/>
  <c r="GH2898" i="93" l="1"/>
  <c r="GI2897" i="93"/>
  <c r="GJ2899" i="91"/>
  <c r="GK2899" i="91" s="1"/>
  <c r="GH2899" i="93" l="1"/>
  <c r="GI2898" i="93"/>
  <c r="GJ2900" i="91"/>
  <c r="GK2900" i="91" s="1"/>
  <c r="GI2899" i="93" l="1"/>
  <c r="GH2900" i="93"/>
  <c r="GJ2901" i="91"/>
  <c r="GK2901" i="91" s="1"/>
  <c r="GI2900" i="93" l="1"/>
  <c r="GH2901" i="93"/>
  <c r="GJ2902" i="91"/>
  <c r="GK2902" i="91" s="1"/>
  <c r="GI2901" i="93" l="1"/>
  <c r="GH2902" i="93"/>
  <c r="GJ2903" i="91"/>
  <c r="GK2903" i="91" s="1"/>
  <c r="GH2903" i="93" l="1"/>
  <c r="GI2902" i="93"/>
  <c r="GJ2904" i="91"/>
  <c r="GK2904" i="91" s="1"/>
  <c r="GI2903" i="93" l="1"/>
  <c r="GH2904" i="93"/>
  <c r="GJ2905" i="91"/>
  <c r="GK2905" i="91" s="1"/>
  <c r="GI2904" i="93" l="1"/>
  <c r="GH2905" i="93"/>
  <c r="GJ2906" i="91"/>
  <c r="GK2906" i="91" s="1"/>
  <c r="GH2906" i="93" l="1"/>
  <c r="GI2905" i="93"/>
  <c r="GJ2907" i="91"/>
  <c r="GK2907" i="91" s="1"/>
  <c r="GI2906" i="93" l="1"/>
  <c r="GH2907" i="93"/>
  <c r="GJ2908" i="91"/>
  <c r="GK2908" i="91" s="1"/>
  <c r="GI2907" i="93" l="1"/>
  <c r="GH2908" i="93"/>
  <c r="GJ2909" i="91"/>
  <c r="GK2909" i="91" s="1"/>
  <c r="GH2909" i="93" l="1"/>
  <c r="GI2908" i="93"/>
  <c r="GJ2910" i="91"/>
  <c r="GK2910" i="91" s="1"/>
  <c r="GI2909" i="93" l="1"/>
  <c r="GH2910" i="93"/>
  <c r="GJ2911" i="91"/>
  <c r="GK2911" i="91" s="1"/>
  <c r="GH2911" i="93" l="1"/>
  <c r="GI2910" i="93"/>
  <c r="GJ2912" i="91"/>
  <c r="GK2912" i="91" s="1"/>
  <c r="GH2912" i="93" l="1"/>
  <c r="GI2911" i="93"/>
  <c r="GJ2913" i="91"/>
  <c r="GK2913" i="91" s="1"/>
  <c r="GI2912" i="93" l="1"/>
  <c r="GH2913" i="93"/>
  <c r="GJ2914" i="91"/>
  <c r="GK2914" i="91" s="1"/>
  <c r="GI2913" i="93" l="1"/>
  <c r="GH2914" i="93"/>
  <c r="GJ2915" i="91"/>
  <c r="GK2915" i="91" s="1"/>
  <c r="GI2914" i="93" l="1"/>
  <c r="GH2915" i="93"/>
  <c r="GJ2916" i="91"/>
  <c r="GK2916" i="91" s="1"/>
  <c r="GI2915" i="93" l="1"/>
  <c r="GH2916" i="93"/>
  <c r="GJ2917" i="91"/>
  <c r="GK2917" i="91" s="1"/>
  <c r="GI2916" i="93" l="1"/>
  <c r="GH2917" i="93"/>
  <c r="GJ2918" i="91"/>
  <c r="GK2918" i="91" s="1"/>
  <c r="GI2917" i="93" l="1"/>
  <c r="GH2918" i="93"/>
  <c r="GJ2919" i="91"/>
  <c r="GK2919" i="91" s="1"/>
  <c r="GI2918" i="93" l="1"/>
  <c r="GH2919" i="93"/>
  <c r="GJ2920" i="91"/>
  <c r="GK2920" i="91" s="1"/>
  <c r="GH2920" i="93" l="1"/>
  <c r="GI2919" i="93"/>
  <c r="GJ2921" i="91"/>
  <c r="GK2921" i="91" s="1"/>
  <c r="GI2920" i="93" l="1"/>
  <c r="GH2921" i="93"/>
  <c r="GJ2922" i="91"/>
  <c r="GK2922" i="91" s="1"/>
  <c r="GH2922" i="93" l="1"/>
  <c r="GI2921" i="93"/>
  <c r="GJ2923" i="91"/>
  <c r="GK2923" i="91" s="1"/>
  <c r="GI2922" i="93" l="1"/>
  <c r="GH2923" i="93"/>
  <c r="GJ2924" i="91"/>
  <c r="GK2924" i="91" s="1"/>
  <c r="GI2923" i="93" l="1"/>
  <c r="GH2924" i="93"/>
  <c r="GJ2925" i="91"/>
  <c r="GK2925" i="91" s="1"/>
  <c r="GH2925" i="93" l="1"/>
  <c r="GI2924" i="93"/>
  <c r="GJ2926" i="91"/>
  <c r="GK2926" i="91" s="1"/>
  <c r="GI2925" i="93" l="1"/>
  <c r="GH2926" i="93"/>
  <c r="GJ2927" i="91"/>
  <c r="GK2927" i="91" s="1"/>
  <c r="GH2927" i="93" l="1"/>
  <c r="GI2926" i="93"/>
  <c r="GJ2928" i="91"/>
  <c r="GK2928" i="91" s="1"/>
  <c r="GI2927" i="93" l="1"/>
  <c r="GH2928" i="93"/>
  <c r="GJ2929" i="91"/>
  <c r="GK2929" i="91" s="1"/>
  <c r="GH2929" i="93" l="1"/>
  <c r="GI2928" i="93"/>
  <c r="GJ2930" i="91"/>
  <c r="GK2930" i="91" s="1"/>
  <c r="GI2929" i="93" l="1"/>
  <c r="GH2930" i="93"/>
  <c r="GJ2931" i="91"/>
  <c r="GK2931" i="91" s="1"/>
  <c r="GH2931" i="93" l="1"/>
  <c r="GI2930" i="93"/>
  <c r="GJ2932" i="91"/>
  <c r="GK2932" i="91" s="1"/>
  <c r="GH2932" i="93" l="1"/>
  <c r="GI2931" i="93"/>
  <c r="GJ2933" i="91"/>
  <c r="GK2933" i="91" s="1"/>
  <c r="GI2932" i="93" l="1"/>
  <c r="GH2933" i="93"/>
  <c r="GJ2934" i="91"/>
  <c r="GK2934" i="91" s="1"/>
  <c r="GH2934" i="93" l="1"/>
  <c r="GI2933" i="93"/>
  <c r="GJ2935" i="91"/>
  <c r="GK2935" i="91" s="1"/>
  <c r="GI2934" i="93" l="1"/>
  <c r="GH2935" i="93"/>
  <c r="GJ2936" i="91"/>
  <c r="GK2936" i="91" s="1"/>
  <c r="GI2935" i="93" l="1"/>
  <c r="GH2936" i="93"/>
  <c r="GJ2937" i="91"/>
  <c r="GK2937" i="91" s="1"/>
  <c r="GI2936" i="93" l="1"/>
  <c r="GH2937" i="93"/>
  <c r="GJ2938" i="91"/>
  <c r="GK2938" i="91" s="1"/>
  <c r="GI2937" i="93" l="1"/>
  <c r="GH2938" i="93"/>
  <c r="GJ2939" i="91"/>
  <c r="GK2939" i="91" s="1"/>
  <c r="GH2939" i="93" l="1"/>
  <c r="GI2938" i="93"/>
  <c r="GJ2940" i="91"/>
  <c r="GK2940" i="91" s="1"/>
  <c r="GI2939" i="93" l="1"/>
  <c r="GH2940" i="93"/>
  <c r="GJ2941" i="91"/>
  <c r="GK2941" i="91" s="1"/>
  <c r="GI2940" i="93" l="1"/>
  <c r="GH2941" i="93"/>
  <c r="GJ2942" i="91"/>
  <c r="GK2942" i="91" s="1"/>
  <c r="GI2941" i="93" l="1"/>
  <c r="GH2942" i="93"/>
  <c r="GJ2943" i="91"/>
  <c r="GK2943" i="91" s="1"/>
  <c r="GI2942" i="93" l="1"/>
  <c r="GH2943" i="93"/>
  <c r="GJ2944" i="91"/>
  <c r="GK2944" i="91" s="1"/>
  <c r="GI2943" i="93" l="1"/>
  <c r="GH2944" i="93"/>
  <c r="GJ2945" i="91"/>
  <c r="GK2945" i="91" s="1"/>
  <c r="GI2944" i="93" l="1"/>
  <c r="GH2945" i="93"/>
  <c r="GJ2946" i="91"/>
  <c r="GK2946" i="91" s="1"/>
  <c r="GH2946" i="93" l="1"/>
  <c r="GI2945" i="93"/>
  <c r="GJ2947" i="91"/>
  <c r="GK2947" i="91" s="1"/>
  <c r="GH2947" i="93" l="1"/>
  <c r="GI2946" i="93"/>
  <c r="GJ2948" i="91"/>
  <c r="GK2948" i="91" s="1"/>
  <c r="GH2948" i="93" l="1"/>
  <c r="GI2947" i="93"/>
  <c r="GJ2949" i="91"/>
  <c r="GK2949" i="91" s="1"/>
  <c r="GH2949" i="93" l="1"/>
  <c r="GI2948" i="93"/>
  <c r="GJ2950" i="91"/>
  <c r="GK2950" i="91" s="1"/>
  <c r="GH2950" i="93" l="1"/>
  <c r="GI2949" i="93"/>
  <c r="GJ2951" i="91"/>
  <c r="GK2951" i="91" s="1"/>
  <c r="GI2950" i="93" l="1"/>
  <c r="GH2951" i="93"/>
  <c r="GJ2952" i="91"/>
  <c r="GK2952" i="91" s="1"/>
  <c r="GH2952" i="93" l="1"/>
  <c r="GI2951" i="93"/>
  <c r="GJ2953" i="91"/>
  <c r="GK2953" i="91" s="1"/>
  <c r="GI2952" i="93" l="1"/>
  <c r="GH2953" i="93"/>
  <c r="GJ2954" i="91"/>
  <c r="GK2954" i="91" s="1"/>
  <c r="GH2954" i="93" l="1"/>
  <c r="GI2953" i="93"/>
  <c r="GJ2955" i="91"/>
  <c r="GK2955" i="91" s="1"/>
  <c r="GH2955" i="93" l="1"/>
  <c r="GI2954" i="93"/>
  <c r="GJ2956" i="91"/>
  <c r="GK2956" i="91" s="1"/>
  <c r="GH2956" i="93" l="1"/>
  <c r="GI2955" i="93"/>
  <c r="GJ2957" i="91"/>
  <c r="GK2957" i="91" s="1"/>
  <c r="GI2956" i="93" l="1"/>
  <c r="GH2957" i="93"/>
  <c r="GJ2958" i="91"/>
  <c r="GK2958" i="91" s="1"/>
  <c r="GH2958" i="93" l="1"/>
  <c r="GI2957" i="93"/>
  <c r="GJ2959" i="91"/>
  <c r="GK2959" i="91" s="1"/>
  <c r="GI2958" i="93" l="1"/>
  <c r="GH2959" i="93"/>
  <c r="GJ2960" i="91"/>
  <c r="GK2960" i="91" s="1"/>
  <c r="GI2959" i="93" l="1"/>
  <c r="GH2960" i="93"/>
  <c r="GJ2961" i="91"/>
  <c r="GK2961" i="91" s="1"/>
  <c r="GH2961" i="93" l="1"/>
  <c r="GI2960" i="93"/>
  <c r="GJ2962" i="91"/>
  <c r="GK2962" i="91" s="1"/>
  <c r="GI2961" i="93" l="1"/>
  <c r="GH2962" i="93"/>
  <c r="GJ2963" i="91"/>
  <c r="GK2963" i="91" s="1"/>
  <c r="GH2963" i="93" l="1"/>
  <c r="GI2962" i="93"/>
  <c r="GJ2964" i="91"/>
  <c r="GK2964" i="91" s="1"/>
  <c r="GI2963" i="93" l="1"/>
  <c r="GH2964" i="93"/>
  <c r="GJ2965" i="91"/>
  <c r="GK2965" i="91" s="1"/>
  <c r="GH2965" i="93" l="1"/>
  <c r="GI2964" i="93"/>
  <c r="GJ2966" i="91"/>
  <c r="GK2966" i="91" s="1"/>
  <c r="GH2966" i="93" l="1"/>
  <c r="GI2965" i="93"/>
  <c r="GJ2967" i="91"/>
  <c r="GK2967" i="91" s="1"/>
  <c r="GH2967" i="93" l="1"/>
  <c r="GI2966" i="93"/>
  <c r="GJ2968" i="91"/>
  <c r="GK2968" i="91" s="1"/>
  <c r="GH2968" i="93" l="1"/>
  <c r="GI2967" i="93"/>
  <c r="GJ2969" i="91"/>
  <c r="GK2969" i="91" s="1"/>
  <c r="GI2968" i="93" l="1"/>
  <c r="GH2969" i="93"/>
  <c r="GJ2970" i="91"/>
  <c r="GK2970" i="91" s="1"/>
  <c r="GI2969" i="93" l="1"/>
  <c r="GH2970" i="93"/>
  <c r="GJ2971" i="91"/>
  <c r="GK2971" i="91" s="1"/>
  <c r="GH2971" i="93" l="1"/>
  <c r="GI2970" i="93"/>
  <c r="GJ2972" i="91"/>
  <c r="GK2972" i="91" s="1"/>
  <c r="GI2971" i="93" l="1"/>
  <c r="GH2972" i="93"/>
  <c r="GJ2973" i="91"/>
  <c r="GK2973" i="91" s="1"/>
  <c r="GI2972" i="93" l="1"/>
  <c r="GH2973" i="93"/>
  <c r="GJ2974" i="91"/>
  <c r="GK2974" i="91" s="1"/>
  <c r="GH2974" i="93" l="1"/>
  <c r="GI2973" i="93"/>
  <c r="GJ2975" i="91"/>
  <c r="GK2975" i="91" s="1"/>
  <c r="GI2974" i="93" l="1"/>
  <c r="GH2975" i="93"/>
  <c r="GJ2976" i="91"/>
  <c r="GK2976" i="91" s="1"/>
  <c r="GH2976" i="93" l="1"/>
  <c r="GI2975" i="93"/>
  <c r="GJ2977" i="91"/>
  <c r="GK2977" i="91" s="1"/>
  <c r="GI2976" i="93" l="1"/>
  <c r="GH2977" i="93"/>
  <c r="GJ2978" i="91"/>
  <c r="GK2978" i="91" s="1"/>
  <c r="GH2978" i="93" l="1"/>
  <c r="GI2977" i="93"/>
  <c r="GJ2979" i="91"/>
  <c r="GK2979" i="91" s="1"/>
  <c r="GH2979" i="93" l="1"/>
  <c r="GI2978" i="93"/>
  <c r="GJ2980" i="91"/>
  <c r="GK2980" i="91" s="1"/>
  <c r="GI2979" i="93" l="1"/>
  <c r="GH2980" i="93"/>
  <c r="GJ2981" i="91"/>
  <c r="GK2981" i="91" s="1"/>
  <c r="GI2980" i="93" l="1"/>
  <c r="GH2981" i="93"/>
  <c r="GJ2982" i="91"/>
  <c r="GK2982" i="91" s="1"/>
  <c r="GI2981" i="93" l="1"/>
  <c r="GH2982" i="93"/>
  <c r="GJ2983" i="91"/>
  <c r="GK2983" i="91" s="1"/>
  <c r="GI2982" i="93" l="1"/>
  <c r="GH2983" i="93"/>
  <c r="GJ2984" i="91"/>
  <c r="GK2984" i="91" s="1"/>
  <c r="GH2984" i="93" l="1"/>
  <c r="GI2983" i="93"/>
  <c r="GJ2985" i="91"/>
  <c r="GK2985" i="91" s="1"/>
  <c r="GI2984" i="93" l="1"/>
  <c r="GH2985" i="93"/>
  <c r="GJ2986" i="91"/>
  <c r="GK2986" i="91" s="1"/>
  <c r="GH2986" i="93" l="1"/>
  <c r="GI2985" i="93"/>
  <c r="GJ2987" i="91"/>
  <c r="GK2987" i="91" s="1"/>
  <c r="GI2986" i="93" l="1"/>
  <c r="GH2987" i="93"/>
  <c r="GJ2988" i="91"/>
  <c r="GK2988" i="91" s="1"/>
  <c r="GH2988" i="93" l="1"/>
  <c r="GI2987" i="93"/>
  <c r="GJ2989" i="91"/>
  <c r="GK2989" i="91" s="1"/>
  <c r="GI2988" i="93" l="1"/>
  <c r="GH2989" i="93"/>
  <c r="GJ2990" i="91"/>
  <c r="GK2990" i="91" s="1"/>
  <c r="GH2990" i="93" l="1"/>
  <c r="GI2989" i="93"/>
  <c r="GJ2991" i="91"/>
  <c r="GK2991" i="91" s="1"/>
  <c r="GH2991" i="93" l="1"/>
  <c r="GI2990" i="93"/>
  <c r="GJ2992" i="91"/>
  <c r="GK2992" i="91" s="1"/>
  <c r="GI2991" i="93" l="1"/>
  <c r="GH2992" i="93"/>
  <c r="GJ2993" i="91"/>
  <c r="GK2993" i="91" s="1"/>
  <c r="GH2993" i="93" l="1"/>
  <c r="GI2992" i="93"/>
  <c r="GJ2994" i="91"/>
  <c r="GK2994" i="91" s="1"/>
  <c r="GH2994" i="93" l="1"/>
  <c r="GI2993" i="93"/>
  <c r="GJ2995" i="91"/>
  <c r="GK2995" i="91" s="1"/>
  <c r="GI2994" i="93" l="1"/>
  <c r="GH2995" i="93"/>
  <c r="GJ2996" i="91"/>
  <c r="GK2996" i="91" s="1"/>
  <c r="GI2995" i="93" l="1"/>
  <c r="GH2996" i="93"/>
  <c r="GJ2997" i="91"/>
  <c r="GK2997" i="91" s="1"/>
  <c r="GH2997" i="93" l="1"/>
  <c r="GI2996" i="93"/>
  <c r="GJ2998" i="91"/>
  <c r="GK2998" i="91" s="1"/>
  <c r="GI2997" i="93" l="1"/>
  <c r="GH2998" i="93"/>
  <c r="GJ2999" i="91"/>
  <c r="GK2999" i="91" s="1"/>
  <c r="GI2998" i="93" l="1"/>
  <c r="GH2999" i="93"/>
  <c r="GJ3000" i="91"/>
  <c r="GK3000" i="91" s="1"/>
  <c r="GH3000" i="93" l="1"/>
  <c r="GI2999" i="93"/>
  <c r="GJ3001" i="91"/>
  <c r="GK3001" i="91" s="1"/>
  <c r="GI3000" i="93" l="1"/>
  <c r="GH3001" i="93"/>
  <c r="GJ3002" i="91"/>
  <c r="GK3002" i="91" s="1"/>
  <c r="GI3001" i="93" l="1"/>
  <c r="GH3002" i="93"/>
  <c r="GJ3003" i="91"/>
  <c r="GK3003" i="91" s="1"/>
  <c r="GH3003" i="93" l="1"/>
  <c r="GI3002" i="93"/>
  <c r="GJ3004" i="91"/>
  <c r="GK3004" i="91" s="1"/>
  <c r="GI3003" i="93" l="1"/>
  <c r="GH3004" i="93"/>
  <c r="GJ3005" i="91"/>
  <c r="GK3005" i="91" s="1"/>
  <c r="GI3004" i="93" l="1"/>
  <c r="GH3005" i="93"/>
  <c r="GJ3006" i="91"/>
  <c r="GK3006" i="91" s="1"/>
  <c r="GI3005" i="93" l="1"/>
  <c r="GH3006" i="93"/>
  <c r="GJ3007" i="91"/>
  <c r="GK3007" i="91" s="1"/>
  <c r="GI3006" i="93" l="1"/>
  <c r="GH3007" i="93"/>
  <c r="GJ3008" i="91"/>
  <c r="GK3008" i="91" s="1"/>
  <c r="GH3008" i="93" l="1"/>
  <c r="GI3007" i="93"/>
  <c r="GJ3009" i="91"/>
  <c r="GK3009" i="91" s="1"/>
  <c r="GI3008" i="93" l="1"/>
  <c r="GH3009" i="93"/>
  <c r="GJ3010" i="91"/>
  <c r="GK3010" i="91" s="1"/>
  <c r="GH3010" i="93" l="1"/>
  <c r="GI3009" i="93"/>
  <c r="GJ3011" i="91"/>
  <c r="GK3011" i="91" s="1"/>
  <c r="GH3011" i="93" l="1"/>
  <c r="GI3010" i="93"/>
  <c r="GJ3012" i="91"/>
  <c r="GK3012" i="91" s="1"/>
  <c r="GH3012" i="93" l="1"/>
  <c r="GI3011" i="93"/>
  <c r="GJ3013" i="91"/>
  <c r="GK3013" i="91" s="1"/>
  <c r="GI3012" i="93" l="1"/>
  <c r="GH3013" i="93"/>
  <c r="GJ3014" i="91"/>
  <c r="GK3014" i="91" s="1"/>
  <c r="GH3014" i="93" l="1"/>
  <c r="GI3013" i="93"/>
  <c r="GJ3015" i="91"/>
  <c r="GK3015" i="91" s="1"/>
  <c r="GI3014" i="93" l="1"/>
  <c r="GH3015" i="93"/>
  <c r="GJ3016" i="91"/>
  <c r="GK3016" i="91" s="1"/>
  <c r="GH3016" i="93" l="1"/>
  <c r="GI3015" i="93"/>
  <c r="GJ3017" i="91"/>
  <c r="GK3017" i="91" s="1"/>
  <c r="GI3016" i="93" l="1"/>
  <c r="GH3017" i="93"/>
  <c r="GJ3018" i="91"/>
  <c r="GK3018" i="91" s="1"/>
  <c r="GH3018" i="93" l="1"/>
  <c r="GI3017" i="93"/>
  <c r="GJ3019" i="91"/>
  <c r="GK3019" i="91" s="1"/>
  <c r="GI3018" i="93" l="1"/>
  <c r="GH3019" i="93"/>
  <c r="GJ3020" i="91"/>
  <c r="GK3020" i="91" s="1"/>
  <c r="GH3020" i="93" l="1"/>
  <c r="GI3019" i="93"/>
  <c r="GJ3021" i="91"/>
  <c r="GK3021" i="91" s="1"/>
  <c r="GI3020" i="93" l="1"/>
  <c r="GH3021" i="93"/>
  <c r="GJ3022" i="91"/>
  <c r="GK3022" i="91" s="1"/>
  <c r="GH3022" i="93" l="1"/>
  <c r="GI3021" i="93"/>
  <c r="GJ3023" i="91"/>
  <c r="GK3023" i="91" s="1"/>
  <c r="GH3023" i="93" l="1"/>
  <c r="GI3022" i="93"/>
  <c r="GJ3024" i="91"/>
  <c r="GK3024" i="91" s="1"/>
  <c r="GI3023" i="93" l="1"/>
  <c r="GH3024" i="93"/>
  <c r="GJ3025" i="91"/>
  <c r="GK3025" i="91" s="1"/>
  <c r="GI3024" i="93" l="1"/>
  <c r="GH3025" i="93"/>
  <c r="GJ3026" i="91"/>
  <c r="GK3026" i="91" s="1"/>
  <c r="GH3026" i="93" l="1"/>
  <c r="GI3025" i="93"/>
  <c r="GJ3027" i="91"/>
  <c r="GK3027" i="91" s="1"/>
  <c r="GI3026" i="93" l="1"/>
  <c r="GH3027" i="93"/>
  <c r="GJ3028" i="91"/>
  <c r="GK3028" i="91" s="1"/>
  <c r="GI3027" i="93" l="1"/>
  <c r="GH3028" i="93"/>
  <c r="GJ3029" i="91"/>
  <c r="GK3029" i="91" s="1"/>
  <c r="GI3028" i="93" l="1"/>
  <c r="GH3029" i="93"/>
  <c r="GJ3030" i="91"/>
  <c r="GK3030" i="91" s="1"/>
  <c r="GH3030" i="93" l="1"/>
  <c r="GI3029" i="93"/>
  <c r="GJ3031" i="91"/>
  <c r="GK3031" i="91" s="1"/>
  <c r="GI3030" i="93" l="1"/>
  <c r="GH3031" i="93"/>
  <c r="GJ3032" i="91"/>
  <c r="GK3032" i="91" s="1"/>
  <c r="GI3031" i="93" l="1"/>
  <c r="GH3032" i="93"/>
  <c r="GJ3033" i="91"/>
  <c r="GK3033" i="91" s="1"/>
  <c r="GI3032" i="93" l="1"/>
  <c r="GH3033" i="93"/>
  <c r="GJ3034" i="91"/>
  <c r="GK3034" i="91" s="1"/>
  <c r="GI3033" i="93" l="1"/>
  <c r="GH3034" i="93"/>
  <c r="GJ3035" i="91"/>
  <c r="GK3035" i="91" s="1"/>
  <c r="GH3035" i="93" l="1"/>
  <c r="GI3034" i="93"/>
  <c r="GJ3036" i="91"/>
  <c r="GK3036" i="91" s="1"/>
  <c r="GH3036" i="93" l="1"/>
  <c r="GI3035" i="93"/>
  <c r="GJ3037" i="91"/>
  <c r="GK3037" i="91" s="1"/>
  <c r="GI3036" i="93" l="1"/>
  <c r="GH3037" i="93"/>
  <c r="GJ3038" i="91"/>
  <c r="GK3038" i="91" s="1"/>
  <c r="GI3037" i="93" l="1"/>
  <c r="GH3038" i="93"/>
  <c r="GJ3039" i="91"/>
  <c r="GK3039" i="91" s="1"/>
  <c r="GI3038" i="93" l="1"/>
  <c r="GH3039" i="93"/>
  <c r="GJ3040" i="91"/>
  <c r="GK3040" i="91" s="1"/>
  <c r="GI3039" i="93" l="1"/>
  <c r="GH3040" i="93"/>
  <c r="GJ3041" i="91"/>
  <c r="GK3041" i="91" s="1"/>
  <c r="GI3040" i="93" l="1"/>
  <c r="GH3041" i="93"/>
  <c r="GJ3042" i="91"/>
  <c r="GK3042" i="91" s="1"/>
  <c r="GH3042" i="93" l="1"/>
  <c r="GI3041" i="93"/>
  <c r="GJ3043" i="91"/>
  <c r="GK3043" i="91" s="1"/>
  <c r="GH3043" i="93" l="1"/>
  <c r="GI3042" i="93"/>
  <c r="GJ3044" i="91"/>
  <c r="GK3044" i="91" s="1"/>
  <c r="GH3044" i="93" l="1"/>
  <c r="GI3043" i="93"/>
  <c r="GJ3045" i="91"/>
  <c r="GK3045" i="91" s="1"/>
  <c r="GI3044" i="93" l="1"/>
  <c r="GH3045" i="93"/>
  <c r="GJ3046" i="91"/>
  <c r="GK3046" i="91" s="1"/>
  <c r="GH3046" i="93" l="1"/>
  <c r="GI3045" i="93"/>
  <c r="GJ3047" i="91"/>
  <c r="GK3047" i="91" s="1"/>
  <c r="GH3047" i="93" l="1"/>
  <c r="GI3046" i="93"/>
  <c r="GJ3048" i="91"/>
  <c r="GK3048" i="91" s="1"/>
  <c r="GI3047" i="93" l="1"/>
  <c r="GH3048" i="93"/>
  <c r="GJ3049" i="91"/>
  <c r="GK3049" i="91" s="1"/>
  <c r="GI3048" i="93" l="1"/>
  <c r="GH3049" i="93"/>
  <c r="GJ3050" i="91"/>
  <c r="GK3050" i="91" s="1"/>
  <c r="GI3049" i="93" l="1"/>
  <c r="GH3050" i="93"/>
  <c r="GJ3051" i="91"/>
  <c r="GK3051" i="91" s="1"/>
  <c r="GI3050" i="93" l="1"/>
  <c r="GH3051" i="93"/>
  <c r="GJ3052" i="91"/>
  <c r="GK3052" i="91" s="1"/>
  <c r="GI3051" i="93" l="1"/>
  <c r="GH3052" i="93"/>
  <c r="GJ3053" i="91"/>
  <c r="GK3053" i="91" s="1"/>
  <c r="GH3053" i="93" l="1"/>
  <c r="GI3052" i="93"/>
  <c r="GJ3054" i="91"/>
  <c r="GK3054" i="91" s="1"/>
  <c r="GH3054" i="93" l="1"/>
  <c r="GI3053" i="93"/>
  <c r="GJ3055" i="91"/>
  <c r="GK3055" i="91" s="1"/>
  <c r="GH3055" i="93" l="1"/>
  <c r="GI3054" i="93"/>
  <c r="GJ3056" i="91"/>
  <c r="GK3056" i="91" s="1"/>
  <c r="GI3055" i="93" l="1"/>
  <c r="GH3056" i="93"/>
  <c r="GJ3057" i="91"/>
  <c r="GK3057" i="91" s="1"/>
  <c r="GH3057" i="93" l="1"/>
  <c r="GI3056" i="93"/>
  <c r="GJ3058" i="91"/>
  <c r="GK3058" i="91" s="1"/>
  <c r="GH3058" i="93" l="1"/>
  <c r="GI3057" i="93"/>
  <c r="GJ3059" i="91"/>
  <c r="GK3059" i="91" s="1"/>
  <c r="GI3058" i="93" l="1"/>
  <c r="GH3059" i="93"/>
  <c r="GJ3060" i="91"/>
  <c r="GK3060" i="91" s="1"/>
  <c r="GI3059" i="93" l="1"/>
  <c r="GH3060" i="93"/>
  <c r="GJ3061" i="91"/>
  <c r="GK3061" i="91" s="1"/>
  <c r="GI3060" i="93" l="1"/>
  <c r="GH3061" i="93"/>
  <c r="GJ3062" i="91"/>
  <c r="GK3062" i="91" s="1"/>
  <c r="GI3061" i="93" l="1"/>
  <c r="GH3062" i="93"/>
  <c r="GJ3063" i="91"/>
  <c r="GK3063" i="91" s="1"/>
  <c r="GH3063" i="93" l="1"/>
  <c r="GI3062" i="93"/>
  <c r="GJ3064" i="91"/>
  <c r="GK3064" i="91" s="1"/>
  <c r="GH3064" i="93" l="1"/>
  <c r="GI3063" i="93"/>
  <c r="GJ3065" i="91"/>
  <c r="GK3065" i="91" s="1"/>
  <c r="GI3064" i="93" l="1"/>
  <c r="GH3065" i="93"/>
  <c r="GJ3066" i="91"/>
  <c r="GK3066" i="91" s="1"/>
  <c r="GI3065" i="93" l="1"/>
  <c r="GH3066" i="93"/>
  <c r="GJ3067" i="91"/>
  <c r="GK3067" i="91" s="1"/>
  <c r="GH3067" i="93" l="1"/>
  <c r="GI3066" i="93"/>
  <c r="GJ3068" i="91"/>
  <c r="GK3068" i="91" s="1"/>
  <c r="GI3067" i="93" l="1"/>
  <c r="GH3068" i="93"/>
  <c r="GJ3069" i="91"/>
  <c r="GK3069" i="91" s="1"/>
  <c r="GH3069" i="93" l="1"/>
  <c r="GI3068" i="93"/>
  <c r="GJ3070" i="91"/>
  <c r="GK3070" i="91" s="1"/>
  <c r="GI3069" i="93" l="1"/>
  <c r="GH3070" i="93"/>
  <c r="GJ3071" i="91"/>
  <c r="GK3071" i="91" s="1"/>
  <c r="GH3071" i="93" l="1"/>
  <c r="GI3070" i="93"/>
  <c r="GJ3072" i="91"/>
  <c r="GK3072" i="91" s="1"/>
  <c r="GH3072" i="93" l="1"/>
  <c r="GI3071" i="93"/>
  <c r="GJ3073" i="91"/>
  <c r="GK3073" i="91" s="1"/>
  <c r="GH3073" i="93" l="1"/>
  <c r="GI3072" i="93"/>
  <c r="GJ3074" i="91"/>
  <c r="GK3074" i="91" s="1"/>
  <c r="GH3074" i="93" l="1"/>
  <c r="GI3073" i="93"/>
  <c r="GJ3075" i="91"/>
  <c r="GK3075" i="91" s="1"/>
  <c r="GH3075" i="93" l="1"/>
  <c r="GI3074" i="93"/>
  <c r="GJ3076" i="91"/>
  <c r="GK3076" i="91" s="1"/>
  <c r="GI3075" i="93" l="1"/>
  <c r="GH3076" i="93"/>
  <c r="GJ3077" i="91"/>
  <c r="GK3077" i="91" s="1"/>
  <c r="GI3076" i="93" l="1"/>
  <c r="GH3077" i="93"/>
  <c r="GJ3078" i="91"/>
  <c r="GK3078" i="91" s="1"/>
  <c r="GH3078" i="93" l="1"/>
  <c r="GI3077" i="93"/>
  <c r="GJ3079" i="91"/>
  <c r="GK3079" i="91" s="1"/>
  <c r="GI3078" i="93" l="1"/>
  <c r="GH3079" i="93"/>
  <c r="GJ3080" i="91"/>
  <c r="GK3080" i="91" s="1"/>
  <c r="GI3079" i="93" l="1"/>
  <c r="GH3080" i="93"/>
  <c r="GJ3081" i="91"/>
  <c r="GK3081" i="91" s="1"/>
  <c r="GI3080" i="93" l="1"/>
  <c r="GH3081" i="93"/>
  <c r="GJ3082" i="91"/>
  <c r="GK3082" i="91" s="1"/>
  <c r="GI3081" i="93" l="1"/>
  <c r="GH3082" i="93"/>
  <c r="GJ3083" i="91"/>
  <c r="GK3083" i="91" s="1"/>
  <c r="GI3082" i="93" l="1"/>
  <c r="GH3083" i="93"/>
  <c r="GJ3084" i="91"/>
  <c r="GK3084" i="91" s="1"/>
  <c r="GI3083" i="93" l="1"/>
  <c r="GH3084" i="93"/>
  <c r="GJ3085" i="91"/>
  <c r="GK3085" i="91" s="1"/>
  <c r="GI3084" i="93" l="1"/>
  <c r="GH3085" i="93"/>
  <c r="GJ3086" i="91"/>
  <c r="GK3086" i="91" s="1"/>
  <c r="GI3085" i="93" l="1"/>
  <c r="GH3086" i="93"/>
  <c r="GJ3087" i="91"/>
  <c r="GK3087" i="91" s="1"/>
  <c r="GH3087" i="93" l="1"/>
  <c r="GI3086" i="93"/>
  <c r="GJ3088" i="91"/>
  <c r="GK3088" i="91" s="1"/>
  <c r="GH3088" i="93" l="1"/>
  <c r="GI3087" i="93"/>
  <c r="GJ3089" i="91"/>
  <c r="GK3089" i="91" s="1"/>
  <c r="GI3088" i="93" l="1"/>
  <c r="GH3089" i="93"/>
  <c r="GJ3090" i="91"/>
  <c r="GK3090" i="91" s="1"/>
  <c r="GI3089" i="93" l="1"/>
  <c r="GH3090" i="93"/>
  <c r="GJ3091" i="91"/>
  <c r="GK3091" i="91" s="1"/>
  <c r="GI3090" i="93" l="1"/>
  <c r="GH3091" i="93"/>
  <c r="GJ3092" i="91"/>
  <c r="GK3092" i="91" s="1"/>
  <c r="GI3091" i="93" l="1"/>
  <c r="GH3092" i="93"/>
  <c r="GJ3093" i="91"/>
  <c r="GK3093" i="91" s="1"/>
  <c r="GI3092" i="93" l="1"/>
  <c r="GH3093" i="93"/>
  <c r="GJ3094" i="91"/>
  <c r="GK3094" i="91" s="1"/>
  <c r="GH3094" i="93" l="1"/>
  <c r="GI3093" i="93"/>
  <c r="GJ3095" i="91"/>
  <c r="GK3095" i="91" s="1"/>
  <c r="GH3095" i="93" l="1"/>
  <c r="GI3094" i="93"/>
  <c r="GJ3096" i="91"/>
  <c r="GK3096" i="91" s="1"/>
  <c r="GI3095" i="93" l="1"/>
  <c r="GH3096" i="93"/>
  <c r="GJ3097" i="91"/>
  <c r="GK3097" i="91" s="1"/>
  <c r="GI3096" i="93" l="1"/>
  <c r="GH3097" i="93"/>
  <c r="GJ3098" i="91"/>
  <c r="GK3098" i="91" s="1"/>
  <c r="GH3098" i="93" l="1"/>
  <c r="GI3097" i="93"/>
  <c r="GJ3099" i="91"/>
  <c r="GK3099" i="91" s="1"/>
  <c r="GI3098" i="93" l="1"/>
  <c r="GH3099" i="93"/>
  <c r="GJ3100" i="91"/>
  <c r="GK3100" i="91" s="1"/>
  <c r="GI3099" i="93" l="1"/>
  <c r="GH3100" i="93"/>
  <c r="GJ3101" i="91"/>
  <c r="GK3101" i="91" s="1"/>
  <c r="GI3100" i="93" l="1"/>
  <c r="GH3101" i="93"/>
  <c r="GJ3102" i="91"/>
  <c r="GK3102" i="91" s="1"/>
  <c r="GH3102" i="93" l="1"/>
  <c r="GI3101" i="93"/>
  <c r="GJ3103" i="91"/>
  <c r="GK3103" i="91" s="1"/>
  <c r="GH3103" i="93" l="1"/>
  <c r="GI3102" i="93"/>
  <c r="GJ3104" i="91"/>
  <c r="GK3104" i="91" s="1"/>
  <c r="GH3104" i="93" l="1"/>
  <c r="GI3103" i="93"/>
  <c r="GJ3105" i="91"/>
  <c r="GK3105" i="91" s="1"/>
  <c r="GH3105" i="93" l="1"/>
  <c r="GI3104" i="93"/>
  <c r="GJ3106" i="91"/>
  <c r="GK3106" i="91" s="1"/>
  <c r="GI3105" i="93" l="1"/>
  <c r="GH3106" i="93"/>
  <c r="GJ3107" i="91"/>
  <c r="GK3107" i="91" s="1"/>
  <c r="GI3106" i="93" l="1"/>
  <c r="GH3107" i="93"/>
  <c r="GJ3108" i="91"/>
  <c r="GK3108" i="91" s="1"/>
  <c r="GI3107" i="93" l="1"/>
  <c r="GH3108" i="93"/>
  <c r="GJ3109" i="91"/>
  <c r="GK3109" i="91" s="1"/>
  <c r="GI3108" i="93" l="1"/>
  <c r="GH3109" i="93"/>
  <c r="GJ3110" i="91"/>
  <c r="GK3110" i="91" s="1"/>
  <c r="GI3109" i="93" l="1"/>
  <c r="GH3110" i="93"/>
  <c r="GJ3111" i="91"/>
  <c r="GK3111" i="91" s="1"/>
  <c r="GH3111" i="93" l="1"/>
  <c r="GI3110" i="93"/>
  <c r="GJ3112" i="91"/>
  <c r="GK3112" i="91" s="1"/>
  <c r="GI3111" i="93" l="1"/>
  <c r="GH3112" i="93"/>
  <c r="GJ3113" i="91"/>
  <c r="GK3113" i="91" s="1"/>
  <c r="GI3112" i="93" l="1"/>
  <c r="GH3113" i="93"/>
  <c r="GJ3114" i="91"/>
  <c r="GK3114" i="91" s="1"/>
  <c r="GI3113" i="93" l="1"/>
  <c r="GH3114" i="93"/>
  <c r="GJ3115" i="91"/>
  <c r="GK3115" i="91" s="1"/>
  <c r="GI3114" i="93" l="1"/>
  <c r="GH3115" i="93"/>
  <c r="GJ3116" i="91"/>
  <c r="GK3116" i="91" s="1"/>
  <c r="GH3116" i="93" l="1"/>
  <c r="GI3115" i="93"/>
  <c r="GJ3117" i="91"/>
  <c r="GK3117" i="91" s="1"/>
  <c r="GH3117" i="93" l="1"/>
  <c r="GI3116" i="93"/>
  <c r="GJ3118" i="91"/>
  <c r="GK3118" i="91" s="1"/>
  <c r="GI3117" i="93" l="1"/>
  <c r="GH3118" i="93"/>
  <c r="GJ3119" i="91"/>
  <c r="GK3119" i="91" s="1"/>
  <c r="GI3118" i="93" l="1"/>
  <c r="GH3119" i="93"/>
  <c r="GJ3120" i="91"/>
  <c r="GK3120" i="91" s="1"/>
  <c r="GH3120" i="93" l="1"/>
  <c r="GI3119" i="93"/>
  <c r="GJ3121" i="91"/>
  <c r="GK3121" i="91" s="1"/>
  <c r="GH3121" i="93" l="1"/>
  <c r="GI3120" i="93"/>
  <c r="GJ3122" i="91"/>
  <c r="GK3122" i="91" s="1"/>
  <c r="GH3122" i="93" l="1"/>
  <c r="GI3121" i="93"/>
  <c r="GJ3123" i="91"/>
  <c r="GK3123" i="91" s="1"/>
  <c r="GI3122" i="93" l="1"/>
  <c r="GH3123" i="93"/>
  <c r="GJ3124" i="91"/>
  <c r="GK3124" i="91" s="1"/>
  <c r="GH3124" i="93" l="1"/>
  <c r="GI3123" i="93"/>
  <c r="GJ3125" i="91"/>
  <c r="GK3125" i="91" s="1"/>
  <c r="GH3125" i="93" l="1"/>
  <c r="GI3124" i="93"/>
  <c r="GJ3126" i="91"/>
  <c r="GK3126" i="91" s="1"/>
  <c r="GH3126" i="93" l="1"/>
  <c r="GI3125" i="93"/>
  <c r="GJ3127" i="91"/>
  <c r="GK3127" i="91" s="1"/>
  <c r="GI3126" i="93" l="1"/>
  <c r="GH3127" i="93"/>
  <c r="GJ3128" i="91"/>
  <c r="GK3128" i="91" s="1"/>
  <c r="GH3128" i="93" l="1"/>
  <c r="GI3127" i="93"/>
  <c r="GJ3129" i="91"/>
  <c r="GK3129" i="91" s="1"/>
  <c r="GH3129" i="93" l="1"/>
  <c r="GI3128" i="93"/>
  <c r="GJ3130" i="91"/>
  <c r="GK3130" i="91" s="1"/>
  <c r="GH3130" i="93" l="1"/>
  <c r="GI3129" i="93"/>
  <c r="GJ3131" i="91"/>
  <c r="GK3131" i="91" s="1"/>
  <c r="GI3130" i="93" l="1"/>
  <c r="GH3131" i="93"/>
  <c r="GJ3132" i="91"/>
  <c r="GK3132" i="91" s="1"/>
  <c r="GH3132" i="93" l="1"/>
  <c r="GI3131" i="93"/>
  <c r="GJ3133" i="91"/>
  <c r="GK3133" i="91" s="1"/>
  <c r="GI3132" i="93" l="1"/>
  <c r="GH3133" i="93"/>
  <c r="GJ3134" i="91"/>
  <c r="GK3134" i="91" s="1"/>
  <c r="GH3134" i="93" l="1"/>
  <c r="GI3133" i="93"/>
  <c r="GJ3135" i="91"/>
  <c r="GK3135" i="91" s="1"/>
  <c r="GH3135" i="93" l="1"/>
  <c r="GI3134" i="93"/>
  <c r="GJ3136" i="91"/>
  <c r="GK3136" i="91" s="1"/>
  <c r="GI3135" i="93" l="1"/>
  <c r="GH3136" i="93"/>
  <c r="GJ3137" i="91"/>
  <c r="GK3137" i="91" s="1"/>
  <c r="GH3137" i="93" l="1"/>
  <c r="GI3136" i="93"/>
  <c r="GJ3138" i="91"/>
  <c r="GK3138" i="91" s="1"/>
  <c r="GI3137" i="93" l="1"/>
  <c r="GH3138" i="93"/>
  <c r="GJ3139" i="91"/>
  <c r="GK3139" i="91" s="1"/>
  <c r="GI3138" i="93" l="1"/>
  <c r="GH3139" i="93"/>
  <c r="GJ3140" i="91"/>
  <c r="GK3140" i="91" s="1"/>
  <c r="GI3139" i="93" l="1"/>
  <c r="GH3140" i="93"/>
  <c r="GJ3141" i="91"/>
  <c r="GK3141" i="91" s="1"/>
  <c r="GI3140" i="93" l="1"/>
  <c r="GH3141" i="93"/>
  <c r="GJ3142" i="91"/>
  <c r="GK3142" i="91" s="1"/>
  <c r="GI3141" i="93" l="1"/>
  <c r="GH3142" i="93"/>
  <c r="GJ3143" i="91"/>
  <c r="GK3143" i="91" s="1"/>
  <c r="GI3142" i="93" l="1"/>
  <c r="GH3143" i="93"/>
  <c r="GJ3144" i="91"/>
  <c r="GK3144" i="91" s="1"/>
  <c r="GH3144" i="93" l="1"/>
  <c r="GI3143" i="93"/>
  <c r="GJ3145" i="91"/>
  <c r="GK3145" i="91" s="1"/>
  <c r="GI3144" i="93" l="1"/>
  <c r="GH3145" i="93"/>
  <c r="GJ3146" i="91"/>
  <c r="GK3146" i="91" s="1"/>
  <c r="GH3146" i="93" l="1"/>
  <c r="GI3145" i="93"/>
  <c r="GJ3147" i="91"/>
  <c r="GK3147" i="91" s="1"/>
  <c r="GH3147" i="93" l="1"/>
  <c r="GI3146" i="93"/>
  <c r="GJ3148" i="91"/>
  <c r="GK3148" i="91" s="1"/>
  <c r="GH3148" i="93" l="1"/>
  <c r="GI3147" i="93"/>
  <c r="GJ3149" i="91"/>
  <c r="GK3149" i="91" s="1"/>
  <c r="GH3149" i="93" l="1"/>
  <c r="GI3148" i="93"/>
  <c r="GJ3150" i="91"/>
  <c r="GK3150" i="91" s="1"/>
  <c r="GI3149" i="93" l="1"/>
  <c r="GH3150" i="93"/>
  <c r="GJ3151" i="91"/>
  <c r="GK3151" i="91" s="1"/>
  <c r="GI3150" i="93" l="1"/>
  <c r="GH3151" i="93"/>
  <c r="GJ3152" i="91"/>
  <c r="GK3152" i="91" s="1"/>
  <c r="GH3152" i="93" l="1"/>
  <c r="GI3151" i="93"/>
  <c r="GJ3153" i="91"/>
  <c r="GK3153" i="91" s="1"/>
  <c r="GI3152" i="93" l="1"/>
  <c r="GH3153" i="93"/>
  <c r="GJ3154" i="91"/>
  <c r="GK3154" i="91" s="1"/>
  <c r="GI3153" i="93" l="1"/>
  <c r="GH3154" i="93"/>
  <c r="GJ3155" i="91"/>
  <c r="GK3155" i="91" s="1"/>
  <c r="GH3155" i="93" l="1"/>
  <c r="GI3154" i="93"/>
  <c r="GJ3156" i="91"/>
  <c r="GK3156" i="91" s="1"/>
  <c r="GH3156" i="93" l="1"/>
  <c r="GI3155" i="93"/>
  <c r="GJ3157" i="91"/>
  <c r="GK3157" i="91" s="1"/>
  <c r="GI3156" i="93" l="1"/>
  <c r="GH3157" i="93"/>
  <c r="GJ3158" i="91"/>
  <c r="GK3158" i="91" s="1"/>
  <c r="GH3158" i="93" l="1"/>
  <c r="GI3157" i="93"/>
  <c r="GJ3159" i="91"/>
  <c r="GK3159" i="91" s="1"/>
  <c r="GH3159" i="93" l="1"/>
  <c r="GI3158" i="93"/>
  <c r="GJ3160" i="91"/>
  <c r="GK3160" i="91" s="1"/>
  <c r="GI3159" i="93" l="1"/>
  <c r="GH3160" i="93"/>
  <c r="GJ3161" i="91"/>
  <c r="GK3161" i="91" s="1"/>
  <c r="GH3161" i="93" l="1"/>
  <c r="GI3160" i="93"/>
  <c r="GJ3162" i="91"/>
  <c r="GK3162" i="91" s="1"/>
  <c r="GI3161" i="93" l="1"/>
  <c r="GH3162" i="93"/>
  <c r="GJ3163" i="91"/>
  <c r="GK3163" i="91" s="1"/>
  <c r="GH3163" i="93" l="1"/>
  <c r="GI3162" i="93"/>
  <c r="GJ3164" i="91"/>
  <c r="GK3164" i="91" s="1"/>
  <c r="GI3163" i="93" l="1"/>
  <c r="GH3164" i="93"/>
  <c r="GJ3165" i="91"/>
  <c r="GK3165" i="91" s="1"/>
  <c r="GH3165" i="93" l="1"/>
  <c r="GI3164" i="93"/>
  <c r="GJ3166" i="91"/>
  <c r="GK3166" i="91" s="1"/>
  <c r="GI3165" i="93" l="1"/>
  <c r="GH3166" i="93"/>
  <c r="GJ3167" i="91"/>
  <c r="GK3167" i="91" s="1"/>
  <c r="GI3166" i="93" l="1"/>
  <c r="GH3167" i="93"/>
  <c r="GJ3168" i="91"/>
  <c r="GK3168" i="91" s="1"/>
  <c r="GH3168" i="93" l="1"/>
  <c r="GI3167" i="93"/>
  <c r="GJ3169" i="91"/>
  <c r="GK3169" i="91" s="1"/>
  <c r="GH3169" i="93" l="1"/>
  <c r="GI3168" i="93"/>
  <c r="GJ3170" i="91"/>
  <c r="GK3170" i="91" s="1"/>
  <c r="GH3170" i="93" l="1"/>
  <c r="GI3169" i="93"/>
  <c r="GJ3171" i="91"/>
  <c r="GK3171" i="91" s="1"/>
  <c r="GH3171" i="93" l="1"/>
  <c r="GI3170" i="93"/>
  <c r="GJ3172" i="91"/>
  <c r="GK3172" i="91" s="1"/>
  <c r="GI3171" i="93" l="1"/>
  <c r="GH3172" i="93"/>
  <c r="GJ3173" i="91"/>
  <c r="GK3173" i="91" s="1"/>
  <c r="GH3173" i="93" l="1"/>
  <c r="GI3172" i="93"/>
  <c r="GJ3174" i="91"/>
  <c r="GK3174" i="91" s="1"/>
  <c r="GI3173" i="93" l="1"/>
  <c r="GH3174" i="93"/>
  <c r="GJ3175" i="91"/>
  <c r="GK3175" i="91" s="1"/>
  <c r="GI3174" i="93" l="1"/>
  <c r="GH3175" i="93"/>
  <c r="GJ3176" i="91"/>
  <c r="GK3176" i="91" s="1"/>
  <c r="GH3176" i="93" l="1"/>
  <c r="GI3175" i="93"/>
  <c r="GJ3177" i="91"/>
  <c r="GK3177" i="91" s="1"/>
  <c r="GI3176" i="93" l="1"/>
  <c r="GH3177" i="93"/>
  <c r="GJ3178" i="91"/>
  <c r="GK3178" i="91" s="1"/>
  <c r="GI3177" i="93" l="1"/>
  <c r="GH3178" i="93"/>
  <c r="GJ3179" i="91"/>
  <c r="GK3179" i="91" s="1"/>
  <c r="GH3179" i="93" l="1"/>
  <c r="GI3178" i="93"/>
  <c r="GJ3180" i="91"/>
  <c r="GK3180" i="91" s="1"/>
  <c r="GH3180" i="93" l="1"/>
  <c r="GI3179" i="93"/>
  <c r="GJ3181" i="91"/>
  <c r="GK3181" i="91" s="1"/>
  <c r="GI3180" i="93" l="1"/>
  <c r="GH3181" i="93"/>
  <c r="GJ3182" i="91"/>
  <c r="GK3182" i="91" s="1"/>
  <c r="GH3182" i="93" l="1"/>
  <c r="GI3181" i="93"/>
  <c r="GJ3183" i="91"/>
  <c r="GK3183" i="91" s="1"/>
  <c r="GI3182" i="93" l="1"/>
  <c r="GH3183" i="93"/>
  <c r="GJ3184" i="91"/>
  <c r="GK3184" i="91" s="1"/>
  <c r="GI3183" i="93" l="1"/>
  <c r="GH3184" i="93"/>
  <c r="GJ3185" i="91"/>
  <c r="GK3185" i="91" s="1"/>
  <c r="GH3185" i="93" l="1"/>
  <c r="GI3184" i="93"/>
  <c r="GJ3186" i="91"/>
  <c r="GK3186" i="91" s="1"/>
  <c r="GI3185" i="93" l="1"/>
  <c r="GH3186" i="93"/>
  <c r="GJ3187" i="91"/>
  <c r="GK3187" i="91" s="1"/>
  <c r="GI3186" i="93" l="1"/>
  <c r="GH3187" i="93"/>
  <c r="GJ3188" i="91"/>
  <c r="GK3188" i="91" s="1"/>
  <c r="GI3187" i="93" l="1"/>
  <c r="GH3188" i="93"/>
  <c r="GJ3189" i="91"/>
  <c r="GK3189" i="91" s="1"/>
  <c r="GI3188" i="93" l="1"/>
  <c r="GH3189" i="93"/>
  <c r="GJ3190" i="91"/>
  <c r="GK3190" i="91" s="1"/>
  <c r="GH3190" i="93" l="1"/>
  <c r="GI3189" i="93"/>
  <c r="GJ3191" i="91"/>
  <c r="GK3191" i="91" s="1"/>
  <c r="GI3190" i="93" l="1"/>
  <c r="GH3191" i="93"/>
  <c r="GJ3192" i="91"/>
  <c r="GK3192" i="91" s="1"/>
  <c r="GI3191" i="93" l="1"/>
  <c r="GH3192" i="93"/>
  <c r="GJ3193" i="91"/>
  <c r="GK3193" i="91" s="1"/>
  <c r="GH3193" i="93" l="1"/>
  <c r="GI3192" i="93"/>
  <c r="GJ3194" i="91"/>
  <c r="GK3194" i="91" s="1"/>
  <c r="GH3194" i="93" l="1"/>
  <c r="GI3193" i="93"/>
  <c r="GJ3195" i="91"/>
  <c r="GK3195" i="91" s="1"/>
  <c r="GI3194" i="93" l="1"/>
  <c r="GH3195" i="93"/>
  <c r="GJ3196" i="91"/>
  <c r="GK3196" i="91" s="1"/>
  <c r="GI3195" i="93" l="1"/>
  <c r="GH3196" i="93"/>
  <c r="GJ3197" i="91"/>
  <c r="GK3197" i="91" s="1"/>
  <c r="GI3196" i="93" l="1"/>
  <c r="GH3197" i="93"/>
  <c r="GJ3198" i="91"/>
  <c r="GK3198" i="91" s="1"/>
  <c r="GH3198" i="93" l="1"/>
  <c r="GI3197" i="93"/>
  <c r="GJ3199" i="91"/>
  <c r="GK3199" i="91" s="1"/>
  <c r="GH3199" i="93" l="1"/>
  <c r="GI3198" i="93"/>
  <c r="GJ3200" i="91"/>
  <c r="GK3200" i="91" s="1"/>
  <c r="GH3200" i="93" l="1"/>
  <c r="GI3199" i="93"/>
  <c r="GJ3201" i="91"/>
  <c r="GK3201" i="91" s="1"/>
  <c r="GH3201" i="93" l="1"/>
  <c r="GI3200" i="93"/>
  <c r="GJ3202" i="91"/>
  <c r="GK3202" i="91" s="1"/>
  <c r="GI3201" i="93" l="1"/>
  <c r="GH3202" i="93"/>
  <c r="GJ3203" i="91"/>
  <c r="GK3203" i="91" s="1"/>
  <c r="GI3202" i="93" l="1"/>
  <c r="GH3203" i="93"/>
  <c r="GJ3204" i="91"/>
  <c r="GK3204" i="91" s="1"/>
  <c r="GH3204" i="93" l="1"/>
  <c r="GI3203" i="93"/>
  <c r="GJ3205" i="91"/>
  <c r="GK3205" i="91" s="1"/>
  <c r="GH3205" i="93" l="1"/>
  <c r="GI3204" i="93"/>
  <c r="GJ3206" i="91"/>
  <c r="GK3206" i="91" s="1"/>
  <c r="GH3206" i="93" l="1"/>
  <c r="GI3205" i="93"/>
  <c r="GJ3207" i="91"/>
  <c r="GK3207" i="91" s="1"/>
  <c r="GI3206" i="93" l="1"/>
  <c r="GH3207" i="93"/>
  <c r="GJ3208" i="91"/>
  <c r="GK3208" i="91" s="1"/>
  <c r="GH3208" i="93" l="1"/>
  <c r="GI3207" i="93"/>
  <c r="GJ3209" i="91"/>
  <c r="GK3209" i="91" s="1"/>
  <c r="GI3208" i="93" l="1"/>
  <c r="GH3209" i="93"/>
  <c r="GJ3210" i="91"/>
  <c r="GK3210" i="91" s="1"/>
  <c r="GH3210" i="93" l="1"/>
  <c r="GI3209" i="93"/>
  <c r="GJ3211" i="91"/>
  <c r="GK3211" i="91" s="1"/>
  <c r="GH3211" i="93" l="1"/>
  <c r="GI3210" i="93"/>
  <c r="GJ3212" i="91"/>
  <c r="GK3212" i="91" s="1"/>
  <c r="GH3212" i="93" l="1"/>
  <c r="GI3211" i="93"/>
  <c r="GJ3213" i="91"/>
  <c r="GK3213" i="91" s="1"/>
  <c r="GI3212" i="93" l="1"/>
  <c r="GH3213" i="93"/>
  <c r="GJ3214" i="91"/>
  <c r="GK3214" i="91" s="1"/>
  <c r="GH3214" i="93" l="1"/>
  <c r="GI3213" i="93"/>
  <c r="GJ3215" i="91"/>
  <c r="GK3215" i="91" s="1"/>
  <c r="GI3214" i="93" l="1"/>
  <c r="GH3215" i="93"/>
  <c r="GJ3216" i="91"/>
  <c r="GK3216" i="91" s="1"/>
  <c r="GH3216" i="93" l="1"/>
  <c r="GI3215" i="93"/>
  <c r="GJ3217" i="91"/>
  <c r="GK3217" i="91" s="1"/>
  <c r="GH3217" i="93" l="1"/>
  <c r="GI3216" i="93"/>
  <c r="GJ3218" i="91"/>
  <c r="GK3218" i="91" s="1"/>
  <c r="GI3217" i="93" l="1"/>
  <c r="GH3218" i="93"/>
  <c r="GJ3219" i="91"/>
  <c r="GK3219" i="91" s="1"/>
  <c r="GI3218" i="93" l="1"/>
  <c r="GH3219" i="93"/>
  <c r="GJ3220" i="91"/>
  <c r="GK3220" i="91" s="1"/>
  <c r="GH3220" i="93" l="1"/>
  <c r="GI3219" i="93"/>
  <c r="GJ3221" i="91"/>
  <c r="GK3221" i="91" s="1"/>
  <c r="GI3220" i="93" l="1"/>
  <c r="GH3221" i="93"/>
  <c r="GJ3222" i="91"/>
  <c r="GK3222" i="91" s="1"/>
  <c r="GH3222" i="93" l="1"/>
  <c r="GI3221" i="93"/>
  <c r="GJ3223" i="91"/>
  <c r="GK3223" i="91" s="1"/>
  <c r="GH3223" i="93" l="1"/>
  <c r="GI3222" i="93"/>
  <c r="GJ3224" i="91"/>
  <c r="GK3224" i="91" s="1"/>
  <c r="GI3223" i="93" l="1"/>
  <c r="GH3224" i="93"/>
  <c r="GJ3225" i="91"/>
  <c r="GK3225" i="91" s="1"/>
  <c r="GI3224" i="93" l="1"/>
  <c r="GH3225" i="93"/>
  <c r="GJ3226" i="91"/>
  <c r="GK3226" i="91" s="1"/>
  <c r="GH3226" i="93" l="1"/>
  <c r="GI3225" i="93"/>
  <c r="GJ3227" i="91"/>
  <c r="GK3227" i="91" s="1"/>
  <c r="GI3226" i="93" l="1"/>
  <c r="GH3227" i="93"/>
  <c r="GJ3228" i="91"/>
  <c r="GK3228" i="91" s="1"/>
  <c r="GI3227" i="93" l="1"/>
  <c r="GH3228" i="93"/>
  <c r="GJ3229" i="91"/>
  <c r="GK3229" i="91" s="1"/>
  <c r="GH3229" i="93" l="1"/>
  <c r="GI3228" i="93"/>
  <c r="GJ3230" i="91"/>
  <c r="GK3230" i="91" s="1"/>
  <c r="GH3230" i="93" l="1"/>
  <c r="GI3229" i="93"/>
  <c r="GJ3231" i="91"/>
  <c r="GK3231" i="91" s="1"/>
  <c r="GI3230" i="93" l="1"/>
  <c r="GH3231" i="93"/>
  <c r="GJ3232" i="91"/>
  <c r="GK3232" i="91" s="1"/>
  <c r="GH3232" i="93" l="1"/>
  <c r="GI3231" i="93"/>
  <c r="GJ3233" i="91"/>
  <c r="GK3233" i="91" s="1"/>
  <c r="GI3232" i="93" l="1"/>
  <c r="GH3233" i="93"/>
  <c r="GJ3234" i="91"/>
  <c r="GK3234" i="91" s="1"/>
  <c r="GH3234" i="93" l="1"/>
  <c r="GI3233" i="93"/>
  <c r="GJ3235" i="91"/>
  <c r="GK3235" i="91" s="1"/>
  <c r="GI3234" i="93" l="1"/>
  <c r="GH3235" i="93"/>
  <c r="GJ3236" i="91"/>
  <c r="GK3236" i="91" s="1"/>
  <c r="GH3236" i="93" l="1"/>
  <c r="GI3235" i="93"/>
  <c r="GJ3237" i="91"/>
  <c r="GK3237" i="91" s="1"/>
  <c r="GH3237" i="93" l="1"/>
  <c r="GI3236" i="93"/>
  <c r="GJ3238" i="91"/>
  <c r="GK3238" i="91" s="1"/>
  <c r="GH3238" i="93" l="1"/>
  <c r="GI3237" i="93"/>
  <c r="GJ3239" i="91"/>
  <c r="GK3239" i="91" s="1"/>
  <c r="GI3238" i="93" l="1"/>
  <c r="GH3239" i="93"/>
  <c r="GJ3240" i="91"/>
  <c r="GK3240" i="91" s="1"/>
  <c r="GH3240" i="93" l="1"/>
  <c r="GI3239" i="93"/>
  <c r="GJ3241" i="91"/>
  <c r="GK3241" i="91" s="1"/>
  <c r="GI3240" i="93" l="1"/>
  <c r="GH3241" i="93"/>
  <c r="GJ3242" i="91"/>
  <c r="GK3242" i="91" s="1"/>
  <c r="GH3242" i="93" l="1"/>
  <c r="GI3241" i="93"/>
  <c r="GJ3243" i="91"/>
  <c r="GK3243" i="91" s="1"/>
  <c r="GI3242" i="93" l="1"/>
  <c r="GH3243" i="93"/>
  <c r="GJ3244" i="91"/>
  <c r="GK3244" i="91" s="1"/>
  <c r="GH3244" i="93" l="1"/>
  <c r="GI3243" i="93"/>
  <c r="GJ3245" i="91"/>
  <c r="GK3245" i="91" s="1"/>
  <c r="GH3245" i="93" l="1"/>
  <c r="GI3244" i="93"/>
  <c r="GJ3246" i="91"/>
  <c r="GK3246" i="91" s="1"/>
  <c r="GH3246" i="93" l="1"/>
  <c r="GI3245" i="93"/>
  <c r="GJ3247" i="91"/>
  <c r="GK3247" i="91" s="1"/>
  <c r="GH3247" i="93" l="1"/>
  <c r="GI3246" i="93"/>
  <c r="GJ3248" i="91"/>
  <c r="GK3248" i="91" s="1"/>
  <c r="GH3248" i="93" l="1"/>
  <c r="GI3247" i="93"/>
  <c r="GJ3249" i="91"/>
  <c r="GK3249" i="91" s="1"/>
  <c r="GI3248" i="93" l="1"/>
  <c r="GH3249" i="93"/>
  <c r="GJ3250" i="91"/>
  <c r="GK3250" i="91" s="1"/>
  <c r="GI3249" i="93" l="1"/>
  <c r="GH3250" i="93"/>
  <c r="GJ3251" i="91"/>
  <c r="GK3251" i="91" s="1"/>
  <c r="GI3250" i="93" l="1"/>
  <c r="GH3251" i="93"/>
  <c r="GJ3252" i="91"/>
  <c r="GK3252" i="91" s="1"/>
  <c r="GH3252" i="93" l="1"/>
  <c r="GI3251" i="93"/>
  <c r="GJ3253" i="91"/>
  <c r="GK3253" i="91" s="1"/>
  <c r="GH3253" i="93" l="1"/>
  <c r="GI3252" i="93"/>
  <c r="GJ3254" i="91"/>
  <c r="GK3254" i="91" s="1"/>
  <c r="GH3254" i="93" l="1"/>
  <c r="GI3253" i="93"/>
  <c r="GJ3255" i="91"/>
  <c r="GK3255" i="91" s="1"/>
  <c r="GI3254" i="93" l="1"/>
  <c r="GH3255" i="93"/>
  <c r="GJ3256" i="91"/>
  <c r="GK3256" i="91" s="1"/>
  <c r="GI3255" i="93" l="1"/>
  <c r="GH3256" i="93"/>
  <c r="GJ3257" i="91"/>
  <c r="GK3257" i="91" s="1"/>
  <c r="GI3256" i="93" l="1"/>
  <c r="GH3257" i="93"/>
  <c r="GJ3258" i="91"/>
  <c r="GK3258" i="91" s="1"/>
  <c r="GH3258" i="93" l="1"/>
  <c r="GI3257" i="93"/>
  <c r="GJ3259" i="91"/>
  <c r="GK3259" i="91" s="1"/>
  <c r="GH3259" i="93" l="1"/>
  <c r="GI3258" i="93"/>
  <c r="GJ3260" i="91"/>
  <c r="GK3260" i="91" s="1"/>
  <c r="GI3259" i="93" l="1"/>
  <c r="GH3260" i="93"/>
  <c r="GJ3261" i="91"/>
  <c r="GK3261" i="91" s="1"/>
  <c r="GH3261" i="93" l="1"/>
  <c r="GI3260" i="93"/>
  <c r="GJ3262" i="91"/>
  <c r="GK3262" i="91" s="1"/>
  <c r="GH3262" i="93" l="1"/>
  <c r="GI3261" i="93"/>
  <c r="GJ3263" i="91"/>
  <c r="GK3263" i="91" s="1"/>
  <c r="GH3263" i="93" l="1"/>
  <c r="GI3262" i="93"/>
  <c r="GJ3264" i="91"/>
  <c r="GK3264" i="91" s="1"/>
  <c r="GI3263" i="93" l="1"/>
  <c r="GH3264" i="93"/>
  <c r="GJ3265" i="91"/>
  <c r="GK3265" i="91" s="1"/>
  <c r="GI3264" i="93" l="1"/>
  <c r="GH3265" i="93"/>
  <c r="GJ3266" i="91"/>
  <c r="GK3266" i="91" s="1"/>
  <c r="GH3266" i="93" l="1"/>
  <c r="GI3265" i="93"/>
  <c r="GJ3267" i="91"/>
  <c r="GK3267" i="91" s="1"/>
  <c r="GH3267" i="93" l="1"/>
  <c r="GI3266" i="93"/>
  <c r="GJ3268" i="91"/>
  <c r="GK3268" i="91" s="1"/>
  <c r="GH3268" i="93" l="1"/>
  <c r="GI3267" i="93"/>
  <c r="GJ3269" i="91"/>
  <c r="GK3269" i="91" s="1"/>
  <c r="GH3269" i="93" l="1"/>
  <c r="GI3268" i="93"/>
  <c r="GJ3270" i="91"/>
  <c r="GK3270" i="91" s="1"/>
  <c r="GH3270" i="93" l="1"/>
  <c r="GI3269" i="93"/>
  <c r="GJ3271" i="91"/>
  <c r="GK3271" i="91" s="1"/>
  <c r="GI3270" i="93" l="1"/>
  <c r="GH3271" i="93"/>
  <c r="GJ3272" i="91"/>
  <c r="GK3272" i="91" s="1"/>
  <c r="GI3271" i="93" l="1"/>
  <c r="GH3272" i="93"/>
  <c r="GJ3273" i="91"/>
  <c r="GK3273" i="91" s="1"/>
  <c r="GH3273" i="93" l="1"/>
  <c r="GI3272" i="93"/>
  <c r="GJ3274" i="91"/>
  <c r="GK3274" i="91" s="1"/>
  <c r="GH3274" i="93" l="1"/>
  <c r="GI3273" i="93"/>
  <c r="GJ3275" i="91"/>
  <c r="GK3275" i="91" s="1"/>
  <c r="GI3274" i="93" l="1"/>
  <c r="GH3275" i="93"/>
  <c r="GJ3276" i="91"/>
  <c r="GK3276" i="91" s="1"/>
  <c r="GI3275" i="93" l="1"/>
  <c r="GH3276" i="93"/>
  <c r="GJ3277" i="91"/>
  <c r="GK3277" i="91" s="1"/>
  <c r="GH3277" i="93" l="1"/>
  <c r="GI3276" i="93"/>
  <c r="GJ3278" i="91"/>
  <c r="GK3278" i="91" s="1"/>
  <c r="GI3277" i="93" l="1"/>
  <c r="GH3278" i="93"/>
  <c r="GJ3279" i="91"/>
  <c r="GK3279" i="91" s="1"/>
  <c r="GH3279" i="93" l="1"/>
  <c r="GI3278" i="93"/>
  <c r="GJ3280" i="91"/>
  <c r="GK3280" i="91" s="1"/>
  <c r="GH3280" i="93" l="1"/>
  <c r="GI3279" i="93"/>
  <c r="GJ3281" i="91"/>
  <c r="GK3281" i="91" s="1"/>
  <c r="GI3280" i="93" l="1"/>
  <c r="GH3281" i="93"/>
  <c r="GJ3282" i="91"/>
  <c r="GK3282" i="91" s="1"/>
  <c r="GI3281" i="93" l="1"/>
  <c r="GH3282" i="93"/>
  <c r="GJ3283" i="91"/>
  <c r="GK3283" i="91" s="1"/>
  <c r="GI3282" i="93" l="1"/>
  <c r="GH3283" i="93"/>
  <c r="GJ3284" i="91"/>
  <c r="GK3284" i="91" s="1"/>
  <c r="GI3283" i="93" l="1"/>
  <c r="GH3284" i="93"/>
  <c r="GJ3285" i="91"/>
  <c r="GK3285" i="91" s="1"/>
  <c r="GI3284" i="93" l="1"/>
  <c r="GH3285" i="93"/>
  <c r="GJ3286" i="91"/>
  <c r="GK3286" i="91" s="1"/>
  <c r="GH3286" i="93" l="1"/>
  <c r="GI3285" i="93"/>
  <c r="GJ3287" i="91"/>
  <c r="GK3287" i="91" s="1"/>
  <c r="GI3286" i="93" l="1"/>
  <c r="GH3287" i="93"/>
  <c r="GJ3288" i="91"/>
  <c r="GK3288" i="91" s="1"/>
  <c r="GH3288" i="93" l="1"/>
  <c r="GI3287" i="93"/>
  <c r="GJ3289" i="91"/>
  <c r="GK3289" i="91" s="1"/>
  <c r="GH3289" i="93" l="1"/>
  <c r="GI3288" i="93"/>
  <c r="GJ3290" i="91"/>
  <c r="GK3290" i="91" s="1"/>
  <c r="GH3290" i="93" l="1"/>
  <c r="GI3289" i="93"/>
  <c r="GJ3291" i="91"/>
  <c r="GK3291" i="91" s="1"/>
  <c r="GI3290" i="93" l="1"/>
  <c r="GH3291" i="93"/>
  <c r="GJ3292" i="91"/>
  <c r="GK3292" i="91" s="1"/>
  <c r="GH3292" i="93" l="1"/>
  <c r="GI3291" i="93"/>
  <c r="GJ3293" i="91"/>
  <c r="GK3293" i="91" s="1"/>
  <c r="GI3292" i="93" l="1"/>
  <c r="GH3293" i="93"/>
  <c r="GJ3294" i="91"/>
  <c r="GK3294" i="91" s="1"/>
  <c r="GH3294" i="93" l="1"/>
  <c r="GI3293" i="93"/>
  <c r="GJ3295" i="91"/>
  <c r="GK3295" i="91" s="1"/>
  <c r="GI3294" i="93" l="1"/>
  <c r="GH3295" i="93"/>
  <c r="GJ3296" i="91"/>
  <c r="GK3296" i="91" s="1"/>
  <c r="GI3295" i="93" l="1"/>
  <c r="GH3296" i="93"/>
  <c r="GJ3297" i="91"/>
  <c r="GK3297" i="91" s="1"/>
  <c r="GI3296" i="93" l="1"/>
  <c r="GH3297" i="93"/>
  <c r="GJ3298" i="91"/>
  <c r="GK3298" i="91" s="1"/>
  <c r="GH3298" i="93" l="1"/>
  <c r="GI3297" i="93"/>
  <c r="GJ3299" i="91"/>
  <c r="GK3299" i="91" s="1"/>
  <c r="GH3299" i="93" l="1"/>
  <c r="GI3298" i="93"/>
  <c r="GJ3300" i="91"/>
  <c r="GK3300" i="91" s="1"/>
  <c r="GH3300" i="93" l="1"/>
  <c r="GI3299" i="93"/>
  <c r="GJ3301" i="91"/>
  <c r="GK3301" i="91" s="1"/>
  <c r="GI3300" i="93" l="1"/>
  <c r="GH3301" i="93"/>
  <c r="GJ3302" i="91"/>
  <c r="GK3302" i="91" s="1"/>
  <c r="GH3302" i="93" l="1"/>
  <c r="GI3301" i="93"/>
  <c r="GJ3303" i="91"/>
  <c r="GK3303" i="91" s="1"/>
  <c r="GI3302" i="93" l="1"/>
  <c r="GH3303" i="93"/>
  <c r="GJ3304" i="91"/>
  <c r="GK3304" i="91" s="1"/>
  <c r="GH3304" i="93" l="1"/>
  <c r="GI3303" i="93"/>
  <c r="GJ3305" i="91"/>
  <c r="GK3305" i="91" s="1"/>
  <c r="GI3304" i="93" l="1"/>
  <c r="GH3305" i="93"/>
  <c r="GJ3306" i="91"/>
  <c r="GK3306" i="91" s="1"/>
  <c r="GI3305" i="93" l="1"/>
  <c r="GH3306" i="93"/>
  <c r="GJ3307" i="91"/>
  <c r="GK3307" i="91" s="1"/>
  <c r="GH3307" i="93" l="1"/>
  <c r="GI3306" i="93"/>
  <c r="GJ3308" i="91"/>
  <c r="GK3308" i="91" s="1"/>
  <c r="GI3307" i="93" l="1"/>
  <c r="GH3308" i="93"/>
  <c r="GJ3309" i="91"/>
  <c r="GK3309" i="91" s="1"/>
  <c r="GI3308" i="93" l="1"/>
  <c r="GH3309" i="93"/>
  <c r="GJ3310" i="91"/>
  <c r="GK3310" i="91" s="1"/>
  <c r="GH3310" i="93" l="1"/>
  <c r="GI3309" i="93"/>
  <c r="GJ3311" i="91"/>
  <c r="GK3311" i="91" s="1"/>
  <c r="GH3311" i="93" l="1"/>
  <c r="GI3310" i="93"/>
  <c r="GJ3312" i="91"/>
  <c r="GK3312" i="91" s="1"/>
  <c r="GI3311" i="93" l="1"/>
  <c r="GH3312" i="93"/>
  <c r="GJ3313" i="91"/>
  <c r="GK3313" i="91" s="1"/>
  <c r="GI3312" i="93" l="1"/>
  <c r="GH3313" i="93"/>
  <c r="GJ3314" i="91"/>
  <c r="GK3314" i="91" s="1"/>
  <c r="GH3314" i="93" l="1"/>
  <c r="GI3313" i="93"/>
  <c r="GJ3315" i="91"/>
  <c r="GK3315" i="91" s="1"/>
  <c r="GI3314" i="93" l="1"/>
  <c r="GH3315" i="93"/>
  <c r="GJ3316" i="91"/>
  <c r="GK3316" i="91" s="1"/>
  <c r="GH3316" i="93" l="1"/>
  <c r="GI3315" i="93"/>
  <c r="GJ3317" i="91"/>
  <c r="GK3317" i="91" s="1"/>
  <c r="GI3316" i="93" l="1"/>
  <c r="GH3317" i="93"/>
  <c r="GJ3318" i="91"/>
  <c r="GK3318" i="91" s="1"/>
  <c r="GI3317" i="93" l="1"/>
  <c r="GH3318" i="93"/>
  <c r="GJ3319" i="91"/>
  <c r="GK3319" i="91" s="1"/>
  <c r="GH3319" i="93" l="1"/>
  <c r="GI3318" i="93"/>
  <c r="GJ3320" i="91"/>
  <c r="GK3320" i="91" s="1"/>
  <c r="GI3319" i="93" l="1"/>
  <c r="GH3320" i="93"/>
  <c r="GJ3321" i="91"/>
  <c r="GK3321" i="91" s="1"/>
  <c r="GI3320" i="93" l="1"/>
  <c r="GH3321" i="93"/>
  <c r="GJ3322" i="91"/>
  <c r="GK3322" i="91" s="1"/>
  <c r="GI3321" i="93" l="1"/>
  <c r="GH3322" i="93"/>
  <c r="GJ3323" i="91"/>
  <c r="GK3323" i="91" s="1"/>
  <c r="GI3322" i="93" l="1"/>
  <c r="GH3323" i="93"/>
  <c r="GJ3324" i="91"/>
  <c r="GK3324" i="91" s="1"/>
  <c r="GH3324" i="93" l="1"/>
  <c r="GI3323" i="93"/>
  <c r="GJ3325" i="91"/>
  <c r="GK3325" i="91" s="1"/>
  <c r="GI3324" i="93" l="1"/>
  <c r="GH3325" i="93"/>
  <c r="GJ3326" i="91"/>
  <c r="GK3326" i="91" s="1"/>
  <c r="GI3325" i="93" l="1"/>
  <c r="GH3326" i="93"/>
  <c r="GJ3327" i="91"/>
  <c r="GK3327" i="91" s="1"/>
  <c r="GH3327" i="93" l="1"/>
  <c r="GI3326" i="93"/>
  <c r="GJ3328" i="91"/>
  <c r="GK3328" i="91" s="1"/>
  <c r="GH3328" i="93" l="1"/>
  <c r="GI3327" i="93"/>
  <c r="GJ3329" i="91"/>
  <c r="GK3329" i="91" s="1"/>
  <c r="GI3328" i="93" l="1"/>
  <c r="GH3329" i="93"/>
  <c r="GJ3330" i="91"/>
  <c r="GK3330" i="91" s="1"/>
  <c r="GH3330" i="93" l="1"/>
  <c r="GI3329" i="93"/>
  <c r="GJ3331" i="91"/>
  <c r="GK3331" i="91" s="1"/>
  <c r="GI3330" i="93" l="1"/>
  <c r="GH3331" i="93"/>
  <c r="GJ3332" i="91"/>
  <c r="GK3332" i="91" s="1"/>
  <c r="GI3331" i="93" l="1"/>
  <c r="GH3332" i="93"/>
  <c r="GJ3333" i="91"/>
  <c r="GK3333" i="91" s="1"/>
  <c r="GI3332" i="93" l="1"/>
  <c r="GH3333" i="93"/>
  <c r="GJ3334" i="91"/>
  <c r="GK3334" i="91" s="1"/>
  <c r="GH3334" i="93" l="1"/>
  <c r="GI3333" i="93"/>
  <c r="GJ3335" i="91"/>
  <c r="GK3335" i="91" s="1"/>
  <c r="GH3335" i="93" l="1"/>
  <c r="GI3334" i="93"/>
  <c r="GJ3336" i="91"/>
  <c r="GK3336" i="91" s="1"/>
  <c r="GI3335" i="93" l="1"/>
  <c r="GH3336" i="93"/>
  <c r="GJ3337" i="91"/>
  <c r="GK3337" i="91" s="1"/>
  <c r="GH3337" i="93" l="1"/>
  <c r="GI3336" i="93"/>
  <c r="GJ3338" i="91"/>
  <c r="GK3338" i="91" s="1"/>
  <c r="GI3337" i="93" l="1"/>
  <c r="GH3338" i="93"/>
  <c r="GJ3339" i="91"/>
  <c r="GK3339" i="91" s="1"/>
  <c r="GH3339" i="93" l="1"/>
  <c r="GI3338" i="93"/>
  <c r="GJ3340" i="91"/>
  <c r="GK3340" i="91" s="1"/>
  <c r="GI3339" i="93" l="1"/>
  <c r="GH3340" i="93"/>
  <c r="GJ3341" i="91"/>
  <c r="GK3341" i="91" s="1"/>
  <c r="GI3340" i="93" l="1"/>
  <c r="GH3341" i="93"/>
  <c r="GJ3342" i="91"/>
  <c r="GK3342" i="91" s="1"/>
  <c r="GH3342" i="93" l="1"/>
  <c r="GI3341" i="93"/>
  <c r="GJ3343" i="91"/>
  <c r="GK3343" i="91" s="1"/>
  <c r="GH3343" i="93" l="1"/>
  <c r="GI3342" i="93"/>
  <c r="GJ3344" i="91"/>
  <c r="GK3344" i="91" s="1"/>
  <c r="GI3343" i="93" l="1"/>
  <c r="GH3344" i="93"/>
  <c r="GJ3345" i="91"/>
  <c r="GK3345" i="91" s="1"/>
  <c r="GH3345" i="93" l="1"/>
  <c r="GI3344" i="93"/>
  <c r="GJ3346" i="91"/>
  <c r="GK3346" i="91" s="1"/>
  <c r="GI3345" i="93" l="1"/>
  <c r="GH3346" i="93"/>
  <c r="GJ3347" i="91"/>
  <c r="GK3347" i="91" s="1"/>
  <c r="GH3347" i="93" l="1"/>
  <c r="GI3346" i="93"/>
  <c r="GJ3348" i="91"/>
  <c r="GK3348" i="91" s="1"/>
  <c r="GI3347" i="93" l="1"/>
  <c r="GH3348" i="93"/>
  <c r="GJ3349" i="91"/>
  <c r="GK3349" i="91" s="1"/>
  <c r="GH3349" i="93" l="1"/>
  <c r="GI3348" i="93"/>
  <c r="GJ3350" i="91"/>
  <c r="GK3350" i="91" s="1"/>
  <c r="GH3350" i="93" l="1"/>
  <c r="GI3349" i="93"/>
  <c r="GJ3351" i="91"/>
  <c r="GK3351" i="91" s="1"/>
  <c r="GI3350" i="93" l="1"/>
  <c r="GH3351" i="93"/>
  <c r="GJ3352" i="91"/>
  <c r="GK3352" i="91" s="1"/>
  <c r="GH3352" i="93" l="1"/>
  <c r="GI3351" i="93"/>
  <c r="GJ3353" i="91"/>
  <c r="GK3353" i="91" s="1"/>
  <c r="GI3352" i="93" l="1"/>
  <c r="GH3353" i="93"/>
  <c r="GJ3354" i="91"/>
  <c r="GK3354" i="91" s="1"/>
  <c r="GI3353" i="93" l="1"/>
  <c r="GH3354" i="93"/>
  <c r="GJ3355" i="91"/>
  <c r="GK3355" i="91" s="1"/>
  <c r="GH3355" i="93" l="1"/>
  <c r="GI3354" i="93"/>
  <c r="GJ3356" i="91"/>
  <c r="GK3356" i="91" s="1"/>
  <c r="GH3356" i="93" l="1"/>
  <c r="GI3355" i="93"/>
  <c r="GJ3357" i="91"/>
  <c r="GK3357" i="91" s="1"/>
  <c r="GH3357" i="93" l="1"/>
  <c r="GI3356" i="93"/>
  <c r="GJ3358" i="91"/>
  <c r="GK3358" i="91" s="1"/>
  <c r="GH3358" i="93" l="1"/>
  <c r="GI3357" i="93"/>
  <c r="GJ3359" i="91"/>
  <c r="GK3359" i="91" s="1"/>
  <c r="GI3358" i="93" l="1"/>
  <c r="GH3359" i="93"/>
  <c r="GJ3360" i="91"/>
  <c r="GK3360" i="91" s="1"/>
  <c r="GI3359" i="93" l="1"/>
  <c r="GH3360" i="93"/>
  <c r="GJ3361" i="91"/>
  <c r="GK3361" i="91" s="1"/>
  <c r="GI3360" i="93" l="1"/>
  <c r="GH3361" i="93"/>
  <c r="GJ3362" i="91"/>
  <c r="GK3362" i="91" s="1"/>
  <c r="GH3362" i="93" l="1"/>
  <c r="GI3361" i="93"/>
  <c r="GJ3363" i="91"/>
  <c r="GK3363" i="91" s="1"/>
  <c r="GH3363" i="93" l="1"/>
  <c r="GI3362" i="93"/>
  <c r="GJ3364" i="91"/>
  <c r="GK3364" i="91" s="1"/>
  <c r="GH3364" i="93" l="1"/>
  <c r="GI3363" i="93"/>
  <c r="GJ3365" i="91"/>
  <c r="GK3365" i="91" s="1"/>
  <c r="GI3364" i="93" l="1"/>
  <c r="GH3365" i="93"/>
  <c r="GJ3366" i="91"/>
  <c r="GK3366" i="91" s="1"/>
  <c r="GH3366" i="93" l="1"/>
  <c r="GI3365" i="93"/>
  <c r="GJ3367" i="91"/>
  <c r="GK3367" i="91" s="1"/>
  <c r="GH3367" i="93" l="1"/>
  <c r="GI3366" i="93"/>
  <c r="GJ3368" i="91"/>
  <c r="GK3368" i="91" s="1"/>
  <c r="GH3368" i="93" l="1"/>
  <c r="GI3367" i="93"/>
  <c r="GJ3369" i="91"/>
  <c r="GK3369" i="91" s="1"/>
  <c r="GI3368" i="93" l="1"/>
  <c r="GH3369" i="93"/>
  <c r="GJ3370" i="91"/>
  <c r="GK3370" i="91" s="1"/>
  <c r="GH3370" i="93" l="1"/>
  <c r="GI3369" i="93"/>
  <c r="GJ3371" i="91"/>
  <c r="GK3371" i="91" s="1"/>
  <c r="GI3370" i="93" l="1"/>
  <c r="GH3371" i="93"/>
  <c r="GJ3372" i="91"/>
  <c r="GK3372" i="91" s="1"/>
  <c r="GI3371" i="93" l="1"/>
  <c r="GH3372" i="93"/>
  <c r="GJ3373" i="91"/>
  <c r="GK3373" i="91" s="1"/>
  <c r="GI3372" i="93" l="1"/>
  <c r="GH3373" i="93"/>
  <c r="GJ3374" i="91"/>
  <c r="GK3374" i="91" s="1"/>
  <c r="GH3374" i="93" l="1"/>
  <c r="GI3373" i="93"/>
  <c r="GJ3375" i="91"/>
  <c r="GK3375" i="91" s="1"/>
  <c r="GH3375" i="93" l="1"/>
  <c r="GI3374" i="93"/>
  <c r="GJ3376" i="91"/>
  <c r="GK3376" i="91" s="1"/>
  <c r="GH3376" i="93" l="1"/>
  <c r="GI3375" i="93"/>
  <c r="GJ3377" i="91"/>
  <c r="GK3377" i="91" s="1"/>
  <c r="GI3376" i="93" l="1"/>
  <c r="GH3377" i="93"/>
  <c r="GJ3378" i="91"/>
  <c r="GK3378" i="91" s="1"/>
  <c r="GH3378" i="93" l="1"/>
  <c r="GI3377" i="93"/>
  <c r="GJ3379" i="91"/>
  <c r="GK3379" i="91" s="1"/>
  <c r="GI3378" i="93" l="1"/>
  <c r="GH3379" i="93"/>
  <c r="GJ3380" i="91"/>
  <c r="GK3380" i="91" s="1"/>
  <c r="GI3379" i="93" l="1"/>
  <c r="GH3380" i="93"/>
  <c r="GJ3381" i="91"/>
  <c r="GK3381" i="91" s="1"/>
  <c r="GI3380" i="93" l="1"/>
  <c r="GH3381" i="93"/>
  <c r="GJ3382" i="91"/>
  <c r="GK3382" i="91" s="1"/>
  <c r="GH3382" i="93" l="1"/>
  <c r="GI3381" i="93"/>
  <c r="GJ3383" i="91"/>
  <c r="GK3383" i="91" s="1"/>
  <c r="GH3383" i="93" l="1"/>
  <c r="GI3382" i="93"/>
  <c r="GJ3384" i="91"/>
  <c r="GK3384" i="91" s="1"/>
  <c r="GI3383" i="93" l="1"/>
  <c r="GH3384" i="93"/>
  <c r="GJ3385" i="91"/>
  <c r="GK3385" i="91" s="1"/>
  <c r="GI3384" i="93" l="1"/>
  <c r="GH3385" i="93"/>
  <c r="GJ3386" i="91"/>
  <c r="GK3386" i="91" s="1"/>
  <c r="GI3385" i="93" l="1"/>
  <c r="GH3386" i="93"/>
  <c r="GJ3387" i="91"/>
  <c r="GK3387" i="91" s="1"/>
  <c r="GI3386" i="93" l="1"/>
  <c r="GH3387" i="93"/>
  <c r="GJ3388" i="91"/>
  <c r="GK3388" i="91" s="1"/>
  <c r="GI3387" i="93" l="1"/>
  <c r="GH3388" i="93"/>
  <c r="GJ3389" i="91"/>
  <c r="GK3389" i="91" s="1"/>
  <c r="GI3388" i="93" l="1"/>
  <c r="GH3389" i="93"/>
  <c r="GJ3390" i="91"/>
  <c r="GK3390" i="91" s="1"/>
  <c r="GI3389" i="93" l="1"/>
  <c r="GH3390" i="93"/>
  <c r="GJ3391" i="91"/>
  <c r="GK3391" i="91" s="1"/>
  <c r="GI3390" i="93" l="1"/>
  <c r="GH3391" i="93"/>
  <c r="GJ3392" i="91"/>
  <c r="GK3392" i="91" s="1"/>
  <c r="GH3392" i="93" l="1"/>
  <c r="GI3391" i="93"/>
  <c r="GJ3393" i="91"/>
  <c r="GK3393" i="91" s="1"/>
  <c r="GI3392" i="93" l="1"/>
  <c r="GH3393" i="93"/>
  <c r="GJ3394" i="91"/>
  <c r="GK3394" i="91" s="1"/>
  <c r="GI3393" i="93" l="1"/>
  <c r="GH3394" i="93"/>
  <c r="GJ3395" i="91"/>
  <c r="GK3395" i="91" s="1"/>
  <c r="GH3395" i="93" l="1"/>
  <c r="GI3394" i="93"/>
  <c r="GJ3396" i="91"/>
  <c r="GK3396" i="91" s="1"/>
  <c r="GH3396" i="93" l="1"/>
  <c r="GI3395" i="93"/>
  <c r="GJ3397" i="91"/>
  <c r="GK3397" i="91" s="1"/>
  <c r="GH3397" i="93" l="1"/>
  <c r="GI3396" i="93"/>
  <c r="GJ3398" i="91"/>
  <c r="GK3398" i="91" s="1"/>
  <c r="GH3398" i="93" l="1"/>
  <c r="GI3397" i="93"/>
  <c r="GJ3399" i="91"/>
  <c r="GK3399" i="91" s="1"/>
  <c r="GH3399" i="93" l="1"/>
  <c r="GI3398" i="93"/>
  <c r="GJ3400" i="91"/>
  <c r="GK3400" i="91" s="1"/>
  <c r="GI3399" i="93" l="1"/>
  <c r="GH3400" i="93"/>
  <c r="GJ3401" i="91"/>
  <c r="GK3401" i="91" s="1"/>
  <c r="GI3400" i="93" l="1"/>
  <c r="GH3401" i="93"/>
  <c r="GJ3402" i="91"/>
  <c r="GK3402" i="91" s="1"/>
  <c r="GH3402" i="93" l="1"/>
  <c r="GI3401" i="93"/>
  <c r="GJ3403" i="91"/>
  <c r="GK3403" i="91" s="1"/>
  <c r="GH3403" i="93" l="1"/>
  <c r="GI3402" i="93"/>
  <c r="GJ3404" i="91"/>
  <c r="GK3404" i="91" s="1"/>
  <c r="GI3403" i="93" l="1"/>
  <c r="GH3404" i="93"/>
  <c r="GJ3405" i="91"/>
  <c r="GK3405" i="91" s="1"/>
  <c r="GH3405" i="93" l="1"/>
  <c r="GI3404" i="93"/>
  <c r="GJ3406" i="91"/>
  <c r="GK3406" i="91" s="1"/>
  <c r="GI3405" i="93" l="1"/>
  <c r="GH3406" i="93"/>
  <c r="GJ3407" i="91"/>
  <c r="GK3407" i="91" s="1"/>
  <c r="GH3407" i="93" l="1"/>
  <c r="GI3406" i="93"/>
  <c r="GJ3408" i="91"/>
  <c r="GK3408" i="91" s="1"/>
  <c r="GI3407" i="93" l="1"/>
  <c r="GH3408" i="93"/>
  <c r="GJ3409" i="91"/>
  <c r="GK3409" i="91" s="1"/>
  <c r="GI3408" i="93" l="1"/>
  <c r="GH3409" i="93"/>
  <c r="GJ3410" i="91"/>
  <c r="GK3410" i="91" s="1"/>
  <c r="GI3409" i="93" l="1"/>
  <c r="GH3410" i="93"/>
  <c r="GJ3411" i="91"/>
  <c r="GK3411" i="91" s="1"/>
  <c r="GI3410" i="93" l="1"/>
  <c r="GH3411" i="93"/>
  <c r="GJ3412" i="91"/>
  <c r="GK3412" i="91" s="1"/>
  <c r="GH3412" i="93" l="1"/>
  <c r="GI3411" i="93"/>
  <c r="GJ3413" i="91"/>
  <c r="GK3413" i="91" s="1"/>
  <c r="GH3413" i="93" l="1"/>
  <c r="GI3412" i="93"/>
  <c r="GJ3414" i="91"/>
  <c r="GK3414" i="91" s="1"/>
  <c r="GH3414" i="93" l="1"/>
  <c r="GI3413" i="93"/>
  <c r="GJ3415" i="91"/>
  <c r="GK3415" i="91" s="1"/>
  <c r="GH3415" i="93" l="1"/>
  <c r="GI3414" i="93"/>
  <c r="GJ3416" i="91"/>
  <c r="GK3416" i="91" s="1"/>
  <c r="GI3415" i="93" l="1"/>
  <c r="GH3416" i="93"/>
  <c r="GJ3417" i="91"/>
  <c r="GK3417" i="91" s="1"/>
  <c r="GI3416" i="93" l="1"/>
  <c r="GH3417" i="93"/>
  <c r="GJ3418" i="91"/>
  <c r="GK3418" i="91" s="1"/>
  <c r="GI3417" i="93" l="1"/>
  <c r="GH3418" i="93"/>
  <c r="GJ3419" i="91"/>
  <c r="GK3419" i="91" s="1"/>
  <c r="GH3419" i="93" l="1"/>
  <c r="GI3418" i="93"/>
  <c r="GJ3420" i="91"/>
  <c r="GK3420" i="91" s="1"/>
  <c r="GH3420" i="93" l="1"/>
  <c r="GI3419" i="93"/>
  <c r="GJ3421" i="91"/>
  <c r="GK3421" i="91" s="1"/>
  <c r="GH3421" i="93" l="1"/>
  <c r="GI3420" i="93"/>
  <c r="GJ3422" i="91"/>
  <c r="GK3422" i="91" s="1"/>
  <c r="GH3422" i="93" l="1"/>
  <c r="GI3421" i="93"/>
  <c r="GJ3423" i="91"/>
  <c r="GK3423" i="91" s="1"/>
  <c r="GI3422" i="93" l="1"/>
  <c r="GH3423" i="93"/>
  <c r="GJ3424" i="91"/>
  <c r="GK3424" i="91" s="1"/>
  <c r="GI3423" i="93" l="1"/>
  <c r="GH3424" i="93"/>
  <c r="GJ3425" i="91"/>
  <c r="GK3425" i="91" s="1"/>
  <c r="GH3425" i="93" l="1"/>
  <c r="GI3424" i="93"/>
  <c r="GJ3426" i="91"/>
  <c r="GK3426" i="91" s="1"/>
  <c r="GH3426" i="93" l="1"/>
  <c r="GI3425" i="93"/>
  <c r="GJ3427" i="91"/>
  <c r="GK3427" i="91" s="1"/>
  <c r="GH3427" i="93" l="1"/>
  <c r="GI3426" i="93"/>
  <c r="GJ3428" i="91"/>
  <c r="GK3428" i="91" s="1"/>
  <c r="GH3428" i="93" l="1"/>
  <c r="GI3427" i="93"/>
  <c r="GJ3429" i="91"/>
  <c r="GK3429" i="91" s="1"/>
  <c r="GH3429" i="93" l="1"/>
  <c r="GI3428" i="93"/>
  <c r="GJ3430" i="91"/>
  <c r="GK3430" i="91" s="1"/>
  <c r="GH3430" i="93" l="1"/>
  <c r="GI3429" i="93"/>
  <c r="GJ3431" i="91"/>
  <c r="GK3431" i="91" s="1"/>
  <c r="GH3431" i="93" l="1"/>
  <c r="GI3430" i="93"/>
  <c r="GJ3432" i="91"/>
  <c r="GK3432" i="91" s="1"/>
  <c r="GI3431" i="93" l="1"/>
  <c r="GH3432" i="93"/>
  <c r="GJ3433" i="91"/>
  <c r="GK3433" i="91" s="1"/>
  <c r="GH3433" i="93" l="1"/>
  <c r="GI3432" i="93"/>
  <c r="GJ3434" i="91"/>
  <c r="GK3434" i="91" s="1"/>
  <c r="GH3434" i="93" l="1"/>
  <c r="GI3433" i="93"/>
  <c r="GJ3435" i="91"/>
  <c r="GK3435" i="91" s="1"/>
  <c r="GH3435" i="93" l="1"/>
  <c r="GI3434" i="93"/>
  <c r="GJ3436" i="91"/>
  <c r="GK3436" i="91" s="1"/>
  <c r="GH3436" i="93" l="1"/>
  <c r="GI3435" i="93"/>
  <c r="GJ3437" i="91"/>
  <c r="GK3437" i="91" s="1"/>
  <c r="GH3437" i="93" l="1"/>
  <c r="GI3436" i="93"/>
  <c r="GJ3438" i="91"/>
  <c r="GK3438" i="91" s="1"/>
  <c r="GH3438" i="93" l="1"/>
  <c r="GI3437" i="93"/>
  <c r="GJ3439" i="91"/>
  <c r="GK3439" i="91" s="1"/>
  <c r="GI3438" i="93" l="1"/>
  <c r="GH3439" i="93"/>
  <c r="GJ3440" i="91"/>
  <c r="GK3440" i="91" s="1"/>
  <c r="GI3439" i="93" l="1"/>
  <c r="GH3440" i="93"/>
  <c r="GJ3441" i="91"/>
  <c r="GK3441" i="91" s="1"/>
  <c r="GI3440" i="93" l="1"/>
  <c r="GH3441" i="93"/>
  <c r="GJ3442" i="91"/>
  <c r="GK3442" i="91" s="1"/>
  <c r="GH3442" i="93" l="1"/>
  <c r="GI3441" i="93"/>
  <c r="GJ3443" i="91"/>
  <c r="GK3443" i="91" s="1"/>
  <c r="GI3442" i="93" l="1"/>
  <c r="GH3443" i="93"/>
  <c r="GJ3444" i="91"/>
  <c r="GK3444" i="91" s="1"/>
  <c r="GH3444" i="93" l="1"/>
  <c r="GI3443" i="93"/>
  <c r="GJ3445" i="91"/>
  <c r="GK3445" i="91" s="1"/>
  <c r="GI3444" i="93" l="1"/>
  <c r="GH3445" i="93"/>
  <c r="GJ3446" i="91"/>
  <c r="GK3446" i="91" s="1"/>
  <c r="GH3446" i="93" l="1"/>
  <c r="GI3445" i="93"/>
  <c r="GJ3447" i="91"/>
  <c r="GK3447" i="91" s="1"/>
  <c r="GI3446" i="93" l="1"/>
  <c r="GH3447" i="93"/>
  <c r="GJ3448" i="91"/>
  <c r="GK3448" i="91" s="1"/>
  <c r="GI3447" i="93" l="1"/>
  <c r="GH3448" i="93"/>
  <c r="GJ3449" i="91"/>
  <c r="GK3449" i="91" s="1"/>
  <c r="GH3449" i="93" l="1"/>
  <c r="GI3448" i="93"/>
  <c r="GJ3450" i="91"/>
  <c r="GK3450" i="91" s="1"/>
  <c r="GH3450" i="93" l="1"/>
  <c r="GI3449" i="93"/>
  <c r="GJ3451" i="91"/>
  <c r="GK3451" i="91" s="1"/>
  <c r="GI3450" i="93" l="1"/>
  <c r="GH3451" i="93"/>
  <c r="GJ3452" i="91"/>
  <c r="GK3452" i="91" s="1"/>
  <c r="GH3452" i="93" l="1"/>
  <c r="GI3451" i="93"/>
  <c r="GJ3453" i="91"/>
  <c r="GK3453" i="91" s="1"/>
  <c r="GI3452" i="93" l="1"/>
  <c r="GH3453" i="93"/>
  <c r="GJ3454" i="91"/>
  <c r="GK3454" i="91" s="1"/>
  <c r="GH3454" i="93" l="1"/>
  <c r="GI3453" i="93"/>
  <c r="GJ3455" i="91"/>
  <c r="GK3455" i="91" s="1"/>
  <c r="GH3455" i="93" l="1"/>
  <c r="GI3454" i="93"/>
  <c r="GJ3456" i="91"/>
  <c r="GK3456" i="91" s="1"/>
  <c r="GI3455" i="93" l="1"/>
  <c r="GH3456" i="93"/>
  <c r="GJ3457" i="91"/>
  <c r="GK3457" i="91" s="1"/>
  <c r="GI3456" i="93" l="1"/>
  <c r="GH3457" i="93"/>
  <c r="GJ3458" i="91"/>
  <c r="GK3458" i="91" s="1"/>
  <c r="GH3458" i="93" l="1"/>
  <c r="GI3457" i="93"/>
  <c r="GJ3459" i="91"/>
  <c r="GK3459" i="91" s="1"/>
  <c r="GI3458" i="93" l="1"/>
  <c r="GH3459" i="93"/>
  <c r="GJ3460" i="91"/>
  <c r="GK3460" i="91" s="1"/>
  <c r="GH3460" i="93" l="1"/>
  <c r="GI3459" i="93"/>
  <c r="GJ3461" i="91"/>
  <c r="GK3461" i="91" s="1"/>
  <c r="GH3461" i="93" l="1"/>
  <c r="GI3460" i="93"/>
  <c r="GJ3462" i="91"/>
  <c r="GK3462" i="91" s="1"/>
  <c r="GI3461" i="93" l="1"/>
  <c r="GH3462" i="93"/>
  <c r="GJ3463" i="91"/>
  <c r="GK3463" i="91" s="1"/>
  <c r="GI3462" i="93" l="1"/>
  <c r="GH3463" i="93"/>
  <c r="GJ3464" i="91"/>
  <c r="GK3464" i="91" s="1"/>
  <c r="GI3463" i="93" l="1"/>
  <c r="GH3464" i="93"/>
  <c r="GJ3465" i="91"/>
  <c r="GK3465" i="91" s="1"/>
  <c r="GH3465" i="93" l="1"/>
  <c r="GI3464" i="93"/>
  <c r="GJ3466" i="91"/>
  <c r="GK3466" i="91" s="1"/>
  <c r="GH3466" i="93" l="1"/>
  <c r="GI3465" i="93"/>
  <c r="GJ3467" i="91"/>
  <c r="GK3467" i="91" s="1"/>
  <c r="GI3466" i="93" l="1"/>
  <c r="GH3467" i="93"/>
  <c r="GJ3468" i="91"/>
  <c r="GK3468" i="91" s="1"/>
  <c r="GH3468" i="93" l="1"/>
  <c r="GI3467" i="93"/>
  <c r="GJ3469" i="91"/>
  <c r="GK3469" i="91" s="1"/>
  <c r="GH3469" i="93" l="1"/>
  <c r="GI3468" i="93"/>
  <c r="GJ3470" i="91"/>
  <c r="GK3470" i="91" s="1"/>
  <c r="GI3469" i="93" l="1"/>
  <c r="GH3470" i="93"/>
  <c r="GJ3471" i="91"/>
  <c r="GK3471" i="91" s="1"/>
  <c r="GH3471" i="93" l="1"/>
  <c r="GI3470" i="93"/>
  <c r="GJ3472" i="91"/>
  <c r="GK3472" i="91" s="1"/>
  <c r="GI3471" i="93" l="1"/>
  <c r="GH3472" i="93"/>
  <c r="GJ3473" i="91"/>
  <c r="GK3473" i="91" s="1"/>
  <c r="GH3473" i="93" l="1"/>
  <c r="GI3472" i="93"/>
  <c r="GJ3474" i="91"/>
  <c r="GK3474" i="91" s="1"/>
  <c r="GI3473" i="93" l="1"/>
  <c r="GH3474" i="93"/>
  <c r="GJ3475" i="91"/>
  <c r="GK3475" i="91" s="1"/>
  <c r="GH3475" i="93" l="1"/>
  <c r="GI3474" i="93"/>
  <c r="GJ3476" i="91"/>
  <c r="GK3476" i="91" s="1"/>
  <c r="GH3476" i="93" l="1"/>
  <c r="GI3475" i="93"/>
  <c r="GJ3477" i="91"/>
  <c r="GK3477" i="91" s="1"/>
  <c r="GI3476" i="93" l="1"/>
  <c r="GH3477" i="93"/>
  <c r="GJ3478" i="91"/>
  <c r="GK3478" i="91" s="1"/>
  <c r="GH3478" i="93" l="1"/>
  <c r="GI3477" i="93"/>
  <c r="GJ3479" i="91"/>
  <c r="GK3479" i="91" s="1"/>
  <c r="GH3479" i="93" l="1"/>
  <c r="GI3478" i="93"/>
  <c r="GJ3480" i="91"/>
  <c r="GK3480" i="91" s="1"/>
  <c r="GI3479" i="93" l="1"/>
  <c r="GH3480" i="93"/>
  <c r="GJ3481" i="91"/>
  <c r="GK3481" i="91" s="1"/>
  <c r="GI3480" i="93" l="1"/>
  <c r="GH3481" i="93"/>
  <c r="GJ3482" i="91"/>
  <c r="GK3482" i="91" s="1"/>
  <c r="GH3482" i="93" l="1"/>
  <c r="GI3481" i="93"/>
  <c r="GJ3483" i="91"/>
  <c r="GK3483" i="91" s="1"/>
  <c r="GH3483" i="93" l="1"/>
  <c r="GI3482" i="93"/>
  <c r="GJ3484" i="91"/>
  <c r="GK3484" i="91" s="1"/>
  <c r="GH3484" i="93" l="1"/>
  <c r="GI3483" i="93"/>
  <c r="GJ3485" i="91"/>
  <c r="GK3485" i="91" s="1"/>
  <c r="GI3484" i="93" l="1"/>
  <c r="GH3485" i="93"/>
  <c r="GJ3486" i="91"/>
  <c r="GK3486" i="91" s="1"/>
  <c r="GI3485" i="93" l="1"/>
  <c r="GH3486" i="93"/>
  <c r="GJ3487" i="91"/>
  <c r="GK3487" i="91" s="1"/>
  <c r="GI3486" i="93" l="1"/>
  <c r="GH3487" i="93"/>
  <c r="GJ3488" i="91"/>
  <c r="GK3488" i="91" s="1"/>
  <c r="GH3488" i="93" l="1"/>
  <c r="GI3487" i="93"/>
  <c r="GJ3489" i="91"/>
  <c r="GK3489" i="91" s="1"/>
  <c r="GH3489" i="93" l="1"/>
  <c r="GI3488" i="93"/>
  <c r="GJ3490" i="91"/>
  <c r="GK3490" i="91" s="1"/>
  <c r="GI3489" i="93" l="1"/>
  <c r="GH3490" i="93"/>
  <c r="GJ3491" i="91"/>
  <c r="GK3491" i="91" s="1"/>
  <c r="GI3490" i="93" l="1"/>
  <c r="GH3491" i="93"/>
  <c r="GJ3492" i="91"/>
  <c r="GK3492" i="91" s="1"/>
  <c r="GI3491" i="93" l="1"/>
  <c r="GH3492" i="93"/>
  <c r="GJ3493" i="91"/>
  <c r="GK3493" i="91" s="1"/>
  <c r="GH3493" i="93" l="1"/>
  <c r="GI3492" i="93"/>
  <c r="GJ3494" i="91"/>
  <c r="GK3494" i="91" s="1"/>
  <c r="GI3493" i="93" l="1"/>
  <c r="GH3494" i="93"/>
  <c r="GJ3495" i="91"/>
  <c r="GK3495" i="91" s="1"/>
  <c r="GH3495" i="93" l="1"/>
  <c r="GI3494" i="93"/>
  <c r="GJ3496" i="91"/>
  <c r="GK3496" i="91" s="1"/>
  <c r="GH3496" i="93" l="1"/>
  <c r="GI3495" i="93"/>
  <c r="GJ3497" i="91"/>
  <c r="GK3497" i="91" s="1"/>
  <c r="GI3496" i="93" l="1"/>
  <c r="GH3497" i="93"/>
  <c r="GJ3498" i="91"/>
  <c r="GK3498" i="91" s="1"/>
  <c r="GI3497" i="93" l="1"/>
  <c r="GH3498" i="93"/>
  <c r="GJ3499" i="91"/>
  <c r="GK3499" i="91" s="1"/>
  <c r="GI3498" i="93" l="1"/>
  <c r="GH3499" i="93"/>
  <c r="GJ3500" i="91"/>
  <c r="GK3500" i="91" s="1"/>
  <c r="GI3499" i="93" l="1"/>
  <c r="GH3500" i="93"/>
  <c r="GJ3501" i="91"/>
  <c r="GK3501" i="91" s="1"/>
  <c r="GH3501" i="93" l="1"/>
  <c r="GI3500" i="93"/>
  <c r="GJ3502" i="91"/>
  <c r="GK3502" i="91" s="1"/>
  <c r="GI3501" i="93" l="1"/>
  <c r="GH3502" i="93"/>
  <c r="GJ3503" i="91"/>
  <c r="GK3503" i="91" s="1"/>
  <c r="GI3502" i="93" l="1"/>
  <c r="GH3503" i="93"/>
  <c r="GJ3504" i="91"/>
  <c r="GK3504" i="91" s="1"/>
  <c r="GI3503" i="93" l="1"/>
  <c r="GH3504" i="93"/>
  <c r="GJ3505" i="91"/>
  <c r="GK3505" i="91" s="1"/>
  <c r="GI3504" i="93" l="1"/>
  <c r="GH3505" i="93"/>
  <c r="GJ3506" i="91"/>
  <c r="GK3506" i="91" s="1"/>
  <c r="GI3505" i="93" l="1"/>
  <c r="GH3506" i="93"/>
  <c r="GJ3507" i="91"/>
  <c r="GK3507" i="91" s="1"/>
  <c r="GI3506" i="93" l="1"/>
  <c r="GH3507" i="93"/>
  <c r="GJ3508" i="91"/>
  <c r="GK3508" i="91" s="1"/>
  <c r="GH3508" i="93" l="1"/>
  <c r="GI3507" i="93"/>
  <c r="GJ3509" i="91"/>
  <c r="GK3509" i="91" s="1"/>
  <c r="GH3509" i="93" l="1"/>
  <c r="GI3508" i="93"/>
  <c r="GJ3510" i="91"/>
  <c r="GK3510" i="91" s="1"/>
  <c r="GH3510" i="93" l="1"/>
  <c r="GI3509" i="93"/>
  <c r="GJ3511" i="91"/>
  <c r="GK3511" i="91" s="1"/>
  <c r="GI3510" i="93" l="1"/>
  <c r="GH3511" i="93"/>
  <c r="GJ3512" i="91"/>
  <c r="GK3512" i="91" s="1"/>
  <c r="GH3512" i="93" l="1"/>
  <c r="GI3511" i="93"/>
  <c r="GJ3513" i="91"/>
  <c r="GK3513" i="91" s="1"/>
  <c r="GH3513" i="93" l="1"/>
  <c r="GI3512" i="93"/>
  <c r="GJ3514" i="91"/>
  <c r="GK3514" i="91" s="1"/>
  <c r="GI3513" i="93" l="1"/>
  <c r="GH3514" i="93"/>
  <c r="GJ3515" i="91"/>
  <c r="GK3515" i="91" s="1"/>
  <c r="GH3515" i="93" l="1"/>
  <c r="GI3514" i="93"/>
  <c r="GJ3516" i="91"/>
  <c r="GK3516" i="91" s="1"/>
  <c r="GI3515" i="93" l="1"/>
  <c r="GH3516" i="93"/>
  <c r="GJ3517" i="91"/>
  <c r="GK3517" i="91" s="1"/>
  <c r="GH3517" i="93" l="1"/>
  <c r="GI3516" i="93"/>
  <c r="GJ3518" i="91"/>
  <c r="GK3518" i="91" s="1"/>
  <c r="GH3518" i="93" l="1"/>
  <c r="GI3517" i="93"/>
  <c r="GJ3519" i="91"/>
  <c r="GK3519" i="91" s="1"/>
  <c r="GI3518" i="93" l="1"/>
  <c r="GH3519" i="93"/>
  <c r="GJ3520" i="91"/>
  <c r="GK3520" i="91" s="1"/>
  <c r="GI3519" i="93" l="1"/>
  <c r="GH3520" i="93"/>
  <c r="GJ3521" i="91"/>
  <c r="GK3521" i="91" s="1"/>
  <c r="GI3520" i="93" l="1"/>
  <c r="GH3521" i="93"/>
  <c r="GJ3522" i="91"/>
  <c r="GK3522" i="91" s="1"/>
  <c r="GH3522" i="93" l="1"/>
  <c r="GI3521" i="93"/>
  <c r="GJ3523" i="91"/>
  <c r="GK3523" i="91" s="1"/>
  <c r="GH3523" i="93" l="1"/>
  <c r="GI3522" i="93"/>
  <c r="GJ3524" i="91"/>
  <c r="GK3524" i="91" s="1"/>
  <c r="GI3523" i="93" l="1"/>
  <c r="GH3524" i="93"/>
  <c r="GJ3525" i="91"/>
  <c r="GK3525" i="91" s="1"/>
  <c r="GH3525" i="93" l="1"/>
  <c r="GI3524" i="93"/>
  <c r="GJ3526" i="91"/>
  <c r="GK3526" i="91" s="1"/>
  <c r="GI3525" i="93" l="1"/>
  <c r="GH3526" i="93"/>
  <c r="GJ3527" i="91"/>
  <c r="GK3527" i="91" s="1"/>
  <c r="GI3526" i="93" l="1"/>
  <c r="GH3527" i="93"/>
  <c r="GJ3528" i="91"/>
  <c r="GK3528" i="91" s="1"/>
  <c r="GI3527" i="93" l="1"/>
  <c r="GH3528" i="93"/>
  <c r="GJ3529" i="91"/>
  <c r="GK3529" i="91" s="1"/>
  <c r="GH3529" i="93" l="1"/>
  <c r="GI3528" i="93"/>
  <c r="GJ3530" i="91"/>
  <c r="GK3530" i="91" s="1"/>
  <c r="GI3529" i="93" l="1"/>
  <c r="GH3530" i="93"/>
  <c r="GJ3531" i="91"/>
  <c r="GK3531" i="91" s="1"/>
  <c r="GI3530" i="93" l="1"/>
  <c r="GH3531" i="93"/>
  <c r="GJ3532" i="91"/>
  <c r="GK3532" i="91" s="1"/>
  <c r="GI3531" i="93" l="1"/>
  <c r="GH3532" i="93"/>
  <c r="GJ3533" i="91"/>
  <c r="GK3533" i="91" s="1"/>
  <c r="GH3533" i="93" l="1"/>
  <c r="GI3532" i="93"/>
  <c r="GJ3534" i="91"/>
  <c r="GK3534" i="91" s="1"/>
  <c r="GI3533" i="93" l="1"/>
  <c r="GH3534" i="93"/>
  <c r="GJ3535" i="91"/>
  <c r="GK3535" i="91" s="1"/>
  <c r="GH3535" i="93" l="1"/>
  <c r="GI3534" i="93"/>
  <c r="GJ3536" i="91"/>
  <c r="GK3536" i="91" s="1"/>
  <c r="GH3536" i="93" l="1"/>
  <c r="GI3535" i="93"/>
  <c r="GJ3537" i="91"/>
  <c r="GK3537" i="91" s="1"/>
  <c r="GI3536" i="93" l="1"/>
  <c r="GH3537" i="93"/>
  <c r="GJ3538" i="91"/>
  <c r="GK3538" i="91" s="1"/>
  <c r="GH3538" i="93" l="1"/>
  <c r="GI3537" i="93"/>
  <c r="GJ3539" i="91"/>
  <c r="GK3539" i="91" s="1"/>
  <c r="GI3538" i="93" l="1"/>
  <c r="GH3539" i="93"/>
  <c r="GJ3540" i="91"/>
  <c r="GK3540" i="91" s="1"/>
  <c r="GI3539" i="93" l="1"/>
  <c r="GH3540" i="93"/>
  <c r="GJ3541" i="91"/>
  <c r="GK3541" i="91" s="1"/>
  <c r="GH3541" i="93" l="1"/>
  <c r="GI3540" i="93"/>
  <c r="GJ3542" i="91"/>
  <c r="GK3542" i="91" s="1"/>
  <c r="GH3542" i="93" l="1"/>
  <c r="GI3541" i="93"/>
  <c r="GJ3543" i="91"/>
  <c r="GK3543" i="91" s="1"/>
  <c r="GI3542" i="93" l="1"/>
  <c r="GH3543" i="93"/>
  <c r="GJ3544" i="91"/>
  <c r="GK3544" i="91" s="1"/>
  <c r="GH3544" i="93" l="1"/>
  <c r="GI3543" i="93"/>
  <c r="GJ3545" i="91"/>
  <c r="GK3545" i="91" s="1"/>
  <c r="GI3544" i="93" l="1"/>
  <c r="GH3545" i="93"/>
  <c r="GJ3546" i="91"/>
  <c r="GK3546" i="91" s="1"/>
  <c r="GH3546" i="93" l="1"/>
  <c r="GI3545" i="93"/>
  <c r="GJ3547" i="91"/>
  <c r="GK3547" i="91" s="1"/>
  <c r="GI3546" i="93" l="1"/>
  <c r="GH3547" i="93"/>
  <c r="GJ3548" i="91"/>
  <c r="GK3548" i="91" s="1"/>
  <c r="GI3547" i="93" l="1"/>
  <c r="GH3548" i="93"/>
  <c r="GJ3549" i="91"/>
  <c r="GK3549" i="91" s="1"/>
  <c r="GI3548" i="93" l="1"/>
  <c r="GH3549" i="93"/>
  <c r="GJ3550" i="91"/>
  <c r="GK3550" i="91" s="1"/>
  <c r="GI3549" i="93" l="1"/>
  <c r="GH3550" i="93"/>
  <c r="GJ3551" i="91"/>
  <c r="GK3551" i="91" s="1"/>
  <c r="GI3550" i="93" l="1"/>
  <c r="GH3551" i="93"/>
  <c r="GJ3552" i="91"/>
  <c r="GK3552" i="91" s="1"/>
  <c r="GH3552" i="93" l="1"/>
  <c r="GI3551" i="93"/>
  <c r="GJ3553" i="91"/>
  <c r="GK3553" i="91" s="1"/>
  <c r="GH3553" i="93" l="1"/>
  <c r="GI3552" i="93"/>
  <c r="GJ3554" i="91"/>
  <c r="GK3554" i="91" s="1"/>
  <c r="GI3553" i="93" l="1"/>
  <c r="GH3554" i="93"/>
  <c r="GJ3555" i="91"/>
  <c r="GK3555" i="91" s="1"/>
  <c r="GH3555" i="93" l="1"/>
  <c r="GI3554" i="93"/>
  <c r="GJ3556" i="91"/>
  <c r="GK3556" i="91" s="1"/>
  <c r="GH3556" i="93" l="1"/>
  <c r="GI3555" i="93"/>
  <c r="GJ3557" i="91"/>
  <c r="GK3557" i="91" s="1"/>
  <c r="GH3557" i="93" l="1"/>
  <c r="GI3556" i="93"/>
  <c r="GJ3558" i="91"/>
  <c r="GK3558" i="91" s="1"/>
  <c r="GH3558" i="93" l="1"/>
  <c r="GI3557" i="93"/>
  <c r="GJ3559" i="91"/>
  <c r="GK3559" i="91" s="1"/>
  <c r="GH3559" i="93" l="1"/>
  <c r="GI3558" i="93"/>
  <c r="GJ3560" i="91"/>
  <c r="GK3560" i="91" s="1"/>
  <c r="GH3560" i="93" l="1"/>
  <c r="GI3559" i="93"/>
  <c r="GJ3561" i="91"/>
  <c r="GK3561" i="91" s="1"/>
  <c r="GI3560" i="93" l="1"/>
  <c r="GH3561" i="93"/>
  <c r="GJ3562" i="91"/>
  <c r="GK3562" i="91" s="1"/>
  <c r="GH3562" i="93" l="1"/>
  <c r="GI3561" i="93"/>
  <c r="GJ3563" i="91"/>
  <c r="GK3563" i="91" s="1"/>
  <c r="GI3562" i="93" l="1"/>
  <c r="GH3563" i="93"/>
  <c r="GJ3564" i="91"/>
  <c r="GK3564" i="91" s="1"/>
  <c r="GH3564" i="93" l="1"/>
  <c r="GI3563" i="93"/>
  <c r="GJ3565" i="91"/>
  <c r="GK3565" i="91" s="1"/>
  <c r="GH3565" i="93" l="1"/>
  <c r="GI3564" i="93"/>
  <c r="GJ3566" i="91"/>
  <c r="GK3566" i="91" s="1"/>
  <c r="GH3566" i="93" l="1"/>
  <c r="GI3565" i="93"/>
  <c r="GJ3567" i="91"/>
  <c r="GK3567" i="91" s="1"/>
  <c r="GI3566" i="93" l="1"/>
  <c r="GH3567" i="93"/>
  <c r="GJ3568" i="91"/>
  <c r="GK3568" i="91" s="1"/>
  <c r="GH3568" i="93" l="1"/>
  <c r="GI3567" i="93"/>
  <c r="GJ3569" i="91"/>
  <c r="GK3569" i="91" s="1"/>
  <c r="GH3569" i="93" l="1"/>
  <c r="GI3568" i="93"/>
  <c r="GJ3570" i="91"/>
  <c r="GK3570" i="91" s="1"/>
  <c r="GH3570" i="93" l="1"/>
  <c r="GI3569" i="93"/>
  <c r="GJ3571" i="91"/>
  <c r="GK3571" i="91" s="1"/>
  <c r="GI3570" i="93" l="1"/>
  <c r="GH3571" i="93"/>
  <c r="GJ3572" i="91"/>
  <c r="GK3572" i="91" s="1"/>
  <c r="GH3572" i="93" l="1"/>
  <c r="GI3571" i="93"/>
  <c r="GJ3573" i="91"/>
  <c r="GK3573" i="91" s="1"/>
  <c r="GI3572" i="93" l="1"/>
  <c r="GH3573" i="93"/>
  <c r="GJ3574" i="91"/>
  <c r="GK3574" i="91" s="1"/>
  <c r="GH3574" i="93" l="1"/>
  <c r="GI3573" i="93"/>
  <c r="GJ3575" i="91"/>
  <c r="GK3575" i="91" s="1"/>
  <c r="GI3574" i="93" l="1"/>
  <c r="GH3575" i="93"/>
  <c r="GJ3576" i="91"/>
  <c r="GK3576" i="91" s="1"/>
  <c r="GI3575" i="93" l="1"/>
  <c r="GH3576" i="93"/>
  <c r="GJ3577" i="91"/>
  <c r="GK3577" i="91" s="1"/>
  <c r="GH3577" i="93" l="1"/>
  <c r="GI3576" i="93"/>
  <c r="GJ3578" i="91"/>
  <c r="GK3578" i="91" s="1"/>
  <c r="GI3577" i="93" l="1"/>
  <c r="GH3578" i="93"/>
  <c r="GJ3579" i="91"/>
  <c r="GK3579" i="91" s="1"/>
  <c r="GI3578" i="93" l="1"/>
  <c r="GH3579" i="93"/>
  <c r="GJ3580" i="91"/>
  <c r="GK3580" i="91" s="1"/>
  <c r="GH3580" i="93" l="1"/>
  <c r="GI3579" i="93"/>
  <c r="GJ3581" i="91"/>
  <c r="GK3581" i="91" s="1"/>
  <c r="GI3580" i="93" l="1"/>
  <c r="GH3581" i="93"/>
  <c r="GJ3582" i="91"/>
  <c r="GK3582" i="91" s="1"/>
  <c r="GI3581" i="93" l="1"/>
  <c r="GH3582" i="93"/>
  <c r="GJ3583" i="91"/>
  <c r="GK3583" i="91" s="1"/>
  <c r="GI3582" i="93" l="1"/>
  <c r="GH3583" i="93"/>
  <c r="GJ3584" i="91"/>
  <c r="GK3584" i="91" s="1"/>
  <c r="GH3584" i="93" l="1"/>
  <c r="GI3583" i="93"/>
  <c r="GJ3585" i="91"/>
  <c r="GK3585" i="91" s="1"/>
  <c r="GH3585" i="93" l="1"/>
  <c r="GI3584" i="93"/>
  <c r="GJ3586" i="91"/>
  <c r="GK3586" i="91" s="1"/>
  <c r="GI3585" i="93" l="1"/>
  <c r="GH3586" i="93"/>
  <c r="GJ3587" i="91"/>
  <c r="GK3587" i="91" s="1"/>
  <c r="GI3586" i="93" l="1"/>
  <c r="GH3587" i="93"/>
  <c r="GJ3588" i="91"/>
  <c r="GK3588" i="91" s="1"/>
  <c r="GI3587" i="93" l="1"/>
  <c r="GH3588" i="93"/>
  <c r="GJ3589" i="91"/>
  <c r="GK3589" i="91" s="1"/>
  <c r="GH3589" i="93" l="1"/>
  <c r="GI3588" i="93"/>
  <c r="GJ3590" i="91"/>
  <c r="GK3590" i="91" s="1"/>
  <c r="GH3590" i="93" l="1"/>
  <c r="GI3589" i="93"/>
  <c r="GJ3591" i="91"/>
  <c r="GK3591" i="91" s="1"/>
  <c r="GI3590" i="93" l="1"/>
  <c r="GH3591" i="93"/>
  <c r="GJ3592" i="91"/>
  <c r="GK3592" i="91" s="1"/>
  <c r="GI3591" i="93" l="1"/>
  <c r="GH3592" i="93"/>
  <c r="GJ3593" i="91"/>
  <c r="GK3593" i="91" s="1"/>
  <c r="GH3593" i="93" l="1"/>
  <c r="GI3592" i="93"/>
  <c r="GJ3594" i="91"/>
  <c r="GK3594" i="91" s="1"/>
  <c r="GI3593" i="93" l="1"/>
  <c r="GH3594" i="93"/>
  <c r="GJ3595" i="91"/>
  <c r="GK3595" i="91" s="1"/>
  <c r="GH3595" i="93" l="1"/>
  <c r="GI3594" i="93"/>
  <c r="GJ3596" i="91"/>
  <c r="GK3596" i="91" s="1"/>
  <c r="GH3596" i="93" l="1"/>
  <c r="GI3595" i="93"/>
  <c r="GJ3597" i="91"/>
  <c r="GK3597" i="91" s="1"/>
  <c r="GI3596" i="93" l="1"/>
  <c r="GH3597" i="93"/>
  <c r="GJ3598" i="91"/>
  <c r="GK3598" i="91" s="1"/>
  <c r="GI3597" i="93" l="1"/>
  <c r="GH3598" i="93"/>
  <c r="GJ3599" i="91"/>
  <c r="GK3599" i="91" s="1"/>
  <c r="GH3599" i="93" l="1"/>
  <c r="GI3598" i="93"/>
  <c r="GJ3600" i="91"/>
  <c r="GK3600" i="91" s="1"/>
  <c r="GI3599" i="93" l="1"/>
  <c r="GH3600" i="93"/>
  <c r="GJ3601" i="91"/>
  <c r="GK3601" i="91" s="1"/>
  <c r="GI3600" i="93" l="1"/>
  <c r="GH3601" i="93"/>
  <c r="GJ3602" i="91"/>
  <c r="GK3602" i="91" s="1"/>
  <c r="GI3601" i="93" l="1"/>
  <c r="GH3602" i="93"/>
  <c r="GJ3603" i="91"/>
  <c r="GK3603" i="91" s="1"/>
  <c r="GI3602" i="93" l="1"/>
  <c r="GH3603" i="93"/>
  <c r="GJ3604" i="91"/>
  <c r="GK3604" i="91" s="1"/>
  <c r="GH3604" i="93" l="1"/>
  <c r="GI3603" i="93"/>
  <c r="GJ3605" i="91"/>
  <c r="GK3605" i="91" s="1"/>
  <c r="GI3604" i="93" l="1"/>
  <c r="GH3605" i="93"/>
  <c r="GJ3606" i="91"/>
  <c r="GK3606" i="91" s="1"/>
  <c r="GH3606" i="93" l="1"/>
  <c r="GI3605" i="93"/>
  <c r="GJ3607" i="91"/>
  <c r="GK3607" i="91" s="1"/>
  <c r="GI3606" i="93" l="1"/>
  <c r="GH3607" i="93"/>
  <c r="GJ3608" i="91"/>
  <c r="GK3608" i="91" s="1"/>
  <c r="GI3607" i="93" l="1"/>
  <c r="GH3608" i="93"/>
  <c r="GJ3609" i="91"/>
  <c r="GK3609" i="91" s="1"/>
  <c r="GH3609" i="93" l="1"/>
  <c r="GI3608" i="93"/>
  <c r="GJ3610" i="91"/>
  <c r="GK3610" i="91" s="1"/>
  <c r="GH3610" i="93" l="1"/>
  <c r="GI3609" i="93"/>
  <c r="GJ3611" i="91"/>
  <c r="GK3611" i="91" s="1"/>
  <c r="GH3611" i="93" l="1"/>
  <c r="GI3610" i="93"/>
  <c r="GJ3612" i="91"/>
  <c r="GK3612" i="91" s="1"/>
  <c r="GH3612" i="93" l="1"/>
  <c r="GI3611" i="93"/>
  <c r="GJ3613" i="91"/>
  <c r="GK3613" i="91" s="1"/>
  <c r="GI3612" i="93" l="1"/>
  <c r="GH3613" i="93"/>
  <c r="GJ3614" i="91"/>
  <c r="GK3614" i="91" s="1"/>
  <c r="GH3614" i="93" l="1"/>
  <c r="GI3613" i="93"/>
  <c r="GJ3615" i="91"/>
  <c r="GK3615" i="91" s="1"/>
  <c r="GI3614" i="93" l="1"/>
  <c r="GH3615" i="93"/>
  <c r="GJ3616" i="91"/>
  <c r="GK3616" i="91" s="1"/>
  <c r="GH3616" i="93" l="1"/>
  <c r="GI3615" i="93"/>
  <c r="GJ3617" i="91"/>
  <c r="GK3617" i="91" s="1"/>
  <c r="GI3616" i="93" l="1"/>
  <c r="GH3617" i="93"/>
  <c r="GJ3618" i="91"/>
  <c r="GK3618" i="91" s="1"/>
  <c r="GI3617" i="93" l="1"/>
  <c r="GH3618" i="93"/>
  <c r="GJ3619" i="91"/>
  <c r="GK3619" i="91" s="1"/>
  <c r="GI3618" i="93" l="1"/>
  <c r="GH3619" i="93"/>
  <c r="GJ3620" i="91"/>
  <c r="GK3620" i="91" s="1"/>
  <c r="GI3619" i="93" l="1"/>
  <c r="GH3620" i="93"/>
  <c r="GJ3621" i="91"/>
  <c r="GK3621" i="91" s="1"/>
  <c r="GH3621" i="93" l="1"/>
  <c r="GI3620" i="93"/>
  <c r="GJ3622" i="91"/>
  <c r="GK3622" i="91" s="1"/>
  <c r="GH3622" i="93" l="1"/>
  <c r="GI3621" i="93"/>
  <c r="GJ3623" i="91"/>
  <c r="GK3623" i="91" s="1"/>
  <c r="GH3623" i="93" l="1"/>
  <c r="GI3622" i="93"/>
  <c r="GJ3624" i="91"/>
  <c r="GK3624" i="91" s="1"/>
  <c r="GI3623" i="93" l="1"/>
  <c r="GH3624" i="93"/>
  <c r="GJ3625" i="91"/>
  <c r="GK3625" i="91" s="1"/>
  <c r="GH3625" i="93" l="1"/>
  <c r="GI3624" i="93"/>
  <c r="GJ3626" i="91"/>
  <c r="GK3626" i="91" s="1"/>
  <c r="GI3625" i="93" l="1"/>
  <c r="GH3626" i="93"/>
  <c r="GJ3627" i="91"/>
  <c r="GK3627" i="91" s="1"/>
  <c r="GI3626" i="93" l="1"/>
  <c r="GH3627" i="93"/>
  <c r="GJ3628" i="91"/>
  <c r="GK3628" i="91" s="1"/>
  <c r="GH3628" i="93" l="1"/>
  <c r="GI3627" i="93"/>
  <c r="GJ3629" i="91"/>
  <c r="GK3629" i="91" s="1"/>
  <c r="GI3628" i="93" l="1"/>
  <c r="GH3629" i="93"/>
  <c r="GJ3630" i="91"/>
  <c r="GK3630" i="91" s="1"/>
  <c r="GI3629" i="93" l="1"/>
  <c r="GH3630" i="93"/>
  <c r="GJ3631" i="91"/>
  <c r="GK3631" i="91" s="1"/>
  <c r="GH3631" i="93" l="1"/>
  <c r="GI3630" i="93"/>
  <c r="GJ3632" i="91"/>
  <c r="GK3632" i="91" s="1"/>
  <c r="GH3632" i="93" l="1"/>
  <c r="GI3631" i="93"/>
  <c r="GJ3633" i="91"/>
  <c r="GK3633" i="91" s="1"/>
  <c r="GH3633" i="93" l="1"/>
  <c r="GI3632" i="93"/>
  <c r="GJ3634" i="91"/>
  <c r="GK3634" i="91" s="1"/>
  <c r="GH3634" i="93" l="1"/>
  <c r="GI3633" i="93"/>
  <c r="GJ3635" i="91"/>
  <c r="GK3635" i="91" s="1"/>
  <c r="GI3634" i="93" l="1"/>
  <c r="GH3635" i="93"/>
  <c r="GJ3636" i="91"/>
  <c r="GK3636" i="91" s="1"/>
  <c r="GH3636" i="93" l="1"/>
  <c r="GI3635" i="93"/>
  <c r="GJ3637" i="91"/>
  <c r="GK3637" i="91" s="1"/>
  <c r="GI3636" i="93" l="1"/>
  <c r="GH3637" i="93"/>
  <c r="GJ3638" i="91"/>
  <c r="GK3638" i="91" s="1"/>
  <c r="GH3638" i="93" l="1"/>
  <c r="GI3637" i="93"/>
  <c r="GJ3639" i="91"/>
  <c r="GK3639" i="91" s="1"/>
  <c r="GH3639" i="93" l="1"/>
  <c r="GI3638" i="93"/>
  <c r="GJ3640" i="91"/>
  <c r="GK3640" i="91" s="1"/>
  <c r="GH3640" i="93" l="1"/>
  <c r="GI3639" i="93"/>
  <c r="GJ3641" i="91"/>
  <c r="GK3641" i="91" s="1"/>
  <c r="GI3640" i="93" l="1"/>
  <c r="GH3641" i="93"/>
  <c r="GJ3642" i="91"/>
  <c r="GK3642" i="91" s="1"/>
  <c r="GH3642" i="93" l="1"/>
  <c r="GI3641" i="93"/>
  <c r="GJ3643" i="91"/>
  <c r="GK3643" i="91" s="1"/>
  <c r="GH3643" i="93" l="1"/>
  <c r="GI3642" i="93"/>
  <c r="GJ3644" i="91"/>
  <c r="GK3644" i="91" s="1"/>
  <c r="GI3643" i="93" l="1"/>
  <c r="GH3644" i="93"/>
  <c r="GJ3645" i="91"/>
  <c r="GK3645" i="91" s="1"/>
  <c r="GI3644" i="93" l="1"/>
  <c r="GH3645" i="93"/>
  <c r="GJ3646" i="91"/>
  <c r="GK3646" i="91" s="1"/>
  <c r="GI3645" i="93" l="1"/>
  <c r="GH3646" i="93"/>
  <c r="GJ3647" i="91"/>
  <c r="GK3647" i="91" s="1"/>
  <c r="GI3646" i="93" l="1"/>
  <c r="GH3647" i="93"/>
  <c r="GJ3648" i="91"/>
  <c r="GK3648" i="91" s="1"/>
  <c r="GI3647" i="93" l="1"/>
  <c r="GH3648" i="93"/>
  <c r="GJ3649" i="91"/>
  <c r="GK3649" i="91" s="1"/>
  <c r="GI3648" i="93" l="1"/>
  <c r="GH3649" i="93"/>
  <c r="GJ3650" i="91"/>
  <c r="GK3650" i="91" s="1"/>
  <c r="GI3649" i="93" l="1"/>
  <c r="GH3650" i="93"/>
  <c r="GJ3651" i="91"/>
  <c r="GK3651" i="91" s="1"/>
  <c r="GH3651" i="93" l="1"/>
  <c r="GI3650" i="93"/>
  <c r="GJ3652" i="91"/>
  <c r="GK3652" i="91" s="1"/>
  <c r="GI3651" i="93" l="1"/>
  <c r="GH3652" i="93"/>
  <c r="GJ3653" i="91"/>
  <c r="GK3653" i="91" s="1"/>
  <c r="GH3653" i="93" l="1"/>
  <c r="GI3652" i="93"/>
  <c r="GJ3654" i="91"/>
  <c r="GK3654" i="91" s="1"/>
  <c r="GI3653" i="93" l="1"/>
  <c r="GH3654" i="93"/>
  <c r="GJ3655" i="91"/>
  <c r="GK3655" i="91" s="1"/>
  <c r="GI3654" i="93" l="1"/>
  <c r="GH3655" i="93"/>
  <c r="GJ3656" i="91"/>
  <c r="GK3656" i="91" s="1"/>
  <c r="GI3655" i="93" l="1"/>
  <c r="GH3656" i="93"/>
  <c r="GJ3657" i="91"/>
  <c r="GK3657" i="91" s="1"/>
  <c r="GI3656" i="93" l="1"/>
  <c r="GH3657" i="93"/>
  <c r="GJ3658" i="91"/>
  <c r="GK3658" i="91" s="1"/>
  <c r="GH3658" i="93" l="1"/>
  <c r="GI3657" i="93"/>
  <c r="GJ3659" i="91"/>
  <c r="GK3659" i="91" s="1"/>
  <c r="GH3659" i="93" l="1"/>
  <c r="GI3658" i="93"/>
  <c r="GJ3660" i="91"/>
  <c r="GK3660" i="91" s="1"/>
  <c r="GI3659" i="93" l="1"/>
  <c r="GH3660" i="93"/>
  <c r="GJ3661" i="91"/>
  <c r="GK3661" i="91" s="1"/>
  <c r="GI3660" i="93" l="1"/>
  <c r="GH3661" i="93"/>
  <c r="GJ3662" i="91"/>
  <c r="GK3662" i="91" s="1"/>
  <c r="GI3661" i="93" l="1"/>
  <c r="GH3662" i="93"/>
  <c r="GJ3663" i="91"/>
  <c r="GK3663" i="91" s="1"/>
  <c r="GH3663" i="93" l="1"/>
  <c r="GI3662" i="93"/>
  <c r="GJ3664" i="91"/>
  <c r="GK3664" i="91" s="1"/>
  <c r="GI3663" i="93" l="1"/>
  <c r="GH3664" i="93"/>
  <c r="GJ3665" i="91"/>
  <c r="GK3665" i="91" s="1"/>
  <c r="GH3665" i="93" l="1"/>
  <c r="GI3664" i="93"/>
  <c r="GJ3666" i="91"/>
  <c r="GK3666" i="91" s="1"/>
  <c r="GH3666" i="93" l="1"/>
  <c r="GI3665" i="93"/>
  <c r="GJ3667" i="91"/>
  <c r="GK3667" i="91" s="1"/>
  <c r="GI3666" i="93" l="1"/>
  <c r="GH3667" i="93"/>
  <c r="GJ3668" i="91"/>
  <c r="GK3668" i="91" s="1"/>
  <c r="GI3667" i="93" l="1"/>
  <c r="GH3668" i="93"/>
  <c r="GJ3669" i="91"/>
  <c r="GK3669" i="91" s="1"/>
  <c r="GH3669" i="93" l="1"/>
  <c r="GI3668" i="93"/>
  <c r="GJ3670" i="91"/>
  <c r="GK3670" i="91" s="1"/>
  <c r="GI3669" i="93" l="1"/>
  <c r="GH3670" i="93"/>
  <c r="GJ3671" i="91"/>
  <c r="GK3671" i="91" s="1"/>
  <c r="GH3671" i="93" l="1"/>
  <c r="GI3670" i="93"/>
  <c r="GJ3672" i="91"/>
  <c r="GK3672" i="91" s="1"/>
  <c r="GI3671" i="93" l="1"/>
  <c r="GH3672" i="93"/>
  <c r="GJ3673" i="91"/>
  <c r="GK3673" i="91" s="1"/>
  <c r="GI3672" i="93" l="1"/>
  <c r="GH3673" i="93"/>
  <c r="GJ3674" i="91"/>
  <c r="GK3674" i="91" s="1"/>
  <c r="GI3673" i="93" l="1"/>
  <c r="GH3674" i="93"/>
  <c r="GJ3675" i="91"/>
  <c r="GK3675" i="91" s="1"/>
  <c r="GH3675" i="93" l="1"/>
  <c r="GI3674" i="93"/>
  <c r="GJ3676" i="91"/>
  <c r="GK3676" i="91" s="1"/>
  <c r="GH3676" i="93" l="1"/>
  <c r="GI3675" i="93"/>
  <c r="GJ3677" i="91"/>
  <c r="GK3677" i="91" s="1"/>
  <c r="GH3677" i="93" l="1"/>
  <c r="GI3676" i="93"/>
  <c r="GJ3678" i="91"/>
  <c r="GK3678" i="91" s="1"/>
  <c r="GH3678" i="93" l="1"/>
  <c r="GI3677" i="93"/>
  <c r="GJ3679" i="91"/>
  <c r="GK3679" i="91" s="1"/>
  <c r="GI3678" i="93" l="1"/>
  <c r="GH3679" i="93"/>
  <c r="GJ3680" i="91"/>
  <c r="GK3680" i="91" s="1"/>
  <c r="GH3680" i="93" l="1"/>
  <c r="GI3679" i="93"/>
  <c r="GJ3681" i="91"/>
  <c r="GK3681" i="91" s="1"/>
  <c r="GI3680" i="93" l="1"/>
  <c r="GH3681" i="93"/>
  <c r="GJ3682" i="91"/>
  <c r="GK3682" i="91" s="1"/>
  <c r="GH3682" i="93" l="1"/>
  <c r="GI3681" i="93"/>
  <c r="GJ3683" i="91"/>
  <c r="GK3683" i="91" s="1"/>
  <c r="GI3682" i="93" l="1"/>
  <c r="GH3683" i="93"/>
  <c r="GJ3684" i="91"/>
  <c r="GK3684" i="91" s="1"/>
  <c r="GH3684" i="93" l="1"/>
  <c r="GI3683" i="93"/>
  <c r="GJ3685" i="91"/>
  <c r="GK3685" i="91" s="1"/>
  <c r="GI3684" i="93" l="1"/>
  <c r="GH3685" i="93"/>
  <c r="GJ3686" i="91"/>
  <c r="GK3686" i="91" s="1"/>
  <c r="GI3685" i="93" l="1"/>
  <c r="GH3686" i="93"/>
  <c r="GJ3687" i="91"/>
  <c r="GK3687" i="91" s="1"/>
  <c r="GH3687" i="93" l="1"/>
  <c r="GI3686" i="93"/>
  <c r="GJ3688" i="91"/>
  <c r="GK3688" i="91" s="1"/>
  <c r="GH3688" i="93" l="1"/>
  <c r="GI3687" i="93"/>
  <c r="GJ3689" i="91"/>
  <c r="GK3689" i="91" s="1"/>
  <c r="GH3689" i="93" l="1"/>
  <c r="GI3688" i="93"/>
  <c r="GJ3690" i="91"/>
  <c r="GK3690" i="91" s="1"/>
  <c r="GI3689" i="93" l="1"/>
  <c r="GH3690" i="93"/>
  <c r="GJ3691" i="91"/>
  <c r="GK3691" i="91" s="1"/>
  <c r="GH3691" i="93" l="1"/>
  <c r="GI3690" i="93"/>
  <c r="GJ3692" i="91"/>
  <c r="GK3692" i="91" s="1"/>
  <c r="GI3691" i="93" l="1"/>
  <c r="GH3692" i="93"/>
  <c r="GJ3693" i="91"/>
  <c r="GK3693" i="91" s="1"/>
  <c r="GI3692" i="93" l="1"/>
  <c r="GH3693" i="93"/>
  <c r="GJ3694" i="91"/>
  <c r="GK3694" i="91" s="1"/>
  <c r="GI3693" i="93" l="1"/>
  <c r="GH3694" i="93"/>
  <c r="GJ3695" i="91"/>
  <c r="GK3695" i="91" s="1"/>
  <c r="GH3695" i="93" l="1"/>
  <c r="GI3694" i="93"/>
  <c r="GJ3696" i="91"/>
  <c r="GK3696" i="91" s="1"/>
  <c r="GH3696" i="93" l="1"/>
  <c r="GI3695" i="93"/>
  <c r="GJ3697" i="91"/>
  <c r="GK3697" i="91" s="1"/>
  <c r="GI3696" i="93" l="1"/>
  <c r="GH3697" i="93"/>
  <c r="GJ3698" i="91"/>
  <c r="GK3698" i="91" s="1"/>
  <c r="GI3697" i="93" l="1"/>
  <c r="GH3698" i="93"/>
  <c r="GJ3699" i="91"/>
  <c r="GK3699" i="91" s="1"/>
  <c r="GH3699" i="93" l="1"/>
  <c r="GI3698" i="93"/>
  <c r="GJ3700" i="91"/>
  <c r="GK3700" i="91" s="1"/>
  <c r="GI3699" i="93" l="1"/>
  <c r="GH3700" i="93"/>
  <c r="GJ3701" i="91"/>
  <c r="GK3701" i="91" s="1"/>
  <c r="GH3701" i="93" l="1"/>
  <c r="GI3700" i="93"/>
  <c r="GJ3702" i="91"/>
  <c r="GK3702" i="91" s="1"/>
  <c r="GH3702" i="93" l="1"/>
  <c r="GI3701" i="93"/>
  <c r="GJ3703" i="91"/>
  <c r="GK3703" i="91" s="1"/>
  <c r="GH3703" i="93" l="1"/>
  <c r="GI3702" i="93"/>
  <c r="GJ3704" i="91"/>
  <c r="GK3704" i="91" s="1"/>
  <c r="GH3704" i="93" l="1"/>
  <c r="GI3703" i="93"/>
  <c r="GJ3705" i="91"/>
  <c r="GK3705" i="91" s="1"/>
  <c r="GI3704" i="93" l="1"/>
  <c r="GH3705" i="93"/>
  <c r="GJ3706" i="91"/>
  <c r="GK3706" i="91" s="1"/>
  <c r="GI3705" i="93" l="1"/>
  <c r="GH3706" i="93"/>
  <c r="GJ3707" i="91"/>
  <c r="GK3707" i="91" s="1"/>
  <c r="GH3707" i="93" l="1"/>
  <c r="GI3706" i="93"/>
  <c r="GJ3708" i="91"/>
  <c r="GK3708" i="91" s="1"/>
  <c r="GH3708" i="93" l="1"/>
  <c r="GI3707" i="93"/>
  <c r="GJ3709" i="91"/>
  <c r="GK3709" i="91" s="1"/>
  <c r="GI3708" i="93" l="1"/>
  <c r="GH3709" i="93"/>
  <c r="GJ3710" i="91"/>
  <c r="GK3710" i="91" s="1"/>
  <c r="GH3710" i="93" l="1"/>
  <c r="GI3709" i="93"/>
  <c r="GJ3711" i="91"/>
  <c r="GK3711" i="91" s="1"/>
  <c r="GH3711" i="93" l="1"/>
  <c r="GI3710" i="93"/>
  <c r="GJ3712" i="91"/>
  <c r="GK3712" i="91" s="1"/>
  <c r="GI3711" i="93" l="1"/>
  <c r="GH3712" i="93"/>
  <c r="GJ3713" i="91"/>
  <c r="GK3713" i="91" s="1"/>
  <c r="GI3712" i="93" l="1"/>
  <c r="GH3713" i="93"/>
  <c r="GJ3714" i="91"/>
  <c r="GK3714" i="91" s="1"/>
  <c r="GH3714" i="93" l="1"/>
  <c r="GI3713" i="93"/>
  <c r="GJ3715" i="91"/>
  <c r="GK3715" i="91" s="1"/>
  <c r="GH3715" i="93" l="1"/>
  <c r="GI3714" i="93"/>
  <c r="GJ3716" i="91"/>
  <c r="GK3716" i="91" s="1"/>
  <c r="GI3715" i="93" l="1"/>
  <c r="GH3716" i="93"/>
  <c r="GJ3717" i="91"/>
  <c r="GK3717" i="91" s="1"/>
  <c r="GI3716" i="93" l="1"/>
  <c r="GH3717" i="93"/>
  <c r="GJ3718" i="91"/>
  <c r="GK3718" i="91" s="1"/>
  <c r="GH3718" i="93" l="1"/>
  <c r="GI3717" i="93"/>
  <c r="GJ3719" i="91"/>
  <c r="GK3719" i="91" s="1"/>
  <c r="GI3718" i="93" l="1"/>
  <c r="GH3719" i="93"/>
  <c r="GJ3720" i="91"/>
  <c r="GK3720" i="91" s="1"/>
  <c r="GI3719" i="93" l="1"/>
  <c r="GH3720" i="93"/>
  <c r="GJ3721" i="91"/>
  <c r="GK3721" i="91" s="1"/>
  <c r="GH3721" i="93" l="1"/>
  <c r="GI3720" i="93"/>
  <c r="GJ3722" i="91"/>
  <c r="GK3722" i="91" s="1"/>
  <c r="GH3722" i="93" l="1"/>
  <c r="GI3721" i="93"/>
  <c r="GJ3723" i="91"/>
  <c r="GK3723" i="91" s="1"/>
  <c r="GH3723" i="93" l="1"/>
  <c r="GI3722" i="93"/>
  <c r="GJ3724" i="91"/>
  <c r="GK3724" i="91" s="1"/>
  <c r="GI3723" i="93" l="1"/>
  <c r="GH3724" i="93"/>
  <c r="GJ3725" i="91"/>
  <c r="GK3725" i="91" s="1"/>
  <c r="GH3725" i="93" l="1"/>
  <c r="GI3724" i="93"/>
  <c r="GJ3726" i="91"/>
  <c r="GK3726" i="91" s="1"/>
  <c r="GI3725" i="93" l="1"/>
  <c r="GH3726" i="93"/>
  <c r="GJ3727" i="91"/>
  <c r="GK3727" i="91" s="1"/>
  <c r="GH3727" i="93" l="1"/>
  <c r="GI3726" i="93"/>
  <c r="GJ3728" i="91"/>
  <c r="GK3728" i="91" s="1"/>
  <c r="GI3727" i="93" l="1"/>
  <c r="GH3728" i="93"/>
  <c r="GJ3729" i="91"/>
  <c r="GK3729" i="91" s="1"/>
  <c r="GI3728" i="93" l="1"/>
  <c r="GH3729" i="93"/>
  <c r="GJ3730" i="91"/>
  <c r="GK3730" i="91" s="1"/>
  <c r="GH3730" i="93" l="1"/>
  <c r="GI3729" i="93"/>
  <c r="GJ3731" i="91"/>
  <c r="GK3731" i="91" s="1"/>
  <c r="GH3731" i="93" l="1"/>
  <c r="GI3730" i="93"/>
  <c r="GJ3732" i="91"/>
  <c r="GK3732" i="91" s="1"/>
  <c r="GI3731" i="93" l="1"/>
  <c r="GH3732" i="93"/>
  <c r="GJ3733" i="91"/>
  <c r="GK3733" i="91" s="1"/>
  <c r="GH3733" i="93" l="1"/>
  <c r="GI3732" i="93"/>
  <c r="GJ3734" i="91"/>
  <c r="GK3734" i="91" s="1"/>
  <c r="GI3733" i="93" l="1"/>
  <c r="GH3734" i="93"/>
  <c r="GJ3735" i="91"/>
  <c r="GK3735" i="91" s="1"/>
  <c r="GH3735" i="93" l="1"/>
  <c r="GI3734" i="93"/>
  <c r="GJ3736" i="91"/>
  <c r="GK3736" i="91" s="1"/>
  <c r="GI3735" i="93" l="1"/>
  <c r="GH3736" i="93"/>
  <c r="GJ3737" i="91"/>
  <c r="GK3737" i="91" s="1"/>
  <c r="GI3736" i="93" l="1"/>
  <c r="GH3737" i="93"/>
  <c r="GJ3738" i="91"/>
  <c r="GK3738" i="91" s="1"/>
  <c r="GH3738" i="93" l="1"/>
  <c r="GI3737" i="93"/>
  <c r="GJ3739" i="91"/>
  <c r="GK3739" i="91" s="1"/>
  <c r="GH3739" i="93" l="1"/>
  <c r="GI3738" i="93"/>
  <c r="GJ3740" i="91"/>
  <c r="GK3740" i="91" s="1"/>
  <c r="GI3739" i="93" l="1"/>
  <c r="GH3740" i="93"/>
  <c r="GJ3741" i="91"/>
  <c r="GK3741" i="91" s="1"/>
  <c r="GH3741" i="93" l="1"/>
  <c r="GI3740" i="93"/>
  <c r="GJ3742" i="91"/>
  <c r="GK3742" i="91" s="1"/>
  <c r="GH3742" i="93" l="1"/>
  <c r="GI3741" i="93"/>
  <c r="GJ3743" i="91"/>
  <c r="GK3743" i="91" s="1"/>
  <c r="GH3743" i="93" l="1"/>
  <c r="GI3742" i="93"/>
  <c r="GJ3744" i="91"/>
  <c r="GK3744" i="91" s="1"/>
  <c r="GH3744" i="93" l="1"/>
  <c r="GI3743" i="93"/>
  <c r="GJ3745" i="91"/>
  <c r="GK3745" i="91" s="1"/>
  <c r="GI3744" i="93" l="1"/>
  <c r="GH3745" i="93"/>
  <c r="GJ3746" i="91"/>
  <c r="GK3746" i="91" s="1"/>
  <c r="GH3746" i="93" l="1"/>
  <c r="GI3745" i="93"/>
  <c r="GJ3747" i="91"/>
  <c r="GK3747" i="91" s="1"/>
  <c r="GI3746" i="93" l="1"/>
  <c r="GH3747" i="93"/>
  <c r="GJ3748" i="91"/>
  <c r="GK3748" i="91" s="1"/>
  <c r="GH3748" i="93" l="1"/>
  <c r="GI3747" i="93"/>
  <c r="GJ3749" i="91"/>
  <c r="GK3749" i="91" s="1"/>
  <c r="GI3748" i="93" l="1"/>
  <c r="GH3749" i="93"/>
  <c r="GJ3750" i="91"/>
  <c r="GK3750" i="91" s="1"/>
  <c r="GI3749" i="93" l="1"/>
  <c r="GH3750" i="93"/>
  <c r="GJ3751" i="91"/>
  <c r="GK3751" i="91" s="1"/>
  <c r="GI3750" i="93" l="1"/>
  <c r="GH3751" i="93"/>
  <c r="GJ3752" i="91"/>
  <c r="GK3752" i="91" s="1"/>
  <c r="GH3752" i="93" l="1"/>
  <c r="GI3751" i="93"/>
  <c r="GJ3753" i="91"/>
  <c r="GK3753" i="91" s="1"/>
  <c r="GH3753" i="93" l="1"/>
  <c r="GI3752" i="93"/>
  <c r="GJ3754" i="91"/>
  <c r="GK3754" i="91" s="1"/>
  <c r="GI3753" i="93" l="1"/>
  <c r="GH3754" i="93"/>
  <c r="GJ3755" i="91"/>
  <c r="GK3755" i="91" s="1"/>
  <c r="GI3754" i="93" l="1"/>
  <c r="GH3755" i="93"/>
  <c r="GJ3756" i="91"/>
  <c r="GK3756" i="91" s="1"/>
  <c r="GI3755" i="93" l="1"/>
  <c r="GH3756" i="93"/>
  <c r="GJ3757" i="91"/>
  <c r="GK3757" i="91" s="1"/>
  <c r="GI3756" i="93" l="1"/>
  <c r="GH3757" i="93"/>
  <c r="GJ3758" i="91"/>
  <c r="GK3758" i="91" s="1"/>
  <c r="GI3757" i="93" l="1"/>
  <c r="GH3758" i="93"/>
  <c r="GJ3759" i="91"/>
  <c r="GK3759" i="91" s="1"/>
  <c r="GI3758" i="93" l="1"/>
  <c r="GH3759" i="93"/>
  <c r="GJ3760" i="91"/>
  <c r="GK3760" i="91" s="1"/>
  <c r="GI3759" i="93" l="1"/>
  <c r="GH3760" i="93"/>
  <c r="GJ3761" i="91"/>
  <c r="GK3761" i="91" s="1"/>
  <c r="GH3761" i="93" l="1"/>
  <c r="GI3760" i="93"/>
  <c r="GJ3762" i="91"/>
  <c r="GK3762" i="91" s="1"/>
  <c r="GI3761" i="93" l="1"/>
  <c r="GH3762" i="93"/>
  <c r="GJ3763" i="91"/>
  <c r="GK3763" i="91" s="1"/>
  <c r="GI3762" i="93" l="1"/>
  <c r="GH3763" i="93"/>
  <c r="GJ3764" i="91"/>
  <c r="GK3764" i="91" s="1"/>
  <c r="GI3763" i="93" l="1"/>
  <c r="GH3764" i="93"/>
  <c r="GJ3765" i="91"/>
  <c r="GK3765" i="91" s="1"/>
  <c r="GH3765" i="93" l="1"/>
  <c r="GI3764" i="93"/>
  <c r="GJ3766" i="91"/>
  <c r="GK3766" i="91" s="1"/>
  <c r="GI3765" i="93" l="1"/>
  <c r="GH3766" i="93"/>
  <c r="GJ3767" i="91"/>
  <c r="GK3767" i="91" s="1"/>
  <c r="GH3767" i="93" l="1"/>
  <c r="GI3766" i="93"/>
  <c r="GJ3768" i="91"/>
  <c r="GK3768" i="91" s="1"/>
  <c r="GI3767" i="93" l="1"/>
  <c r="GH3768" i="93"/>
  <c r="GJ3769" i="91"/>
  <c r="GK3769" i="91" s="1"/>
  <c r="GH3769" i="93" l="1"/>
  <c r="GI3768" i="93"/>
  <c r="GJ3770" i="91"/>
  <c r="GK3770" i="91" s="1"/>
  <c r="GI3769" i="93" l="1"/>
  <c r="GH3770" i="93"/>
  <c r="GJ3771" i="91"/>
  <c r="GK3771" i="91" s="1"/>
  <c r="GH3771" i="93" l="1"/>
  <c r="GI3770" i="93"/>
  <c r="GJ3772" i="91"/>
  <c r="GK3772" i="91" s="1"/>
  <c r="GH3772" i="93" l="1"/>
  <c r="GI3771" i="93"/>
  <c r="GJ3773" i="91"/>
  <c r="GK3773" i="91" s="1"/>
  <c r="GI3772" i="93" l="1"/>
  <c r="GH3773" i="93"/>
  <c r="GJ3774" i="91"/>
  <c r="GK3774" i="91" s="1"/>
  <c r="GI3773" i="93" l="1"/>
  <c r="GH3774" i="93"/>
  <c r="GJ3775" i="91"/>
  <c r="GK3775" i="91" s="1"/>
  <c r="GI3774" i="93" l="1"/>
  <c r="GH3775" i="93"/>
  <c r="GJ3776" i="91"/>
  <c r="GK3776" i="91" s="1"/>
  <c r="GH3776" i="93" l="1"/>
  <c r="GI3775" i="93"/>
  <c r="GJ3777" i="91"/>
  <c r="GK3777" i="91" s="1"/>
  <c r="GI3776" i="93" l="1"/>
  <c r="GH3777" i="93"/>
  <c r="GJ3778" i="91"/>
  <c r="GK3778" i="91" s="1"/>
  <c r="GH3778" i="93" l="1"/>
  <c r="GI3777" i="93"/>
  <c r="GJ3779" i="91"/>
  <c r="GK3779" i="91" s="1"/>
  <c r="GH3779" i="93" l="1"/>
  <c r="GI3778" i="93"/>
  <c r="GJ3780" i="91"/>
  <c r="GK3780" i="91" s="1"/>
  <c r="GI3779" i="93" l="1"/>
  <c r="GH3780" i="93"/>
  <c r="GJ3781" i="91"/>
  <c r="GK3781" i="91" s="1"/>
  <c r="GH3781" i="93" l="1"/>
  <c r="GI3780" i="93"/>
  <c r="GJ3782" i="91"/>
  <c r="GK3782" i="91" s="1"/>
  <c r="GI3781" i="93" l="1"/>
  <c r="GH3782" i="93"/>
  <c r="GJ3783" i="91"/>
  <c r="GK3783" i="91" s="1"/>
  <c r="GH3783" i="93" l="1"/>
  <c r="GI3782" i="93"/>
  <c r="GJ3784" i="91"/>
  <c r="GK3784" i="91" s="1"/>
  <c r="GH3784" i="93" l="1"/>
  <c r="GI3783" i="93"/>
  <c r="GJ3785" i="91"/>
  <c r="GK3785" i="91" s="1"/>
  <c r="GH3785" i="93" l="1"/>
  <c r="GI3784" i="93"/>
  <c r="GJ3786" i="91"/>
  <c r="GK3786" i="91" s="1"/>
  <c r="GI3785" i="93" l="1"/>
  <c r="GH3786" i="93"/>
  <c r="GJ3787" i="91"/>
  <c r="GK3787" i="91" s="1"/>
  <c r="GH3787" i="93" l="1"/>
  <c r="GI3786" i="93"/>
  <c r="GJ3788" i="91"/>
  <c r="GK3788" i="91" s="1"/>
  <c r="GI3787" i="93" l="1"/>
  <c r="GH3788" i="93"/>
  <c r="GJ3789" i="91"/>
  <c r="GK3789" i="91" s="1"/>
  <c r="GH3789" i="93" l="1"/>
  <c r="GI3788" i="93"/>
  <c r="GJ3790" i="91"/>
  <c r="GK3790" i="91" s="1"/>
  <c r="GI3789" i="93" l="1"/>
  <c r="GH3790" i="93"/>
  <c r="GJ3791" i="91"/>
  <c r="GK3791" i="91" s="1"/>
  <c r="GH3791" i="93" l="1"/>
  <c r="GI3790" i="93"/>
  <c r="GJ3792" i="91"/>
  <c r="GK3792" i="91" s="1"/>
  <c r="GH3792" i="93" l="1"/>
  <c r="GI3791" i="93"/>
  <c r="GJ3793" i="91"/>
  <c r="GK3793" i="91" s="1"/>
  <c r="GI3792" i="93" l="1"/>
  <c r="GH3793" i="93"/>
  <c r="GJ3794" i="91"/>
  <c r="GK3794" i="91" s="1"/>
  <c r="GI3793" i="93" l="1"/>
  <c r="GH3794" i="93"/>
  <c r="GJ3795" i="91"/>
  <c r="GK3795" i="91" s="1"/>
  <c r="GH3795" i="93" l="1"/>
  <c r="GI3794" i="93"/>
  <c r="GJ3796" i="91"/>
  <c r="GK3796" i="91" s="1"/>
  <c r="GH3796" i="93" l="1"/>
  <c r="GI3795" i="93"/>
  <c r="GJ3797" i="91"/>
  <c r="GK3797" i="91" s="1"/>
  <c r="GI3796" i="93" l="1"/>
  <c r="GH3797" i="93"/>
  <c r="GJ3798" i="91"/>
  <c r="GK3798" i="91" s="1"/>
  <c r="GI3797" i="93" l="1"/>
  <c r="GH3798" i="93"/>
  <c r="GJ3799" i="91"/>
  <c r="GK3799" i="91" s="1"/>
  <c r="GI3798" i="93" l="1"/>
  <c r="GH3799" i="93"/>
  <c r="GJ3800" i="91"/>
  <c r="GK3800" i="91" s="1"/>
  <c r="GH3800" i="93" l="1"/>
  <c r="GI3799" i="93"/>
  <c r="GJ3801" i="91"/>
  <c r="GK3801" i="91" s="1"/>
  <c r="GI3800" i="93" l="1"/>
  <c r="GH3801" i="93"/>
  <c r="GJ3802" i="91"/>
  <c r="GK3802" i="91" s="1"/>
  <c r="GH3802" i="93" l="1"/>
  <c r="GI3801" i="93"/>
  <c r="GJ3803" i="91"/>
  <c r="GK3803" i="91" s="1"/>
  <c r="GH3803" i="93" l="1"/>
  <c r="GI3802" i="93"/>
  <c r="GJ3804" i="91"/>
  <c r="GK3804" i="91" s="1"/>
  <c r="GI3803" i="93" l="1"/>
  <c r="GH3804" i="93"/>
  <c r="GJ3805" i="91"/>
  <c r="GK3805" i="91" s="1"/>
  <c r="GI3804" i="93" l="1"/>
  <c r="GH3805" i="93"/>
  <c r="GJ3806" i="91"/>
  <c r="GK3806" i="91" s="1"/>
  <c r="GH3806" i="93" l="1"/>
  <c r="GI3805" i="93"/>
  <c r="GJ3807" i="91"/>
  <c r="GK3807" i="91" s="1"/>
  <c r="GH3807" i="93" l="1"/>
  <c r="GI3806" i="93"/>
  <c r="GJ3808" i="91"/>
  <c r="GK3808" i="91" s="1"/>
  <c r="GH3808" i="93" l="1"/>
  <c r="GI3807" i="93"/>
  <c r="GJ3809" i="91"/>
  <c r="GK3809" i="91" s="1"/>
  <c r="GI3808" i="93" l="1"/>
  <c r="GH3809" i="93"/>
  <c r="GJ3810" i="91"/>
  <c r="GK3810" i="91" s="1"/>
  <c r="GH3810" i="93" l="1"/>
  <c r="GI3809" i="93"/>
  <c r="GJ3811" i="91"/>
  <c r="GK3811" i="91" s="1"/>
  <c r="GI3810" i="93" l="1"/>
  <c r="GH3811" i="93"/>
  <c r="GJ3812" i="91"/>
  <c r="GK3812" i="91" s="1"/>
  <c r="GI3811" i="93" l="1"/>
  <c r="GH3812" i="93"/>
  <c r="GJ3813" i="91"/>
  <c r="GK3813" i="91" s="1"/>
  <c r="GH3813" i="93" l="1"/>
  <c r="GI3812" i="93"/>
  <c r="GJ3814" i="91"/>
  <c r="GK3814" i="91" s="1"/>
  <c r="GH3814" i="93" l="1"/>
  <c r="GI3813" i="93"/>
  <c r="GJ3815" i="91"/>
  <c r="GK3815" i="91" s="1"/>
  <c r="GI3814" i="93" l="1"/>
  <c r="GH3815" i="93"/>
  <c r="GJ3816" i="91"/>
  <c r="GK3816" i="91" s="1"/>
  <c r="GI3815" i="93" l="1"/>
  <c r="GH3816" i="93"/>
  <c r="GJ3817" i="91"/>
  <c r="GK3817" i="91" s="1"/>
  <c r="GH3817" i="93" l="1"/>
  <c r="GI3816" i="93"/>
  <c r="GJ3818" i="91"/>
  <c r="GK3818" i="91" s="1"/>
  <c r="GI3817" i="93" l="1"/>
  <c r="GH3818" i="93"/>
  <c r="GJ3819" i="91"/>
  <c r="GK3819" i="91" s="1"/>
  <c r="GI3818" i="93" l="1"/>
  <c r="GH3819" i="93"/>
  <c r="GJ3820" i="91"/>
  <c r="GK3820" i="91" s="1"/>
  <c r="GI3819" i="93" l="1"/>
  <c r="GH3820" i="93"/>
  <c r="GJ3821" i="91"/>
  <c r="GK3821" i="91" s="1"/>
  <c r="GI3820" i="93" l="1"/>
  <c r="GH3821" i="93"/>
  <c r="GJ3822" i="91"/>
  <c r="GK3822" i="91" s="1"/>
  <c r="GH3822" i="93" l="1"/>
  <c r="GI3821" i="93"/>
  <c r="GJ3823" i="91"/>
  <c r="GK3823" i="91" s="1"/>
  <c r="GH3823" i="93" l="1"/>
  <c r="GI3822" i="93"/>
  <c r="GJ3824" i="91"/>
  <c r="GK3824" i="91" s="1"/>
  <c r="GH3824" i="93" l="1"/>
  <c r="GI3823" i="93"/>
  <c r="GJ3825" i="91"/>
  <c r="GK3825" i="91" s="1"/>
  <c r="GH3825" i="93" l="1"/>
  <c r="GI3824" i="93"/>
  <c r="GJ3826" i="91"/>
  <c r="GK3826" i="91" s="1"/>
  <c r="GI3825" i="93" l="1"/>
  <c r="GH3826" i="93"/>
  <c r="GJ3827" i="91"/>
  <c r="GK3827" i="91" s="1"/>
  <c r="GI3826" i="93" l="1"/>
  <c r="GH3827" i="93"/>
  <c r="GJ3828" i="91"/>
  <c r="GK3828" i="91" s="1"/>
  <c r="GH3828" i="93" l="1"/>
  <c r="GI3827" i="93"/>
  <c r="GJ3829" i="91"/>
  <c r="GK3829" i="91" s="1"/>
  <c r="GI3828" i="93" l="1"/>
  <c r="GH3829" i="93"/>
  <c r="GJ3830" i="91"/>
  <c r="GK3830" i="91" s="1"/>
  <c r="GI3829" i="93" l="1"/>
  <c r="GH3830" i="93"/>
  <c r="GJ3831" i="91"/>
  <c r="GK3831" i="91" s="1"/>
  <c r="GH3831" i="93" l="1"/>
  <c r="GI3830" i="93"/>
  <c r="GJ3832" i="91"/>
  <c r="GK3832" i="91" s="1"/>
  <c r="GI3831" i="93" l="1"/>
  <c r="GH3832" i="93"/>
  <c r="GJ3833" i="91"/>
  <c r="GK3833" i="91" s="1"/>
  <c r="GI3832" i="93" l="1"/>
  <c r="GH3833" i="93"/>
  <c r="GJ3834" i="91"/>
  <c r="GK3834" i="91" s="1"/>
  <c r="GH3834" i="93" l="1"/>
  <c r="GI3833" i="93"/>
  <c r="GJ3835" i="91"/>
  <c r="GK3835" i="91" s="1"/>
  <c r="GI3834" i="93" l="1"/>
  <c r="GH3835" i="93"/>
  <c r="GJ3836" i="91"/>
  <c r="GK3836" i="91" s="1"/>
  <c r="GH3836" i="93" l="1"/>
  <c r="GI3835" i="93"/>
  <c r="GJ3837" i="91"/>
  <c r="GK3837" i="91" s="1"/>
  <c r="GI3836" i="93" l="1"/>
  <c r="GH3837" i="93"/>
  <c r="GJ3838" i="91"/>
  <c r="GK3838" i="91" s="1"/>
  <c r="GI3837" i="93" l="1"/>
  <c r="GH3838" i="93"/>
  <c r="GJ3839" i="91"/>
  <c r="GK3839" i="91" s="1"/>
  <c r="GH3839" i="93" l="1"/>
  <c r="GI3838" i="93"/>
  <c r="GJ3840" i="91"/>
  <c r="GK3840" i="91" s="1"/>
  <c r="GI3839" i="93" l="1"/>
  <c r="GH3840" i="93"/>
  <c r="GJ3841" i="91"/>
  <c r="GK3841" i="91" s="1"/>
  <c r="GH3841" i="93" l="1"/>
  <c r="GI3840" i="93"/>
  <c r="GJ3842" i="91"/>
  <c r="GK3842" i="91" s="1"/>
  <c r="GI3841" i="93" l="1"/>
  <c r="GH3842" i="93"/>
  <c r="GJ3843" i="91"/>
  <c r="GK3843" i="91" s="1"/>
  <c r="GI3842" i="93" l="1"/>
  <c r="GH3843" i="93"/>
  <c r="GJ3844" i="91"/>
  <c r="GK3844" i="91" s="1"/>
  <c r="GI3843" i="93" l="1"/>
  <c r="GH3844" i="93"/>
  <c r="GJ3845" i="91"/>
  <c r="GK3845" i="91" s="1"/>
  <c r="GH3845" i="93" l="1"/>
  <c r="GI3844" i="93"/>
  <c r="GJ3846" i="91"/>
  <c r="GK3846" i="91" s="1"/>
  <c r="GI3845" i="93" l="1"/>
  <c r="GH3846" i="93"/>
  <c r="GJ3847" i="91"/>
  <c r="GK3847" i="91" s="1"/>
  <c r="GI3846" i="93" l="1"/>
  <c r="GH3847" i="93"/>
  <c r="GJ3848" i="91"/>
  <c r="GK3848" i="91" s="1"/>
  <c r="GI3847" i="93" l="1"/>
  <c r="GH3848" i="93"/>
  <c r="GJ3849" i="91"/>
  <c r="GK3849" i="91" s="1"/>
  <c r="GH3849" i="93" l="1"/>
  <c r="GI3848" i="93"/>
  <c r="GJ3850" i="91"/>
  <c r="GK3850" i="91" s="1"/>
  <c r="GH3850" i="93" l="1"/>
  <c r="GI3849" i="93"/>
  <c r="GJ3851" i="91"/>
  <c r="GK3851" i="91" s="1"/>
  <c r="GI3850" i="93" l="1"/>
  <c r="GH3851" i="93"/>
  <c r="GJ3852" i="91"/>
  <c r="GK3852" i="91" s="1"/>
  <c r="GH3852" i="93" l="1"/>
  <c r="GI3851" i="93"/>
  <c r="GJ3853" i="91"/>
  <c r="GK3853" i="91" s="1"/>
  <c r="GH3853" i="93" l="1"/>
  <c r="GI3852" i="93"/>
  <c r="GJ3854" i="91"/>
  <c r="GK3854" i="91" s="1"/>
  <c r="GH3854" i="93" l="1"/>
  <c r="GI3853" i="93"/>
  <c r="GJ3855" i="91"/>
  <c r="GK3855" i="91" s="1"/>
  <c r="GI3854" i="93" l="1"/>
  <c r="GH3855" i="93"/>
  <c r="GJ3856" i="91"/>
  <c r="GK3856" i="91" s="1"/>
  <c r="GI3855" i="93" l="1"/>
  <c r="GH3856" i="93"/>
  <c r="GJ3857" i="91"/>
  <c r="GK3857" i="91" s="1"/>
  <c r="GI3856" i="93" l="1"/>
  <c r="GH3857" i="93"/>
  <c r="GJ3858" i="91"/>
  <c r="GK3858" i="91" s="1"/>
  <c r="GH3858" i="93" l="1"/>
  <c r="GI3857" i="93"/>
  <c r="GJ3859" i="91"/>
  <c r="GK3859" i="91" s="1"/>
  <c r="GH3859" i="93" l="1"/>
  <c r="GI3858" i="93"/>
  <c r="GJ3860" i="91"/>
  <c r="GK3860" i="91" s="1"/>
  <c r="GI3859" i="93" l="1"/>
  <c r="GH3860" i="93"/>
  <c r="GJ3861" i="91"/>
  <c r="GK3861" i="91" s="1"/>
  <c r="GI3860" i="93" l="1"/>
  <c r="GH3861" i="93"/>
  <c r="GJ3862" i="91"/>
  <c r="GK3862" i="91" s="1"/>
  <c r="GI3861" i="93" l="1"/>
  <c r="GH3862" i="93"/>
  <c r="GJ3863" i="91"/>
  <c r="GK3863" i="91" s="1"/>
  <c r="GH3863" i="93" l="1"/>
  <c r="GI3862" i="93"/>
  <c r="GJ3864" i="91"/>
  <c r="GK3864" i="91" s="1"/>
  <c r="GI3863" i="93" l="1"/>
  <c r="GH3864" i="93"/>
  <c r="GJ3865" i="91"/>
  <c r="GK3865" i="91" s="1"/>
  <c r="GI3864" i="93" l="1"/>
  <c r="GH3865" i="93"/>
  <c r="GJ3866" i="91"/>
  <c r="GK3866" i="91" s="1"/>
  <c r="GH3866" i="93" l="1"/>
  <c r="GI3865" i="93"/>
  <c r="GJ3867" i="91"/>
  <c r="GK3867" i="91" s="1"/>
  <c r="GI3866" i="93" l="1"/>
  <c r="GH3867" i="93"/>
  <c r="GJ3868" i="91"/>
  <c r="GK3868" i="91" s="1"/>
  <c r="GH3868" i="93" l="1"/>
  <c r="GI3867" i="93"/>
  <c r="GJ3869" i="91"/>
  <c r="GK3869" i="91" s="1"/>
  <c r="GI3868" i="93" l="1"/>
  <c r="GH3869" i="93"/>
  <c r="GJ3870" i="91"/>
  <c r="GK3870" i="91" s="1"/>
  <c r="GH3870" i="93" l="1"/>
  <c r="GI3869" i="93"/>
  <c r="GJ3871" i="91"/>
  <c r="GK3871" i="91" s="1"/>
  <c r="GH3871" i="93" l="1"/>
  <c r="GI3870" i="93"/>
  <c r="GJ3872" i="91"/>
  <c r="GK3872" i="91" s="1"/>
  <c r="GH3872" i="93" l="1"/>
  <c r="GI3871" i="93"/>
  <c r="GJ3873" i="91"/>
  <c r="GK3873" i="91" s="1"/>
  <c r="GH3873" i="93" l="1"/>
  <c r="GI3872" i="93"/>
  <c r="GJ3874" i="91"/>
  <c r="GK3874" i="91" s="1"/>
  <c r="GI3873" i="93" l="1"/>
  <c r="GH3874" i="93"/>
  <c r="GJ3875" i="91"/>
  <c r="GK3875" i="91" s="1"/>
  <c r="GH3875" i="93" l="1"/>
  <c r="GI3874" i="93"/>
  <c r="GJ3876" i="91"/>
  <c r="GK3876" i="91" s="1"/>
  <c r="GI3875" i="93" l="1"/>
  <c r="GH3876" i="93"/>
  <c r="GJ3877" i="91"/>
  <c r="GK3877" i="91" s="1"/>
  <c r="GH3877" i="93" l="1"/>
  <c r="GI3876" i="93"/>
  <c r="GJ3878" i="91"/>
  <c r="GK3878" i="91" s="1"/>
  <c r="GI3877" i="93" l="1"/>
  <c r="GH3878" i="93"/>
  <c r="GJ3879" i="91"/>
  <c r="GK3879" i="91" s="1"/>
  <c r="GI3878" i="93" l="1"/>
  <c r="GH3879" i="93"/>
  <c r="GJ3880" i="91"/>
  <c r="GK3880" i="91" s="1"/>
  <c r="GH3880" i="93" l="1"/>
  <c r="GI3879" i="93"/>
  <c r="GJ3881" i="91"/>
  <c r="GK3881" i="91" s="1"/>
  <c r="GH3881" i="93" l="1"/>
  <c r="GI3880" i="93"/>
  <c r="GJ3882" i="91"/>
  <c r="GK3882" i="91" s="1"/>
  <c r="GI3881" i="93" l="1"/>
  <c r="GH3882" i="93"/>
  <c r="GJ3883" i="91"/>
  <c r="GK3883" i="91" s="1"/>
  <c r="GI3882" i="93" l="1"/>
  <c r="GH3883" i="93"/>
  <c r="GJ3884" i="91"/>
  <c r="GK3884" i="91" s="1"/>
  <c r="GH3884" i="93" l="1"/>
  <c r="GI3883" i="93"/>
  <c r="GJ3885" i="91"/>
  <c r="GK3885" i="91" s="1"/>
  <c r="GI3884" i="93" l="1"/>
  <c r="GH3885" i="93"/>
  <c r="GJ3886" i="91"/>
  <c r="GK3886" i="91" s="1"/>
  <c r="GI3885" i="93" l="1"/>
  <c r="GH3886" i="93"/>
  <c r="GJ3887" i="91"/>
  <c r="GK3887" i="91" s="1"/>
  <c r="GH3887" i="93" l="1"/>
  <c r="GI3886" i="93"/>
  <c r="GJ3888" i="91"/>
  <c r="GK3888" i="91" s="1"/>
  <c r="GI3887" i="93" l="1"/>
  <c r="GH3888" i="93"/>
  <c r="GJ3889" i="91"/>
  <c r="GK3889" i="91" s="1"/>
  <c r="GH3889" i="93" l="1"/>
  <c r="GI3888" i="93"/>
  <c r="GJ3890" i="91"/>
  <c r="GK3890" i="91" s="1"/>
  <c r="GI3889" i="93" l="1"/>
  <c r="GH3890" i="93"/>
  <c r="GJ3891" i="91"/>
  <c r="GK3891" i="91" s="1"/>
  <c r="GI3890" i="93" l="1"/>
  <c r="GH3891" i="93"/>
  <c r="GJ3892" i="91"/>
  <c r="GK3892" i="91" s="1"/>
  <c r="GI3891" i="93" l="1"/>
  <c r="GH3892" i="93"/>
  <c r="GJ3893" i="91"/>
  <c r="GK3893" i="91" s="1"/>
  <c r="GI3892" i="93" l="1"/>
  <c r="GH3893" i="93"/>
  <c r="GJ3894" i="91"/>
  <c r="GK3894" i="91" s="1"/>
  <c r="GI3893" i="93" l="1"/>
  <c r="GH3894" i="93"/>
  <c r="GJ3895" i="91"/>
  <c r="GK3895" i="91" s="1"/>
  <c r="GI3894" i="93" l="1"/>
  <c r="GH3895" i="93"/>
  <c r="GJ3896" i="91"/>
  <c r="GK3896" i="91" s="1"/>
  <c r="GH3896" i="93" l="1"/>
  <c r="GI3895" i="93"/>
  <c r="GJ3897" i="91"/>
  <c r="GK3897" i="91" s="1"/>
  <c r="GI3896" i="93" l="1"/>
  <c r="GH3897" i="93"/>
  <c r="GJ3898" i="91"/>
  <c r="GK3898" i="91" s="1"/>
  <c r="GI3897" i="93" l="1"/>
  <c r="GH3898" i="93"/>
  <c r="GJ3899" i="91"/>
  <c r="GK3899" i="91" s="1"/>
  <c r="GI3898" i="93" l="1"/>
  <c r="GH3899" i="93"/>
  <c r="GJ3900" i="91"/>
  <c r="GK3900" i="91" s="1"/>
  <c r="GI3899" i="93" l="1"/>
  <c r="GH3900" i="93"/>
  <c r="GJ3901" i="91"/>
  <c r="GK3901" i="91" s="1"/>
  <c r="GI3900" i="93" l="1"/>
  <c r="GH3901" i="93"/>
  <c r="GJ3902" i="91"/>
  <c r="GK3902" i="91" s="1"/>
  <c r="GH3902" i="93" l="1"/>
  <c r="GI3901" i="93"/>
  <c r="GJ3903" i="91"/>
  <c r="GK3903" i="91" s="1"/>
  <c r="GI3902" i="93" l="1"/>
  <c r="GH3903" i="93"/>
  <c r="GJ3904" i="91"/>
  <c r="GK3904" i="91" s="1"/>
  <c r="GH3904" i="93" l="1"/>
  <c r="GI3903" i="93"/>
  <c r="GJ3905" i="91"/>
  <c r="GK3905" i="91" s="1"/>
  <c r="GH3905" i="93" l="1"/>
  <c r="GI3904" i="93"/>
  <c r="GJ3906" i="91"/>
  <c r="GK3906" i="91" s="1"/>
  <c r="GI3905" i="93" l="1"/>
  <c r="GH3906" i="93"/>
  <c r="GJ3907" i="91"/>
  <c r="GK3907" i="91" s="1"/>
  <c r="GH3907" i="93" l="1"/>
  <c r="GI3906" i="93"/>
  <c r="GJ3908" i="91"/>
  <c r="GK3908" i="91" s="1"/>
  <c r="GI3907" i="93" l="1"/>
  <c r="GH3908" i="93"/>
  <c r="GJ3909" i="91"/>
  <c r="GK3909" i="91" s="1"/>
  <c r="GH3909" i="93" l="1"/>
  <c r="GI3908" i="93"/>
  <c r="GJ3910" i="91"/>
  <c r="GK3910" i="91" s="1"/>
  <c r="GI3909" i="93" l="1"/>
  <c r="GH3910" i="93"/>
  <c r="GJ3911" i="91"/>
  <c r="GK3911" i="91" s="1"/>
  <c r="GI3910" i="93" l="1"/>
  <c r="GH3911" i="93"/>
  <c r="GJ3912" i="91"/>
  <c r="GK3912" i="91" s="1"/>
  <c r="GI3911" i="93" l="1"/>
  <c r="GH3912" i="93"/>
  <c r="GJ3913" i="91"/>
  <c r="GK3913" i="91" s="1"/>
  <c r="GH3913" i="93" l="1"/>
  <c r="GI3912" i="93"/>
  <c r="GJ3914" i="91"/>
  <c r="GK3914" i="91" s="1"/>
  <c r="GI3913" i="93" l="1"/>
  <c r="GH3914" i="93"/>
  <c r="GJ3915" i="91"/>
  <c r="GK3915" i="91" s="1"/>
  <c r="GH3915" i="93" l="1"/>
  <c r="GI3914" i="93"/>
  <c r="GJ3916" i="91"/>
  <c r="GK3916" i="91" s="1"/>
  <c r="GI3915" i="93" l="1"/>
  <c r="GH3916" i="93"/>
  <c r="GJ3917" i="91"/>
  <c r="GK3917" i="91" s="1"/>
  <c r="GI3916" i="93" l="1"/>
  <c r="GH3917" i="93"/>
  <c r="GJ3918" i="91"/>
  <c r="GK3918" i="91" s="1"/>
  <c r="GH3918" i="93" l="1"/>
  <c r="GI3917" i="93"/>
  <c r="GJ3919" i="91"/>
  <c r="GK3919" i="91" s="1"/>
  <c r="GH3919" i="93" l="1"/>
  <c r="GI3918" i="93"/>
  <c r="GJ3920" i="91"/>
  <c r="GK3920" i="91" s="1"/>
  <c r="GH3920" i="93" l="1"/>
  <c r="GI3919" i="93"/>
  <c r="GJ3921" i="91"/>
  <c r="GK3921" i="91" s="1"/>
  <c r="GI3920" i="93" l="1"/>
  <c r="GH3921" i="93"/>
  <c r="GJ3922" i="91"/>
  <c r="GK3922" i="91" s="1"/>
  <c r="GI3921" i="93" l="1"/>
  <c r="GH3922" i="93"/>
  <c r="GJ3923" i="91"/>
  <c r="GK3923" i="91" s="1"/>
  <c r="GH3923" i="93" l="1"/>
  <c r="GI3922" i="93"/>
  <c r="GJ3924" i="91"/>
  <c r="GK3924" i="91" s="1"/>
  <c r="GI3923" i="93" l="1"/>
  <c r="GH3924" i="93"/>
  <c r="GJ3925" i="91"/>
  <c r="GK3925" i="91" s="1"/>
  <c r="GH3925" i="93" l="1"/>
  <c r="GI3924" i="93"/>
  <c r="GJ3926" i="91"/>
  <c r="GK3926" i="91" s="1"/>
  <c r="GH3926" i="93" l="1"/>
  <c r="GI3925" i="93"/>
  <c r="GJ3927" i="91"/>
  <c r="GK3927" i="91" s="1"/>
  <c r="GH3927" i="93" l="1"/>
  <c r="GI3926" i="93"/>
  <c r="GJ3928" i="91"/>
  <c r="GK3928" i="91" s="1"/>
  <c r="GI3927" i="93" l="1"/>
  <c r="GH3928" i="93"/>
  <c r="GJ3929" i="91"/>
  <c r="GK3929" i="91" s="1"/>
  <c r="GH3929" i="93" l="1"/>
  <c r="GI3928" i="93"/>
  <c r="GJ3930" i="91"/>
  <c r="GK3930" i="91" s="1"/>
  <c r="GI3929" i="93" l="1"/>
  <c r="GH3930" i="93"/>
  <c r="GJ3931" i="91"/>
  <c r="GK3931" i="91" s="1"/>
  <c r="GI3930" i="93" l="1"/>
  <c r="GH3931" i="93"/>
  <c r="GJ3932" i="91"/>
  <c r="GK3932" i="91" s="1"/>
  <c r="GH3932" i="93" l="1"/>
  <c r="GI3931" i="93"/>
  <c r="GJ3933" i="91"/>
  <c r="GK3933" i="91" s="1"/>
  <c r="GH3933" i="93" l="1"/>
  <c r="GI3932" i="93"/>
  <c r="GJ3934" i="91"/>
  <c r="GK3934" i="91" s="1"/>
  <c r="GH3934" i="93" l="1"/>
  <c r="GI3933" i="93"/>
  <c r="GJ3935" i="91"/>
  <c r="GK3935" i="91" s="1"/>
  <c r="GI3934" i="93" l="1"/>
  <c r="GH3935" i="93"/>
  <c r="GJ3936" i="91"/>
  <c r="GK3936" i="91" s="1"/>
  <c r="GH3936" i="93" l="1"/>
  <c r="GI3935" i="93"/>
  <c r="GJ3937" i="91"/>
  <c r="GK3937" i="91" s="1"/>
  <c r="GI3936" i="93" l="1"/>
  <c r="GH3937" i="93"/>
  <c r="GJ3938" i="91"/>
  <c r="GK3938" i="91" s="1"/>
  <c r="GI3937" i="93" l="1"/>
  <c r="GH3938" i="93"/>
  <c r="GJ3939" i="91"/>
  <c r="GK3939" i="91" s="1"/>
  <c r="GH3939" i="93" l="1"/>
  <c r="GI3938" i="93"/>
  <c r="GJ3940" i="91"/>
  <c r="GK3940" i="91" s="1"/>
  <c r="GH3940" i="93" l="1"/>
  <c r="GI3939" i="93"/>
  <c r="GJ3941" i="91"/>
  <c r="GK3941" i="91" s="1"/>
  <c r="GI3940" i="93" l="1"/>
  <c r="GH3941" i="93"/>
  <c r="GJ3942" i="91"/>
  <c r="GK3942" i="91" s="1"/>
  <c r="GI3941" i="93" l="1"/>
  <c r="GH3942" i="93"/>
  <c r="GJ3943" i="91"/>
  <c r="GK3943" i="91" s="1"/>
  <c r="GH3943" i="93" l="1"/>
  <c r="GI3942" i="93"/>
  <c r="GJ3944" i="91"/>
  <c r="GK3944" i="91" s="1"/>
  <c r="GI3943" i="93" l="1"/>
  <c r="GH3944" i="93"/>
  <c r="GJ3945" i="91"/>
  <c r="GK3945" i="91" s="1"/>
  <c r="GI3944" i="93" l="1"/>
  <c r="GH3945" i="93"/>
  <c r="GJ3946" i="91"/>
  <c r="GK3946" i="91" s="1"/>
  <c r="GH3946" i="93" l="1"/>
  <c r="GI3945" i="93"/>
  <c r="GJ3947" i="91"/>
  <c r="GK3947" i="91" s="1"/>
  <c r="GI3946" i="93" l="1"/>
  <c r="GH3947" i="93"/>
  <c r="GJ3948" i="91"/>
  <c r="GK3948" i="91" s="1"/>
  <c r="GH3948" i="93" l="1"/>
  <c r="GI3947" i="93"/>
  <c r="GJ3949" i="91"/>
  <c r="GK3949" i="91" s="1"/>
  <c r="GI3948" i="93" l="1"/>
  <c r="GH3949" i="93"/>
  <c r="GJ3950" i="91"/>
  <c r="GK3950" i="91" s="1"/>
  <c r="GH3950" i="93" l="1"/>
  <c r="GI3949" i="93"/>
  <c r="GJ3951" i="91"/>
  <c r="GK3951" i="91" s="1"/>
  <c r="GI3950" i="93" l="1"/>
  <c r="GH3951" i="93"/>
  <c r="GJ3952" i="91"/>
  <c r="GK3952" i="91" s="1"/>
  <c r="GI3951" i="93" l="1"/>
  <c r="GH3952" i="93"/>
  <c r="GJ3953" i="91"/>
  <c r="GK3953" i="91" s="1"/>
  <c r="GH3953" i="93" l="1"/>
  <c r="GI3952" i="93"/>
  <c r="GJ3954" i="91"/>
  <c r="GK3954" i="91" s="1"/>
  <c r="GI3953" i="93" l="1"/>
  <c r="GH3954" i="93"/>
  <c r="GJ3955" i="91"/>
  <c r="GK3955" i="91" s="1"/>
  <c r="GH3955" i="93" l="1"/>
  <c r="GI3954" i="93"/>
  <c r="GJ3956" i="91"/>
  <c r="GK3956" i="91" s="1"/>
  <c r="GI3955" i="93" l="1"/>
  <c r="GH3956" i="93"/>
  <c r="GJ3957" i="91"/>
  <c r="GK3957" i="91" s="1"/>
  <c r="GH3957" i="93" l="1"/>
  <c r="GI3956" i="93"/>
  <c r="GJ3958" i="91"/>
  <c r="GK3958" i="91" s="1"/>
  <c r="GH3958" i="93" l="1"/>
  <c r="GI3957" i="93"/>
  <c r="GJ3959" i="91"/>
  <c r="GK3959" i="91" s="1"/>
  <c r="GI3958" i="93" l="1"/>
  <c r="GH3959" i="93"/>
  <c r="GJ3960" i="91"/>
  <c r="GK3960" i="91" s="1"/>
  <c r="GH3960" i="93" l="1"/>
  <c r="GI3959" i="93"/>
  <c r="GJ3961" i="91"/>
  <c r="GK3961" i="91" s="1"/>
  <c r="GI3960" i="93" l="1"/>
  <c r="GH3961" i="93"/>
  <c r="GJ3962" i="91"/>
  <c r="GK3962" i="91" s="1"/>
  <c r="GI3961" i="93" l="1"/>
  <c r="GH3962" i="93"/>
  <c r="GJ3963" i="91"/>
  <c r="GK3963" i="91" s="1"/>
  <c r="GI3962" i="93" l="1"/>
  <c r="GH3963" i="93"/>
  <c r="GJ3964" i="91"/>
  <c r="GK3964" i="91" s="1"/>
  <c r="GI3963" i="93" l="1"/>
  <c r="GH3964" i="93"/>
  <c r="GJ3965" i="91"/>
  <c r="GK3965" i="91" s="1"/>
  <c r="GI3964" i="93" l="1"/>
  <c r="GH3965" i="93"/>
  <c r="GJ3966" i="91"/>
  <c r="GK3966" i="91" s="1"/>
  <c r="GI3965" i="93" l="1"/>
  <c r="GH3966" i="93"/>
  <c r="GJ3967" i="91"/>
  <c r="GK3967" i="91" s="1"/>
  <c r="GI3966" i="93" l="1"/>
  <c r="GH3967" i="93"/>
  <c r="GJ3968" i="91"/>
  <c r="GK3968" i="91" s="1"/>
  <c r="GI3967" i="93" l="1"/>
  <c r="GH3968" i="93"/>
  <c r="GJ3969" i="91"/>
  <c r="GK3969" i="91" s="1"/>
  <c r="GI3968" i="93" l="1"/>
  <c r="GH3969" i="93"/>
  <c r="GJ3970" i="91"/>
  <c r="GK3970" i="91" s="1"/>
  <c r="GH3970" i="93" l="1"/>
  <c r="GI3969" i="93"/>
  <c r="GJ3971" i="91"/>
  <c r="GK3971" i="91" s="1"/>
  <c r="GH3971" i="93" l="1"/>
  <c r="GI3970" i="93"/>
  <c r="GJ3972" i="91"/>
  <c r="GK3972" i="91" s="1"/>
  <c r="GI3971" i="93" l="1"/>
  <c r="GH3972" i="93"/>
  <c r="GJ3973" i="91"/>
  <c r="GK3973" i="91" s="1"/>
  <c r="GI3972" i="93" l="1"/>
  <c r="GH3973" i="93"/>
  <c r="GJ3974" i="91"/>
  <c r="GK3974" i="91" s="1"/>
  <c r="GI3973" i="93" l="1"/>
  <c r="GH3974" i="93"/>
  <c r="GJ3975" i="91"/>
  <c r="GK3975" i="91" s="1"/>
  <c r="GI3974" i="93" l="1"/>
  <c r="GH3975" i="93"/>
  <c r="GJ3976" i="91"/>
  <c r="GK3976" i="91" s="1"/>
  <c r="GH3976" i="93" l="1"/>
  <c r="GI3975" i="93"/>
  <c r="GJ3977" i="91"/>
  <c r="GK3977" i="91" s="1"/>
  <c r="GI3976" i="93" l="1"/>
  <c r="GH3977" i="93"/>
  <c r="GJ3978" i="91"/>
  <c r="GK3978" i="91" s="1"/>
  <c r="GI3977" i="93" l="1"/>
  <c r="GH3978" i="93"/>
  <c r="GJ3979" i="91"/>
  <c r="GK3979" i="91" s="1"/>
  <c r="GH3979" i="93" l="1"/>
  <c r="GI3978" i="93"/>
  <c r="GJ3980" i="91"/>
  <c r="GK3980" i="91" s="1"/>
  <c r="GH3980" i="93" l="1"/>
  <c r="GI3979" i="93"/>
  <c r="GJ3981" i="91"/>
  <c r="GK3981" i="91" s="1"/>
  <c r="GI3980" i="93" l="1"/>
  <c r="GH3981" i="93"/>
  <c r="GJ3982" i="91"/>
  <c r="GK3982" i="91" s="1"/>
  <c r="GH3982" i="93" l="1"/>
  <c r="GI3981" i="93"/>
  <c r="GJ3983" i="91"/>
  <c r="GK3983" i="91" s="1"/>
  <c r="GI3982" i="93" l="1"/>
  <c r="GH3983" i="93"/>
  <c r="GJ3984" i="91"/>
  <c r="GK3984" i="91" s="1"/>
  <c r="GH3984" i="93" l="1"/>
  <c r="GI3983" i="93"/>
  <c r="GJ3985" i="91"/>
  <c r="GK3985" i="91" s="1"/>
  <c r="GI3984" i="93" l="1"/>
  <c r="GH3985" i="93"/>
  <c r="GJ3986" i="91"/>
  <c r="GK3986" i="91" s="1"/>
  <c r="GI3985" i="93" l="1"/>
  <c r="GH3986" i="93"/>
  <c r="GJ3987" i="91"/>
  <c r="GK3987" i="91" s="1"/>
  <c r="GI3986" i="93" l="1"/>
  <c r="GH3987" i="93"/>
  <c r="GJ3988" i="91"/>
  <c r="GK3988" i="91" s="1"/>
  <c r="GH3988" i="93" l="1"/>
  <c r="GI3987" i="93"/>
  <c r="GJ3989" i="91"/>
  <c r="GK3989" i="91" s="1"/>
  <c r="GI3988" i="93" l="1"/>
  <c r="GH3989" i="93"/>
  <c r="GJ3990" i="91"/>
  <c r="GK3990" i="91" s="1"/>
  <c r="GH3990" i="93" l="1"/>
  <c r="GI3989" i="93"/>
  <c r="GJ3991" i="91"/>
  <c r="GK3991" i="91" s="1"/>
  <c r="GH3991" i="93" l="1"/>
  <c r="GI3990" i="93"/>
  <c r="GJ3992" i="91"/>
  <c r="GK3992" i="91" s="1"/>
  <c r="GH3992" i="93" l="1"/>
  <c r="GI3991" i="93"/>
  <c r="GJ3993" i="91"/>
  <c r="GK3993" i="91" s="1"/>
  <c r="GI3992" i="93" l="1"/>
  <c r="GH3993" i="93"/>
  <c r="GJ3994" i="91"/>
  <c r="GK3994" i="91" s="1"/>
  <c r="GI3993" i="93" l="1"/>
  <c r="GH3994" i="93"/>
  <c r="GJ3995" i="91"/>
  <c r="GK3995" i="91" s="1"/>
  <c r="GI3994" i="93" l="1"/>
  <c r="GH3995" i="93"/>
  <c r="GJ3996" i="91"/>
  <c r="GK3996" i="91" s="1"/>
  <c r="GH3996" i="93" l="1"/>
  <c r="GI3995" i="93"/>
  <c r="GJ3997" i="91"/>
  <c r="GK3997" i="91" s="1"/>
  <c r="GH3997" i="93" l="1"/>
  <c r="GI3996" i="93"/>
  <c r="GJ3998" i="91"/>
  <c r="GK3998" i="91" s="1"/>
  <c r="GI3997" i="93" l="1"/>
  <c r="GH3998" i="93"/>
  <c r="GJ3999" i="91"/>
  <c r="GK3999" i="91" s="1"/>
  <c r="GH3999" i="93" l="1"/>
  <c r="GI3998" i="93"/>
  <c r="GJ4000" i="91"/>
  <c r="GK4000" i="91" s="1"/>
  <c r="GI3999" i="93" l="1"/>
  <c r="GH4000" i="93"/>
  <c r="GJ4001" i="91"/>
  <c r="GK4001" i="91" s="1"/>
  <c r="GI4000" i="93" l="1"/>
  <c r="GH4001" i="93"/>
  <c r="GJ4002" i="91"/>
  <c r="GK4002" i="91" s="1"/>
  <c r="GI4001" i="93" l="1"/>
  <c r="GH4002" i="93"/>
  <c r="GJ4003" i="91"/>
  <c r="GK4003" i="91" s="1"/>
  <c r="GH4003" i="93" l="1"/>
  <c r="GI4002" i="93"/>
  <c r="GJ4004" i="91"/>
  <c r="GK4004" i="91" s="1"/>
  <c r="GH4004" i="93" l="1"/>
  <c r="GI4003" i="93"/>
  <c r="GJ4005" i="91"/>
  <c r="GK4005" i="91" s="1"/>
  <c r="GI4004" i="93" l="1"/>
  <c r="GH4005" i="93"/>
  <c r="GJ4006" i="91"/>
  <c r="GK4006" i="91" s="1"/>
  <c r="GI4005" i="93" l="1"/>
  <c r="GH4006" i="93"/>
  <c r="GJ4007" i="91"/>
  <c r="GK4007" i="91" s="1"/>
  <c r="GH4007" i="93" l="1"/>
  <c r="GI4006" i="93"/>
  <c r="GJ4008" i="91"/>
  <c r="GK4008" i="91" s="1"/>
  <c r="GI4007" i="93" l="1"/>
  <c r="GH4008" i="93"/>
  <c r="GJ4009" i="91"/>
  <c r="GK4009" i="91" s="1"/>
  <c r="GH4009" i="93" l="1"/>
  <c r="GI4008" i="93"/>
  <c r="GJ4010" i="91"/>
  <c r="GK4010" i="91" s="1"/>
  <c r="GH4010" i="93" l="1"/>
  <c r="GI4009" i="93"/>
  <c r="GJ4011" i="91"/>
  <c r="GK4011" i="91" s="1"/>
  <c r="GH4011" i="93" l="1"/>
  <c r="GI4010" i="93"/>
  <c r="GJ4012" i="91"/>
  <c r="GK4012" i="91" s="1"/>
  <c r="GI4011" i="93" l="1"/>
  <c r="GH4012" i="93"/>
  <c r="GJ4013" i="91"/>
  <c r="GK4013" i="91" s="1"/>
  <c r="GH4013" i="93" l="1"/>
  <c r="GI4012" i="93"/>
  <c r="GJ4014" i="91"/>
  <c r="GK4014" i="91" s="1"/>
  <c r="GI4013" i="93" l="1"/>
  <c r="GH4014" i="93"/>
  <c r="GJ4015" i="91"/>
  <c r="GK4015" i="91" s="1"/>
  <c r="GI4014" i="93" l="1"/>
  <c r="GH4015" i="93"/>
  <c r="GJ4016" i="91"/>
  <c r="GK4016" i="91" s="1"/>
  <c r="GI4015" i="93" l="1"/>
  <c r="GH4016" i="93"/>
  <c r="GJ4017" i="91"/>
  <c r="GK4017" i="91" s="1"/>
  <c r="GH4017" i="93" l="1"/>
  <c r="GI4016" i="93"/>
  <c r="GJ4018" i="91"/>
  <c r="GK4018" i="91" s="1"/>
  <c r="GI4017" i="93" l="1"/>
  <c r="GH4018" i="93"/>
  <c r="GJ4019" i="91"/>
  <c r="GK4019" i="91" s="1"/>
  <c r="GI4018" i="93" l="1"/>
  <c r="GH4019" i="93"/>
  <c r="GJ4020" i="91"/>
  <c r="GK4020" i="91" s="1"/>
  <c r="GI4019" i="93" l="1"/>
  <c r="GH4020" i="93"/>
  <c r="GJ4021" i="91"/>
  <c r="GK4021" i="91" s="1"/>
  <c r="GH4021" i="93" l="1"/>
  <c r="GI4020" i="93"/>
  <c r="GJ4022" i="91"/>
  <c r="GK4022" i="91" s="1"/>
  <c r="GI4021" i="93" l="1"/>
  <c r="GH4022" i="93"/>
  <c r="GJ4023" i="91"/>
  <c r="GK4023" i="91" s="1"/>
  <c r="GH4023" i="93" l="1"/>
  <c r="GI4022" i="93"/>
  <c r="GJ4024" i="91"/>
  <c r="GK4024" i="91" s="1"/>
  <c r="GI4023" i="93" l="1"/>
  <c r="GH4024" i="93"/>
  <c r="GJ4025" i="91"/>
  <c r="GK4025" i="91" s="1"/>
  <c r="GH4025" i="93" l="1"/>
  <c r="GI4024" i="93"/>
  <c r="GJ4026" i="91"/>
  <c r="GK4026" i="91" s="1"/>
  <c r="GI4025" i="93" l="1"/>
  <c r="GH4026" i="93"/>
  <c r="GJ4027" i="91"/>
  <c r="GK4027" i="91" s="1"/>
  <c r="GH4027" i="93" l="1"/>
  <c r="GI4026" i="93"/>
  <c r="GJ4028" i="91"/>
  <c r="GK4028" i="91" s="1"/>
  <c r="GH4028" i="93" l="1"/>
  <c r="GI4027" i="93"/>
  <c r="GJ4029" i="91"/>
  <c r="GK4029" i="91" s="1"/>
  <c r="GH4029" i="93" l="1"/>
  <c r="GI4028" i="93"/>
  <c r="GJ4030" i="91"/>
  <c r="GK4030" i="91" s="1"/>
  <c r="GI4029" i="93" l="1"/>
  <c r="GH4030" i="93"/>
  <c r="GJ4031" i="91"/>
  <c r="GK4031" i="91" s="1"/>
  <c r="GH4031" i="93" l="1"/>
  <c r="GI4030" i="93"/>
  <c r="GJ4032" i="91"/>
  <c r="GK4032" i="91" s="1"/>
  <c r="GH4032" i="93" l="1"/>
  <c r="GI4031" i="93"/>
  <c r="GJ4033" i="91"/>
  <c r="GK4033" i="91" s="1"/>
  <c r="GH4033" i="93" l="1"/>
  <c r="GI4032" i="93"/>
  <c r="GJ4034" i="91"/>
  <c r="GK4034" i="91" s="1"/>
  <c r="GI4033" i="93" l="1"/>
  <c r="GH4034" i="93"/>
  <c r="GJ4035" i="91"/>
  <c r="GK4035" i="91" s="1"/>
  <c r="GH4035" i="93" l="1"/>
  <c r="GI4034" i="93"/>
  <c r="GJ4036" i="91"/>
  <c r="GK4036" i="91" s="1"/>
  <c r="GH4036" i="93" l="1"/>
  <c r="GI4035" i="93"/>
  <c r="GJ4037" i="91"/>
  <c r="GK4037" i="91" s="1"/>
  <c r="GH4037" i="93" l="1"/>
  <c r="GI4036" i="93"/>
  <c r="GJ4038" i="91"/>
  <c r="GK4038" i="91" s="1"/>
  <c r="GH4038" i="93" l="1"/>
  <c r="GI4037" i="93"/>
  <c r="GJ4039" i="91"/>
  <c r="GK4039" i="91" s="1"/>
  <c r="GI4038" i="93" l="1"/>
  <c r="GH4039" i="93"/>
  <c r="GJ4040" i="91"/>
  <c r="GK4040" i="91" s="1"/>
  <c r="GH4040" i="93" l="1"/>
  <c r="GI4039" i="93"/>
  <c r="GJ4041" i="91"/>
  <c r="GK4041" i="91" s="1"/>
  <c r="GI4040" i="93" l="1"/>
  <c r="GH4041" i="93"/>
  <c r="GJ4042" i="91"/>
  <c r="GK4042" i="91" s="1"/>
  <c r="GI4041" i="93" l="1"/>
  <c r="GH4042" i="93"/>
  <c r="GJ4043" i="91"/>
  <c r="GK4043" i="91" s="1"/>
  <c r="GH4043" i="93" l="1"/>
  <c r="GI4042" i="93"/>
  <c r="GJ4044" i="91"/>
  <c r="GK4044" i="91" s="1"/>
  <c r="GI4043" i="93" l="1"/>
  <c r="GH4044" i="93"/>
  <c r="GJ4045" i="91"/>
  <c r="GK4045" i="91" s="1"/>
  <c r="GI4044" i="93" l="1"/>
  <c r="GH4045" i="93"/>
  <c r="GJ4046" i="91"/>
  <c r="GK4046" i="91" s="1"/>
  <c r="GI4045" i="93" l="1"/>
  <c r="GH4046" i="93"/>
  <c r="GJ4047" i="91"/>
  <c r="GK4047" i="91" s="1"/>
  <c r="GH4047" i="93" l="1"/>
  <c r="GI4046" i="93"/>
  <c r="GJ4048" i="91"/>
  <c r="GK4048" i="91" s="1"/>
  <c r="GI4047" i="93" l="1"/>
  <c r="GH4048" i="93"/>
  <c r="GJ4049" i="91"/>
  <c r="GK4049" i="91" s="1"/>
  <c r="GI4048" i="93" l="1"/>
  <c r="GH4049" i="93"/>
  <c r="GJ4050" i="91"/>
  <c r="GK4050" i="91" s="1"/>
  <c r="GH4050" i="93" l="1"/>
  <c r="GI4049" i="93"/>
  <c r="GJ4051" i="91"/>
  <c r="GK4051" i="91" s="1"/>
  <c r="GI4050" i="93" l="1"/>
  <c r="GH4051" i="93"/>
  <c r="GJ4052" i="91"/>
  <c r="GK4052" i="91" s="1"/>
  <c r="GH4052" i="93" l="1"/>
  <c r="GI4051" i="93"/>
  <c r="GJ4053" i="91"/>
  <c r="GK4053" i="91" s="1"/>
  <c r="GI4052" i="93" l="1"/>
  <c r="GH4053" i="93"/>
  <c r="GJ4054" i="91"/>
  <c r="GK4054" i="91" s="1"/>
  <c r="GH4054" i="93" l="1"/>
  <c r="GI4053" i="93"/>
  <c r="GJ4055" i="91"/>
  <c r="GK4055" i="91" s="1"/>
  <c r="GH4055" i="93" l="1"/>
  <c r="GI4054" i="93"/>
  <c r="GJ4056" i="91"/>
  <c r="GK4056" i="91" s="1"/>
  <c r="GI4055" i="93" l="1"/>
  <c r="GH4056" i="93"/>
  <c r="GJ4057" i="91"/>
  <c r="GK4057" i="91" s="1"/>
  <c r="GH4057" i="93" l="1"/>
  <c r="GI4056" i="93"/>
  <c r="GJ4058" i="91"/>
  <c r="GK4058" i="91" s="1"/>
  <c r="GI4057" i="93" l="1"/>
  <c r="GH4058" i="93"/>
  <c r="GJ4059" i="91"/>
  <c r="GK4059" i="91" s="1"/>
  <c r="GI4058" i="93" l="1"/>
  <c r="GH4059" i="93"/>
  <c r="GJ4060" i="91"/>
  <c r="GK4060" i="91" s="1"/>
  <c r="GI4059" i="93" l="1"/>
  <c r="GH4060" i="93"/>
  <c r="GJ4061" i="91"/>
  <c r="GK4061" i="91" s="1"/>
  <c r="GI4060" i="93" l="1"/>
  <c r="GH4061" i="93"/>
  <c r="GJ4062" i="91"/>
  <c r="GK4062" i="91" s="1"/>
  <c r="GI4061" i="93" l="1"/>
  <c r="GH4062" i="93"/>
  <c r="GJ4063" i="91"/>
  <c r="GK4063" i="91" s="1"/>
  <c r="GH4063" i="93" l="1"/>
  <c r="GI4062" i="93"/>
  <c r="GJ4064" i="91"/>
  <c r="GK4064" i="91" s="1"/>
  <c r="GH4064" i="93" l="1"/>
  <c r="GI4063" i="93"/>
  <c r="GJ4065" i="91"/>
  <c r="GK4065" i="91" s="1"/>
  <c r="GI4064" i="93" l="1"/>
  <c r="GH4065" i="93"/>
  <c r="GJ4066" i="91"/>
  <c r="GK4066" i="91" s="1"/>
  <c r="GI4065" i="93" l="1"/>
  <c r="GH4066" i="93"/>
  <c r="GJ4067" i="91"/>
  <c r="GK4067" i="91" s="1"/>
  <c r="GI4066" i="93" l="1"/>
  <c r="GH4067" i="93"/>
  <c r="GJ4068" i="91"/>
  <c r="GK4068" i="91" s="1"/>
  <c r="GI4067" i="93" l="1"/>
  <c r="GH4068" i="93"/>
  <c r="GJ4069" i="91"/>
  <c r="GK4069" i="91" s="1"/>
  <c r="GH4069" i="93" l="1"/>
  <c r="GI4068" i="93"/>
  <c r="GJ4070" i="91"/>
  <c r="GK4070" i="91" s="1"/>
  <c r="GI4069" i="93" l="1"/>
  <c r="GH4070" i="93"/>
  <c r="GJ4071" i="91"/>
  <c r="GK4071" i="91" s="1"/>
  <c r="GH4071" i="93" l="1"/>
  <c r="GI4070" i="93"/>
  <c r="GJ4072" i="91"/>
  <c r="GK4072" i="91" s="1"/>
  <c r="GI4071" i="93" l="1"/>
  <c r="GH4072" i="93"/>
  <c r="GJ4073" i="91"/>
  <c r="GK4073" i="91" s="1"/>
  <c r="GH4073" i="93" l="1"/>
  <c r="GI4072" i="93"/>
  <c r="GJ4074" i="91"/>
  <c r="GK4074" i="91" s="1"/>
  <c r="GH4074" i="93" l="1"/>
  <c r="GI4073" i="93"/>
  <c r="GJ4075" i="91"/>
  <c r="GK4075" i="91" s="1"/>
  <c r="GH4075" i="93" l="1"/>
  <c r="GI4074" i="93"/>
  <c r="GJ4076" i="91"/>
  <c r="GK4076" i="91" s="1"/>
  <c r="GH4076" i="93" l="1"/>
  <c r="GI4075" i="93"/>
  <c r="GJ4077" i="91"/>
  <c r="GK4077" i="91" s="1"/>
  <c r="GH4077" i="93" l="1"/>
  <c r="GI4076" i="93"/>
  <c r="GJ4078" i="91"/>
  <c r="GK4078" i="91" s="1"/>
  <c r="GH4078" i="93" l="1"/>
  <c r="GI4077" i="93"/>
  <c r="GJ4079" i="91"/>
  <c r="GK4079" i="91" s="1"/>
  <c r="GH4079" i="93" l="1"/>
  <c r="GI4078" i="93"/>
  <c r="GJ4080" i="91"/>
  <c r="GK4080" i="91" s="1"/>
  <c r="GH4080" i="93" l="1"/>
  <c r="GI4079" i="93"/>
  <c r="GJ4081" i="91"/>
  <c r="GK4081" i="91" s="1"/>
  <c r="GH4081" i="93" l="1"/>
  <c r="GI4080" i="93"/>
  <c r="GJ4082" i="91"/>
  <c r="GK4082" i="91" s="1"/>
  <c r="GH4082" i="93" l="1"/>
  <c r="GI4081" i="93"/>
  <c r="GJ4083" i="91"/>
  <c r="GK4083" i="91" s="1"/>
  <c r="GI4082" i="93" l="1"/>
  <c r="GH4083" i="93"/>
  <c r="GJ4084" i="91"/>
  <c r="GK4084" i="91" s="1"/>
  <c r="GH4084" i="93" l="1"/>
  <c r="GI4083" i="93"/>
  <c r="GJ4085" i="91"/>
  <c r="GK4085" i="91" s="1"/>
  <c r="GH4085" i="93" l="1"/>
  <c r="GI4084" i="93"/>
  <c r="GJ4086" i="91"/>
  <c r="GK4086" i="91" s="1"/>
  <c r="GI4085" i="93" l="1"/>
  <c r="GH4086" i="93"/>
  <c r="GJ4087" i="91"/>
  <c r="GK4087" i="91" s="1"/>
  <c r="GH4087" i="93" l="1"/>
  <c r="GI4086" i="93"/>
  <c r="GJ4088" i="91"/>
  <c r="GK4088" i="91" s="1"/>
  <c r="GI4087" i="93" l="1"/>
  <c r="GH4088" i="93"/>
  <c r="GJ4089" i="91"/>
  <c r="GK4089" i="91" s="1"/>
  <c r="GI4088" i="93" l="1"/>
  <c r="GH4089" i="93"/>
  <c r="GJ4090" i="91"/>
  <c r="GK4090" i="91" s="1"/>
  <c r="GI4089" i="93" l="1"/>
  <c r="GH4090" i="93"/>
  <c r="GJ4091" i="91"/>
  <c r="GK4091" i="91" s="1"/>
  <c r="GI4090" i="93" l="1"/>
  <c r="GH4091" i="93"/>
  <c r="GJ4092" i="91"/>
  <c r="GK4092" i="91" s="1"/>
  <c r="GI4091" i="93" l="1"/>
  <c r="GH4092" i="93"/>
  <c r="GJ4093" i="91"/>
  <c r="GK4093" i="91" s="1"/>
  <c r="GH4093" i="93" l="1"/>
  <c r="GI4092" i="93"/>
  <c r="GJ4094" i="91"/>
  <c r="GK4094" i="91" s="1"/>
  <c r="GH4094" i="93" l="1"/>
  <c r="GI4093" i="93"/>
  <c r="GJ4095" i="91"/>
  <c r="GK4095" i="91" s="1"/>
  <c r="GI4094" i="93" l="1"/>
  <c r="GH4095" i="93"/>
  <c r="GJ4096" i="91"/>
  <c r="GK4096" i="91" s="1"/>
  <c r="GI4095" i="93" l="1"/>
  <c r="GH4096" i="93"/>
  <c r="GJ4097" i="91"/>
  <c r="GK4097" i="91" s="1"/>
  <c r="GI4096" i="93" l="1"/>
  <c r="GH4097" i="93"/>
  <c r="GJ4098" i="91"/>
  <c r="GK4098" i="91" s="1"/>
  <c r="GI4097" i="93" l="1"/>
  <c r="GH4098" i="93"/>
  <c r="GJ4099" i="91"/>
  <c r="GK4099" i="91" s="1"/>
  <c r="GI4098" i="93" l="1"/>
  <c r="GH4099" i="93"/>
  <c r="GJ4100" i="91"/>
  <c r="GK4100" i="91" s="1"/>
  <c r="GH4100" i="93" l="1"/>
  <c r="GI4099" i="93"/>
  <c r="GJ4101" i="91"/>
  <c r="GK4101" i="91" s="1"/>
  <c r="GH4101" i="93" l="1"/>
  <c r="GI4100" i="93"/>
  <c r="GJ4102" i="91"/>
  <c r="GK4102" i="91" s="1"/>
  <c r="GH4102" i="93" l="1"/>
  <c r="GI4101" i="93"/>
  <c r="GJ4103" i="91"/>
  <c r="GK4103" i="91" s="1"/>
  <c r="GI4102" i="93" l="1"/>
  <c r="GH4103" i="93"/>
  <c r="GJ4104" i="91"/>
  <c r="GK4104" i="91" s="1"/>
  <c r="GI4103" i="93" l="1"/>
  <c r="GH4104" i="93"/>
  <c r="GJ4105" i="91"/>
  <c r="GK4105" i="91" s="1"/>
  <c r="GI4104" i="93" l="1"/>
  <c r="GH4105" i="93"/>
  <c r="GJ4106" i="91"/>
  <c r="GK4106" i="91" s="1"/>
  <c r="GI4105" i="93" l="1"/>
  <c r="GH4106" i="93"/>
  <c r="GJ4107" i="91"/>
  <c r="GK4107" i="91" s="1"/>
  <c r="GH4107" i="93" l="1"/>
  <c r="GI4106" i="93"/>
  <c r="GJ4108" i="91"/>
  <c r="GK4108" i="91" s="1"/>
  <c r="GI4107" i="93" l="1"/>
  <c r="GH4108" i="93"/>
  <c r="GJ4109" i="91"/>
  <c r="GK4109" i="91" s="1"/>
  <c r="GI4108" i="93" l="1"/>
  <c r="GH4109" i="93"/>
  <c r="GJ4110" i="91"/>
  <c r="GK4110" i="91" s="1"/>
  <c r="GI4109" i="93" l="1"/>
  <c r="GH4110" i="93"/>
  <c r="GJ4111" i="91"/>
  <c r="GK4111" i="91" s="1"/>
  <c r="GH4111" i="93" l="1"/>
  <c r="GI4110" i="93"/>
  <c r="GJ4112" i="91"/>
  <c r="GK4112" i="91" s="1"/>
  <c r="GH4112" i="93" l="1"/>
  <c r="GI4111" i="93"/>
  <c r="GJ4113" i="91"/>
  <c r="GK4113" i="91" s="1"/>
  <c r="GI4112" i="93" l="1"/>
  <c r="GH4113" i="93"/>
  <c r="GJ4114" i="91"/>
  <c r="GK4114" i="91" s="1"/>
  <c r="GI4113" i="93" l="1"/>
  <c r="GH4114" i="93"/>
  <c r="GJ4115" i="91"/>
  <c r="GK4115" i="91" s="1"/>
  <c r="GI4114" i="93" l="1"/>
  <c r="GH4115" i="93"/>
  <c r="GJ4116" i="91"/>
  <c r="GK4116" i="91" s="1"/>
  <c r="GI4115" i="93" l="1"/>
  <c r="GH4116" i="93"/>
  <c r="GJ4117" i="91"/>
  <c r="GK4117" i="91" s="1"/>
  <c r="GI4116" i="93" l="1"/>
  <c r="GH4117" i="93"/>
  <c r="GJ4118" i="91"/>
  <c r="GK4118" i="91" s="1"/>
  <c r="GI4117" i="93" l="1"/>
  <c r="GH4118" i="93"/>
  <c r="GJ4119" i="91"/>
  <c r="GK4119" i="91" s="1"/>
  <c r="GI4118" i="93" l="1"/>
  <c r="GH4119" i="93"/>
  <c r="GJ4120" i="91"/>
  <c r="GK4120" i="91" s="1"/>
  <c r="GI4119" i="93" l="1"/>
  <c r="GH4120" i="93"/>
  <c r="GJ4121" i="91"/>
  <c r="GK4121" i="91" s="1"/>
  <c r="GH4121" i="93" l="1"/>
  <c r="GI4120" i="93"/>
  <c r="GJ4122" i="91"/>
  <c r="GK4122" i="91" s="1"/>
  <c r="GH4122" i="93" l="1"/>
  <c r="GI4121" i="93"/>
  <c r="GJ4123" i="91"/>
  <c r="GK4123" i="91" s="1"/>
  <c r="GI4122" i="93" l="1"/>
  <c r="GH4123" i="93"/>
  <c r="GJ4124" i="91"/>
  <c r="GK4124" i="91" s="1"/>
  <c r="GI4123" i="93" l="1"/>
  <c r="GH4124" i="93"/>
  <c r="GJ4125" i="91"/>
  <c r="GK4125" i="91" s="1"/>
  <c r="GH4125" i="93" l="1"/>
  <c r="GI4124" i="93"/>
  <c r="GJ4126" i="91"/>
  <c r="GK4126" i="91" s="1"/>
  <c r="GI4125" i="93" l="1"/>
  <c r="GH4126" i="93"/>
  <c r="GJ4127" i="91"/>
  <c r="GK4127" i="91" s="1"/>
  <c r="GH4127" i="93" l="1"/>
  <c r="GI4126" i="93"/>
  <c r="GJ4128" i="91"/>
  <c r="GK4128" i="91" s="1"/>
  <c r="GH4128" i="93" l="1"/>
  <c r="GI4127" i="93"/>
  <c r="GJ4129" i="91"/>
  <c r="GK4129" i="91" s="1"/>
  <c r="GI4128" i="93" l="1"/>
  <c r="GH4129" i="93"/>
  <c r="GJ4130" i="91"/>
  <c r="GK4130" i="91" s="1"/>
  <c r="GI4129" i="93" l="1"/>
  <c r="GH4130" i="93"/>
  <c r="GJ4131" i="91"/>
  <c r="GK4131" i="91" s="1"/>
  <c r="GI4130" i="93" l="1"/>
  <c r="GH4131" i="93"/>
  <c r="GJ4132" i="91"/>
  <c r="GK4132" i="91" s="1"/>
  <c r="GI4131" i="93" l="1"/>
  <c r="GH4132" i="93"/>
  <c r="GJ4133" i="91"/>
  <c r="GK4133" i="91" s="1"/>
  <c r="GH4133" i="93" l="1"/>
  <c r="GI4132" i="93"/>
  <c r="GJ4134" i="91"/>
  <c r="GK4134" i="91" s="1"/>
  <c r="GH4134" i="93" l="1"/>
  <c r="GI4133" i="93"/>
  <c r="GJ4135" i="91"/>
  <c r="GK4135" i="91" s="1"/>
  <c r="GH4135" i="93" l="1"/>
  <c r="GI4134" i="93"/>
  <c r="GJ4136" i="91"/>
  <c r="GK4136" i="91" s="1"/>
  <c r="GH4136" i="93" l="1"/>
  <c r="GI4135" i="93"/>
  <c r="GJ4137" i="91"/>
  <c r="GK4137" i="91" s="1"/>
  <c r="GI4136" i="93" l="1"/>
  <c r="GH4137" i="93"/>
  <c r="GJ4138" i="91"/>
  <c r="GK4138" i="91" s="1"/>
  <c r="GI4137" i="93" l="1"/>
  <c r="GH4138" i="93"/>
  <c r="GJ4139" i="91"/>
  <c r="GK4139" i="91" s="1"/>
  <c r="GI4138" i="93" l="1"/>
  <c r="GH4139" i="93"/>
  <c r="GJ4140" i="91"/>
  <c r="GK4140" i="91" s="1"/>
  <c r="GH4140" i="93" l="1"/>
  <c r="GI4139" i="93"/>
  <c r="GJ4141" i="91"/>
  <c r="GK4141" i="91" s="1"/>
  <c r="GI4140" i="93" l="1"/>
  <c r="GH4141" i="93"/>
  <c r="GJ4142" i="91"/>
  <c r="GK4142" i="91" s="1"/>
  <c r="GI4141" i="93" l="1"/>
  <c r="GH4142" i="93"/>
  <c r="GJ4143" i="91"/>
  <c r="GK4143" i="91" s="1"/>
  <c r="GI4142" i="93" l="1"/>
  <c r="GH4143" i="93"/>
  <c r="GJ4144" i="91"/>
  <c r="GK4144" i="91" s="1"/>
  <c r="GI4143" i="93" l="1"/>
  <c r="GH4144" i="93"/>
  <c r="GJ4145" i="91"/>
  <c r="GK4145" i="91" s="1"/>
  <c r="GH4145" i="93" l="1"/>
  <c r="GI4144" i="93"/>
  <c r="GJ4146" i="91"/>
  <c r="GK4146" i="91" s="1"/>
  <c r="GH4146" i="93" l="1"/>
  <c r="GI4145" i="93"/>
  <c r="GJ4147" i="91"/>
  <c r="GK4147" i="91" s="1"/>
  <c r="GI4146" i="93" l="1"/>
  <c r="GH4147" i="93"/>
  <c r="GJ4148" i="91"/>
  <c r="GK4148" i="91" s="1"/>
  <c r="GI4147" i="93" l="1"/>
  <c r="GH4148" i="93"/>
  <c r="GJ4149" i="91"/>
  <c r="GK4149" i="91" s="1"/>
  <c r="GH4149" i="93" l="1"/>
  <c r="GI4148" i="93"/>
  <c r="GJ4150" i="91"/>
  <c r="GK4150" i="91" s="1"/>
  <c r="GH4150" i="93" l="1"/>
  <c r="GI4149" i="93"/>
  <c r="GJ4151" i="91"/>
  <c r="GK4151" i="91" s="1"/>
  <c r="GH4151" i="93" l="1"/>
  <c r="GI4150" i="93"/>
  <c r="GJ4152" i="91"/>
  <c r="GK4152" i="91" s="1"/>
  <c r="GH4152" i="93" l="1"/>
  <c r="GI4151" i="93"/>
  <c r="GJ4153" i="91"/>
  <c r="GK4153" i="91" s="1"/>
  <c r="GI4152" i="93" l="1"/>
  <c r="GH4153" i="93"/>
  <c r="GJ4154" i="91"/>
  <c r="GK4154" i="91" s="1"/>
  <c r="GI4153" i="93" l="1"/>
  <c r="GH4154" i="93"/>
  <c r="GJ4155" i="91"/>
  <c r="GK4155" i="91" s="1"/>
  <c r="GH4155" i="93" l="1"/>
  <c r="GI4154" i="93"/>
  <c r="GJ4156" i="91"/>
  <c r="GK4156" i="91" s="1"/>
  <c r="GH4156" i="93" l="1"/>
  <c r="GI4155" i="93"/>
  <c r="GJ4157" i="91"/>
  <c r="GK4157" i="91" s="1"/>
  <c r="GI4156" i="93" l="1"/>
  <c r="GH4157" i="93"/>
  <c r="GJ4158" i="91"/>
  <c r="GK4158" i="91" s="1"/>
  <c r="GH4158" i="93" l="1"/>
  <c r="GI4157" i="93"/>
  <c r="GJ4159" i="91"/>
  <c r="GK4159" i="91" s="1"/>
  <c r="GH4159" i="93" l="1"/>
  <c r="GI4158" i="93"/>
  <c r="GJ4160" i="91"/>
  <c r="GK4160" i="91" s="1"/>
  <c r="GI4159" i="93" l="1"/>
  <c r="GH4160" i="93"/>
  <c r="GJ4161" i="91"/>
  <c r="GK4161" i="91" s="1"/>
  <c r="GI4160" i="93" l="1"/>
  <c r="GH4161" i="93"/>
  <c r="GJ4162" i="91"/>
  <c r="GK4162" i="91" s="1"/>
  <c r="GI4161" i="93" l="1"/>
  <c r="GH4162" i="93"/>
  <c r="GJ4163" i="91"/>
  <c r="GK4163" i="91" s="1"/>
  <c r="GH4163" i="93" l="1"/>
  <c r="GI4162" i="93"/>
  <c r="GJ4164" i="91"/>
  <c r="GK4164" i="91" s="1"/>
  <c r="GH4164" i="93" l="1"/>
  <c r="GI4163" i="93"/>
  <c r="GJ4165" i="91"/>
  <c r="GK4165" i="91" s="1"/>
  <c r="GI4164" i="93" l="1"/>
  <c r="GH4165" i="93"/>
  <c r="GJ4166" i="91"/>
  <c r="GK4166" i="91" s="1"/>
  <c r="GH4166" i="93" l="1"/>
  <c r="GI4165" i="93"/>
  <c r="GJ4167" i="91"/>
  <c r="GK4167" i="91" s="1"/>
  <c r="GH4167" i="93" l="1"/>
  <c r="GI4166" i="93"/>
  <c r="GJ4168" i="91"/>
  <c r="GK4168" i="91" s="1"/>
  <c r="GH4168" i="93" l="1"/>
  <c r="GI4167" i="93"/>
  <c r="GJ4169" i="91"/>
  <c r="GK4169" i="91" s="1"/>
  <c r="GI4168" i="93" l="1"/>
  <c r="GH4169" i="93"/>
  <c r="GJ4170" i="91"/>
  <c r="GK4170" i="91" s="1"/>
  <c r="GI4169" i="93" l="1"/>
  <c r="GH4170" i="93"/>
  <c r="GJ4171" i="91"/>
  <c r="GK4171" i="91" s="1"/>
  <c r="GI4170" i="93" l="1"/>
  <c r="GH4171" i="93"/>
  <c r="GJ4172" i="91"/>
  <c r="GK4172" i="91" s="1"/>
  <c r="GI4171" i="93" l="1"/>
  <c r="GH4172" i="93"/>
  <c r="GJ4173" i="91"/>
  <c r="GK4173" i="91" s="1"/>
  <c r="GH4173" i="93" l="1"/>
  <c r="GI4172" i="93"/>
  <c r="GJ4174" i="91"/>
  <c r="GK4174" i="91" s="1"/>
  <c r="GH4174" i="93" l="1"/>
  <c r="GI4173" i="93"/>
  <c r="GJ4175" i="91"/>
  <c r="GK4175" i="91" s="1"/>
  <c r="GH4175" i="93" l="1"/>
  <c r="GI4174" i="93"/>
  <c r="GJ4176" i="91"/>
  <c r="GK4176" i="91" s="1"/>
  <c r="GH4176" i="93" l="1"/>
  <c r="GI4175" i="93"/>
  <c r="GJ4177" i="91"/>
  <c r="GK4177" i="91" s="1"/>
  <c r="GH4177" i="93" l="1"/>
  <c r="GI4176" i="93"/>
  <c r="GJ4178" i="91"/>
  <c r="GK4178" i="91" s="1"/>
  <c r="GH4178" i="93" l="1"/>
  <c r="GI4177" i="93"/>
  <c r="GJ4179" i="91"/>
  <c r="GK4179" i="91" s="1"/>
  <c r="GI4178" i="93" l="1"/>
  <c r="GH4179" i="93"/>
  <c r="GJ4180" i="91"/>
  <c r="GK4180" i="91" s="1"/>
  <c r="GI4179" i="93" l="1"/>
  <c r="GH4180" i="93"/>
  <c r="GJ4181" i="91"/>
  <c r="GK4181" i="91" s="1"/>
  <c r="GI4180" i="93" l="1"/>
  <c r="GH4181" i="93"/>
  <c r="GJ4182" i="91"/>
  <c r="GK4182" i="91" s="1"/>
  <c r="GI4181" i="93" l="1"/>
  <c r="GH4182" i="93"/>
  <c r="GJ4183" i="91"/>
  <c r="GK4183" i="91" s="1"/>
  <c r="GI4182" i="93" l="1"/>
  <c r="GH4183" i="93"/>
  <c r="GJ4184" i="91"/>
  <c r="GK4184" i="91" s="1"/>
  <c r="GI4183" i="93" l="1"/>
  <c r="GH4184" i="93"/>
  <c r="GJ4185" i="91"/>
  <c r="GK4185" i="91" s="1"/>
  <c r="GI4184" i="93" l="1"/>
  <c r="GH4185" i="93"/>
  <c r="GJ4186" i="91"/>
  <c r="GK4186" i="91" s="1"/>
  <c r="GI4185" i="93" l="1"/>
  <c r="GH4186" i="93"/>
  <c r="GJ4187" i="91"/>
  <c r="GK4187" i="91" s="1"/>
  <c r="GI4186" i="93" l="1"/>
  <c r="GH4187" i="93"/>
  <c r="GJ4188" i="91"/>
  <c r="GK4188" i="91" s="1"/>
  <c r="GI4187" i="93" l="1"/>
  <c r="GH4188" i="93"/>
  <c r="GJ4189" i="91"/>
  <c r="GK4189" i="91" s="1"/>
  <c r="GH4189" i="93" l="1"/>
  <c r="GI4188" i="93"/>
  <c r="GJ4190" i="91"/>
  <c r="GK4190" i="91" s="1"/>
  <c r="GI4189" i="93" l="1"/>
  <c r="GH4190" i="93"/>
  <c r="GJ4191" i="91"/>
  <c r="GK4191" i="91" s="1"/>
  <c r="GH4191" i="93" l="1"/>
  <c r="GI4190" i="93"/>
  <c r="GJ4192" i="91"/>
  <c r="GK4192" i="91" s="1"/>
  <c r="GH4192" i="93" l="1"/>
  <c r="GI4191" i="93"/>
  <c r="GJ4193" i="91"/>
  <c r="GK4193" i="91" s="1"/>
  <c r="GI4192" i="93" l="1"/>
  <c r="GH4193" i="93"/>
  <c r="GJ4194" i="91"/>
  <c r="GK4194" i="91" s="1"/>
  <c r="GH4194" i="93" l="1"/>
  <c r="GI4193" i="93"/>
  <c r="GJ4195" i="91"/>
  <c r="GK4195" i="91" s="1"/>
  <c r="GH4195" i="93" l="1"/>
  <c r="GI4194" i="93"/>
  <c r="GJ4196" i="91"/>
  <c r="GK4196" i="91" s="1"/>
  <c r="GH4196" i="93" l="1"/>
  <c r="GI4195" i="93"/>
  <c r="GJ4197" i="91"/>
  <c r="GK4197" i="91" s="1"/>
  <c r="GI4196" i="93" l="1"/>
  <c r="GH4197" i="93"/>
  <c r="GJ4198" i="91"/>
  <c r="GK4198" i="91" s="1"/>
  <c r="GI4197" i="93" l="1"/>
  <c r="GH4198" i="93"/>
  <c r="GJ4199" i="91"/>
  <c r="GK4199" i="91" s="1"/>
  <c r="GH4199" i="93" l="1"/>
  <c r="GI4198" i="93"/>
  <c r="GJ4200" i="91"/>
  <c r="GK4200" i="91" s="1"/>
  <c r="GH4200" i="93" l="1"/>
  <c r="GI4199" i="93"/>
  <c r="GJ4201" i="91"/>
  <c r="GK4201" i="91" s="1"/>
  <c r="GI4200" i="93" l="1"/>
  <c r="GH4201" i="93"/>
  <c r="GJ4202" i="91"/>
  <c r="GK4202" i="91" s="1"/>
  <c r="GI4201" i="93" l="1"/>
  <c r="GH4202" i="93"/>
  <c r="GJ4203" i="91"/>
  <c r="GK4203" i="91" s="1"/>
  <c r="GI4202" i="93" l="1"/>
  <c r="GH4203" i="93"/>
  <c r="GJ4204" i="91"/>
  <c r="GK4204" i="91" s="1"/>
  <c r="GH4204" i="93" l="1"/>
  <c r="GI4203" i="93"/>
  <c r="GJ4205" i="91"/>
  <c r="GK4205" i="91" s="1"/>
  <c r="GH4205" i="93" l="1"/>
  <c r="GI4204" i="93"/>
  <c r="GJ4206" i="91"/>
  <c r="GK4206" i="91" s="1"/>
  <c r="GH4206" i="93" l="1"/>
  <c r="GI4205" i="93"/>
  <c r="GJ4207" i="91"/>
  <c r="GK4207" i="91" s="1"/>
  <c r="GI4206" i="93" l="1"/>
  <c r="GH4207" i="93"/>
  <c r="GJ4208" i="91"/>
  <c r="GK4208" i="91" s="1"/>
  <c r="GH4208" i="93" l="1"/>
  <c r="GI4207" i="93"/>
  <c r="GJ4209" i="91"/>
  <c r="GK4209" i="91" s="1"/>
  <c r="GH4209" i="93" l="1"/>
  <c r="GI4208" i="93"/>
  <c r="GJ4210" i="91"/>
  <c r="GK4210" i="91" s="1"/>
  <c r="GH4210" i="93" l="1"/>
  <c r="GI4209" i="93"/>
  <c r="GJ4211" i="91"/>
  <c r="GK4211" i="91" s="1"/>
  <c r="GH4211" i="93" l="1"/>
  <c r="GI4210" i="93"/>
  <c r="GJ4212" i="91"/>
  <c r="GK4212" i="91" s="1"/>
  <c r="GI4211" i="93" l="1"/>
  <c r="GH4212" i="93"/>
  <c r="GJ4213" i="91"/>
  <c r="GK4213" i="91" s="1"/>
  <c r="GI4212" i="93" l="1"/>
  <c r="GH4213" i="93"/>
  <c r="GJ4214" i="91"/>
  <c r="GK4214" i="91" s="1"/>
  <c r="GH4214" i="93" l="1"/>
  <c r="GI4213" i="93"/>
  <c r="GJ4215" i="91"/>
  <c r="GK4215" i="91" s="1"/>
  <c r="GI4214" i="93" l="1"/>
  <c r="GH4215" i="93"/>
  <c r="GJ4216" i="91"/>
  <c r="GK4216" i="91" s="1"/>
  <c r="GH4216" i="93" l="1"/>
  <c r="GI4215" i="93"/>
  <c r="GJ4217" i="91"/>
  <c r="GK4217" i="91" s="1"/>
  <c r="GH4217" i="93" l="1"/>
  <c r="GI4216" i="93"/>
  <c r="GJ4218" i="91"/>
  <c r="GK4218" i="91" s="1"/>
  <c r="GH4218" i="93" l="1"/>
  <c r="GI4217" i="93"/>
  <c r="GJ4219" i="91"/>
  <c r="GK4219" i="91" s="1"/>
  <c r="GI4218" i="93" l="1"/>
  <c r="GH4219" i="93"/>
  <c r="GJ4220" i="91"/>
  <c r="GK4220" i="91" s="1"/>
  <c r="GH4220" i="93" l="1"/>
  <c r="GI4219" i="93"/>
  <c r="GJ4221" i="91"/>
  <c r="GK4221" i="91" s="1"/>
  <c r="GI4220" i="93" l="1"/>
  <c r="GH4221" i="93"/>
  <c r="GJ4222" i="91"/>
  <c r="GK4222" i="91" s="1"/>
  <c r="GH4222" i="93" l="1"/>
  <c r="GI4221" i="93"/>
  <c r="GJ4223" i="91"/>
  <c r="GK4223" i="91" s="1"/>
  <c r="GH4223" i="93" l="1"/>
  <c r="GI4222" i="93"/>
  <c r="GJ4224" i="91"/>
  <c r="GK4224" i="91" s="1"/>
  <c r="GI4223" i="93" l="1"/>
  <c r="GH4224" i="93"/>
  <c r="GJ4225" i="91"/>
  <c r="GK4225" i="91" s="1"/>
  <c r="GH4225" i="93" l="1"/>
  <c r="GI4224" i="93"/>
  <c r="GJ4226" i="91"/>
  <c r="GK4226" i="91" s="1"/>
  <c r="GI4225" i="93" l="1"/>
  <c r="GH4226" i="93"/>
  <c r="GJ4227" i="91"/>
  <c r="GK4227" i="91" s="1"/>
  <c r="GI4226" i="93" l="1"/>
  <c r="GH4227" i="93"/>
  <c r="GJ4228" i="91"/>
  <c r="GK4228" i="91" s="1"/>
  <c r="GI4227" i="93" l="1"/>
  <c r="GH4228" i="93"/>
  <c r="GJ4229" i="91"/>
  <c r="GK4229" i="91" s="1"/>
  <c r="GI4228" i="93" l="1"/>
  <c r="GH4229" i="93"/>
  <c r="GJ4230" i="91"/>
  <c r="GK4230" i="91" s="1"/>
  <c r="GI4229" i="93" l="1"/>
  <c r="GH4230" i="93"/>
  <c r="GJ4231" i="91"/>
  <c r="GK4231" i="91" s="1"/>
  <c r="GI4230" i="93" l="1"/>
  <c r="GH4231" i="93"/>
  <c r="GJ4232" i="91"/>
  <c r="GK4232" i="91" s="1"/>
  <c r="GH4232" i="93" l="1"/>
  <c r="GI4231" i="93"/>
  <c r="GJ4233" i="91"/>
  <c r="GK4233" i="91" s="1"/>
  <c r="GI4232" i="93" l="1"/>
  <c r="GH4233" i="93"/>
  <c r="GJ4234" i="91"/>
  <c r="GK4234" i="91" s="1"/>
  <c r="GI4233" i="93" l="1"/>
  <c r="GH4234" i="93"/>
  <c r="GJ4235" i="91"/>
  <c r="GK4235" i="91" s="1"/>
  <c r="GI4234" i="93" l="1"/>
  <c r="GH4235" i="93"/>
  <c r="GJ4236" i="91"/>
  <c r="GK4236" i="91" s="1"/>
  <c r="GH4236" i="93" l="1"/>
  <c r="GI4235" i="93"/>
  <c r="GJ4237" i="91"/>
  <c r="GK4237" i="91" s="1"/>
  <c r="GI4236" i="93" l="1"/>
  <c r="GH4237" i="93"/>
  <c r="GJ4238" i="91"/>
  <c r="GK4238" i="91" s="1"/>
  <c r="GI4237" i="93" l="1"/>
  <c r="GH4238" i="93"/>
  <c r="GJ4239" i="91"/>
  <c r="GK4239" i="91" s="1"/>
  <c r="GH4239" i="93" l="1"/>
  <c r="GI4238" i="93"/>
  <c r="GJ4240" i="91"/>
  <c r="GK4240" i="91" s="1"/>
  <c r="GI4239" i="93" l="1"/>
  <c r="GH4240" i="93"/>
  <c r="GJ4241" i="91"/>
  <c r="GK4241" i="91" s="1"/>
  <c r="GI4240" i="93" l="1"/>
  <c r="GH4241" i="93"/>
  <c r="GJ4242" i="91"/>
  <c r="GK4242" i="91" s="1"/>
  <c r="GH4242" i="93" l="1"/>
  <c r="GI4241" i="93"/>
  <c r="GJ4243" i="91"/>
  <c r="GK4243" i="91" s="1"/>
  <c r="GH4243" i="93" l="1"/>
  <c r="GI4242" i="93"/>
  <c r="GJ4244" i="91"/>
  <c r="GK4244" i="91" s="1"/>
  <c r="GI4243" i="93" l="1"/>
  <c r="GH4244" i="93"/>
  <c r="GJ4245" i="91"/>
  <c r="GK4245" i="91" s="1"/>
  <c r="GI4244" i="93" l="1"/>
  <c r="GH4245" i="93"/>
  <c r="GJ4246" i="91"/>
  <c r="GK4246" i="91" s="1"/>
  <c r="GH4246" i="93" l="1"/>
  <c r="GI4245" i="93"/>
  <c r="GJ4247" i="91"/>
  <c r="GK4247" i="91" s="1"/>
  <c r="GI4246" i="93" l="1"/>
  <c r="GH4247" i="93"/>
  <c r="GJ4248" i="91"/>
  <c r="GK4248" i="91" s="1"/>
  <c r="GH4248" i="93" l="1"/>
  <c r="GI4247" i="93"/>
  <c r="GJ4249" i="91"/>
  <c r="GK4249" i="91" s="1"/>
  <c r="GI4248" i="93" l="1"/>
  <c r="GH4249" i="93"/>
  <c r="GJ4250" i="91"/>
  <c r="GK4250" i="91" s="1"/>
  <c r="GI4249" i="93" l="1"/>
  <c r="GH4250" i="93"/>
  <c r="GJ4251" i="91"/>
  <c r="GK4251" i="91" s="1"/>
  <c r="GI4250" i="93" l="1"/>
  <c r="GH4251" i="93"/>
  <c r="GJ4252" i="91"/>
  <c r="GK4252" i="91" s="1"/>
  <c r="GI4251" i="93" l="1"/>
  <c r="GH4252" i="93"/>
  <c r="GJ4253" i="91"/>
  <c r="GK4253" i="91" s="1"/>
  <c r="GH4253" i="93" l="1"/>
  <c r="GI4252" i="93"/>
  <c r="GJ4254" i="91"/>
  <c r="GK4254" i="91" s="1"/>
  <c r="GH4254" i="93" l="1"/>
  <c r="GI4253" i="93"/>
  <c r="GJ4255" i="91"/>
  <c r="GK4255" i="91" s="1"/>
  <c r="GI4254" i="93" l="1"/>
  <c r="GH4255" i="93"/>
  <c r="GJ4256" i="91"/>
  <c r="GK4256" i="91" s="1"/>
  <c r="GI4255" i="93" l="1"/>
  <c r="GH4256" i="93"/>
  <c r="GJ4257" i="91"/>
  <c r="GK4257" i="91" s="1"/>
  <c r="GH4257" i="93" l="1"/>
  <c r="GI4256" i="93"/>
  <c r="GJ4258" i="91"/>
  <c r="GK4258" i="91" s="1"/>
  <c r="GI4257" i="93" l="1"/>
  <c r="GH4258" i="93"/>
  <c r="GJ4259" i="91"/>
  <c r="GK4259" i="91" s="1"/>
  <c r="GI4258" i="93" l="1"/>
  <c r="GH4259" i="93"/>
  <c r="GJ4260" i="91"/>
  <c r="GK4260" i="91" s="1"/>
  <c r="GI4259" i="93" l="1"/>
  <c r="GH4260" i="93"/>
  <c r="GJ4261" i="91"/>
  <c r="GK4261" i="91" s="1"/>
  <c r="GH4261" i="93" l="1"/>
  <c r="GI4260" i="93"/>
  <c r="GJ4262" i="91"/>
  <c r="GK4262" i="91" s="1"/>
  <c r="GH4262" i="93" l="1"/>
  <c r="GI4261" i="93"/>
  <c r="GJ4263" i="91"/>
  <c r="GK4263" i="91" s="1"/>
  <c r="GH4263" i="93" l="1"/>
  <c r="GI4262" i="93"/>
  <c r="GJ4264" i="91"/>
  <c r="GK4264" i="91" s="1"/>
  <c r="GI4263" i="93" l="1"/>
  <c r="GH4264" i="93"/>
  <c r="GJ4265" i="91"/>
  <c r="GK4265" i="91" s="1"/>
  <c r="GH4265" i="93" l="1"/>
  <c r="GI4264" i="93"/>
  <c r="GJ4266" i="91"/>
  <c r="GK4266" i="91" s="1"/>
  <c r="GI4265" i="93" l="1"/>
  <c r="GH4266" i="93"/>
  <c r="GJ4267" i="91"/>
  <c r="GK4267" i="91" s="1"/>
  <c r="GH4267" i="93" l="1"/>
  <c r="GI4266" i="93"/>
  <c r="GJ4268" i="91"/>
  <c r="GK4268" i="91" s="1"/>
  <c r="GI4267" i="93" l="1"/>
  <c r="GH4268" i="93"/>
  <c r="GJ4269" i="91"/>
  <c r="GK4269" i="91" s="1"/>
  <c r="GH4269" i="93" l="1"/>
  <c r="GI4268" i="93"/>
  <c r="GJ4270" i="91"/>
  <c r="GK4270" i="91" s="1"/>
  <c r="GH4270" i="93" l="1"/>
  <c r="GI4269" i="93"/>
  <c r="GJ4271" i="91"/>
  <c r="GK4271" i="91" s="1"/>
  <c r="GH4271" i="93" l="1"/>
  <c r="GI4270" i="93"/>
  <c r="GJ4272" i="91"/>
  <c r="GK4272" i="91" s="1"/>
  <c r="GI4271" i="93" l="1"/>
  <c r="GH4272" i="93"/>
  <c r="GJ4273" i="91"/>
  <c r="GK4273" i="91" s="1"/>
  <c r="GI4272" i="93" l="1"/>
  <c r="GH4273" i="93"/>
  <c r="GJ4274" i="91"/>
  <c r="GK4274" i="91" s="1"/>
  <c r="GH4274" i="93" l="1"/>
  <c r="GI4273" i="93"/>
  <c r="GJ4275" i="91"/>
  <c r="GK4275" i="91" s="1"/>
  <c r="GI4274" i="93" l="1"/>
  <c r="GH4275" i="93"/>
  <c r="GJ4276" i="91"/>
  <c r="GK4276" i="91" s="1"/>
  <c r="GI4275" i="93" l="1"/>
  <c r="GH4276" i="93"/>
  <c r="GJ4277" i="91"/>
  <c r="GK4277" i="91" s="1"/>
  <c r="GI4276" i="93" l="1"/>
  <c r="GH4277" i="93"/>
  <c r="GJ4278" i="91"/>
  <c r="GK4278" i="91" s="1"/>
  <c r="GI4277" i="93" l="1"/>
  <c r="GH4278" i="93"/>
  <c r="GJ4279" i="91"/>
  <c r="GK4279" i="91" s="1"/>
  <c r="GH4279" i="93" l="1"/>
  <c r="GI4278" i="93"/>
  <c r="GJ4280" i="91"/>
  <c r="GK4280" i="91" s="1"/>
  <c r="GI4279" i="93" l="1"/>
  <c r="GH4280" i="93"/>
  <c r="GJ4281" i="91"/>
  <c r="GK4281" i="91" s="1"/>
  <c r="GH4281" i="93" l="1"/>
  <c r="GI4280" i="93"/>
  <c r="GJ4282" i="91"/>
  <c r="GK4282" i="91" s="1"/>
  <c r="GI4281" i="93" l="1"/>
  <c r="GH4282" i="93"/>
  <c r="GJ4283" i="91"/>
  <c r="GK4283" i="91" s="1"/>
  <c r="GH4283" i="93" l="1"/>
  <c r="GI4282" i="93"/>
  <c r="GJ4284" i="91"/>
  <c r="GK4284" i="91" s="1"/>
  <c r="GH4284" i="93" l="1"/>
  <c r="GI4283" i="93"/>
  <c r="GJ4285" i="91"/>
  <c r="GK4285" i="91" s="1"/>
  <c r="GI4284" i="93" l="1"/>
  <c r="GH4285" i="93"/>
  <c r="GJ4286" i="91"/>
  <c r="GK4286" i="91" s="1"/>
  <c r="GH4286" i="93" l="1"/>
  <c r="GI4285" i="93"/>
  <c r="GJ4287" i="91"/>
  <c r="GK4287" i="91" s="1"/>
  <c r="GH4287" i="93" l="1"/>
  <c r="GI4286" i="93"/>
  <c r="GJ4288" i="91"/>
  <c r="GK4288" i="91" s="1"/>
  <c r="GI4287" i="93" l="1"/>
  <c r="GH4288" i="93"/>
  <c r="GJ4289" i="91"/>
  <c r="GK4289" i="91" s="1"/>
  <c r="GH4289" i="93" l="1"/>
  <c r="GI4288" i="93"/>
  <c r="GJ4290" i="91"/>
  <c r="GK4290" i="91" s="1"/>
  <c r="GH4290" i="93" l="1"/>
  <c r="GI4289" i="93"/>
  <c r="GJ4291" i="91"/>
  <c r="GK4291" i="91" s="1"/>
  <c r="GI4290" i="93" l="1"/>
  <c r="GH4291" i="93"/>
  <c r="GJ4292" i="91"/>
  <c r="GK4292" i="91" s="1"/>
  <c r="GI4291" i="93" l="1"/>
  <c r="GH4292" i="93"/>
  <c r="GJ4293" i="91"/>
  <c r="GK4293" i="91" s="1"/>
  <c r="GI4292" i="93" l="1"/>
  <c r="GH4293" i="93"/>
  <c r="GJ4294" i="91"/>
  <c r="GK4294" i="91" s="1"/>
  <c r="GI4293" i="93" l="1"/>
  <c r="GH4294" i="93"/>
  <c r="GJ4295" i="91"/>
  <c r="GK4295" i="91" s="1"/>
  <c r="GH4295" i="93" l="1"/>
  <c r="GI4294" i="93"/>
  <c r="GJ4296" i="91"/>
  <c r="GK4296" i="91" s="1"/>
  <c r="GI4295" i="93" l="1"/>
  <c r="GH4296" i="93"/>
  <c r="GJ4297" i="91"/>
  <c r="GK4297" i="91" s="1"/>
  <c r="GI4296" i="93" l="1"/>
  <c r="GH4297" i="93"/>
  <c r="GJ4298" i="91"/>
  <c r="GK4298" i="91" s="1"/>
  <c r="GH4298" i="93" l="1"/>
  <c r="GI4297" i="93"/>
  <c r="GJ4299" i="91"/>
  <c r="GK4299" i="91" s="1"/>
  <c r="GH4299" i="93" l="1"/>
  <c r="GI4298" i="93"/>
  <c r="GJ4300" i="91"/>
  <c r="GK4300" i="91" s="1"/>
  <c r="GI4299" i="93" l="1"/>
  <c r="GH4300" i="93"/>
  <c r="GJ4301" i="91"/>
  <c r="GK4301" i="91" s="1"/>
  <c r="GH4301" i="93" l="1"/>
  <c r="GI4300" i="93"/>
  <c r="GJ4302" i="91"/>
  <c r="GK4302" i="91" s="1"/>
  <c r="GI4301" i="93" l="1"/>
  <c r="GH4302" i="93"/>
  <c r="GJ4303" i="91"/>
  <c r="GK4303" i="91" s="1"/>
  <c r="GI4302" i="93" l="1"/>
  <c r="GH4303" i="93"/>
  <c r="GJ4304" i="91"/>
  <c r="GK4304" i="91" s="1"/>
  <c r="GH4304" i="93" l="1"/>
  <c r="GI4303" i="93"/>
  <c r="GJ4305" i="91"/>
  <c r="GK4305" i="91" s="1"/>
  <c r="GI4304" i="93" l="1"/>
  <c r="GH4305" i="93"/>
  <c r="GJ4306" i="91"/>
  <c r="GK4306" i="91" s="1"/>
  <c r="GH4306" i="93" l="1"/>
  <c r="GI4305" i="93"/>
  <c r="GJ4307" i="91"/>
  <c r="GK4307" i="91" s="1"/>
  <c r="GH4307" i="93" l="1"/>
  <c r="GI4306" i="93"/>
  <c r="GJ4308" i="91"/>
  <c r="GK4308" i="91" s="1"/>
  <c r="GH4308" i="93" l="1"/>
  <c r="GI4307" i="93"/>
  <c r="GJ4309" i="91"/>
  <c r="GK4309" i="91" s="1"/>
  <c r="GH4309" i="93" l="1"/>
  <c r="GI4308" i="93"/>
  <c r="GJ4310" i="91"/>
  <c r="GK4310" i="91" s="1"/>
  <c r="GH4310" i="93" l="1"/>
  <c r="GI4309" i="93"/>
  <c r="GJ4311" i="91"/>
  <c r="GK4311" i="91" s="1"/>
  <c r="GH4311" i="93" l="1"/>
  <c r="GI4310" i="93"/>
  <c r="GJ4312" i="91"/>
  <c r="GK4312" i="91" s="1"/>
  <c r="GH4312" i="93" l="1"/>
  <c r="GI4311" i="93"/>
  <c r="GJ4313" i="91"/>
  <c r="GK4313" i="91" s="1"/>
  <c r="GI4312" i="93" l="1"/>
  <c r="GH4313" i="93"/>
  <c r="GJ4314" i="91"/>
  <c r="GK4314" i="91" s="1"/>
  <c r="GI4313" i="93" l="1"/>
  <c r="GH4314" i="93"/>
  <c r="GJ4315" i="91"/>
  <c r="GK4315" i="91" s="1"/>
  <c r="GI4314" i="93" l="1"/>
  <c r="GH4315" i="93"/>
  <c r="GJ4316" i="91"/>
  <c r="GK4316" i="91" s="1"/>
  <c r="GI4315" i="93" l="1"/>
  <c r="GH4316" i="93"/>
  <c r="GJ4317" i="91"/>
  <c r="GK4317" i="91" s="1"/>
  <c r="GI4316" i="93" l="1"/>
  <c r="GH4317" i="93"/>
  <c r="GJ4318" i="91"/>
  <c r="GK4318" i="91" s="1"/>
  <c r="GI4317" i="93" l="1"/>
  <c r="GH4318" i="93"/>
  <c r="GJ4319" i="91"/>
  <c r="GK4319" i="91" s="1"/>
  <c r="GH4319" i="93" l="1"/>
  <c r="GI4318" i="93"/>
  <c r="GJ4320" i="91"/>
  <c r="GK4320" i="91" s="1"/>
  <c r="GI4319" i="93" l="1"/>
  <c r="GH4320" i="93"/>
  <c r="GJ4321" i="91"/>
  <c r="GK4321" i="91" s="1"/>
  <c r="GI4320" i="93" l="1"/>
  <c r="GH4321" i="93"/>
  <c r="GJ4322" i="91"/>
  <c r="GK4322" i="91" s="1"/>
  <c r="GH4322" i="93" l="1"/>
  <c r="GI4321" i="93"/>
  <c r="GJ4323" i="91"/>
  <c r="GK4323" i="91" s="1"/>
  <c r="GI4322" i="93" l="1"/>
  <c r="GH4323" i="93"/>
  <c r="GJ4324" i="91"/>
  <c r="GK4324" i="91" s="1"/>
  <c r="GH4324" i="93" l="1"/>
  <c r="GI4323" i="93"/>
  <c r="GJ4325" i="91"/>
  <c r="GK4325" i="91" s="1"/>
  <c r="GI4324" i="93" l="1"/>
  <c r="GH4325" i="93"/>
  <c r="GJ4326" i="91"/>
  <c r="GK4326" i="91" s="1"/>
  <c r="GH4326" i="93" l="1"/>
  <c r="GI4325" i="93"/>
  <c r="GJ4327" i="91"/>
  <c r="GK4327" i="91" s="1"/>
  <c r="GH4327" i="93" l="1"/>
  <c r="GI4326" i="93"/>
  <c r="GJ4328" i="91"/>
  <c r="GK4328" i="91" s="1"/>
  <c r="GI4327" i="93" l="1"/>
  <c r="GH4328" i="93"/>
  <c r="GJ4329" i="91"/>
  <c r="GK4329" i="91" s="1"/>
  <c r="GI4328" i="93" l="1"/>
  <c r="GH4329" i="93"/>
  <c r="GJ4330" i="91"/>
  <c r="GK4330" i="91" s="1"/>
  <c r="GH4330" i="93" l="1"/>
  <c r="GI4329" i="93"/>
  <c r="GJ4331" i="91"/>
  <c r="GK4331" i="91" s="1"/>
  <c r="GH4331" i="93" l="1"/>
  <c r="GI4330" i="93"/>
  <c r="GJ4332" i="91"/>
  <c r="GK4332" i="91" s="1"/>
  <c r="GH4332" i="93" l="1"/>
  <c r="GI4331" i="93"/>
  <c r="GJ4333" i="91"/>
  <c r="GK4333" i="91" s="1"/>
  <c r="GI4332" i="93" l="1"/>
  <c r="GH4333" i="93"/>
  <c r="GJ4334" i="91"/>
  <c r="GK4334" i="91" s="1"/>
  <c r="GI4333" i="93" l="1"/>
  <c r="GH4334" i="93"/>
  <c r="GJ4335" i="91"/>
  <c r="GK4335" i="91" s="1"/>
  <c r="GI4334" i="93" l="1"/>
  <c r="GH4335" i="93"/>
  <c r="GJ4336" i="91"/>
  <c r="GK4336" i="91" s="1"/>
  <c r="GH4336" i="93" l="1"/>
  <c r="GI4335" i="93"/>
  <c r="GJ4337" i="91"/>
  <c r="GK4337" i="91" s="1"/>
  <c r="GH4337" i="93" l="1"/>
  <c r="GI4336" i="93"/>
  <c r="GJ4338" i="91"/>
  <c r="GK4338" i="91" s="1"/>
  <c r="GH4338" i="93" l="1"/>
  <c r="GI4337" i="93"/>
  <c r="GJ4339" i="91"/>
  <c r="GK4339" i="91" s="1"/>
  <c r="GI4338" i="93" l="1"/>
  <c r="GH4339" i="93"/>
  <c r="GJ4340" i="91"/>
  <c r="GK4340" i="91" s="1"/>
  <c r="GI4339" i="93" l="1"/>
  <c r="GH4340" i="93"/>
  <c r="GJ4341" i="91"/>
  <c r="GK4341" i="91" s="1"/>
  <c r="GI4340" i="93" l="1"/>
  <c r="GH4341" i="93"/>
  <c r="GJ4342" i="91"/>
  <c r="GK4342" i="91" s="1"/>
  <c r="GI4341" i="93" l="1"/>
  <c r="GH4342" i="93"/>
  <c r="GJ4343" i="91"/>
  <c r="GK4343" i="91" s="1"/>
  <c r="GH4343" i="93" l="1"/>
  <c r="GI4342" i="93"/>
  <c r="GJ4344" i="91"/>
  <c r="GK4344" i="91" s="1"/>
  <c r="GH4344" i="93" l="1"/>
  <c r="GI4343" i="93"/>
  <c r="GJ4345" i="91"/>
  <c r="GK4345" i="91" s="1"/>
  <c r="GI4344" i="93" l="1"/>
  <c r="GH4345" i="93"/>
  <c r="GJ4346" i="91"/>
  <c r="GK4346" i="91" s="1"/>
  <c r="GH4346" i="93" l="1"/>
  <c r="GI4345" i="93"/>
  <c r="GJ4347" i="91"/>
  <c r="GK4347" i="91" s="1"/>
  <c r="GI4346" i="93" l="1"/>
  <c r="GH4347" i="93"/>
  <c r="GJ4348" i="91"/>
  <c r="GK4348" i="91" s="1"/>
  <c r="GI4347" i="93" l="1"/>
  <c r="GH4348" i="93"/>
  <c r="GJ4349" i="91"/>
  <c r="GK4349" i="91" s="1"/>
  <c r="GH4349" i="93" l="1"/>
  <c r="GI4348" i="93"/>
  <c r="GJ4350" i="91"/>
  <c r="GK4350" i="91" s="1"/>
  <c r="GI4349" i="93" l="1"/>
  <c r="GH4350" i="93"/>
  <c r="GJ4351" i="91"/>
  <c r="GK4351" i="91" s="1"/>
  <c r="GI4350" i="93" l="1"/>
  <c r="GH4351" i="93"/>
  <c r="GJ4352" i="91"/>
  <c r="GK4352" i="91" s="1"/>
  <c r="GI4351" i="93" l="1"/>
  <c r="GH4352" i="93"/>
  <c r="GJ4353" i="91"/>
  <c r="GK4353" i="91" s="1"/>
  <c r="GI4352" i="93" l="1"/>
  <c r="GH4353" i="93"/>
  <c r="GJ4354" i="91"/>
  <c r="GK4354" i="91" s="1"/>
  <c r="GI4353" i="93" l="1"/>
  <c r="GH4354" i="93"/>
  <c r="GJ4355" i="91"/>
  <c r="GK4355" i="91" s="1"/>
  <c r="GH4355" i="93" l="1"/>
  <c r="GI4354" i="93"/>
  <c r="GJ4356" i="91"/>
  <c r="GK4356" i="91" s="1"/>
  <c r="GI4355" i="93" l="1"/>
  <c r="GH4356" i="93"/>
  <c r="GJ4357" i="91"/>
  <c r="GK4357" i="91" s="1"/>
  <c r="GI4356" i="93" l="1"/>
  <c r="GH4357" i="93"/>
  <c r="GJ4358" i="91"/>
  <c r="GK4358" i="91" s="1"/>
  <c r="GI4357" i="93" l="1"/>
  <c r="GH4358" i="93"/>
  <c r="GJ4359" i="91"/>
  <c r="GK4359" i="91" s="1"/>
  <c r="GI4358" i="93" l="1"/>
  <c r="GH4359" i="93"/>
  <c r="GJ4360" i="91"/>
  <c r="GK4360" i="91" s="1"/>
  <c r="GH4360" i="93" l="1"/>
  <c r="GI4359" i="93"/>
  <c r="GJ4361" i="91"/>
  <c r="GK4361" i="91" s="1"/>
  <c r="GH4361" i="93" l="1"/>
  <c r="GI4360" i="93"/>
  <c r="GJ4362" i="91"/>
  <c r="GK4362" i="91" s="1"/>
  <c r="GH4362" i="93" l="1"/>
  <c r="GI4361" i="93"/>
  <c r="GJ4363" i="91"/>
  <c r="GK4363" i="91" s="1"/>
  <c r="GI4362" i="93" l="1"/>
  <c r="GH4363" i="93"/>
  <c r="GJ4364" i="91"/>
  <c r="GK4364" i="91" s="1"/>
  <c r="GI4363" i="93" l="1"/>
  <c r="GH4364" i="93"/>
  <c r="GJ4365" i="91"/>
  <c r="GK4365" i="91" s="1"/>
  <c r="GH4365" i="93" l="1"/>
  <c r="GI4364" i="93"/>
  <c r="GJ4366" i="91"/>
  <c r="GK4366" i="91" s="1"/>
  <c r="GH4366" i="93" l="1"/>
  <c r="GI4365" i="93"/>
  <c r="GJ4367" i="91"/>
  <c r="GK4367" i="91" s="1"/>
  <c r="GH4367" i="93" l="1"/>
  <c r="GI4366" i="93"/>
  <c r="GJ4368" i="91"/>
  <c r="GK4368" i="91" s="1"/>
  <c r="GI4367" i="93" l="1"/>
  <c r="GH4368" i="93"/>
  <c r="GJ4369" i="91"/>
  <c r="GK4369" i="91" s="1"/>
  <c r="GI4368" i="93" l="1"/>
  <c r="GH4369" i="93"/>
  <c r="GJ4370" i="91"/>
  <c r="GK4370" i="91" s="1"/>
  <c r="GH4370" i="93" l="1"/>
  <c r="GI4369" i="93"/>
  <c r="GJ4371" i="91"/>
  <c r="GK4371" i="91" s="1"/>
  <c r="GI4370" i="93" l="1"/>
  <c r="GH4371" i="93"/>
  <c r="GJ4372" i="91"/>
  <c r="GK4372" i="91" s="1"/>
  <c r="GI4371" i="93" l="1"/>
  <c r="GH4372" i="93"/>
  <c r="GJ4373" i="91"/>
  <c r="GK4373" i="91" s="1"/>
  <c r="GH4373" i="93" l="1"/>
  <c r="GI4372" i="93"/>
  <c r="GJ4374" i="91"/>
  <c r="GK4374" i="91" s="1"/>
  <c r="GH4374" i="93" l="1"/>
  <c r="GI4373" i="93"/>
  <c r="GJ4375" i="91"/>
  <c r="GK4375" i="91" s="1"/>
  <c r="GI4374" i="93" l="1"/>
  <c r="GH4375" i="93"/>
  <c r="GJ4376" i="91"/>
  <c r="GK4376" i="91" s="1"/>
  <c r="GH4376" i="93" l="1"/>
  <c r="GI4375" i="93"/>
  <c r="GJ4377" i="91"/>
  <c r="GK4377" i="91" s="1"/>
  <c r="GI4376" i="93" l="1"/>
  <c r="GH4377" i="93"/>
  <c r="GJ4378" i="91"/>
  <c r="GK4378" i="91" s="1"/>
  <c r="GH4378" i="93" l="1"/>
  <c r="GI4377" i="93"/>
  <c r="GJ4379" i="91"/>
  <c r="GK4379" i="91" s="1"/>
  <c r="GI4378" i="93" l="1"/>
  <c r="GH4379" i="93"/>
  <c r="GJ4380" i="91"/>
  <c r="GK4380" i="91" s="1"/>
  <c r="GH4380" i="93" l="1"/>
  <c r="GI4379" i="93"/>
  <c r="GJ4381" i="91"/>
  <c r="GK4381" i="91" s="1"/>
  <c r="GH4381" i="93" l="1"/>
  <c r="GI4380" i="93"/>
  <c r="GJ4382" i="91"/>
  <c r="GK4382" i="91" s="1"/>
  <c r="GI4381" i="93" l="1"/>
  <c r="GH4382" i="93"/>
  <c r="GJ4383" i="91"/>
  <c r="GK4383" i="91" s="1"/>
  <c r="GI4382" i="93" l="1"/>
  <c r="GH4383" i="93"/>
  <c r="GJ4384" i="91"/>
  <c r="GK4384" i="91" s="1"/>
  <c r="GH4384" i="93" l="1"/>
  <c r="GI4383" i="93"/>
  <c r="GJ4385" i="91"/>
  <c r="GK4385" i="91" s="1"/>
  <c r="GI4384" i="93" l="1"/>
  <c r="GH4385" i="93"/>
  <c r="GJ4386" i="91"/>
  <c r="GK4386" i="91" s="1"/>
  <c r="GI4385" i="93" l="1"/>
  <c r="GH4386" i="93"/>
  <c r="GJ4387" i="91"/>
  <c r="GK4387" i="91" s="1"/>
  <c r="GH4387" i="93" l="1"/>
  <c r="GI4386" i="93"/>
  <c r="GJ4388" i="91"/>
  <c r="GK4388" i="91" s="1"/>
  <c r="GI4387" i="93" l="1"/>
  <c r="GH4388" i="93"/>
  <c r="GJ4389" i="91"/>
  <c r="GK4389" i="91" s="1"/>
  <c r="GI4388" i="93" l="1"/>
  <c r="GH4389" i="93"/>
  <c r="GJ4390" i="91"/>
  <c r="GK4390" i="91" s="1"/>
  <c r="GI4389" i="93" l="1"/>
  <c r="GH4390" i="93"/>
  <c r="GJ4391" i="91"/>
  <c r="GK4391" i="91" s="1"/>
  <c r="GI4390" i="93" l="1"/>
  <c r="GH4391" i="93"/>
  <c r="GJ4392" i="91"/>
  <c r="GK4392" i="91" s="1"/>
  <c r="GH4392" i="93" l="1"/>
  <c r="GI4391" i="93"/>
  <c r="GJ4393" i="91"/>
  <c r="GK4393" i="91" s="1"/>
  <c r="GI4392" i="93" l="1"/>
  <c r="GH4393" i="93"/>
  <c r="GJ4394" i="91"/>
  <c r="GK4394" i="91" s="1"/>
  <c r="GI4393" i="93" l="1"/>
  <c r="GH4394" i="93"/>
  <c r="GJ4395" i="91"/>
  <c r="GK4395" i="91" s="1"/>
  <c r="GI4394" i="93" l="1"/>
  <c r="GH4395" i="93"/>
  <c r="GJ4396" i="91"/>
  <c r="GK4396" i="91" s="1"/>
  <c r="GI4395" i="93" l="1"/>
  <c r="GH4396" i="93"/>
  <c r="GJ4397" i="91"/>
  <c r="GK4397" i="91" s="1"/>
  <c r="GH4397" i="93" l="1"/>
  <c r="GI4396" i="93"/>
  <c r="GJ4398" i="91"/>
  <c r="GK4398" i="91" s="1"/>
  <c r="GI4397" i="93" l="1"/>
  <c r="GH4398" i="93"/>
  <c r="GJ4399" i="91"/>
  <c r="GK4399" i="91" s="1"/>
  <c r="GH4399" i="93" l="1"/>
  <c r="GI4398" i="93"/>
  <c r="GJ4400" i="91"/>
  <c r="GK4400" i="91" s="1"/>
  <c r="GI4399" i="93" l="1"/>
  <c r="GH4400" i="93"/>
  <c r="GJ4401" i="91"/>
  <c r="GK4401" i="91" s="1"/>
  <c r="GH4401" i="93" l="1"/>
  <c r="GI4400" i="93"/>
  <c r="GJ4402" i="91"/>
  <c r="GK4402" i="91" s="1"/>
  <c r="GH4402" i="93" l="1"/>
  <c r="GI4401" i="93"/>
  <c r="GJ4403" i="91"/>
  <c r="GK4403" i="91" s="1"/>
  <c r="GI4402" i="93" l="1"/>
  <c r="GH4403" i="93"/>
  <c r="GJ4404" i="91"/>
  <c r="GK4404" i="91" s="1"/>
  <c r="GI4403" i="93" l="1"/>
  <c r="GH4404" i="93"/>
  <c r="GJ4405" i="91"/>
  <c r="GK4405" i="91" s="1"/>
  <c r="GI4404" i="93" l="1"/>
  <c r="GH4405" i="93"/>
  <c r="GJ4406" i="91"/>
  <c r="GK4406" i="91" s="1"/>
  <c r="GH4406" i="93" l="1"/>
  <c r="GI4405" i="93"/>
  <c r="GJ4407" i="91"/>
  <c r="GK4407" i="91" s="1"/>
  <c r="GH4407" i="93" l="1"/>
  <c r="GI4406" i="93"/>
  <c r="GJ4408" i="91"/>
  <c r="GK4408" i="91" s="1"/>
  <c r="GH4408" i="93" l="1"/>
  <c r="GI4407" i="93"/>
  <c r="GJ4409" i="91"/>
  <c r="GK4409" i="91" s="1"/>
  <c r="GH4409" i="93" l="1"/>
  <c r="GI4408" i="93"/>
  <c r="GJ4410" i="91"/>
  <c r="GK4410" i="91" s="1"/>
  <c r="GH4410" i="93" l="1"/>
  <c r="GI4409" i="93"/>
  <c r="GJ4411" i="91"/>
  <c r="GK4411" i="91" s="1"/>
  <c r="GI4410" i="93" l="1"/>
  <c r="GH4411" i="93"/>
  <c r="GJ4412" i="91"/>
  <c r="GK4412" i="91" s="1"/>
  <c r="GI4411" i="93" l="1"/>
  <c r="GH4412" i="93"/>
  <c r="GJ4413" i="91"/>
  <c r="GK4413" i="91" s="1"/>
  <c r="GI4412" i="93" l="1"/>
  <c r="GH4413" i="93"/>
  <c r="GJ4414" i="91"/>
  <c r="GK4414" i="91" s="1"/>
  <c r="GH4414" i="93" l="1"/>
  <c r="GI4413" i="93"/>
  <c r="GJ4415" i="91"/>
  <c r="GK4415" i="91" s="1"/>
  <c r="GI4414" i="93" l="1"/>
  <c r="GH4415" i="93"/>
  <c r="GJ4416" i="91"/>
  <c r="GK4416" i="91" s="1"/>
  <c r="GI4415" i="93" l="1"/>
  <c r="GH4416" i="93"/>
  <c r="GJ4417" i="91"/>
  <c r="GK4417" i="91" s="1"/>
  <c r="GI4416" i="93" l="1"/>
  <c r="GH4417" i="93"/>
  <c r="GJ4418" i="91"/>
  <c r="GK4418" i="91" s="1"/>
  <c r="GH4418" i="93" l="1"/>
  <c r="GI4417" i="93"/>
  <c r="GJ4419" i="91"/>
  <c r="GK4419" i="91" s="1"/>
  <c r="GI4418" i="93" l="1"/>
  <c r="GH4419" i="93"/>
  <c r="GJ4420" i="91"/>
  <c r="GK4420" i="91" s="1"/>
  <c r="GH4420" i="93" l="1"/>
  <c r="GI4419" i="93"/>
  <c r="GJ4421" i="91"/>
  <c r="GK4421" i="91" s="1"/>
  <c r="GI4420" i="93" l="1"/>
  <c r="GH4421" i="93"/>
  <c r="GJ4422" i="91"/>
  <c r="GK4422" i="91" s="1"/>
  <c r="GI4421" i="93" l="1"/>
  <c r="GH4422" i="93"/>
  <c r="GJ4423" i="91"/>
  <c r="GK4423" i="91" s="1"/>
  <c r="GI4422" i="93" l="1"/>
  <c r="GH4423" i="93"/>
  <c r="GJ4424" i="91"/>
  <c r="GK4424" i="91" s="1"/>
  <c r="GI4423" i="93" l="1"/>
  <c r="GH4424" i="93"/>
  <c r="GJ4425" i="91"/>
  <c r="GK4425" i="91" s="1"/>
  <c r="GH4425" i="93" l="1"/>
  <c r="GI4424" i="93"/>
  <c r="GJ4426" i="91"/>
  <c r="GK4426" i="91" s="1"/>
  <c r="GI4425" i="93" l="1"/>
  <c r="GH4426" i="93"/>
  <c r="GJ4427" i="91"/>
  <c r="GK4427" i="91" s="1"/>
  <c r="GI4426" i="93" l="1"/>
  <c r="GH4427" i="93"/>
  <c r="GJ4428" i="91"/>
  <c r="GK4428" i="91" s="1"/>
  <c r="GI4427" i="93" l="1"/>
  <c r="GH4428" i="93"/>
  <c r="GJ4429" i="91"/>
  <c r="GK4429" i="91" s="1"/>
  <c r="GI4428" i="93" l="1"/>
  <c r="GH4429" i="93"/>
  <c r="GJ4430" i="91"/>
  <c r="GK4430" i="91" s="1"/>
  <c r="GI4429" i="93" l="1"/>
  <c r="GH4430" i="93"/>
  <c r="GJ4431" i="91"/>
  <c r="GK4431" i="91" s="1"/>
  <c r="GH4431" i="93" l="1"/>
  <c r="GI4430" i="93"/>
  <c r="GJ4432" i="91"/>
  <c r="GK4432" i="91" s="1"/>
  <c r="GI4431" i="93" l="1"/>
  <c r="GH4432" i="93"/>
  <c r="GJ4433" i="91"/>
  <c r="GK4433" i="91" s="1"/>
  <c r="GH4433" i="93" l="1"/>
  <c r="GI4432" i="93"/>
  <c r="GJ4434" i="91"/>
  <c r="GK4434" i="91" s="1"/>
  <c r="GH4434" i="93" l="1"/>
  <c r="GI4433" i="93"/>
  <c r="GJ4435" i="91"/>
  <c r="GK4435" i="91" s="1"/>
  <c r="GI4434" i="93" l="1"/>
  <c r="GH4435" i="93"/>
  <c r="GJ4436" i="91"/>
  <c r="GK4436" i="91" s="1"/>
  <c r="GI4435" i="93" l="1"/>
  <c r="GH4436" i="93"/>
  <c r="GJ4437" i="91"/>
  <c r="GK4437" i="91" s="1"/>
  <c r="GH4437" i="93" l="1"/>
  <c r="GI4436" i="93"/>
  <c r="GJ4438" i="91"/>
  <c r="GK4438" i="91" s="1"/>
  <c r="GH4438" i="93" l="1"/>
  <c r="GI4437" i="93"/>
  <c r="GJ4439" i="91"/>
  <c r="GK4439" i="91" s="1"/>
  <c r="GI4438" i="93" l="1"/>
  <c r="GH4439" i="93"/>
  <c r="GJ4440" i="91"/>
  <c r="GK4440" i="91" s="1"/>
  <c r="GI4439" i="93" l="1"/>
  <c r="GH4440" i="93"/>
  <c r="GJ4441" i="91"/>
  <c r="GK4441" i="91" s="1"/>
  <c r="GI4440" i="93" l="1"/>
  <c r="GH4441" i="93"/>
  <c r="GJ4442" i="91"/>
  <c r="GK4442" i="91" s="1"/>
  <c r="GI4441" i="93" l="1"/>
  <c r="GH4442" i="93"/>
  <c r="GJ4443" i="91"/>
  <c r="GK4443" i="91" s="1"/>
  <c r="GH4443" i="93" l="1"/>
  <c r="GI4442" i="93"/>
  <c r="GJ4444" i="91"/>
  <c r="GK4444" i="91" s="1"/>
  <c r="GH4444" i="93" l="1"/>
  <c r="GI4443" i="93"/>
  <c r="GJ4445" i="91"/>
  <c r="GK4445" i="91" s="1"/>
  <c r="GH4445" i="93" l="1"/>
  <c r="GI4444" i="93"/>
  <c r="GJ4446" i="91"/>
  <c r="GK4446" i="91" s="1"/>
  <c r="GH4446" i="93" l="1"/>
  <c r="GI4445" i="93"/>
  <c r="GJ4447" i="91"/>
  <c r="GK4447" i="91" s="1"/>
  <c r="GI4446" i="93" l="1"/>
  <c r="GH4447" i="93"/>
  <c r="GJ4448" i="91"/>
  <c r="GK4448" i="91" s="1"/>
  <c r="GI4447" i="93" l="1"/>
  <c r="GH4448" i="93"/>
  <c r="GJ4449" i="91"/>
  <c r="GK4449" i="91" s="1"/>
  <c r="GH4449" i="93" l="1"/>
  <c r="GI4448" i="93"/>
  <c r="GJ4450" i="91"/>
  <c r="GK4450" i="91" s="1"/>
  <c r="GI4449" i="93" l="1"/>
  <c r="GH4450" i="93"/>
  <c r="GJ4451" i="91"/>
  <c r="GK4451" i="91" s="1"/>
  <c r="GI4450" i="93" l="1"/>
  <c r="GH4451" i="93"/>
  <c r="GJ4452" i="91"/>
  <c r="GK4452" i="91" s="1"/>
  <c r="GH4452" i="93" l="1"/>
  <c r="GI4451" i="93"/>
  <c r="GJ4453" i="91"/>
  <c r="GK4453" i="91" s="1"/>
  <c r="GH4453" i="93" l="1"/>
  <c r="GI4452" i="93"/>
  <c r="GJ4454" i="91"/>
  <c r="GK4454" i="91" s="1"/>
  <c r="GH4454" i="93" l="1"/>
  <c r="GI4453" i="93"/>
  <c r="GJ4455" i="91"/>
  <c r="GK4455" i="91" s="1"/>
  <c r="GH4455" i="93" l="1"/>
  <c r="GI4454" i="93"/>
  <c r="GJ4456" i="91"/>
  <c r="GK4456" i="91" s="1"/>
  <c r="GI4455" i="93" l="1"/>
  <c r="GH4456" i="93"/>
  <c r="GJ4457" i="91"/>
  <c r="GK4457" i="91" s="1"/>
  <c r="GH4457" i="93" l="1"/>
  <c r="GI4456" i="93"/>
  <c r="GJ4458" i="91"/>
  <c r="GK4458" i="91" s="1"/>
  <c r="GI4457" i="93" l="1"/>
  <c r="GH4458" i="93"/>
  <c r="GJ4459" i="91"/>
  <c r="GK4459" i="91" s="1"/>
  <c r="GH4459" i="93" l="1"/>
  <c r="GI4458" i="93"/>
  <c r="GJ4460" i="91"/>
  <c r="GK4460" i="91" s="1"/>
  <c r="GI4459" i="93" l="1"/>
  <c r="GH4460" i="93"/>
  <c r="GJ4461" i="91"/>
  <c r="GK4461" i="91" s="1"/>
  <c r="GI4460" i="93" l="1"/>
  <c r="GH4461" i="93"/>
  <c r="GJ4462" i="91"/>
  <c r="GK4462" i="91" s="1"/>
  <c r="GI4461" i="93" l="1"/>
  <c r="GH4462" i="93"/>
  <c r="GJ4463" i="91"/>
  <c r="GK4463" i="91" s="1"/>
  <c r="GH4463" i="93" l="1"/>
  <c r="GI4462" i="93"/>
  <c r="GJ4464" i="91"/>
  <c r="GK4464" i="91" s="1"/>
  <c r="GH4464" i="93" l="1"/>
  <c r="GI4463" i="93"/>
  <c r="GJ4465" i="91"/>
  <c r="GK4465" i="91" s="1"/>
  <c r="GI4464" i="93" l="1"/>
  <c r="GH4465" i="93"/>
  <c r="GJ4466" i="91"/>
  <c r="GK4466" i="91" s="1"/>
  <c r="GI4465" i="93" l="1"/>
  <c r="GH4466" i="93"/>
  <c r="GJ4467" i="91"/>
  <c r="GK4467" i="91" s="1"/>
  <c r="GI4466" i="93" l="1"/>
  <c r="GH4467" i="93"/>
  <c r="GJ4468" i="91"/>
  <c r="GK4468" i="91" s="1"/>
  <c r="GI4467" i="93" l="1"/>
  <c r="GH4468" i="93"/>
  <c r="GJ4469" i="91"/>
  <c r="GK4469" i="91" s="1"/>
  <c r="GH4469" i="93" l="1"/>
  <c r="GI4468" i="93"/>
  <c r="GJ4470" i="91"/>
  <c r="GK4470" i="91" s="1"/>
  <c r="GI4469" i="93" l="1"/>
  <c r="GH4470" i="93"/>
  <c r="GJ4471" i="91"/>
  <c r="GK4471" i="91" s="1"/>
  <c r="GI4470" i="93" l="1"/>
  <c r="GH4471" i="93"/>
  <c r="GJ4472" i="91"/>
  <c r="GK4472" i="91" s="1"/>
  <c r="GI4471" i="93" l="1"/>
  <c r="GH4472" i="93"/>
  <c r="GJ4473" i="91"/>
  <c r="GK4473" i="91" s="1"/>
  <c r="GI4472" i="93" l="1"/>
  <c r="GH4473" i="93"/>
  <c r="GJ4474" i="91"/>
  <c r="GK4474" i="91" s="1"/>
  <c r="GH4474" i="93" l="1"/>
  <c r="GI4473" i="93"/>
  <c r="GJ4475" i="91"/>
  <c r="GK4475" i="91" s="1"/>
  <c r="GI4474" i="93" l="1"/>
  <c r="GH4475" i="93"/>
  <c r="GJ4476" i="91"/>
  <c r="GK4476" i="91" s="1"/>
  <c r="GI4475" i="93" l="1"/>
  <c r="GH4476" i="93"/>
  <c r="GJ4477" i="91"/>
  <c r="GK4477" i="91" s="1"/>
  <c r="GH4477" i="93" l="1"/>
  <c r="GI4476" i="93"/>
  <c r="GJ4478" i="91"/>
  <c r="GK4478" i="91" s="1"/>
  <c r="GH4478" i="93" l="1"/>
  <c r="GI4477" i="93"/>
  <c r="GJ4479" i="91"/>
  <c r="GK4479" i="91" s="1"/>
  <c r="GH4479" i="93" l="1"/>
  <c r="GI4478" i="93"/>
  <c r="GJ4480" i="91"/>
  <c r="GK4480" i="91" s="1"/>
  <c r="GI4479" i="93" l="1"/>
  <c r="GH4480" i="93"/>
  <c r="GJ4481" i="91"/>
  <c r="GK4481" i="91" s="1"/>
  <c r="GI4480" i="93" l="1"/>
  <c r="GH4481" i="93"/>
  <c r="GJ4482" i="91"/>
  <c r="GK4482" i="91" s="1"/>
  <c r="GH4482" i="93" l="1"/>
  <c r="GI4481" i="93"/>
  <c r="GJ4483" i="91"/>
  <c r="GK4483" i="91" s="1"/>
  <c r="GH4483" i="93" l="1"/>
  <c r="GI4482" i="93"/>
  <c r="GJ4484" i="91"/>
  <c r="GK4484" i="91" s="1"/>
  <c r="GI4483" i="93" l="1"/>
  <c r="GH4484" i="93"/>
  <c r="GJ4485" i="91"/>
  <c r="GK4485" i="91" s="1"/>
  <c r="GH4485" i="93" l="1"/>
  <c r="GI4484" i="93"/>
  <c r="GJ4486" i="91"/>
  <c r="GK4486" i="91" s="1"/>
  <c r="GH4486" i="93" l="1"/>
  <c r="GI4485" i="93"/>
  <c r="GJ4487" i="91"/>
  <c r="GK4487" i="91" s="1"/>
  <c r="GH4487" i="93" l="1"/>
  <c r="GI4486" i="93"/>
  <c r="GJ4488" i="91"/>
  <c r="GK4488" i="91" s="1"/>
  <c r="GH4488" i="93" l="1"/>
  <c r="GI4487" i="93"/>
  <c r="GJ4489" i="91"/>
  <c r="GK4489" i="91" s="1"/>
  <c r="GH4489" i="93" l="1"/>
  <c r="GI4488" i="93"/>
  <c r="GJ4490" i="91"/>
  <c r="GK4490" i="91" s="1"/>
  <c r="GI4489" i="93" l="1"/>
  <c r="GH4490" i="93"/>
  <c r="GJ4491" i="91"/>
  <c r="GK4491" i="91" s="1"/>
  <c r="GH4491" i="93" l="1"/>
  <c r="GI4490" i="93"/>
  <c r="GJ4492" i="91"/>
  <c r="GK4492" i="91" s="1"/>
  <c r="GH4492" i="93" l="1"/>
  <c r="GI4491" i="93"/>
  <c r="GJ4493" i="91"/>
  <c r="GK4493" i="91" s="1"/>
  <c r="GI4492" i="93" l="1"/>
  <c r="GH4493" i="93"/>
  <c r="GJ4494" i="91"/>
  <c r="GK4494" i="91" s="1"/>
  <c r="GH4494" i="93" l="1"/>
  <c r="GI4493" i="93"/>
  <c r="GJ4495" i="91"/>
  <c r="GK4495" i="91" s="1"/>
  <c r="GI4494" i="93" l="1"/>
  <c r="GH4495" i="93"/>
  <c r="GJ4496" i="91"/>
  <c r="GK4496" i="91" s="1"/>
  <c r="GH4496" i="93" l="1"/>
  <c r="GI4495" i="93"/>
  <c r="GJ4497" i="91"/>
  <c r="GK4497" i="91" s="1"/>
  <c r="GI4496" i="93" l="1"/>
  <c r="GH4497" i="93"/>
  <c r="GJ4498" i="91"/>
  <c r="GK4498" i="91" s="1"/>
  <c r="GH4498" i="93" l="1"/>
  <c r="GI4497" i="93"/>
  <c r="GJ4499" i="91"/>
  <c r="GK4499" i="91" s="1"/>
  <c r="GH4499" i="93" l="1"/>
  <c r="GI4498" i="93"/>
  <c r="GJ4500" i="91"/>
  <c r="GK4500" i="91" s="1"/>
  <c r="GH4500" i="93" l="1"/>
  <c r="GI4499" i="93"/>
  <c r="GJ4501" i="91"/>
  <c r="GK4501" i="91" s="1"/>
  <c r="GI4500" i="93" l="1"/>
  <c r="GH4501" i="93"/>
  <c r="GJ4502" i="91"/>
  <c r="GK4502" i="91" s="1"/>
  <c r="GH4502" i="93" l="1"/>
  <c r="GI4501" i="93"/>
  <c r="GJ4503" i="91"/>
  <c r="GK4503" i="91" s="1"/>
  <c r="GI4502" i="93" l="1"/>
  <c r="GH4503" i="93"/>
  <c r="GJ4504" i="91"/>
  <c r="GK4504" i="91" s="1"/>
  <c r="GI4503" i="93" l="1"/>
  <c r="GH4504" i="93"/>
  <c r="GJ4505" i="91"/>
  <c r="GK4505" i="91" s="1"/>
  <c r="GH4505" i="93" l="1"/>
  <c r="GI4504" i="93"/>
  <c r="GJ4506" i="91"/>
  <c r="GK4506" i="91" s="1"/>
  <c r="GH4506" i="93" l="1"/>
  <c r="GI4505" i="93"/>
  <c r="GJ4507" i="91"/>
  <c r="GK4507" i="91" s="1"/>
  <c r="GH4507" i="93" l="1"/>
  <c r="GI4506" i="93"/>
  <c r="GJ4508" i="91"/>
  <c r="GK4508" i="91" s="1"/>
  <c r="GH4508" i="93" l="1"/>
  <c r="GI4507" i="93"/>
  <c r="GJ4509" i="91"/>
  <c r="GK4509" i="91" s="1"/>
  <c r="GI4508" i="93" l="1"/>
  <c r="GH4509" i="93"/>
  <c r="GJ4510" i="91"/>
  <c r="GK4510" i="91" s="1"/>
  <c r="GI4509" i="93" l="1"/>
  <c r="GH4510" i="93"/>
  <c r="GJ4511" i="91"/>
  <c r="GK4511" i="91" s="1"/>
  <c r="GH4511" i="93" l="1"/>
  <c r="GI4510" i="93"/>
  <c r="GJ4512" i="91"/>
  <c r="GK4512" i="91" s="1"/>
  <c r="GH4512" i="93" l="1"/>
  <c r="GI4511" i="93"/>
  <c r="GJ4513" i="91"/>
  <c r="GK4513" i="91" s="1"/>
  <c r="GH4513" i="93" l="1"/>
  <c r="GI4512" i="93"/>
  <c r="GJ4514" i="91"/>
  <c r="GK4514" i="91" s="1"/>
  <c r="GI4513" i="93" l="1"/>
  <c r="GH4514" i="93"/>
  <c r="GJ4515" i="91"/>
  <c r="GK4515" i="91" s="1"/>
  <c r="GI4514" i="93" l="1"/>
  <c r="GH4515" i="93"/>
  <c r="GJ4516" i="91"/>
  <c r="GK4516" i="91" s="1"/>
  <c r="GH4516" i="93" l="1"/>
  <c r="GI4515" i="93"/>
  <c r="GJ4517" i="91"/>
  <c r="GK4517" i="91" s="1"/>
  <c r="GH4517" i="93" l="1"/>
  <c r="GI4516" i="93"/>
  <c r="GJ4518" i="91"/>
  <c r="GK4518" i="91" s="1"/>
  <c r="GI4517" i="93" l="1"/>
  <c r="GH4518" i="93"/>
  <c r="GJ4519" i="91"/>
  <c r="GK4519" i="91" s="1"/>
  <c r="GI4518" i="93" l="1"/>
  <c r="GH4519" i="93"/>
  <c r="GJ4520" i="91"/>
  <c r="GK4520" i="91" s="1"/>
  <c r="GH4520" i="93" l="1"/>
  <c r="GI4519" i="93"/>
  <c r="GJ4521" i="91"/>
  <c r="GK4521" i="91" s="1"/>
  <c r="GH4521" i="93" l="1"/>
  <c r="GI4520" i="93"/>
  <c r="GJ4522" i="91"/>
  <c r="GK4522" i="91" s="1"/>
  <c r="GI4521" i="93" l="1"/>
  <c r="GH4522" i="93"/>
  <c r="GJ4523" i="91"/>
  <c r="GK4523" i="91" s="1"/>
  <c r="GI4522" i="93" l="1"/>
  <c r="GH4523" i="93"/>
  <c r="GJ4524" i="91"/>
  <c r="GK4524" i="91" s="1"/>
  <c r="GI4523" i="93" l="1"/>
  <c r="GH4524" i="93"/>
  <c r="GJ4525" i="91"/>
  <c r="GK4525" i="91" s="1"/>
  <c r="GI4524" i="93" l="1"/>
  <c r="GH4525" i="93"/>
  <c r="GJ4526" i="91"/>
  <c r="GK4526" i="91" s="1"/>
  <c r="GH4526" i="93" l="1"/>
  <c r="GI4525" i="93"/>
  <c r="GJ4527" i="91"/>
  <c r="GK4527" i="91" s="1"/>
  <c r="GH4527" i="93" l="1"/>
  <c r="GI4526" i="93"/>
  <c r="GJ4528" i="91"/>
  <c r="GK4528" i="91" s="1"/>
  <c r="GI4527" i="93" l="1"/>
  <c r="GH4528" i="93"/>
  <c r="GJ4529" i="91"/>
  <c r="GK4529" i="91" s="1"/>
  <c r="GI4528" i="93" l="1"/>
  <c r="GH4529" i="93"/>
  <c r="GJ4530" i="91"/>
  <c r="GK4530" i="91" s="1"/>
  <c r="GH4530" i="93" l="1"/>
  <c r="GI4529" i="93"/>
  <c r="GJ4531" i="91"/>
  <c r="GK4531" i="91" s="1"/>
  <c r="GI4530" i="93" l="1"/>
  <c r="GH4531" i="93"/>
  <c r="GJ4532" i="91"/>
  <c r="GK4532" i="91" s="1"/>
  <c r="GI4531" i="93" l="1"/>
  <c r="GH4532" i="93"/>
  <c r="GJ4533" i="91"/>
  <c r="GK4533" i="91" s="1"/>
  <c r="GI4532" i="93" l="1"/>
  <c r="GH4533" i="93"/>
  <c r="GJ4534" i="91"/>
  <c r="GK4534" i="91" s="1"/>
  <c r="GI4533" i="93" l="1"/>
  <c r="GH4534" i="93"/>
  <c r="GJ4535" i="91"/>
  <c r="GK4535" i="91" s="1"/>
  <c r="GH4535" i="93" l="1"/>
  <c r="GI4534" i="93"/>
  <c r="GJ4536" i="91"/>
  <c r="GK4536" i="91" s="1"/>
  <c r="GI4535" i="93" l="1"/>
  <c r="GH4536" i="93"/>
  <c r="GJ4537" i="91"/>
  <c r="GK4537" i="91" s="1"/>
  <c r="GH4537" i="93" l="1"/>
  <c r="GI4536" i="93"/>
  <c r="GJ4538" i="91"/>
  <c r="GK4538" i="91" s="1"/>
  <c r="GH4538" i="93" l="1"/>
  <c r="GI4537" i="93"/>
  <c r="GJ4539" i="91"/>
  <c r="GK4539" i="91" s="1"/>
  <c r="GH4539" i="93" l="1"/>
  <c r="GI4538" i="93"/>
  <c r="GJ4540" i="91"/>
  <c r="GK4540" i="91" s="1"/>
  <c r="GI4539" i="93" l="1"/>
  <c r="GH4540" i="93"/>
  <c r="GJ4541" i="91"/>
  <c r="GK4541" i="91" s="1"/>
  <c r="GI4540" i="93" l="1"/>
  <c r="GH4541" i="93"/>
  <c r="GJ4542" i="91"/>
  <c r="GK4542" i="91" s="1"/>
  <c r="GI4541" i="93" l="1"/>
  <c r="GH4542" i="93"/>
  <c r="GJ4543" i="91"/>
  <c r="GK4543" i="91" s="1"/>
  <c r="GI4542" i="93" l="1"/>
  <c r="GH4543" i="93"/>
  <c r="GJ4544" i="91"/>
  <c r="GK4544" i="91" s="1"/>
  <c r="GH4544" i="93" l="1"/>
  <c r="GI4543" i="93"/>
  <c r="GJ4545" i="91"/>
  <c r="GK4545" i="91" s="1"/>
  <c r="GI4544" i="93" l="1"/>
  <c r="GH4545" i="93"/>
  <c r="GJ4546" i="91"/>
  <c r="GK4546" i="91" s="1"/>
  <c r="GH4546" i="93" l="1"/>
  <c r="GI4545" i="93"/>
  <c r="GJ4547" i="91"/>
  <c r="GK4547" i="91" s="1"/>
  <c r="GH4547" i="93" l="1"/>
  <c r="GI4546" i="93"/>
  <c r="GJ4548" i="91"/>
  <c r="GK4548" i="91" s="1"/>
  <c r="GI4547" i="93" l="1"/>
  <c r="GH4548" i="93"/>
  <c r="GJ4549" i="91"/>
  <c r="GK4549" i="91" s="1"/>
  <c r="GI4548" i="93" l="1"/>
  <c r="GH4549" i="93"/>
  <c r="GJ4550" i="91"/>
  <c r="GK4550" i="91" s="1"/>
  <c r="GI4549" i="93" l="1"/>
  <c r="GH4550" i="93"/>
  <c r="GJ4551" i="91"/>
  <c r="GK4551" i="91" s="1"/>
  <c r="GI4550" i="93" l="1"/>
  <c r="GH4551" i="93"/>
  <c r="GJ4552" i="91"/>
  <c r="GK4552" i="91" s="1"/>
  <c r="GI4551" i="93" l="1"/>
  <c r="GH4552" i="93"/>
  <c r="GJ4553" i="91"/>
  <c r="GK4553" i="91" s="1"/>
  <c r="GI4552" i="93" l="1"/>
  <c r="GH4553" i="93"/>
  <c r="GJ4554" i="91"/>
  <c r="GK4554" i="91" s="1"/>
  <c r="GI4553" i="93" l="1"/>
  <c r="GH4554" i="93"/>
  <c r="GJ4555" i="91"/>
  <c r="GK4555" i="91" s="1"/>
  <c r="GI4554" i="93" l="1"/>
  <c r="GH4555" i="93"/>
  <c r="GJ4556" i="91"/>
  <c r="GK4556" i="91" s="1"/>
  <c r="GH4556" i="93" l="1"/>
  <c r="GI4555" i="93"/>
  <c r="GJ4557" i="91"/>
  <c r="GK4557" i="91" s="1"/>
  <c r="GI4556" i="93" l="1"/>
  <c r="GH4557" i="93"/>
  <c r="GJ4558" i="91"/>
  <c r="GK4558" i="91" s="1"/>
  <c r="GH4558" i="93" l="1"/>
  <c r="GI4557" i="93"/>
  <c r="GJ4559" i="91"/>
  <c r="GK4559" i="91" s="1"/>
  <c r="GI4558" i="93" l="1"/>
  <c r="GH4559" i="93"/>
  <c r="GJ4560" i="91"/>
  <c r="GK4560" i="91" s="1"/>
  <c r="GH4560" i="93" l="1"/>
  <c r="GI4559" i="93"/>
  <c r="GJ4561" i="91"/>
  <c r="GK4561" i="91" s="1"/>
  <c r="GH4561" i="93" l="1"/>
  <c r="GI4560" i="93"/>
  <c r="GJ4562" i="91"/>
  <c r="GK4562" i="91" s="1"/>
  <c r="GH4562" i="93" l="1"/>
  <c r="GI4561" i="93"/>
  <c r="GJ4563" i="91"/>
  <c r="GK4563" i="91" s="1"/>
  <c r="GI4562" i="93" l="1"/>
  <c r="GH4563" i="93"/>
  <c r="GJ4564" i="91"/>
  <c r="GK4564" i="91" s="1"/>
  <c r="GI4563" i="93" l="1"/>
  <c r="GH4564" i="93"/>
  <c r="GJ4565" i="91"/>
  <c r="GK4565" i="91" s="1"/>
  <c r="GH4565" i="93" l="1"/>
  <c r="GI4564" i="93"/>
  <c r="GJ4566" i="91"/>
  <c r="GK4566" i="91" s="1"/>
  <c r="GI4565" i="93" l="1"/>
  <c r="GH4566" i="93"/>
  <c r="GJ4567" i="91"/>
  <c r="GK4567" i="91" s="1"/>
  <c r="GI4566" i="93" l="1"/>
  <c r="GH4567" i="93"/>
  <c r="GJ4568" i="91"/>
  <c r="GK4568" i="91" s="1"/>
  <c r="GH4568" i="93" l="1"/>
  <c r="GI4567" i="93"/>
  <c r="GJ4569" i="91"/>
  <c r="GK4569" i="91" s="1"/>
  <c r="GI4568" i="93" l="1"/>
  <c r="GH4569" i="93"/>
  <c r="GJ4570" i="91"/>
  <c r="GK4570" i="91" s="1"/>
  <c r="GI4569" i="93" l="1"/>
  <c r="GH4570" i="93"/>
  <c r="GJ4571" i="91"/>
  <c r="GK4571" i="91" s="1"/>
  <c r="GI4570" i="93" l="1"/>
  <c r="GH4571" i="93"/>
  <c r="GJ4572" i="91"/>
  <c r="GK4572" i="91" s="1"/>
  <c r="GI4571" i="93" l="1"/>
  <c r="GH4572" i="93"/>
  <c r="GJ4573" i="91"/>
  <c r="GK4573" i="91" s="1"/>
  <c r="GI4572" i="93" l="1"/>
  <c r="GH4573" i="93"/>
  <c r="GJ4574" i="91"/>
  <c r="GK4574" i="91" s="1"/>
  <c r="GI4573" i="93" l="1"/>
  <c r="GH4574" i="93"/>
  <c r="GJ4575" i="91"/>
  <c r="GK4575" i="91" s="1"/>
  <c r="GI4574" i="93" l="1"/>
  <c r="GH4575" i="93"/>
  <c r="GJ4576" i="91"/>
  <c r="GK4576" i="91" s="1"/>
  <c r="GH4576" i="93" l="1"/>
  <c r="GI4575" i="93"/>
  <c r="GJ4577" i="91"/>
  <c r="GK4577" i="91" s="1"/>
  <c r="GI4576" i="93" l="1"/>
  <c r="GH4577" i="93"/>
  <c r="GJ4578" i="91"/>
  <c r="GK4578" i="91" s="1"/>
  <c r="GI4577" i="93" l="1"/>
  <c r="GH4578" i="93"/>
  <c r="GJ4579" i="91"/>
  <c r="GK4579" i="91" s="1"/>
  <c r="GH4579" i="93" l="1"/>
  <c r="GI4578" i="93"/>
  <c r="GJ4580" i="91"/>
  <c r="GK4580" i="91" s="1"/>
  <c r="GH4580" i="93" l="1"/>
  <c r="GI4579" i="93"/>
  <c r="GJ4581" i="91"/>
  <c r="GK4581" i="91" s="1"/>
  <c r="GI4580" i="93" l="1"/>
  <c r="GH4581" i="93"/>
  <c r="GJ4582" i="91"/>
  <c r="GK4582" i="91" s="1"/>
  <c r="GH4582" i="93" l="1"/>
  <c r="GI4581" i="93"/>
  <c r="GJ4583" i="91"/>
  <c r="GK4583" i="91" s="1"/>
  <c r="GH4583" i="93" l="1"/>
  <c r="GI4582" i="93"/>
  <c r="GJ4584" i="91"/>
  <c r="GK4584" i="91" s="1"/>
  <c r="GI4583" i="93" l="1"/>
  <c r="GH4584" i="93"/>
  <c r="GJ4585" i="91"/>
  <c r="GK4585" i="91" s="1"/>
  <c r="GI4584" i="93" l="1"/>
  <c r="GH4585" i="93"/>
  <c r="GJ4586" i="91"/>
  <c r="GK4586" i="91" s="1"/>
  <c r="GI4585" i="93" l="1"/>
  <c r="GH4586" i="93"/>
  <c r="GJ4587" i="91"/>
  <c r="GK4587" i="91" s="1"/>
  <c r="GI4586" i="93" l="1"/>
  <c r="GH4587" i="93"/>
  <c r="GJ4588" i="91"/>
  <c r="GK4588" i="91" s="1"/>
  <c r="GH4588" i="93" l="1"/>
  <c r="GI4587" i="93"/>
  <c r="GJ4589" i="91"/>
  <c r="GK4589" i="91" s="1"/>
  <c r="GH4589" i="93" l="1"/>
  <c r="GI4588" i="93"/>
  <c r="GJ4590" i="91"/>
  <c r="GK4590" i="91" s="1"/>
  <c r="GI4589" i="93" l="1"/>
  <c r="GH4590" i="93"/>
  <c r="GJ4591" i="91"/>
  <c r="GK4591" i="91" s="1"/>
  <c r="GH4591" i="93" l="1"/>
  <c r="GI4590" i="93"/>
  <c r="GJ4592" i="91"/>
  <c r="GK4592" i="91" s="1"/>
  <c r="GH4592" i="93" l="1"/>
  <c r="GI4591" i="93"/>
  <c r="GJ4593" i="91"/>
  <c r="GK4593" i="91" s="1"/>
  <c r="GI4592" i="93" l="1"/>
  <c r="GH4593" i="93"/>
  <c r="GJ4594" i="91"/>
  <c r="GK4594" i="91" s="1"/>
  <c r="GI4593" i="93" l="1"/>
  <c r="GH4594" i="93"/>
  <c r="GJ4595" i="91"/>
  <c r="GK4595" i="91" s="1"/>
  <c r="GH4595" i="93" l="1"/>
  <c r="GI4594" i="93"/>
  <c r="GJ4596" i="91"/>
  <c r="GK4596" i="91" s="1"/>
  <c r="GI4595" i="93" l="1"/>
  <c r="GH4596" i="93"/>
  <c r="GJ4597" i="91"/>
  <c r="GK4597" i="91" s="1"/>
  <c r="GI4596" i="93" l="1"/>
  <c r="GH4597" i="93"/>
  <c r="GJ4598" i="91"/>
  <c r="GK4598" i="91" s="1"/>
  <c r="GI4597" i="93" l="1"/>
  <c r="GH4598" i="93"/>
  <c r="GJ4599" i="91"/>
  <c r="GK4599" i="91" s="1"/>
  <c r="GI4598" i="93" l="1"/>
  <c r="GH4599" i="93"/>
  <c r="GJ4600" i="91"/>
  <c r="GK4600" i="91" s="1"/>
  <c r="GH4600" i="93" l="1"/>
  <c r="GI4599" i="93"/>
  <c r="GJ4601" i="91"/>
  <c r="GK4601" i="91" s="1"/>
  <c r="GH4601" i="93" l="1"/>
  <c r="GI4600" i="93"/>
  <c r="GJ4602" i="91"/>
  <c r="GK4602" i="91" s="1"/>
  <c r="GI4601" i="93" l="1"/>
  <c r="GH4602" i="93"/>
  <c r="GJ4603" i="91"/>
  <c r="GK4603" i="91" s="1"/>
  <c r="GI4602" i="93" l="1"/>
  <c r="GH4603" i="93"/>
  <c r="GJ4604" i="91"/>
  <c r="GK4604" i="91" s="1"/>
  <c r="GI4603" i="93" l="1"/>
  <c r="GH4604" i="93"/>
  <c r="GJ4605" i="91"/>
  <c r="GK4605" i="91" s="1"/>
  <c r="GI4604" i="93" l="1"/>
  <c r="GH4605" i="93"/>
  <c r="GJ4606" i="91"/>
  <c r="GK4606" i="91" s="1"/>
  <c r="GH4606" i="93" l="1"/>
  <c r="GI4605" i="93"/>
  <c r="GJ4607" i="91"/>
  <c r="GK4607" i="91" s="1"/>
  <c r="GI4606" i="93" l="1"/>
  <c r="GH4607" i="93"/>
  <c r="GJ4608" i="91"/>
  <c r="GK4608" i="91" s="1"/>
  <c r="GI4607" i="93" l="1"/>
  <c r="GH4608" i="93"/>
  <c r="GJ4609" i="91"/>
  <c r="GK4609" i="91" s="1"/>
  <c r="GI4608" i="93" l="1"/>
  <c r="GH4609" i="93"/>
  <c r="GJ4610" i="91"/>
  <c r="GK4610" i="91" s="1"/>
  <c r="GH4610" i="93" l="1"/>
  <c r="GI4609" i="93"/>
  <c r="GJ4611" i="91"/>
  <c r="GK4611" i="91" s="1"/>
  <c r="GH4611" i="93" l="1"/>
  <c r="GI4610" i="93"/>
  <c r="GJ4612" i="91"/>
  <c r="GK4612" i="91" s="1"/>
  <c r="GH4612" i="93" l="1"/>
  <c r="GI4611" i="93"/>
  <c r="GJ4613" i="91"/>
  <c r="GK4613" i="91" s="1"/>
  <c r="GH4613" i="93" l="1"/>
  <c r="GI4612" i="93"/>
  <c r="GJ4614" i="91"/>
  <c r="GK4614" i="91" s="1"/>
  <c r="GI4613" i="93" l="1"/>
  <c r="GH4614" i="93"/>
  <c r="GJ4615" i="91"/>
  <c r="GK4615" i="91" s="1"/>
  <c r="GH4615" i="93" l="1"/>
  <c r="GI4614" i="93"/>
  <c r="GJ4616" i="91"/>
  <c r="GK4616" i="91" s="1"/>
  <c r="GI4615" i="93" l="1"/>
  <c r="GH4616" i="93"/>
  <c r="GJ4617" i="91"/>
  <c r="GK4617" i="91" s="1"/>
  <c r="GH4617" i="93" l="1"/>
  <c r="GI4616" i="93"/>
  <c r="GJ4618" i="91"/>
  <c r="GK4618" i="91" s="1"/>
  <c r="GI4617" i="93" l="1"/>
  <c r="GH4618" i="93"/>
  <c r="GJ4619" i="91"/>
  <c r="GK4619" i="91" s="1"/>
  <c r="GI4618" i="93" l="1"/>
  <c r="GH4619" i="93"/>
  <c r="GJ4620" i="91"/>
  <c r="GK4620" i="91" s="1"/>
  <c r="GH4620" i="93" l="1"/>
  <c r="GI4619" i="93"/>
  <c r="GJ4621" i="91"/>
  <c r="GK4621" i="91" s="1"/>
  <c r="GI4620" i="93" l="1"/>
  <c r="GH4621" i="93"/>
  <c r="GJ4622" i="91"/>
  <c r="GK4622" i="91" s="1"/>
  <c r="GH4622" i="93" l="1"/>
  <c r="GI4621" i="93"/>
  <c r="GJ4623" i="91"/>
  <c r="GK4623" i="91" s="1"/>
  <c r="GH4623" i="93" l="1"/>
  <c r="GI4622" i="93"/>
  <c r="GJ4624" i="91"/>
  <c r="GK4624" i="91" s="1"/>
  <c r="GI4623" i="93" l="1"/>
  <c r="GH4624" i="93"/>
  <c r="GJ4625" i="91"/>
  <c r="GK4625" i="91" s="1"/>
  <c r="GH4625" i="93" l="1"/>
  <c r="GI4624" i="93"/>
  <c r="GJ4626" i="91"/>
  <c r="GK4626" i="91" s="1"/>
  <c r="GH4626" i="93" l="1"/>
  <c r="GI4625" i="93"/>
  <c r="GJ4627" i="91"/>
  <c r="GK4627" i="91" s="1"/>
  <c r="GH4627" i="93" l="1"/>
  <c r="GI4626" i="93"/>
  <c r="GJ4628" i="91"/>
  <c r="GK4628" i="91" s="1"/>
  <c r="GH4628" i="93" l="1"/>
  <c r="GI4627" i="93"/>
  <c r="GJ4629" i="91"/>
  <c r="GK4629" i="91" s="1"/>
  <c r="GI4628" i="93" l="1"/>
  <c r="GH4629" i="93"/>
  <c r="GJ4630" i="91"/>
  <c r="GK4630" i="91" s="1"/>
  <c r="GH4630" i="93" l="1"/>
  <c r="GI4629" i="93"/>
  <c r="GJ4631" i="91"/>
  <c r="GK4631" i="91" s="1"/>
  <c r="GH4631" i="93" l="1"/>
  <c r="GI4630" i="93"/>
  <c r="GJ4632" i="91"/>
  <c r="GK4632" i="91" s="1"/>
  <c r="GI4631" i="93" l="1"/>
  <c r="GH4632" i="93"/>
  <c r="GJ4633" i="91"/>
  <c r="GK4633" i="91" s="1"/>
  <c r="GI4632" i="93" l="1"/>
  <c r="GH4633" i="93"/>
  <c r="GJ4634" i="91"/>
  <c r="GK4634" i="91" s="1"/>
  <c r="GI4633" i="93" l="1"/>
  <c r="GH4634" i="93"/>
  <c r="GJ4635" i="91"/>
  <c r="GK4635" i="91" s="1"/>
  <c r="GI4634" i="93" l="1"/>
  <c r="GH4635" i="93"/>
  <c r="GJ4636" i="91"/>
  <c r="GK4636" i="91" s="1"/>
  <c r="GI4635" i="93" l="1"/>
  <c r="GH4636" i="93"/>
  <c r="GJ4637" i="91"/>
  <c r="GK4637" i="91" s="1"/>
  <c r="GH4637" i="93" l="1"/>
  <c r="GI4636" i="93"/>
  <c r="GJ4638" i="91"/>
  <c r="GK4638" i="91" s="1"/>
  <c r="GI4637" i="93" l="1"/>
  <c r="GH4638" i="93"/>
  <c r="GJ4639" i="91"/>
  <c r="GK4639" i="91" s="1"/>
  <c r="GH4639" i="93" l="1"/>
  <c r="GI4638" i="93"/>
  <c r="GJ4640" i="91"/>
  <c r="GK4640" i="91" s="1"/>
  <c r="GI4639" i="93" l="1"/>
  <c r="GH4640" i="93"/>
  <c r="GJ4641" i="91"/>
  <c r="GK4641" i="91" s="1"/>
  <c r="GI4640" i="93" l="1"/>
  <c r="GH4641" i="93"/>
  <c r="GJ4642" i="91"/>
  <c r="GK4642" i="91" s="1"/>
  <c r="GI4641" i="93" l="1"/>
  <c r="GH4642" i="93"/>
  <c r="GJ4643" i="91"/>
  <c r="GK4643" i="91" s="1"/>
  <c r="GH4643" i="93" l="1"/>
  <c r="GI4642" i="93"/>
  <c r="GJ4644" i="91"/>
  <c r="GK4644" i="91" s="1"/>
  <c r="GH4644" i="93" l="1"/>
  <c r="GI4643" i="93"/>
  <c r="GJ4645" i="91"/>
  <c r="GK4645" i="91" s="1"/>
  <c r="GI4644" i="93" l="1"/>
  <c r="GH4645" i="93"/>
  <c r="GJ4646" i="91"/>
  <c r="GK4646" i="91" s="1"/>
  <c r="GI4645" i="93" l="1"/>
  <c r="GH4646" i="93"/>
  <c r="GJ4647" i="91"/>
  <c r="GK4647" i="91" s="1"/>
  <c r="GH4647" i="93" l="1"/>
  <c r="GI4646" i="93"/>
  <c r="GJ4648" i="91"/>
  <c r="GK4648" i="91" s="1"/>
  <c r="GH4648" i="93" l="1"/>
  <c r="GI4647" i="93"/>
  <c r="GJ4649" i="91"/>
  <c r="GK4649" i="91" s="1"/>
  <c r="GI4648" i="93" l="1"/>
  <c r="GH4649" i="93"/>
  <c r="GJ4650" i="91"/>
  <c r="GK4650" i="91" s="1"/>
  <c r="GI4649" i="93" l="1"/>
  <c r="GH4650" i="93"/>
  <c r="GJ4651" i="91"/>
  <c r="GK4651" i="91" s="1"/>
  <c r="GH4651" i="93" l="1"/>
  <c r="GI4650" i="93"/>
  <c r="GJ4652" i="91"/>
  <c r="GK4652" i="91" s="1"/>
  <c r="GI4651" i="93" l="1"/>
  <c r="GH4652" i="93"/>
  <c r="GJ4653" i="91"/>
  <c r="GK4653" i="91" s="1"/>
  <c r="GI4652" i="93" l="1"/>
  <c r="GH4653" i="93"/>
  <c r="GJ4654" i="91"/>
  <c r="GK4654" i="91" s="1"/>
  <c r="GI4653" i="93" l="1"/>
  <c r="GH4654" i="93"/>
  <c r="GJ4655" i="91"/>
  <c r="GK4655" i="91" s="1"/>
  <c r="GH4655" i="93" l="1"/>
  <c r="GI4654" i="93"/>
  <c r="GJ4656" i="91"/>
  <c r="GK4656" i="91" s="1"/>
  <c r="GI4655" i="93" l="1"/>
  <c r="GH4656" i="93"/>
  <c r="GJ4657" i="91"/>
  <c r="GK4657" i="91" s="1"/>
  <c r="GI4656" i="93" l="1"/>
  <c r="GH4657" i="93"/>
  <c r="GJ4658" i="91"/>
  <c r="GK4658" i="91" s="1"/>
  <c r="GH4658" i="93" l="1"/>
  <c r="GI4657" i="93"/>
  <c r="GJ4659" i="91"/>
  <c r="GK4659" i="91" s="1"/>
  <c r="GI4658" i="93" l="1"/>
  <c r="GH4659" i="93"/>
  <c r="GJ4660" i="91"/>
  <c r="GK4660" i="91" s="1"/>
  <c r="GI4659" i="93" l="1"/>
  <c r="GH4660" i="93"/>
  <c r="GJ4661" i="91"/>
  <c r="GK4661" i="91" s="1"/>
  <c r="GI4660" i="93" l="1"/>
  <c r="GH4661" i="93"/>
  <c r="GJ4662" i="91"/>
  <c r="GK4662" i="91" s="1"/>
  <c r="GI4661" i="93" l="1"/>
  <c r="GH4662" i="93"/>
  <c r="GJ4663" i="91"/>
  <c r="GK4663" i="91" s="1"/>
  <c r="GI4662" i="93" l="1"/>
  <c r="GH4663" i="93"/>
  <c r="GJ4664" i="91"/>
  <c r="GK4664" i="91" s="1"/>
  <c r="GH4664" i="93" l="1"/>
  <c r="GI4663" i="93"/>
  <c r="GJ4665" i="91"/>
  <c r="GK4665" i="91" s="1"/>
  <c r="GH4665" i="93" l="1"/>
  <c r="GI4664" i="93"/>
  <c r="GJ4666" i="91"/>
  <c r="GK4666" i="91" s="1"/>
  <c r="GI4665" i="93" l="1"/>
  <c r="GH4666" i="93"/>
  <c r="GJ4667" i="91"/>
  <c r="GK4667" i="91" s="1"/>
  <c r="GH4667" i="93" l="1"/>
  <c r="GI4666" i="93"/>
  <c r="GJ4668" i="91"/>
  <c r="GK4668" i="91" s="1"/>
  <c r="GH4668" i="93" l="1"/>
  <c r="GI4667" i="93"/>
  <c r="GJ4669" i="91"/>
  <c r="GK4669" i="91" s="1"/>
  <c r="GH4669" i="93" l="1"/>
  <c r="GI4668" i="93"/>
  <c r="GJ4670" i="91"/>
  <c r="GK4670" i="91" s="1"/>
  <c r="GH4670" i="93" l="1"/>
  <c r="GI4669" i="93"/>
  <c r="GJ4671" i="91"/>
  <c r="GK4671" i="91" s="1"/>
  <c r="GI4670" i="93" l="1"/>
  <c r="GH4671" i="93"/>
  <c r="GJ4672" i="91"/>
  <c r="GK4672" i="91" s="1"/>
  <c r="GH4672" i="93" l="1"/>
  <c r="GI4671" i="93"/>
  <c r="GJ4673" i="91"/>
  <c r="GK4673" i="91" s="1"/>
  <c r="GH4673" i="93" l="1"/>
  <c r="GI4672" i="93"/>
  <c r="GJ4674" i="91"/>
  <c r="GK4674" i="91" s="1"/>
  <c r="GH4674" i="93" l="1"/>
  <c r="GI4673" i="93"/>
  <c r="GJ4675" i="91"/>
  <c r="GK4675" i="91" s="1"/>
  <c r="GI4674" i="93" l="1"/>
  <c r="GH4675" i="93"/>
  <c r="GJ4676" i="91"/>
  <c r="GK4676" i="91" s="1"/>
  <c r="GI4675" i="93" l="1"/>
  <c r="GH4676" i="93"/>
  <c r="GJ4677" i="91"/>
  <c r="GK4677" i="91" s="1"/>
  <c r="GH4677" i="93" l="1"/>
  <c r="GI4676" i="93"/>
  <c r="GJ4678" i="91"/>
  <c r="GK4678" i="91" s="1"/>
  <c r="GI4677" i="93" l="1"/>
  <c r="GH4678" i="93"/>
  <c r="GJ4679" i="91"/>
  <c r="GK4679" i="91" s="1"/>
  <c r="GH4679" i="93" l="1"/>
  <c r="GI4678" i="93"/>
  <c r="GJ4680" i="91"/>
  <c r="GK4680" i="91" s="1"/>
  <c r="GH4680" i="93" l="1"/>
  <c r="GI4679" i="93"/>
  <c r="GJ4681" i="91"/>
  <c r="GK4681" i="91" s="1"/>
  <c r="GH4681" i="93" l="1"/>
  <c r="GI4680" i="93"/>
  <c r="GJ4682" i="91"/>
  <c r="GK4682" i="91" s="1"/>
  <c r="GI4681" i="93" l="1"/>
  <c r="GH4682" i="93"/>
  <c r="GJ4683" i="91"/>
  <c r="GK4683" i="91" s="1"/>
  <c r="GI4682" i="93" l="1"/>
  <c r="GH4683" i="93"/>
  <c r="GJ4684" i="91"/>
  <c r="GK4684" i="91" s="1"/>
  <c r="GH4684" i="93" l="1"/>
  <c r="GI4683" i="93"/>
  <c r="GJ4685" i="91"/>
  <c r="GK4685" i="91" s="1"/>
  <c r="GH4685" i="93" l="1"/>
  <c r="GI4684" i="93"/>
  <c r="GJ4686" i="91"/>
  <c r="GK4686" i="91" s="1"/>
  <c r="GI4685" i="93" l="1"/>
  <c r="GH4686" i="93"/>
  <c r="GJ4687" i="91"/>
  <c r="GK4687" i="91" s="1"/>
  <c r="GI4686" i="93" l="1"/>
  <c r="GH4687" i="93"/>
  <c r="GJ4688" i="91"/>
  <c r="GK4688" i="91" s="1"/>
  <c r="GH4688" i="93" l="1"/>
  <c r="GI4687" i="93"/>
  <c r="GJ4689" i="91"/>
  <c r="GK4689" i="91" s="1"/>
  <c r="GI4688" i="93" l="1"/>
  <c r="GH4689" i="93"/>
  <c r="GJ4690" i="91"/>
  <c r="GK4690" i="91" s="1"/>
  <c r="GI4689" i="93" l="1"/>
  <c r="GH4690" i="93"/>
  <c r="GJ4691" i="91"/>
  <c r="GK4691" i="91" s="1"/>
  <c r="GI4690" i="93" l="1"/>
  <c r="GH4691" i="93"/>
  <c r="GJ4692" i="91"/>
  <c r="GK4692" i="91" s="1"/>
  <c r="GI4691" i="93" l="1"/>
  <c r="GH4692" i="93"/>
  <c r="GJ4693" i="91"/>
  <c r="GK4693" i="91" s="1"/>
  <c r="GI4692" i="93" l="1"/>
  <c r="GH4693" i="93"/>
  <c r="GJ4694" i="91"/>
  <c r="GK4694" i="91" s="1"/>
  <c r="GI4693" i="93" l="1"/>
  <c r="GH4694" i="93"/>
  <c r="GJ4695" i="91"/>
  <c r="GK4695" i="91" s="1"/>
  <c r="GH4695" i="93" l="1"/>
  <c r="GI4694" i="93"/>
  <c r="GJ4696" i="91"/>
  <c r="GK4696" i="91" s="1"/>
  <c r="GH4696" i="93" l="1"/>
  <c r="GI4695" i="93"/>
  <c r="GJ4697" i="91"/>
  <c r="GK4697" i="91" s="1"/>
  <c r="GH4697" i="93" l="1"/>
  <c r="GI4696" i="93"/>
  <c r="GJ4698" i="91"/>
  <c r="GK4698" i="91" s="1"/>
  <c r="GH4698" i="93" l="1"/>
  <c r="GI4697" i="93"/>
  <c r="GJ4699" i="91"/>
  <c r="GK4699" i="91" s="1"/>
  <c r="GH4699" i="93" l="1"/>
  <c r="GI4698" i="93"/>
  <c r="GJ4700" i="91"/>
  <c r="GK4700" i="91" s="1"/>
  <c r="GH4700" i="93" l="1"/>
  <c r="GI4699" i="93"/>
  <c r="GJ4701" i="91"/>
  <c r="GK4701" i="91" s="1"/>
  <c r="GH4701" i="93" l="1"/>
  <c r="GI4700" i="93"/>
  <c r="GJ4702" i="91"/>
  <c r="GK4702" i="91" s="1"/>
  <c r="GH4702" i="93" l="1"/>
  <c r="GI4701" i="93"/>
  <c r="GJ4703" i="91"/>
  <c r="GK4703" i="91" s="1"/>
  <c r="GH4703" i="93" l="1"/>
  <c r="GI4702" i="93"/>
  <c r="GJ4704" i="91"/>
  <c r="GK4704" i="91" s="1"/>
  <c r="GI4703" i="93" l="1"/>
  <c r="GH4704" i="93"/>
  <c r="GJ4705" i="91"/>
  <c r="GK4705" i="91" s="1"/>
  <c r="GI4704" i="93" l="1"/>
  <c r="GH4705" i="93"/>
  <c r="GJ4706" i="91"/>
  <c r="GK4706" i="91" s="1"/>
  <c r="GI4705" i="93" l="1"/>
  <c r="GH4706" i="93"/>
  <c r="GJ4707" i="91"/>
  <c r="GK4707" i="91" s="1"/>
  <c r="GH4707" i="93" l="1"/>
  <c r="GI4706" i="93"/>
  <c r="GJ4708" i="91"/>
  <c r="GK4708" i="91" s="1"/>
  <c r="GH4708" i="93" l="1"/>
  <c r="GI4707" i="93"/>
  <c r="GJ4709" i="91"/>
  <c r="GK4709" i="91" s="1"/>
  <c r="GH4709" i="93" l="1"/>
  <c r="GI4708" i="93"/>
  <c r="GJ4710" i="91"/>
  <c r="GK4710" i="91" s="1"/>
  <c r="GI4709" i="93" l="1"/>
  <c r="GH4710" i="93"/>
  <c r="GJ4711" i="91"/>
  <c r="GK4711" i="91" s="1"/>
  <c r="GI4710" i="93" l="1"/>
  <c r="GH4711" i="93"/>
  <c r="GJ4712" i="91"/>
  <c r="GK4712" i="91" s="1"/>
  <c r="GH4712" i="93" l="1"/>
  <c r="GI4711" i="93"/>
  <c r="GJ4713" i="91"/>
  <c r="GK4713" i="91" s="1"/>
  <c r="GI4712" i="93" l="1"/>
  <c r="GH4713" i="93"/>
  <c r="GJ4714" i="91"/>
  <c r="GK4714" i="91" s="1"/>
  <c r="GI4713" i="93" l="1"/>
  <c r="GH4714" i="93"/>
  <c r="GJ4715" i="91"/>
  <c r="GK4715" i="91" s="1"/>
  <c r="GH4715" i="93" l="1"/>
  <c r="GI4714" i="93"/>
  <c r="GJ4716" i="91"/>
  <c r="GK4716" i="91" s="1"/>
  <c r="GI4715" i="93" l="1"/>
  <c r="GH4716" i="93"/>
  <c r="GJ4717" i="91"/>
  <c r="GK4717" i="91" s="1"/>
  <c r="GH4717" i="93" l="1"/>
  <c r="GI4716" i="93"/>
  <c r="GJ4718" i="91"/>
  <c r="GK4718" i="91" s="1"/>
  <c r="GI4717" i="93" l="1"/>
  <c r="GH4718" i="93"/>
  <c r="GJ4719" i="91"/>
  <c r="GK4719" i="91" s="1"/>
  <c r="GI4718" i="93" l="1"/>
  <c r="GH4719" i="93"/>
  <c r="GJ4720" i="91"/>
  <c r="GK4720" i="91" s="1"/>
  <c r="GH4720" i="93" l="1"/>
  <c r="GI4719" i="93"/>
  <c r="GJ4721" i="91"/>
  <c r="GK4721" i="91" s="1"/>
  <c r="GI4720" i="93" l="1"/>
  <c r="GH4721" i="93"/>
  <c r="GJ4722" i="91"/>
  <c r="GK4722" i="91" s="1"/>
  <c r="GH4722" i="93" l="1"/>
  <c r="GI4721" i="93"/>
  <c r="GJ4723" i="91"/>
  <c r="GK4723" i="91" s="1"/>
  <c r="GH4723" i="93" l="1"/>
  <c r="GI4722" i="93"/>
  <c r="GJ4724" i="91"/>
  <c r="GK4724" i="91" s="1"/>
  <c r="GI4723" i="93" l="1"/>
  <c r="GH4724" i="93"/>
  <c r="GJ4725" i="91"/>
  <c r="GK4725" i="91" s="1"/>
  <c r="GI4724" i="93" l="1"/>
  <c r="GH4725" i="93"/>
  <c r="GJ4726" i="91"/>
  <c r="GK4726" i="91" s="1"/>
  <c r="GH4726" i="93" l="1"/>
  <c r="GI4725" i="93"/>
  <c r="GJ4727" i="91"/>
  <c r="GK4727" i="91" s="1"/>
  <c r="GI4726" i="93" l="1"/>
  <c r="GH4727" i="93"/>
  <c r="GJ4728" i="91"/>
  <c r="GK4728" i="91" s="1"/>
  <c r="GI4727" i="93" l="1"/>
  <c r="GH4728" i="93"/>
  <c r="GJ4729" i="91"/>
  <c r="GK4729" i="91" s="1"/>
  <c r="GI4728" i="93" l="1"/>
  <c r="GH4729" i="93"/>
  <c r="GJ4730" i="91"/>
  <c r="GK4730" i="91" s="1"/>
  <c r="GI4729" i="93" l="1"/>
  <c r="GH4730" i="93"/>
  <c r="GJ4731" i="91"/>
  <c r="GK4731" i="91" s="1"/>
  <c r="GH4731" i="93" l="1"/>
  <c r="GI4730" i="93"/>
  <c r="GJ4732" i="91"/>
  <c r="GK4732" i="91" s="1"/>
  <c r="GI4731" i="93" l="1"/>
  <c r="GH4732" i="93"/>
  <c r="GJ4733" i="91"/>
  <c r="GK4733" i="91" s="1"/>
  <c r="GH4733" i="93" l="1"/>
  <c r="GI4732" i="93"/>
  <c r="GJ4734" i="91"/>
  <c r="GK4734" i="91" s="1"/>
  <c r="GI4733" i="93" l="1"/>
  <c r="GH4734" i="93"/>
  <c r="GJ4735" i="91"/>
  <c r="GK4735" i="91" s="1"/>
  <c r="GI4734" i="93" l="1"/>
  <c r="GH4735" i="93"/>
  <c r="GJ4736" i="91"/>
  <c r="GK4736" i="91" s="1"/>
  <c r="GI4735" i="93" l="1"/>
  <c r="GH4736" i="93"/>
  <c r="GJ4737" i="91"/>
  <c r="GK4737" i="91" s="1"/>
  <c r="GI4736" i="93" l="1"/>
  <c r="GH4737" i="93"/>
  <c r="GJ4738" i="91"/>
  <c r="GK4738" i="91" s="1"/>
  <c r="GI4737" i="93" l="1"/>
  <c r="GH4738" i="93"/>
  <c r="GJ4739" i="91"/>
  <c r="GK4739" i="91" s="1"/>
  <c r="GH4739" i="93" l="1"/>
  <c r="GI4738" i="93"/>
  <c r="GJ4740" i="91"/>
  <c r="GK4740" i="91" s="1"/>
  <c r="GI4739" i="93" l="1"/>
  <c r="GH4740" i="93"/>
  <c r="GJ4741" i="91"/>
  <c r="GK4741" i="91" s="1"/>
  <c r="GH4741" i="93" l="1"/>
  <c r="GI4740" i="93"/>
  <c r="GJ4742" i="91"/>
  <c r="GK4742" i="91" s="1"/>
  <c r="GI4741" i="93" l="1"/>
  <c r="GH4742" i="93"/>
  <c r="GJ4743" i="91"/>
  <c r="GK4743" i="91" s="1"/>
  <c r="GI4742" i="93" l="1"/>
  <c r="GH4743" i="93"/>
  <c r="GJ4744" i="91"/>
  <c r="GK4744" i="91" s="1"/>
  <c r="GI4743" i="93" l="1"/>
  <c r="GH4744" i="93"/>
  <c r="GJ4745" i="91"/>
  <c r="GK4745" i="91" s="1"/>
  <c r="GH4745" i="93" l="1"/>
  <c r="GI4744" i="93"/>
  <c r="GJ4746" i="91"/>
  <c r="GK4746" i="91" s="1"/>
  <c r="GH4746" i="93" l="1"/>
  <c r="GI4745" i="93"/>
  <c r="GJ4747" i="91"/>
  <c r="GK4747" i="91" s="1"/>
  <c r="GI4746" i="93" l="1"/>
  <c r="GH4747" i="93"/>
  <c r="GJ4748" i="91"/>
  <c r="GK4748" i="91" s="1"/>
  <c r="GI4747" i="93" l="1"/>
  <c r="GH4748" i="93"/>
  <c r="GJ4749" i="91"/>
  <c r="GK4749" i="91" s="1"/>
  <c r="GI4748" i="93" l="1"/>
  <c r="GH4749" i="93"/>
  <c r="GJ4750" i="91"/>
  <c r="GK4750" i="91" s="1"/>
  <c r="GH4750" i="93" l="1"/>
  <c r="GI4749" i="93"/>
  <c r="GJ4751" i="91"/>
  <c r="GK4751" i="91" s="1"/>
  <c r="GH4751" i="93" l="1"/>
  <c r="GI4750" i="93"/>
  <c r="GJ4752" i="91"/>
  <c r="GK4752" i="91" s="1"/>
  <c r="GI4751" i="93" l="1"/>
  <c r="GH4752" i="93"/>
  <c r="GJ4753" i="91"/>
  <c r="GK4753" i="91" s="1"/>
  <c r="GH4753" i="93" l="1"/>
  <c r="GI4752" i="93"/>
  <c r="GJ4754" i="91"/>
  <c r="GK4754" i="91" s="1"/>
  <c r="GI4753" i="93" l="1"/>
  <c r="GH4754" i="93"/>
  <c r="GJ4755" i="91"/>
  <c r="GK4755" i="91" s="1"/>
  <c r="GI4754" i="93" l="1"/>
  <c r="GH4755" i="93"/>
  <c r="GJ4756" i="91"/>
  <c r="GK4756" i="91" s="1"/>
  <c r="GI4755" i="93" l="1"/>
  <c r="GH4756" i="93"/>
  <c r="GJ4757" i="91"/>
  <c r="GK4757" i="91" s="1"/>
  <c r="GH4757" i="93" l="1"/>
  <c r="GI4756" i="93"/>
  <c r="GJ4758" i="91"/>
  <c r="GK4758" i="91" s="1"/>
  <c r="GI4757" i="93" l="1"/>
  <c r="GH4758" i="93"/>
  <c r="GJ4759" i="91"/>
  <c r="GK4759" i="91" s="1"/>
  <c r="GH4759" i="93" l="1"/>
  <c r="GI4758" i="93"/>
  <c r="GJ4760" i="91"/>
  <c r="GK4760" i="91" s="1"/>
  <c r="GH4760" i="93" l="1"/>
  <c r="GI4759" i="93"/>
  <c r="GJ4761" i="91"/>
  <c r="GK4761" i="91" s="1"/>
  <c r="GI4760" i="93" l="1"/>
  <c r="GH4761" i="93"/>
  <c r="GJ4762" i="91"/>
  <c r="GK4762" i="91" s="1"/>
  <c r="GH4762" i="93" l="1"/>
  <c r="GI4761" i="93"/>
  <c r="GJ4763" i="91"/>
  <c r="GK4763" i="91" s="1"/>
  <c r="GH4763" i="93" l="1"/>
  <c r="GI4762" i="93"/>
  <c r="GJ4764" i="91"/>
  <c r="GK4764" i="91" s="1"/>
  <c r="GH4764" i="93" l="1"/>
  <c r="GI4763" i="93"/>
  <c r="GJ4765" i="91"/>
  <c r="GK4765" i="91" s="1"/>
  <c r="GH4765" i="93" l="1"/>
  <c r="GI4764" i="93"/>
  <c r="GJ4766" i="91"/>
  <c r="GK4766" i="91" s="1"/>
  <c r="GI4765" i="93" l="1"/>
  <c r="GH4766" i="93"/>
  <c r="GJ4767" i="91"/>
  <c r="GK4767" i="91" s="1"/>
  <c r="GI4766" i="93" l="1"/>
  <c r="GH4767" i="93"/>
  <c r="GJ4768" i="91"/>
  <c r="GK4768" i="91" s="1"/>
  <c r="GH4768" i="93" l="1"/>
  <c r="GI4767" i="93"/>
  <c r="GJ4769" i="91"/>
  <c r="GK4769" i="91" s="1"/>
  <c r="GH4769" i="93" l="1"/>
  <c r="GI4768" i="93"/>
  <c r="GJ4770" i="91"/>
  <c r="GK4770" i="91" s="1"/>
  <c r="GI4769" i="93" l="1"/>
  <c r="GH4770" i="93"/>
  <c r="GJ4771" i="91"/>
  <c r="GK4771" i="91" s="1"/>
  <c r="GH4771" i="93" l="1"/>
  <c r="GI4770" i="93"/>
  <c r="GJ4772" i="91"/>
  <c r="GK4772" i="91" s="1"/>
  <c r="GI4771" i="93" l="1"/>
  <c r="GH4772" i="93"/>
  <c r="GJ4773" i="91"/>
  <c r="GK4773" i="91" s="1"/>
  <c r="GI4772" i="93" l="1"/>
  <c r="GH4773" i="93"/>
  <c r="GJ4774" i="91"/>
  <c r="GK4774" i="91" s="1"/>
  <c r="GI4773" i="93" l="1"/>
  <c r="GH4774" i="93"/>
  <c r="GJ4775" i="91"/>
  <c r="GK4775" i="91" s="1"/>
  <c r="GI4774" i="93" l="1"/>
  <c r="GH4775" i="93"/>
  <c r="GJ4776" i="91"/>
  <c r="GK4776" i="91" s="1"/>
  <c r="GH4776" i="93" l="1"/>
  <c r="GI4775" i="93"/>
  <c r="GJ4777" i="91"/>
  <c r="GK4777" i="91" s="1"/>
  <c r="GH4777" i="93" l="1"/>
  <c r="GI4776" i="93"/>
  <c r="GJ4778" i="91"/>
  <c r="GK4778" i="91" s="1"/>
  <c r="GI4777" i="93" l="1"/>
  <c r="GH4778" i="93"/>
  <c r="GJ4779" i="91"/>
  <c r="GK4779" i="91" s="1"/>
  <c r="GH4779" i="93" l="1"/>
  <c r="GI4778" i="93"/>
  <c r="GJ4780" i="91"/>
  <c r="GK4780" i="91" s="1"/>
  <c r="GI4779" i="93" l="1"/>
  <c r="GH4780" i="93"/>
  <c r="GJ4781" i="91"/>
  <c r="GK4781" i="91" s="1"/>
  <c r="GH4781" i="93" l="1"/>
  <c r="GI4780" i="93"/>
  <c r="GJ4782" i="91"/>
  <c r="GK4782" i="91" s="1"/>
  <c r="GI4781" i="93" l="1"/>
  <c r="GH4782" i="93"/>
  <c r="GJ4783" i="91"/>
  <c r="GK4783" i="91" s="1"/>
  <c r="GI4782" i="93" l="1"/>
  <c r="GH4783" i="93"/>
  <c r="GJ4784" i="91"/>
  <c r="GK4784" i="91" s="1"/>
  <c r="GI4783" i="93" l="1"/>
  <c r="GH4784" i="93"/>
  <c r="GJ4785" i="91"/>
  <c r="GK4785" i="91" s="1"/>
  <c r="GI4784" i="93" l="1"/>
  <c r="GH4785" i="93"/>
  <c r="GJ4786" i="91"/>
  <c r="GK4786" i="91" s="1"/>
  <c r="GI4785" i="93" l="1"/>
  <c r="GH4786" i="93"/>
  <c r="GJ4787" i="91"/>
  <c r="GK4787" i="91" s="1"/>
  <c r="GH4787" i="93" l="1"/>
  <c r="GI4786" i="93"/>
  <c r="GJ4788" i="91"/>
  <c r="GK4788" i="91" s="1"/>
  <c r="GI4787" i="93" l="1"/>
  <c r="GH4788" i="93"/>
  <c r="GJ4789" i="91"/>
  <c r="GK4789" i="91" s="1"/>
  <c r="GI4788" i="93" l="1"/>
  <c r="GH4789" i="93"/>
  <c r="GJ4790" i="91"/>
  <c r="GK4790" i="91" s="1"/>
  <c r="GI4789" i="93" l="1"/>
  <c r="GH4790" i="93"/>
  <c r="GJ4791" i="91"/>
  <c r="GK4791" i="91" s="1"/>
  <c r="GI4790" i="93" l="1"/>
  <c r="GH4791" i="93"/>
  <c r="GJ4792" i="91"/>
  <c r="GK4792" i="91" s="1"/>
  <c r="GH4792" i="93" l="1"/>
  <c r="GI4791" i="93"/>
  <c r="GJ4793" i="91"/>
  <c r="GK4793" i="91" s="1"/>
  <c r="GI4792" i="93" l="1"/>
  <c r="GH4793" i="93"/>
  <c r="GJ4794" i="91"/>
  <c r="GK4794" i="91" s="1"/>
  <c r="GH4794" i="93" l="1"/>
  <c r="GI4793" i="93"/>
  <c r="GJ4795" i="91"/>
  <c r="GK4795" i="91" s="1"/>
  <c r="GI4794" i="93" l="1"/>
  <c r="GH4795" i="93"/>
  <c r="GJ4796" i="91"/>
  <c r="GK4796" i="91" s="1"/>
  <c r="GI4795" i="93" l="1"/>
  <c r="GH4796" i="93"/>
  <c r="GJ4797" i="91"/>
  <c r="GK4797" i="91" s="1"/>
  <c r="GI4796" i="93" l="1"/>
  <c r="GH4797" i="93"/>
  <c r="GJ4798" i="91"/>
  <c r="GK4798" i="91" s="1"/>
  <c r="GH4798" i="93" l="1"/>
  <c r="GI4797" i="93"/>
  <c r="GJ4799" i="91"/>
  <c r="GK4799" i="91" s="1"/>
  <c r="GH4799" i="93" l="1"/>
  <c r="GI4798" i="93"/>
  <c r="GJ4800" i="91"/>
  <c r="GK4800" i="91" s="1"/>
  <c r="GI4799" i="93" l="1"/>
  <c r="GH4800" i="93"/>
  <c r="GJ4801" i="91"/>
  <c r="GK4801" i="91" s="1"/>
  <c r="GI4800" i="93" l="1"/>
  <c r="GH4801" i="93"/>
  <c r="GJ4802" i="91"/>
  <c r="GK4802" i="91" s="1"/>
  <c r="GH4802" i="93" l="1"/>
  <c r="GI4801" i="93"/>
  <c r="GJ4803" i="91"/>
  <c r="GK4803" i="91" s="1"/>
  <c r="GI4802" i="93" l="1"/>
  <c r="GH4803" i="93"/>
  <c r="GJ4804" i="91"/>
  <c r="GK4804" i="91" s="1"/>
  <c r="GH4804" i="93" l="1"/>
  <c r="GI4803" i="93"/>
  <c r="GJ4805" i="91"/>
  <c r="GK4805" i="91" s="1"/>
  <c r="GI4804" i="93" l="1"/>
  <c r="GH4805" i="93"/>
  <c r="GJ4806" i="91"/>
  <c r="GK4806" i="91" s="1"/>
  <c r="GI4805" i="93" l="1"/>
  <c r="GH4806" i="93"/>
  <c r="GJ4807" i="91"/>
  <c r="GK4807" i="91" s="1"/>
  <c r="GI4806" i="93" l="1"/>
  <c r="GH4807" i="93"/>
  <c r="GJ4808" i="91"/>
  <c r="GK4808" i="91" s="1"/>
  <c r="GH4808" i="93" l="1"/>
  <c r="GI4807" i="93"/>
  <c r="GJ4809" i="91"/>
  <c r="GK4809" i="91" s="1"/>
  <c r="GI4808" i="93" l="1"/>
  <c r="GH4809" i="93"/>
  <c r="GJ4810" i="91"/>
  <c r="GK4810" i="91" s="1"/>
  <c r="GH4810" i="93" l="1"/>
  <c r="GI4809" i="93"/>
  <c r="GJ4811" i="91"/>
  <c r="GK4811" i="91" s="1"/>
  <c r="GH4811" i="93" l="1"/>
  <c r="GI4810" i="93"/>
  <c r="GJ4812" i="91"/>
  <c r="GK4812" i="91" s="1"/>
  <c r="GI4811" i="93" l="1"/>
  <c r="GH4812" i="93"/>
  <c r="GJ4813" i="91"/>
  <c r="GK4813" i="91" s="1"/>
  <c r="GI4812" i="93" l="1"/>
  <c r="GH4813" i="93"/>
  <c r="GJ4814" i="91"/>
  <c r="GK4814" i="91" s="1"/>
  <c r="GI4813" i="93" l="1"/>
  <c r="GH4814" i="93"/>
  <c r="GJ4815" i="91"/>
  <c r="GK4815" i="91" s="1"/>
  <c r="GH4815" i="93" l="1"/>
  <c r="GI4814" i="93"/>
  <c r="GJ4816" i="91"/>
  <c r="GK4816" i="91" s="1"/>
  <c r="GI4815" i="93" l="1"/>
  <c r="GH4816" i="93"/>
  <c r="GJ4817" i="91"/>
  <c r="GK4817" i="91" s="1"/>
  <c r="GI4816" i="93" l="1"/>
  <c r="GH4817" i="93"/>
  <c r="GJ4818" i="91"/>
  <c r="GK4818" i="91" s="1"/>
  <c r="GI4817" i="93" l="1"/>
  <c r="GH4818" i="93"/>
  <c r="GJ4819" i="91"/>
  <c r="GK4819" i="91" s="1"/>
  <c r="GH4819" i="93" l="1"/>
  <c r="GI4818" i="93"/>
  <c r="GJ4820" i="91"/>
  <c r="GK4820" i="91" s="1"/>
  <c r="GI4819" i="93" l="1"/>
  <c r="GH4820" i="93"/>
  <c r="GJ4821" i="91"/>
  <c r="GK4821" i="91" s="1"/>
  <c r="GI4820" i="93" l="1"/>
  <c r="GH4821" i="93"/>
  <c r="GJ4822" i="91"/>
  <c r="GK4822" i="91" s="1"/>
  <c r="GI4821" i="93" l="1"/>
  <c r="GH4822" i="93"/>
  <c r="GJ4823" i="91"/>
  <c r="GK4823" i="91" s="1"/>
  <c r="GI4822" i="93" l="1"/>
  <c r="GH4823" i="93"/>
  <c r="GJ4824" i="91"/>
  <c r="GK4824" i="91" s="1"/>
  <c r="GH4824" i="93" l="1"/>
  <c r="GI4823" i="93"/>
  <c r="GJ4825" i="91"/>
  <c r="GK4825" i="91" s="1"/>
  <c r="GI4824" i="93" l="1"/>
  <c r="GH4825" i="93"/>
  <c r="GJ4826" i="91"/>
  <c r="GK4826" i="91" s="1"/>
  <c r="GH4826" i="93" l="1"/>
  <c r="GI4825" i="93"/>
  <c r="GJ4827" i="91"/>
  <c r="GK4827" i="91" s="1"/>
  <c r="GH4827" i="93" l="1"/>
  <c r="GI4826" i="93"/>
  <c r="GJ4828" i="91"/>
  <c r="GK4828" i="91" s="1"/>
  <c r="GI4827" i="93" l="1"/>
  <c r="GH4828" i="93"/>
  <c r="GJ4829" i="91"/>
  <c r="GK4829" i="91" s="1"/>
  <c r="GI4828" i="93" l="1"/>
  <c r="GH4829" i="93"/>
  <c r="GJ4830" i="91"/>
  <c r="GK4830" i="91" s="1"/>
  <c r="GI4829" i="93" l="1"/>
  <c r="GH4830" i="93"/>
  <c r="GJ4831" i="91"/>
  <c r="GK4831" i="91" s="1"/>
  <c r="GH4831" i="93" l="1"/>
  <c r="GI4830" i="93"/>
  <c r="GJ4832" i="91"/>
  <c r="GK4832" i="91" s="1"/>
  <c r="GH4832" i="93" l="1"/>
  <c r="GI4831" i="93"/>
  <c r="GJ4833" i="91"/>
  <c r="GK4833" i="91" s="1"/>
  <c r="GI4832" i="93" l="1"/>
  <c r="GH4833" i="93"/>
  <c r="GJ4834" i="91"/>
  <c r="GK4834" i="91" s="1"/>
  <c r="GI4833" i="93" l="1"/>
  <c r="GH4834" i="93"/>
  <c r="GJ4835" i="91"/>
  <c r="GK4835" i="91" s="1"/>
  <c r="GI4834" i="93" l="1"/>
  <c r="GH4835" i="93"/>
  <c r="GJ4836" i="91"/>
  <c r="GK4836" i="91" s="1"/>
  <c r="GI4835" i="93" l="1"/>
  <c r="GH4836" i="93"/>
  <c r="GJ4837" i="91"/>
  <c r="GK4837" i="91" s="1"/>
  <c r="GI4836" i="93" l="1"/>
  <c r="GH4837" i="93"/>
  <c r="GJ4838" i="91"/>
  <c r="GK4838" i="91" s="1"/>
  <c r="GI4837" i="93" l="1"/>
  <c r="GH4838" i="93"/>
  <c r="GJ4839" i="91"/>
  <c r="GK4839" i="91" s="1"/>
  <c r="GH4839" i="93" l="1"/>
  <c r="GI4838" i="93"/>
  <c r="GJ4840" i="91"/>
  <c r="GK4840" i="91" s="1"/>
  <c r="GH4840" i="93" l="1"/>
  <c r="GI4839" i="93"/>
  <c r="GJ4841" i="91"/>
  <c r="GK4841" i="91" s="1"/>
  <c r="GH4841" i="93" l="1"/>
  <c r="GI4840" i="93"/>
  <c r="GJ4842" i="91"/>
  <c r="GK4842" i="91" s="1"/>
  <c r="GH4842" i="93" l="1"/>
  <c r="GI4841" i="93"/>
  <c r="GJ4843" i="91"/>
  <c r="GK4843" i="91" s="1"/>
  <c r="GI4842" i="93" l="1"/>
  <c r="GH4843" i="93"/>
  <c r="GJ4844" i="91"/>
  <c r="GK4844" i="91" s="1"/>
  <c r="GI4843" i="93" l="1"/>
  <c r="GH4844" i="93"/>
  <c r="GJ4845" i="91"/>
  <c r="GK4845" i="91" s="1"/>
  <c r="GH4845" i="93" l="1"/>
  <c r="GI4844" i="93"/>
  <c r="GJ4846" i="91"/>
  <c r="GK4846" i="91" s="1"/>
  <c r="GI4845" i="93" l="1"/>
  <c r="GH4846" i="93"/>
  <c r="GJ4847" i="91"/>
  <c r="GK4847" i="91" s="1"/>
  <c r="GH4847" i="93" l="1"/>
  <c r="GI4846" i="93"/>
  <c r="GJ4848" i="91"/>
  <c r="GK4848" i="91" s="1"/>
  <c r="GH4848" i="93" l="1"/>
  <c r="GI4847" i="93"/>
  <c r="GJ4849" i="91"/>
  <c r="GK4849" i="91" s="1"/>
  <c r="GI4848" i="93" l="1"/>
  <c r="GH4849" i="93"/>
  <c r="GJ4850" i="91"/>
  <c r="GK4850" i="91" s="1"/>
  <c r="GH4850" i="93" l="1"/>
  <c r="GI4849" i="93"/>
  <c r="GJ4851" i="91"/>
  <c r="GK4851" i="91" s="1"/>
  <c r="GH4851" i="93" l="1"/>
  <c r="GI4850" i="93"/>
  <c r="GJ4852" i="91"/>
  <c r="GK4852" i="91" s="1"/>
  <c r="GH4852" i="93" l="1"/>
  <c r="GI4851" i="93"/>
  <c r="GJ4853" i="91"/>
  <c r="GK4853" i="91" s="1"/>
  <c r="GI4852" i="93" l="1"/>
  <c r="GH4853" i="93"/>
  <c r="GJ4854" i="91"/>
  <c r="GK4854" i="91" s="1"/>
  <c r="GH4854" i="93" l="1"/>
  <c r="GI4853" i="93"/>
  <c r="GJ4855" i="91"/>
  <c r="GK4855" i="91" s="1"/>
  <c r="GI4854" i="93" l="1"/>
  <c r="GH4855" i="93"/>
  <c r="GJ4856" i="91"/>
  <c r="GK4856" i="91" s="1"/>
  <c r="GH4856" i="93" l="1"/>
  <c r="GI4855" i="93"/>
  <c r="GJ4857" i="91"/>
  <c r="GK4857" i="91" s="1"/>
  <c r="GI4856" i="93" l="1"/>
  <c r="GH4857" i="93"/>
  <c r="GJ4858" i="91"/>
  <c r="GK4858" i="91" s="1"/>
  <c r="GH4858" i="93" l="1"/>
  <c r="GI4857" i="93"/>
  <c r="GJ4859" i="91"/>
  <c r="GK4859" i="91" s="1"/>
  <c r="GH4859" i="93" l="1"/>
  <c r="GI4858" i="93"/>
  <c r="GJ4860" i="91"/>
  <c r="GK4860" i="91" s="1"/>
  <c r="GI4859" i="93" l="1"/>
  <c r="GH4860" i="93"/>
  <c r="GJ4861" i="91"/>
  <c r="GK4861" i="91" s="1"/>
  <c r="GH4861" i="93" l="1"/>
  <c r="GI4860" i="93"/>
  <c r="GJ4862" i="91"/>
  <c r="GK4862" i="91" s="1"/>
  <c r="GI4861" i="93" l="1"/>
  <c r="GH4862" i="93"/>
  <c r="GJ4863" i="91"/>
  <c r="GK4863" i="91" s="1"/>
  <c r="GH4863" i="93" l="1"/>
  <c r="GI4862" i="93"/>
  <c r="GJ4864" i="91"/>
  <c r="GK4864" i="91" s="1"/>
  <c r="GI4863" i="93" l="1"/>
  <c r="GH4864" i="93"/>
  <c r="GJ4865" i="91"/>
  <c r="GK4865" i="91" s="1"/>
  <c r="GH4865" i="93" l="1"/>
  <c r="GI4864" i="93"/>
  <c r="GJ4866" i="91"/>
  <c r="GK4866" i="91" s="1"/>
  <c r="GI4865" i="93" l="1"/>
  <c r="GH4866" i="93"/>
  <c r="GJ4867" i="91"/>
  <c r="GK4867" i="91" s="1"/>
  <c r="GH4867" i="93" l="1"/>
  <c r="GI4866" i="93"/>
  <c r="GJ4868" i="91"/>
  <c r="GK4868" i="91" s="1"/>
  <c r="GI4867" i="93" l="1"/>
  <c r="GH4868" i="93"/>
  <c r="GJ4869" i="91"/>
  <c r="GK4869" i="91" s="1"/>
  <c r="GI4868" i="93" l="1"/>
  <c r="GH4869" i="93"/>
  <c r="GJ4870" i="91"/>
  <c r="GK4870" i="91" s="1"/>
  <c r="GH4870" i="93" l="1"/>
  <c r="GI4869" i="93"/>
  <c r="GJ4871" i="91"/>
  <c r="GK4871" i="91" s="1"/>
  <c r="GH4871" i="93" l="1"/>
  <c r="GI4870" i="93"/>
  <c r="GJ4872" i="91"/>
  <c r="GK4872" i="91" s="1"/>
  <c r="GH4872" i="93" l="1"/>
  <c r="GI4871" i="93"/>
  <c r="GJ4873" i="91"/>
  <c r="GK4873" i="91" s="1"/>
  <c r="GI4872" i="93" l="1"/>
  <c r="GH4873" i="93"/>
  <c r="GJ4874" i="91"/>
  <c r="GK4874" i="91" s="1"/>
  <c r="GH4874" i="93" l="1"/>
  <c r="GI4873" i="93"/>
  <c r="GJ4875" i="91"/>
  <c r="GK4875" i="91" s="1"/>
  <c r="GI4874" i="93" l="1"/>
  <c r="GH4875" i="93"/>
  <c r="GJ4876" i="91"/>
  <c r="GK4876" i="91" s="1"/>
  <c r="GI4875" i="93" l="1"/>
  <c r="GH4876" i="93"/>
  <c r="GJ4877" i="91"/>
  <c r="GK4877" i="91" s="1"/>
  <c r="GH4877" i="93" l="1"/>
  <c r="GI4876" i="93"/>
  <c r="GJ4878" i="91"/>
  <c r="GK4878" i="91" s="1"/>
  <c r="GI4877" i="93" l="1"/>
  <c r="GH4878" i="93"/>
  <c r="GJ4879" i="91"/>
  <c r="GK4879" i="91" s="1"/>
  <c r="GH4879" i="93" l="1"/>
  <c r="GI4878" i="93"/>
  <c r="GJ4880" i="91"/>
  <c r="GK4880" i="91" s="1"/>
  <c r="GI4879" i="93" l="1"/>
  <c r="GH4880" i="93"/>
  <c r="GJ4881" i="91"/>
  <c r="GK4881" i="91" s="1"/>
  <c r="GI4880" i="93" l="1"/>
  <c r="GH4881" i="93"/>
  <c r="GJ4882" i="91"/>
  <c r="GK4882" i="91" s="1"/>
  <c r="GH4882" i="93" l="1"/>
  <c r="GI4881" i="93"/>
  <c r="GJ4883" i="91"/>
  <c r="GK4883" i="91" s="1"/>
  <c r="GI4882" i="93" l="1"/>
  <c r="GH4883" i="93"/>
  <c r="GJ4884" i="91"/>
  <c r="GK4884" i="91" s="1"/>
  <c r="GH4884" i="93" l="1"/>
  <c r="GI4883" i="93"/>
  <c r="GJ4885" i="91"/>
  <c r="GK4885" i="91" s="1"/>
  <c r="GI4884" i="93" l="1"/>
  <c r="GH4885" i="93"/>
  <c r="GJ4886" i="91"/>
  <c r="GK4886" i="91" s="1"/>
  <c r="GI4885" i="93" l="1"/>
  <c r="GH4886" i="93"/>
  <c r="GJ4887" i="91"/>
  <c r="GK4887" i="91" s="1"/>
  <c r="GH4887" i="93" l="1"/>
  <c r="GI4886" i="93"/>
  <c r="GJ4888" i="91"/>
  <c r="GK4888" i="91" s="1"/>
  <c r="GH4888" i="93" l="1"/>
  <c r="GI4887" i="93"/>
  <c r="GJ4889" i="91"/>
  <c r="GK4889" i="91" s="1"/>
  <c r="GI4888" i="93" l="1"/>
  <c r="GH4889" i="93"/>
  <c r="GJ4890" i="91"/>
  <c r="GK4890" i="91" s="1"/>
  <c r="GI4889" i="93" l="1"/>
  <c r="GH4890" i="93"/>
  <c r="GJ4891" i="91"/>
  <c r="GK4891" i="91" s="1"/>
  <c r="GH4891" i="93" l="1"/>
  <c r="GI4890" i="93"/>
  <c r="GJ4892" i="91"/>
  <c r="GK4892" i="91" s="1"/>
  <c r="GI4891" i="93" l="1"/>
  <c r="GH4892" i="93"/>
  <c r="GJ4893" i="91"/>
  <c r="GK4893" i="91" s="1"/>
  <c r="GI4892" i="93" l="1"/>
  <c r="GH4893" i="93"/>
  <c r="GJ4894" i="91"/>
  <c r="GK4894" i="91" s="1"/>
  <c r="GI4893" i="93" l="1"/>
  <c r="GH4894" i="93"/>
  <c r="GJ4895" i="91"/>
  <c r="GK4895" i="91" s="1"/>
  <c r="GI4894" i="93" l="1"/>
  <c r="GH4895" i="93"/>
  <c r="GJ4896" i="91"/>
  <c r="GK4896" i="91" s="1"/>
  <c r="GH4896" i="93" l="1"/>
  <c r="GI4895" i="93"/>
  <c r="GJ4897" i="91"/>
  <c r="GK4897" i="91" s="1"/>
  <c r="GI4896" i="93" l="1"/>
  <c r="GH4897" i="93"/>
  <c r="GJ4898" i="91"/>
  <c r="GK4898" i="91" s="1"/>
  <c r="GH4898" i="93" l="1"/>
  <c r="GI4897" i="93"/>
  <c r="GJ4899" i="91"/>
  <c r="GK4899" i="91" s="1"/>
  <c r="GI4898" i="93" l="1"/>
  <c r="GH4899" i="93"/>
  <c r="GJ4900" i="91"/>
  <c r="GK4900" i="91" s="1"/>
  <c r="GH4900" i="93" l="1"/>
  <c r="GI4899" i="93"/>
  <c r="GJ4901" i="91"/>
  <c r="GK4901" i="91" s="1"/>
  <c r="GH4901" i="93" l="1"/>
  <c r="GI4900" i="93"/>
  <c r="GJ4902" i="91"/>
  <c r="GK4902" i="91" s="1"/>
  <c r="GI4901" i="93" l="1"/>
  <c r="GH4902" i="93"/>
  <c r="GJ4903" i="91"/>
  <c r="GK4903" i="91" s="1"/>
  <c r="GI4902" i="93" l="1"/>
  <c r="GH4903" i="93"/>
  <c r="GJ4904" i="91"/>
  <c r="GK4904" i="91" s="1"/>
  <c r="GI4903" i="93" l="1"/>
  <c r="GH4904" i="93"/>
  <c r="GJ4905" i="91"/>
  <c r="GK4905" i="91" s="1"/>
  <c r="GI4904" i="93" l="1"/>
  <c r="GH4905" i="93"/>
  <c r="GJ4906" i="91"/>
  <c r="GK4906" i="91" s="1"/>
  <c r="GH4906" i="93" l="1"/>
  <c r="GI4905" i="93"/>
  <c r="GJ4907" i="91"/>
  <c r="GK4907" i="91" s="1"/>
  <c r="GI4906" i="93" l="1"/>
  <c r="GH4907" i="93"/>
  <c r="GJ4908" i="91"/>
  <c r="GK4908" i="91" s="1"/>
  <c r="GI4907" i="93" l="1"/>
  <c r="GH4908" i="93"/>
  <c r="GJ4909" i="91"/>
  <c r="GK4909" i="91" s="1"/>
  <c r="GI4908" i="93" l="1"/>
  <c r="GH4909" i="93"/>
  <c r="GJ4910" i="91"/>
  <c r="GK4910" i="91" s="1"/>
  <c r="GI4909" i="93" l="1"/>
  <c r="GH4910" i="93"/>
  <c r="GJ4911" i="91"/>
  <c r="GK4911" i="91" s="1"/>
  <c r="GH4911" i="93" l="1"/>
  <c r="GI4910" i="93"/>
  <c r="GJ4912" i="91"/>
  <c r="GK4912" i="91" s="1"/>
  <c r="GI4911" i="93" l="1"/>
  <c r="GH4912" i="93"/>
  <c r="GJ4913" i="91"/>
  <c r="GK4913" i="91" s="1"/>
  <c r="GI4912" i="93" l="1"/>
  <c r="GH4913" i="93"/>
  <c r="GJ4914" i="91"/>
  <c r="GK4914" i="91" s="1"/>
  <c r="GI4913" i="93" l="1"/>
  <c r="GH4914" i="93"/>
  <c r="GJ4915" i="91"/>
  <c r="GK4915" i="91" s="1"/>
  <c r="GI4914" i="93" l="1"/>
  <c r="GH4915" i="93"/>
  <c r="GJ4916" i="91"/>
  <c r="GK4916" i="91" s="1"/>
  <c r="GI4915" i="93" l="1"/>
  <c r="GH4916" i="93"/>
  <c r="GJ4917" i="91"/>
  <c r="GK4917" i="91" s="1"/>
  <c r="GI4916" i="93" l="1"/>
  <c r="GH4917" i="93"/>
  <c r="GJ4918" i="91"/>
  <c r="GK4918" i="91" s="1"/>
  <c r="GI4917" i="93" l="1"/>
  <c r="GH4918" i="93"/>
  <c r="GJ4919" i="91"/>
  <c r="GK4919" i="91" s="1"/>
  <c r="GI4918" i="93" l="1"/>
  <c r="GH4919" i="93"/>
  <c r="GJ4920" i="91"/>
  <c r="GK4920" i="91" s="1"/>
  <c r="GI4919" i="93" l="1"/>
  <c r="GH4920" i="93"/>
  <c r="GJ4921" i="91"/>
  <c r="GK4921" i="91" s="1"/>
  <c r="GI4920" i="93" l="1"/>
  <c r="GH4921" i="93"/>
  <c r="GJ4922" i="91"/>
  <c r="GK4922" i="91" s="1"/>
  <c r="GH4922" i="93" l="1"/>
  <c r="GI4921" i="93"/>
  <c r="GJ4923" i="91"/>
  <c r="GK4923" i="91" s="1"/>
  <c r="GI4922" i="93" l="1"/>
  <c r="GH4923" i="93"/>
  <c r="GJ4924" i="91"/>
  <c r="GK4924" i="91" s="1"/>
  <c r="GH4924" i="93" l="1"/>
  <c r="GI4923" i="93"/>
  <c r="GJ4925" i="91"/>
  <c r="GK4925" i="91" s="1"/>
  <c r="GH4925" i="93" l="1"/>
  <c r="GI4924" i="93"/>
  <c r="GJ4926" i="91"/>
  <c r="GK4926" i="91" s="1"/>
  <c r="GH4926" i="93" l="1"/>
  <c r="GI4925" i="93"/>
  <c r="GJ4927" i="91"/>
  <c r="GK4927" i="91" s="1"/>
  <c r="GI4926" i="93" l="1"/>
  <c r="GH4927" i="93"/>
  <c r="GJ4928" i="91"/>
  <c r="GK4928" i="91" s="1"/>
  <c r="GI4927" i="93" l="1"/>
  <c r="GH4928" i="93"/>
  <c r="GJ4929" i="91"/>
  <c r="GK4929" i="91" s="1"/>
  <c r="GI4928" i="93" l="1"/>
  <c r="GH4929" i="93"/>
  <c r="GJ4930" i="91"/>
  <c r="GK4930" i="91" s="1"/>
  <c r="GH4930" i="93" l="1"/>
  <c r="GI4929" i="93"/>
  <c r="GJ4931" i="91"/>
  <c r="GK4931" i="91" s="1"/>
  <c r="GH4931" i="93" l="1"/>
  <c r="GI4930" i="93"/>
  <c r="GJ4932" i="91"/>
  <c r="GK4932" i="91" s="1"/>
  <c r="GI4931" i="93" l="1"/>
  <c r="GH4932" i="93"/>
  <c r="GJ4933" i="91"/>
  <c r="GK4933" i="91" s="1"/>
  <c r="GI4932" i="93" l="1"/>
  <c r="GH4933" i="93"/>
  <c r="GJ4934" i="91"/>
  <c r="GK4934" i="91" s="1"/>
  <c r="GI4933" i="93" l="1"/>
  <c r="GH4934" i="93"/>
  <c r="GJ4935" i="91"/>
  <c r="GK4935" i="91" s="1"/>
  <c r="GH4935" i="93" l="1"/>
  <c r="GI4934" i="93"/>
  <c r="GJ4936" i="91"/>
  <c r="GK4936" i="91" s="1"/>
  <c r="GI4935" i="93" l="1"/>
  <c r="GH4936" i="93"/>
  <c r="GJ4937" i="91"/>
  <c r="GK4937" i="91" s="1"/>
  <c r="GI4936" i="93" l="1"/>
  <c r="GH4937" i="93"/>
  <c r="GJ4938" i="91"/>
  <c r="GK4938" i="91" s="1"/>
  <c r="GH4938" i="93" l="1"/>
  <c r="GI4937" i="93"/>
  <c r="GJ4939" i="91"/>
  <c r="GK4939" i="91" s="1"/>
  <c r="GI4938" i="93" l="1"/>
  <c r="GH4939" i="93"/>
  <c r="GJ4940" i="91"/>
  <c r="GK4940" i="91" s="1"/>
  <c r="GI4939" i="93" l="1"/>
  <c r="GH4940" i="93"/>
  <c r="GJ4941" i="91"/>
  <c r="GK4941" i="91" s="1"/>
  <c r="GI4940" i="93" l="1"/>
  <c r="GH4941" i="93"/>
  <c r="GJ4942" i="91"/>
  <c r="GK4942" i="91" s="1"/>
  <c r="GI4941" i="93" l="1"/>
  <c r="GH4942" i="93"/>
  <c r="GJ4943" i="91"/>
  <c r="GK4943" i="91" s="1"/>
  <c r="GI4942" i="93" l="1"/>
  <c r="GH4943" i="93"/>
  <c r="GJ4944" i="91"/>
  <c r="GK4944" i="91" s="1"/>
  <c r="GI4943" i="93" l="1"/>
  <c r="GH4944" i="93"/>
  <c r="GJ4945" i="91"/>
  <c r="GK4945" i="91" s="1"/>
  <c r="GI4944" i="93" l="1"/>
  <c r="GH4945" i="93"/>
  <c r="GJ4946" i="91"/>
  <c r="GK4946" i="91" s="1"/>
  <c r="GH4946" i="93" l="1"/>
  <c r="GI4945" i="93"/>
  <c r="GJ4947" i="91"/>
  <c r="GK4947" i="91" s="1"/>
  <c r="GI4946" i="93" l="1"/>
  <c r="GH4947" i="93"/>
  <c r="GJ4948" i="91"/>
  <c r="GK4948" i="91" s="1"/>
  <c r="GI4947" i="93" l="1"/>
  <c r="GH4948" i="93"/>
  <c r="GJ4949" i="91"/>
  <c r="GK4949" i="91" s="1"/>
  <c r="GH4949" i="93" l="1"/>
  <c r="GI4948" i="93"/>
  <c r="GJ4950" i="91"/>
  <c r="GK4950" i="91" s="1"/>
  <c r="GH4950" i="93" l="1"/>
  <c r="GI4949" i="93"/>
  <c r="GJ4951" i="91"/>
  <c r="GK4951" i="91" s="1"/>
  <c r="GH4951" i="93" l="1"/>
  <c r="GI4950" i="93"/>
  <c r="GJ4952" i="91"/>
  <c r="GK4952" i="91" s="1"/>
  <c r="GH4952" i="93" l="1"/>
  <c r="GI4951" i="93"/>
  <c r="GJ4953" i="91"/>
  <c r="GK4953" i="91" s="1"/>
  <c r="GH4953" i="93" l="1"/>
  <c r="GI4952" i="93"/>
  <c r="GJ4954" i="91"/>
  <c r="GK4954" i="91" s="1"/>
  <c r="GH4954" i="93" l="1"/>
  <c r="GI4953" i="93"/>
  <c r="GJ4955" i="91"/>
  <c r="GK4955" i="91" s="1"/>
  <c r="GH4955" i="93" l="1"/>
  <c r="GI4954" i="93"/>
  <c r="GJ4956" i="91"/>
  <c r="GK4956" i="91" s="1"/>
  <c r="GI4955" i="93" l="1"/>
  <c r="GH4956" i="93"/>
  <c r="GJ4957" i="91"/>
  <c r="GK4957" i="91" s="1"/>
  <c r="GI4956" i="93" l="1"/>
  <c r="GH4957" i="93"/>
  <c r="GJ4958" i="91"/>
  <c r="GK4958" i="91" s="1"/>
  <c r="GI4957" i="93" l="1"/>
  <c r="GH4958" i="93"/>
  <c r="GJ4959" i="91"/>
  <c r="GK4959" i="91" s="1"/>
  <c r="GI4958" i="93" l="1"/>
  <c r="GH4959" i="93"/>
  <c r="GJ4960" i="91"/>
  <c r="GK4960" i="91" s="1"/>
  <c r="GI4959" i="93" l="1"/>
  <c r="GH4960" i="93"/>
  <c r="GJ4961" i="91"/>
  <c r="GK4961" i="91" s="1"/>
  <c r="GH4961" i="93" l="1"/>
  <c r="GI4960" i="93"/>
  <c r="GJ4962" i="91"/>
  <c r="GK4962" i="91" s="1"/>
  <c r="GI4961" i="93" l="1"/>
  <c r="GH4962" i="93"/>
  <c r="GJ4963" i="91"/>
  <c r="GK4963" i="91" s="1"/>
  <c r="GI4962" i="93" l="1"/>
  <c r="GH4963" i="93"/>
  <c r="GJ4964" i="91"/>
  <c r="GK4964" i="91" s="1"/>
  <c r="GI4963" i="93" l="1"/>
  <c r="GH4964" i="93"/>
  <c r="GJ4965" i="91"/>
  <c r="GK4965" i="91" s="1"/>
  <c r="GI4964" i="93" l="1"/>
  <c r="GH4965" i="93"/>
  <c r="GJ4966" i="91"/>
  <c r="GK4966" i="91" s="1"/>
  <c r="GI4965" i="93" l="1"/>
  <c r="GH4966" i="93"/>
  <c r="GJ4967" i="91"/>
  <c r="GK4967" i="91" s="1"/>
  <c r="GH4967" i="93" l="1"/>
  <c r="GI4966" i="93"/>
  <c r="GJ4968" i="91"/>
  <c r="GK4968" i="91" s="1"/>
  <c r="GI4967" i="93" l="1"/>
  <c r="GH4968" i="93"/>
  <c r="GJ4969" i="91"/>
  <c r="GK4969" i="91" s="1"/>
  <c r="GI4968" i="93" l="1"/>
  <c r="GH4969" i="93"/>
  <c r="GJ4970" i="91"/>
  <c r="GK4970" i="91" s="1"/>
  <c r="GH4970" i="93" l="1"/>
  <c r="GI4969" i="93"/>
  <c r="GJ4971" i="91"/>
  <c r="GK4971" i="91" s="1"/>
  <c r="GI4970" i="93" l="1"/>
  <c r="GH4971" i="93"/>
  <c r="GJ4972" i="91"/>
  <c r="GK4972" i="91" s="1"/>
  <c r="GI4971" i="93" l="1"/>
  <c r="GH4972" i="93"/>
  <c r="GJ4973" i="91"/>
  <c r="GK4973" i="91" s="1"/>
  <c r="GI4972" i="93" l="1"/>
  <c r="GH4973" i="93"/>
  <c r="GJ4974" i="91"/>
  <c r="GK4974" i="91" s="1"/>
  <c r="GI4973" i="93" l="1"/>
  <c r="GH4974" i="93"/>
  <c r="GJ4975" i="91"/>
  <c r="GK4975" i="91" s="1"/>
  <c r="GI4974" i="93" l="1"/>
  <c r="GH4975" i="93"/>
  <c r="GJ4976" i="91"/>
  <c r="GK4976" i="91" s="1"/>
  <c r="GH4976" i="93" l="1"/>
  <c r="GI4975" i="93"/>
  <c r="GJ4977" i="91"/>
  <c r="GK4977" i="91" s="1"/>
  <c r="GI4976" i="93" l="1"/>
  <c r="GH4977" i="93"/>
  <c r="GJ4978" i="91"/>
  <c r="GK4978" i="91" s="1"/>
  <c r="GH4978" i="93" l="1"/>
  <c r="GI4977" i="93"/>
  <c r="GJ4979" i="91"/>
  <c r="GK4979" i="91" s="1"/>
  <c r="GH4979" i="93" l="1"/>
  <c r="GI4978" i="93"/>
  <c r="GJ4980" i="91"/>
  <c r="GK4980" i="91" s="1"/>
  <c r="GH4980" i="93" l="1"/>
  <c r="GI4979" i="93"/>
  <c r="GJ4981" i="91"/>
  <c r="GK4981" i="91" s="1"/>
  <c r="GI4980" i="93" l="1"/>
  <c r="GH4981" i="93"/>
  <c r="GJ4982" i="91"/>
  <c r="GK4982" i="91" s="1"/>
  <c r="GI4981" i="93" l="1"/>
  <c r="GH4982" i="93"/>
  <c r="GJ4983" i="91"/>
  <c r="GK4983" i="91" s="1"/>
  <c r="GI4982" i="93" l="1"/>
  <c r="GH4983" i="93"/>
  <c r="GJ4984" i="91"/>
  <c r="GK4984" i="91" s="1"/>
  <c r="GI4983" i="93" l="1"/>
  <c r="GH4984" i="93"/>
  <c r="GJ4985" i="91"/>
  <c r="GK4985" i="91" s="1"/>
  <c r="GI4984" i="93" l="1"/>
  <c r="GH4985" i="93"/>
  <c r="GJ4986" i="91"/>
  <c r="GK4986" i="91" s="1"/>
  <c r="GI4985" i="93" l="1"/>
  <c r="GH4986" i="93"/>
  <c r="GJ4987" i="91"/>
  <c r="GK4987" i="91" s="1"/>
  <c r="GH4987" i="93" l="1"/>
  <c r="GI4986" i="93"/>
  <c r="GJ4988" i="91"/>
  <c r="GK4988" i="91" s="1"/>
  <c r="GI4987" i="93" l="1"/>
  <c r="GH4988" i="93"/>
  <c r="GJ4989" i="91"/>
  <c r="GK4989" i="91" s="1"/>
  <c r="GH4989" i="93" l="1"/>
  <c r="GI4988" i="93"/>
  <c r="GJ4990" i="91"/>
  <c r="GK4990" i="91" s="1"/>
  <c r="GI4989" i="93" l="1"/>
  <c r="GH4990" i="93"/>
  <c r="GJ4991" i="91"/>
  <c r="GK4991" i="91" s="1"/>
  <c r="GH4991" i="93" l="1"/>
  <c r="GI4990" i="93"/>
  <c r="GJ4992" i="91"/>
  <c r="GK4992" i="91" s="1"/>
  <c r="GI4991" i="93" l="1"/>
  <c r="GH4992" i="93"/>
  <c r="GJ4993" i="91"/>
  <c r="GK4993" i="91" s="1"/>
  <c r="GI4992" i="93" l="1"/>
  <c r="GH4993" i="93"/>
  <c r="GJ4994" i="91"/>
  <c r="GK4994" i="91" s="1"/>
  <c r="GI4993" i="93" l="1"/>
  <c r="GH4994" i="93"/>
  <c r="GJ4995" i="91"/>
  <c r="GK4995" i="91" s="1"/>
  <c r="GH4995" i="93" l="1"/>
  <c r="GI4994" i="93"/>
  <c r="GJ4996" i="91"/>
  <c r="GK4996" i="91" s="1"/>
  <c r="GH4996" i="93" l="1"/>
  <c r="GI4995" i="93"/>
  <c r="GJ4997" i="91"/>
  <c r="GK4997" i="91" s="1"/>
  <c r="GI4996" i="93" l="1"/>
  <c r="GH4997" i="93"/>
  <c r="GJ4998" i="91"/>
  <c r="GK4998" i="91" s="1"/>
  <c r="GH4998" i="93" l="1"/>
  <c r="GI4997" i="93"/>
  <c r="GJ4999" i="91"/>
  <c r="GK4999" i="91" s="1"/>
  <c r="GI4998" i="93" l="1"/>
  <c r="GH4999" i="93"/>
  <c r="GJ5000" i="91"/>
  <c r="GK5000" i="91" s="1"/>
  <c r="GI4999" i="93" l="1"/>
  <c r="GH5000" i="93"/>
  <c r="GJ5001" i="91"/>
  <c r="GK5001" i="91" s="1"/>
  <c r="GI5000" i="93" l="1"/>
  <c r="GH5001" i="93"/>
  <c r="GJ5002" i="91"/>
  <c r="GK5002" i="91" s="1"/>
  <c r="GI5001" i="93" l="1"/>
  <c r="GH5002" i="93"/>
  <c r="GJ5003" i="91"/>
  <c r="GK5003" i="91" s="1"/>
  <c r="GH5003" i="93" l="1"/>
  <c r="GI5002" i="93"/>
  <c r="GJ5004" i="91"/>
  <c r="GK5004" i="91" s="1"/>
  <c r="GI5003" i="93" l="1"/>
  <c r="GH5004" i="93"/>
  <c r="GJ5005" i="91"/>
  <c r="GK5005" i="91" s="1"/>
  <c r="GI5004" i="93" l="1"/>
  <c r="GH5005" i="93"/>
  <c r="GJ5006" i="91"/>
  <c r="GK5006" i="91" s="1"/>
  <c r="GI5005" i="93" l="1"/>
  <c r="GH5006" i="93"/>
  <c r="GJ5007" i="91"/>
  <c r="GK5007" i="91" s="1"/>
  <c r="GH5007" i="93" l="1"/>
  <c r="GI5006" i="93"/>
  <c r="GJ5008" i="91"/>
  <c r="GK5008" i="91" s="1"/>
  <c r="GI5007" i="93" l="1"/>
  <c r="GH5008" i="93"/>
  <c r="GJ5009" i="91"/>
  <c r="GK5009" i="91" s="1"/>
  <c r="GI5008" i="93" l="1"/>
  <c r="GH5009" i="93"/>
  <c r="GJ5010" i="91"/>
  <c r="GK5010" i="91" s="1"/>
  <c r="GI5009" i="93" l="1"/>
  <c r="GH5010" i="93"/>
  <c r="GJ5011" i="91"/>
  <c r="GK5011" i="91" s="1"/>
  <c r="GI5010" i="93" l="1"/>
  <c r="GH5011" i="93"/>
  <c r="GJ5012" i="91"/>
  <c r="GK5012" i="91" s="1"/>
  <c r="GI5011" i="93" l="1"/>
  <c r="GH5012" i="93"/>
  <c r="GJ5013" i="91"/>
  <c r="GK5013" i="91" s="1"/>
  <c r="GH5013" i="93" l="1"/>
  <c r="GI5012" i="93"/>
  <c r="GJ5014" i="91"/>
  <c r="GK5014" i="91" s="1"/>
  <c r="GI5013" i="93" l="1"/>
  <c r="GH5014" i="93"/>
  <c r="GJ5015" i="91"/>
  <c r="GK5015" i="91" s="1"/>
  <c r="GI5014" i="93" l="1"/>
  <c r="GH5015" i="93"/>
  <c r="GJ5016" i="91"/>
  <c r="GK5016" i="91" s="1"/>
  <c r="GH5016" i="93" l="1"/>
  <c r="GI5015" i="93"/>
  <c r="GJ5017" i="91"/>
  <c r="GK5017" i="91" s="1"/>
  <c r="GH5017" i="93" l="1"/>
  <c r="GI5016" i="93"/>
  <c r="GJ5018" i="91"/>
  <c r="GK5018" i="91" s="1"/>
  <c r="GI5017" i="93" l="1"/>
  <c r="GH5018" i="93"/>
  <c r="GJ5019" i="91"/>
  <c r="GK5019" i="91" s="1"/>
  <c r="GI5018" i="93" l="1"/>
  <c r="GH5019" i="93"/>
  <c r="GJ5020" i="91"/>
  <c r="GK5020" i="91" s="1"/>
  <c r="GH5020" i="93" l="1"/>
  <c r="GI5019" i="93"/>
  <c r="GJ5021" i="91"/>
  <c r="GK5021" i="91" s="1"/>
  <c r="GH5021" i="93" l="1"/>
  <c r="GI5020" i="93"/>
  <c r="GJ5022" i="91"/>
  <c r="GK5022" i="91" s="1"/>
  <c r="GH5022" i="93" l="1"/>
  <c r="GI5021" i="93"/>
  <c r="GJ5023" i="91"/>
  <c r="GK5023" i="91" s="1"/>
  <c r="GI5022" i="93" l="1"/>
  <c r="GH5023" i="93"/>
  <c r="GJ5024" i="91"/>
  <c r="GK5024" i="91" s="1"/>
  <c r="GI5023" i="93" l="1"/>
  <c r="GH5024" i="93"/>
  <c r="GJ5025" i="91"/>
  <c r="GK5025" i="91" s="1"/>
  <c r="GH5025" i="93" l="1"/>
  <c r="GI5024" i="93"/>
  <c r="GJ5026" i="91"/>
  <c r="GK5026" i="91" s="1"/>
  <c r="GI5025" i="93" l="1"/>
  <c r="GH5026" i="93"/>
  <c r="GJ5027" i="91"/>
  <c r="GK5027" i="91" s="1"/>
  <c r="GH5027" i="93" l="1"/>
  <c r="GI5026" i="93"/>
  <c r="GJ5028" i="91"/>
  <c r="GK5028" i="91" s="1"/>
  <c r="GI5027" i="93" l="1"/>
  <c r="GH5028" i="93"/>
  <c r="GJ5029" i="91"/>
  <c r="GK5029" i="91" s="1"/>
  <c r="GI5028" i="93" l="1"/>
  <c r="GH5029" i="93"/>
  <c r="GJ5030" i="91"/>
  <c r="GK5030" i="91" s="1"/>
  <c r="GI5029" i="93" l="1"/>
  <c r="GH5030" i="93"/>
  <c r="GJ5031" i="91"/>
  <c r="GK5031" i="91" s="1"/>
  <c r="GH5031" i="93" l="1"/>
  <c r="GI5030" i="93"/>
  <c r="GJ5032" i="91"/>
  <c r="GK5032" i="91" s="1"/>
  <c r="GI5031" i="93" l="1"/>
  <c r="GH5032" i="93"/>
  <c r="GJ5033" i="91"/>
  <c r="GK5033" i="91" s="1"/>
  <c r="GH5033" i="93" l="1"/>
  <c r="GI5032" i="93"/>
  <c r="GJ5034" i="91"/>
  <c r="GK5034" i="91" s="1"/>
  <c r="GI5033" i="93" l="1"/>
  <c r="GH5034" i="93"/>
  <c r="GJ5035" i="91"/>
  <c r="GK5035" i="91" s="1"/>
  <c r="GI5034" i="93" l="1"/>
  <c r="GH5035" i="93"/>
  <c r="GJ5036" i="91"/>
  <c r="GK5036" i="91" s="1"/>
  <c r="GH5036" i="93" l="1"/>
  <c r="GI5035" i="93"/>
  <c r="GJ5037" i="91"/>
  <c r="GK5037" i="91" s="1"/>
  <c r="GI5036" i="93" l="1"/>
  <c r="GH5037" i="93"/>
  <c r="GJ5038" i="91"/>
  <c r="GK5038" i="91" s="1"/>
  <c r="GI5037" i="93" l="1"/>
  <c r="GH5038" i="93"/>
  <c r="GJ5039" i="91"/>
  <c r="GK5039" i="91" s="1"/>
  <c r="GI5038" i="93" l="1"/>
  <c r="GH5039" i="93"/>
  <c r="GJ5040" i="91"/>
  <c r="GK5040" i="91" s="1"/>
  <c r="GI5039" i="93" l="1"/>
  <c r="GH5040" i="93"/>
  <c r="GJ5041" i="91"/>
  <c r="GK5041" i="91" s="1"/>
  <c r="GI5040" i="93" l="1"/>
  <c r="GH5041" i="93"/>
  <c r="GJ5042" i="91"/>
  <c r="GK5042" i="91" s="1"/>
  <c r="GH5042" i="93" l="1"/>
  <c r="GI5041" i="93"/>
  <c r="GJ5043" i="91"/>
  <c r="GK5043" i="91" s="1"/>
  <c r="GI5042" i="93" l="1"/>
  <c r="GH5043" i="93"/>
  <c r="GJ5044" i="91"/>
  <c r="GK5044" i="91" s="1"/>
  <c r="GH5044" i="93" l="1"/>
  <c r="GI5043" i="93"/>
  <c r="GJ5045" i="91"/>
  <c r="GK5045" i="91" s="1"/>
  <c r="GI5044" i="93" l="1"/>
  <c r="GH5045" i="93"/>
  <c r="GJ5046" i="91"/>
  <c r="GK5046" i="91" s="1"/>
  <c r="GI5045" i="93" l="1"/>
  <c r="GH5046" i="93"/>
  <c r="GJ5047" i="91"/>
  <c r="GK5047" i="91" s="1"/>
  <c r="GI5046" i="93" l="1"/>
  <c r="GH5047" i="93"/>
  <c r="GJ5048" i="91"/>
  <c r="GK5048" i="91" s="1"/>
  <c r="GH5048" i="93" l="1"/>
  <c r="GI5047" i="93"/>
  <c r="GJ5049" i="91"/>
  <c r="GK5049" i="91" s="1"/>
  <c r="GI5048" i="93" l="1"/>
  <c r="GH5049" i="93"/>
  <c r="GJ5050" i="91"/>
  <c r="GK5050" i="91" s="1"/>
  <c r="GI5049" i="93" l="1"/>
  <c r="GH5050" i="93"/>
  <c r="GJ5051" i="91"/>
  <c r="GK5051" i="91" s="1"/>
  <c r="GH5051" i="93" l="1"/>
  <c r="GI5050" i="93"/>
  <c r="GJ5052" i="91"/>
  <c r="GK5052" i="91" s="1"/>
  <c r="GI5051" i="93" l="1"/>
  <c r="GH5052" i="93"/>
  <c r="GJ5053" i="91"/>
  <c r="GK5053" i="91" s="1"/>
  <c r="GH5053" i="93" l="1"/>
  <c r="GI5052" i="93"/>
  <c r="GJ5054" i="91"/>
  <c r="GK5054" i="91" s="1"/>
  <c r="GH5054" i="93" l="1"/>
  <c r="GI5053" i="93"/>
  <c r="GJ5055" i="91"/>
  <c r="GK5055" i="91" s="1"/>
  <c r="GI5054" i="93" l="1"/>
  <c r="GH5055" i="93"/>
  <c r="GJ5056" i="91"/>
  <c r="GK5056" i="91" s="1"/>
  <c r="GH5056" i="93" l="1"/>
  <c r="GI5055" i="93"/>
  <c r="GJ5057" i="91"/>
  <c r="GK5057" i="91" s="1"/>
  <c r="GI5056" i="93" l="1"/>
  <c r="GH5057" i="93"/>
  <c r="GJ5058" i="91"/>
  <c r="GK5058" i="91" s="1"/>
  <c r="GH5058" i="93" l="1"/>
  <c r="GI5057" i="93"/>
  <c r="GJ5059" i="91"/>
  <c r="GK5059" i="91" s="1"/>
  <c r="GH5059" i="93" l="1"/>
  <c r="GI5058" i="93"/>
  <c r="GJ5060" i="91"/>
  <c r="GK5060" i="91" s="1"/>
  <c r="GI5059" i="93" l="1"/>
  <c r="GH5060" i="93"/>
  <c r="GJ5061" i="91"/>
  <c r="GK5061" i="91" s="1"/>
  <c r="GH5061" i="93" l="1"/>
  <c r="GI5060" i="93"/>
  <c r="GJ5062" i="91"/>
  <c r="GK5062" i="91" s="1"/>
  <c r="GH5062" i="93" l="1"/>
  <c r="GI5061" i="93"/>
  <c r="GJ5063" i="91"/>
  <c r="GK5063" i="91" s="1"/>
  <c r="GI5062" i="93" l="1"/>
  <c r="GH5063" i="93"/>
  <c r="GJ5064" i="91"/>
  <c r="GK5064" i="91" s="1"/>
  <c r="GI5063" i="93" l="1"/>
  <c r="GH5064" i="93"/>
  <c r="GJ5065" i="91"/>
  <c r="GK5065" i="91" s="1"/>
  <c r="GH5065" i="93" l="1"/>
  <c r="GI5064" i="93"/>
  <c r="GJ5066" i="91"/>
  <c r="GK5066" i="91" s="1"/>
  <c r="GH5066" i="93" l="1"/>
  <c r="GI5065" i="93"/>
  <c r="GJ5067" i="91"/>
  <c r="GK5067" i="91" s="1"/>
  <c r="GI5066" i="93" l="1"/>
  <c r="GH5067" i="93"/>
  <c r="GJ5068" i="91"/>
  <c r="GK5068" i="91" s="1"/>
  <c r="GH5068" i="93" l="1"/>
  <c r="GI5067" i="93"/>
  <c r="GJ5069" i="91"/>
  <c r="GK5069" i="91" s="1"/>
  <c r="GI5068" i="93" l="1"/>
  <c r="GH5069" i="93"/>
  <c r="GJ5070" i="91"/>
  <c r="GK5070" i="91" s="1"/>
  <c r="GI5069" i="93" l="1"/>
  <c r="GH5070" i="93"/>
  <c r="GJ5071" i="91"/>
  <c r="GK5071" i="91" s="1"/>
  <c r="GI5070" i="93" l="1"/>
  <c r="GH5071" i="93"/>
  <c r="GJ5072" i="91"/>
  <c r="GK5072" i="91" s="1"/>
  <c r="GI5071" i="93" l="1"/>
  <c r="GH5072" i="93"/>
  <c r="GJ5073" i="91"/>
  <c r="GK5073" i="91" s="1"/>
  <c r="GI5072" i="93" l="1"/>
  <c r="GH5073" i="93"/>
  <c r="GJ5074" i="91"/>
  <c r="GK5074" i="91" s="1"/>
  <c r="GH5074" i="93" l="1"/>
  <c r="GI5073" i="93"/>
  <c r="GJ5075" i="91"/>
  <c r="GK5075" i="91" s="1"/>
  <c r="GI5074" i="93" l="1"/>
  <c r="GH5075" i="93"/>
  <c r="GJ5076" i="91"/>
  <c r="GK5076" i="91" s="1"/>
  <c r="GI5075" i="93" l="1"/>
  <c r="GH5076" i="93"/>
  <c r="GJ5077" i="91"/>
  <c r="GK5077" i="91" s="1"/>
  <c r="GI5076" i="93" l="1"/>
  <c r="GH5077" i="93"/>
  <c r="GJ5078" i="91"/>
  <c r="GK5078" i="91" s="1"/>
  <c r="GH5078" i="93" l="1"/>
  <c r="GI5077" i="93"/>
  <c r="GJ5079" i="91"/>
  <c r="GK5079" i="91" s="1"/>
  <c r="GH5079" i="93" l="1"/>
  <c r="GI5078" i="93"/>
  <c r="GJ5080" i="91"/>
  <c r="GK5080" i="91" s="1"/>
  <c r="GH5080" i="93" l="1"/>
  <c r="GI5079" i="93"/>
  <c r="GJ5081" i="91"/>
  <c r="GK5081" i="91" s="1"/>
  <c r="GH5081" i="93" l="1"/>
  <c r="GI5080" i="93"/>
  <c r="GJ5082" i="91"/>
  <c r="GK5082" i="91" s="1"/>
  <c r="GH5082" i="93" l="1"/>
  <c r="GI5081" i="93"/>
  <c r="GJ5083" i="91"/>
  <c r="GK5083" i="91" s="1"/>
  <c r="GI5082" i="93" l="1"/>
  <c r="GH5083" i="93"/>
  <c r="GJ5084" i="91"/>
  <c r="GK5084" i="91" s="1"/>
  <c r="GI5083" i="93" l="1"/>
  <c r="GH5084" i="93"/>
  <c r="GJ5085" i="91"/>
  <c r="GK5085" i="91" s="1"/>
  <c r="GI5084" i="93" l="1"/>
  <c r="GH5085" i="93"/>
  <c r="GJ5086" i="91"/>
  <c r="GK5086" i="91" s="1"/>
  <c r="GI5085" i="93" l="1"/>
  <c r="GH5086" i="93"/>
  <c r="GJ5087" i="91"/>
  <c r="GK5087" i="91" s="1"/>
  <c r="GI5086" i="93" l="1"/>
  <c r="GH5087" i="93"/>
  <c r="GJ5088" i="91"/>
  <c r="GK5088" i="91" s="1"/>
  <c r="GI5087" i="93" l="1"/>
  <c r="GH5088" i="93"/>
  <c r="GJ5089" i="91"/>
  <c r="GK5089" i="91" s="1"/>
  <c r="GI5088" i="93" l="1"/>
  <c r="GH5089" i="93"/>
  <c r="GJ5090" i="91"/>
  <c r="GK5090" i="91" s="1"/>
  <c r="GH5090" i="93" l="1"/>
  <c r="GI5089" i="93"/>
  <c r="GJ5091" i="91"/>
  <c r="GK5091" i="91" s="1"/>
  <c r="GI5090" i="93" l="1"/>
  <c r="GH5091" i="93"/>
  <c r="GJ5092" i="91"/>
  <c r="GK5092" i="91" s="1"/>
  <c r="GI5091" i="93" l="1"/>
  <c r="GH5092" i="93"/>
  <c r="GJ5093" i="91"/>
  <c r="GK5093" i="91" s="1"/>
  <c r="GI5092" i="93" l="1"/>
  <c r="GH5093" i="93"/>
  <c r="GJ5094" i="91"/>
  <c r="GK5094" i="91" s="1"/>
  <c r="GH5094" i="93" l="1"/>
  <c r="GI5093" i="93"/>
  <c r="GJ5095" i="91"/>
  <c r="GK5095" i="91" s="1"/>
  <c r="GI5094" i="93" l="1"/>
  <c r="GH5095" i="93"/>
  <c r="GJ5096" i="91"/>
  <c r="GK5096" i="91" s="1"/>
  <c r="GH5096" i="93" l="1"/>
  <c r="GI5095" i="93"/>
  <c r="GJ5097" i="91"/>
  <c r="GK5097" i="91" s="1"/>
  <c r="GI5096" i="93" l="1"/>
  <c r="GH5097" i="93"/>
  <c r="GJ5098" i="91"/>
  <c r="GK5098" i="91" s="1"/>
  <c r="GI5097" i="93" l="1"/>
  <c r="GH5098" i="93"/>
  <c r="GJ5099" i="91"/>
  <c r="GK5099" i="91" s="1"/>
  <c r="GI5098" i="93" l="1"/>
  <c r="GH5099" i="93"/>
  <c r="GJ5100" i="91"/>
  <c r="GK5100" i="91" s="1"/>
  <c r="GI5099" i="93" l="1"/>
  <c r="GH5100" i="93"/>
  <c r="GJ5101" i="91"/>
  <c r="GK5101" i="91" s="1"/>
  <c r="GI5100" i="93" l="1"/>
  <c r="GH5101" i="93"/>
  <c r="GJ5102" i="91"/>
  <c r="GK5102" i="91" s="1"/>
  <c r="GH5102" i="93" l="1"/>
  <c r="GI5101" i="93"/>
  <c r="GJ5103" i="91"/>
  <c r="GK5103" i="91" s="1"/>
  <c r="GH5103" i="93" l="1"/>
  <c r="GI5102" i="93"/>
  <c r="GJ5104" i="91"/>
  <c r="GK5104" i="91" s="1"/>
  <c r="GI5103" i="93" l="1"/>
  <c r="GH5104" i="93"/>
  <c r="GJ5105" i="91"/>
  <c r="GK5105" i="91" s="1"/>
  <c r="GI5104" i="93" l="1"/>
  <c r="GH5105" i="93"/>
  <c r="GJ5106" i="91"/>
  <c r="GK5106" i="91" s="1"/>
  <c r="GI5105" i="93" l="1"/>
  <c r="GH5106" i="93"/>
  <c r="GJ5107" i="91"/>
  <c r="GK5107" i="91" s="1"/>
  <c r="GH5107" i="93" l="1"/>
  <c r="GI5106" i="93"/>
  <c r="GJ5108" i="91"/>
  <c r="GK5108" i="91" s="1"/>
  <c r="GH5108" i="93" l="1"/>
  <c r="GI5107" i="93"/>
  <c r="GJ5109" i="91"/>
  <c r="GK5109" i="91" s="1"/>
  <c r="GH5109" i="93" l="1"/>
  <c r="GI5108" i="93"/>
  <c r="GJ5110" i="91"/>
  <c r="GK5110" i="91" s="1"/>
  <c r="GI5109" i="93" l="1"/>
  <c r="GH5110" i="93"/>
  <c r="GJ5111" i="91"/>
  <c r="GK5111" i="91" s="1"/>
  <c r="GI5110" i="93" l="1"/>
  <c r="GH5111" i="93"/>
  <c r="GJ5112" i="91"/>
  <c r="GK5112" i="91" s="1"/>
  <c r="GH5112" i="93" l="1"/>
  <c r="GI5111" i="93"/>
  <c r="GJ5113" i="91"/>
  <c r="GK5113" i="91" s="1"/>
  <c r="GH5113" i="93" l="1"/>
  <c r="GI5112" i="93"/>
  <c r="GJ5114" i="91"/>
  <c r="GK5114" i="91" s="1"/>
  <c r="GH5114" i="93" l="1"/>
  <c r="GI5113" i="93"/>
  <c r="GJ5115" i="91"/>
  <c r="GK5115" i="91" s="1"/>
  <c r="GI5114" i="93" l="1"/>
  <c r="GH5115" i="93"/>
  <c r="GJ5116" i="91"/>
  <c r="GK5116" i="91" s="1"/>
  <c r="GH5116" i="93" l="1"/>
  <c r="GI5115" i="93"/>
  <c r="GJ5117" i="91"/>
  <c r="GK5117" i="91" s="1"/>
  <c r="GI5116" i="93" l="1"/>
  <c r="GH5117" i="93"/>
  <c r="GJ5118" i="91"/>
  <c r="GK5118" i="91" s="1"/>
  <c r="GH5118" i="93" l="1"/>
  <c r="GI5117" i="93"/>
  <c r="GJ5119" i="91"/>
  <c r="GK5119" i="91" s="1"/>
  <c r="GI5118" i="93" l="1"/>
  <c r="GH5119" i="93"/>
  <c r="GJ5120" i="91"/>
  <c r="GK5120" i="91" s="1"/>
  <c r="GH5120" i="93" l="1"/>
  <c r="GI5119" i="93"/>
  <c r="GJ5121" i="91"/>
  <c r="GK5121" i="91" s="1"/>
  <c r="GH5121" i="93" l="1"/>
  <c r="GI5120" i="93"/>
  <c r="GJ5122" i="91"/>
  <c r="GK5122" i="91" s="1"/>
  <c r="GH5122" i="93" l="1"/>
  <c r="GI5121" i="93"/>
  <c r="GJ5123" i="91"/>
  <c r="GK5123" i="91" s="1"/>
  <c r="GH5123" i="93" l="1"/>
  <c r="GI5122" i="93"/>
  <c r="GJ5124" i="91"/>
  <c r="GK5124" i="91" s="1"/>
  <c r="GI5123" i="93" l="1"/>
  <c r="GH5124" i="93"/>
  <c r="GJ5125" i="91"/>
  <c r="GK5125" i="91" s="1"/>
  <c r="GI5124" i="93" l="1"/>
  <c r="GH5125" i="93"/>
  <c r="GJ5126" i="91"/>
  <c r="GK5126" i="91" s="1"/>
  <c r="GI5125" i="93" l="1"/>
  <c r="GH5126" i="93"/>
  <c r="GJ5127" i="91"/>
  <c r="GK5127" i="91" s="1"/>
  <c r="GI5126" i="93" l="1"/>
  <c r="GH5127" i="93"/>
  <c r="GJ5128" i="91"/>
  <c r="GK5128" i="91" s="1"/>
  <c r="GH5128" i="93" l="1"/>
  <c r="GI5127" i="93"/>
  <c r="GJ5129" i="91"/>
  <c r="GK5129" i="91" s="1"/>
  <c r="GH5129" i="93" l="1"/>
  <c r="GI5128" i="93"/>
  <c r="GJ5130" i="91"/>
  <c r="GK5130" i="91" s="1"/>
  <c r="GI5129" i="93" l="1"/>
  <c r="GH5130" i="93"/>
  <c r="GJ5131" i="91"/>
  <c r="GK5131" i="91" s="1"/>
  <c r="GH5131" i="93" l="1"/>
  <c r="GI5130" i="93"/>
  <c r="GJ5132" i="91"/>
  <c r="GK5132" i="91" s="1"/>
  <c r="GI5131" i="93" l="1"/>
  <c r="GH5132" i="93"/>
  <c r="GJ5133" i="91"/>
  <c r="GK5133" i="91" s="1"/>
  <c r="GI5132" i="93" l="1"/>
  <c r="GH5133" i="93"/>
  <c r="GJ5134" i="91"/>
  <c r="GK5134" i="91" s="1"/>
  <c r="GH5134" i="93" l="1"/>
  <c r="GI5133" i="93"/>
  <c r="GJ5135" i="91"/>
  <c r="GK5135" i="91" s="1"/>
  <c r="GI5134" i="93" l="1"/>
  <c r="GH5135" i="93"/>
  <c r="GJ5136" i="91"/>
  <c r="GK5136" i="91" s="1"/>
  <c r="GI5135" i="93" l="1"/>
  <c r="GH5136" i="93"/>
  <c r="GJ5137" i="91"/>
  <c r="GK5137" i="91" s="1"/>
  <c r="GI5136" i="93" l="1"/>
  <c r="GH5137" i="93"/>
  <c r="GJ5138" i="91"/>
  <c r="GK5138" i="91" s="1"/>
  <c r="GH5138" i="93" l="1"/>
  <c r="GI5137" i="93"/>
  <c r="GJ5139" i="91"/>
  <c r="GK5139" i="91" s="1"/>
  <c r="GH5139" i="93" l="1"/>
  <c r="GI5138" i="93"/>
  <c r="GJ5140" i="91"/>
  <c r="GK5140" i="91" s="1"/>
  <c r="GH5140" i="93" l="1"/>
  <c r="GI5139" i="93"/>
  <c r="GJ5141" i="91"/>
  <c r="GK5141" i="91" s="1"/>
  <c r="GH5141" i="93" l="1"/>
  <c r="GI5140" i="93"/>
  <c r="GJ5142" i="91"/>
  <c r="GK5142" i="91" s="1"/>
  <c r="GH5142" i="93" l="1"/>
  <c r="GI5141" i="93"/>
  <c r="GJ5143" i="91"/>
  <c r="GK5143" i="91" s="1"/>
  <c r="GH5143" i="93" l="1"/>
  <c r="GI5142" i="93"/>
  <c r="GJ5144" i="91"/>
  <c r="GK5144" i="91" s="1"/>
  <c r="GI5143" i="93" l="1"/>
  <c r="GH5144" i="93"/>
  <c r="GJ5145" i="91"/>
  <c r="GK5145" i="91" s="1"/>
  <c r="GH5145" i="93" l="1"/>
  <c r="GI5144" i="93"/>
  <c r="GJ5146" i="91"/>
  <c r="GK5146" i="91" s="1"/>
  <c r="GH5146" i="93" l="1"/>
  <c r="GI5145" i="93"/>
  <c r="GJ5147" i="91"/>
  <c r="GK5147" i="91" s="1"/>
  <c r="GI5146" i="93" l="1"/>
  <c r="GH5147" i="93"/>
  <c r="GJ5148" i="91"/>
  <c r="GK5148" i="91" s="1"/>
  <c r="GI5147" i="93" l="1"/>
  <c r="GH5148" i="93"/>
  <c r="GJ5149" i="91"/>
  <c r="GK5149" i="91" s="1"/>
  <c r="GH5149" i="93" l="1"/>
  <c r="GI5148" i="93"/>
  <c r="GJ5150" i="91"/>
  <c r="GK5150" i="91" s="1"/>
  <c r="GI5149" i="93" l="1"/>
  <c r="GH5150" i="93"/>
  <c r="GJ5151" i="91"/>
  <c r="GK5151" i="91" s="1"/>
  <c r="GI5150" i="93" l="1"/>
  <c r="GH5151" i="93"/>
  <c r="GJ5152" i="91"/>
  <c r="GK5152" i="91" s="1"/>
  <c r="GH5152" i="93" l="1"/>
  <c r="GI5151" i="93"/>
  <c r="GJ5153" i="91"/>
  <c r="GK5153" i="91" s="1"/>
  <c r="GI5152" i="93" l="1"/>
  <c r="GH5153" i="93"/>
  <c r="GJ5154" i="91"/>
  <c r="GK5154" i="91" s="1"/>
  <c r="GH5154" i="93" l="1"/>
  <c r="GI5153" i="93"/>
  <c r="GJ5155" i="91"/>
  <c r="GK5155" i="91" s="1"/>
  <c r="GI5154" i="93" l="1"/>
  <c r="GH5155" i="93"/>
  <c r="GJ5156" i="91"/>
  <c r="GK5156" i="91" s="1"/>
  <c r="GH5156" i="93" l="1"/>
  <c r="GI5155" i="93"/>
  <c r="GJ5157" i="91"/>
  <c r="GK5157" i="91" s="1"/>
  <c r="GH5157" i="93" l="1"/>
  <c r="GI5156" i="93"/>
  <c r="GJ5158" i="91"/>
  <c r="GK5158" i="91" s="1"/>
  <c r="GH5158" i="93" l="1"/>
  <c r="GI5157" i="93"/>
  <c r="GJ5159" i="91"/>
  <c r="GK5159" i="91" s="1"/>
  <c r="GI5158" i="93" l="1"/>
  <c r="GH5159" i="93"/>
  <c r="GJ5160" i="91"/>
  <c r="GK5160" i="91" s="1"/>
  <c r="GI5159" i="93" l="1"/>
  <c r="GH5160" i="93"/>
  <c r="GJ5161" i="91"/>
  <c r="GK5161" i="91" s="1"/>
  <c r="GI5160" i="93" l="1"/>
  <c r="GH5161" i="93"/>
  <c r="GJ5162" i="91"/>
  <c r="GK5162" i="91" s="1"/>
  <c r="GH5162" i="93" l="1"/>
  <c r="GI5161" i="93"/>
  <c r="GJ5163" i="91"/>
  <c r="GK5163" i="91" s="1"/>
  <c r="GH5163" i="93" l="1"/>
  <c r="GI5162" i="93"/>
  <c r="GJ5164" i="91"/>
  <c r="GK5164" i="91" s="1"/>
  <c r="GH5164" i="93" l="1"/>
  <c r="GI5163" i="93"/>
  <c r="GJ5165" i="91"/>
  <c r="GK5165" i="91" s="1"/>
  <c r="GI5164" i="93" l="1"/>
  <c r="GH5165" i="93"/>
  <c r="GJ5166" i="91"/>
  <c r="GK5166" i="91" s="1"/>
  <c r="GI5165" i="93" l="1"/>
  <c r="GH5166" i="93"/>
  <c r="GJ5167" i="91"/>
  <c r="GK5167" i="91" s="1"/>
  <c r="GI5166" i="93" l="1"/>
  <c r="GH5167" i="93"/>
  <c r="GJ5168" i="91"/>
  <c r="GK5168" i="91" s="1"/>
  <c r="GI5167" i="93" l="1"/>
  <c r="GH5168" i="93"/>
  <c r="GJ5169" i="91"/>
  <c r="GK5169" i="91" s="1"/>
  <c r="GI5168" i="93" l="1"/>
  <c r="GH5169" i="93"/>
  <c r="GJ5170" i="91"/>
  <c r="GK5170" i="91" s="1"/>
  <c r="GH5170" i="93" l="1"/>
  <c r="GI5169" i="93"/>
  <c r="GJ5171" i="91"/>
  <c r="GK5171" i="91" s="1"/>
  <c r="GH5171" i="93" l="1"/>
  <c r="GI5170" i="93"/>
  <c r="GJ5172" i="91"/>
  <c r="GK5172" i="91" s="1"/>
  <c r="GI5171" i="93" l="1"/>
  <c r="GH5172" i="93"/>
  <c r="GJ5173" i="91"/>
  <c r="GK5173" i="91" s="1"/>
  <c r="GI5172" i="93" l="1"/>
  <c r="GH5173" i="93"/>
  <c r="GJ5174" i="91"/>
  <c r="GK5174" i="91" s="1"/>
  <c r="GH5174" i="93" l="1"/>
  <c r="GI5173" i="93"/>
  <c r="GJ5175" i="91"/>
  <c r="GK5175" i="91" s="1"/>
  <c r="GH5175" i="93" l="1"/>
  <c r="GI5174" i="93"/>
  <c r="GJ5176" i="91"/>
  <c r="GK5176" i="91" s="1"/>
  <c r="GI5175" i="93" l="1"/>
  <c r="GH5176" i="93"/>
  <c r="GJ5177" i="91"/>
  <c r="GK5177" i="91" s="1"/>
  <c r="GH5177" i="93" l="1"/>
  <c r="GI5176" i="93"/>
  <c r="GJ5178" i="91"/>
  <c r="GK5178" i="91" s="1"/>
  <c r="GH5178" i="93" l="1"/>
  <c r="GI5177" i="93"/>
  <c r="GJ5179" i="91"/>
  <c r="GK5179" i="91" s="1"/>
  <c r="GI5178" i="93" l="1"/>
  <c r="GH5179" i="93"/>
  <c r="GJ5180" i="91"/>
  <c r="GK5180" i="91" s="1"/>
  <c r="GI5179" i="93" l="1"/>
  <c r="GH5180" i="93"/>
  <c r="GJ5181" i="91"/>
  <c r="GK5181" i="91" s="1"/>
  <c r="GI5180" i="93" l="1"/>
  <c r="GH5181" i="93"/>
  <c r="GJ5182" i="91"/>
  <c r="GK5182" i="91" s="1"/>
  <c r="GI5181" i="93" l="1"/>
  <c r="GH5182" i="93"/>
  <c r="GJ5183" i="91"/>
  <c r="GK5183" i="91" s="1"/>
  <c r="GI5182" i="93" l="1"/>
  <c r="GH5183" i="93"/>
  <c r="GJ5184" i="91"/>
  <c r="GK5184" i="91" s="1"/>
  <c r="GI5183" i="93" l="1"/>
  <c r="GH5184" i="93"/>
  <c r="GJ5185" i="91"/>
  <c r="GK5185" i="91" s="1"/>
  <c r="GI5184" i="93" l="1"/>
  <c r="GH5185" i="93"/>
  <c r="GJ5186" i="91"/>
  <c r="GK5186" i="91" s="1"/>
  <c r="GI5185" i="93" l="1"/>
  <c r="GH5186" i="93"/>
  <c r="GJ5187" i="91"/>
  <c r="GK5187" i="91" s="1"/>
  <c r="GI5186" i="93" l="1"/>
  <c r="GH5187" i="93"/>
  <c r="GJ5188" i="91"/>
  <c r="GK5188" i="91" s="1"/>
  <c r="GI5187" i="93" l="1"/>
  <c r="GH5188" i="93"/>
  <c r="GJ5189" i="91"/>
  <c r="GK5189" i="91" s="1"/>
  <c r="GH5189" i="93" l="1"/>
  <c r="GI5188" i="93"/>
  <c r="GJ5190" i="91"/>
  <c r="GK5190" i="91" s="1"/>
  <c r="GI5189" i="93" l="1"/>
  <c r="GH5190" i="93"/>
  <c r="GJ5191" i="91"/>
  <c r="GK5191" i="91" s="1"/>
  <c r="GI5190" i="93" l="1"/>
  <c r="GH5191" i="93"/>
  <c r="GJ5192" i="91"/>
  <c r="GK5192" i="91" s="1"/>
  <c r="GI5191" i="93" l="1"/>
  <c r="GH5192" i="93"/>
  <c r="GJ5193" i="91"/>
  <c r="GK5193" i="91" s="1"/>
  <c r="GI5192" i="93" l="1"/>
  <c r="GH5193" i="93"/>
  <c r="GJ5194" i="91"/>
  <c r="GK5194" i="91" s="1"/>
  <c r="GH5194" i="93" l="1"/>
  <c r="GI5193" i="93"/>
  <c r="GJ5195" i="91"/>
  <c r="GK5195" i="91" s="1"/>
  <c r="GH5195" i="93" l="1"/>
  <c r="GI5194" i="93"/>
  <c r="GJ5196" i="91"/>
  <c r="GK5196" i="91" s="1"/>
  <c r="GI5195" i="93" l="1"/>
  <c r="GH5196" i="93"/>
  <c r="GJ5197" i="91"/>
  <c r="GK5197" i="91" s="1"/>
  <c r="GH5197" i="93" l="1"/>
  <c r="GI5196" i="93"/>
  <c r="GJ5198" i="91"/>
  <c r="GK5198" i="91" s="1"/>
  <c r="GH5198" i="93" l="1"/>
  <c r="GI5197" i="93"/>
  <c r="GJ5199" i="91"/>
  <c r="GK5199" i="91" s="1"/>
  <c r="GH5199" i="93" l="1"/>
  <c r="GI5198" i="93"/>
  <c r="GJ5200" i="91"/>
  <c r="GK5200" i="91" s="1"/>
  <c r="GH5200" i="93" l="1"/>
  <c r="GI5199" i="93"/>
  <c r="GJ5201" i="91"/>
  <c r="GK5201" i="91" s="1"/>
  <c r="GI5200" i="93" l="1"/>
  <c r="GH5201" i="93"/>
  <c r="GJ5202" i="91"/>
  <c r="GK5202" i="91" s="1"/>
  <c r="GI5201" i="93" l="1"/>
  <c r="GH5202" i="93"/>
  <c r="GJ5203" i="91"/>
  <c r="GK5203" i="91" s="1"/>
  <c r="GI5202" i="93" l="1"/>
  <c r="GH5203" i="93"/>
  <c r="GJ5204" i="91"/>
  <c r="GK5204" i="91" s="1"/>
  <c r="GH5204" i="93" l="1"/>
  <c r="GI5203" i="93"/>
  <c r="GJ5205" i="91"/>
  <c r="GK5205" i="91" s="1"/>
  <c r="GH5205" i="93" l="1"/>
  <c r="GI5204" i="93"/>
  <c r="GJ5206" i="91"/>
  <c r="GK5206" i="91" s="1"/>
  <c r="GI5205" i="93" l="1"/>
  <c r="GH5206" i="93"/>
  <c r="GJ5207" i="91"/>
  <c r="GK5207" i="91" s="1"/>
  <c r="GH5207" i="93" l="1"/>
  <c r="GI5206" i="93"/>
  <c r="GJ5208" i="91"/>
  <c r="GK5208" i="91" s="1"/>
  <c r="GI5207" i="93" l="1"/>
  <c r="GH5208" i="93"/>
  <c r="GJ5209" i="91"/>
  <c r="GK5209" i="91" s="1"/>
  <c r="GI5208" i="93" l="1"/>
  <c r="GH5209" i="93"/>
  <c r="GJ5210" i="91"/>
  <c r="GK5210" i="91" s="1"/>
  <c r="GI5209" i="93" l="1"/>
  <c r="GH5210" i="93"/>
  <c r="GJ5211" i="91"/>
  <c r="GK5211" i="91" s="1"/>
  <c r="GH5211" i="93" l="1"/>
  <c r="GI5210" i="93"/>
  <c r="GJ5212" i="91"/>
  <c r="GK5212" i="91" s="1"/>
  <c r="GI5211" i="93" l="1"/>
  <c r="GH5212" i="93"/>
  <c r="GJ5213" i="91"/>
  <c r="GK5213" i="91" s="1"/>
  <c r="GI5212" i="93" l="1"/>
  <c r="GH5213" i="93"/>
  <c r="GJ5214" i="91"/>
  <c r="GK5214" i="91" s="1"/>
  <c r="GH5214" i="93" l="1"/>
  <c r="GI5213" i="93"/>
  <c r="GJ5215" i="91"/>
  <c r="GK5215" i="91" s="1"/>
  <c r="GI5214" i="93" l="1"/>
  <c r="GH5215" i="93"/>
  <c r="GJ5216" i="91"/>
  <c r="GK5216" i="91" s="1"/>
  <c r="GI5215" i="93" l="1"/>
  <c r="GH5216" i="93"/>
  <c r="GJ5217" i="91"/>
  <c r="GK5217" i="91" s="1"/>
  <c r="GI5216" i="93" l="1"/>
  <c r="GH5217" i="93"/>
  <c r="GJ5218" i="91"/>
  <c r="GK5218" i="91" s="1"/>
  <c r="GH5218" i="93" l="1"/>
  <c r="GI5217" i="93"/>
  <c r="GJ5219" i="91"/>
  <c r="GK5219" i="91" s="1"/>
  <c r="GI5218" i="93" l="1"/>
  <c r="GH5219" i="93"/>
  <c r="GJ5220" i="91"/>
  <c r="GK5220" i="91" s="1"/>
  <c r="GH5220" i="93" l="1"/>
  <c r="GI5219" i="93"/>
  <c r="GJ5221" i="91"/>
  <c r="GK5221" i="91" s="1"/>
  <c r="GI5220" i="93" l="1"/>
  <c r="GH5221" i="93"/>
  <c r="GJ5222" i="91"/>
  <c r="GK5222" i="91" s="1"/>
  <c r="GI5221" i="93" l="1"/>
  <c r="GH5222" i="93"/>
  <c r="GJ5223" i="91"/>
  <c r="GK5223" i="91" s="1"/>
  <c r="GI5222" i="93" l="1"/>
  <c r="GH5223" i="93"/>
  <c r="GJ5224" i="91"/>
  <c r="GK5224" i="91" s="1"/>
  <c r="GI5223" i="93" l="1"/>
  <c r="GH5224" i="93"/>
  <c r="GJ5225" i="91"/>
  <c r="GK5225" i="91" s="1"/>
  <c r="GI5224" i="93" l="1"/>
  <c r="GH5225" i="93"/>
  <c r="GJ5226" i="91"/>
  <c r="GK5226" i="91" s="1"/>
  <c r="GI5225" i="93" l="1"/>
  <c r="GH5226" i="93"/>
  <c r="GJ5227" i="91"/>
  <c r="GK5227" i="91" s="1"/>
  <c r="GH5227" i="93" l="1"/>
  <c r="GI5226" i="93"/>
  <c r="GJ5228" i="91"/>
  <c r="GK5228" i="91" s="1"/>
  <c r="GH5228" i="93" l="1"/>
  <c r="GI5227" i="93"/>
  <c r="GJ5229" i="91"/>
  <c r="GK5229" i="91" s="1"/>
  <c r="GI5228" i="93" l="1"/>
  <c r="GH5229" i="93"/>
  <c r="GJ5230" i="91"/>
  <c r="GK5230" i="91" s="1"/>
  <c r="GI5229" i="93" l="1"/>
  <c r="GH5230" i="93"/>
  <c r="GJ5231" i="91"/>
  <c r="GK5231" i="91" s="1"/>
  <c r="GH5231" i="93" l="1"/>
  <c r="GI5230" i="93"/>
  <c r="GJ5232" i="91"/>
  <c r="GK5232" i="91" s="1"/>
  <c r="GI5231" i="93" l="1"/>
  <c r="GH5232" i="93"/>
  <c r="GJ5233" i="91"/>
  <c r="GK5233" i="91" s="1"/>
  <c r="GH5233" i="93" l="1"/>
  <c r="GI5232" i="93"/>
  <c r="GJ5234" i="91"/>
  <c r="GK5234" i="91" s="1"/>
  <c r="GH5234" i="93" l="1"/>
  <c r="GI5233" i="93"/>
  <c r="GJ5235" i="91"/>
  <c r="GK5235" i="91" s="1"/>
  <c r="GH5235" i="93" l="1"/>
  <c r="GI5234" i="93"/>
  <c r="GJ5236" i="91"/>
  <c r="GK5236" i="91" s="1"/>
  <c r="GH5236" i="93" l="1"/>
  <c r="GI5235" i="93"/>
  <c r="GJ5237" i="91"/>
  <c r="GK5237" i="91" s="1"/>
  <c r="GH5237" i="93" l="1"/>
  <c r="GI5236" i="93"/>
  <c r="GJ5238" i="91"/>
  <c r="GK5238" i="91" s="1"/>
  <c r="GI5237" i="93" l="1"/>
  <c r="GH5238" i="93"/>
  <c r="GJ5239" i="91"/>
  <c r="GK5239" i="91" s="1"/>
  <c r="GI5238" i="93" l="1"/>
  <c r="GH5239" i="93"/>
  <c r="GJ5240" i="91"/>
  <c r="GK5240" i="91" s="1"/>
  <c r="GI5239" i="93" l="1"/>
  <c r="GH5240" i="93"/>
  <c r="GJ5241" i="91"/>
  <c r="GK5241" i="91" s="1"/>
  <c r="GH5241" i="93" l="1"/>
  <c r="GI5240" i="93"/>
  <c r="GJ5242" i="91"/>
  <c r="GK5242" i="91" s="1"/>
  <c r="GH5242" i="93" l="1"/>
  <c r="GI5241" i="93"/>
  <c r="GJ5243" i="91"/>
  <c r="GK5243" i="91" s="1"/>
  <c r="GH5243" i="93" l="1"/>
  <c r="GI5242" i="93"/>
  <c r="GJ5244" i="91"/>
  <c r="GK5244" i="91" s="1"/>
  <c r="GI5243" i="93" l="1"/>
  <c r="GH5244" i="93"/>
  <c r="GJ5245" i="91"/>
  <c r="GK5245" i="91" s="1"/>
  <c r="GI5244" i="93" l="1"/>
  <c r="GH5245" i="93"/>
  <c r="GJ5246" i="91"/>
  <c r="GK5246" i="91" s="1"/>
  <c r="GH5246" i="93" l="1"/>
  <c r="GI5245" i="93"/>
  <c r="GJ5247" i="91"/>
  <c r="GK5247" i="91" s="1"/>
  <c r="GI5246" i="93" l="1"/>
  <c r="GH5247" i="93"/>
  <c r="GJ5248" i="91"/>
  <c r="GK5248" i="91" s="1"/>
  <c r="GI5247" i="93" l="1"/>
  <c r="GH5248" i="93"/>
  <c r="GJ5249" i="91"/>
  <c r="GK5249" i="91" s="1"/>
  <c r="GI5248" i="93" l="1"/>
  <c r="GH5249" i="93"/>
  <c r="GJ5250" i="91"/>
  <c r="GK5250" i="91" s="1"/>
  <c r="GH5250" i="93" l="1"/>
  <c r="GI5249" i="93"/>
  <c r="GJ5251" i="91"/>
  <c r="GK5251" i="91" s="1"/>
  <c r="GH5251" i="93" l="1"/>
  <c r="GI5250" i="93"/>
  <c r="GJ5252" i="91"/>
  <c r="GK5252" i="91" s="1"/>
  <c r="GI5251" i="93" l="1"/>
  <c r="GH5252" i="93"/>
  <c r="GJ5253" i="91"/>
  <c r="GK5253" i="91" s="1"/>
  <c r="GH5253" i="93" l="1"/>
  <c r="GI5252" i="93"/>
  <c r="GJ5254" i="91"/>
  <c r="GK5254" i="91" s="1"/>
  <c r="GI5253" i="93" l="1"/>
  <c r="GH5254" i="93"/>
  <c r="GJ5255" i="91"/>
  <c r="GK5255" i="91" s="1"/>
  <c r="GH5255" i="93" l="1"/>
  <c r="GI5254" i="93"/>
  <c r="GJ5256" i="91"/>
  <c r="GK5256" i="91" s="1"/>
  <c r="GI5255" i="93" l="1"/>
  <c r="GH5256" i="93"/>
  <c r="GJ5257" i="91"/>
  <c r="GK5257" i="91" s="1"/>
  <c r="GI5256" i="93" l="1"/>
  <c r="GH5257" i="93"/>
  <c r="GJ5258" i="91"/>
  <c r="GK5258" i="91" s="1"/>
  <c r="GH5258" i="93" l="1"/>
  <c r="GI5257" i="93"/>
  <c r="GJ5259" i="91"/>
  <c r="GK5259" i="91" s="1"/>
  <c r="GH5259" i="93" l="1"/>
  <c r="GI5258" i="93"/>
  <c r="GJ5260" i="91"/>
  <c r="GK5260" i="91" s="1"/>
  <c r="GI5259" i="93" l="1"/>
  <c r="GH5260" i="93"/>
  <c r="GJ5261" i="91"/>
  <c r="GK5261" i="91" s="1"/>
  <c r="GI5260" i="93" l="1"/>
  <c r="GH5261" i="93"/>
  <c r="GJ5262" i="91"/>
  <c r="GK5262" i="91" s="1"/>
  <c r="GI5261" i="93" l="1"/>
  <c r="GH5262" i="93"/>
  <c r="GJ5263" i="91"/>
  <c r="GK5263" i="91" s="1"/>
  <c r="GH5263" i="93" l="1"/>
  <c r="GI5262" i="93"/>
  <c r="GJ5264" i="91"/>
  <c r="GK5264" i="91" s="1"/>
  <c r="GI5263" i="93" l="1"/>
  <c r="GH5264" i="93"/>
  <c r="GJ5265" i="91"/>
  <c r="GK5265" i="91" s="1"/>
  <c r="GI5264" i="93" l="1"/>
  <c r="GH5265" i="93"/>
  <c r="GJ5266" i="91"/>
  <c r="GK5266" i="91" s="1"/>
  <c r="GH5266" i="93" l="1"/>
  <c r="GI5265" i="93"/>
  <c r="GJ5267" i="91"/>
  <c r="GK5267" i="91" s="1"/>
  <c r="GI5266" i="93" l="1"/>
  <c r="GH5267" i="93"/>
  <c r="GJ5268" i="91"/>
  <c r="GK5268" i="91" s="1"/>
  <c r="GI5267" i="93" l="1"/>
  <c r="GH5268" i="93"/>
  <c r="GJ5269" i="91"/>
  <c r="GK5269" i="91" s="1"/>
  <c r="GI5268" i="93" l="1"/>
  <c r="GH5269" i="93"/>
  <c r="GJ5270" i="91"/>
  <c r="GK5270" i="91" s="1"/>
  <c r="GH5270" i="93" l="1"/>
  <c r="GI5269" i="93"/>
  <c r="GJ5271" i="91"/>
  <c r="GK5271" i="91" s="1"/>
  <c r="GI5270" i="93" l="1"/>
  <c r="GH5271" i="93"/>
  <c r="GJ5272" i="91"/>
  <c r="GK5272" i="91" s="1"/>
  <c r="GI5271" i="93" l="1"/>
  <c r="GH5272" i="93"/>
  <c r="GJ5273" i="91"/>
  <c r="GK5273" i="91" s="1"/>
  <c r="GH5273" i="93" l="1"/>
  <c r="GI5272" i="93"/>
  <c r="GJ5274" i="91"/>
  <c r="GK5274" i="91" s="1"/>
  <c r="GI5273" i="93" l="1"/>
  <c r="GH5274" i="93"/>
  <c r="GJ5275" i="91"/>
  <c r="GK5275" i="91" s="1"/>
  <c r="GH5275" i="93" l="1"/>
  <c r="GI5274" i="93"/>
  <c r="GJ5276" i="91"/>
  <c r="GK5276" i="91" s="1"/>
  <c r="GI5275" i="93" l="1"/>
  <c r="GH5276" i="93"/>
  <c r="GJ5277" i="91"/>
  <c r="GK5277" i="91" s="1"/>
  <c r="GI5276" i="93" l="1"/>
  <c r="GH5277" i="93"/>
  <c r="GJ5278" i="91"/>
  <c r="GK5278" i="91" s="1"/>
  <c r="GH5278" i="93" l="1"/>
  <c r="GI5277" i="93"/>
  <c r="GJ5279" i="91"/>
  <c r="GK5279" i="91" s="1"/>
  <c r="GH5279" i="93" l="1"/>
  <c r="GI5278" i="93"/>
  <c r="GJ5280" i="91"/>
  <c r="GK5280" i="91" s="1"/>
  <c r="GI5279" i="93" l="1"/>
  <c r="GH5280" i="93"/>
  <c r="GJ5281" i="91"/>
  <c r="GK5281" i="91" s="1"/>
  <c r="GI5280" i="93" l="1"/>
  <c r="GH5281" i="93"/>
  <c r="GJ5282" i="91"/>
  <c r="GK5282" i="91" s="1"/>
  <c r="GI5281" i="93" l="1"/>
  <c r="GH5282" i="93"/>
  <c r="GJ5283" i="91"/>
  <c r="GK5283" i="91" s="1"/>
  <c r="GI5282" i="93" l="1"/>
  <c r="GH5283" i="93"/>
  <c r="GJ5284" i="91"/>
  <c r="GK5284" i="91" s="1"/>
  <c r="GI5283" i="93" l="1"/>
  <c r="GH5284" i="93"/>
  <c r="GJ5285" i="91"/>
  <c r="GK5285" i="91" s="1"/>
  <c r="GH5285" i="93" l="1"/>
  <c r="GI5284" i="93"/>
  <c r="GJ5286" i="91"/>
  <c r="GK5286" i="91" s="1"/>
  <c r="GH5286" i="93" l="1"/>
  <c r="GI5285" i="93"/>
  <c r="GJ5287" i="91"/>
  <c r="GK5287" i="91" s="1"/>
  <c r="GI5286" i="93" l="1"/>
  <c r="GH5287" i="93"/>
  <c r="GJ5288" i="91"/>
  <c r="GK5288" i="91" s="1"/>
  <c r="GH5288" i="93" l="1"/>
  <c r="GI5287" i="93"/>
  <c r="GJ5289" i="91"/>
  <c r="GK5289" i="91" s="1"/>
  <c r="GH5289" i="93" l="1"/>
  <c r="GI5288" i="93"/>
  <c r="GJ5290" i="91"/>
  <c r="GK5290" i="91" s="1"/>
  <c r="GI5289" i="93" l="1"/>
  <c r="GH5290" i="93"/>
  <c r="GJ5291" i="91"/>
  <c r="GK5291" i="91" s="1"/>
  <c r="GH5291" i="93" l="1"/>
  <c r="GI5290" i="93"/>
  <c r="GJ5292" i="91"/>
  <c r="GK5292" i="91" s="1"/>
  <c r="GH5292" i="93" l="1"/>
  <c r="GI5291" i="93"/>
  <c r="GJ5293" i="91"/>
  <c r="GK5293" i="91" s="1"/>
  <c r="GI5292" i="93" l="1"/>
  <c r="GH5293" i="93"/>
  <c r="GJ5294" i="91"/>
  <c r="GK5294" i="91" s="1"/>
  <c r="GH5294" i="93" l="1"/>
  <c r="GI5293" i="93"/>
  <c r="GJ5295" i="91"/>
  <c r="GK5295" i="91" s="1"/>
  <c r="GI5294" i="93" l="1"/>
  <c r="GH5295" i="93"/>
  <c r="GJ5296" i="91"/>
  <c r="GK5296" i="91" s="1"/>
  <c r="GH5296" i="93" l="1"/>
  <c r="GI5295" i="93"/>
  <c r="GJ5297" i="91"/>
  <c r="GK5297" i="91" s="1"/>
  <c r="GI5296" i="93" l="1"/>
  <c r="GH5297" i="93"/>
  <c r="GJ5298" i="91"/>
  <c r="GK5298" i="91" s="1"/>
  <c r="GI5297" i="93" l="1"/>
  <c r="GH5298" i="93"/>
  <c r="GJ5299" i="91"/>
  <c r="GK5299" i="91" s="1"/>
  <c r="GH5299" i="93" l="1"/>
  <c r="GI5298" i="93"/>
  <c r="GJ5300" i="91"/>
  <c r="GK5300" i="91" s="1"/>
  <c r="GI5299" i="93" l="1"/>
  <c r="GH5300" i="93"/>
  <c r="GJ5301" i="91"/>
  <c r="GK5301" i="91" s="1"/>
  <c r="GH5301" i="93" l="1"/>
  <c r="GI5300" i="93"/>
  <c r="GJ5302" i="91"/>
  <c r="GK5302" i="91" s="1"/>
  <c r="GI5301" i="93" l="1"/>
  <c r="GH5302" i="93"/>
  <c r="GJ5303" i="91"/>
  <c r="GK5303" i="91" s="1"/>
  <c r="GI5302" i="93" l="1"/>
  <c r="GH5303" i="93"/>
  <c r="GJ5304" i="91"/>
  <c r="GK5304" i="91" s="1"/>
  <c r="GH5304" i="93" l="1"/>
  <c r="GI5303" i="93"/>
  <c r="GJ5305" i="91"/>
  <c r="GK5305" i="91" s="1"/>
  <c r="GI5304" i="93" l="1"/>
  <c r="GH5305" i="93"/>
  <c r="GJ5306" i="91"/>
  <c r="GK5306" i="91" s="1"/>
  <c r="GH5306" i="93" l="1"/>
  <c r="GI5305" i="93"/>
  <c r="GJ5307" i="91"/>
  <c r="GK5307" i="91" s="1"/>
  <c r="GH5307" i="93" l="1"/>
  <c r="GI5306" i="93"/>
  <c r="GJ5308" i="91"/>
  <c r="GK5308" i="91" s="1"/>
  <c r="GI5307" i="93" l="1"/>
  <c r="GH5308" i="93"/>
  <c r="GJ5309" i="91"/>
  <c r="GK5309" i="91" s="1"/>
  <c r="GH5309" i="93" l="1"/>
  <c r="GI5308" i="93"/>
  <c r="GJ5310" i="91"/>
  <c r="GK5310" i="91" s="1"/>
  <c r="GI5309" i="93" l="1"/>
  <c r="GH5310" i="93"/>
  <c r="GJ5311" i="91"/>
  <c r="GK5311" i="91" s="1"/>
  <c r="GI5310" i="93" l="1"/>
  <c r="GH5311" i="93"/>
  <c r="GJ5312" i="91"/>
  <c r="GK5312" i="91" s="1"/>
  <c r="GH5312" i="93" l="1"/>
  <c r="GI5311" i="93"/>
  <c r="GJ5313" i="91"/>
  <c r="GK5313" i="91" s="1"/>
  <c r="GI5312" i="93" l="1"/>
  <c r="GH5313" i="93"/>
  <c r="GJ5314" i="91"/>
  <c r="GK5314" i="91" s="1"/>
  <c r="GH5314" i="93" l="1"/>
  <c r="GI5313" i="93"/>
  <c r="GJ5315" i="91"/>
  <c r="GK5315" i="91" s="1"/>
  <c r="GH5315" i="93" l="1"/>
  <c r="GI5314" i="93"/>
  <c r="GJ5316" i="91"/>
  <c r="GK5316" i="91" s="1"/>
  <c r="GH5316" i="93" l="1"/>
  <c r="GI5315" i="93"/>
  <c r="GJ5317" i="91"/>
  <c r="GK5317" i="91" s="1"/>
  <c r="GH5317" i="93" l="1"/>
  <c r="GI5316" i="93"/>
  <c r="GJ5318" i="91"/>
  <c r="GK5318" i="91" s="1"/>
  <c r="GI5317" i="93" l="1"/>
  <c r="GH5318" i="93"/>
  <c r="GJ5319" i="91"/>
  <c r="GK5319" i="91" s="1"/>
  <c r="GI5318" i="93" l="1"/>
  <c r="GH5319" i="93"/>
  <c r="GJ5320" i="91"/>
  <c r="GK5320" i="91" s="1"/>
  <c r="GH5320" i="93" l="1"/>
  <c r="GI5319" i="93"/>
  <c r="GJ5321" i="91"/>
  <c r="GK5321" i="91" s="1"/>
  <c r="GI5320" i="93" l="1"/>
  <c r="GH5321" i="93"/>
  <c r="GJ5322" i="91"/>
  <c r="GK5322" i="91" s="1"/>
  <c r="GH5322" i="93" l="1"/>
  <c r="GI5321" i="93"/>
  <c r="GJ5323" i="91"/>
  <c r="GK5323" i="91" s="1"/>
  <c r="GI5322" i="93" l="1"/>
  <c r="GH5323" i="93"/>
  <c r="GJ5324" i="91"/>
  <c r="GK5324" i="91" s="1"/>
  <c r="GH5324" i="93" l="1"/>
  <c r="GI5323" i="93"/>
  <c r="GJ5325" i="91"/>
  <c r="GK5325" i="91" s="1"/>
  <c r="GI5324" i="93" l="1"/>
  <c r="GH5325" i="93"/>
  <c r="GJ5326" i="91"/>
  <c r="GK5326" i="91" s="1"/>
  <c r="GH5326" i="93" l="1"/>
  <c r="GI5325" i="93"/>
  <c r="GJ5327" i="91"/>
  <c r="GK5327" i="91" s="1"/>
  <c r="GH5327" i="93" l="1"/>
  <c r="GI5326" i="93"/>
  <c r="GJ5328" i="91"/>
  <c r="GK5328" i="91" s="1"/>
  <c r="GI5327" i="93" l="1"/>
  <c r="GH5328" i="93"/>
  <c r="GJ5329" i="91"/>
  <c r="GK5329" i="91" s="1"/>
  <c r="GI5328" i="93" l="1"/>
  <c r="GH5329" i="93"/>
  <c r="GJ5330" i="91"/>
  <c r="GK5330" i="91" s="1"/>
  <c r="GI5329" i="93" l="1"/>
  <c r="GH5330" i="93"/>
  <c r="GJ5331" i="91"/>
  <c r="GK5331" i="91" s="1"/>
  <c r="GI5330" i="93" l="1"/>
  <c r="GH5331" i="93"/>
  <c r="GJ5332" i="91"/>
  <c r="GK5332" i="91" s="1"/>
  <c r="GI5331" i="93" l="1"/>
  <c r="GH5332" i="93"/>
  <c r="GJ5333" i="91"/>
  <c r="GK5333" i="91" s="1"/>
  <c r="GI5332" i="93" l="1"/>
  <c r="GH5333" i="93"/>
  <c r="GJ5334" i="91"/>
  <c r="GK5334" i="91" s="1"/>
  <c r="GI5333" i="93" l="1"/>
  <c r="GH5334" i="93"/>
  <c r="GJ5335" i="91"/>
  <c r="GK5335" i="91" s="1"/>
  <c r="GH5335" i="93" l="1"/>
  <c r="GI5334" i="93"/>
  <c r="GJ5336" i="91"/>
  <c r="GK5336" i="91" s="1"/>
  <c r="GH5336" i="93" l="1"/>
  <c r="GI5335" i="93"/>
  <c r="GJ5337" i="91"/>
  <c r="GK5337" i="91" s="1"/>
  <c r="GH5337" i="93" l="1"/>
  <c r="GI5336" i="93"/>
  <c r="GJ5338" i="91"/>
  <c r="GK5338" i="91" s="1"/>
  <c r="GH5338" i="93" l="1"/>
  <c r="GI5337" i="93"/>
  <c r="GJ5339" i="91"/>
  <c r="GK5339" i="91" s="1"/>
  <c r="GI5338" i="93" l="1"/>
  <c r="GH5339" i="93"/>
  <c r="GJ5340" i="91"/>
  <c r="GK5340" i="91" s="1"/>
  <c r="GH5340" i="93" l="1"/>
  <c r="GI5339" i="93"/>
  <c r="GJ5341" i="91"/>
  <c r="GK5341" i="91" s="1"/>
  <c r="GH5341" i="93" l="1"/>
  <c r="GI5340" i="93"/>
  <c r="GJ5342" i="91"/>
  <c r="GK5342" i="91" s="1"/>
  <c r="GH5342" i="93" l="1"/>
  <c r="GI5341" i="93"/>
  <c r="GJ5343" i="91"/>
  <c r="GK5343" i="91" s="1"/>
  <c r="GH5343" i="93" l="1"/>
  <c r="GI5342" i="93"/>
  <c r="GJ5344" i="91"/>
  <c r="GK5344" i="91" s="1"/>
  <c r="GH5344" i="93" l="1"/>
  <c r="GI5343" i="93"/>
  <c r="GJ5345" i="91"/>
  <c r="GK5345" i="91" s="1"/>
  <c r="GI5344" i="93" l="1"/>
  <c r="GH5345" i="93"/>
  <c r="GJ5346" i="91"/>
  <c r="GK5346" i="91" s="1"/>
  <c r="GI5345" i="93" l="1"/>
  <c r="GH5346" i="93"/>
  <c r="GJ5347" i="91"/>
  <c r="GK5347" i="91" s="1"/>
  <c r="GH5347" i="93" l="1"/>
  <c r="GI5346" i="93"/>
  <c r="GJ5348" i="91"/>
  <c r="GK5348" i="91" s="1"/>
  <c r="GI5347" i="93" l="1"/>
  <c r="GH5348" i="93"/>
  <c r="GJ5349" i="91"/>
  <c r="GK5349" i="91" s="1"/>
  <c r="GI5348" i="93" l="1"/>
  <c r="GH5349" i="93"/>
  <c r="GJ5350" i="91"/>
  <c r="GK5350" i="91" s="1"/>
  <c r="GH5350" i="93" l="1"/>
  <c r="GI5349" i="93"/>
  <c r="GJ5351" i="91"/>
  <c r="GK5351" i="91" s="1"/>
  <c r="GI5350" i="93" l="1"/>
  <c r="GH5351" i="93"/>
  <c r="GJ5352" i="91"/>
  <c r="GK5352" i="91" s="1"/>
  <c r="GI5351" i="93" l="1"/>
  <c r="GH5352" i="93"/>
  <c r="GJ5353" i="91"/>
  <c r="GK5353" i="91" s="1"/>
  <c r="GH5353" i="93" l="1"/>
  <c r="GI5352" i="93"/>
  <c r="GJ5354" i="91"/>
  <c r="GK5354" i="91" s="1"/>
  <c r="GH5354" i="93" l="1"/>
  <c r="GI5353" i="93"/>
  <c r="GJ5355" i="91"/>
  <c r="GK5355" i="91" s="1"/>
  <c r="GI5354" i="93" l="1"/>
  <c r="GH5355" i="93"/>
  <c r="GJ5356" i="91"/>
  <c r="GK5356" i="91" s="1"/>
  <c r="GI5355" i="93" l="1"/>
  <c r="GH5356" i="93"/>
  <c r="GJ5357" i="91"/>
  <c r="GK5357" i="91" s="1"/>
  <c r="GH5357" i="93" l="1"/>
  <c r="GI5356" i="93"/>
  <c r="GJ5358" i="91"/>
  <c r="GK5358" i="91" s="1"/>
  <c r="GI5357" i="93" l="1"/>
  <c r="GH5358" i="93"/>
  <c r="GJ5359" i="91"/>
  <c r="GK5359" i="91" s="1"/>
  <c r="GH5359" i="93" l="1"/>
  <c r="GI5358" i="93"/>
  <c r="GJ5360" i="91"/>
  <c r="GK5360" i="91" s="1"/>
  <c r="GI5359" i="93" l="1"/>
  <c r="GH5360" i="93"/>
  <c r="GJ5361" i="91"/>
  <c r="GK5361" i="91" s="1"/>
  <c r="GI5360" i="93" l="1"/>
  <c r="GH5361" i="93"/>
  <c r="GJ5362" i="91"/>
  <c r="GK5362" i="91" s="1"/>
  <c r="GI5361" i="93" l="1"/>
  <c r="GH5362" i="93"/>
  <c r="GJ5363" i="91"/>
  <c r="GK5363" i="91" s="1"/>
  <c r="GI5362" i="93" l="1"/>
  <c r="GH5363" i="93"/>
  <c r="GJ5364" i="91"/>
  <c r="GK5364" i="91" s="1"/>
  <c r="GI5363" i="93" l="1"/>
  <c r="GH5364" i="93"/>
  <c r="GJ5365" i="91"/>
  <c r="GK5365" i="91" s="1"/>
  <c r="GH5365" i="93" l="1"/>
  <c r="GI5364" i="93"/>
  <c r="GJ5366" i="91"/>
  <c r="GK5366" i="91" s="1"/>
  <c r="GI5365" i="93" l="1"/>
  <c r="GH5366" i="93"/>
  <c r="GJ5367" i="91"/>
  <c r="GK5367" i="91" s="1"/>
  <c r="GI5366" i="93" l="1"/>
  <c r="GH5367" i="93"/>
  <c r="GJ5368" i="91"/>
  <c r="GK5368" i="91" s="1"/>
  <c r="GI5367" i="93" l="1"/>
  <c r="GH5368" i="93"/>
  <c r="GJ5369" i="91"/>
  <c r="GK5369" i="91" s="1"/>
  <c r="GI5368" i="93" l="1"/>
  <c r="GH5369" i="93"/>
  <c r="GJ5370" i="91"/>
  <c r="GK5370" i="91" s="1"/>
  <c r="GI5369" i="93" l="1"/>
  <c r="GH5370" i="93"/>
  <c r="GJ5371" i="91"/>
  <c r="GK5371" i="91" s="1"/>
  <c r="GI5370" i="93" l="1"/>
  <c r="GH5371" i="93"/>
  <c r="GJ5372" i="91"/>
  <c r="GK5372" i="91" s="1"/>
  <c r="GH5372" i="93" l="1"/>
  <c r="GI5371" i="93"/>
  <c r="GJ5373" i="91"/>
  <c r="GK5373" i="91" s="1"/>
  <c r="GI5372" i="93" l="1"/>
  <c r="GH5373" i="93"/>
  <c r="GJ5374" i="91"/>
  <c r="GK5374" i="91" s="1"/>
  <c r="GH5374" i="93" l="1"/>
  <c r="GI5373" i="93"/>
  <c r="GJ5375" i="91"/>
  <c r="GK5375" i="91" s="1"/>
  <c r="GH5375" i="93" l="1"/>
  <c r="GI5374" i="93"/>
  <c r="GJ5376" i="91"/>
  <c r="GK5376" i="91" s="1"/>
  <c r="GH5376" i="93" l="1"/>
  <c r="GI5375" i="93"/>
  <c r="GJ5377" i="91"/>
  <c r="GK5377" i="91" s="1"/>
  <c r="GI5376" i="93" l="1"/>
  <c r="GH5377" i="93"/>
  <c r="GJ5378" i="91"/>
  <c r="GK5378" i="91" s="1"/>
  <c r="GH5378" i="93" l="1"/>
  <c r="GI5377" i="93"/>
  <c r="GJ5379" i="91"/>
  <c r="GK5379" i="91" s="1"/>
  <c r="GI5378" i="93" l="1"/>
  <c r="GH5379" i="93"/>
  <c r="GJ5380" i="91"/>
  <c r="GK5380" i="91" s="1"/>
  <c r="GI5379" i="93" l="1"/>
  <c r="GH5380" i="93"/>
  <c r="GJ5381" i="91"/>
  <c r="GK5381" i="91" s="1"/>
  <c r="GI5380" i="93" l="1"/>
  <c r="GH5381" i="93"/>
  <c r="GJ5382" i="91"/>
  <c r="GK5382" i="91" s="1"/>
  <c r="GH5382" i="93" l="1"/>
  <c r="GI5381" i="93"/>
  <c r="GJ5383" i="91"/>
  <c r="GK5383" i="91" s="1"/>
  <c r="GI5382" i="93" l="1"/>
  <c r="GH5383" i="93"/>
  <c r="GJ5384" i="91"/>
  <c r="GK5384" i="91" s="1"/>
  <c r="GI5383" i="93" l="1"/>
  <c r="GH5384" i="93"/>
  <c r="GJ5385" i="91"/>
  <c r="GK5385" i="91" s="1"/>
  <c r="GH5385" i="93" l="1"/>
  <c r="GI5384" i="93"/>
  <c r="GJ5386" i="91"/>
  <c r="GK5386" i="91" s="1"/>
  <c r="GH5386" i="93" l="1"/>
  <c r="GI5385" i="93"/>
  <c r="GJ5387" i="91"/>
  <c r="GK5387" i="91" s="1"/>
  <c r="GI5386" i="93" l="1"/>
  <c r="GH5387" i="93"/>
  <c r="GJ5388" i="91"/>
  <c r="GK5388" i="91" s="1"/>
  <c r="GI5387" i="93" l="1"/>
  <c r="GH5388" i="93"/>
  <c r="GJ5389" i="91"/>
  <c r="GK5389" i="91" s="1"/>
  <c r="GH5389" i="93" l="1"/>
  <c r="GI5388" i="93"/>
  <c r="GJ5390" i="91"/>
  <c r="GK5390" i="91" s="1"/>
  <c r="GI5389" i="93" l="1"/>
  <c r="GH5390" i="93"/>
  <c r="GJ5391" i="91"/>
  <c r="GK5391" i="91" s="1"/>
  <c r="GH5391" i="93" l="1"/>
  <c r="GI5390" i="93"/>
  <c r="GJ5392" i="91"/>
  <c r="GK5392" i="91" s="1"/>
  <c r="GI5391" i="93" l="1"/>
  <c r="GH5392" i="93"/>
  <c r="GJ5393" i="91"/>
  <c r="GK5393" i="91" s="1"/>
  <c r="GI5392" i="93" l="1"/>
  <c r="GH5393" i="93"/>
  <c r="GJ5394" i="91"/>
  <c r="GK5394" i="91" s="1"/>
  <c r="GH5394" i="93" l="1"/>
  <c r="GI5393" i="93"/>
  <c r="GJ5395" i="91"/>
  <c r="GK5395" i="91" s="1"/>
  <c r="GI5394" i="93" l="1"/>
  <c r="GH5395" i="93"/>
  <c r="GJ5396" i="91"/>
  <c r="GK5396" i="91" s="1"/>
  <c r="GI5395" i="93" l="1"/>
  <c r="GH5396" i="93"/>
  <c r="GJ5397" i="91"/>
  <c r="GK5397" i="91" s="1"/>
  <c r="GH5397" i="93" l="1"/>
  <c r="GI5396" i="93"/>
  <c r="GJ5398" i="91"/>
  <c r="GK5398" i="91" s="1"/>
  <c r="GH5398" i="93" l="1"/>
  <c r="GI5397" i="93"/>
  <c r="GJ5399" i="91"/>
  <c r="GK5399" i="91" s="1"/>
  <c r="GI5398" i="93" l="1"/>
  <c r="GH5399" i="93"/>
  <c r="GJ5400" i="91"/>
  <c r="GK5400" i="91" s="1"/>
  <c r="GH5400" i="93" l="1"/>
  <c r="GI5399" i="93"/>
  <c r="GJ5401" i="91"/>
  <c r="GK5401" i="91" s="1"/>
  <c r="GH5401" i="93" l="1"/>
  <c r="GI5400" i="93"/>
  <c r="GJ5402" i="91"/>
  <c r="GK5402" i="91" s="1"/>
  <c r="GI5401" i="93" l="1"/>
  <c r="GH5402" i="93"/>
  <c r="GJ5403" i="91"/>
  <c r="GK5403" i="91" s="1"/>
  <c r="GI5402" i="93" l="1"/>
  <c r="GH5403" i="93"/>
  <c r="GJ5404" i="91"/>
  <c r="GK5404" i="91" s="1"/>
  <c r="GH5404" i="93" l="1"/>
  <c r="GI5403" i="93"/>
  <c r="GJ5405" i="91"/>
  <c r="GK5405" i="91" s="1"/>
  <c r="GI5404" i="93" l="1"/>
  <c r="GH5405" i="93"/>
  <c r="GJ5406" i="91"/>
  <c r="GK5406" i="91" s="1"/>
  <c r="GI5405" i="93" l="1"/>
  <c r="GH5406" i="93"/>
  <c r="GJ5407" i="91"/>
  <c r="GK5407" i="91" s="1"/>
  <c r="GI5406" i="93" l="1"/>
  <c r="GH5407" i="93"/>
  <c r="GJ5408" i="91"/>
  <c r="GK5408" i="91" s="1"/>
  <c r="GH5408" i="93" l="1"/>
  <c r="GI5407" i="93"/>
  <c r="GJ5409" i="91"/>
  <c r="GK5409" i="91" s="1"/>
  <c r="GH5409" i="93" l="1"/>
  <c r="GI5408" i="93"/>
  <c r="GJ5410" i="91"/>
  <c r="GK5410" i="91" s="1"/>
  <c r="GI5409" i="93" l="1"/>
  <c r="GH5410" i="93"/>
  <c r="GJ5411" i="91"/>
  <c r="GK5411" i="91" s="1"/>
  <c r="GI5410" i="93" l="1"/>
  <c r="GH5411" i="93"/>
  <c r="GJ5412" i="91"/>
  <c r="GK5412" i="91" s="1"/>
  <c r="GI5411" i="93" l="1"/>
  <c r="GH5412" i="93"/>
  <c r="GJ5413" i="91"/>
  <c r="GK5413" i="91" s="1"/>
  <c r="GI5412" i="93" l="1"/>
  <c r="GH5413" i="93"/>
  <c r="GJ5414" i="91"/>
  <c r="GK5414" i="91" s="1"/>
  <c r="GH5414" i="93" l="1"/>
  <c r="GI5413" i="93"/>
  <c r="GJ5415" i="91"/>
  <c r="GK5415" i="91" s="1"/>
  <c r="GH5415" i="93" l="1"/>
  <c r="GI5414" i="93"/>
  <c r="GJ5416" i="91"/>
  <c r="GK5416" i="91" s="1"/>
  <c r="GI5415" i="93" l="1"/>
  <c r="GH5416" i="93"/>
  <c r="GJ5417" i="91"/>
  <c r="GK5417" i="91" s="1"/>
  <c r="GH5417" i="93" l="1"/>
  <c r="GI5416" i="93"/>
  <c r="GJ5418" i="91"/>
  <c r="GK5418" i="91" s="1"/>
  <c r="GI5417" i="93" l="1"/>
  <c r="GH5418" i="93"/>
  <c r="GJ5419" i="91"/>
  <c r="GK5419" i="91" s="1"/>
  <c r="GI5418" i="93" l="1"/>
  <c r="GH5419" i="93"/>
  <c r="GJ5420" i="91"/>
  <c r="GK5420" i="91" s="1"/>
  <c r="GH5420" i="93" l="1"/>
  <c r="GI5419" i="93"/>
  <c r="GJ5421" i="91"/>
  <c r="GK5421" i="91" s="1"/>
  <c r="GI5420" i="93" l="1"/>
  <c r="GH5421" i="93"/>
  <c r="GJ5422" i="91"/>
  <c r="GK5422" i="91" s="1"/>
  <c r="GH5422" i="93" l="1"/>
  <c r="GI5421" i="93"/>
  <c r="GJ5423" i="91"/>
  <c r="GK5423" i="91" s="1"/>
  <c r="GI5422" i="93" l="1"/>
  <c r="GH5423" i="93"/>
  <c r="GJ5424" i="91"/>
  <c r="GK5424" i="91" s="1"/>
  <c r="GI5423" i="93" l="1"/>
  <c r="GH5424" i="93"/>
  <c r="GJ5425" i="91"/>
  <c r="GK5425" i="91" s="1"/>
  <c r="GI5424" i="93" l="1"/>
  <c r="GH5425" i="93"/>
  <c r="GJ5426" i="91"/>
  <c r="GK5426" i="91" s="1"/>
  <c r="GI5425" i="93" l="1"/>
  <c r="GH5426" i="93"/>
  <c r="GJ5427" i="91"/>
  <c r="GK5427" i="91" s="1"/>
  <c r="GH5427" i="93" l="1"/>
  <c r="GI5426" i="93"/>
  <c r="GJ5428" i="91"/>
  <c r="GK5428" i="91" s="1"/>
  <c r="GH5428" i="93" l="1"/>
  <c r="GI5427" i="93"/>
  <c r="GJ5429" i="91"/>
  <c r="GK5429" i="91" s="1"/>
  <c r="GH5429" i="93" l="1"/>
  <c r="GI5428" i="93"/>
  <c r="GJ5430" i="91"/>
  <c r="GK5430" i="91" s="1"/>
  <c r="GI5429" i="93" l="1"/>
  <c r="GH5430" i="93"/>
  <c r="GJ5431" i="91"/>
  <c r="GK5431" i="91" s="1"/>
  <c r="GH5431" i="93" l="1"/>
  <c r="GI5430" i="93"/>
  <c r="GJ5432" i="91"/>
  <c r="GK5432" i="91" s="1"/>
  <c r="GI5431" i="93" l="1"/>
  <c r="GH5432" i="93"/>
  <c r="GJ5433" i="91"/>
  <c r="GK5433" i="91" s="1"/>
  <c r="GH5433" i="93" l="1"/>
  <c r="GI5432" i="93"/>
  <c r="GJ5434" i="91"/>
  <c r="GK5434" i="91" s="1"/>
  <c r="GI5433" i="93" l="1"/>
  <c r="GH5434" i="93"/>
  <c r="GJ5435" i="91"/>
  <c r="GK5435" i="91" s="1"/>
  <c r="GH5435" i="93" l="1"/>
  <c r="GI5434" i="93"/>
  <c r="GJ5436" i="91"/>
  <c r="GK5436" i="91" s="1"/>
  <c r="GH5436" i="93" l="1"/>
  <c r="GI5435" i="93"/>
  <c r="GJ5437" i="91"/>
  <c r="GK5437" i="91" s="1"/>
  <c r="GH5437" i="93" l="1"/>
  <c r="GI5436" i="93"/>
  <c r="GJ5438" i="91"/>
  <c r="GK5438" i="91" s="1"/>
  <c r="GH5438" i="93" l="1"/>
  <c r="GI5437" i="93"/>
  <c r="GJ5439" i="91"/>
  <c r="GK5439" i="91" s="1"/>
  <c r="GH5439" i="93" l="1"/>
  <c r="GI5438" i="93"/>
  <c r="GJ5440" i="91"/>
  <c r="GK5440" i="91" s="1"/>
  <c r="GH5440" i="93" l="1"/>
  <c r="GI5439" i="93"/>
  <c r="GJ5441" i="91"/>
  <c r="GK5441" i="91" s="1"/>
  <c r="GI5440" i="93" l="1"/>
  <c r="GH5441" i="93"/>
  <c r="GJ5442" i="91"/>
  <c r="GK5442" i="91" s="1"/>
  <c r="GI5441" i="93" l="1"/>
  <c r="GH5442" i="93"/>
  <c r="GJ5443" i="91"/>
  <c r="GK5443" i="91" s="1"/>
  <c r="GH5443" i="93" l="1"/>
  <c r="GI5442" i="93"/>
  <c r="GJ5444" i="91"/>
  <c r="GK5444" i="91" s="1"/>
  <c r="GI5443" i="93" l="1"/>
  <c r="GH5444" i="93"/>
  <c r="GJ5445" i="91"/>
  <c r="GK5445" i="91" s="1"/>
  <c r="GI5444" i="93" l="1"/>
  <c r="GH5445" i="93"/>
  <c r="GJ5446" i="91"/>
  <c r="GK5446" i="91" s="1"/>
  <c r="GH5446" i="93" l="1"/>
  <c r="GI5445" i="93"/>
  <c r="GJ5447" i="91"/>
  <c r="GK5447" i="91" s="1"/>
  <c r="GI5446" i="93" l="1"/>
  <c r="GH5447" i="93"/>
  <c r="GJ5448" i="91"/>
  <c r="GK5448" i="91" s="1"/>
  <c r="GI5447" i="93" l="1"/>
  <c r="GH5448" i="93"/>
  <c r="GJ5449" i="91"/>
  <c r="GK5449" i="91" s="1"/>
  <c r="GH5449" i="93" l="1"/>
  <c r="GI5448" i="93"/>
  <c r="GJ5450" i="91"/>
  <c r="GK5450" i="91" s="1"/>
  <c r="GH5450" i="93" l="1"/>
  <c r="GI5449" i="93"/>
  <c r="GJ5451" i="91"/>
  <c r="GK5451" i="91" s="1"/>
  <c r="GH5451" i="93" l="1"/>
  <c r="GI5450" i="93"/>
  <c r="GJ5452" i="91"/>
  <c r="GK5452" i="91" s="1"/>
  <c r="GH5452" i="93" l="1"/>
  <c r="GI5451" i="93"/>
  <c r="GJ5453" i="91"/>
  <c r="GK5453" i="91" s="1"/>
  <c r="GH5453" i="93" l="1"/>
  <c r="GI5452" i="93"/>
  <c r="GJ5454" i="91"/>
  <c r="GK5454" i="91" s="1"/>
  <c r="GH5454" i="93" l="1"/>
  <c r="GI5453" i="93"/>
  <c r="GJ5455" i="91"/>
  <c r="GK5455" i="91" s="1"/>
  <c r="GI5454" i="93" l="1"/>
  <c r="GH5455" i="93"/>
  <c r="GJ5456" i="91"/>
  <c r="GK5456" i="91" s="1"/>
  <c r="GI5455" i="93" l="1"/>
  <c r="GH5456" i="93"/>
  <c r="GJ5457" i="91"/>
  <c r="GK5457" i="91" s="1"/>
  <c r="GH5457" i="93" l="1"/>
  <c r="GI5456" i="93"/>
  <c r="GJ5458" i="91"/>
  <c r="GK5458" i="91" s="1"/>
  <c r="GH5458" i="93" l="1"/>
  <c r="GI5457" i="93"/>
  <c r="GJ5459" i="91"/>
  <c r="GK5459" i="91" s="1"/>
  <c r="GI5458" i="93" l="1"/>
  <c r="GH5459" i="93"/>
  <c r="GJ5460" i="91"/>
  <c r="GK5460" i="91" s="1"/>
  <c r="GI5459" i="93" l="1"/>
  <c r="GH5460" i="93"/>
  <c r="GJ5461" i="91"/>
  <c r="GK5461" i="91" s="1"/>
  <c r="GH5461" i="93" l="1"/>
  <c r="GI5460" i="93"/>
  <c r="GJ5462" i="91"/>
  <c r="GK5462" i="91" s="1"/>
  <c r="GI5461" i="93" l="1"/>
  <c r="GH5462" i="93"/>
  <c r="GJ5463" i="91"/>
  <c r="GK5463" i="91" s="1"/>
  <c r="GI5462" i="93" l="1"/>
  <c r="GH5463" i="93"/>
  <c r="GJ5464" i="91"/>
  <c r="GK5464" i="91" s="1"/>
  <c r="GI5463" i="93" l="1"/>
  <c r="GH5464" i="93"/>
  <c r="GJ5465" i="91"/>
  <c r="GK5465" i="91" s="1"/>
  <c r="GH5465" i="93" l="1"/>
  <c r="GI5464" i="93"/>
  <c r="GJ5466" i="91"/>
  <c r="GK5466" i="91" s="1"/>
  <c r="GI5465" i="93" l="1"/>
  <c r="GH5466" i="93"/>
  <c r="GJ5467" i="91"/>
  <c r="GK5467" i="91" s="1"/>
  <c r="GH5467" i="93" l="1"/>
  <c r="GI5466" i="93"/>
  <c r="GJ5468" i="91"/>
  <c r="GK5468" i="91" s="1"/>
  <c r="GI5467" i="93" l="1"/>
  <c r="GH5468" i="93"/>
  <c r="GJ5469" i="91"/>
  <c r="GK5469" i="91" s="1"/>
  <c r="GI5468" i="93" l="1"/>
  <c r="GH5469" i="93"/>
  <c r="GJ5470" i="91"/>
  <c r="GK5470" i="91" s="1"/>
  <c r="GI5469" i="93" l="1"/>
  <c r="GH5470" i="93"/>
  <c r="GJ5471" i="91"/>
  <c r="GK5471" i="91" s="1"/>
  <c r="GH5471" i="93" l="1"/>
  <c r="GI5470" i="93"/>
  <c r="GJ5472" i="91"/>
  <c r="GK5472" i="91" s="1"/>
  <c r="GH5472" i="93" l="1"/>
  <c r="GI5471" i="93"/>
  <c r="GJ5473" i="91"/>
  <c r="GK5473" i="91" s="1"/>
  <c r="GH5473" i="93" l="1"/>
  <c r="GI5472" i="93"/>
  <c r="GJ5474" i="91"/>
  <c r="GK5474" i="91" s="1"/>
  <c r="GH5474" i="93" l="1"/>
  <c r="GI5473" i="93"/>
  <c r="GJ5475" i="91"/>
  <c r="GK5475" i="91" s="1"/>
  <c r="GH5475" i="93" l="1"/>
  <c r="GI5474" i="93"/>
  <c r="GJ5476" i="91"/>
  <c r="GK5476" i="91" s="1"/>
  <c r="GH5476" i="93" l="1"/>
  <c r="GI5475" i="93"/>
  <c r="GJ5477" i="91"/>
  <c r="GK5477" i="91" s="1"/>
  <c r="GH5477" i="93" l="1"/>
  <c r="GI5476" i="93"/>
  <c r="GJ5478" i="91"/>
  <c r="GK5478" i="91" s="1"/>
  <c r="GI5477" i="93" l="1"/>
  <c r="GH5478" i="93"/>
  <c r="GJ5479" i="91"/>
  <c r="GK5479" i="91" s="1"/>
  <c r="GI5478" i="93" l="1"/>
  <c r="GH5479" i="93"/>
  <c r="GJ5480" i="91"/>
  <c r="GK5480" i="91" s="1"/>
  <c r="GI5479" i="93" l="1"/>
  <c r="GH5480" i="93"/>
  <c r="GJ5481" i="91"/>
  <c r="GK5481" i="91" s="1"/>
  <c r="GH5481" i="93" l="1"/>
  <c r="GI5480" i="93"/>
  <c r="GJ5482" i="91"/>
  <c r="GK5482" i="91" s="1"/>
  <c r="GI5481" i="93" l="1"/>
  <c r="GH5482" i="93"/>
  <c r="GJ5483" i="91"/>
  <c r="GK5483" i="91" s="1"/>
  <c r="GH5483" i="93" l="1"/>
  <c r="GI5482" i="93"/>
  <c r="GJ5484" i="91"/>
  <c r="GK5484" i="91" s="1"/>
  <c r="GI5483" i="93" l="1"/>
  <c r="GH5484" i="93"/>
  <c r="GJ5485" i="91"/>
  <c r="GK5485" i="91" s="1"/>
  <c r="GI5484" i="93" l="1"/>
  <c r="GH5485" i="93"/>
  <c r="GJ5486" i="91"/>
  <c r="GK5486" i="91" s="1"/>
  <c r="GH5486" i="93" l="1"/>
  <c r="GI5485" i="93"/>
  <c r="GJ5487" i="91"/>
  <c r="GK5487" i="91" s="1"/>
  <c r="GH5487" i="93" l="1"/>
  <c r="GI5486" i="93"/>
  <c r="GJ5488" i="91"/>
  <c r="GK5488" i="91" s="1"/>
  <c r="GI5487" i="93" l="1"/>
  <c r="GH5488" i="93"/>
  <c r="GJ5489" i="91"/>
  <c r="GK5489" i="91" s="1"/>
  <c r="GI5488" i="93" l="1"/>
  <c r="GH5489" i="93"/>
  <c r="GJ5490" i="91"/>
  <c r="GK5490" i="91" s="1"/>
  <c r="GI5489" i="93" l="1"/>
  <c r="GH5490" i="93"/>
  <c r="GJ5491" i="91"/>
  <c r="GK5491" i="91" s="1"/>
  <c r="GI5490" i="93" l="1"/>
  <c r="GH5491" i="93"/>
  <c r="GJ5492" i="91"/>
  <c r="GK5492" i="91" s="1"/>
  <c r="GI5491" i="93" l="1"/>
  <c r="GH5492" i="93"/>
  <c r="GJ5493" i="91"/>
  <c r="GK5493" i="91" s="1"/>
  <c r="GH5493" i="93" l="1"/>
  <c r="GI5492" i="93"/>
  <c r="GJ5494" i="91"/>
  <c r="GK5494" i="91" s="1"/>
  <c r="GH5494" i="93" l="1"/>
  <c r="GI5493" i="93"/>
  <c r="GJ5495" i="91"/>
  <c r="GK5495" i="91" s="1"/>
  <c r="GI5494" i="93" l="1"/>
  <c r="GH5495" i="93"/>
  <c r="GJ5496" i="91"/>
  <c r="GK5496" i="91" s="1"/>
  <c r="GI5495" i="93" l="1"/>
  <c r="GH5496" i="93"/>
  <c r="GJ5497" i="91"/>
  <c r="GK5497" i="91" s="1"/>
  <c r="GI5496" i="93" l="1"/>
  <c r="GH5497" i="93"/>
  <c r="GJ5498" i="91"/>
  <c r="GK5498" i="91" s="1"/>
  <c r="GH5498" i="93" l="1"/>
  <c r="GI5497" i="93"/>
  <c r="GJ5499" i="91"/>
  <c r="GK5499" i="91" s="1"/>
  <c r="GI5498" i="93" l="1"/>
  <c r="GH5499" i="93"/>
  <c r="GJ5500" i="91"/>
  <c r="GK5500" i="91" s="1"/>
  <c r="GH5500" i="93" l="1"/>
  <c r="GI5499" i="93"/>
  <c r="GJ5501" i="91"/>
  <c r="GK5501" i="91" s="1"/>
  <c r="GI5500" i="93" l="1"/>
  <c r="GH5501" i="93"/>
  <c r="GJ5502" i="91"/>
  <c r="GK5502" i="91" s="1"/>
  <c r="GH5502" i="93" l="1"/>
  <c r="GI5501" i="93"/>
  <c r="GJ5503" i="91"/>
  <c r="GK5503" i="91" s="1"/>
  <c r="GI5502" i="93" l="1"/>
  <c r="GH5503" i="93"/>
  <c r="GJ5504" i="91"/>
  <c r="GK5504" i="91" s="1"/>
  <c r="GI5503" i="93" l="1"/>
  <c r="GH5504" i="93"/>
  <c r="GJ5505" i="91"/>
  <c r="GK5505" i="91" s="1"/>
  <c r="GI5504" i="93" l="1"/>
  <c r="GH5505" i="93"/>
  <c r="GJ5506" i="91"/>
  <c r="GK5506" i="91" s="1"/>
  <c r="GH5506" i="93" l="1"/>
  <c r="GI5505" i="93"/>
  <c r="GJ5507" i="91"/>
  <c r="GK5507" i="91" s="1"/>
  <c r="GI5506" i="93" l="1"/>
  <c r="GH5507" i="93"/>
  <c r="GJ5508" i="91"/>
  <c r="GK5508" i="91" s="1"/>
  <c r="GH5508" i="93" l="1"/>
  <c r="GI5507" i="93"/>
  <c r="GJ5509" i="91"/>
  <c r="GK5509" i="91" s="1"/>
  <c r="GI5508" i="93" l="1"/>
  <c r="GH5509" i="93"/>
  <c r="GJ5510" i="91"/>
  <c r="GK5510" i="91" s="1"/>
  <c r="GI5509" i="93" l="1"/>
  <c r="GH5510" i="93"/>
  <c r="GJ5511" i="91"/>
  <c r="GK5511" i="91" s="1"/>
  <c r="GH5511" i="93" l="1"/>
  <c r="GI5510" i="93"/>
  <c r="GJ5512" i="91"/>
  <c r="GK5512" i="91" s="1"/>
  <c r="GI5511" i="93" l="1"/>
  <c r="GH5512" i="93"/>
  <c r="GJ5513" i="91"/>
  <c r="GK5513" i="91" s="1"/>
  <c r="GH5513" i="93" l="1"/>
  <c r="GI5512" i="93"/>
  <c r="GJ5514" i="91"/>
  <c r="GK5514" i="91" s="1"/>
  <c r="GH5514" i="93" l="1"/>
  <c r="GI5513" i="93"/>
  <c r="GJ5515" i="91"/>
  <c r="GK5515" i="91" s="1"/>
  <c r="GH5515" i="93" l="1"/>
  <c r="GI5514" i="93"/>
  <c r="GJ5516" i="91"/>
  <c r="GK5516" i="91" s="1"/>
  <c r="GH5516" i="93" l="1"/>
  <c r="GI5515" i="93"/>
  <c r="GJ5517" i="91"/>
  <c r="GK5517" i="91" s="1"/>
  <c r="GH5517" i="93" l="1"/>
  <c r="GI5516" i="93"/>
  <c r="GJ5518" i="91"/>
  <c r="GK5518" i="91" s="1"/>
  <c r="GI5517" i="93" l="1"/>
  <c r="GH5518" i="93"/>
  <c r="GJ5519" i="91"/>
  <c r="GK5519" i="91" s="1"/>
  <c r="GH5519" i="93" l="1"/>
  <c r="GI5518" i="93"/>
  <c r="GJ5520" i="91"/>
  <c r="GK5520" i="91" s="1"/>
  <c r="GI5519" i="93" l="1"/>
  <c r="GH5520" i="93"/>
  <c r="GJ5521" i="91"/>
  <c r="GK5521" i="91" s="1"/>
  <c r="GH5521" i="93" l="1"/>
  <c r="GI5520" i="93"/>
  <c r="GJ5522" i="91"/>
  <c r="GK5522" i="91" s="1"/>
  <c r="GI5521" i="93" l="1"/>
  <c r="GH5522" i="93"/>
  <c r="GJ5523" i="91"/>
  <c r="GK5523" i="91" s="1"/>
  <c r="GH5523" i="93" l="1"/>
  <c r="GI5522" i="93"/>
  <c r="GJ5524" i="91"/>
  <c r="GK5524" i="91" s="1"/>
  <c r="GI5523" i="93" l="1"/>
  <c r="GH5524" i="93"/>
  <c r="GJ5525" i="91"/>
  <c r="GK5525" i="91" s="1"/>
  <c r="GH5525" i="93" l="1"/>
  <c r="GI5524" i="93"/>
  <c r="GJ5526" i="91"/>
  <c r="GK5526" i="91" s="1"/>
  <c r="GI5525" i="93" l="1"/>
  <c r="GH5526" i="93"/>
  <c r="GJ5527" i="91"/>
  <c r="GK5527" i="91" s="1"/>
  <c r="GH5527" i="93" l="1"/>
  <c r="GI5526" i="93"/>
  <c r="GJ5528" i="91"/>
  <c r="GK5528" i="91" s="1"/>
  <c r="GI5527" i="93" l="1"/>
  <c r="GH5528" i="93"/>
  <c r="GJ5529" i="91"/>
  <c r="GK5529" i="91" s="1"/>
  <c r="GI5528" i="93" l="1"/>
  <c r="GH5529" i="93"/>
  <c r="GJ5530" i="91"/>
  <c r="GK5530" i="91" s="1"/>
  <c r="GH5530" i="93" l="1"/>
  <c r="GI5529" i="93"/>
  <c r="GJ5531" i="91"/>
  <c r="GK5531" i="91" s="1"/>
  <c r="GI5530" i="93" l="1"/>
  <c r="GH5531" i="93"/>
  <c r="GJ5532" i="91"/>
  <c r="GK5532" i="91" s="1"/>
  <c r="GH5532" i="93" l="1"/>
  <c r="GI5531" i="93"/>
  <c r="GJ5533" i="91"/>
  <c r="GK5533" i="91" s="1"/>
  <c r="GI5532" i="93" l="1"/>
  <c r="GH5533" i="93"/>
  <c r="GJ5534" i="91"/>
  <c r="GK5534" i="91" s="1"/>
  <c r="GH5534" i="93" l="1"/>
  <c r="GI5533" i="93"/>
  <c r="GJ5535" i="91"/>
  <c r="GK5535" i="91" s="1"/>
  <c r="GH5535" i="93" l="1"/>
  <c r="GI5534" i="93"/>
  <c r="GJ5536" i="91"/>
  <c r="GK5536" i="91" s="1"/>
  <c r="GI5535" i="93" l="1"/>
  <c r="GH5536" i="93"/>
  <c r="GJ5537" i="91"/>
  <c r="GK5537" i="91" s="1"/>
  <c r="GI5536" i="93" l="1"/>
  <c r="GH5537" i="93"/>
  <c r="GJ5538" i="91"/>
  <c r="GK5538" i="91" s="1"/>
  <c r="GI5537" i="93" l="1"/>
  <c r="GH5538" i="93"/>
  <c r="GJ5539" i="91"/>
  <c r="GK5539" i="91" s="1"/>
  <c r="GH5539" i="93" l="1"/>
  <c r="GI5538" i="93"/>
  <c r="GJ5540" i="91"/>
  <c r="GK5540" i="91" s="1"/>
  <c r="GI5539" i="93" l="1"/>
  <c r="GH5540" i="93"/>
  <c r="GJ5541" i="91"/>
  <c r="GK5541" i="91" s="1"/>
  <c r="GH5541" i="93" l="1"/>
  <c r="GI5540" i="93"/>
  <c r="GJ5542" i="91"/>
  <c r="GK5542" i="91" s="1"/>
  <c r="GH5542" i="93" l="1"/>
  <c r="GI5541" i="93"/>
  <c r="GJ5543" i="91"/>
  <c r="GK5543" i="91" s="1"/>
  <c r="GI5542" i="93" l="1"/>
  <c r="GH5543" i="93"/>
  <c r="GJ5544" i="91"/>
  <c r="GK5544" i="91" s="1"/>
  <c r="GH5544" i="93" l="1"/>
  <c r="GI5543" i="93"/>
  <c r="GJ5545" i="91"/>
  <c r="GK5545" i="91" s="1"/>
  <c r="GI5544" i="93" l="1"/>
  <c r="GH5545" i="93"/>
  <c r="GJ5546" i="91"/>
  <c r="GK5546" i="91" s="1"/>
  <c r="GI5545" i="93" l="1"/>
  <c r="GH5546" i="93"/>
  <c r="GJ5547" i="91"/>
  <c r="GK5547" i="91" s="1"/>
  <c r="GH5547" i="93" l="1"/>
  <c r="GI5546" i="93"/>
  <c r="GJ5548" i="91"/>
  <c r="GK5548" i="91" s="1"/>
  <c r="GI5547" i="93" l="1"/>
  <c r="GH5548" i="93"/>
  <c r="GJ5549" i="91"/>
  <c r="GK5549" i="91" s="1"/>
  <c r="GH5549" i="93" l="1"/>
  <c r="GI5548" i="93"/>
  <c r="GJ5550" i="91"/>
  <c r="GK5550" i="91" s="1"/>
  <c r="GI5549" i="93" l="1"/>
  <c r="GH5550" i="93"/>
  <c r="GJ5551" i="91"/>
  <c r="GK5551" i="91" s="1"/>
  <c r="GI5550" i="93" l="1"/>
  <c r="GH5551" i="93"/>
  <c r="GJ5552" i="91"/>
  <c r="GK5552" i="91" s="1"/>
  <c r="GH5552" i="93" l="1"/>
  <c r="GI5551" i="93"/>
  <c r="GJ5553" i="91"/>
  <c r="GK5553" i="91" s="1"/>
  <c r="GI5552" i="93" l="1"/>
  <c r="GH5553" i="93"/>
  <c r="GJ5554" i="91"/>
  <c r="GK5554" i="91" s="1"/>
  <c r="GI5553" i="93" l="1"/>
  <c r="GH5554" i="93"/>
  <c r="GJ5555" i="91"/>
  <c r="GK5555" i="91" s="1"/>
  <c r="GH5555" i="93" l="1"/>
  <c r="GI5554" i="93"/>
  <c r="GJ5556" i="91"/>
  <c r="GK5556" i="91" s="1"/>
  <c r="GI5555" i="93" l="1"/>
  <c r="GH5556" i="93"/>
  <c r="GJ5557" i="91"/>
  <c r="GK5557" i="91" s="1"/>
  <c r="GI5556" i="93" l="1"/>
  <c r="GH5557" i="93"/>
  <c r="GJ5558" i="91"/>
  <c r="GK5558" i="91" s="1"/>
  <c r="GI5557" i="93" l="1"/>
  <c r="GH5558" i="93"/>
  <c r="GJ5559" i="91"/>
  <c r="GK5559" i="91" s="1"/>
  <c r="GI5558" i="93" l="1"/>
  <c r="GH5559" i="93"/>
  <c r="GJ5560" i="91"/>
  <c r="GK5560" i="91" s="1"/>
  <c r="GI5559" i="93" l="1"/>
  <c r="GH5560" i="93"/>
  <c r="GJ5561" i="91"/>
  <c r="GK5561" i="91" s="1"/>
  <c r="GH5561" i="93" l="1"/>
  <c r="GI5560" i="93"/>
  <c r="GJ5562" i="91"/>
  <c r="GK5562" i="91" s="1"/>
  <c r="GH5562" i="93" l="1"/>
  <c r="GI5561" i="93"/>
  <c r="GJ5563" i="91"/>
  <c r="GK5563" i="91" s="1"/>
  <c r="GH5563" i="93" l="1"/>
  <c r="GI5562" i="93"/>
  <c r="GJ5564" i="91"/>
  <c r="GK5564" i="91" s="1"/>
  <c r="GH5564" i="93" l="1"/>
  <c r="GI5563" i="93"/>
  <c r="GJ5565" i="91"/>
  <c r="GK5565" i="91" s="1"/>
  <c r="GH5565" i="93" l="1"/>
  <c r="GI5564" i="93"/>
  <c r="GJ5566" i="91"/>
  <c r="GK5566" i="91" s="1"/>
  <c r="GH5566" i="93" l="1"/>
  <c r="GI5565" i="93"/>
  <c r="GJ5567" i="91"/>
  <c r="GK5567" i="91" s="1"/>
  <c r="GI5566" i="93" l="1"/>
  <c r="GH5567" i="93"/>
  <c r="GJ5568" i="91"/>
  <c r="GK5568" i="91" s="1"/>
  <c r="GH5568" i="93" l="1"/>
  <c r="GI5567" i="93"/>
  <c r="GJ5569" i="91"/>
  <c r="GK5569" i="91" s="1"/>
  <c r="GI5568" i="93" l="1"/>
  <c r="GH5569" i="93"/>
  <c r="GJ5570" i="91"/>
  <c r="GK5570" i="91" s="1"/>
  <c r="GI5569" i="93" l="1"/>
  <c r="GH5570" i="93"/>
  <c r="GJ5571" i="91"/>
  <c r="GK5571" i="91" s="1"/>
  <c r="GH5571" i="93" l="1"/>
  <c r="GI5570" i="93"/>
  <c r="GJ5572" i="91"/>
  <c r="GK5572" i="91" s="1"/>
  <c r="GI5571" i="93" l="1"/>
  <c r="GH5572" i="93"/>
  <c r="GJ5573" i="91"/>
  <c r="GK5573" i="91" s="1"/>
  <c r="GH5573" i="93" l="1"/>
  <c r="GI5572" i="93"/>
  <c r="GJ5574" i="91"/>
  <c r="GK5574" i="91" s="1"/>
  <c r="GH5574" i="93" l="1"/>
  <c r="GI5573" i="93"/>
  <c r="GJ5575" i="91"/>
  <c r="GK5575" i="91" s="1"/>
  <c r="GH5575" i="93" l="1"/>
  <c r="GI5574" i="93"/>
  <c r="GJ5576" i="91"/>
  <c r="GK5576" i="91" s="1"/>
  <c r="GI5575" i="93" l="1"/>
  <c r="GH5576" i="93"/>
  <c r="GJ5577" i="91"/>
  <c r="GK5577" i="91" s="1"/>
  <c r="GH5577" i="93" l="1"/>
  <c r="GI5576" i="93"/>
  <c r="GJ5578" i="91"/>
  <c r="GK5578" i="91" s="1"/>
  <c r="GI5577" i="93" l="1"/>
  <c r="GH5578" i="93"/>
  <c r="GJ5579" i="91"/>
  <c r="GK5579" i="91" s="1"/>
  <c r="GI5578" i="93" l="1"/>
  <c r="GH5579" i="93"/>
  <c r="GJ5580" i="91"/>
  <c r="GK5580" i="91" s="1"/>
  <c r="GH5580" i="93" l="1"/>
  <c r="GI5579" i="93"/>
  <c r="GJ5581" i="91"/>
  <c r="GK5581" i="91" s="1"/>
  <c r="GI5580" i="93" l="1"/>
  <c r="GH5581" i="93"/>
  <c r="GJ5582" i="91"/>
  <c r="GK5582" i="91" s="1"/>
  <c r="GH5582" i="93" l="1"/>
  <c r="GI5581" i="93"/>
  <c r="GJ5583" i="91"/>
  <c r="GK5583" i="91" s="1"/>
  <c r="GH5583" i="93" l="1"/>
  <c r="GI5582" i="93"/>
  <c r="GJ5584" i="91"/>
  <c r="GK5584" i="91" s="1"/>
  <c r="GI5583" i="93" l="1"/>
  <c r="GH5584" i="93"/>
  <c r="GJ5585" i="91"/>
  <c r="GK5585" i="91" s="1"/>
  <c r="GI5584" i="93" l="1"/>
  <c r="GH5585" i="93"/>
  <c r="GJ5586" i="91"/>
  <c r="GK5586" i="91" s="1"/>
  <c r="GI5585" i="93" l="1"/>
  <c r="GH5586" i="93"/>
  <c r="GJ5587" i="91"/>
  <c r="GK5587" i="91" s="1"/>
  <c r="GI5586" i="93" l="1"/>
  <c r="GH5587" i="93"/>
  <c r="GJ5588" i="91"/>
  <c r="GK5588" i="91" s="1"/>
  <c r="GI5587" i="93" l="1"/>
  <c r="GH5588" i="93"/>
  <c r="GJ5589" i="91"/>
  <c r="GK5589" i="91" s="1"/>
  <c r="GI5588" i="93" l="1"/>
  <c r="GH5589" i="93"/>
  <c r="GJ5590" i="91"/>
  <c r="GK5590" i="91" s="1"/>
  <c r="GH5590" i="93" l="1"/>
  <c r="GI5589" i="93"/>
  <c r="GJ5591" i="91"/>
  <c r="GK5591" i="91" s="1"/>
  <c r="GI5590" i="93" l="1"/>
  <c r="GH5591" i="93"/>
  <c r="GJ5592" i="91"/>
  <c r="GK5592" i="91" s="1"/>
  <c r="GH5592" i="93" l="1"/>
  <c r="GI5591" i="93"/>
  <c r="GJ5593" i="91"/>
  <c r="GK5593" i="91" s="1"/>
  <c r="GI5592" i="93" l="1"/>
  <c r="GH5593" i="93"/>
  <c r="GJ5594" i="91"/>
  <c r="GK5594" i="91" s="1"/>
  <c r="GI5593" i="93" l="1"/>
  <c r="GH5594" i="93"/>
  <c r="GJ5595" i="91"/>
  <c r="GK5595" i="91" s="1"/>
  <c r="GI5594" i="93" l="1"/>
  <c r="GH5595" i="93"/>
  <c r="GJ5596" i="91"/>
  <c r="GK5596" i="91" s="1"/>
  <c r="GI5595" i="93" l="1"/>
  <c r="GH5596" i="93"/>
  <c r="GJ5597" i="91"/>
  <c r="GK5597" i="91" s="1"/>
  <c r="GH5597" i="93" l="1"/>
  <c r="GI5596" i="93"/>
  <c r="GJ5598" i="91"/>
  <c r="GK5598" i="91" s="1"/>
  <c r="GH5598" i="93" l="1"/>
  <c r="GI5597" i="93"/>
  <c r="GJ5599" i="91"/>
  <c r="GK5599" i="91" s="1"/>
  <c r="GI5598" i="93" l="1"/>
  <c r="GH5599" i="93"/>
  <c r="GJ5600" i="91"/>
  <c r="GK5600" i="91" s="1"/>
  <c r="GH5600" i="93" l="1"/>
  <c r="GI5599" i="93"/>
  <c r="GJ5601" i="91"/>
  <c r="GK5601" i="91" s="1"/>
  <c r="GI5600" i="93" l="1"/>
  <c r="GH5601" i="93"/>
  <c r="GJ5602" i="91"/>
  <c r="GK5602" i="91" s="1"/>
  <c r="GI5601" i="93" l="1"/>
  <c r="GH5602" i="93"/>
  <c r="GJ5603" i="91"/>
  <c r="GK5603" i="91" s="1"/>
  <c r="GI5602" i="93" l="1"/>
  <c r="GH5603" i="93"/>
  <c r="GJ5604" i="91"/>
  <c r="GK5604" i="91" s="1"/>
  <c r="GH5604" i="93" l="1"/>
  <c r="GI5603" i="93"/>
  <c r="GJ5605" i="91"/>
  <c r="GK5605" i="91" s="1"/>
  <c r="GI5604" i="93" l="1"/>
  <c r="GH5605" i="93"/>
  <c r="GJ5606" i="91"/>
  <c r="GK5606" i="91" s="1"/>
  <c r="GH5606" i="93" l="1"/>
  <c r="GI5605" i="93"/>
  <c r="GJ5607" i="91"/>
  <c r="GK5607" i="91" s="1"/>
  <c r="GI5606" i="93" l="1"/>
  <c r="GH5607" i="93"/>
  <c r="GJ5608" i="91"/>
  <c r="GK5608" i="91" s="1"/>
  <c r="GI5607" i="93" l="1"/>
  <c r="GH5608" i="93"/>
  <c r="GJ5609" i="91"/>
  <c r="GK5609" i="91" s="1"/>
  <c r="GI5608" i="93" l="1"/>
  <c r="GH5609" i="93"/>
  <c r="GJ5610" i="91"/>
  <c r="GK5610" i="91" s="1"/>
  <c r="GI5609" i="93" l="1"/>
  <c r="GH5610" i="93"/>
  <c r="GJ5611" i="91"/>
  <c r="GK5611" i="91" s="1"/>
  <c r="GH5611" i="93" l="1"/>
  <c r="GI5610" i="93"/>
  <c r="GJ5612" i="91"/>
  <c r="GK5612" i="91" s="1"/>
  <c r="GI5611" i="93" l="1"/>
  <c r="GH5612" i="93"/>
  <c r="GJ5613" i="91"/>
  <c r="GK5613" i="91" s="1"/>
  <c r="GH5613" i="93" l="1"/>
  <c r="GI5612" i="93"/>
  <c r="GJ5614" i="91"/>
  <c r="GK5614" i="91" s="1"/>
  <c r="GH5614" i="93" l="1"/>
  <c r="GI5613" i="93"/>
  <c r="GJ5615" i="91"/>
  <c r="GK5615" i="91" s="1"/>
  <c r="GH5615" i="93" l="1"/>
  <c r="GI5614" i="93"/>
  <c r="GJ5616" i="91"/>
  <c r="GK5616" i="91" s="1"/>
  <c r="GH5616" i="93" l="1"/>
  <c r="GI5615" i="93"/>
  <c r="GJ5617" i="91"/>
  <c r="GK5617" i="91" s="1"/>
  <c r="GI5616" i="93" l="1"/>
  <c r="GH5617" i="93"/>
  <c r="GJ5618" i="91"/>
  <c r="GK5618" i="91" s="1"/>
  <c r="GI5617" i="93" l="1"/>
  <c r="GH5618" i="93"/>
  <c r="GJ5619" i="91"/>
  <c r="GK5619" i="91" s="1"/>
  <c r="GI5618" i="93" l="1"/>
  <c r="GH5619" i="93"/>
  <c r="GJ5620" i="91"/>
  <c r="GK5620" i="91" s="1"/>
  <c r="GI5619" i="93" l="1"/>
  <c r="GH5620" i="93"/>
  <c r="GJ5621" i="91"/>
  <c r="GK5621" i="91" s="1"/>
  <c r="GH5621" i="93" l="1"/>
  <c r="GI5620" i="93"/>
  <c r="GJ5622" i="91"/>
  <c r="GK5622" i="91" s="1"/>
  <c r="GH5622" i="93" l="1"/>
  <c r="GI5621" i="93"/>
  <c r="GJ5623" i="91"/>
  <c r="GK5623" i="91" s="1"/>
  <c r="GI5622" i="93" l="1"/>
  <c r="GH5623" i="93"/>
  <c r="GJ5624" i="91"/>
  <c r="GK5624" i="91" s="1"/>
  <c r="GI5623" i="93" l="1"/>
  <c r="GH5624" i="93"/>
  <c r="GJ5625" i="91"/>
  <c r="GK5625" i="91" s="1"/>
  <c r="GH5625" i="93" l="1"/>
  <c r="GI5624" i="93"/>
  <c r="GJ5626" i="91"/>
  <c r="GK5626" i="91" s="1"/>
  <c r="GI5625" i="93" l="1"/>
  <c r="GH5626" i="93"/>
  <c r="GJ5627" i="91"/>
  <c r="GK5627" i="91" s="1"/>
  <c r="GH5627" i="93" l="1"/>
  <c r="GI5626" i="93"/>
  <c r="GJ5628" i="91"/>
  <c r="GK5628" i="91" s="1"/>
  <c r="GH5628" i="93" l="1"/>
  <c r="GI5627" i="93"/>
  <c r="GJ5629" i="91"/>
  <c r="GK5629" i="91" s="1"/>
  <c r="GI5628" i="93" l="1"/>
  <c r="GH5629" i="93"/>
  <c r="GJ5630" i="91"/>
  <c r="GK5630" i="91" s="1"/>
  <c r="GH5630" i="93" l="1"/>
  <c r="GI5629" i="93"/>
  <c r="GJ5631" i="91"/>
  <c r="GK5631" i="91" s="1"/>
  <c r="GI5630" i="93" l="1"/>
  <c r="GH5631" i="93"/>
  <c r="GJ5632" i="91"/>
  <c r="GK5632" i="91" s="1"/>
  <c r="GH5632" i="93" l="1"/>
  <c r="GI5631" i="93"/>
  <c r="GJ5633" i="91"/>
  <c r="GK5633" i="91" s="1"/>
  <c r="GI5632" i="93" l="1"/>
  <c r="GH5633" i="93"/>
  <c r="GJ5634" i="91"/>
  <c r="GK5634" i="91" s="1"/>
  <c r="GH5634" i="93" l="1"/>
  <c r="GI5633" i="93"/>
  <c r="GJ5635" i="91"/>
  <c r="GK5635" i="91" s="1"/>
  <c r="GH5635" i="93" l="1"/>
  <c r="GI5634" i="93"/>
  <c r="GJ5636" i="91"/>
  <c r="GK5636" i="91" s="1"/>
  <c r="GH5636" i="93" l="1"/>
  <c r="GI5635" i="93"/>
  <c r="GJ5637" i="91"/>
  <c r="GK5637" i="91" s="1"/>
  <c r="GI5636" i="93" l="1"/>
  <c r="GH5637" i="93"/>
  <c r="GJ5638" i="91"/>
  <c r="GK5638" i="91" s="1"/>
  <c r="GI5637" i="93" l="1"/>
  <c r="GH5638" i="93"/>
  <c r="GJ5639" i="91"/>
  <c r="GK5639" i="91" s="1"/>
  <c r="GI5638" i="93" l="1"/>
  <c r="GH5639" i="93"/>
  <c r="GJ5640" i="91"/>
  <c r="GK5640" i="91" s="1"/>
  <c r="GI5639" i="93" l="1"/>
  <c r="GH5640" i="93"/>
  <c r="GJ5641" i="91"/>
  <c r="GK5641" i="91" s="1"/>
  <c r="GH5641" i="93" l="1"/>
  <c r="GI5640" i="93"/>
  <c r="GJ5642" i="91"/>
  <c r="GK5642" i="91" s="1"/>
  <c r="GI5641" i="93" l="1"/>
  <c r="GH5642" i="93"/>
  <c r="GJ5643" i="91"/>
  <c r="GK5643" i="91" s="1"/>
  <c r="GH5643" i="93" l="1"/>
  <c r="GI5642" i="93"/>
  <c r="GJ5644" i="91"/>
  <c r="GK5644" i="91" s="1"/>
  <c r="GI5643" i="93" l="1"/>
  <c r="GH5644" i="93"/>
  <c r="GJ5645" i="91"/>
  <c r="GK5645" i="91" s="1"/>
  <c r="GI5644" i="93" l="1"/>
  <c r="GH5645" i="93"/>
  <c r="GJ5646" i="91"/>
  <c r="GK5646" i="91" s="1"/>
  <c r="GH5646" i="93" l="1"/>
  <c r="GI5645" i="93"/>
  <c r="GJ5647" i="91"/>
  <c r="GK5647" i="91" s="1"/>
  <c r="GH5647" i="93" l="1"/>
  <c r="GI5646" i="93"/>
  <c r="GJ5648" i="91"/>
  <c r="GK5648" i="91" s="1"/>
  <c r="GH5648" i="93" l="1"/>
  <c r="GI5647" i="93"/>
  <c r="GJ5649" i="91"/>
  <c r="GK5649" i="91" s="1"/>
  <c r="GI5648" i="93" l="1"/>
  <c r="GH5649" i="93"/>
  <c r="GJ5650" i="91"/>
  <c r="GK5650" i="91" s="1"/>
  <c r="GI5649" i="93" l="1"/>
  <c r="GH5650" i="93"/>
  <c r="GJ5651" i="91"/>
  <c r="GK5651" i="91" s="1"/>
  <c r="GI5650" i="93" l="1"/>
  <c r="GH5651" i="93"/>
  <c r="GJ5652" i="91"/>
  <c r="GK5652" i="91" s="1"/>
  <c r="GI5651" i="93" l="1"/>
  <c r="GH5652" i="93"/>
  <c r="GJ5653" i="91"/>
  <c r="GK5653" i="91" s="1"/>
  <c r="GI5652" i="93" l="1"/>
  <c r="GH5653" i="93"/>
  <c r="GJ5654" i="91"/>
  <c r="GK5654" i="91" s="1"/>
  <c r="GI5653" i="93" l="1"/>
  <c r="GH5654" i="93"/>
  <c r="GJ5655" i="91"/>
  <c r="GK5655" i="91" s="1"/>
  <c r="GI5654" i="93" l="1"/>
  <c r="GH5655" i="93"/>
  <c r="GJ5656" i="91"/>
  <c r="GK5656" i="91" s="1"/>
  <c r="GI5655" i="93" l="1"/>
  <c r="GH5656" i="93"/>
  <c r="GJ5657" i="91"/>
  <c r="GK5657" i="91" s="1"/>
  <c r="GI5656" i="93" l="1"/>
  <c r="GH5657" i="93"/>
  <c r="GJ5658" i="91"/>
  <c r="GK5658" i="91" s="1"/>
  <c r="GI5657" i="93" l="1"/>
  <c r="GH5658" i="93"/>
  <c r="GJ5659" i="91"/>
  <c r="GK5659" i="91" s="1"/>
  <c r="GI5658" i="93" l="1"/>
  <c r="GH5659" i="93"/>
  <c r="GJ5660" i="91"/>
  <c r="GK5660" i="91" s="1"/>
  <c r="GI5659" i="93" l="1"/>
  <c r="GH5660" i="93"/>
  <c r="GJ5661" i="91"/>
  <c r="GK5661" i="91" s="1"/>
  <c r="GI5660" i="93" l="1"/>
  <c r="GH5661" i="93"/>
  <c r="GJ5662" i="91"/>
  <c r="GK5662" i="91" s="1"/>
  <c r="GH5662" i="93" l="1"/>
  <c r="GI5661" i="93"/>
  <c r="GJ5663" i="91"/>
  <c r="GK5663" i="91" s="1"/>
  <c r="GI5662" i="93" l="1"/>
  <c r="GH5663" i="93"/>
  <c r="GJ5664" i="91"/>
  <c r="GK5664" i="91" s="1"/>
  <c r="GI5663" i="93" l="1"/>
  <c r="GH5664" i="93"/>
  <c r="GJ5665" i="91"/>
  <c r="GK5665" i="91" s="1"/>
  <c r="GI5664" i="93" l="1"/>
  <c r="GH5665" i="93"/>
  <c r="GJ5666" i="91"/>
  <c r="GK5666" i="91" s="1"/>
  <c r="GH5666" i="93" l="1"/>
  <c r="GI5665" i="93"/>
  <c r="GJ5667" i="91"/>
  <c r="GK5667" i="91" s="1"/>
  <c r="GH5667" i="93" l="1"/>
  <c r="GI5666" i="93"/>
  <c r="GJ5668" i="91"/>
  <c r="GK5668" i="91" s="1"/>
  <c r="GH5668" i="93" l="1"/>
  <c r="GI5667" i="93"/>
  <c r="GJ5669" i="91"/>
  <c r="GK5669" i="91" s="1"/>
  <c r="GI5668" i="93" l="1"/>
  <c r="GH5669" i="93"/>
  <c r="GJ5670" i="91"/>
  <c r="GK5670" i="91" s="1"/>
  <c r="GH5670" i="93" l="1"/>
  <c r="GI5669" i="93"/>
  <c r="GJ5671" i="91"/>
  <c r="GK5671" i="91" s="1"/>
  <c r="GI5670" i="93" l="1"/>
  <c r="GH5671" i="93"/>
  <c r="GJ5672" i="91"/>
  <c r="GK5672" i="91" s="1"/>
  <c r="GI5671" i="93" l="1"/>
  <c r="GH5672" i="93"/>
  <c r="GJ5673" i="91"/>
  <c r="GK5673" i="91" s="1"/>
  <c r="GI5672" i="93" l="1"/>
  <c r="GH5673" i="93"/>
  <c r="GJ5674" i="91"/>
  <c r="GK5674" i="91" s="1"/>
  <c r="GI5673" i="93" l="1"/>
  <c r="GH5674" i="93"/>
  <c r="GJ5675" i="91"/>
  <c r="GK5675" i="91" s="1"/>
  <c r="GH5675" i="93" l="1"/>
  <c r="GI5674" i="93"/>
  <c r="GJ5676" i="91"/>
  <c r="GK5676" i="91" s="1"/>
  <c r="GH5676" i="93" l="1"/>
  <c r="GI5675" i="93"/>
  <c r="GJ5677" i="91"/>
  <c r="GK5677" i="91" s="1"/>
  <c r="GI5676" i="93" l="1"/>
  <c r="GH5677" i="93"/>
  <c r="GJ5678" i="91"/>
  <c r="GK5678" i="91" s="1"/>
  <c r="GI5677" i="93" l="1"/>
  <c r="GH5678" i="93"/>
  <c r="GJ5679" i="91"/>
  <c r="GK5679" i="91" s="1"/>
  <c r="GH5679" i="93" l="1"/>
  <c r="GI5678" i="93"/>
  <c r="GJ5680" i="91"/>
  <c r="GK5680" i="91" s="1"/>
  <c r="GI5679" i="93" l="1"/>
  <c r="GH5680" i="93"/>
  <c r="GJ5681" i="91"/>
  <c r="GK5681" i="91" s="1"/>
  <c r="GI5680" i="93" l="1"/>
  <c r="GH5681" i="93"/>
  <c r="GJ5682" i="91"/>
  <c r="GK5682" i="91" s="1"/>
  <c r="GH5682" i="93" l="1"/>
  <c r="GI5681" i="93"/>
  <c r="GJ5683" i="91"/>
  <c r="GK5683" i="91" s="1"/>
  <c r="GI5682" i="93" l="1"/>
  <c r="GH5683" i="93"/>
  <c r="GJ5684" i="91"/>
  <c r="GK5684" i="91" s="1"/>
  <c r="GH5684" i="93" l="1"/>
  <c r="GI5683" i="93"/>
  <c r="GJ5685" i="91"/>
  <c r="GK5685" i="91" s="1"/>
  <c r="GH5685" i="93" l="1"/>
  <c r="GI5684" i="93"/>
  <c r="GJ5686" i="91"/>
  <c r="GK5686" i="91" s="1"/>
  <c r="GH5686" i="93" l="1"/>
  <c r="GI5685" i="93"/>
  <c r="GJ5687" i="91"/>
  <c r="GK5687" i="91" s="1"/>
  <c r="GH5687" i="93" l="1"/>
  <c r="GI5686" i="93"/>
  <c r="GJ5688" i="91"/>
  <c r="GK5688" i="91" s="1"/>
  <c r="GH5688" i="93" l="1"/>
  <c r="GI5687" i="93"/>
  <c r="GJ5689" i="91"/>
  <c r="GK5689" i="91" s="1"/>
  <c r="GH5689" i="93" l="1"/>
  <c r="GI5688" i="93"/>
  <c r="GJ5690" i="91"/>
  <c r="GK5690" i="91" s="1"/>
  <c r="GI5689" i="93" l="1"/>
  <c r="GH5690" i="93"/>
  <c r="GJ5691" i="91"/>
  <c r="GK5691" i="91" s="1"/>
  <c r="GH5691" i="93" l="1"/>
  <c r="GI5690" i="93"/>
  <c r="GJ5692" i="91"/>
  <c r="GK5692" i="91" s="1"/>
  <c r="GI5691" i="93" l="1"/>
  <c r="GH5692" i="93"/>
  <c r="GJ5693" i="91"/>
  <c r="GK5693" i="91" s="1"/>
  <c r="GH5693" i="93" l="1"/>
  <c r="GI5692" i="93"/>
  <c r="GJ5694" i="91"/>
  <c r="GK5694" i="91" s="1"/>
  <c r="GH5694" i="93" l="1"/>
  <c r="GI5693" i="93"/>
  <c r="GJ5695" i="91"/>
  <c r="GK5695" i="91" s="1"/>
  <c r="GI5694" i="93" l="1"/>
  <c r="GH5695" i="93"/>
  <c r="GJ5696" i="91"/>
  <c r="GK5696" i="91" s="1"/>
  <c r="GI5695" i="93" l="1"/>
  <c r="GH5696" i="93"/>
  <c r="GJ5697" i="91"/>
  <c r="GK5697" i="91" s="1"/>
  <c r="GI5696" i="93" l="1"/>
  <c r="GH5697" i="93"/>
  <c r="GJ5698" i="91"/>
  <c r="GK5698" i="91" s="1"/>
  <c r="GH5698" i="93" l="1"/>
  <c r="GI5697" i="93"/>
  <c r="GJ5699" i="91"/>
  <c r="GK5699" i="91" s="1"/>
  <c r="GI5698" i="93" l="1"/>
  <c r="GH5699" i="93"/>
  <c r="GJ5700" i="91"/>
  <c r="GK5700" i="91" s="1"/>
  <c r="GH5700" i="93" l="1"/>
  <c r="GI5699" i="93"/>
  <c r="GJ5701" i="91"/>
  <c r="GK5701" i="91" s="1"/>
  <c r="GI5700" i="93" l="1"/>
  <c r="GH5701" i="93"/>
  <c r="GJ5702" i="91"/>
  <c r="GK5702" i="91" s="1"/>
  <c r="GH5702" i="93" l="1"/>
  <c r="GI5701" i="93"/>
  <c r="GJ5703" i="91"/>
  <c r="GK5703" i="91" s="1"/>
  <c r="GI5702" i="93" l="1"/>
  <c r="GH5703" i="93"/>
  <c r="GJ5704" i="91"/>
  <c r="GK5704" i="91" s="1"/>
  <c r="GH5704" i="93" l="1"/>
  <c r="GI5703" i="93"/>
  <c r="GJ5705" i="91"/>
  <c r="GK5705" i="91" s="1"/>
  <c r="GI5704" i="93" l="1"/>
  <c r="GH5705" i="93"/>
  <c r="GJ5706" i="91"/>
  <c r="GK5706" i="91" s="1"/>
  <c r="GH5706" i="93" l="1"/>
  <c r="GI5705" i="93"/>
  <c r="GJ5707" i="91"/>
  <c r="GK5707" i="91" s="1"/>
  <c r="GH5707" i="93" l="1"/>
  <c r="GI5706" i="93"/>
  <c r="GJ5708" i="91"/>
  <c r="GK5708" i="91" s="1"/>
  <c r="GH5708" i="93" l="1"/>
  <c r="GI5707" i="93"/>
  <c r="GJ5709" i="91"/>
  <c r="GK5709" i="91" s="1"/>
  <c r="GI5708" i="93" l="1"/>
  <c r="GH5709" i="93"/>
  <c r="GJ5710" i="91"/>
  <c r="GK5710" i="91" s="1"/>
  <c r="GI5709" i="93" l="1"/>
  <c r="GH5710" i="93"/>
  <c r="GJ5711" i="91"/>
  <c r="GK5711" i="91" s="1"/>
  <c r="GH5711" i="93" l="1"/>
  <c r="GI5710" i="93"/>
  <c r="GJ5712" i="91"/>
  <c r="GK5712" i="91" s="1"/>
  <c r="GH5712" i="93" l="1"/>
  <c r="GI5711" i="93"/>
  <c r="GJ5713" i="91"/>
  <c r="GK5713" i="91" s="1"/>
  <c r="GI5712" i="93" l="1"/>
  <c r="GH5713" i="93"/>
  <c r="GJ5714" i="91"/>
  <c r="GK5714" i="91" s="1"/>
  <c r="GI5713" i="93" l="1"/>
  <c r="GH5714" i="93"/>
  <c r="GJ5715" i="91"/>
  <c r="GK5715" i="91" s="1"/>
  <c r="GH5715" i="93" l="1"/>
  <c r="GI5714" i="93"/>
  <c r="GJ5716" i="91"/>
  <c r="GK5716" i="91" s="1"/>
  <c r="GI5715" i="93" l="1"/>
  <c r="GH5716" i="93"/>
  <c r="GJ5717" i="91"/>
  <c r="GK5717" i="91" s="1"/>
  <c r="GH5717" i="93" l="1"/>
  <c r="GI5716" i="93"/>
  <c r="GJ5718" i="91"/>
  <c r="GK5718" i="91" s="1"/>
  <c r="GH5718" i="93" l="1"/>
  <c r="GI5717" i="93"/>
  <c r="GJ5719" i="91"/>
  <c r="GK5719" i="91" s="1"/>
  <c r="GI5718" i="93" l="1"/>
  <c r="GH5719" i="93"/>
  <c r="GJ5720" i="91"/>
  <c r="GK5720" i="91" s="1"/>
  <c r="GI5719" i="93" l="1"/>
  <c r="GH5720" i="93"/>
  <c r="GJ5721" i="91"/>
  <c r="GK5721" i="91" s="1"/>
  <c r="GI5720" i="93" l="1"/>
  <c r="GH5721" i="93"/>
  <c r="GJ5722" i="91"/>
  <c r="GK5722" i="91" s="1"/>
  <c r="GH5722" i="93" l="1"/>
  <c r="GI5721" i="93"/>
  <c r="GJ5723" i="91"/>
  <c r="GK5723" i="91" s="1"/>
  <c r="GH5723" i="93" l="1"/>
  <c r="GI5722" i="93"/>
  <c r="GJ5724" i="91"/>
  <c r="GK5724" i="91" s="1"/>
  <c r="GI5723" i="93" l="1"/>
  <c r="GH5724" i="93"/>
  <c r="GJ5725" i="91"/>
  <c r="GK5725" i="91" s="1"/>
  <c r="GI5724" i="93" l="1"/>
  <c r="GH5725" i="93"/>
  <c r="GJ5726" i="91"/>
  <c r="GK5726" i="91" s="1"/>
  <c r="GH5726" i="93" l="1"/>
  <c r="GI5725" i="93"/>
  <c r="GJ5727" i="91"/>
  <c r="GK5727" i="91" s="1"/>
  <c r="GI5726" i="93" l="1"/>
  <c r="GH5727" i="93"/>
  <c r="GJ5728" i="91"/>
  <c r="GK5728" i="91" s="1"/>
  <c r="GI5727" i="93" l="1"/>
  <c r="GH5728" i="93"/>
  <c r="GJ5729" i="91"/>
  <c r="GK5729" i="91" s="1"/>
  <c r="GI5728" i="93" l="1"/>
  <c r="GH5729" i="93"/>
  <c r="GJ5730" i="91"/>
  <c r="GK5730" i="91" s="1"/>
  <c r="GI5729" i="93" l="1"/>
  <c r="GH5730" i="93"/>
  <c r="GJ5731" i="91"/>
  <c r="GK5731" i="91" s="1"/>
  <c r="GH5731" i="93" l="1"/>
  <c r="GI5730" i="93"/>
  <c r="GJ5732" i="91"/>
  <c r="GK5732" i="91" s="1"/>
  <c r="GI5731" i="93" l="1"/>
  <c r="GH5732" i="93"/>
  <c r="GJ5733" i="91"/>
  <c r="GK5733" i="91" s="1"/>
  <c r="GI5732" i="93" l="1"/>
  <c r="GH5733" i="93"/>
  <c r="GJ5734" i="91"/>
  <c r="GK5734" i="91" s="1"/>
  <c r="GH5734" i="93" l="1"/>
  <c r="GI5733" i="93"/>
  <c r="GJ5735" i="91"/>
  <c r="GK5735" i="91" s="1"/>
  <c r="GI5734" i="93" l="1"/>
  <c r="GH5735" i="93"/>
  <c r="GJ5736" i="91"/>
  <c r="GK5736" i="91" s="1"/>
  <c r="GH5736" i="93" l="1"/>
  <c r="GI5735" i="93"/>
  <c r="GJ5737" i="91"/>
  <c r="GK5737" i="91" s="1"/>
  <c r="GI5736" i="93" l="1"/>
  <c r="GH5737" i="93"/>
  <c r="GJ5738" i="91"/>
  <c r="GK5738" i="91" s="1"/>
  <c r="GI5737" i="93" l="1"/>
  <c r="GH5738" i="93"/>
  <c r="GJ5739" i="91"/>
  <c r="GK5739" i="91" s="1"/>
  <c r="GH5739" i="93" l="1"/>
  <c r="GI5738" i="93"/>
  <c r="GJ5740" i="91"/>
  <c r="GK5740" i="91" s="1"/>
  <c r="GH5740" i="93" l="1"/>
  <c r="GI5739" i="93"/>
  <c r="GJ5741" i="91"/>
  <c r="GK5741" i="91" s="1"/>
  <c r="GI5740" i="93" l="1"/>
  <c r="GH5741" i="93"/>
  <c r="GJ5742" i="91"/>
  <c r="GK5742" i="91" s="1"/>
  <c r="GI5741" i="93" l="1"/>
  <c r="GH5742" i="93"/>
  <c r="GJ5743" i="91"/>
  <c r="GK5743" i="91" s="1"/>
  <c r="GH5743" i="93" l="1"/>
  <c r="GI5742" i="93"/>
  <c r="GJ5744" i="91"/>
  <c r="GK5744" i="91" s="1"/>
  <c r="GH5744" i="93" l="1"/>
  <c r="GI5743" i="93"/>
  <c r="GJ5745" i="91"/>
  <c r="GK5745" i="91" s="1"/>
  <c r="GI5744" i="93" l="1"/>
  <c r="GH5745" i="93"/>
  <c r="GJ5746" i="91"/>
  <c r="GK5746" i="91" s="1"/>
  <c r="GH5746" i="93" l="1"/>
  <c r="GI5745" i="93"/>
  <c r="GJ5747" i="91"/>
  <c r="GK5747" i="91" s="1"/>
  <c r="GI5746" i="93" l="1"/>
  <c r="GH5747" i="93"/>
  <c r="GJ5748" i="91"/>
  <c r="GK5748" i="91" s="1"/>
  <c r="GI5747" i="93" l="1"/>
  <c r="GH5748" i="93"/>
  <c r="GJ5749" i="91"/>
  <c r="GK5749" i="91" s="1"/>
  <c r="GH5749" i="93" l="1"/>
  <c r="GI5748" i="93"/>
  <c r="GJ5750" i="91"/>
  <c r="GK5750" i="91" s="1"/>
  <c r="GH5750" i="93" l="1"/>
  <c r="GI5749" i="93"/>
  <c r="GJ5751" i="91"/>
  <c r="GK5751" i="91" s="1"/>
  <c r="GI5750" i="93" l="1"/>
  <c r="GH5751" i="93"/>
  <c r="GJ5752" i="91"/>
  <c r="GK5752" i="91" s="1"/>
  <c r="GI5751" i="93" l="1"/>
  <c r="GH5752" i="93"/>
  <c r="GJ5753" i="91"/>
  <c r="GK5753" i="91" s="1"/>
  <c r="GI5752" i="93" l="1"/>
  <c r="GH5753" i="93"/>
  <c r="GJ5754" i="91"/>
  <c r="GK5754" i="91" s="1"/>
  <c r="GI5753" i="93" l="1"/>
  <c r="GH5754" i="93"/>
  <c r="GJ5755" i="91"/>
  <c r="GK5755" i="91" s="1"/>
  <c r="GH5755" i="93" l="1"/>
  <c r="GI5754" i="93"/>
  <c r="GJ5756" i="91"/>
  <c r="GK5756" i="91" s="1"/>
  <c r="GI5755" i="93" l="1"/>
  <c r="GH5756" i="93"/>
  <c r="GJ5757" i="91"/>
  <c r="GK5757" i="91" s="1"/>
  <c r="GI5756" i="93" l="1"/>
  <c r="GH5757" i="93"/>
  <c r="GJ5758" i="91"/>
  <c r="GK5758" i="91" s="1"/>
  <c r="GH5758" i="93" l="1"/>
  <c r="GI5757" i="93"/>
  <c r="GJ5759" i="91"/>
  <c r="GK5759" i="91" s="1"/>
  <c r="GI5758" i="93" l="1"/>
  <c r="GH5759" i="93"/>
  <c r="GJ5760" i="91"/>
  <c r="GK5760" i="91" s="1"/>
  <c r="GI5759" i="93" l="1"/>
  <c r="GH5760" i="93"/>
  <c r="GJ5761" i="91"/>
  <c r="GK5761" i="91" s="1"/>
  <c r="GI5760" i="93" l="1"/>
  <c r="GH5761" i="93"/>
  <c r="GJ5762" i="91"/>
  <c r="GK5762" i="91" s="1"/>
  <c r="GH5762" i="93" l="1"/>
  <c r="GI5761" i="93"/>
  <c r="GJ5763" i="91"/>
  <c r="GK5763" i="91" s="1"/>
  <c r="GI5762" i="93" l="1"/>
  <c r="GH5763" i="93"/>
  <c r="GJ5764" i="91"/>
  <c r="GK5764" i="91" s="1"/>
  <c r="GI5763" i="93" l="1"/>
  <c r="GH5764" i="93"/>
  <c r="GJ5765" i="91"/>
  <c r="GK5765" i="91" s="1"/>
  <c r="GH5765" i="93" l="1"/>
  <c r="GI5764" i="93"/>
  <c r="GJ5766" i="91"/>
  <c r="GK5766" i="91" s="1"/>
  <c r="GH5766" i="93" l="1"/>
  <c r="GI5765" i="93"/>
  <c r="GJ5767" i="91"/>
  <c r="GK5767" i="91" s="1"/>
  <c r="GI5766" i="93" l="1"/>
  <c r="GH5767" i="93"/>
  <c r="GJ5768" i="91"/>
  <c r="GK5768" i="91" s="1"/>
  <c r="GI5767" i="93" l="1"/>
  <c r="GH5768" i="93"/>
  <c r="GJ5769" i="91"/>
  <c r="GK5769" i="91" s="1"/>
  <c r="GI5768" i="93" l="1"/>
  <c r="GH5769" i="93"/>
  <c r="GJ5770" i="91"/>
  <c r="GK5770" i="91" s="1"/>
  <c r="GI5769" i="93" l="1"/>
  <c r="GH5770" i="93"/>
  <c r="GJ5771" i="91"/>
  <c r="GK5771" i="91" s="1"/>
  <c r="GH5771" i="93" l="1"/>
  <c r="GI5770" i="93"/>
  <c r="GJ5772" i="91"/>
  <c r="GK5772" i="91" s="1"/>
  <c r="GH5772" i="93" l="1"/>
  <c r="GI5771" i="93"/>
  <c r="GJ5773" i="91"/>
  <c r="GK5773" i="91" s="1"/>
  <c r="GH5773" i="93" l="1"/>
  <c r="GI5772" i="93"/>
  <c r="GJ5774" i="91"/>
  <c r="GK5774" i="91" s="1"/>
  <c r="GI5773" i="93" l="1"/>
  <c r="GH5774" i="93"/>
  <c r="GJ5775" i="91"/>
  <c r="GK5775" i="91" s="1"/>
  <c r="GI5774" i="93" l="1"/>
  <c r="GH5775" i="93"/>
  <c r="GJ5776" i="91"/>
  <c r="GK5776" i="91" s="1"/>
  <c r="GI5775" i="93" l="1"/>
  <c r="GH5776" i="93"/>
  <c r="GJ5777" i="91"/>
  <c r="GK5777" i="91" s="1"/>
  <c r="GI5776" i="93" l="1"/>
  <c r="GH5777" i="93"/>
  <c r="GJ5778" i="91"/>
  <c r="GK5778" i="91" s="1"/>
  <c r="GI5777" i="93" l="1"/>
  <c r="GH5778" i="93"/>
  <c r="GJ5779" i="91"/>
  <c r="GK5779" i="91" s="1"/>
  <c r="GI5778" i="93" l="1"/>
  <c r="GH5779" i="93"/>
  <c r="GJ5780" i="91"/>
  <c r="GK5780" i="91" s="1"/>
  <c r="GH5780" i="93" l="1"/>
  <c r="GI5779" i="93"/>
  <c r="GJ5781" i="91"/>
  <c r="GK5781" i="91" s="1"/>
  <c r="GI5780" i="93" l="1"/>
  <c r="GH5781" i="93"/>
  <c r="GJ5782" i="91"/>
  <c r="GK5782" i="91" s="1"/>
  <c r="GI5781" i="93" l="1"/>
  <c r="GH5782" i="93"/>
  <c r="GJ5783" i="91"/>
  <c r="GK5783" i="91" s="1"/>
  <c r="GI5782" i="93" l="1"/>
  <c r="GH5783" i="93"/>
  <c r="GJ5784" i="91"/>
  <c r="GK5784" i="91" s="1"/>
  <c r="GH5784" i="93" l="1"/>
  <c r="GI5783" i="93"/>
  <c r="GJ5785" i="91"/>
  <c r="GK5785" i="91" s="1"/>
  <c r="GH5785" i="93" l="1"/>
  <c r="GI5784" i="93"/>
  <c r="GJ5786" i="91"/>
  <c r="GK5786" i="91" s="1"/>
  <c r="GH5786" i="93" l="1"/>
  <c r="GI5785" i="93"/>
  <c r="GJ5787" i="91"/>
  <c r="GK5787" i="91" s="1"/>
  <c r="GH5787" i="93" l="1"/>
  <c r="GI5786" i="93"/>
  <c r="GJ5788" i="91"/>
  <c r="GK5788" i="91" s="1"/>
  <c r="GI5787" i="93" l="1"/>
  <c r="GH5788" i="93"/>
  <c r="GJ5789" i="91"/>
  <c r="GK5789" i="91" s="1"/>
  <c r="GI5788" i="93" l="1"/>
  <c r="GH5789" i="93"/>
  <c r="GJ5790" i="91"/>
  <c r="GK5790" i="91" s="1"/>
  <c r="GH5790" i="93" l="1"/>
  <c r="GI5789" i="93"/>
  <c r="GJ5791" i="91"/>
  <c r="GK5791" i="91" s="1"/>
  <c r="GI5790" i="93" l="1"/>
  <c r="GH5791" i="93"/>
  <c r="GJ5792" i="91"/>
  <c r="GK5792" i="91" s="1"/>
  <c r="GI5791" i="93" l="1"/>
  <c r="GH5792" i="93"/>
  <c r="GJ5793" i="91"/>
  <c r="GK5793" i="91" s="1"/>
  <c r="GI5792" i="93" l="1"/>
  <c r="GH5793" i="93"/>
  <c r="GJ5794" i="91"/>
  <c r="GK5794" i="91" s="1"/>
  <c r="GI5793" i="93" l="1"/>
  <c r="GH5794" i="93"/>
  <c r="GJ5795" i="91"/>
  <c r="GK5795" i="91" s="1"/>
  <c r="GH5795" i="93" l="1"/>
  <c r="GI5794" i="93"/>
  <c r="GJ5796" i="91"/>
  <c r="GK5796" i="91" s="1"/>
  <c r="GH5796" i="93" l="1"/>
  <c r="GI5795" i="93"/>
  <c r="GJ5797" i="91"/>
  <c r="GK5797" i="91" s="1"/>
  <c r="GI5796" i="93" l="1"/>
  <c r="GH5797" i="93"/>
  <c r="GJ5798" i="91"/>
  <c r="GK5798" i="91" s="1"/>
  <c r="GH5798" i="93" l="1"/>
  <c r="GI5797" i="93"/>
  <c r="GJ5799" i="91"/>
  <c r="GK5799" i="91" s="1"/>
  <c r="GI5798" i="93" l="1"/>
  <c r="GH5799" i="93"/>
  <c r="GJ5800" i="91"/>
  <c r="GK5800" i="91" s="1"/>
  <c r="GH5800" i="93" l="1"/>
  <c r="GI5799" i="93"/>
  <c r="GJ5801" i="91"/>
  <c r="GK5801" i="91" s="1"/>
  <c r="GI5800" i="93" l="1"/>
  <c r="GH5801" i="93"/>
  <c r="GJ5802" i="91"/>
  <c r="GK5802" i="91" s="1"/>
  <c r="GH5802" i="93" l="1"/>
  <c r="GI5801" i="93"/>
  <c r="GJ5803" i="91"/>
  <c r="GK5803" i="91" s="1"/>
  <c r="GI5802" i="93" l="1"/>
  <c r="GH5803" i="93"/>
  <c r="GJ5804" i="91"/>
  <c r="GK5804" i="91" s="1"/>
  <c r="GI5803" i="93" l="1"/>
  <c r="GH5804" i="93"/>
  <c r="GJ5805" i="91"/>
  <c r="GK5805" i="91" s="1"/>
  <c r="GH5805" i="93" l="1"/>
  <c r="GI5804" i="93"/>
  <c r="GJ5806" i="91"/>
  <c r="GK5806" i="91" s="1"/>
  <c r="GH5806" i="93" l="1"/>
  <c r="GI5805" i="93"/>
  <c r="GJ5807" i="91"/>
  <c r="GK5807" i="91" s="1"/>
  <c r="GI5806" i="93" l="1"/>
  <c r="GH5807" i="93"/>
  <c r="GJ5808" i="91"/>
  <c r="GK5808" i="91" s="1"/>
  <c r="GI5807" i="93" l="1"/>
  <c r="GH5808" i="93"/>
  <c r="GJ5809" i="91"/>
  <c r="GK5809" i="91" s="1"/>
  <c r="GH5809" i="93" l="1"/>
  <c r="GI5808" i="93"/>
  <c r="GJ5810" i="91"/>
  <c r="GK5810" i="91" s="1"/>
  <c r="GI5809" i="93" l="1"/>
  <c r="GH5810" i="93"/>
  <c r="GJ5811" i="91"/>
  <c r="GK5811" i="91" s="1"/>
  <c r="GH5811" i="93" l="1"/>
  <c r="GI5810" i="93"/>
  <c r="GJ5812" i="91"/>
  <c r="GK5812" i="91" s="1"/>
  <c r="GI5811" i="93" l="1"/>
  <c r="GH5812" i="93"/>
  <c r="GJ5813" i="91"/>
  <c r="GK5813" i="91" s="1"/>
  <c r="GH5813" i="93" l="1"/>
  <c r="GI5812" i="93"/>
  <c r="GJ5814" i="91"/>
  <c r="GK5814" i="91" s="1"/>
  <c r="GI5813" i="93" l="1"/>
  <c r="GH5814" i="93"/>
  <c r="GJ5815" i="91"/>
  <c r="GK5815" i="91" s="1"/>
  <c r="GI5814" i="93" l="1"/>
  <c r="GH5815" i="93"/>
  <c r="GJ5816" i="91"/>
  <c r="GK5816" i="91" s="1"/>
  <c r="GH5816" i="93" l="1"/>
  <c r="GI5815" i="93"/>
  <c r="GJ5817" i="91"/>
  <c r="GK5817" i="91" s="1"/>
  <c r="GI5816" i="93" l="1"/>
  <c r="GH5817" i="93"/>
  <c r="GJ5818" i="91"/>
  <c r="GK5818" i="91" s="1"/>
  <c r="GI5817" i="93" l="1"/>
  <c r="GH5818" i="93"/>
  <c r="GJ5819" i="91"/>
  <c r="GK5819" i="91" s="1"/>
  <c r="GH5819" i="93" l="1"/>
  <c r="GI5818" i="93"/>
  <c r="GJ5820" i="91"/>
  <c r="GK5820" i="91" s="1"/>
  <c r="GH5820" i="93" l="1"/>
  <c r="GI5819" i="93"/>
  <c r="GJ5821" i="91"/>
  <c r="GK5821" i="91" s="1"/>
  <c r="GI5820" i="93" l="1"/>
  <c r="GH5821" i="93"/>
  <c r="GJ5822" i="91"/>
  <c r="GK5822" i="91" s="1"/>
  <c r="GH5822" i="93" l="1"/>
  <c r="GI5821" i="93"/>
  <c r="GJ5823" i="91"/>
  <c r="GK5823" i="91" s="1"/>
  <c r="GI5822" i="93" l="1"/>
  <c r="GH5823" i="93"/>
  <c r="GJ5824" i="91"/>
  <c r="GK5824" i="91" s="1"/>
  <c r="GH5824" i="93" l="1"/>
  <c r="GI5823" i="93"/>
  <c r="GJ5825" i="91"/>
  <c r="GK5825" i="91" s="1"/>
  <c r="GH5825" i="93" l="1"/>
  <c r="GI5824" i="93"/>
  <c r="GJ5826" i="91"/>
  <c r="GK5826" i="91" s="1"/>
  <c r="GH5826" i="93" l="1"/>
  <c r="GI5825" i="93"/>
  <c r="GJ5827" i="91"/>
  <c r="GK5827" i="91" s="1"/>
  <c r="GH5827" i="93" l="1"/>
  <c r="GI5826" i="93"/>
  <c r="GJ5828" i="91"/>
  <c r="GK5828" i="91" s="1"/>
  <c r="GH5828" i="93" l="1"/>
  <c r="GI5827" i="93"/>
  <c r="GJ5829" i="91"/>
  <c r="GK5829" i="91" s="1"/>
  <c r="GI5828" i="93" l="1"/>
  <c r="GH5829" i="93"/>
  <c r="GJ5830" i="91"/>
  <c r="GK5830" i="91" s="1"/>
  <c r="GI5829" i="93" l="1"/>
  <c r="GH5830" i="93"/>
  <c r="GJ5831" i="91"/>
  <c r="GK5831" i="91" s="1"/>
  <c r="GI5830" i="93" l="1"/>
  <c r="GH5831" i="93"/>
  <c r="GJ5832" i="91"/>
  <c r="GK5832" i="91" s="1"/>
  <c r="GI5831" i="93" l="1"/>
  <c r="GH5832" i="93"/>
  <c r="GJ5833" i="91"/>
  <c r="GK5833" i="91" s="1"/>
  <c r="GH5833" i="93" l="1"/>
  <c r="GI5832" i="93"/>
  <c r="GJ5834" i="91"/>
  <c r="GK5834" i="91" s="1"/>
  <c r="GI5833" i="93" l="1"/>
  <c r="GH5834" i="93"/>
  <c r="GJ5835" i="91"/>
  <c r="GK5835" i="91" s="1"/>
  <c r="GI5834" i="93" l="1"/>
  <c r="GH5835" i="93"/>
  <c r="GJ5836" i="91"/>
  <c r="GK5836" i="91" s="1"/>
  <c r="GI5835" i="93" l="1"/>
  <c r="GH5836" i="93"/>
  <c r="GJ5837" i="91"/>
  <c r="GK5837" i="91" s="1"/>
  <c r="GH5837" i="93" l="1"/>
  <c r="GI5836" i="93"/>
  <c r="GJ5838" i="91"/>
  <c r="GK5838" i="91" s="1"/>
  <c r="GI5837" i="93" l="1"/>
  <c r="GH5838" i="93"/>
  <c r="GJ5839" i="91"/>
  <c r="GK5839" i="91" s="1"/>
  <c r="GI5838" i="93" l="1"/>
  <c r="GH5839" i="93"/>
  <c r="GJ5840" i="91"/>
  <c r="GK5840" i="91" s="1"/>
  <c r="GH5840" i="93" l="1"/>
  <c r="GI5839" i="93"/>
  <c r="GJ5841" i="91"/>
  <c r="GK5841" i="91" s="1"/>
  <c r="GH5841" i="93" l="1"/>
  <c r="GI5840" i="93"/>
  <c r="GJ5842" i="91"/>
  <c r="GK5842" i="91" s="1"/>
  <c r="GI5841" i="93" l="1"/>
  <c r="GH5842" i="93"/>
  <c r="GJ5843" i="91"/>
  <c r="GK5843" i="91" s="1"/>
  <c r="GI5842" i="93" l="1"/>
  <c r="GH5843" i="93"/>
  <c r="GJ5844" i="91"/>
  <c r="GK5844" i="91" s="1"/>
  <c r="GI5843" i="93" l="1"/>
  <c r="GH5844" i="93"/>
  <c r="GJ5845" i="91"/>
  <c r="GK5845" i="91" s="1"/>
  <c r="GI5844" i="93" l="1"/>
  <c r="GH5845" i="93"/>
  <c r="GJ5846" i="91"/>
  <c r="GK5846" i="91" s="1"/>
  <c r="GH5846" i="93" l="1"/>
  <c r="GI5845" i="93"/>
  <c r="GJ5847" i="91"/>
  <c r="GK5847" i="91" s="1"/>
  <c r="GI5846" i="93" l="1"/>
  <c r="GH5847" i="93"/>
  <c r="GJ5848" i="91"/>
  <c r="GK5848" i="91" s="1"/>
  <c r="GI5847" i="93" l="1"/>
  <c r="GH5848" i="93"/>
  <c r="GJ5849" i="91"/>
  <c r="GK5849" i="91" s="1"/>
  <c r="GH5849" i="93" l="1"/>
  <c r="GI5848" i="93"/>
  <c r="GJ5850" i="91"/>
  <c r="GK5850" i="91" s="1"/>
  <c r="GI5849" i="93" l="1"/>
  <c r="GH5850" i="93"/>
  <c r="GJ5851" i="91"/>
  <c r="GK5851" i="91" s="1"/>
  <c r="GH5851" i="93" l="1"/>
  <c r="GI5850" i="93"/>
  <c r="GJ5852" i="91"/>
  <c r="GK5852" i="91" s="1"/>
  <c r="GH5852" i="93" l="1"/>
  <c r="GI5851" i="93"/>
  <c r="GJ5853" i="91"/>
  <c r="GK5853" i="91" s="1"/>
  <c r="GH5853" i="93" l="1"/>
  <c r="GI5852" i="93"/>
  <c r="GJ5854" i="91"/>
  <c r="GK5854" i="91" s="1"/>
  <c r="GH5854" i="93" l="1"/>
  <c r="GI5853" i="93"/>
  <c r="GJ5855" i="91"/>
  <c r="GK5855" i="91" s="1"/>
  <c r="GH5855" i="93" l="1"/>
  <c r="GI5854" i="93"/>
  <c r="GJ5856" i="91"/>
  <c r="GK5856" i="91" s="1"/>
  <c r="GI5855" i="93" l="1"/>
  <c r="GH5856" i="93"/>
  <c r="GJ5857" i="91"/>
  <c r="GK5857" i="91" s="1"/>
  <c r="GH5857" i="93" l="1"/>
  <c r="GI5856" i="93"/>
  <c r="GJ5858" i="91"/>
  <c r="GK5858" i="91" s="1"/>
  <c r="GH5858" i="93" l="1"/>
  <c r="GI5857" i="93"/>
  <c r="GJ5859" i="91"/>
  <c r="GK5859" i="91" s="1"/>
  <c r="GH5859" i="93" l="1"/>
  <c r="GI5858" i="93"/>
  <c r="GJ5860" i="91"/>
  <c r="GK5860" i="91" s="1"/>
  <c r="GI5859" i="93" l="1"/>
  <c r="GH5860" i="93"/>
  <c r="GJ5861" i="91"/>
  <c r="GK5861" i="91" s="1"/>
  <c r="GI5860" i="93" l="1"/>
  <c r="GH5861" i="93"/>
  <c r="GJ5862" i="91"/>
  <c r="GK5862" i="91" s="1"/>
  <c r="GI5861" i="93" l="1"/>
  <c r="GH5862" i="93"/>
  <c r="GJ5863" i="91"/>
  <c r="GK5863" i="91" s="1"/>
  <c r="GH5863" i="93" l="1"/>
  <c r="GI5862" i="93"/>
  <c r="GJ5864" i="91"/>
  <c r="GK5864" i="91" s="1"/>
  <c r="GH5864" i="93" l="1"/>
  <c r="GI5863" i="93"/>
  <c r="GJ5865" i="91"/>
  <c r="GK5865" i="91" s="1"/>
  <c r="GI5864" i="93" l="1"/>
  <c r="GH5865" i="93"/>
  <c r="GJ5866" i="91"/>
  <c r="GK5866" i="91" s="1"/>
  <c r="GI5865" i="93" l="1"/>
  <c r="GH5866" i="93"/>
  <c r="GJ5867" i="91"/>
  <c r="GK5867" i="91" s="1"/>
  <c r="GH5867" i="93" l="1"/>
  <c r="GI5866" i="93"/>
  <c r="GJ5868" i="91"/>
  <c r="GK5868" i="91" s="1"/>
  <c r="GI5867" i="93" l="1"/>
  <c r="GH5868" i="93"/>
  <c r="GJ5869" i="91"/>
  <c r="GK5869" i="91" s="1"/>
  <c r="GI5868" i="93" l="1"/>
  <c r="GH5869" i="93"/>
  <c r="GJ5870" i="91"/>
  <c r="GK5870" i="91" s="1"/>
  <c r="GI5869" i="93" l="1"/>
  <c r="GH5870" i="93"/>
  <c r="GJ5871" i="91"/>
  <c r="GK5871" i="91" s="1"/>
  <c r="GH5871" i="93" l="1"/>
  <c r="GI5870" i="93"/>
  <c r="GJ5872" i="91"/>
  <c r="GK5872" i="91" s="1"/>
  <c r="GH5872" i="93" l="1"/>
  <c r="GI5871" i="93"/>
  <c r="GJ5873" i="91"/>
  <c r="GK5873" i="91" s="1"/>
  <c r="GI5872" i="93" l="1"/>
  <c r="GH5873" i="93"/>
  <c r="GJ5874" i="91"/>
  <c r="GK5874" i="91" s="1"/>
  <c r="GH5874" i="93" l="1"/>
  <c r="GI5873" i="93"/>
  <c r="GJ5875" i="91"/>
  <c r="GK5875" i="91" s="1"/>
  <c r="GH5875" i="93" l="1"/>
  <c r="GI5874" i="93"/>
  <c r="GJ5876" i="91"/>
  <c r="GK5876" i="91" s="1"/>
  <c r="GI5875" i="93" l="1"/>
  <c r="GH5876" i="93"/>
  <c r="GJ5877" i="91"/>
  <c r="GK5877" i="91" s="1"/>
  <c r="GH5877" i="93" l="1"/>
  <c r="GI5876" i="93"/>
  <c r="GJ5878" i="91"/>
  <c r="GK5878" i="91" s="1"/>
  <c r="GI5877" i="93" l="1"/>
  <c r="GH5878" i="93"/>
  <c r="GJ5879" i="91"/>
  <c r="GK5879" i="91" s="1"/>
  <c r="GI5878" i="93" l="1"/>
  <c r="GH5879" i="93"/>
  <c r="GJ5880" i="91"/>
  <c r="GK5880" i="91" s="1"/>
  <c r="GI5879" i="93" l="1"/>
  <c r="GH5880" i="93"/>
  <c r="GJ5881" i="91"/>
  <c r="GK5881" i="91" s="1"/>
  <c r="GH5881" i="93" l="1"/>
  <c r="GI5880" i="93"/>
  <c r="GJ5882" i="91"/>
  <c r="GK5882" i="91" s="1"/>
  <c r="GI5881" i="93" l="1"/>
  <c r="GH5882" i="93"/>
  <c r="GJ5883" i="91"/>
  <c r="GK5883" i="91" s="1"/>
  <c r="GH5883" i="93" l="1"/>
  <c r="GI5882" i="93"/>
  <c r="GJ5884" i="91"/>
  <c r="GK5884" i="91" s="1"/>
  <c r="GH5884" i="93" l="1"/>
  <c r="GI5883" i="93"/>
  <c r="GJ5885" i="91"/>
  <c r="GK5885" i="91" s="1"/>
  <c r="GI5884" i="93" l="1"/>
  <c r="GH5885" i="93"/>
  <c r="GJ5886" i="91"/>
  <c r="GK5886" i="91" s="1"/>
  <c r="GH5886" i="93" l="1"/>
  <c r="GI5885" i="93"/>
  <c r="GJ5887" i="91"/>
  <c r="GK5887" i="91" s="1"/>
  <c r="GI5886" i="93" l="1"/>
  <c r="GH5887" i="93"/>
  <c r="GJ5888" i="91"/>
  <c r="GK5888" i="91" s="1"/>
  <c r="GI5887" i="93" l="1"/>
  <c r="GH5888" i="93"/>
  <c r="GJ5889" i="91"/>
  <c r="GK5889" i="91" s="1"/>
  <c r="GI5888" i="93" l="1"/>
  <c r="GH5889" i="93"/>
  <c r="GJ5890" i="91"/>
  <c r="GK5890" i="91" s="1"/>
  <c r="GH5890" i="93" l="1"/>
  <c r="GI5889" i="93"/>
  <c r="GJ5891" i="91"/>
  <c r="GK5891" i="91" s="1"/>
  <c r="GI5890" i="93" l="1"/>
  <c r="GH5891" i="93"/>
  <c r="GJ5892" i="91"/>
  <c r="GK5892" i="91" s="1"/>
  <c r="GH5892" i="93" l="1"/>
  <c r="GI5891" i="93"/>
  <c r="GJ5893" i="91"/>
  <c r="GK5893" i="91" s="1"/>
  <c r="GI5892" i="93" l="1"/>
  <c r="GH5893" i="93"/>
  <c r="GJ5894" i="91"/>
  <c r="GK5894" i="91" s="1"/>
  <c r="GI5893" i="93" l="1"/>
  <c r="GH5894" i="93"/>
  <c r="GJ5895" i="91"/>
  <c r="GK5895" i="91" s="1"/>
  <c r="GI5894" i="93" l="1"/>
  <c r="GH5895" i="93"/>
  <c r="GJ5896" i="91"/>
  <c r="GK5896" i="91" s="1"/>
  <c r="GH5896" i="93" l="1"/>
  <c r="GI5895" i="93"/>
  <c r="GJ5897" i="91"/>
  <c r="GK5897" i="91" s="1"/>
  <c r="GH5897" i="93" l="1"/>
  <c r="GI5896" i="93"/>
  <c r="GJ5898" i="91"/>
  <c r="GK5898" i="91" s="1"/>
  <c r="GI5897" i="93" l="1"/>
  <c r="GH5898" i="93"/>
  <c r="GJ5899" i="91"/>
  <c r="GK5899" i="91" s="1"/>
  <c r="GI5898" i="93" l="1"/>
  <c r="GH5899" i="93"/>
  <c r="GJ5900" i="91"/>
  <c r="GK5900" i="91" s="1"/>
  <c r="GI5899" i="93" l="1"/>
  <c r="GH5900" i="93"/>
  <c r="GJ5901" i="91"/>
  <c r="GK5901" i="91" s="1"/>
  <c r="GI5900" i="93" l="1"/>
  <c r="GH5901" i="93"/>
  <c r="GJ5902" i="91"/>
  <c r="GK5902" i="91" s="1"/>
  <c r="GH5902" i="93" l="1"/>
  <c r="GI5901" i="93"/>
  <c r="GJ5903" i="91"/>
  <c r="GK5903" i="91" s="1"/>
  <c r="GH5903" i="93" l="1"/>
  <c r="GI5902" i="93"/>
  <c r="GJ5904" i="91"/>
  <c r="GK5904" i="91" s="1"/>
  <c r="GI5903" i="93" l="1"/>
  <c r="GH5904" i="93"/>
  <c r="GJ5905" i="91"/>
  <c r="GK5905" i="91" s="1"/>
  <c r="GH5905" i="93" l="1"/>
  <c r="GI5904" i="93"/>
  <c r="GJ5906" i="91"/>
  <c r="GK5906" i="91" s="1"/>
  <c r="GH5906" i="93" l="1"/>
  <c r="GI5905" i="93"/>
  <c r="GJ5907" i="91"/>
  <c r="GK5907" i="91" s="1"/>
  <c r="GI5906" i="93" l="1"/>
  <c r="GH5907" i="93"/>
  <c r="GJ5908" i="91"/>
  <c r="GK5908" i="91" s="1"/>
  <c r="GI5907" i="93" l="1"/>
  <c r="GH5908" i="93"/>
  <c r="GJ5909" i="91"/>
  <c r="GK5909" i="91" s="1"/>
  <c r="GH5909" i="93" l="1"/>
  <c r="GI5908" i="93"/>
  <c r="GJ5910" i="91"/>
  <c r="GK5910" i="91" s="1"/>
  <c r="GH5910" i="93" l="1"/>
  <c r="GI5909" i="93"/>
  <c r="GJ5911" i="91"/>
  <c r="GK5911" i="91" s="1"/>
  <c r="GI5910" i="93" l="1"/>
  <c r="GH5911" i="93"/>
  <c r="GJ5912" i="91"/>
  <c r="GK5912" i="91" s="1"/>
  <c r="GI5911" i="93" l="1"/>
  <c r="GH5912" i="93"/>
  <c r="GJ5913" i="91"/>
  <c r="GK5913" i="91" s="1"/>
  <c r="GI5912" i="93" l="1"/>
  <c r="GH5913" i="93"/>
  <c r="GJ5914" i="91"/>
  <c r="GK5914" i="91" s="1"/>
  <c r="GI5913" i="93" l="1"/>
  <c r="GH5914" i="93"/>
  <c r="GJ5915" i="91"/>
  <c r="GK5915" i="91" s="1"/>
  <c r="GH5915" i="93" l="1"/>
  <c r="GI5914" i="93"/>
  <c r="GJ5916" i="91"/>
  <c r="GK5916" i="91" s="1"/>
  <c r="GH5916" i="93" l="1"/>
  <c r="GI5915" i="93"/>
  <c r="GJ5917" i="91"/>
  <c r="GK5917" i="91" s="1"/>
  <c r="GI5916" i="93" l="1"/>
  <c r="GH5917" i="93"/>
  <c r="GJ5918" i="91"/>
  <c r="GK5918" i="91" s="1"/>
  <c r="GH5918" i="93" l="1"/>
  <c r="GI5917" i="93"/>
  <c r="GJ5919" i="91"/>
  <c r="GK5919" i="91" s="1"/>
  <c r="GI5918" i="93" l="1"/>
  <c r="GH5919" i="93"/>
  <c r="GJ5920" i="91"/>
  <c r="GK5920" i="91" s="1"/>
  <c r="GI5919" i="93" l="1"/>
  <c r="GH5920" i="93"/>
  <c r="GJ5921" i="91"/>
  <c r="GK5921" i="91" s="1"/>
  <c r="GI5920" i="93" l="1"/>
  <c r="GH5921" i="93"/>
  <c r="GJ5922" i="91"/>
  <c r="GK5922" i="91" s="1"/>
  <c r="GI5921" i="93" l="1"/>
  <c r="GH5922" i="93"/>
  <c r="GJ5923" i="91"/>
  <c r="GK5923" i="91" s="1"/>
  <c r="GI5922" i="93" l="1"/>
  <c r="GH5923" i="93"/>
  <c r="GJ5924" i="91"/>
  <c r="GK5924" i="91" s="1"/>
  <c r="GH5924" i="93" l="1"/>
  <c r="GI5923" i="93"/>
  <c r="GJ5925" i="91"/>
  <c r="GK5925" i="91" s="1"/>
  <c r="GI5924" i="93" l="1"/>
  <c r="GH5925" i="93"/>
  <c r="GJ5926" i="91"/>
  <c r="GK5926" i="91" s="1"/>
  <c r="GI5925" i="93" l="1"/>
  <c r="GH5926" i="93"/>
  <c r="GJ5927" i="91"/>
  <c r="GK5927" i="91" s="1"/>
  <c r="GH5927" i="93" l="1"/>
  <c r="GI5926" i="93"/>
  <c r="GJ5928" i="91"/>
  <c r="GK5928" i="91" s="1"/>
  <c r="GI5927" i="93" l="1"/>
  <c r="GH5928" i="93"/>
  <c r="GJ5929" i="91"/>
  <c r="GK5929" i="91" s="1"/>
  <c r="GH5929" i="93" l="1"/>
  <c r="GI5928" i="93"/>
  <c r="GJ5930" i="91"/>
  <c r="GK5930" i="91" s="1"/>
  <c r="GH5930" i="93" l="1"/>
  <c r="GI5929" i="93"/>
  <c r="GJ5931" i="91"/>
  <c r="GK5931" i="91" s="1"/>
  <c r="GI5930" i="93" l="1"/>
  <c r="GH5931" i="93"/>
  <c r="GJ5932" i="91"/>
  <c r="GK5932" i="91" s="1"/>
  <c r="GH5932" i="93" l="1"/>
  <c r="GI5931" i="93"/>
  <c r="GJ5933" i="91"/>
  <c r="GK5933" i="91" s="1"/>
  <c r="GI5932" i="93" l="1"/>
  <c r="GH5933" i="93"/>
  <c r="GJ5934" i="91"/>
  <c r="GK5934" i="91" s="1"/>
  <c r="GH5934" i="93" l="1"/>
  <c r="GI5933" i="93"/>
  <c r="GJ5935" i="91"/>
  <c r="GK5935" i="91" s="1"/>
  <c r="GI5934" i="93" l="1"/>
  <c r="GH5935" i="93"/>
  <c r="GJ5936" i="91"/>
  <c r="GK5936" i="91" s="1"/>
  <c r="GI5935" i="93" l="1"/>
  <c r="GH5936" i="93"/>
  <c r="GJ5937" i="91"/>
  <c r="GK5937" i="91" s="1"/>
  <c r="GI5936" i="93" l="1"/>
  <c r="GH5937" i="93"/>
  <c r="GJ5938" i="91"/>
  <c r="GK5938" i="91" s="1"/>
  <c r="GH5938" i="93" l="1"/>
  <c r="GI5937" i="93"/>
  <c r="GJ5939" i="91"/>
  <c r="GK5939" i="91" s="1"/>
  <c r="GI5938" i="93" l="1"/>
  <c r="GH5939" i="93"/>
  <c r="GJ5940" i="91"/>
  <c r="GK5940" i="91" s="1"/>
  <c r="GI5939" i="93" l="1"/>
  <c r="GH5940" i="93"/>
  <c r="GJ5941" i="91"/>
  <c r="GK5941" i="91" s="1"/>
  <c r="GI5940" i="93" l="1"/>
  <c r="GH5941" i="93"/>
  <c r="GJ5942" i="91"/>
  <c r="GK5942" i="91" s="1"/>
  <c r="GI5941" i="93" l="1"/>
  <c r="GH5942" i="93"/>
  <c r="GJ5943" i="91"/>
  <c r="GK5943" i="91" s="1"/>
  <c r="GI5942" i="93" l="1"/>
  <c r="GH5943" i="93"/>
  <c r="GJ5944" i="91"/>
  <c r="GK5944" i="91" s="1"/>
  <c r="GH5944" i="93" l="1"/>
  <c r="GI5943" i="93"/>
  <c r="GJ5945" i="91"/>
  <c r="GK5945" i="91" s="1"/>
  <c r="GI5944" i="93" l="1"/>
  <c r="GH5945" i="93"/>
  <c r="GJ5946" i="91"/>
  <c r="GK5946" i="91" s="1"/>
  <c r="GH5946" i="93" l="1"/>
  <c r="GI5945" i="93"/>
  <c r="GJ5947" i="91"/>
  <c r="GK5947" i="91" s="1"/>
  <c r="GI5946" i="93" l="1"/>
  <c r="GH5947" i="93"/>
  <c r="GJ5948" i="91"/>
  <c r="GK5948" i="91" s="1"/>
  <c r="GI5947" i="93" l="1"/>
  <c r="GH5948" i="93"/>
  <c r="GJ5949" i="91"/>
  <c r="GK5949" i="91" s="1"/>
  <c r="GH5949" i="93" l="1"/>
  <c r="GI5948" i="93"/>
  <c r="GJ5950" i="91"/>
  <c r="GK5950" i="91" s="1"/>
  <c r="GH5950" i="93" l="1"/>
  <c r="GI5949" i="93"/>
  <c r="GJ5951" i="91"/>
  <c r="GK5951" i="91" s="1"/>
  <c r="GI5950" i="93" l="1"/>
  <c r="GH5951" i="93"/>
  <c r="GJ5952" i="91"/>
  <c r="GK5952" i="91" s="1"/>
  <c r="GI5951" i="93" l="1"/>
  <c r="GH5952" i="93"/>
  <c r="GJ5953" i="91"/>
  <c r="GK5953" i="91" s="1"/>
  <c r="GH5953" i="93" l="1"/>
  <c r="GI5952" i="93"/>
  <c r="GJ5954" i="91"/>
  <c r="GK5954" i="91" s="1"/>
  <c r="GI5953" i="93" l="1"/>
  <c r="GH5954" i="93"/>
  <c r="GJ5955" i="91"/>
  <c r="GK5955" i="91" s="1"/>
  <c r="GI5954" i="93" l="1"/>
  <c r="GH5955" i="93"/>
  <c r="GJ5956" i="91"/>
  <c r="GK5956" i="91" s="1"/>
  <c r="GI5955" i="93" l="1"/>
  <c r="GH5956" i="93"/>
  <c r="GJ5957" i="91"/>
  <c r="GK5957" i="91" s="1"/>
  <c r="GI5956" i="93" l="1"/>
  <c r="GH5957" i="93"/>
  <c r="GJ5958" i="91"/>
  <c r="GK5958" i="91" s="1"/>
  <c r="GI5957" i="93" l="1"/>
  <c r="GH5958" i="93"/>
  <c r="GJ5959" i="91"/>
  <c r="GK5959" i="91" s="1"/>
  <c r="GI5958" i="93" l="1"/>
  <c r="GH5959" i="93"/>
  <c r="GJ5960" i="91"/>
  <c r="GK5960" i="91" s="1"/>
  <c r="GI5959" i="93" l="1"/>
  <c r="GH5960" i="93"/>
  <c r="GJ5961" i="91"/>
  <c r="GK5961" i="91" s="1"/>
  <c r="GH5961" i="93" l="1"/>
  <c r="GI5960" i="93"/>
  <c r="GJ5962" i="91"/>
  <c r="GK5962" i="91" s="1"/>
  <c r="GI5961" i="93" l="1"/>
  <c r="GH5962" i="93"/>
  <c r="GJ5963" i="91"/>
  <c r="GK5963" i="91" s="1"/>
  <c r="GI5962" i="93" l="1"/>
  <c r="GH5963" i="93"/>
  <c r="GJ5964" i="91"/>
  <c r="GK5964" i="91" s="1"/>
  <c r="GH5964" i="93" l="1"/>
  <c r="GI5963" i="93"/>
  <c r="GJ5965" i="91"/>
  <c r="GK5965" i="91" s="1"/>
  <c r="GH5965" i="93" l="1"/>
  <c r="GI5964" i="93"/>
  <c r="GJ5966" i="91"/>
  <c r="GK5966" i="91" s="1"/>
  <c r="GI5965" i="93" l="1"/>
  <c r="GH5966" i="93"/>
  <c r="GJ5967" i="91"/>
  <c r="GK5967" i="91" s="1"/>
  <c r="GI5966" i="93" l="1"/>
  <c r="GH5967" i="93"/>
  <c r="GJ5968" i="91"/>
  <c r="GK5968" i="91" s="1"/>
  <c r="GH5968" i="93" l="1"/>
  <c r="GI5967" i="93"/>
  <c r="GJ5969" i="91"/>
  <c r="GK5969" i="91" s="1"/>
  <c r="GH5969" i="93" l="1"/>
  <c r="GI5968" i="93"/>
  <c r="GJ5970" i="91"/>
  <c r="GK5970" i="91" s="1"/>
  <c r="GH5970" i="93" l="1"/>
  <c r="GI5969" i="93"/>
  <c r="GJ5971" i="91"/>
  <c r="GK5971" i="91" s="1"/>
  <c r="GI5970" i="93" l="1"/>
  <c r="GH5971" i="93"/>
  <c r="GJ5972" i="91"/>
  <c r="GK5972" i="91" s="1"/>
  <c r="GI5971" i="93" l="1"/>
  <c r="GH5972" i="93"/>
  <c r="GJ5973" i="91"/>
  <c r="GK5973" i="91" s="1"/>
  <c r="GI5972" i="93" l="1"/>
  <c r="GH5973" i="93"/>
  <c r="GJ5974" i="91"/>
  <c r="GK5974" i="91" s="1"/>
  <c r="GH5974" i="93" l="1"/>
  <c r="GI5973" i="93"/>
  <c r="GJ5975" i="91"/>
  <c r="GK5975" i="91" s="1"/>
  <c r="GI5974" i="93" l="1"/>
  <c r="GH5975" i="93"/>
  <c r="GJ5976" i="91"/>
  <c r="GK5976" i="91" s="1"/>
  <c r="GI5975" i="93" l="1"/>
  <c r="GH5976" i="93"/>
  <c r="GJ5977" i="91"/>
  <c r="GK5977" i="91" s="1"/>
  <c r="GH5977" i="93" l="1"/>
  <c r="GI5976" i="93"/>
  <c r="GJ5978" i="91"/>
  <c r="GK5978" i="91" s="1"/>
  <c r="GI5977" i="93" l="1"/>
  <c r="GH5978" i="93"/>
  <c r="GJ5979" i="91"/>
  <c r="GK5979" i="91" s="1"/>
  <c r="GI5978" i="93" l="1"/>
  <c r="GH5979" i="93"/>
  <c r="GJ5980" i="91"/>
  <c r="GK5980" i="91" s="1"/>
  <c r="GH5980" i="93" l="1"/>
  <c r="GI5979" i="93"/>
  <c r="GJ5981" i="91"/>
  <c r="GK5981" i="91" s="1"/>
  <c r="GH5981" i="93" l="1"/>
  <c r="GI5980" i="93"/>
  <c r="GJ5982" i="91"/>
  <c r="GK5982" i="91" s="1"/>
  <c r="GH5982" i="93" l="1"/>
  <c r="GI5981" i="93"/>
  <c r="GJ5983" i="91"/>
  <c r="GK5983" i="91" s="1"/>
  <c r="GH5983" i="93" l="1"/>
  <c r="GI5982" i="93"/>
  <c r="GJ5984" i="91"/>
  <c r="GK5984" i="91" s="1"/>
  <c r="GI5983" i="93" l="1"/>
  <c r="GH5984" i="93"/>
  <c r="GJ5985" i="91"/>
  <c r="GK5985" i="91" s="1"/>
  <c r="GH5985" i="93" l="1"/>
  <c r="GI5984" i="93"/>
  <c r="GJ5986" i="91"/>
  <c r="GK5986" i="91" s="1"/>
  <c r="GI5985" i="93" l="1"/>
  <c r="GH5986" i="93"/>
  <c r="GJ5987" i="91"/>
  <c r="GK5987" i="91" s="1"/>
  <c r="GI5986" i="93" l="1"/>
  <c r="GH5987" i="93"/>
  <c r="GJ5988" i="91"/>
  <c r="GK5988" i="91" s="1"/>
  <c r="GI5987" i="93" l="1"/>
  <c r="GH5988" i="93"/>
  <c r="GJ5989" i="91"/>
  <c r="GK5989" i="91" s="1"/>
  <c r="GI5988" i="93" l="1"/>
  <c r="GH5989" i="93"/>
  <c r="GJ5990" i="91"/>
  <c r="GK5990" i="91" s="1"/>
  <c r="GH5990" i="93" l="1"/>
  <c r="GI5989" i="93"/>
  <c r="GJ5991" i="91"/>
  <c r="GK5991" i="91" s="1"/>
  <c r="GI5990" i="93" l="1"/>
  <c r="GH5991" i="93"/>
  <c r="GJ5992" i="91"/>
  <c r="GK5992" i="91" s="1"/>
  <c r="GI5991" i="93" l="1"/>
  <c r="GH5992" i="93"/>
  <c r="GJ5993" i="91"/>
  <c r="GK5993" i="91" s="1"/>
  <c r="GH5993" i="93" l="1"/>
  <c r="GI5992" i="93"/>
  <c r="GJ5994" i="91"/>
  <c r="GK5994" i="91" s="1"/>
  <c r="GI5993" i="93" l="1"/>
  <c r="GH5994" i="93"/>
  <c r="GJ5995" i="91"/>
  <c r="GK5995" i="91" s="1"/>
  <c r="GI5994" i="93" l="1"/>
  <c r="GH5995" i="93"/>
  <c r="GJ5996" i="91"/>
  <c r="GK5996" i="91" s="1"/>
  <c r="GI5995" i="93" l="1"/>
  <c r="GH5996" i="93"/>
  <c r="GJ5997" i="91"/>
  <c r="GK5997" i="91" s="1"/>
  <c r="GH5997" i="93" l="1"/>
  <c r="GI5996" i="93"/>
  <c r="GJ5998" i="91"/>
  <c r="GK5998" i="91" s="1"/>
  <c r="GH5998" i="93" l="1"/>
  <c r="GI5997" i="93"/>
  <c r="GJ5999" i="91"/>
  <c r="GK5999" i="91" s="1"/>
  <c r="GI5998" i="93" l="1"/>
  <c r="GH5999" i="93"/>
  <c r="GJ6000" i="91"/>
  <c r="GK6000" i="91" s="1"/>
  <c r="GI5999" i="93" l="1"/>
  <c r="GH6000" i="93"/>
  <c r="GJ6001" i="91"/>
  <c r="GK6001" i="91" s="1"/>
  <c r="GI6000" i="93" l="1"/>
  <c r="GH6001" i="93"/>
  <c r="GJ6002" i="91"/>
  <c r="GK6002" i="91" s="1"/>
  <c r="GH6002" i="93" l="1"/>
  <c r="GI6001" i="93"/>
  <c r="GJ6003" i="91"/>
  <c r="GK6003" i="91" s="1"/>
  <c r="GI6002" i="93" l="1"/>
  <c r="GH6003" i="93"/>
  <c r="GJ6004" i="91"/>
  <c r="GK6004" i="91" s="1"/>
  <c r="GH6004" i="93" l="1"/>
  <c r="GI6003" i="93"/>
  <c r="GJ6005" i="91"/>
  <c r="GK6005" i="91" s="1"/>
  <c r="GI6004" i="93" l="1"/>
  <c r="GH6005" i="93"/>
  <c r="GJ6006" i="91"/>
  <c r="GK6006" i="91" s="1"/>
  <c r="GI6005" i="93" l="1"/>
  <c r="GH6006" i="93"/>
  <c r="GJ6007" i="91"/>
  <c r="GK6007" i="91" s="1"/>
  <c r="GI6006" i="93" l="1"/>
  <c r="GH6007" i="93"/>
  <c r="GJ6008" i="91"/>
  <c r="GK6008" i="91" s="1"/>
  <c r="GH6008" i="93" l="1"/>
  <c r="GI6007" i="93"/>
  <c r="GJ6009" i="91"/>
  <c r="GK6009" i="91" s="1"/>
  <c r="GI6008" i="93" l="1"/>
  <c r="GH6009" i="93"/>
  <c r="GJ6010" i="91"/>
  <c r="GK6010" i="91" s="1"/>
  <c r="GH6010" i="93" l="1"/>
  <c r="GI6009" i="93"/>
  <c r="GJ6011" i="91"/>
  <c r="GK6011" i="91" s="1"/>
  <c r="GI6010" i="93" l="1"/>
  <c r="GH6011" i="93"/>
  <c r="GJ6012" i="91"/>
  <c r="GK6012" i="91" s="1"/>
  <c r="GI6011" i="93" l="1"/>
  <c r="GH6012" i="93"/>
  <c r="GJ6013" i="91"/>
  <c r="GK6013" i="91" s="1"/>
  <c r="GH6013" i="93" l="1"/>
  <c r="GI6012" i="93"/>
  <c r="GJ6014" i="91"/>
  <c r="GK6014" i="91" s="1"/>
  <c r="GH6014" i="93" l="1"/>
  <c r="GI6013" i="93"/>
  <c r="GJ6015" i="91"/>
  <c r="GK6015" i="91" s="1"/>
  <c r="GI6014" i="93" l="1"/>
  <c r="GH6015" i="93"/>
  <c r="GJ6016" i="91"/>
  <c r="GK6016" i="91" s="1"/>
  <c r="GI6015" i="93" l="1"/>
  <c r="GH6016" i="93"/>
  <c r="GJ6017" i="91"/>
  <c r="GK6017" i="91" s="1"/>
  <c r="GI6016" i="93" l="1"/>
  <c r="GH6017" i="93"/>
  <c r="GJ6018" i="91"/>
  <c r="GK6018" i="91" s="1"/>
  <c r="GH6018" i="93" l="1"/>
  <c r="GI6017" i="93"/>
  <c r="GJ6019" i="91"/>
  <c r="GK6019" i="91" s="1"/>
  <c r="GH6019" i="93" l="1"/>
  <c r="GI6018" i="93"/>
  <c r="GJ6020" i="91"/>
  <c r="GK6020" i="91" s="1"/>
  <c r="GH6020" i="93" l="1"/>
  <c r="GI6019" i="93"/>
  <c r="GJ6021" i="91"/>
  <c r="GK6021" i="91" s="1"/>
  <c r="GI6020" i="93" l="1"/>
  <c r="GH6021" i="93"/>
  <c r="GJ6022" i="91"/>
  <c r="GK6022" i="91" s="1"/>
  <c r="GI6021" i="93" l="1"/>
  <c r="GH6022" i="93"/>
  <c r="GJ6023" i="91"/>
  <c r="GK6023" i="91" s="1"/>
  <c r="GI6022" i="93" l="1"/>
  <c r="GH6023" i="93"/>
  <c r="GJ6024" i="91"/>
  <c r="GK6024" i="91" s="1"/>
  <c r="GI6023" i="93" l="1"/>
  <c r="GH6024" i="93"/>
  <c r="GJ6025" i="91"/>
  <c r="GK6025" i="91" s="1"/>
  <c r="GI6024" i="93" l="1"/>
  <c r="GH6025" i="93"/>
  <c r="GJ6026" i="91"/>
  <c r="GK6026" i="91" s="1"/>
  <c r="GI6025" i="93" l="1"/>
  <c r="GH6026" i="93"/>
  <c r="GJ6027" i="91"/>
  <c r="GK6027" i="91" s="1"/>
  <c r="GH6027" i="93" l="1"/>
  <c r="GI6026" i="93"/>
  <c r="GJ6028" i="91"/>
  <c r="GK6028" i="91" s="1"/>
  <c r="GI6027" i="93" l="1"/>
  <c r="GH6028" i="93"/>
  <c r="GJ6029" i="91"/>
  <c r="GK6029" i="91" s="1"/>
  <c r="GI6028" i="93" l="1"/>
  <c r="GH6029" i="93"/>
  <c r="GJ6030" i="91"/>
  <c r="GK6030" i="91" s="1"/>
  <c r="GI6029" i="93" l="1"/>
  <c r="GH6030" i="93"/>
  <c r="GJ6031" i="91"/>
  <c r="GK6031" i="91" s="1"/>
  <c r="GI6030" i="93" l="1"/>
  <c r="GH6031" i="93"/>
  <c r="GJ6032" i="91"/>
  <c r="GK6032" i="91" s="1"/>
  <c r="GI6031" i="93" l="1"/>
  <c r="GH6032" i="93"/>
  <c r="GJ6033" i="91"/>
  <c r="GK6033" i="91" s="1"/>
  <c r="GI6032" i="93" l="1"/>
  <c r="GH6033" i="93"/>
  <c r="GJ6034" i="91"/>
  <c r="GK6034" i="91" s="1"/>
  <c r="GH6034" i="93" l="1"/>
  <c r="GI6033" i="93"/>
  <c r="GJ6035" i="91"/>
  <c r="GK6035" i="91" s="1"/>
  <c r="GI6034" i="93" l="1"/>
  <c r="GH6035" i="93"/>
  <c r="GJ6036" i="91"/>
  <c r="GK6036" i="91" s="1"/>
  <c r="GI6035" i="93" l="1"/>
  <c r="GH6036" i="93"/>
  <c r="GJ6037" i="91"/>
  <c r="GK6037" i="91" s="1"/>
  <c r="GH6037" i="93" l="1"/>
  <c r="GI6036" i="93"/>
  <c r="GJ6038" i="91"/>
  <c r="GK6038" i="91" s="1"/>
  <c r="GI6037" i="93" l="1"/>
  <c r="GH6038" i="93"/>
  <c r="GJ6039" i="91"/>
  <c r="GK6039" i="91" s="1"/>
  <c r="GI6038" i="93" l="1"/>
  <c r="GH6039" i="93"/>
  <c r="GJ6040" i="91"/>
  <c r="GK6040" i="91" s="1"/>
  <c r="GH6040" i="93" l="1"/>
  <c r="GI6039" i="93"/>
  <c r="GJ6041" i="91"/>
  <c r="GK6041" i="91" s="1"/>
  <c r="GI6040" i="93" l="1"/>
  <c r="GH6041" i="93"/>
  <c r="GJ6042" i="91"/>
  <c r="GK6042" i="91" s="1"/>
  <c r="GI6041" i="93" l="1"/>
  <c r="GH6042" i="93"/>
  <c r="GJ6043" i="91"/>
  <c r="GK6043" i="91" s="1"/>
  <c r="GI6042" i="93" l="1"/>
  <c r="GH6043" i="93"/>
  <c r="GJ6044" i="91"/>
  <c r="GK6044" i="91" s="1"/>
  <c r="GH6044" i="93" l="1"/>
  <c r="GI6043" i="93"/>
  <c r="GJ6045" i="91"/>
  <c r="GK6045" i="91" s="1"/>
  <c r="GI6044" i="93" l="1"/>
  <c r="GH6045" i="93"/>
  <c r="GJ6046" i="91"/>
  <c r="GK6046" i="91" s="1"/>
  <c r="GH6046" i="93" l="1"/>
  <c r="GI6045" i="93"/>
  <c r="GJ6047" i="91"/>
  <c r="GK6047" i="91" s="1"/>
  <c r="GI6046" i="93" l="1"/>
  <c r="GH6047" i="93"/>
  <c r="GJ6048" i="91"/>
  <c r="GK6048" i="91" s="1"/>
  <c r="GH6048" i="93" l="1"/>
  <c r="GI6047" i="93"/>
  <c r="GJ6049" i="91"/>
  <c r="GK6049" i="91" s="1"/>
  <c r="GH6049" i="93" l="1"/>
  <c r="GI6048" i="93"/>
  <c r="GJ6050" i="91"/>
  <c r="GK6050" i="91" s="1"/>
  <c r="GH6050" i="93" l="1"/>
  <c r="GI6049" i="93"/>
  <c r="GJ6051" i="91"/>
  <c r="GK6051" i="91" s="1"/>
  <c r="GI6050" i="93" l="1"/>
  <c r="GH6051" i="93"/>
  <c r="GJ6052" i="91"/>
  <c r="GK6052" i="91" s="1"/>
  <c r="GH6052" i="93" l="1"/>
  <c r="GI6051" i="93"/>
  <c r="GJ6053" i="91"/>
  <c r="GK6053" i="91" s="1"/>
  <c r="GI6052" i="93" l="1"/>
  <c r="GH6053" i="93"/>
  <c r="GJ6054" i="91"/>
  <c r="GK6054" i="91" s="1"/>
  <c r="GI6053" i="93" l="1"/>
  <c r="GH6054" i="93"/>
  <c r="GJ6055" i="91"/>
  <c r="GK6055" i="91" s="1"/>
  <c r="GI6054" i="93" l="1"/>
  <c r="GH6055" i="93"/>
  <c r="GJ6056" i="91"/>
  <c r="GK6056" i="91" s="1"/>
  <c r="GI6055" i="93" l="1"/>
  <c r="GH6056" i="93"/>
  <c r="GJ6057" i="91"/>
  <c r="GK6057" i="91" s="1"/>
  <c r="GI6056" i="93" l="1"/>
  <c r="GH6057" i="93"/>
  <c r="GJ6058" i="91"/>
  <c r="GK6058" i="91" s="1"/>
  <c r="GI6057" i="93" l="1"/>
  <c r="GH6058" i="93"/>
  <c r="GJ6059" i="91"/>
  <c r="GK6059" i="91" s="1"/>
  <c r="GI6058" i="93" l="1"/>
  <c r="GH6059" i="93"/>
  <c r="GJ6060" i="91"/>
  <c r="GK6060" i="91" s="1"/>
  <c r="GH6060" i="93" l="1"/>
  <c r="GI6059" i="93"/>
  <c r="GJ6061" i="91"/>
  <c r="GK6061" i="91" s="1"/>
  <c r="GH6061" i="93" l="1"/>
  <c r="GI6060" i="93"/>
  <c r="GJ6062" i="91"/>
  <c r="GK6062" i="91" s="1"/>
  <c r="GI6061" i="93" l="1"/>
  <c r="GH6062" i="93"/>
  <c r="GJ6063" i="91"/>
  <c r="GK6063" i="91" s="1"/>
  <c r="GH6063" i="93" l="1"/>
  <c r="GI6062" i="93"/>
  <c r="GJ6064" i="91"/>
  <c r="GK6064" i="91" s="1"/>
  <c r="GH6064" i="93" l="1"/>
  <c r="GI6063" i="93"/>
  <c r="GJ6065" i="91"/>
  <c r="GK6065" i="91" s="1"/>
  <c r="GI6064" i="93" l="1"/>
  <c r="GH6065" i="93"/>
  <c r="GJ6066" i="91"/>
  <c r="GK6066" i="91" s="1"/>
  <c r="GI6065" i="93" l="1"/>
  <c r="GH6066" i="93"/>
  <c r="GJ6067" i="91"/>
  <c r="GK6067" i="91" s="1"/>
  <c r="GI6066" i="93" l="1"/>
  <c r="GH6067" i="93"/>
  <c r="GJ6068" i="91"/>
  <c r="GK6068" i="91" s="1"/>
  <c r="GI6067" i="93" l="1"/>
  <c r="GH6068" i="93"/>
  <c r="GJ6069" i="91"/>
  <c r="GK6069" i="91" s="1"/>
  <c r="GI6068" i="93" l="1"/>
  <c r="GH6069" i="93"/>
  <c r="GJ6070" i="91"/>
  <c r="GK6070" i="91" s="1"/>
  <c r="GI6069" i="93" l="1"/>
  <c r="GH6070" i="93"/>
  <c r="GJ6071" i="91"/>
  <c r="GK6071" i="91" s="1"/>
  <c r="GI6070" i="93" l="1"/>
  <c r="GH6071" i="93"/>
  <c r="GJ6072" i="91"/>
  <c r="GK6072" i="91" s="1"/>
  <c r="GI6071" i="93" l="1"/>
  <c r="GH6072" i="93"/>
  <c r="GJ6073" i="91"/>
  <c r="GK6073" i="91" s="1"/>
  <c r="GI6072" i="93" l="1"/>
  <c r="GH6073" i="93"/>
  <c r="GJ6074" i="91"/>
  <c r="GK6074" i="91" s="1"/>
  <c r="GH6074" i="93" l="1"/>
  <c r="GI6073" i="93"/>
  <c r="GJ6075" i="91"/>
  <c r="GK6075" i="91" s="1"/>
  <c r="GI6074" i="93" l="1"/>
  <c r="GH6075" i="93"/>
  <c r="GJ6076" i="91"/>
  <c r="GK6076" i="91" s="1"/>
  <c r="GI6075" i="93" l="1"/>
  <c r="GH6076" i="93"/>
  <c r="GJ6077" i="91"/>
  <c r="GK6077" i="91" s="1"/>
  <c r="GI6076" i="93" l="1"/>
  <c r="GH6077" i="93"/>
  <c r="GJ6078" i="91"/>
  <c r="GK6078" i="91" s="1"/>
  <c r="GH6078" i="93" l="1"/>
  <c r="GI6077" i="93"/>
  <c r="GJ6079" i="91"/>
  <c r="GK6079" i="91" s="1"/>
  <c r="GI6078" i="93" l="1"/>
  <c r="GH6079" i="93"/>
  <c r="GJ6080" i="91"/>
  <c r="GK6080" i="91" s="1"/>
  <c r="GH6080" i="93" l="1"/>
  <c r="GI6079" i="93"/>
  <c r="GJ6081" i="91"/>
  <c r="GK6081" i="91" s="1"/>
  <c r="GH6081" i="93" l="1"/>
  <c r="GI6080" i="93"/>
  <c r="GJ6082" i="91"/>
  <c r="GK6082" i="91" s="1"/>
  <c r="GH6082" i="93" l="1"/>
  <c r="GI6081" i="93"/>
  <c r="GJ6083" i="91"/>
  <c r="GK6083" i="91" s="1"/>
  <c r="GI6082" i="93" l="1"/>
  <c r="GH6083" i="93"/>
  <c r="GJ6084" i="91"/>
  <c r="GK6084" i="91" s="1"/>
  <c r="GI6083" i="93" l="1"/>
  <c r="GH6084" i="93"/>
  <c r="GJ6085" i="91"/>
  <c r="GK6085" i="91" s="1"/>
  <c r="GH6085" i="93" l="1"/>
  <c r="GI6084" i="93"/>
  <c r="GJ6086" i="91"/>
  <c r="GK6086" i="91" s="1"/>
  <c r="GH6086" i="93" l="1"/>
  <c r="GI6085" i="93"/>
  <c r="GJ6087" i="91"/>
  <c r="GK6087" i="91" s="1"/>
  <c r="GI6086" i="93" l="1"/>
  <c r="GH6087" i="93"/>
  <c r="GJ6088" i="91"/>
  <c r="GK6088" i="91" s="1"/>
  <c r="GI6087" i="93" l="1"/>
  <c r="GH6088" i="93"/>
  <c r="GJ6089" i="91"/>
  <c r="GK6089" i="91" s="1"/>
  <c r="GI6088" i="93" l="1"/>
  <c r="GH6089" i="93"/>
  <c r="GJ6090" i="91"/>
  <c r="GK6090" i="91" s="1"/>
  <c r="GH6090" i="93" l="1"/>
  <c r="GI6089" i="93"/>
  <c r="GJ6091" i="91"/>
  <c r="GK6091" i="91" s="1"/>
  <c r="GI6090" i="93" l="1"/>
  <c r="GH6091" i="93"/>
  <c r="GJ6092" i="91"/>
  <c r="GK6092" i="91" s="1"/>
  <c r="GI6091" i="93" l="1"/>
  <c r="GH6092" i="93"/>
  <c r="GJ6093" i="91"/>
  <c r="GK6093" i="91" s="1"/>
  <c r="GI6092" i="93" l="1"/>
  <c r="GH6093" i="93"/>
  <c r="GJ6094" i="91"/>
  <c r="GK6094" i="91" s="1"/>
  <c r="GI6093" i="93" l="1"/>
  <c r="GH6094" i="93"/>
  <c r="GJ6095" i="91"/>
  <c r="GK6095" i="91" s="1"/>
  <c r="GH6095" i="93" l="1"/>
  <c r="GI6094" i="93"/>
  <c r="GJ6096" i="91"/>
  <c r="GK6096" i="91" s="1"/>
  <c r="GH6096" i="93" l="1"/>
  <c r="GI6095" i="93"/>
  <c r="GJ6097" i="91"/>
  <c r="GK6097" i="91" s="1"/>
  <c r="GI6096" i="93" l="1"/>
  <c r="GH6097" i="93"/>
  <c r="GJ6098" i="91"/>
  <c r="GK6098" i="91" s="1"/>
  <c r="GI6097" i="93" l="1"/>
  <c r="GH6098" i="93"/>
  <c r="GJ6099" i="91"/>
  <c r="GK6099" i="91" s="1"/>
  <c r="GH6099" i="93" l="1"/>
  <c r="GI6098" i="93"/>
  <c r="GJ6100" i="91"/>
  <c r="GK6100" i="91" s="1"/>
  <c r="GI6099" i="93" l="1"/>
  <c r="GH6100" i="93"/>
  <c r="GJ6101" i="91"/>
  <c r="GK6101" i="91" s="1"/>
  <c r="GI6100" i="93" l="1"/>
  <c r="GH6101" i="93"/>
  <c r="GJ6102" i="91"/>
  <c r="GK6102" i="91" s="1"/>
  <c r="GI6101" i="93" l="1"/>
  <c r="GH6102" i="93"/>
  <c r="GJ6103" i="91"/>
  <c r="GK6103" i="91" s="1"/>
  <c r="GI6102" i="93" l="1"/>
  <c r="GH6103" i="93"/>
  <c r="GJ6104" i="91"/>
  <c r="GK6104" i="91" s="1"/>
  <c r="GH6104" i="93" l="1"/>
  <c r="GI6103" i="93"/>
  <c r="GJ6105" i="91"/>
  <c r="GK6105" i="91" s="1"/>
  <c r="GI6104" i="93" l="1"/>
  <c r="GH6105" i="93"/>
  <c r="GJ6106" i="91"/>
  <c r="GK6106" i="91" s="1"/>
  <c r="GI6105" i="93" l="1"/>
  <c r="GH6106" i="93"/>
  <c r="GJ6107" i="91"/>
  <c r="GK6107" i="91" s="1"/>
  <c r="GH6107" i="93" l="1"/>
  <c r="GI6106" i="93"/>
  <c r="GJ6108" i="91"/>
  <c r="GK6108" i="91" s="1"/>
  <c r="GI6107" i="93" l="1"/>
  <c r="GH6108" i="93"/>
  <c r="GJ6109" i="91"/>
  <c r="GK6109" i="91" s="1"/>
  <c r="GI6108" i="93" l="1"/>
  <c r="GH6109" i="93"/>
  <c r="GJ6110" i="91"/>
  <c r="GK6110" i="91" s="1"/>
  <c r="GH6110" i="93" l="1"/>
  <c r="GI6109" i="93"/>
  <c r="GJ6111" i="91"/>
  <c r="GK6111" i="91" s="1"/>
  <c r="GI6110" i="93" l="1"/>
  <c r="GH6111" i="93"/>
  <c r="GJ6112" i="91"/>
  <c r="GK6112" i="91" s="1"/>
  <c r="GI6111" i="93" l="1"/>
  <c r="GH6112" i="93"/>
  <c r="GJ6113" i="91"/>
  <c r="GK6113" i="91" s="1"/>
  <c r="GI6112" i="93" l="1"/>
  <c r="GH6113" i="93"/>
  <c r="GJ6114" i="91"/>
  <c r="GK6114" i="91" s="1"/>
  <c r="GI6113" i="93" l="1"/>
  <c r="GH6114" i="93"/>
  <c r="GJ6115" i="91"/>
  <c r="GK6115" i="91" s="1"/>
  <c r="GH6115" i="93" l="1"/>
  <c r="GI6114" i="93"/>
  <c r="GJ6116" i="91"/>
  <c r="GK6116" i="91" s="1"/>
  <c r="GH6116" i="93" l="1"/>
  <c r="GI6115" i="93"/>
  <c r="GJ6117" i="91"/>
  <c r="GK6117" i="91" s="1"/>
  <c r="GI6116" i="93" l="1"/>
  <c r="GH6117" i="93"/>
  <c r="GJ6118" i="91"/>
  <c r="GK6118" i="91" s="1"/>
  <c r="GI6117" i="93" l="1"/>
  <c r="GH6118" i="93"/>
  <c r="GJ6119" i="91"/>
  <c r="GK6119" i="91" s="1"/>
  <c r="GH6119" i="93" l="1"/>
  <c r="GI6118" i="93"/>
  <c r="GJ6120" i="91"/>
  <c r="GK6120" i="91" s="1"/>
  <c r="GI6119" i="93" l="1"/>
  <c r="GH6120" i="93"/>
  <c r="GJ6121" i="91"/>
  <c r="GK6121" i="91" s="1"/>
  <c r="GH6121" i="93" l="1"/>
  <c r="GI6120" i="93"/>
  <c r="GJ6122" i="91"/>
  <c r="GK6122" i="91" s="1"/>
  <c r="GI6121" i="93" l="1"/>
  <c r="GH6122" i="93"/>
  <c r="GJ6123" i="91"/>
  <c r="GK6123" i="91" s="1"/>
  <c r="GI6122" i="93" l="1"/>
  <c r="GH6123" i="93"/>
  <c r="GJ6124" i="91"/>
  <c r="GK6124" i="91" s="1"/>
  <c r="GI6123" i="93" l="1"/>
  <c r="GH6124" i="93"/>
  <c r="GJ6125" i="91"/>
  <c r="GK6125" i="91" s="1"/>
  <c r="GI6124" i="93" l="1"/>
  <c r="GH6125" i="93"/>
  <c r="GJ6126" i="91"/>
  <c r="GK6126" i="91" s="1"/>
  <c r="GH6126" i="93" l="1"/>
  <c r="GI6125" i="93"/>
  <c r="GJ6127" i="91"/>
  <c r="GK6127" i="91" s="1"/>
  <c r="GI6126" i="93" l="1"/>
  <c r="GH6127" i="93"/>
  <c r="GJ6128" i="91"/>
  <c r="GK6128" i="91" s="1"/>
  <c r="GI6127" i="93" l="1"/>
  <c r="GH6128" i="93"/>
  <c r="GJ6129" i="91"/>
  <c r="GK6129" i="91" s="1"/>
  <c r="GH6129" i="93" l="1"/>
  <c r="GI6128" i="93"/>
  <c r="GJ6130" i="91"/>
  <c r="GK6130" i="91" s="1"/>
  <c r="GH6130" i="93" l="1"/>
  <c r="GI6129" i="93"/>
  <c r="GJ6131" i="91"/>
  <c r="GK6131" i="91" s="1"/>
  <c r="GH6131" i="93" l="1"/>
  <c r="GI6130" i="93"/>
  <c r="GJ6132" i="91"/>
  <c r="GK6132" i="91" s="1"/>
  <c r="GI6131" i="93" l="1"/>
  <c r="GH6132" i="93"/>
  <c r="GJ6133" i="91"/>
  <c r="GK6133" i="91" s="1"/>
  <c r="GH6133" i="93" l="1"/>
  <c r="GI6132" i="93"/>
  <c r="GJ6134" i="91"/>
  <c r="GK6134" i="91" s="1"/>
  <c r="GI6133" i="93" l="1"/>
  <c r="GH6134" i="93"/>
  <c r="GJ6135" i="91"/>
  <c r="GK6135" i="91" s="1"/>
  <c r="GI6134" i="93" l="1"/>
  <c r="GH6135" i="93"/>
  <c r="GJ6136" i="91"/>
  <c r="GK6136" i="91" s="1"/>
  <c r="GI6135" i="93" l="1"/>
  <c r="GH6136" i="93"/>
  <c r="GJ6137" i="91"/>
  <c r="GK6137" i="91" s="1"/>
  <c r="GI6136" i="93" l="1"/>
  <c r="GH6137" i="93"/>
  <c r="GJ6138" i="91"/>
  <c r="GK6138" i="91" s="1"/>
  <c r="GI6137" i="93" l="1"/>
  <c r="GH6138" i="93"/>
  <c r="GJ6139" i="91"/>
  <c r="GK6139" i="91" s="1"/>
  <c r="GH6139" i="93" l="1"/>
  <c r="GI6138" i="93"/>
  <c r="GJ6140" i="91"/>
  <c r="GK6140" i="91" s="1"/>
  <c r="GH6140" i="93" l="1"/>
  <c r="GI6139" i="93"/>
  <c r="GJ6141" i="91"/>
  <c r="GK6141" i="91" s="1"/>
  <c r="GI6140" i="93" l="1"/>
  <c r="GH6141" i="93"/>
  <c r="GJ6142" i="91"/>
  <c r="GK6142" i="91" s="1"/>
  <c r="GI6141" i="93" l="1"/>
  <c r="GH6142" i="93"/>
  <c r="GJ6143" i="91"/>
  <c r="GK6143" i="91" s="1"/>
  <c r="GI6142" i="93" l="1"/>
  <c r="GH6143" i="93"/>
  <c r="GJ6144" i="91"/>
  <c r="GK6144" i="91" s="1"/>
  <c r="GH6144" i="93" l="1"/>
  <c r="GI6143" i="93"/>
  <c r="GJ6145" i="91"/>
  <c r="GK6145" i="91" s="1"/>
  <c r="GH6145" i="93" l="1"/>
  <c r="GI6144" i="93"/>
  <c r="GJ6146" i="91"/>
  <c r="GK6146" i="91" s="1"/>
  <c r="GH6146" i="93" l="1"/>
  <c r="GI6145" i="93"/>
  <c r="GJ6147" i="91"/>
  <c r="GK6147" i="91" s="1"/>
  <c r="GH6147" i="93" l="1"/>
  <c r="GI6146" i="93"/>
  <c r="GJ6148" i="91"/>
  <c r="GK6148" i="91" s="1"/>
  <c r="GI6147" i="93" l="1"/>
  <c r="GH6148" i="93"/>
  <c r="GJ6149" i="91"/>
  <c r="GK6149" i="91" s="1"/>
  <c r="GH6149" i="93" l="1"/>
  <c r="GI6148" i="93"/>
  <c r="GJ6150" i="91"/>
  <c r="GK6150" i="91" s="1"/>
  <c r="GI6149" i="93" l="1"/>
  <c r="GH6150" i="93"/>
  <c r="GJ6151" i="91"/>
  <c r="GK6151" i="91" s="1"/>
  <c r="GI6150" i="93" l="1"/>
  <c r="GH6151" i="93"/>
  <c r="GJ6152" i="91"/>
  <c r="GK6152" i="91" s="1"/>
  <c r="GH6152" i="93" l="1"/>
  <c r="GI6151" i="93"/>
  <c r="GJ6153" i="91"/>
  <c r="GK6153" i="91" s="1"/>
  <c r="GH6153" i="93" l="1"/>
  <c r="GI6152" i="93"/>
  <c r="GJ6154" i="91"/>
  <c r="GK6154" i="91" s="1"/>
  <c r="GI6153" i="93" l="1"/>
  <c r="GH6154" i="93"/>
  <c r="GJ6155" i="91"/>
  <c r="GK6155" i="91" s="1"/>
  <c r="GH6155" i="93" l="1"/>
  <c r="GI6154" i="93"/>
  <c r="GJ6156" i="91"/>
  <c r="GK6156" i="91" s="1"/>
  <c r="GH6156" i="93" l="1"/>
  <c r="GI6155" i="93"/>
  <c r="GJ6157" i="91"/>
  <c r="GK6157" i="91" s="1"/>
  <c r="GI6156" i="93" l="1"/>
  <c r="GH6157" i="93"/>
  <c r="GJ6158" i="91"/>
  <c r="GK6158" i="91" s="1"/>
  <c r="GI6157" i="93" l="1"/>
  <c r="GH6158" i="93"/>
  <c r="GJ6159" i="91"/>
  <c r="GK6159" i="91" s="1"/>
  <c r="GI6158" i="93" l="1"/>
  <c r="GH6159" i="93"/>
  <c r="GJ6160" i="91"/>
  <c r="GK6160" i="91" s="1"/>
  <c r="GI6159" i="93" l="1"/>
  <c r="GH6160" i="93"/>
  <c r="GJ6161" i="91"/>
  <c r="GK6161" i="91" s="1"/>
  <c r="GI6160" i="93" l="1"/>
  <c r="GH6161" i="93"/>
  <c r="GJ6162" i="91"/>
  <c r="GK6162" i="91" s="1"/>
  <c r="GI6161" i="93" l="1"/>
  <c r="GH6162" i="93"/>
  <c r="GJ6163" i="91"/>
  <c r="GK6163" i="91" s="1"/>
  <c r="GH6163" i="93" l="1"/>
  <c r="GI6162" i="93"/>
  <c r="GJ6164" i="91"/>
  <c r="GK6164" i="91" s="1"/>
  <c r="GH6164" i="93" l="1"/>
  <c r="GI6163" i="93"/>
  <c r="GJ6165" i="91"/>
  <c r="GK6165" i="91" s="1"/>
  <c r="GH6165" i="93" l="1"/>
  <c r="GI6164" i="93"/>
  <c r="GJ6166" i="91"/>
  <c r="GK6166" i="91" s="1"/>
  <c r="GI6165" i="93" l="1"/>
  <c r="GH6166" i="93"/>
  <c r="GJ6167" i="91"/>
  <c r="GK6167" i="91" s="1"/>
  <c r="GI6166" i="93" l="1"/>
  <c r="GH6167" i="93"/>
  <c r="GJ6168" i="91"/>
  <c r="GK6168" i="91" s="1"/>
  <c r="GI6167" i="93" l="1"/>
  <c r="GH6168" i="93"/>
  <c r="GJ6169" i="91"/>
  <c r="GK6169" i="91" s="1"/>
  <c r="GI6168" i="93" l="1"/>
  <c r="GH6169" i="93"/>
  <c r="GJ6170" i="91"/>
  <c r="GK6170" i="91" s="1"/>
  <c r="GI6169" i="93" l="1"/>
  <c r="GH6170" i="93"/>
  <c r="GJ6171" i="91"/>
  <c r="GK6171" i="91" s="1"/>
  <c r="GH6171" i="93" l="1"/>
  <c r="GI6170" i="93"/>
  <c r="GJ6172" i="91"/>
  <c r="GK6172" i="91" s="1"/>
  <c r="GH6172" i="93" l="1"/>
  <c r="GI6171" i="93"/>
  <c r="GJ6173" i="91"/>
  <c r="GK6173" i="91" s="1"/>
  <c r="GH6173" i="93" l="1"/>
  <c r="GI6172" i="93"/>
  <c r="GJ6174" i="91"/>
  <c r="GK6174" i="91" s="1"/>
  <c r="GH6174" i="93" l="1"/>
  <c r="GI6173" i="93"/>
  <c r="GJ6175" i="91"/>
  <c r="GK6175" i="91" s="1"/>
  <c r="GI6174" i="93" l="1"/>
  <c r="GH6175" i="93"/>
  <c r="GJ6176" i="91"/>
  <c r="GK6176" i="91" s="1"/>
  <c r="GH6176" i="93" l="1"/>
  <c r="GI6175" i="93"/>
  <c r="GJ6177" i="91"/>
  <c r="GK6177" i="91" s="1"/>
  <c r="GH6177" i="93" l="1"/>
  <c r="GI6176" i="93"/>
  <c r="GJ6178" i="91"/>
  <c r="GK6178" i="91" s="1"/>
  <c r="GI6177" i="93" l="1"/>
  <c r="GH6178" i="93"/>
  <c r="GJ6179" i="91"/>
  <c r="GK6179" i="91" s="1"/>
  <c r="GH6179" i="93" l="1"/>
  <c r="GI6178" i="93"/>
  <c r="GJ6180" i="91"/>
  <c r="GK6180" i="91" s="1"/>
  <c r="GH6180" i="93" l="1"/>
  <c r="GI6179" i="93"/>
  <c r="GJ6181" i="91"/>
  <c r="GK6181" i="91" s="1"/>
  <c r="GI6180" i="93" l="1"/>
  <c r="GH6181" i="93"/>
  <c r="GJ6182" i="91"/>
  <c r="GK6182" i="91" s="1"/>
  <c r="GI6181" i="93" l="1"/>
  <c r="GH6182" i="93"/>
  <c r="GJ6183" i="91"/>
  <c r="GK6183" i="91" s="1"/>
  <c r="GI6182" i="93" l="1"/>
  <c r="GH6183" i="93"/>
  <c r="GJ6184" i="91"/>
  <c r="GK6184" i="91" s="1"/>
  <c r="GI6183" i="93" l="1"/>
  <c r="GH6184" i="93"/>
  <c r="GJ6185" i="91"/>
  <c r="GK6185" i="91" s="1"/>
  <c r="GH6185" i="93" l="1"/>
  <c r="GI6184" i="93"/>
  <c r="GJ6186" i="91"/>
  <c r="GK6186" i="91" s="1"/>
  <c r="GI6185" i="93" l="1"/>
  <c r="GH6186" i="93"/>
  <c r="GJ6187" i="91"/>
  <c r="GK6187" i="91" s="1"/>
  <c r="GI6186" i="93" l="1"/>
  <c r="GH6187" i="93"/>
  <c r="GJ6188" i="91"/>
  <c r="GK6188" i="91" s="1"/>
  <c r="GI6187" i="93" l="1"/>
  <c r="GH6188" i="93"/>
  <c r="GJ6189" i="91"/>
  <c r="GK6189" i="91" s="1"/>
  <c r="GH6189" i="93" l="1"/>
  <c r="GI6188" i="93"/>
  <c r="GJ6190" i="91"/>
  <c r="GK6190" i="91" s="1"/>
  <c r="GI6189" i="93" l="1"/>
  <c r="GH6190" i="93"/>
  <c r="GJ6191" i="91"/>
  <c r="GK6191" i="91" s="1"/>
  <c r="GH6191" i="93" l="1"/>
  <c r="GI6190" i="93"/>
  <c r="GJ6192" i="91"/>
  <c r="GK6192" i="91" s="1"/>
  <c r="GI6191" i="93" l="1"/>
  <c r="GH6192" i="93"/>
  <c r="GJ6193" i="91"/>
  <c r="GK6193" i="91" s="1"/>
  <c r="GI6192" i="93" l="1"/>
  <c r="GH6193" i="93"/>
  <c r="GJ6194" i="91"/>
  <c r="GK6194" i="91" s="1"/>
  <c r="GH6194" i="93" l="1"/>
  <c r="GI6193" i="93"/>
  <c r="GJ6195" i="91"/>
  <c r="GK6195" i="91" s="1"/>
  <c r="GI6194" i="93" l="1"/>
  <c r="GH6195" i="93"/>
  <c r="GJ6196" i="91"/>
  <c r="GK6196" i="91" s="1"/>
  <c r="GI6195" i="93" l="1"/>
  <c r="GH6196" i="93"/>
  <c r="GJ6197" i="91"/>
  <c r="GK6197" i="91" s="1"/>
  <c r="GH6197" i="93" l="1"/>
  <c r="GI6196" i="93"/>
  <c r="GJ6198" i="91"/>
  <c r="GK6198" i="91" s="1"/>
  <c r="GH6198" i="93" l="1"/>
  <c r="GI6197" i="93"/>
  <c r="GJ6199" i="91"/>
  <c r="GK6199" i="91" s="1"/>
  <c r="GI6198" i="93" l="1"/>
  <c r="GH6199" i="93"/>
  <c r="GJ6200" i="91"/>
  <c r="GK6200" i="91" s="1"/>
  <c r="GH6200" i="93" l="1"/>
  <c r="GI6199" i="93"/>
  <c r="GJ6201" i="91"/>
  <c r="GK6201" i="91" s="1"/>
  <c r="GH6201" i="93" l="1"/>
  <c r="GI6200" i="93"/>
  <c r="GJ6202" i="91"/>
  <c r="GK6202" i="91" s="1"/>
  <c r="GH6202" i="93" l="1"/>
  <c r="GI6201" i="93"/>
  <c r="GJ6203" i="91"/>
  <c r="GK6203" i="91" s="1"/>
  <c r="GH6203" i="93" l="1"/>
  <c r="GI6202" i="93"/>
  <c r="GJ6204" i="91"/>
  <c r="GK6204" i="91" s="1"/>
  <c r="GI6203" i="93" l="1"/>
  <c r="GH6204" i="93"/>
  <c r="GJ6205" i="91"/>
  <c r="GK6205" i="91" s="1"/>
  <c r="GI6204" i="93" l="1"/>
  <c r="GH6205" i="93"/>
  <c r="GJ6206" i="91"/>
  <c r="GK6206" i="91" s="1"/>
  <c r="GI6205" i="93" l="1"/>
  <c r="GH6206" i="93"/>
  <c r="GJ6207" i="91"/>
  <c r="GK6207" i="91" s="1"/>
  <c r="GH6207" i="93" l="1"/>
  <c r="GI6206" i="93"/>
  <c r="GJ6208" i="91"/>
  <c r="GK6208" i="91" s="1"/>
  <c r="GH6208" i="93" l="1"/>
  <c r="GI6207" i="93"/>
  <c r="GJ6209" i="91"/>
  <c r="GK6209" i="91" s="1"/>
  <c r="GH6209" i="93" l="1"/>
  <c r="GI6208" i="93"/>
  <c r="GJ6210" i="91"/>
  <c r="GK6210" i="91" s="1"/>
  <c r="GH6210" i="93" l="1"/>
  <c r="GI6209" i="93"/>
  <c r="GJ6211" i="91"/>
  <c r="GK6211" i="91" s="1"/>
  <c r="GH6211" i="93" l="1"/>
  <c r="GI6210" i="93"/>
  <c r="GJ6212" i="91"/>
  <c r="GK6212" i="91" s="1"/>
  <c r="GH6212" i="93" l="1"/>
  <c r="GI6211" i="93"/>
  <c r="GJ6213" i="91"/>
  <c r="GK6213" i="91" s="1"/>
  <c r="GH6213" i="93" l="1"/>
  <c r="GI6212" i="93"/>
  <c r="GJ6214" i="91"/>
  <c r="GK6214" i="91" s="1"/>
  <c r="GI6213" i="93" l="1"/>
  <c r="GH6214" i="93"/>
  <c r="GJ6215" i="91"/>
  <c r="GK6215" i="91" s="1"/>
  <c r="GH6215" i="93" l="1"/>
  <c r="GI6214" i="93"/>
  <c r="GJ6216" i="91"/>
  <c r="GK6216" i="91" s="1"/>
  <c r="GH6216" i="93" l="1"/>
  <c r="GI6215" i="93"/>
  <c r="GJ6217" i="91"/>
  <c r="GK6217" i="91" s="1"/>
  <c r="GH6217" i="93" l="1"/>
  <c r="GI6216" i="93"/>
  <c r="GJ6218" i="91"/>
  <c r="GK6218" i="91" s="1"/>
  <c r="GI6217" i="93" l="1"/>
  <c r="GH6218" i="93"/>
  <c r="GJ6219" i="91"/>
  <c r="GK6219" i="91" s="1"/>
  <c r="GI6218" i="93" l="1"/>
  <c r="GH6219" i="93"/>
  <c r="GJ6220" i="91"/>
  <c r="GK6220" i="91" s="1"/>
  <c r="GI6219" i="93" l="1"/>
  <c r="GH6220" i="93"/>
  <c r="GJ6221" i="91"/>
  <c r="GK6221" i="91" s="1"/>
  <c r="GI6220" i="93" l="1"/>
  <c r="GH6221" i="93"/>
  <c r="GJ6222" i="91"/>
  <c r="GK6222" i="91" s="1"/>
  <c r="GI6221" i="93" l="1"/>
  <c r="GH6222" i="93"/>
  <c r="GJ6223" i="91"/>
  <c r="GK6223" i="91" s="1"/>
  <c r="GH6223" i="93" l="1"/>
  <c r="GI6222" i="93"/>
  <c r="GJ6224" i="91"/>
  <c r="GK6224" i="91" s="1"/>
  <c r="GI6223" i="93" l="1"/>
  <c r="GH6224" i="93"/>
  <c r="GJ6225" i="91"/>
  <c r="GK6225" i="91" s="1"/>
  <c r="GH6225" i="93" l="1"/>
  <c r="GI6224" i="93"/>
  <c r="GJ6226" i="91"/>
  <c r="GK6226" i="91" s="1"/>
  <c r="GI6225" i="93" l="1"/>
  <c r="GH6226" i="93"/>
  <c r="GJ6227" i="91"/>
  <c r="GK6227" i="91" s="1"/>
  <c r="GH6227" i="93" l="1"/>
  <c r="GI6226" i="93"/>
  <c r="GJ6228" i="91"/>
  <c r="GK6228" i="91" s="1"/>
  <c r="GH6228" i="93" l="1"/>
  <c r="GI6227" i="93"/>
  <c r="GJ6229" i="91"/>
  <c r="GK6229" i="91" s="1"/>
  <c r="GI6228" i="93" l="1"/>
  <c r="GH6229" i="93"/>
  <c r="GJ6230" i="91"/>
  <c r="GK6230" i="91" s="1"/>
  <c r="GI6229" i="93" l="1"/>
  <c r="GH6230" i="93"/>
  <c r="GJ6231" i="91"/>
  <c r="GK6231" i="91" s="1"/>
  <c r="GI6230" i="93" l="1"/>
  <c r="GH6231" i="93"/>
  <c r="GJ6232" i="91"/>
  <c r="GK6232" i="91" s="1"/>
  <c r="GI6231" i="93" l="1"/>
  <c r="GH6232" i="93"/>
  <c r="GJ6233" i="91"/>
  <c r="GK6233" i="91" s="1"/>
  <c r="GI6232" i="93" l="1"/>
  <c r="GH6233" i="93"/>
  <c r="GJ6234" i="91"/>
  <c r="GK6234" i="91" s="1"/>
  <c r="GI6233" i="93" l="1"/>
  <c r="GH6234" i="93"/>
  <c r="GJ6235" i="91"/>
  <c r="GK6235" i="91" s="1"/>
  <c r="GH6235" i="93" l="1"/>
  <c r="GI6234" i="93"/>
  <c r="GJ6236" i="91"/>
  <c r="GK6236" i="91" s="1"/>
  <c r="GI6235" i="93" l="1"/>
  <c r="GH6236" i="93"/>
  <c r="GJ6237" i="91"/>
  <c r="GK6237" i="91" s="1"/>
  <c r="GH6237" i="93" l="1"/>
  <c r="GI6236" i="93"/>
  <c r="GJ6238" i="91"/>
  <c r="GK6238" i="91" s="1"/>
  <c r="GH6238" i="93" l="1"/>
  <c r="GI6237" i="93"/>
  <c r="GJ6239" i="91"/>
  <c r="GK6239" i="91" s="1"/>
  <c r="GI6238" i="93" l="1"/>
  <c r="GH6239" i="93"/>
  <c r="GJ6240" i="91"/>
  <c r="GK6240" i="91" s="1"/>
  <c r="GI6239" i="93" l="1"/>
  <c r="GH6240" i="93"/>
  <c r="GJ6241" i="91"/>
  <c r="GK6241" i="91" s="1"/>
  <c r="GH6241" i="93" l="1"/>
  <c r="GI6240" i="93"/>
  <c r="GJ6242" i="91"/>
  <c r="GK6242" i="91" s="1"/>
  <c r="GI6241" i="93" l="1"/>
  <c r="GH6242" i="93"/>
  <c r="GJ6243" i="91"/>
  <c r="GK6243" i="91" s="1"/>
  <c r="GH6243" i="93" l="1"/>
  <c r="GI6242" i="93"/>
  <c r="GJ6244" i="91"/>
  <c r="GK6244" i="91" s="1"/>
  <c r="GI6243" i="93" l="1"/>
  <c r="GH6244" i="93"/>
  <c r="GJ6245" i="91"/>
  <c r="GK6245" i="91" s="1"/>
  <c r="GH6245" i="93" l="1"/>
  <c r="GI6244" i="93"/>
  <c r="GJ6246" i="91"/>
  <c r="GK6246" i="91" s="1"/>
  <c r="GH6246" i="93" l="1"/>
  <c r="GI6245" i="93"/>
  <c r="GJ6247" i="91"/>
  <c r="GK6247" i="91" s="1"/>
  <c r="GH6247" i="93" l="1"/>
  <c r="GI6246" i="93"/>
  <c r="GJ6248" i="91"/>
  <c r="GK6248" i="91" s="1"/>
  <c r="GI6247" i="93" l="1"/>
  <c r="GH6248" i="93"/>
  <c r="GJ6249" i="91"/>
  <c r="GK6249" i="91" s="1"/>
  <c r="GI6248" i="93" l="1"/>
  <c r="GH6249" i="93"/>
  <c r="GJ6250" i="91"/>
  <c r="GK6250" i="91" s="1"/>
  <c r="GI6249" i="93" l="1"/>
  <c r="GH6250" i="93"/>
  <c r="GJ6251" i="91"/>
  <c r="GK6251" i="91" s="1"/>
  <c r="GI6250" i="93" l="1"/>
  <c r="GH6251" i="93"/>
  <c r="GJ6252" i="91"/>
  <c r="GK6252" i="91" s="1"/>
  <c r="GH6252" i="93" l="1"/>
  <c r="GI6251" i="93"/>
  <c r="GJ6253" i="91"/>
  <c r="GK6253" i="91" s="1"/>
  <c r="GI6252" i="93" l="1"/>
  <c r="GH6253" i="93"/>
  <c r="GJ6254" i="91"/>
  <c r="GK6254" i="91" s="1"/>
  <c r="GI6253" i="93" l="1"/>
  <c r="GH6254" i="93"/>
  <c r="GJ6255" i="91"/>
  <c r="GK6255" i="91" s="1"/>
  <c r="GH6255" i="93" l="1"/>
  <c r="GI6254" i="93"/>
  <c r="GJ6256" i="91"/>
  <c r="GK6256" i="91" s="1"/>
  <c r="GI6255" i="93" l="1"/>
  <c r="GH6256" i="93"/>
  <c r="GJ6257" i="91"/>
  <c r="GK6257" i="91" s="1"/>
  <c r="GH6257" i="93" l="1"/>
  <c r="GI6256" i="93"/>
  <c r="GJ6258" i="91"/>
  <c r="GK6258" i="91" s="1"/>
  <c r="GI6257" i="93" l="1"/>
  <c r="GH6258" i="93"/>
  <c r="GJ6259" i="91"/>
  <c r="GK6259" i="91" s="1"/>
  <c r="GH6259" i="93" l="1"/>
  <c r="GI6258" i="93"/>
  <c r="GJ6260" i="91"/>
  <c r="GK6260" i="91" s="1"/>
  <c r="GH6260" i="93" l="1"/>
  <c r="GI6259" i="93"/>
  <c r="GJ6261" i="91"/>
  <c r="GK6261" i="91" s="1"/>
  <c r="GI6260" i="93" l="1"/>
  <c r="GH6261" i="93"/>
  <c r="GJ6262" i="91"/>
  <c r="GK6262" i="91" s="1"/>
  <c r="GH6262" i="93" l="1"/>
  <c r="GI6261" i="93"/>
  <c r="GJ6263" i="91"/>
  <c r="GK6263" i="91" s="1"/>
  <c r="GI6262" i="93" l="1"/>
  <c r="GH6263" i="93"/>
  <c r="GJ6264" i="91"/>
  <c r="GK6264" i="91" s="1"/>
  <c r="GH6264" i="93" l="1"/>
  <c r="GI6263" i="93"/>
  <c r="GJ6265" i="91"/>
  <c r="GK6265" i="91" s="1"/>
  <c r="GI6264" i="93" l="1"/>
  <c r="GH6265" i="93"/>
  <c r="GJ6266" i="91"/>
  <c r="GK6266" i="91" s="1"/>
  <c r="GH6266" i="93" l="1"/>
  <c r="GI6265" i="93"/>
  <c r="GJ6267" i="91"/>
  <c r="GK6267" i="91" s="1"/>
  <c r="GH6267" i="93" l="1"/>
  <c r="GI6266" i="93"/>
  <c r="GJ6268" i="91"/>
  <c r="GK6268" i="91" s="1"/>
  <c r="GI6267" i="93" l="1"/>
  <c r="GH6268" i="93"/>
  <c r="GJ6269" i="91"/>
  <c r="GK6269" i="91" s="1"/>
  <c r="GH6269" i="93" l="1"/>
  <c r="GI6268" i="93"/>
  <c r="GJ6270" i="91"/>
  <c r="GK6270" i="91" s="1"/>
  <c r="GH6270" i="93" l="1"/>
  <c r="GI6269" i="93"/>
  <c r="GJ6271" i="91"/>
  <c r="GK6271" i="91" s="1"/>
  <c r="GI6270" i="93" l="1"/>
  <c r="GH6271" i="93"/>
  <c r="GJ6272" i="91"/>
  <c r="GK6272" i="91" s="1"/>
  <c r="GH6272" i="93" l="1"/>
  <c r="GI6271" i="93"/>
  <c r="GJ6273" i="91"/>
  <c r="GK6273" i="91" s="1"/>
  <c r="GH6273" i="93" l="1"/>
  <c r="GI6272" i="93"/>
  <c r="GJ6274" i="91"/>
  <c r="GK6274" i="91" s="1"/>
  <c r="GI6273" i="93" l="1"/>
  <c r="GH6274" i="93"/>
  <c r="GJ6275" i="91"/>
  <c r="GK6275" i="91" s="1"/>
  <c r="GH6275" i="93" l="1"/>
  <c r="GI6274" i="93"/>
  <c r="GJ6276" i="91"/>
  <c r="GK6276" i="91" s="1"/>
  <c r="GI6275" i="93" l="1"/>
  <c r="GH6276" i="93"/>
  <c r="GJ6277" i="91"/>
  <c r="GK6277" i="91" s="1"/>
  <c r="GI6276" i="93" l="1"/>
  <c r="GH6277" i="93"/>
  <c r="GJ6278" i="91"/>
  <c r="GK6278" i="91" s="1"/>
  <c r="GI6277" i="93" l="1"/>
  <c r="GH6278" i="93"/>
  <c r="GJ6279" i="91"/>
  <c r="GK6279" i="91" s="1"/>
  <c r="GI6278" i="93" l="1"/>
  <c r="GH6279" i="93"/>
  <c r="GJ6280" i="91"/>
  <c r="GK6280" i="91" s="1"/>
  <c r="GH6280" i="93" l="1"/>
  <c r="GI6279" i="93"/>
  <c r="GJ6281" i="91"/>
  <c r="GK6281" i="91" s="1"/>
  <c r="GI6280" i="93" l="1"/>
  <c r="GH6281" i="93"/>
  <c r="GJ6282" i="91"/>
  <c r="GK6282" i="91" s="1"/>
  <c r="GI6281" i="93" l="1"/>
  <c r="GH6282" i="93"/>
  <c r="GJ6283" i="91"/>
  <c r="GK6283" i="91" s="1"/>
  <c r="GI6282" i="93" l="1"/>
  <c r="GH6283" i="93"/>
  <c r="GJ6284" i="91"/>
  <c r="GK6284" i="91" s="1"/>
  <c r="GI6283" i="93" l="1"/>
  <c r="GH6284" i="93"/>
  <c r="GJ6285" i="91"/>
  <c r="GK6285" i="91" s="1"/>
  <c r="GI6284" i="93" l="1"/>
  <c r="GH6285" i="93"/>
  <c r="GJ6286" i="91"/>
  <c r="GK6286" i="91" s="1"/>
  <c r="GI6285" i="93" l="1"/>
  <c r="GH6286" i="93"/>
  <c r="GJ6287" i="91"/>
  <c r="GK6287" i="91" s="1"/>
  <c r="GH6287" i="93" l="1"/>
  <c r="GI6286" i="93"/>
  <c r="GJ6288" i="91"/>
  <c r="GK6288" i="91" s="1"/>
  <c r="GI6287" i="93" l="1"/>
  <c r="GH6288" i="93"/>
  <c r="GJ6289" i="91"/>
  <c r="GK6289" i="91" s="1"/>
  <c r="GI6288" i="93" l="1"/>
  <c r="GH6289" i="93"/>
  <c r="GJ6290" i="91"/>
  <c r="GK6290" i="91" s="1"/>
  <c r="GI6289" i="93" l="1"/>
  <c r="GH6290" i="93"/>
  <c r="GJ6291" i="91"/>
  <c r="GK6291" i="91" s="1"/>
  <c r="GH6291" i="93" l="1"/>
  <c r="GI6290" i="93"/>
  <c r="GJ6292" i="91"/>
  <c r="GK6292" i="91" s="1"/>
  <c r="GH6292" i="93" l="1"/>
  <c r="GI6291" i="93"/>
  <c r="GJ6293" i="91"/>
  <c r="GK6293" i="91" s="1"/>
  <c r="GI6292" i="93" l="1"/>
  <c r="GH6293" i="93"/>
  <c r="GJ6294" i="91"/>
  <c r="GK6294" i="91" s="1"/>
  <c r="GH6294" i="93" l="1"/>
  <c r="GI6293" i="93"/>
  <c r="GJ6295" i="91"/>
  <c r="GK6295" i="91" s="1"/>
  <c r="GI6294" i="93" l="1"/>
  <c r="GH6295" i="93"/>
  <c r="GJ6296" i="91"/>
  <c r="GK6296" i="91" s="1"/>
  <c r="GI6295" i="93" l="1"/>
  <c r="GH6296" i="93"/>
  <c r="GJ6297" i="91"/>
  <c r="GK6297" i="91" s="1"/>
  <c r="GH6297" i="93" l="1"/>
  <c r="GI6296" i="93"/>
  <c r="GJ6298" i="91"/>
  <c r="GK6298" i="91" s="1"/>
  <c r="GI6297" i="93" l="1"/>
  <c r="GH6298" i="93"/>
  <c r="GJ6299" i="91"/>
  <c r="GK6299" i="91" s="1"/>
  <c r="GH6299" i="93" l="1"/>
  <c r="GI6298" i="93"/>
  <c r="GJ6300" i="91"/>
  <c r="GK6300" i="91" s="1"/>
  <c r="GI6299" i="93" l="1"/>
  <c r="GH6300" i="93"/>
  <c r="GJ6301" i="91"/>
  <c r="GK6301" i="91" s="1"/>
  <c r="GI6300" i="93" l="1"/>
  <c r="GH6301" i="93"/>
  <c r="GJ6302" i="91"/>
  <c r="GK6302" i="91" s="1"/>
  <c r="GI6301" i="93" l="1"/>
  <c r="GH6302" i="93"/>
  <c r="GJ6303" i="91"/>
  <c r="GK6303" i="91" s="1"/>
  <c r="GI6302" i="93" l="1"/>
  <c r="GH6303" i="93"/>
  <c r="GJ6304" i="91"/>
  <c r="GK6304" i="91" s="1"/>
  <c r="GI6303" i="93" l="1"/>
  <c r="GH6304" i="93"/>
  <c r="GJ6305" i="91"/>
  <c r="GK6305" i="91" s="1"/>
  <c r="GI6304" i="93" l="1"/>
  <c r="GH6305" i="93"/>
  <c r="GJ6306" i="91"/>
  <c r="GK6306" i="91" s="1"/>
  <c r="GH6306" i="93" l="1"/>
  <c r="GI6305" i="93"/>
  <c r="GJ6307" i="91"/>
  <c r="GK6307" i="91" s="1"/>
  <c r="GI6306" i="93" l="1"/>
  <c r="GH6307" i="93"/>
  <c r="GJ6308" i="91"/>
  <c r="GK6308" i="91" s="1"/>
  <c r="GH6308" i="93" l="1"/>
  <c r="GI6307" i="93"/>
  <c r="GJ6309" i="91"/>
  <c r="GK6309" i="91" s="1"/>
  <c r="GI6308" i="93" l="1"/>
  <c r="GH6309" i="93"/>
  <c r="GJ6310" i="91"/>
  <c r="GK6310" i="91" s="1"/>
  <c r="GH6310" i="93" l="1"/>
  <c r="GI6309" i="93"/>
  <c r="GJ6311" i="91"/>
  <c r="GK6311" i="91" s="1"/>
  <c r="GI6310" i="93" l="1"/>
  <c r="GH6311" i="93"/>
  <c r="GJ6312" i="91"/>
  <c r="GK6312" i="91" s="1"/>
  <c r="GH6312" i="93" l="1"/>
  <c r="GI6311" i="93"/>
  <c r="GJ6313" i="91"/>
  <c r="GK6313" i="91" s="1"/>
  <c r="GH6313" i="93" l="1"/>
  <c r="GI6312" i="93"/>
  <c r="GJ6314" i="91"/>
  <c r="GK6314" i="91" s="1"/>
  <c r="GI6313" i="93" l="1"/>
  <c r="GH6314" i="93"/>
  <c r="GJ6315" i="91"/>
  <c r="GK6315" i="91" s="1"/>
  <c r="GH6315" i="93" l="1"/>
  <c r="GI6314" i="93"/>
  <c r="GJ6316" i="91"/>
  <c r="GK6316" i="91" s="1"/>
  <c r="GI6315" i="93" l="1"/>
  <c r="GH6316" i="93"/>
  <c r="GJ6317" i="91"/>
  <c r="GK6317" i="91" s="1"/>
  <c r="GI6316" i="93" l="1"/>
  <c r="GH6317" i="93"/>
  <c r="GJ6318" i="91"/>
  <c r="GK6318" i="91" s="1"/>
  <c r="GI6317" i="93" l="1"/>
  <c r="GH6318" i="93"/>
  <c r="GJ6319" i="91"/>
  <c r="GK6319" i="91" s="1"/>
  <c r="GI6318" i="93" l="1"/>
  <c r="GH6319" i="93"/>
  <c r="GJ6320" i="91"/>
  <c r="GK6320" i="91" s="1"/>
  <c r="GI6319" i="93" l="1"/>
  <c r="GH6320" i="93"/>
  <c r="GJ6321" i="91"/>
  <c r="GK6321" i="91" s="1"/>
  <c r="GH6321" i="93" l="1"/>
  <c r="GI6320" i="93"/>
  <c r="GJ6322" i="91"/>
  <c r="GK6322" i="91" s="1"/>
  <c r="GH6322" i="93" l="1"/>
  <c r="GI6321" i="93"/>
  <c r="GJ6323" i="91"/>
  <c r="GK6323" i="91" s="1"/>
  <c r="GH6323" i="93" l="1"/>
  <c r="GI6322" i="93"/>
  <c r="GJ6324" i="91"/>
  <c r="GK6324" i="91" s="1"/>
  <c r="GH6324" i="93" l="1"/>
  <c r="GI6323" i="93"/>
  <c r="GJ6325" i="91"/>
  <c r="GK6325" i="91" s="1"/>
  <c r="GH6325" i="93" l="1"/>
  <c r="GI6324" i="93"/>
  <c r="GJ6326" i="91"/>
  <c r="GK6326" i="91" s="1"/>
  <c r="GI6325" i="93" l="1"/>
  <c r="GH6326" i="93"/>
  <c r="GJ6327" i="91"/>
  <c r="GK6327" i="91" s="1"/>
  <c r="GI6326" i="93" l="1"/>
  <c r="GH6327" i="93"/>
  <c r="GJ6328" i="91"/>
  <c r="GK6328" i="91" s="1"/>
  <c r="GH6328" i="93" l="1"/>
  <c r="GI6327" i="93"/>
  <c r="GJ6329" i="91"/>
  <c r="GK6329" i="91" s="1"/>
  <c r="GI6328" i="93" l="1"/>
  <c r="GH6329" i="93"/>
  <c r="GJ6330" i="91"/>
  <c r="GK6330" i="91" s="1"/>
  <c r="GH6330" i="93" l="1"/>
  <c r="GI6329" i="93"/>
  <c r="GJ6331" i="91"/>
  <c r="GK6331" i="91" s="1"/>
  <c r="GH6331" i="93" l="1"/>
  <c r="GI6330" i="93"/>
  <c r="GJ6332" i="91"/>
  <c r="GK6332" i="91" s="1"/>
  <c r="GI6331" i="93" l="1"/>
  <c r="GH6332" i="93"/>
  <c r="GJ6333" i="91"/>
  <c r="GK6333" i="91" s="1"/>
  <c r="GI6332" i="93" l="1"/>
  <c r="GH6333" i="93"/>
  <c r="GJ6334" i="91"/>
  <c r="GK6334" i="91" s="1"/>
  <c r="GI6333" i="93" l="1"/>
  <c r="GH6334" i="93"/>
  <c r="GJ6335" i="91"/>
  <c r="GK6335" i="91" s="1"/>
  <c r="GI6334" i="93" l="1"/>
  <c r="GH6335" i="93"/>
  <c r="GJ6336" i="91"/>
  <c r="GK6336" i="91" s="1"/>
  <c r="GI6335" i="93" l="1"/>
  <c r="GH6336" i="93"/>
  <c r="GJ6337" i="91"/>
  <c r="GK6337" i="91" s="1"/>
  <c r="GH6337" i="93" l="1"/>
  <c r="GI6336" i="93"/>
  <c r="GJ6338" i="91"/>
  <c r="GK6338" i="91" s="1"/>
  <c r="GI6337" i="93" l="1"/>
  <c r="GH6338" i="93"/>
  <c r="GJ6339" i="91"/>
  <c r="GK6339" i="91" s="1"/>
  <c r="GH6339" i="93" l="1"/>
  <c r="GI6338" i="93"/>
  <c r="GJ6340" i="91"/>
  <c r="GK6340" i="91" s="1"/>
  <c r="GI6339" i="93" l="1"/>
  <c r="GH6340" i="93"/>
  <c r="GJ6341" i="91"/>
  <c r="GK6341" i="91" s="1"/>
  <c r="GI6340" i="93" l="1"/>
  <c r="GH6341" i="93"/>
  <c r="GJ6342" i="91"/>
  <c r="GK6342" i="91" s="1"/>
  <c r="GI6341" i="93" l="1"/>
  <c r="GH6342" i="93"/>
  <c r="GJ6343" i="91"/>
  <c r="GK6343" i="91" s="1"/>
  <c r="GI6342" i="93" l="1"/>
  <c r="GH6343" i="93"/>
  <c r="GJ6344" i="91"/>
  <c r="GK6344" i="91" s="1"/>
  <c r="GH6344" i="93" l="1"/>
  <c r="GI6343" i="93"/>
  <c r="GJ6345" i="91"/>
  <c r="GK6345" i="91" s="1"/>
  <c r="GI6344" i="93" l="1"/>
  <c r="GH6345" i="93"/>
  <c r="GJ6346" i="91"/>
  <c r="GK6346" i="91" s="1"/>
  <c r="GI6345" i="93" l="1"/>
  <c r="GH6346" i="93"/>
  <c r="GJ6347" i="91"/>
  <c r="GK6347" i="91" s="1"/>
  <c r="GH6347" i="93" l="1"/>
  <c r="GI6346" i="93"/>
  <c r="GJ6348" i="91"/>
  <c r="GK6348" i="91" s="1"/>
  <c r="GH6348" i="93" l="1"/>
  <c r="GI6347" i="93"/>
  <c r="GJ6349" i="91"/>
  <c r="GK6349" i="91" s="1"/>
  <c r="GH6349" i="93" l="1"/>
  <c r="GI6348" i="93"/>
  <c r="GJ6350" i="91"/>
  <c r="GK6350" i="91" s="1"/>
  <c r="GH6350" i="93" l="1"/>
  <c r="GI6349" i="93"/>
  <c r="GJ6351" i="91"/>
  <c r="GK6351" i="91" s="1"/>
  <c r="GI6350" i="93" l="1"/>
  <c r="GH6351" i="93"/>
  <c r="GJ6352" i="91"/>
  <c r="GK6352" i="91" s="1"/>
  <c r="GI6351" i="93" l="1"/>
  <c r="GH6352" i="93"/>
  <c r="GJ6353" i="91"/>
  <c r="GK6353" i="91" s="1"/>
  <c r="GI6352" i="93" l="1"/>
  <c r="GH6353" i="93"/>
  <c r="GJ6354" i="91"/>
  <c r="GK6354" i="91" s="1"/>
  <c r="GH6354" i="93" l="1"/>
  <c r="GI6353" i="93"/>
  <c r="GJ6355" i="91"/>
  <c r="GK6355" i="91" s="1"/>
  <c r="GI6354" i="93" l="1"/>
  <c r="GH6355" i="93"/>
  <c r="GJ6356" i="91"/>
  <c r="GK6356" i="91" s="1"/>
  <c r="GH6356" i="93" l="1"/>
  <c r="GI6355" i="93"/>
  <c r="GJ6357" i="91"/>
  <c r="GK6357" i="91" s="1"/>
  <c r="GI6356" i="93" l="1"/>
  <c r="GH6357" i="93"/>
  <c r="GJ6358" i="91"/>
  <c r="GK6358" i="91" s="1"/>
  <c r="GH6358" i="93" l="1"/>
  <c r="GI6357" i="93"/>
  <c r="GJ6359" i="91"/>
  <c r="GK6359" i="91" s="1"/>
  <c r="GH6359" i="93" l="1"/>
  <c r="GI6358" i="93"/>
  <c r="GJ6360" i="91"/>
  <c r="GK6360" i="91" s="1"/>
  <c r="GH6360" i="93" l="1"/>
  <c r="GI6359" i="93"/>
  <c r="GJ6361" i="91"/>
  <c r="GK6361" i="91" s="1"/>
  <c r="GH6361" i="93" l="1"/>
  <c r="GI6360" i="93"/>
  <c r="GJ6362" i="91"/>
  <c r="GK6362" i="91" s="1"/>
  <c r="GI6361" i="93" l="1"/>
  <c r="GH6362" i="93"/>
  <c r="GJ6363" i="91"/>
  <c r="GK6363" i="91" s="1"/>
  <c r="GI6362" i="93" l="1"/>
  <c r="GH6363" i="93"/>
  <c r="GJ6364" i="91"/>
  <c r="GK6364" i="91" s="1"/>
  <c r="GI6363" i="93" l="1"/>
  <c r="GH6364" i="93"/>
  <c r="GJ6365" i="91"/>
  <c r="GK6365" i="91" s="1"/>
  <c r="GI6364" i="93" l="1"/>
  <c r="GH6365" i="93"/>
  <c r="GJ6366" i="91"/>
  <c r="GK6366" i="91" s="1"/>
  <c r="GI6365" i="93" l="1"/>
  <c r="GH6366" i="93"/>
  <c r="GJ6367" i="91"/>
  <c r="GK6367" i="91" s="1"/>
  <c r="GH6367" i="93" l="1"/>
  <c r="GI6366" i="93"/>
  <c r="GJ6368" i="91"/>
  <c r="GK6368" i="91" s="1"/>
  <c r="GI6367" i="93" l="1"/>
  <c r="GH6368" i="93"/>
  <c r="GJ6369" i="91"/>
  <c r="GK6369" i="91" s="1"/>
  <c r="GH6369" i="93" l="1"/>
  <c r="GI6368" i="93"/>
  <c r="GJ6370" i="91"/>
  <c r="GK6370" i="91" s="1"/>
  <c r="GH6370" i="93" l="1"/>
  <c r="GI6369" i="93"/>
  <c r="GJ6371" i="91"/>
  <c r="GK6371" i="91" s="1"/>
  <c r="GI6370" i="93" l="1"/>
  <c r="GH6371" i="93"/>
  <c r="GJ6372" i="91"/>
  <c r="GK6372" i="91" s="1"/>
  <c r="GI6371" i="93" l="1"/>
  <c r="GH6372" i="93"/>
  <c r="GJ6373" i="91"/>
  <c r="GK6373" i="91" s="1"/>
  <c r="GI6372" i="93" l="1"/>
  <c r="GH6373" i="93"/>
  <c r="GJ6374" i="91"/>
  <c r="GK6374" i="91" s="1"/>
  <c r="GI6373" i="93" l="1"/>
  <c r="GH6374" i="93"/>
  <c r="GJ6375" i="91"/>
  <c r="GK6375" i="91" s="1"/>
  <c r="GI6374" i="93" l="1"/>
  <c r="GH6375" i="93"/>
  <c r="GJ6376" i="91"/>
  <c r="GK6376" i="91" s="1"/>
  <c r="GI6375" i="93" l="1"/>
  <c r="GH6376" i="93"/>
  <c r="GJ6377" i="91"/>
  <c r="GK6377" i="91" s="1"/>
  <c r="GH6377" i="93" l="1"/>
  <c r="GI6376" i="93"/>
  <c r="GJ6378" i="91"/>
  <c r="GK6378" i="91" s="1"/>
  <c r="GH6378" i="93" l="1"/>
  <c r="GI6377" i="93"/>
  <c r="GJ6379" i="91"/>
  <c r="GK6379" i="91" s="1"/>
  <c r="GI6378" i="93" l="1"/>
  <c r="GH6379" i="93"/>
  <c r="GJ6380" i="91"/>
  <c r="GK6380" i="91" s="1"/>
  <c r="GI6379" i="93" l="1"/>
  <c r="GH6380" i="93"/>
  <c r="GJ6381" i="91"/>
  <c r="GK6381" i="91" s="1"/>
  <c r="GI6380" i="93" l="1"/>
  <c r="GH6381" i="93"/>
  <c r="GJ6382" i="91"/>
  <c r="GK6382" i="91" s="1"/>
  <c r="GH6382" i="93" l="1"/>
  <c r="GI6381" i="93"/>
  <c r="GJ6383" i="91"/>
  <c r="GK6383" i="91" s="1"/>
  <c r="GI6382" i="93" l="1"/>
  <c r="GH6383" i="93"/>
  <c r="GJ6384" i="91"/>
  <c r="GK6384" i="91" s="1"/>
  <c r="GI6383" i="93" l="1"/>
  <c r="GH6384" i="93"/>
  <c r="GJ6385" i="91"/>
  <c r="GK6385" i="91" s="1"/>
  <c r="GH6385" i="93" l="1"/>
  <c r="GI6384" i="93"/>
  <c r="GJ6386" i="91"/>
  <c r="GK6386" i="91" s="1"/>
  <c r="GH6386" i="93" l="1"/>
  <c r="GI6385" i="93"/>
  <c r="GJ6387" i="91"/>
  <c r="GK6387" i="91" s="1"/>
  <c r="GI6386" i="93" l="1"/>
  <c r="GH6387" i="93"/>
  <c r="GJ6388" i="91"/>
  <c r="GK6388" i="91" s="1"/>
  <c r="GI6387" i="93" l="1"/>
  <c r="GH6388" i="93"/>
  <c r="GJ6389" i="91"/>
  <c r="GK6389" i="91" s="1"/>
  <c r="GH6389" i="93" l="1"/>
  <c r="GI6388" i="93"/>
  <c r="GJ6390" i="91"/>
  <c r="GK6390" i="91" s="1"/>
  <c r="GH6390" i="93" l="1"/>
  <c r="GI6389" i="93"/>
  <c r="GJ6391" i="91"/>
  <c r="GK6391" i="91" s="1"/>
  <c r="GI6390" i="93" l="1"/>
  <c r="GH6391" i="93"/>
  <c r="GJ6392" i="91"/>
  <c r="GK6392" i="91" s="1"/>
  <c r="GI6391" i="93" l="1"/>
  <c r="GH6392" i="93"/>
  <c r="GJ6393" i="91"/>
  <c r="GK6393" i="91" s="1"/>
  <c r="GH6393" i="93" l="1"/>
  <c r="GI6392" i="93"/>
  <c r="GJ6394" i="91"/>
  <c r="GK6394" i="91" s="1"/>
  <c r="GI6393" i="93" l="1"/>
  <c r="GH6394" i="93"/>
  <c r="GJ6395" i="91"/>
  <c r="GK6395" i="91" s="1"/>
  <c r="GI6394" i="93" l="1"/>
  <c r="GH6395" i="93"/>
  <c r="GJ6396" i="91"/>
  <c r="GK6396" i="91" s="1"/>
  <c r="GH6396" i="93" l="1"/>
  <c r="GI6395" i="93"/>
  <c r="GJ6397" i="91"/>
  <c r="GK6397" i="91" s="1"/>
  <c r="GH6397" i="93" l="1"/>
  <c r="GI6396" i="93"/>
  <c r="GJ6398" i="91"/>
  <c r="GK6398" i="91" s="1"/>
  <c r="GI6397" i="93" l="1"/>
  <c r="GH6398" i="93"/>
  <c r="GJ6399" i="91"/>
  <c r="GK6399" i="91" s="1"/>
  <c r="GI6398" i="93" l="1"/>
  <c r="GH6399" i="93"/>
  <c r="GJ6400" i="91"/>
  <c r="GK6400" i="91" s="1"/>
  <c r="GH6400" i="93" l="1"/>
  <c r="GI6399" i="93"/>
  <c r="GJ6401" i="91"/>
  <c r="GK6401" i="91" s="1"/>
  <c r="GH6401" i="93" l="1"/>
  <c r="GI6400" i="93"/>
  <c r="GJ6402" i="91"/>
  <c r="GK6402" i="91" s="1"/>
  <c r="GI6401" i="93" l="1"/>
  <c r="GH6402" i="93"/>
  <c r="GJ6403" i="91"/>
  <c r="GK6403" i="91" s="1"/>
  <c r="GI6402" i="93" l="1"/>
  <c r="GH6403" i="93"/>
  <c r="GJ6404" i="91"/>
  <c r="GK6404" i="91" s="1"/>
  <c r="GI6403" i="93" l="1"/>
  <c r="GH6404" i="93"/>
  <c r="GJ6405" i="91"/>
  <c r="GK6405" i="91" s="1"/>
  <c r="GH6405" i="93" l="1"/>
  <c r="GI6404" i="93"/>
  <c r="GJ6406" i="91"/>
  <c r="GK6406" i="91" s="1"/>
  <c r="GH6406" i="93" l="1"/>
  <c r="GI6405" i="93"/>
  <c r="GJ6407" i="91"/>
  <c r="GK6407" i="91" s="1"/>
  <c r="GI6406" i="93" l="1"/>
  <c r="GH6407" i="93"/>
  <c r="GJ6408" i="91"/>
  <c r="GK6408" i="91" s="1"/>
  <c r="GH6408" i="93" l="1"/>
  <c r="GI6407" i="93"/>
  <c r="GJ6409" i="91"/>
  <c r="GK6409" i="91" s="1"/>
  <c r="GH6409" i="93" l="1"/>
  <c r="GI6408" i="93"/>
  <c r="GJ6410" i="91"/>
  <c r="GK6410" i="91" s="1"/>
  <c r="GI6409" i="93" l="1"/>
  <c r="GH6410" i="93"/>
  <c r="GJ6411" i="91"/>
  <c r="GK6411" i="91" s="1"/>
  <c r="GH6411" i="93" l="1"/>
  <c r="GI6410" i="93"/>
  <c r="GJ6412" i="91"/>
  <c r="GK6412" i="91" s="1"/>
  <c r="GI6411" i="93" l="1"/>
  <c r="GH6412" i="93"/>
  <c r="GJ6413" i="91"/>
  <c r="GK6413" i="91" s="1"/>
  <c r="GH6413" i="93" l="1"/>
  <c r="GI6412" i="93"/>
  <c r="GJ6414" i="91"/>
  <c r="GK6414" i="91" s="1"/>
  <c r="GI6413" i="93" l="1"/>
  <c r="GH6414" i="93"/>
  <c r="GJ6415" i="91"/>
  <c r="GK6415" i="91" s="1"/>
  <c r="GI6414" i="93" l="1"/>
  <c r="GH6415" i="93"/>
  <c r="GJ6416" i="91"/>
  <c r="GK6416" i="91" s="1"/>
  <c r="GI6415" i="93" l="1"/>
  <c r="GH6416" i="93"/>
  <c r="GJ6417" i="91"/>
  <c r="GK6417" i="91" s="1"/>
  <c r="GH6417" i="93" l="1"/>
  <c r="GI6416" i="93"/>
  <c r="GJ6418" i="91"/>
  <c r="GK6418" i="91" s="1"/>
  <c r="GI6417" i="93" l="1"/>
  <c r="GH6418" i="93"/>
  <c r="GJ6419" i="91"/>
  <c r="GK6419" i="91" s="1"/>
  <c r="GH6419" i="93" l="1"/>
  <c r="GI6418" i="93"/>
  <c r="GJ6420" i="91"/>
  <c r="GK6420" i="91" s="1"/>
  <c r="GI6419" i="93" l="1"/>
  <c r="GH6420" i="93"/>
  <c r="GJ6421" i="91"/>
  <c r="GK6421" i="91" s="1"/>
  <c r="GH6421" i="93" l="1"/>
  <c r="GI6420" i="93"/>
  <c r="GJ6422" i="91"/>
  <c r="GK6422" i="91" s="1"/>
  <c r="GH6422" i="93" l="1"/>
  <c r="GI6421" i="93"/>
  <c r="GJ6423" i="91"/>
  <c r="GK6423" i="91" s="1"/>
  <c r="GH6423" i="93" l="1"/>
  <c r="GI6422" i="93"/>
  <c r="GJ6424" i="91"/>
  <c r="GK6424" i="91" s="1"/>
  <c r="GH6424" i="93" l="1"/>
  <c r="GI6423" i="93"/>
  <c r="GJ6425" i="91"/>
  <c r="GK6425" i="91" s="1"/>
  <c r="GH6425" i="93" l="1"/>
  <c r="GI6424" i="93"/>
  <c r="GJ6426" i="91"/>
  <c r="GK6426" i="91" s="1"/>
  <c r="GI6425" i="93" l="1"/>
  <c r="GH6426" i="93"/>
  <c r="GJ6427" i="91"/>
  <c r="GK6427" i="91" s="1"/>
  <c r="GH6427" i="93" l="1"/>
  <c r="GI6426" i="93"/>
  <c r="GJ6428" i="91"/>
  <c r="GK6428" i="91" s="1"/>
  <c r="GH6428" i="93" l="1"/>
  <c r="GI6427" i="93"/>
  <c r="GJ6429" i="91"/>
  <c r="GK6429" i="91" s="1"/>
  <c r="GI6428" i="93" l="1"/>
  <c r="GH6429" i="93"/>
  <c r="GJ6430" i="91"/>
  <c r="GK6430" i="91" s="1"/>
  <c r="GH6430" i="93" l="1"/>
  <c r="GI6429" i="93"/>
  <c r="GJ6431" i="91"/>
  <c r="GK6431" i="91" s="1"/>
  <c r="GH6431" i="93" l="1"/>
  <c r="GI6430" i="93"/>
  <c r="GJ6432" i="91"/>
  <c r="GK6432" i="91" s="1"/>
  <c r="GI6431" i="93" l="1"/>
  <c r="GH6432" i="93"/>
  <c r="GJ6433" i="91"/>
  <c r="GK6433" i="91" s="1"/>
  <c r="GH6433" i="93" l="1"/>
  <c r="GI6432" i="93"/>
  <c r="GJ6434" i="91"/>
  <c r="GK6434" i="91" s="1"/>
  <c r="GH6434" i="93" l="1"/>
  <c r="GI6433" i="93"/>
  <c r="GJ6435" i="91"/>
  <c r="GK6435" i="91" s="1"/>
  <c r="GI6434" i="93" l="1"/>
  <c r="GH6435" i="93"/>
  <c r="GJ6436" i="91"/>
  <c r="GK6436" i="91" s="1"/>
  <c r="GI6435" i="93" l="1"/>
  <c r="GH6436" i="93"/>
  <c r="GJ6437" i="91"/>
  <c r="GK6437" i="91" s="1"/>
  <c r="GI6436" i="93" l="1"/>
  <c r="GH6437" i="93"/>
  <c r="GJ6438" i="91"/>
  <c r="GK6438" i="91" s="1"/>
  <c r="GI6437" i="93" l="1"/>
  <c r="GH6438" i="93"/>
  <c r="GJ6439" i="91"/>
  <c r="GK6439" i="91" s="1"/>
  <c r="GH6439" i="93" l="1"/>
  <c r="GI6438" i="93"/>
  <c r="GJ6440" i="91"/>
  <c r="GK6440" i="91" s="1"/>
  <c r="GI6439" i="93" l="1"/>
  <c r="GH6440" i="93"/>
  <c r="GJ6441" i="91"/>
  <c r="GK6441" i="91" s="1"/>
  <c r="GI6440" i="93" l="1"/>
  <c r="GH6441" i="93"/>
  <c r="GJ6442" i="91"/>
  <c r="GK6442" i="91" s="1"/>
  <c r="GH6442" i="93" l="1"/>
  <c r="GI6441" i="93"/>
  <c r="GJ6443" i="91"/>
  <c r="GK6443" i="91" s="1"/>
  <c r="GI6442" i="93" l="1"/>
  <c r="GH6443" i="93"/>
  <c r="GJ6444" i="91"/>
  <c r="GK6444" i="91" s="1"/>
  <c r="GI6443" i="93" l="1"/>
  <c r="GH6444" i="93"/>
  <c r="GJ6445" i="91"/>
  <c r="GK6445" i="91" s="1"/>
  <c r="GI6444" i="93" l="1"/>
  <c r="GH6445" i="93"/>
  <c r="GJ6446" i="91"/>
  <c r="GK6446" i="91" s="1"/>
  <c r="GH6446" i="93" l="1"/>
  <c r="GI6445" i="93"/>
  <c r="GJ6447" i="91"/>
  <c r="GK6447" i="91" s="1"/>
  <c r="GI6446" i="93" l="1"/>
  <c r="GH6447" i="93"/>
  <c r="GJ6448" i="91"/>
  <c r="GK6448" i="91" s="1"/>
  <c r="GI6447" i="93" l="1"/>
  <c r="GH6448" i="93"/>
  <c r="GJ6449" i="91"/>
  <c r="GK6449" i="91" s="1"/>
  <c r="GI6448" i="93" l="1"/>
  <c r="GH6449" i="93"/>
  <c r="GJ6450" i="91"/>
  <c r="GK6450" i="91" s="1"/>
  <c r="GI6449" i="93" l="1"/>
  <c r="GH6450" i="93"/>
  <c r="GJ6451" i="91"/>
  <c r="GK6451" i="91" s="1"/>
  <c r="GH6451" i="93" l="1"/>
  <c r="GI6450" i="93"/>
  <c r="GJ6452" i="91"/>
  <c r="GK6452" i="91" s="1"/>
  <c r="GI6451" i="93" l="1"/>
  <c r="GH6452" i="93"/>
  <c r="GJ6453" i="91"/>
  <c r="GK6453" i="91" s="1"/>
  <c r="GH6453" i="93" l="1"/>
  <c r="GI6452" i="93"/>
  <c r="GJ6454" i="91"/>
  <c r="GK6454" i="91" s="1"/>
  <c r="GH6454" i="93" l="1"/>
  <c r="GI6453" i="93"/>
  <c r="GJ6455" i="91"/>
  <c r="GK6455" i="91" s="1"/>
  <c r="GI6454" i="93" l="1"/>
  <c r="GH6455" i="93"/>
  <c r="GJ6456" i="91"/>
  <c r="GK6456" i="91" s="1"/>
  <c r="GH6456" i="93" l="1"/>
  <c r="GI6455" i="93"/>
  <c r="GJ6457" i="91"/>
  <c r="GK6457" i="91" s="1"/>
  <c r="GI6456" i="93" l="1"/>
  <c r="GH6457" i="93"/>
  <c r="GJ6458" i="91"/>
  <c r="GK6458" i="91" s="1"/>
  <c r="GI6457" i="93" l="1"/>
  <c r="GH6458" i="93"/>
  <c r="GJ6459" i="91"/>
  <c r="GK6459" i="91" s="1"/>
  <c r="GI6458" i="93" l="1"/>
  <c r="GH6459" i="93"/>
  <c r="GJ6460" i="91"/>
  <c r="GK6460" i="91" s="1"/>
  <c r="GI6459" i="93" l="1"/>
  <c r="GH6460" i="93"/>
  <c r="GJ6461" i="91"/>
  <c r="GK6461" i="91" s="1"/>
  <c r="GI6460" i="93" l="1"/>
  <c r="GH6461" i="93"/>
  <c r="GJ6462" i="91"/>
  <c r="GK6462" i="91" s="1"/>
  <c r="GH6462" i="93" l="1"/>
  <c r="GI6461" i="93"/>
  <c r="GJ6463" i="91"/>
  <c r="GK6463" i="91" s="1"/>
  <c r="GH6463" i="93" l="1"/>
  <c r="GI6462" i="93"/>
  <c r="GJ6464" i="91"/>
  <c r="GK6464" i="91" s="1"/>
  <c r="GI6463" i="93" l="1"/>
  <c r="GH6464" i="93"/>
  <c r="GJ6465" i="91"/>
  <c r="GK6465" i="91" s="1"/>
  <c r="GH6465" i="93" l="1"/>
  <c r="GI6464" i="93"/>
  <c r="GJ6466" i="91"/>
  <c r="GK6466" i="91" s="1"/>
  <c r="GH6466" i="93" l="1"/>
  <c r="GI6465" i="93"/>
  <c r="GJ6467" i="91"/>
  <c r="GK6467" i="91" s="1"/>
  <c r="GH6467" i="93" l="1"/>
  <c r="GI6466" i="93"/>
  <c r="GJ6468" i="91"/>
  <c r="GK6468" i="91" s="1"/>
  <c r="GI6467" i="93" l="1"/>
  <c r="GH6468" i="93"/>
  <c r="GJ6469" i="91"/>
  <c r="GK6469" i="91" s="1"/>
  <c r="GH6469" i="93" l="1"/>
  <c r="GI6468" i="93"/>
  <c r="GJ6470" i="91"/>
  <c r="GK6470" i="91" s="1"/>
  <c r="GH6470" i="93" l="1"/>
  <c r="GI6469" i="93"/>
  <c r="GJ6471" i="91"/>
  <c r="GK6471" i="91" s="1"/>
  <c r="GI6470" i="93" l="1"/>
  <c r="GH6471" i="93"/>
  <c r="GJ6472" i="91"/>
  <c r="GK6472" i="91" s="1"/>
  <c r="GI6471" i="93" l="1"/>
  <c r="GH6472" i="93"/>
  <c r="GJ6473" i="91"/>
  <c r="GK6473" i="91" s="1"/>
  <c r="GI6472" i="93" l="1"/>
  <c r="GH6473" i="93"/>
  <c r="GJ6474" i="91"/>
  <c r="GK6474" i="91" s="1"/>
  <c r="GH6474" i="93" l="1"/>
  <c r="GI6473" i="93"/>
  <c r="GJ6475" i="91"/>
  <c r="GK6475" i="91" s="1"/>
  <c r="GH6475" i="93" l="1"/>
  <c r="GI6474" i="93"/>
  <c r="GJ6476" i="91"/>
  <c r="GK6476" i="91" s="1"/>
  <c r="GH6476" i="93" l="1"/>
  <c r="GI6475" i="93"/>
  <c r="GJ6477" i="91"/>
  <c r="GK6477" i="91" s="1"/>
  <c r="GI6476" i="93" l="1"/>
  <c r="GH6477" i="93"/>
  <c r="GJ6478" i="91"/>
  <c r="GK6478" i="91" s="1"/>
  <c r="GI6477" i="93" l="1"/>
  <c r="GH6478" i="93"/>
  <c r="GJ6479" i="91"/>
  <c r="GK6479" i="91" s="1"/>
  <c r="GI6478" i="93" l="1"/>
  <c r="GH6479" i="93"/>
  <c r="GJ6480" i="91"/>
  <c r="GK6480" i="91" s="1"/>
  <c r="GI6479" i="93" l="1"/>
  <c r="GH6480" i="93"/>
  <c r="GJ6481" i="91"/>
  <c r="GK6481" i="91" s="1"/>
  <c r="GI6480" i="93" l="1"/>
  <c r="GH6481" i="93"/>
  <c r="GJ6482" i="91"/>
  <c r="GK6482" i="91" s="1"/>
  <c r="GI6481" i="93" l="1"/>
  <c r="GH6482" i="93"/>
  <c r="GJ6483" i="91"/>
  <c r="GK6483" i="91" s="1"/>
  <c r="GI6482" i="93" l="1"/>
  <c r="GH6483" i="93"/>
  <c r="GJ6484" i="91"/>
  <c r="GK6484" i="91" s="1"/>
  <c r="GH6484" i="93" l="1"/>
  <c r="GI6483" i="93"/>
  <c r="GJ6485" i="91"/>
  <c r="GK6485" i="91" s="1"/>
  <c r="GI6484" i="93" l="1"/>
  <c r="GH6485" i="93"/>
  <c r="GJ6486" i="91"/>
  <c r="GK6486" i="91" s="1"/>
  <c r="GH6486" i="93" l="1"/>
  <c r="GI6485" i="93"/>
  <c r="GJ6487" i="91"/>
  <c r="GK6487" i="91" s="1"/>
  <c r="GH6487" i="93" l="1"/>
  <c r="GI6486" i="93"/>
  <c r="GJ6488" i="91"/>
  <c r="GK6488" i="91" s="1"/>
  <c r="GH6488" i="93" l="1"/>
  <c r="GI6487" i="93"/>
  <c r="GJ6489" i="91"/>
  <c r="GK6489" i="91" s="1"/>
  <c r="GI6488" i="93" l="1"/>
  <c r="GH6489" i="93"/>
  <c r="GJ6490" i="91"/>
  <c r="GK6490" i="91" s="1"/>
  <c r="GH6490" i="93" l="1"/>
  <c r="GI6489" i="93"/>
  <c r="GJ6491" i="91"/>
  <c r="GK6491" i="91" s="1"/>
  <c r="GI6490" i="93" l="1"/>
  <c r="GH6491" i="93"/>
  <c r="GJ6492" i="91"/>
  <c r="GK6492" i="91" s="1"/>
  <c r="GH6492" i="93" l="1"/>
  <c r="GI6491" i="93"/>
  <c r="GJ6493" i="91"/>
  <c r="GK6493" i="91" s="1"/>
  <c r="GH6493" i="93" l="1"/>
  <c r="GI6492" i="93"/>
  <c r="GJ6494" i="91"/>
  <c r="GK6494" i="91" s="1"/>
  <c r="GH6494" i="93" l="1"/>
  <c r="GI6493" i="93"/>
  <c r="GJ6495" i="91"/>
  <c r="GK6495" i="91" s="1"/>
  <c r="GH6495" i="93" l="1"/>
  <c r="GI6494" i="93"/>
  <c r="GJ6496" i="91"/>
  <c r="GK6496" i="91" s="1"/>
  <c r="GI6495" i="93" l="1"/>
  <c r="GH6496" i="93"/>
  <c r="GJ6497" i="91"/>
  <c r="GK6497" i="91" s="1"/>
  <c r="GH6497" i="93" l="1"/>
  <c r="GI6496" i="93"/>
  <c r="GJ6498" i="91"/>
  <c r="GK6498" i="91" s="1"/>
  <c r="GI6497" i="93" l="1"/>
  <c r="GH6498" i="93"/>
  <c r="GJ6499" i="91"/>
  <c r="GK6499" i="91" s="1"/>
  <c r="GI6498" i="93" l="1"/>
  <c r="GH6499" i="93"/>
  <c r="GJ6500" i="91"/>
  <c r="GK6500" i="91" s="1"/>
  <c r="GH6500" i="93" l="1"/>
  <c r="GI6499" i="93"/>
  <c r="GJ6501" i="91"/>
  <c r="GK6501" i="91" s="1"/>
  <c r="GI6500" i="93" l="1"/>
  <c r="GH6501" i="93"/>
  <c r="GJ6502" i="91"/>
  <c r="GK6502" i="91" s="1"/>
  <c r="GI6501" i="93" l="1"/>
  <c r="GH6502" i="93"/>
  <c r="GJ6503" i="91"/>
  <c r="GK6503" i="91" s="1"/>
  <c r="GI6502" i="93" l="1"/>
  <c r="GH6503" i="93"/>
  <c r="GJ6504" i="91"/>
  <c r="GK6504" i="91" s="1"/>
  <c r="GI6503" i="93" l="1"/>
  <c r="GH6504" i="93"/>
  <c r="GJ6505" i="91"/>
  <c r="GK6505" i="91" s="1"/>
  <c r="GH6505" i="93" l="1"/>
  <c r="GI6504" i="93"/>
  <c r="GJ6506" i="91"/>
  <c r="GK6506" i="91" s="1"/>
  <c r="GH6506" i="93" l="1"/>
  <c r="GI6505" i="93"/>
  <c r="GJ6507" i="91"/>
  <c r="GK6507" i="91" s="1"/>
  <c r="GH6507" i="93" l="1"/>
  <c r="GI6506" i="93"/>
  <c r="GJ6508" i="91"/>
  <c r="GK6508" i="91" s="1"/>
  <c r="GI6507" i="93" l="1"/>
  <c r="GH6508" i="93"/>
  <c r="GJ6509" i="91"/>
  <c r="GK6509" i="91" s="1"/>
  <c r="GH6509" i="93" l="1"/>
  <c r="GI6508" i="93"/>
  <c r="GJ6510" i="91"/>
  <c r="GK6510" i="91" s="1"/>
  <c r="GH6510" i="93" l="1"/>
  <c r="GI6509" i="93"/>
  <c r="GJ6511" i="91"/>
  <c r="GK6511" i="91" s="1"/>
  <c r="GI6510" i="93" l="1"/>
  <c r="GH6511" i="93"/>
  <c r="GJ6512" i="91"/>
  <c r="GK6512" i="91" s="1"/>
  <c r="GI6511" i="93" l="1"/>
  <c r="GH6512" i="93"/>
  <c r="GJ6513" i="91"/>
  <c r="GK6513" i="91" s="1"/>
  <c r="GI6512" i="93" l="1"/>
  <c r="GH6513" i="93"/>
  <c r="GJ6514" i="91"/>
  <c r="GK6514" i="91" s="1"/>
  <c r="GH6514" i="93" l="1"/>
  <c r="GI6513" i="93"/>
  <c r="GJ6515" i="91"/>
  <c r="GK6515" i="91" s="1"/>
  <c r="GH6515" i="93" l="1"/>
  <c r="GI6514" i="93"/>
  <c r="GJ6516" i="91"/>
  <c r="GK6516" i="91" s="1"/>
  <c r="GH6516" i="93" l="1"/>
  <c r="GI6515" i="93"/>
  <c r="GJ6517" i="91"/>
  <c r="GK6517" i="91" s="1"/>
  <c r="GH6517" i="93" l="1"/>
  <c r="GI6516" i="93"/>
  <c r="GJ6518" i="91"/>
  <c r="GK6518" i="91" s="1"/>
  <c r="GH6518" i="93" l="1"/>
  <c r="GI6517" i="93"/>
  <c r="GJ6519" i="91"/>
  <c r="GK6519" i="91" s="1"/>
  <c r="GH6519" i="93" l="1"/>
  <c r="GI6518" i="93"/>
  <c r="GJ6520" i="91"/>
  <c r="GK6520" i="91" s="1"/>
  <c r="GH6520" i="93" l="1"/>
  <c r="GI6519" i="93"/>
  <c r="GJ6521" i="91"/>
  <c r="GK6521" i="91" s="1"/>
  <c r="GH6521" i="93" l="1"/>
  <c r="GI6520" i="93"/>
  <c r="GJ6522" i="91"/>
  <c r="GK6522" i="91" s="1"/>
  <c r="GI6521" i="93" l="1"/>
  <c r="GH6522" i="93"/>
  <c r="GJ6523" i="91"/>
  <c r="GK6523" i="91" s="1"/>
  <c r="GI6522" i="93" l="1"/>
  <c r="GH6523" i="93"/>
  <c r="GJ6524" i="91"/>
  <c r="GK6524" i="91" s="1"/>
  <c r="GH6524" i="93" l="1"/>
  <c r="GI6523" i="93"/>
  <c r="GJ6525" i="91"/>
  <c r="GK6525" i="91" s="1"/>
  <c r="GH6525" i="93" l="1"/>
  <c r="GI6524" i="93"/>
  <c r="GJ6526" i="91"/>
  <c r="GK6526" i="91" s="1"/>
  <c r="GH6526" i="93" l="1"/>
  <c r="GI6525" i="93"/>
  <c r="GJ6527" i="91"/>
  <c r="GK6527" i="91" s="1"/>
  <c r="GH6527" i="93" l="1"/>
  <c r="GI6526" i="93"/>
  <c r="GJ6528" i="91"/>
  <c r="GK6528" i="91" s="1"/>
  <c r="GH6528" i="93" l="1"/>
  <c r="GI6527" i="93"/>
  <c r="GJ6529" i="91"/>
  <c r="GK6529" i="91" s="1"/>
  <c r="GH6529" i="93" l="1"/>
  <c r="GI6528" i="93"/>
  <c r="GJ6530" i="91"/>
  <c r="GK6530" i="91" s="1"/>
  <c r="GH6530" i="93" l="1"/>
  <c r="GI6529" i="93"/>
  <c r="GJ6531" i="91"/>
  <c r="GK6531" i="91" s="1"/>
  <c r="GH6531" i="93" l="1"/>
  <c r="GI6530" i="93"/>
  <c r="GJ6532" i="91"/>
  <c r="GK6532" i="91" s="1"/>
  <c r="GI6531" i="93" l="1"/>
  <c r="GH6532" i="93"/>
  <c r="GJ6533" i="91"/>
  <c r="GK6533" i="91" s="1"/>
  <c r="GH6533" i="93" l="1"/>
  <c r="GI6532" i="93"/>
  <c r="GJ6534" i="91"/>
  <c r="GK6534" i="91" s="1"/>
  <c r="GI6533" i="93" l="1"/>
  <c r="GH6534" i="93"/>
  <c r="GJ6535" i="91"/>
  <c r="GK6535" i="91" s="1"/>
  <c r="GI6534" i="93" l="1"/>
  <c r="GH6535" i="93"/>
  <c r="GJ6536" i="91"/>
  <c r="GK6536" i="91" s="1"/>
  <c r="GH6536" i="93" l="1"/>
  <c r="GI6535" i="93"/>
  <c r="GJ6537" i="91"/>
  <c r="GK6537" i="91" s="1"/>
  <c r="GH6537" i="93" l="1"/>
  <c r="GI6536" i="93"/>
  <c r="GJ6538" i="91"/>
  <c r="GK6538" i="91" s="1"/>
  <c r="GH6538" i="93" l="1"/>
  <c r="GI6537" i="93"/>
  <c r="GJ6539" i="91"/>
  <c r="GK6539" i="91" s="1"/>
  <c r="GI6538" i="93" l="1"/>
  <c r="GH6539" i="93"/>
  <c r="GJ6540" i="91"/>
  <c r="GK6540" i="91" s="1"/>
  <c r="GI6539" i="93" l="1"/>
  <c r="GH6540" i="93"/>
  <c r="GJ6541" i="91"/>
  <c r="GK6541" i="91" s="1"/>
  <c r="GI6540" i="93" l="1"/>
  <c r="GH6541" i="93"/>
  <c r="GJ6542" i="91"/>
  <c r="GK6542" i="91" s="1"/>
  <c r="GI6541" i="93" l="1"/>
  <c r="GH6542" i="93"/>
  <c r="GJ6543" i="91"/>
  <c r="GK6543" i="91" s="1"/>
  <c r="GH6543" i="93" l="1"/>
  <c r="GI6542" i="93"/>
  <c r="GJ6544" i="91"/>
  <c r="GK6544" i="91" s="1"/>
  <c r="GH6544" i="93" l="1"/>
  <c r="GI6543" i="93"/>
  <c r="GJ6545" i="91"/>
  <c r="GK6545" i="91" s="1"/>
  <c r="GH6545" i="93" l="1"/>
  <c r="GI6544" i="93"/>
  <c r="GJ6546" i="91"/>
  <c r="GK6546" i="91" s="1"/>
  <c r="GI6545" i="93" l="1"/>
  <c r="GH6546" i="93"/>
  <c r="GJ6547" i="91"/>
  <c r="GK6547" i="91" s="1"/>
  <c r="GH6547" i="93" l="1"/>
  <c r="GI6546" i="93"/>
  <c r="GJ6548" i="91"/>
  <c r="GK6548" i="91" s="1"/>
  <c r="GH6548" i="93" l="1"/>
  <c r="GI6547" i="93"/>
  <c r="GJ6549" i="91"/>
  <c r="GK6549" i="91" s="1"/>
  <c r="GH6549" i="93" l="1"/>
  <c r="GI6548" i="93"/>
  <c r="GJ6550" i="91"/>
  <c r="GK6550" i="91" s="1"/>
  <c r="GI6549" i="93" l="1"/>
  <c r="GH6550" i="93"/>
  <c r="GJ6551" i="91"/>
  <c r="GK6551" i="91" s="1"/>
  <c r="GI6550" i="93" l="1"/>
  <c r="GH6551" i="93"/>
  <c r="GJ6552" i="91"/>
  <c r="GK6552" i="91" s="1"/>
  <c r="GH6552" i="93" l="1"/>
  <c r="GI6551" i="93"/>
  <c r="GJ6553" i="91"/>
  <c r="GK6553" i="91" s="1"/>
  <c r="GH6553" i="93" l="1"/>
  <c r="GI6552" i="93"/>
  <c r="GJ6554" i="91"/>
  <c r="GK6554" i="91" s="1"/>
  <c r="GI6553" i="93" l="1"/>
  <c r="GH6554" i="93"/>
  <c r="GJ6555" i="91"/>
  <c r="GK6555" i="91" s="1"/>
  <c r="GH6555" i="93" l="1"/>
  <c r="GI6554" i="93"/>
  <c r="GJ6556" i="91"/>
  <c r="GK6556" i="91" s="1"/>
  <c r="GH6556" i="93" l="1"/>
  <c r="GI6555" i="93"/>
  <c r="GJ6557" i="91"/>
  <c r="GK6557" i="91" s="1"/>
  <c r="GH6557" i="93" l="1"/>
  <c r="GI6556" i="93"/>
  <c r="GJ6558" i="91"/>
  <c r="GK6558" i="91" s="1"/>
  <c r="GI6557" i="93" l="1"/>
  <c r="GH6558" i="93"/>
  <c r="GJ6559" i="91"/>
  <c r="GK6559" i="91" s="1"/>
  <c r="GI6558" i="93" l="1"/>
  <c r="GH6559" i="93"/>
  <c r="GJ6560" i="91"/>
  <c r="GK6560" i="91" s="1"/>
  <c r="GI6559" i="93" l="1"/>
  <c r="GH6560" i="93"/>
  <c r="GJ6561" i="91"/>
  <c r="GK6561" i="91" s="1"/>
  <c r="GH6561" i="93" l="1"/>
  <c r="GI6560" i="93"/>
  <c r="GJ6562" i="91"/>
  <c r="GK6562" i="91" s="1"/>
  <c r="GH6562" i="93" l="1"/>
  <c r="GI6561" i="93"/>
  <c r="GJ6563" i="91"/>
  <c r="GK6563" i="91" s="1"/>
  <c r="GI6562" i="93" l="1"/>
  <c r="GH6563" i="93"/>
  <c r="GJ6564" i="91"/>
  <c r="GK6564" i="91" s="1"/>
  <c r="GH6564" i="93" l="1"/>
  <c r="GI6563" i="93"/>
  <c r="GJ6565" i="91"/>
  <c r="GK6565" i="91" s="1"/>
  <c r="GH6565" i="93" l="1"/>
  <c r="GI6564" i="93"/>
  <c r="GJ6566" i="91"/>
  <c r="GK6566" i="91" s="1"/>
  <c r="GI6565" i="93" l="1"/>
  <c r="GH6566" i="93"/>
  <c r="GJ6567" i="91"/>
  <c r="GK6567" i="91" s="1"/>
  <c r="GI6566" i="93" l="1"/>
  <c r="GH6567" i="93"/>
  <c r="GJ6568" i="91"/>
  <c r="GK6568" i="91" s="1"/>
  <c r="GI6567" i="93" l="1"/>
  <c r="GH6568" i="93"/>
  <c r="GJ6569" i="91"/>
  <c r="GK6569" i="91" s="1"/>
  <c r="GI6568" i="93" l="1"/>
  <c r="GH6569" i="93"/>
  <c r="GJ6570" i="91"/>
  <c r="GK6570" i="91" s="1"/>
  <c r="GH6570" i="93" l="1"/>
  <c r="GI6569" i="93"/>
  <c r="GJ6571" i="91"/>
  <c r="GK6571" i="91" s="1"/>
  <c r="GH6571" i="93" l="1"/>
  <c r="GI6570" i="93"/>
  <c r="GJ6572" i="91"/>
  <c r="GK6572" i="91" s="1"/>
  <c r="GH6572" i="93" l="1"/>
  <c r="GI6571" i="93"/>
  <c r="GJ6573" i="91"/>
  <c r="GK6573" i="91" s="1"/>
  <c r="GH6573" i="93" l="1"/>
  <c r="GI6572" i="93"/>
  <c r="GJ6574" i="91"/>
  <c r="GK6574" i="91" s="1"/>
  <c r="GH6574" i="93" l="1"/>
  <c r="GI6573" i="93"/>
  <c r="GJ6575" i="91"/>
  <c r="GK6575" i="91" s="1"/>
  <c r="GH6575" i="93" l="1"/>
  <c r="GI6574" i="93"/>
  <c r="GJ6576" i="91"/>
  <c r="GK6576" i="91" s="1"/>
  <c r="GI6575" i="93" l="1"/>
  <c r="GH6576" i="93"/>
  <c r="GJ6577" i="91"/>
  <c r="GK6577" i="91" s="1"/>
  <c r="GI6576" i="93" l="1"/>
  <c r="GH6577" i="93"/>
  <c r="GJ6578" i="91"/>
  <c r="GK6578" i="91" s="1"/>
  <c r="GH6578" i="93" l="1"/>
  <c r="GI6577" i="93"/>
  <c r="GJ6579" i="91"/>
  <c r="GK6579" i="91" s="1"/>
  <c r="GI6578" i="93" l="1"/>
  <c r="GH6579" i="93"/>
  <c r="GJ6580" i="91"/>
  <c r="GK6580" i="91" s="1"/>
  <c r="GH6580" i="93" l="1"/>
  <c r="GI6579" i="93"/>
  <c r="GJ6581" i="91"/>
  <c r="GK6581" i="91" s="1"/>
  <c r="GH6581" i="93" l="1"/>
  <c r="GI6580" i="93"/>
  <c r="GJ6582" i="91"/>
  <c r="GK6582" i="91" s="1"/>
  <c r="GI6581" i="93" l="1"/>
  <c r="GH6582" i="93"/>
  <c r="GJ6583" i="91"/>
  <c r="GK6583" i="91" s="1"/>
  <c r="GI6582" i="93" l="1"/>
  <c r="GH6583" i="93"/>
  <c r="GJ6584" i="91"/>
  <c r="GK6584" i="91" s="1"/>
  <c r="GH6584" i="93" l="1"/>
  <c r="GI6583" i="93"/>
  <c r="GJ6585" i="91"/>
  <c r="GK6585" i="91" s="1"/>
  <c r="GH6585" i="93" l="1"/>
  <c r="GI6584" i="93"/>
  <c r="GJ6586" i="91"/>
  <c r="GK6586" i="91" s="1"/>
  <c r="GH6586" i="93" l="1"/>
  <c r="GI6585" i="93"/>
  <c r="GJ6587" i="91"/>
  <c r="GK6587" i="91" s="1"/>
  <c r="GI6586" i="93" l="1"/>
  <c r="GH6587" i="93"/>
  <c r="GJ6588" i="91"/>
  <c r="GK6588" i="91" s="1"/>
  <c r="GI6587" i="93" l="1"/>
  <c r="GH6588" i="93"/>
  <c r="GJ6589" i="91"/>
  <c r="GK6589" i="91" s="1"/>
  <c r="GH6589" i="93" l="1"/>
  <c r="GI6588" i="93"/>
  <c r="GJ6590" i="91"/>
  <c r="GK6590" i="91" s="1"/>
  <c r="GI6589" i="93" l="1"/>
  <c r="GH6590" i="93"/>
  <c r="GJ6591" i="91"/>
  <c r="GK6591" i="91" s="1"/>
  <c r="GI6590" i="93" l="1"/>
  <c r="GH6591" i="93"/>
  <c r="GJ6592" i="91"/>
  <c r="GK6592" i="91" s="1"/>
  <c r="GI6591" i="93" l="1"/>
  <c r="GH6592" i="93"/>
  <c r="GJ6593" i="91"/>
  <c r="GK6593" i="91" s="1"/>
  <c r="GI6592" i="93" l="1"/>
  <c r="GH6593" i="93"/>
  <c r="GJ6594" i="91"/>
  <c r="GK6594" i="91" s="1"/>
  <c r="GH6594" i="93" l="1"/>
  <c r="GI6593" i="93"/>
  <c r="GJ6595" i="91"/>
  <c r="GK6595" i="91" s="1"/>
  <c r="GI6594" i="93" l="1"/>
  <c r="GH6595" i="93"/>
  <c r="GJ6596" i="91"/>
  <c r="GK6596" i="91" s="1"/>
  <c r="GI6595" i="93" l="1"/>
  <c r="GH6596" i="93"/>
  <c r="GJ6597" i="91"/>
  <c r="GK6597" i="91" s="1"/>
  <c r="GH6597" i="93" l="1"/>
  <c r="GI6596" i="93"/>
  <c r="GJ6598" i="91"/>
  <c r="GK6598" i="91" s="1"/>
  <c r="GI6597" i="93" l="1"/>
  <c r="GH6598" i="93"/>
  <c r="GJ6599" i="91"/>
  <c r="GK6599" i="91" s="1"/>
  <c r="GI6598" i="93" l="1"/>
  <c r="GH6599" i="93"/>
  <c r="GJ6600" i="91"/>
  <c r="GK6600" i="91" s="1"/>
  <c r="GH6600" i="93" l="1"/>
  <c r="GI6599" i="93"/>
  <c r="GJ6601" i="91"/>
  <c r="GK6601" i="91" s="1"/>
  <c r="GI6600" i="93" l="1"/>
  <c r="GH6601" i="93"/>
  <c r="GJ6602" i="91"/>
  <c r="GK6602" i="91" s="1"/>
  <c r="GH6602" i="93" l="1"/>
  <c r="GI6601" i="93"/>
  <c r="GJ6603" i="91"/>
  <c r="GK6603" i="91" s="1"/>
  <c r="GH6603" i="93" l="1"/>
  <c r="GI6602" i="93"/>
  <c r="GJ6604" i="91"/>
  <c r="GK6604" i="91" s="1"/>
  <c r="GH6604" i="93" l="1"/>
  <c r="GI6603" i="93"/>
  <c r="GJ6605" i="91"/>
  <c r="GK6605" i="91" s="1"/>
  <c r="GH6605" i="93" l="1"/>
  <c r="GI6604" i="93"/>
  <c r="GJ6606" i="91"/>
  <c r="GK6606" i="91" s="1"/>
  <c r="GH6606" i="93" l="1"/>
  <c r="GI6605" i="93"/>
  <c r="GJ6607" i="91"/>
  <c r="GK6607" i="91" s="1"/>
  <c r="GI6606" i="93" l="1"/>
  <c r="GH6607" i="93"/>
  <c r="GJ6608" i="91"/>
  <c r="GK6608" i="91" s="1"/>
  <c r="GI6607" i="93" l="1"/>
  <c r="GH6608" i="93"/>
  <c r="GJ6609" i="91"/>
  <c r="GK6609" i="91" s="1"/>
  <c r="GH6609" i="93" l="1"/>
  <c r="GI6608" i="93"/>
  <c r="GJ6610" i="91"/>
  <c r="GK6610" i="91" s="1"/>
  <c r="GI6609" i="93" l="1"/>
  <c r="GH6610" i="93"/>
  <c r="GJ6611" i="91"/>
  <c r="GK6611" i="91" s="1"/>
  <c r="GH6611" i="93" l="1"/>
  <c r="GI6610" i="93"/>
  <c r="GJ6612" i="91"/>
  <c r="GK6612" i="91" s="1"/>
  <c r="GI6611" i="93" l="1"/>
  <c r="GH6612" i="93"/>
  <c r="GJ6613" i="91"/>
  <c r="GK6613" i="91" s="1"/>
  <c r="GI6612" i="93" l="1"/>
  <c r="GH6613" i="93"/>
  <c r="GJ6614" i="91"/>
  <c r="GK6614" i="91" s="1"/>
  <c r="GI6613" i="93" l="1"/>
  <c r="GH6614" i="93"/>
  <c r="GJ6615" i="91"/>
  <c r="GK6615" i="91" s="1"/>
  <c r="GH6615" i="93" l="1"/>
  <c r="GI6614" i="93"/>
  <c r="GJ6616" i="91"/>
  <c r="GK6616" i="91" s="1"/>
  <c r="GH6616" i="93" l="1"/>
  <c r="GI6615" i="93"/>
  <c r="GJ6617" i="91"/>
  <c r="GK6617" i="91" s="1"/>
  <c r="GI6616" i="93" l="1"/>
  <c r="GH6617" i="93"/>
  <c r="GJ6618" i="91"/>
  <c r="GK6618" i="91" s="1"/>
  <c r="GI6617" i="93" l="1"/>
  <c r="GH6618" i="93"/>
  <c r="GJ6619" i="91"/>
  <c r="GK6619" i="91" s="1"/>
  <c r="GI6618" i="93" l="1"/>
  <c r="GH6619" i="93"/>
  <c r="GJ6620" i="91"/>
  <c r="GK6620" i="91" s="1"/>
  <c r="GH6620" i="93" l="1"/>
  <c r="GI6619" i="93"/>
  <c r="GJ6621" i="91"/>
  <c r="GK6621" i="91" s="1"/>
  <c r="GH6621" i="93" l="1"/>
  <c r="GI6620" i="93"/>
  <c r="GJ6622" i="91"/>
  <c r="GK6622" i="91" s="1"/>
  <c r="GH6622" i="93" l="1"/>
  <c r="GI6621" i="93"/>
  <c r="GJ6623" i="91"/>
  <c r="GK6623" i="91" s="1"/>
  <c r="GH6623" i="93" l="1"/>
  <c r="GI6622" i="93"/>
  <c r="GJ6624" i="91"/>
  <c r="GK6624" i="91" s="1"/>
  <c r="GH6624" i="93" l="1"/>
  <c r="GI6623" i="93"/>
  <c r="GJ6625" i="91"/>
  <c r="GK6625" i="91" s="1"/>
  <c r="GH6625" i="93" l="1"/>
  <c r="GI6624" i="93"/>
  <c r="GJ6626" i="91"/>
  <c r="GK6626" i="91" s="1"/>
  <c r="GH6626" i="93" l="1"/>
  <c r="GI6625" i="93"/>
  <c r="GJ6627" i="91"/>
  <c r="GK6627" i="91" s="1"/>
  <c r="GH6627" i="93" l="1"/>
  <c r="GI6626" i="93"/>
  <c r="GJ6628" i="91"/>
  <c r="GK6628" i="91" s="1"/>
  <c r="GH6628" i="93" l="1"/>
  <c r="GI6627" i="93"/>
  <c r="GJ6629" i="91"/>
  <c r="GK6629" i="91" s="1"/>
  <c r="GI6628" i="93" l="1"/>
  <c r="GH6629" i="93"/>
  <c r="GJ6630" i="91"/>
  <c r="GK6630" i="91" s="1"/>
  <c r="GI6629" i="93" l="1"/>
  <c r="GH6630" i="93"/>
  <c r="GJ6631" i="91"/>
  <c r="GK6631" i="91" s="1"/>
  <c r="GH6631" i="93" l="1"/>
  <c r="GI6630" i="93"/>
  <c r="GJ6632" i="91"/>
  <c r="GK6632" i="91" s="1"/>
  <c r="GI6631" i="93" l="1"/>
  <c r="GH6632" i="93"/>
  <c r="GJ6633" i="91"/>
  <c r="GK6633" i="91" s="1"/>
  <c r="GH6633" i="93" l="1"/>
  <c r="GI6632" i="93"/>
  <c r="GJ6634" i="91"/>
  <c r="GK6634" i="91" s="1"/>
  <c r="GH6634" i="93" l="1"/>
  <c r="GI6633" i="93"/>
  <c r="GJ6635" i="91"/>
  <c r="GK6635" i="91" s="1"/>
  <c r="GI6634" i="93" l="1"/>
  <c r="GH6635" i="93"/>
  <c r="GJ6636" i="91"/>
  <c r="GK6636" i="91" s="1"/>
  <c r="GH6636" i="93" l="1"/>
  <c r="GI6635" i="93"/>
  <c r="GJ6637" i="91"/>
  <c r="GK6637" i="91" s="1"/>
  <c r="GI6636" i="93" l="1"/>
  <c r="GH6637" i="93"/>
  <c r="GJ6638" i="91"/>
  <c r="GK6638" i="91" s="1"/>
  <c r="GI6637" i="93" l="1"/>
  <c r="GH6638" i="93"/>
  <c r="GJ6639" i="91"/>
  <c r="GK6639" i="91" s="1"/>
  <c r="GI6638" i="93" l="1"/>
  <c r="GH6639" i="93"/>
  <c r="GJ6640" i="91"/>
  <c r="GK6640" i="91" s="1"/>
  <c r="GI6639" i="93" l="1"/>
  <c r="GH6640" i="93"/>
  <c r="GJ6641" i="91"/>
  <c r="GK6641" i="91" s="1"/>
  <c r="GI6640" i="93" l="1"/>
  <c r="GH6641" i="93"/>
  <c r="GJ6642" i="91"/>
  <c r="GK6642" i="91" s="1"/>
  <c r="GH6642" i="93" l="1"/>
  <c r="GI6641" i="93"/>
  <c r="GJ6643" i="91"/>
  <c r="GK6643" i="91" s="1"/>
  <c r="GI6642" i="93" l="1"/>
  <c r="GH6643" i="93"/>
  <c r="GJ6644" i="91"/>
  <c r="GK6644" i="91" s="1"/>
  <c r="GI6643" i="93" l="1"/>
  <c r="GH6644" i="93"/>
  <c r="GJ6645" i="91"/>
  <c r="GK6645" i="91" s="1"/>
  <c r="GI6644" i="93" l="1"/>
  <c r="GH6645" i="93"/>
  <c r="GJ6646" i="91"/>
  <c r="GK6646" i="91" s="1"/>
  <c r="GI6645" i="93" l="1"/>
  <c r="GH6646" i="93"/>
  <c r="GJ6647" i="91"/>
  <c r="GK6647" i="91" s="1"/>
  <c r="GI6646" i="93" l="1"/>
  <c r="GH6647" i="93"/>
  <c r="GJ6648" i="91"/>
  <c r="GK6648" i="91" s="1"/>
  <c r="GH6648" i="93" l="1"/>
  <c r="GI6647" i="93"/>
  <c r="GJ6649" i="91"/>
  <c r="GK6649" i="91" s="1"/>
  <c r="GH6649" i="93" l="1"/>
  <c r="GI6648" i="93"/>
  <c r="GJ6650" i="91"/>
  <c r="GK6650" i="91" s="1"/>
  <c r="GI6649" i="93" l="1"/>
  <c r="GH6650" i="93"/>
  <c r="GJ6651" i="91"/>
  <c r="GK6651" i="91" s="1"/>
  <c r="GH6651" i="93" l="1"/>
  <c r="GI6650" i="93"/>
  <c r="GJ6652" i="91"/>
  <c r="GK6652" i="91" s="1"/>
  <c r="GI6651" i="93" l="1"/>
  <c r="GH6652" i="93"/>
  <c r="GJ6653" i="91"/>
  <c r="GK6653" i="91" s="1"/>
  <c r="GI6652" i="93" l="1"/>
  <c r="GH6653" i="93"/>
  <c r="GJ6654" i="91"/>
  <c r="GK6654" i="91" s="1"/>
  <c r="GI6653" i="93" l="1"/>
  <c r="GH6654" i="93"/>
  <c r="GJ6655" i="91"/>
  <c r="GK6655" i="91" s="1"/>
  <c r="GI6654" i="93" l="1"/>
  <c r="GH6655" i="93"/>
  <c r="GJ6656" i="91"/>
  <c r="GK6656" i="91" s="1"/>
  <c r="GI6655" i="93" l="1"/>
  <c r="GH6656" i="93"/>
  <c r="GJ6657" i="91"/>
  <c r="GK6657" i="91" s="1"/>
  <c r="GI6656" i="93" l="1"/>
  <c r="GH6657" i="93"/>
  <c r="GJ6658" i="91"/>
  <c r="GK6658" i="91" s="1"/>
  <c r="GI6657" i="93" l="1"/>
  <c r="GH6658" i="93"/>
  <c r="GJ6659" i="91"/>
  <c r="GK6659" i="91" s="1"/>
  <c r="GI6658" i="93" l="1"/>
  <c r="GH6659" i="93"/>
  <c r="GJ6660" i="91"/>
  <c r="GK6660" i="91" s="1"/>
  <c r="GI6659" i="93" l="1"/>
  <c r="GH6660" i="93"/>
  <c r="GJ6661" i="91"/>
  <c r="GK6661" i="91" s="1"/>
  <c r="GI6660" i="93" l="1"/>
  <c r="GH6661" i="93"/>
  <c r="GJ6662" i="91"/>
  <c r="GK6662" i="91" s="1"/>
  <c r="GH6662" i="93" l="1"/>
  <c r="GI6661" i="93"/>
  <c r="GJ6663" i="91"/>
  <c r="GK6663" i="91" s="1"/>
  <c r="GI6662" i="93" l="1"/>
  <c r="GH6663" i="93"/>
  <c r="GJ6664" i="91"/>
  <c r="GK6664" i="91" s="1"/>
  <c r="GI6663" i="93" l="1"/>
  <c r="GH6664" i="93"/>
  <c r="GJ6665" i="91"/>
  <c r="GK6665" i="91" s="1"/>
  <c r="GI6664" i="93" l="1"/>
  <c r="GH6665" i="93"/>
  <c r="GJ6666" i="91"/>
  <c r="GK6666" i="91" s="1"/>
  <c r="GH6666" i="93" l="1"/>
  <c r="GI6665" i="93"/>
  <c r="GJ6667" i="91"/>
  <c r="GK6667" i="91" s="1"/>
  <c r="GI6666" i="93" l="1"/>
  <c r="GH6667" i="93"/>
  <c r="GJ6668" i="91"/>
  <c r="GK6668" i="91" s="1"/>
  <c r="GH6668" i="93" l="1"/>
  <c r="GI6667" i="93"/>
  <c r="GJ6669" i="91"/>
  <c r="GK6669" i="91" s="1"/>
  <c r="GI6668" i="93" l="1"/>
  <c r="GH6669" i="93"/>
  <c r="GJ6670" i="91"/>
  <c r="GK6670" i="91" s="1"/>
  <c r="GI6669" i="93" l="1"/>
  <c r="GH6670" i="93"/>
  <c r="GJ6671" i="91"/>
  <c r="GK6671" i="91" s="1"/>
  <c r="GH6671" i="93" l="1"/>
  <c r="GI6670" i="93"/>
  <c r="GJ6672" i="91"/>
  <c r="GK6672" i="91" s="1"/>
  <c r="GH6672" i="93" l="1"/>
  <c r="GI6671" i="93"/>
  <c r="GJ6673" i="91"/>
  <c r="GK6673" i="91" s="1"/>
  <c r="GI6672" i="93" l="1"/>
  <c r="GH6673" i="93"/>
  <c r="GJ6674" i="91"/>
  <c r="GK6674" i="91" s="1"/>
  <c r="GI6673" i="93" l="1"/>
  <c r="GH6674" i="93"/>
  <c r="GJ6675" i="91"/>
  <c r="GK6675" i="91" s="1"/>
  <c r="GI6674" i="93" l="1"/>
  <c r="GH6675" i="93"/>
  <c r="GJ6676" i="91"/>
  <c r="GK6676" i="91" s="1"/>
  <c r="GI6675" i="93" l="1"/>
  <c r="GH6676" i="93"/>
  <c r="GJ6677" i="91"/>
  <c r="GK6677" i="91" s="1"/>
  <c r="GH6677" i="93" l="1"/>
  <c r="GI6676" i="93"/>
  <c r="GJ6678" i="91"/>
  <c r="GK6678" i="91" s="1"/>
  <c r="GI6677" i="93" l="1"/>
  <c r="GH6678" i="93"/>
  <c r="GJ6679" i="91"/>
  <c r="GK6679" i="91" s="1"/>
  <c r="GI6678" i="93" l="1"/>
  <c r="GH6679" i="93"/>
  <c r="GJ6680" i="91"/>
  <c r="GK6680" i="91" s="1"/>
  <c r="GH6680" i="93" l="1"/>
  <c r="GI6679" i="93"/>
  <c r="GJ6681" i="91"/>
  <c r="GK6681" i="91" s="1"/>
  <c r="GI6680" i="93" l="1"/>
  <c r="GH6681" i="93"/>
  <c r="GJ6682" i="91"/>
  <c r="GK6682" i="91" s="1"/>
  <c r="GI6681" i="93" l="1"/>
  <c r="GH6682" i="93"/>
  <c r="GJ6683" i="91"/>
  <c r="GK6683" i="91" s="1"/>
  <c r="GI6682" i="93" l="1"/>
  <c r="GH6683" i="93"/>
  <c r="GJ6684" i="91"/>
  <c r="GK6684" i="91" s="1"/>
  <c r="GH6684" i="93" l="1"/>
  <c r="GI6683" i="93"/>
  <c r="GJ6685" i="91"/>
  <c r="GK6685" i="91" s="1"/>
  <c r="GH6685" i="93" l="1"/>
  <c r="GI6684" i="93"/>
  <c r="GJ6686" i="91"/>
  <c r="GK6686" i="91" s="1"/>
  <c r="GH6686" i="93" l="1"/>
  <c r="GI6685" i="93"/>
  <c r="GJ6687" i="91"/>
  <c r="GK6687" i="91" s="1"/>
  <c r="GH6687" i="93" l="1"/>
  <c r="GI6686" i="93"/>
  <c r="GJ6688" i="91"/>
  <c r="GK6688" i="91" s="1"/>
  <c r="GI6687" i="93" l="1"/>
  <c r="GH6688" i="93"/>
  <c r="GJ6689" i="91"/>
  <c r="GK6689" i="91" s="1"/>
  <c r="GI6688" i="93" l="1"/>
  <c r="GH6689" i="93"/>
  <c r="GJ6690" i="91"/>
  <c r="GK6690" i="91" s="1"/>
  <c r="GH6690" i="93" l="1"/>
  <c r="GI6689" i="93"/>
  <c r="GJ6691" i="91"/>
  <c r="GK6691" i="91" s="1"/>
  <c r="GH6691" i="93" l="1"/>
  <c r="GI6690" i="93"/>
  <c r="GJ6692" i="91"/>
  <c r="GK6692" i="91" s="1"/>
  <c r="GI6691" i="93" l="1"/>
  <c r="GH6692" i="93"/>
  <c r="GJ6693" i="91"/>
  <c r="GK6693" i="91" s="1"/>
  <c r="GI6692" i="93" l="1"/>
  <c r="GH6693" i="93"/>
  <c r="GJ6694" i="91"/>
  <c r="GK6694" i="91" s="1"/>
  <c r="GH6694" i="93" l="1"/>
  <c r="GI6693" i="93"/>
  <c r="GJ6695" i="91"/>
  <c r="GK6695" i="91" s="1"/>
  <c r="GI6694" i="93" l="1"/>
  <c r="GH6695" i="93"/>
  <c r="GJ6696" i="91"/>
  <c r="GK6696" i="91" s="1"/>
  <c r="GI6695" i="93" l="1"/>
  <c r="GH6696" i="93"/>
  <c r="GJ6697" i="91"/>
  <c r="GK6697" i="91" s="1"/>
  <c r="GH6697" i="93" l="1"/>
  <c r="GI6696" i="93"/>
  <c r="GJ6698" i="91"/>
  <c r="GK6698" i="91" s="1"/>
  <c r="GH6698" i="93" l="1"/>
  <c r="GI6697" i="93"/>
  <c r="GJ6699" i="91"/>
  <c r="GK6699" i="91" s="1"/>
  <c r="GI6698" i="93" l="1"/>
  <c r="GH6699" i="93"/>
  <c r="GJ6700" i="91"/>
  <c r="GK6700" i="91" s="1"/>
  <c r="GI6699" i="93" l="1"/>
  <c r="GH6700" i="93"/>
  <c r="GJ6701" i="91"/>
  <c r="GK6701" i="91" s="1"/>
  <c r="GH6701" i="93" l="1"/>
  <c r="GI6700" i="93"/>
  <c r="GJ6702" i="91"/>
  <c r="GK6702" i="91" s="1"/>
  <c r="GI6701" i="93" l="1"/>
  <c r="GH6702" i="93"/>
  <c r="GJ6703" i="91"/>
  <c r="GK6703" i="91" s="1"/>
  <c r="GI6702" i="93" l="1"/>
  <c r="GH6703" i="93"/>
  <c r="GJ6704" i="91"/>
  <c r="GK6704" i="91" s="1"/>
  <c r="GI6703" i="93" l="1"/>
  <c r="GH6704" i="93"/>
  <c r="GJ6705" i="91"/>
  <c r="GK6705" i="91" s="1"/>
  <c r="GI6704" i="93" l="1"/>
  <c r="GH6705" i="93"/>
  <c r="GJ6706" i="91"/>
  <c r="GK6706" i="91" s="1"/>
  <c r="GH6706" i="93" l="1"/>
  <c r="GI6705" i="93"/>
  <c r="GJ6707" i="91"/>
  <c r="GK6707" i="91" s="1"/>
  <c r="GH6707" i="93" l="1"/>
  <c r="GI6706" i="93"/>
  <c r="GJ6708" i="91"/>
  <c r="GK6708" i="91" s="1"/>
  <c r="GI6707" i="93" l="1"/>
  <c r="GH6708" i="93"/>
  <c r="GJ6709" i="91"/>
  <c r="GK6709" i="91" s="1"/>
  <c r="GH6709" i="93" l="1"/>
  <c r="GI6708" i="93"/>
  <c r="GJ6710" i="91"/>
  <c r="GK6710" i="91" s="1"/>
  <c r="GI6709" i="93" l="1"/>
  <c r="GH6710" i="93"/>
  <c r="GJ6711" i="91"/>
  <c r="GK6711" i="91" s="1"/>
  <c r="GI6710" i="93" l="1"/>
  <c r="GH6711" i="93"/>
  <c r="GJ6712" i="91"/>
  <c r="GK6712" i="91" s="1"/>
  <c r="GH6712" i="93" l="1"/>
  <c r="GI6711" i="93"/>
  <c r="GJ6713" i="91"/>
  <c r="GK6713" i="91" s="1"/>
  <c r="GI6712" i="93" l="1"/>
  <c r="GH6713" i="93"/>
  <c r="GJ6714" i="91"/>
  <c r="GK6714" i="91" s="1"/>
  <c r="GI6713" i="93" l="1"/>
  <c r="GH6714" i="93"/>
  <c r="GJ6715" i="91"/>
  <c r="GK6715" i="91" s="1"/>
  <c r="GH6715" i="93" l="1"/>
  <c r="GI6714" i="93"/>
  <c r="GJ6716" i="91"/>
  <c r="GK6716" i="91" s="1"/>
  <c r="GI6715" i="93" l="1"/>
  <c r="GH6716" i="93"/>
  <c r="GJ6717" i="91"/>
  <c r="GK6717" i="91" s="1"/>
  <c r="GH6717" i="93" l="1"/>
  <c r="GI6716" i="93"/>
  <c r="GJ6718" i="91"/>
  <c r="GK6718" i="91" s="1"/>
  <c r="GI6717" i="93" l="1"/>
  <c r="GH6718" i="93"/>
  <c r="GJ6719" i="91"/>
  <c r="GK6719" i="91" s="1"/>
  <c r="GI6718" i="93" l="1"/>
  <c r="GH6719" i="93"/>
  <c r="GJ6720" i="91"/>
  <c r="GK6720" i="91" s="1"/>
  <c r="GI6719" i="93" l="1"/>
  <c r="GH6720" i="93"/>
  <c r="GJ6721" i="91"/>
  <c r="GK6721" i="91" s="1"/>
  <c r="GH6721" i="93" l="1"/>
  <c r="GI6720" i="93"/>
  <c r="GJ6722" i="91"/>
  <c r="GK6722" i="91" s="1"/>
  <c r="GI6721" i="93" l="1"/>
  <c r="GH6722" i="93"/>
  <c r="GJ6723" i="91"/>
  <c r="GK6723" i="91" s="1"/>
  <c r="GH6723" i="93" l="1"/>
  <c r="GI6722" i="93"/>
  <c r="GJ6724" i="91"/>
  <c r="GK6724" i="91" s="1"/>
  <c r="GI6723" i="93" l="1"/>
  <c r="GH6724" i="93"/>
  <c r="GJ6725" i="91"/>
  <c r="GK6725" i="91" s="1"/>
  <c r="GH6725" i="93" l="1"/>
  <c r="GI6724" i="93"/>
  <c r="GJ6726" i="91"/>
  <c r="GK6726" i="91" s="1"/>
  <c r="GI6725" i="93" l="1"/>
  <c r="GH6726" i="93"/>
  <c r="GJ6727" i="91"/>
  <c r="GK6727" i="91" s="1"/>
  <c r="GI6726" i="93" l="1"/>
  <c r="GH6727" i="93"/>
  <c r="GJ6728" i="91"/>
  <c r="GK6728" i="91" s="1"/>
  <c r="GH6728" i="93" l="1"/>
  <c r="GI6727" i="93"/>
  <c r="GJ6729" i="91"/>
  <c r="GK6729" i="91" s="1"/>
  <c r="GH6729" i="93" l="1"/>
  <c r="GI6728" i="93"/>
  <c r="GJ6730" i="91"/>
  <c r="GK6730" i="91" s="1"/>
  <c r="GH6730" i="93" l="1"/>
  <c r="GI6729" i="93"/>
  <c r="GJ6731" i="91"/>
  <c r="GK6731" i="91" s="1"/>
  <c r="GI6730" i="93" l="1"/>
  <c r="GH6731" i="93"/>
  <c r="GJ6732" i="91"/>
  <c r="GK6732" i="91" s="1"/>
  <c r="GH6732" i="93" l="1"/>
  <c r="GI6731" i="93"/>
  <c r="GJ6733" i="91"/>
  <c r="GK6733" i="91" s="1"/>
  <c r="GI6732" i="93" l="1"/>
  <c r="GH6733" i="93"/>
  <c r="GJ6734" i="91"/>
  <c r="GK6734" i="91" s="1"/>
  <c r="GI6733" i="93" l="1"/>
  <c r="GH6734" i="93"/>
  <c r="GJ6735" i="91"/>
  <c r="GK6735" i="91" s="1"/>
  <c r="GH6735" i="93" l="1"/>
  <c r="GI6734" i="93"/>
  <c r="GJ6736" i="91"/>
  <c r="GK6736" i="91" s="1"/>
  <c r="GI6735" i="93" l="1"/>
  <c r="GH6736" i="93"/>
  <c r="GJ6737" i="91"/>
  <c r="GK6737" i="91" s="1"/>
  <c r="GH6737" i="93" l="1"/>
  <c r="GI6736" i="93"/>
  <c r="GJ6738" i="91"/>
  <c r="GK6738" i="91" s="1"/>
  <c r="GI6737" i="93" l="1"/>
  <c r="GH6738" i="93"/>
  <c r="GJ6739" i="91"/>
  <c r="GK6739" i="91" s="1"/>
  <c r="GI6738" i="93" l="1"/>
  <c r="GH6739" i="93"/>
  <c r="GJ6740" i="91"/>
  <c r="GK6740" i="91" s="1"/>
  <c r="GH6740" i="93" l="1"/>
  <c r="GI6739" i="93"/>
  <c r="GJ6741" i="91"/>
  <c r="GK6741" i="91" s="1"/>
  <c r="GH6741" i="93" l="1"/>
  <c r="GI6740" i="93"/>
  <c r="GJ6742" i="91"/>
  <c r="GK6742" i="91" s="1"/>
  <c r="GI6741" i="93" l="1"/>
  <c r="GH6742" i="93"/>
  <c r="GJ6743" i="91"/>
  <c r="GK6743" i="91" s="1"/>
  <c r="GI6742" i="93" l="1"/>
  <c r="GH6743" i="93"/>
  <c r="GJ6744" i="91"/>
  <c r="GK6744" i="91" s="1"/>
  <c r="GI6743" i="93" l="1"/>
  <c r="GH6744" i="93"/>
  <c r="GJ6745" i="91"/>
  <c r="GK6745" i="91" s="1"/>
  <c r="GI6744" i="93" l="1"/>
  <c r="GH6745" i="93"/>
  <c r="GJ6746" i="91"/>
  <c r="GK6746" i="91" s="1"/>
  <c r="GI6745" i="93" l="1"/>
  <c r="GH6746" i="93"/>
  <c r="GJ6747" i="91"/>
  <c r="GK6747" i="91" s="1"/>
  <c r="GI6746" i="93" l="1"/>
  <c r="GH6747" i="93"/>
  <c r="GJ6748" i="91"/>
  <c r="GK6748" i="91" s="1"/>
  <c r="GH6748" i="93" l="1"/>
  <c r="GI6747" i="93"/>
  <c r="GJ6749" i="91"/>
  <c r="GK6749" i="91" s="1"/>
  <c r="GH6749" i="93" l="1"/>
  <c r="GI6748" i="93"/>
  <c r="GJ6750" i="91"/>
  <c r="GK6750" i="91" s="1"/>
  <c r="GH6750" i="93" l="1"/>
  <c r="GI6749" i="93"/>
  <c r="GJ6751" i="91"/>
  <c r="GK6751" i="91" s="1"/>
  <c r="GI6750" i="93" l="1"/>
  <c r="GH6751" i="93"/>
  <c r="GJ6752" i="91"/>
  <c r="GK6752" i="91" s="1"/>
  <c r="GI6751" i="93" l="1"/>
  <c r="GH6752" i="93"/>
  <c r="GJ6753" i="91"/>
  <c r="GK6753" i="91" s="1"/>
  <c r="GI6752" i="93" l="1"/>
  <c r="GH6753" i="93"/>
  <c r="GJ6754" i="91"/>
  <c r="GK6754" i="91" s="1"/>
  <c r="GI6753" i="93" l="1"/>
  <c r="GH6754" i="93"/>
  <c r="GJ6755" i="91"/>
  <c r="GK6755" i="91" s="1"/>
  <c r="GI6754" i="93" l="1"/>
  <c r="GH6755" i="93"/>
  <c r="GJ6756" i="91"/>
  <c r="GK6756" i="91" s="1"/>
  <c r="GH6756" i="93" l="1"/>
  <c r="GI6755" i="93"/>
  <c r="GJ6757" i="91"/>
  <c r="GK6757" i="91" s="1"/>
  <c r="GI6756" i="93" l="1"/>
  <c r="GH6757" i="93"/>
  <c r="GJ6758" i="91"/>
  <c r="GK6758" i="91" s="1"/>
  <c r="GI6757" i="93" l="1"/>
  <c r="GH6758" i="93"/>
  <c r="GJ6759" i="91"/>
  <c r="GK6759" i="91" s="1"/>
  <c r="GI6758" i="93" l="1"/>
  <c r="GH6759" i="93"/>
  <c r="GJ6760" i="91"/>
  <c r="GK6760" i="91" s="1"/>
  <c r="GI6759" i="93" l="1"/>
  <c r="GH6760" i="93"/>
  <c r="GJ6761" i="91"/>
  <c r="GK6761" i="91" s="1"/>
  <c r="GH6761" i="93" l="1"/>
  <c r="GI6760" i="93"/>
  <c r="GJ6762" i="91"/>
  <c r="GK6762" i="91" s="1"/>
  <c r="GI6761" i="93" l="1"/>
  <c r="GH6762" i="93"/>
  <c r="GJ6763" i="91"/>
  <c r="GK6763" i="91" s="1"/>
  <c r="GI6762" i="93" l="1"/>
  <c r="GH6763" i="93"/>
  <c r="GJ6764" i="91"/>
  <c r="GK6764" i="91" s="1"/>
  <c r="GI6763" i="93" l="1"/>
  <c r="GH6764" i="93"/>
  <c r="GJ6765" i="91"/>
  <c r="GK6765" i="91" s="1"/>
  <c r="GH6765" i="93" l="1"/>
  <c r="GI6764" i="93"/>
  <c r="GJ6766" i="91"/>
  <c r="GK6766" i="91" s="1"/>
  <c r="GH6766" i="93" l="1"/>
  <c r="GI6765" i="93"/>
  <c r="GJ6767" i="91"/>
  <c r="GK6767" i="91" s="1"/>
  <c r="GH6767" i="93" l="1"/>
  <c r="GI6766" i="93"/>
  <c r="GJ6768" i="91"/>
  <c r="GK6768" i="91" s="1"/>
  <c r="GI6767" i="93" l="1"/>
  <c r="GH6768" i="93"/>
  <c r="GJ6769" i="91"/>
  <c r="GK6769" i="91" s="1"/>
  <c r="GH6769" i="93" l="1"/>
  <c r="GI6768" i="93"/>
  <c r="GJ6770" i="91"/>
  <c r="GK6770" i="91" s="1"/>
  <c r="GI6769" i="93" l="1"/>
  <c r="GH6770" i="93"/>
  <c r="GJ6771" i="91"/>
  <c r="GK6771" i="91" s="1"/>
  <c r="GI6770" i="93" l="1"/>
  <c r="GH6771" i="93"/>
  <c r="GJ6772" i="91"/>
  <c r="GK6772" i="91" s="1"/>
  <c r="GH6772" i="93" l="1"/>
  <c r="GI6771" i="93"/>
  <c r="GJ6773" i="91"/>
  <c r="GK6773" i="91" s="1"/>
  <c r="GH6773" i="93" l="1"/>
  <c r="GI6772" i="93"/>
  <c r="GJ6774" i="91"/>
  <c r="GK6774" i="91" s="1"/>
  <c r="GH6774" i="93" l="1"/>
  <c r="GI6773" i="93"/>
  <c r="GJ6775" i="91"/>
  <c r="GK6775" i="91" s="1"/>
  <c r="GI6774" i="93" l="1"/>
  <c r="GH6775" i="93"/>
  <c r="GJ6776" i="91"/>
  <c r="GK6776" i="91" s="1"/>
  <c r="GH6776" i="93" l="1"/>
  <c r="GI6775" i="93"/>
  <c r="GJ6777" i="91"/>
  <c r="GK6777" i="91" s="1"/>
  <c r="GH6777" i="93" l="1"/>
  <c r="GI6776" i="93"/>
  <c r="GJ6778" i="91"/>
  <c r="GK6778" i="91" s="1"/>
  <c r="GI6777" i="93" l="1"/>
  <c r="GH6778" i="93"/>
  <c r="GJ6779" i="91"/>
  <c r="GK6779" i="91" s="1"/>
  <c r="GH6779" i="93" l="1"/>
  <c r="GI6778" i="93"/>
  <c r="GJ6780" i="91"/>
  <c r="GK6780" i="91" s="1"/>
  <c r="GI6779" i="93" l="1"/>
  <c r="GH6780" i="93"/>
  <c r="GJ6781" i="91"/>
  <c r="GK6781" i="91" s="1"/>
  <c r="GH6781" i="93" l="1"/>
  <c r="GI6780" i="93"/>
  <c r="GJ6782" i="91"/>
  <c r="GK6782" i="91" s="1"/>
  <c r="GI6781" i="93" l="1"/>
  <c r="GH6782" i="93"/>
  <c r="GJ6783" i="91"/>
  <c r="GK6783" i="91" s="1"/>
  <c r="GI6782" i="93" l="1"/>
  <c r="GH6783" i="93"/>
  <c r="GJ6784" i="91"/>
  <c r="GK6784" i="91" s="1"/>
  <c r="GI6783" i="93" l="1"/>
  <c r="GH6784" i="93"/>
  <c r="GJ6785" i="91"/>
  <c r="GK6785" i="91" s="1"/>
  <c r="GH6785" i="93" l="1"/>
  <c r="GI6784" i="93"/>
  <c r="GJ6786" i="91"/>
  <c r="GK6786" i="91" s="1"/>
  <c r="GI6785" i="93" l="1"/>
  <c r="GH6786" i="93"/>
  <c r="GJ6787" i="91"/>
  <c r="GK6787" i="91" s="1"/>
  <c r="GI6786" i="93" l="1"/>
  <c r="GH6787" i="93"/>
  <c r="GJ6788" i="91"/>
  <c r="GK6788" i="91" s="1"/>
  <c r="GH6788" i="93" l="1"/>
  <c r="GI6787" i="93"/>
  <c r="GJ6789" i="91"/>
  <c r="GK6789" i="91" s="1"/>
  <c r="GH6789" i="93" l="1"/>
  <c r="GI6788" i="93"/>
  <c r="GJ6790" i="91"/>
  <c r="GK6790" i="91" s="1"/>
  <c r="GH6790" i="93" l="1"/>
  <c r="GI6789" i="93"/>
  <c r="GJ6791" i="91"/>
  <c r="GK6791" i="91" s="1"/>
  <c r="GI6790" i="93" l="1"/>
  <c r="GH6791" i="93"/>
  <c r="GJ6792" i="91"/>
  <c r="GK6792" i="91" s="1"/>
  <c r="GH6792" i="93" l="1"/>
  <c r="GI6791" i="93"/>
  <c r="GJ6793" i="91"/>
  <c r="GK6793" i="91" s="1"/>
  <c r="GH6793" i="93" l="1"/>
  <c r="GI6792" i="93"/>
  <c r="GJ6794" i="91"/>
  <c r="GK6794" i="91" s="1"/>
  <c r="GI6793" i="93" l="1"/>
  <c r="GH6794" i="93"/>
  <c r="GJ6795" i="91"/>
  <c r="GK6795" i="91" s="1"/>
  <c r="GI6794" i="93" l="1"/>
  <c r="GH6795" i="93"/>
  <c r="GJ6796" i="91"/>
  <c r="GK6796" i="91" s="1"/>
  <c r="GI6795" i="93" l="1"/>
  <c r="GH6796" i="93"/>
  <c r="GJ6797" i="91"/>
  <c r="GK6797" i="91" s="1"/>
  <c r="GI6796" i="93" l="1"/>
  <c r="GH6797" i="93"/>
  <c r="GJ6798" i="91"/>
  <c r="GK6798" i="91" s="1"/>
  <c r="GI6797" i="93" l="1"/>
  <c r="GH6798" i="93"/>
  <c r="GJ6799" i="91"/>
  <c r="GK6799" i="91" s="1"/>
  <c r="GH6799" i="93" l="1"/>
  <c r="GI6798" i="93"/>
  <c r="GJ6800" i="91"/>
  <c r="GK6800" i="91" s="1"/>
  <c r="GI6799" i="93" l="1"/>
  <c r="GH6800" i="93"/>
  <c r="GJ6801" i="91"/>
  <c r="GK6801" i="91" s="1"/>
  <c r="GH6801" i="93" l="1"/>
  <c r="GI6800" i="93"/>
  <c r="GJ6802" i="91"/>
  <c r="GK6802" i="91" s="1"/>
  <c r="GI6801" i="93" l="1"/>
  <c r="GH6802" i="93"/>
  <c r="GJ6803" i="91"/>
  <c r="GK6803" i="91" s="1"/>
  <c r="GI6802" i="93" l="1"/>
  <c r="GH6803" i="93"/>
  <c r="GJ6804" i="91"/>
  <c r="GK6804" i="91" s="1"/>
  <c r="GI6803" i="93" l="1"/>
  <c r="GH6804" i="93"/>
  <c r="GJ6805" i="91"/>
  <c r="GK6805" i="91" s="1"/>
  <c r="GH6805" i="93" l="1"/>
  <c r="GI6804" i="93"/>
  <c r="GJ6806" i="91"/>
  <c r="GK6806" i="91" s="1"/>
  <c r="GI6805" i="93" l="1"/>
  <c r="GH6806" i="93"/>
  <c r="GJ6807" i="91"/>
  <c r="GK6807" i="91" s="1"/>
  <c r="GH6807" i="93" l="1"/>
  <c r="GI6806" i="93"/>
  <c r="GJ6808" i="91"/>
  <c r="GK6808" i="91" s="1"/>
  <c r="GH6808" i="93" l="1"/>
  <c r="GI6807" i="93"/>
  <c r="GJ6809" i="91"/>
  <c r="GK6809" i="91" s="1"/>
  <c r="GH6809" i="93" l="1"/>
  <c r="GI6808" i="93"/>
  <c r="GJ6810" i="91"/>
  <c r="GK6810" i="91" s="1"/>
  <c r="GI6809" i="93" l="1"/>
  <c r="GH6810" i="93"/>
  <c r="GJ6811" i="91"/>
  <c r="GK6811" i="91" s="1"/>
  <c r="GI6810" i="93" l="1"/>
  <c r="GH6811" i="93"/>
  <c r="GJ6812" i="91"/>
  <c r="GK6812" i="91" s="1"/>
  <c r="GI6811" i="93" l="1"/>
  <c r="GH6812" i="93"/>
  <c r="GJ6813" i="91"/>
  <c r="GK6813" i="91" s="1"/>
  <c r="GI6812" i="93" l="1"/>
  <c r="GH6813" i="93"/>
  <c r="GJ6814" i="91"/>
  <c r="GK6814" i="91" s="1"/>
  <c r="GI6813" i="93" l="1"/>
  <c r="GH6814" i="93"/>
  <c r="GJ6815" i="91"/>
  <c r="GK6815" i="91" s="1"/>
  <c r="GH6815" i="93" l="1"/>
  <c r="GI6814" i="93"/>
  <c r="GJ6816" i="91"/>
  <c r="GK6816" i="91" s="1"/>
  <c r="GH6816" i="93" l="1"/>
  <c r="GI6815" i="93"/>
  <c r="GJ6817" i="91"/>
  <c r="GK6817" i="91" s="1"/>
  <c r="GH6817" i="93" l="1"/>
  <c r="GI6816" i="93"/>
  <c r="GJ6818" i="91"/>
  <c r="GK6818" i="91" s="1"/>
  <c r="GH6818" i="93" l="1"/>
  <c r="GI6817" i="93"/>
  <c r="GJ6819" i="91"/>
  <c r="GK6819" i="91" s="1"/>
  <c r="GH6819" i="93" l="1"/>
  <c r="GI6818" i="93"/>
  <c r="GJ6820" i="91"/>
  <c r="GK6820" i="91" s="1"/>
  <c r="GH6820" i="93" l="1"/>
  <c r="GI6819" i="93"/>
  <c r="GJ6821" i="91"/>
  <c r="GK6821" i="91" s="1"/>
  <c r="GI6820" i="93" l="1"/>
  <c r="GH6821" i="93"/>
  <c r="GJ6822" i="91"/>
  <c r="GK6822" i="91" s="1"/>
  <c r="GH6822" i="93" l="1"/>
  <c r="GI6821" i="93"/>
  <c r="GJ6823" i="91"/>
  <c r="GK6823" i="91" s="1"/>
  <c r="GI6822" i="93" l="1"/>
  <c r="GH6823" i="93"/>
  <c r="GJ6824" i="91"/>
  <c r="GK6824" i="91" s="1"/>
  <c r="GI6823" i="93" l="1"/>
  <c r="GH6824" i="93"/>
  <c r="GJ6825" i="91"/>
  <c r="GK6825" i="91" s="1"/>
  <c r="GI6824" i="93" l="1"/>
  <c r="GH6825" i="93"/>
  <c r="GJ6826" i="91"/>
  <c r="GK6826" i="91" s="1"/>
  <c r="GH6826" i="93" l="1"/>
  <c r="GI6825" i="93"/>
  <c r="GJ6827" i="91"/>
  <c r="GK6827" i="91" s="1"/>
  <c r="GH6827" i="93" l="1"/>
  <c r="GI6826" i="93"/>
  <c r="GJ6828" i="91"/>
  <c r="GK6828" i="91" s="1"/>
  <c r="GI6827" i="93" l="1"/>
  <c r="GH6828" i="93"/>
  <c r="GJ6829" i="91"/>
  <c r="GK6829" i="91" s="1"/>
  <c r="GI6828" i="93" l="1"/>
  <c r="GH6829" i="93"/>
  <c r="GJ6830" i="91"/>
  <c r="GK6830" i="91" s="1"/>
  <c r="GI6829" i="93" l="1"/>
  <c r="GH6830" i="93"/>
  <c r="GJ6831" i="91"/>
  <c r="GK6831" i="91" s="1"/>
  <c r="GH6831" i="93" l="1"/>
  <c r="GI6830" i="93"/>
  <c r="GJ6832" i="91"/>
  <c r="GK6832" i="91" s="1"/>
  <c r="GH6832" i="93" l="1"/>
  <c r="GI6831" i="93"/>
  <c r="GJ6833" i="91"/>
  <c r="GK6833" i="91" s="1"/>
  <c r="GI6832" i="93" l="1"/>
  <c r="GH6833" i="93"/>
  <c r="GJ6834" i="91"/>
  <c r="GK6834" i="91" s="1"/>
  <c r="GI6833" i="93" l="1"/>
  <c r="GH6834" i="93"/>
  <c r="GJ6835" i="91"/>
  <c r="GK6835" i="91" s="1"/>
  <c r="GH6835" i="93" l="1"/>
  <c r="GI6834" i="93"/>
  <c r="GJ6836" i="91"/>
  <c r="GK6836" i="91" s="1"/>
  <c r="GI6835" i="93" l="1"/>
  <c r="GH6836" i="93"/>
  <c r="GJ6837" i="91"/>
  <c r="GK6837" i="91" s="1"/>
  <c r="GI6836" i="93" l="1"/>
  <c r="GH6837" i="93"/>
  <c r="GJ6838" i="91"/>
  <c r="GK6838" i="91" s="1"/>
  <c r="GH6838" i="93" l="1"/>
  <c r="GI6837" i="93"/>
  <c r="GJ6839" i="91"/>
  <c r="GK6839" i="91" s="1"/>
  <c r="GH6839" i="93" l="1"/>
  <c r="GI6838" i="93"/>
  <c r="GJ6840" i="91"/>
  <c r="GK6840" i="91" s="1"/>
  <c r="GI6839" i="93" l="1"/>
  <c r="GH6840" i="93"/>
  <c r="GJ6841" i="91"/>
  <c r="GK6841" i="91" s="1"/>
  <c r="GI6840" i="93" l="1"/>
  <c r="GH6841" i="93"/>
  <c r="GJ6842" i="91"/>
  <c r="GK6842" i="91" s="1"/>
  <c r="GI6841" i="93" l="1"/>
  <c r="GH6842" i="93"/>
  <c r="GJ6843" i="91"/>
  <c r="GK6843" i="91" s="1"/>
  <c r="GI6842" i="93" l="1"/>
  <c r="GH6843" i="93"/>
  <c r="GJ6844" i="91"/>
  <c r="GK6844" i="91" s="1"/>
  <c r="GI6843" i="93" l="1"/>
  <c r="GH6844" i="93"/>
  <c r="GJ6845" i="91"/>
  <c r="GK6845" i="91" s="1"/>
  <c r="GH6845" i="93" l="1"/>
  <c r="GI6844" i="93"/>
  <c r="GJ6846" i="91"/>
  <c r="GK6846" i="91" s="1"/>
  <c r="GI6845" i="93" l="1"/>
  <c r="GH6846" i="93"/>
  <c r="GJ6847" i="91"/>
  <c r="GK6847" i="91" s="1"/>
  <c r="GI6846" i="93" l="1"/>
  <c r="GH6847" i="93"/>
  <c r="GJ6848" i="91"/>
  <c r="GK6848" i="91" s="1"/>
  <c r="GI6847" i="93" l="1"/>
  <c r="GH6848" i="93"/>
  <c r="GJ6849" i="91"/>
  <c r="GK6849" i="91" s="1"/>
  <c r="GI6848" i="93" l="1"/>
  <c r="GH6849" i="93"/>
  <c r="GJ6850" i="91"/>
  <c r="GK6850" i="91" s="1"/>
  <c r="GI6849" i="93" l="1"/>
  <c r="GH6850" i="93"/>
  <c r="GJ6851" i="91"/>
  <c r="GK6851" i="91" s="1"/>
  <c r="GI6850" i="93" l="1"/>
  <c r="GH6851" i="93"/>
  <c r="GJ6852" i="91"/>
  <c r="GK6852" i="91" s="1"/>
  <c r="GH6852" i="93" l="1"/>
  <c r="GI6851" i="93"/>
  <c r="GJ6853" i="91"/>
  <c r="GK6853" i="91" s="1"/>
  <c r="GH6853" i="93" l="1"/>
  <c r="GI6852" i="93"/>
  <c r="GJ6854" i="91"/>
  <c r="GK6854" i="91" s="1"/>
  <c r="GI6853" i="93" l="1"/>
  <c r="GH6854" i="93"/>
  <c r="GJ6855" i="91"/>
  <c r="GK6855" i="91" s="1"/>
  <c r="GH6855" i="93" l="1"/>
  <c r="GI6854" i="93"/>
  <c r="GJ6856" i="91"/>
  <c r="GK6856" i="91" s="1"/>
  <c r="GI6855" i="93" l="1"/>
  <c r="GH6856" i="93"/>
  <c r="GJ6857" i="91"/>
  <c r="GK6857" i="91" s="1"/>
  <c r="GI6856" i="93" l="1"/>
  <c r="GH6857" i="93"/>
  <c r="GJ6858" i="91"/>
  <c r="GK6858" i="91" s="1"/>
  <c r="GI6857" i="93" l="1"/>
  <c r="GH6858" i="93"/>
  <c r="GJ6859" i="91"/>
  <c r="GK6859" i="91" s="1"/>
  <c r="GI6858" i="93" l="1"/>
  <c r="GH6859" i="93"/>
  <c r="GJ6860" i="91"/>
  <c r="GK6860" i="91" s="1"/>
  <c r="GH6860" i="93" l="1"/>
  <c r="GI6859" i="93"/>
  <c r="GJ6861" i="91"/>
  <c r="GK6861" i="91" s="1"/>
  <c r="GI6860" i="93" l="1"/>
  <c r="GH6861" i="93"/>
  <c r="GJ6862" i="91"/>
  <c r="GK6862" i="91" s="1"/>
  <c r="GI6861" i="93" l="1"/>
  <c r="GH6862" i="93"/>
  <c r="GJ6863" i="91"/>
  <c r="GK6863" i="91" s="1"/>
  <c r="GI6862" i="93" l="1"/>
  <c r="GH6863" i="93"/>
  <c r="GJ6864" i="91"/>
  <c r="GK6864" i="91" s="1"/>
  <c r="GI6863" i="93" l="1"/>
  <c r="GH6864" i="93"/>
  <c r="GJ6865" i="91"/>
  <c r="GK6865" i="91" s="1"/>
  <c r="GI6864" i="93" l="1"/>
  <c r="GH6865" i="93"/>
  <c r="GJ6866" i="91"/>
  <c r="GK6866" i="91" s="1"/>
  <c r="GI6865" i="93" l="1"/>
  <c r="GH6866" i="93"/>
  <c r="GJ6867" i="91"/>
  <c r="GK6867" i="91" s="1"/>
  <c r="GI6866" i="93" l="1"/>
  <c r="GH6867" i="93"/>
  <c r="GJ6868" i="91"/>
  <c r="GK6868" i="91" s="1"/>
  <c r="GH6868" i="93" l="1"/>
  <c r="GI6867" i="93"/>
  <c r="GJ6869" i="91"/>
  <c r="GK6869" i="91" s="1"/>
  <c r="GH6869" i="93" l="1"/>
  <c r="GI6868" i="93"/>
  <c r="GJ6870" i="91"/>
  <c r="GK6870" i="91" s="1"/>
  <c r="GH6870" i="93" l="1"/>
  <c r="GI6869" i="93"/>
  <c r="GJ6871" i="91"/>
  <c r="GK6871" i="91" s="1"/>
  <c r="GI6870" i="93" l="1"/>
  <c r="GH6871" i="93"/>
  <c r="GJ6872" i="91"/>
  <c r="GK6872" i="91" s="1"/>
  <c r="GH6872" i="93" l="1"/>
  <c r="GI6871" i="93"/>
  <c r="GJ6873" i="91"/>
  <c r="GK6873" i="91" s="1"/>
  <c r="GI6872" i="93" l="1"/>
  <c r="GH6873" i="93"/>
  <c r="GJ6874" i="91"/>
  <c r="GK6874" i="91" s="1"/>
  <c r="GI6873" i="93" l="1"/>
  <c r="GH6874" i="93"/>
  <c r="GJ6875" i="91"/>
  <c r="GK6875" i="91" s="1"/>
  <c r="GI6874" i="93" l="1"/>
  <c r="GH6875" i="93"/>
  <c r="GJ6876" i="91"/>
  <c r="GK6876" i="91" s="1"/>
  <c r="GI6875" i="93" l="1"/>
  <c r="GH6876" i="93"/>
  <c r="GJ6877" i="91"/>
  <c r="GK6877" i="91" s="1"/>
  <c r="GH6877" i="93" l="1"/>
  <c r="GI6876" i="93"/>
  <c r="GJ6878" i="91"/>
  <c r="GK6878" i="91" s="1"/>
  <c r="GI6877" i="93" l="1"/>
  <c r="GH6878" i="93"/>
  <c r="GJ6879" i="91"/>
  <c r="GK6879" i="91" s="1"/>
  <c r="GH6879" i="93" l="1"/>
  <c r="GI6878" i="93"/>
  <c r="GJ6880" i="91"/>
  <c r="GK6880" i="91" s="1"/>
  <c r="GH6880" i="93" l="1"/>
  <c r="GI6879" i="93"/>
  <c r="GJ6881" i="91"/>
  <c r="GK6881" i="91" s="1"/>
  <c r="GI6880" i="93" l="1"/>
  <c r="GH6881" i="93"/>
  <c r="GJ6882" i="91"/>
  <c r="GK6882" i="91" s="1"/>
  <c r="GI6881" i="93" l="1"/>
  <c r="GH6882" i="93"/>
  <c r="GJ6883" i="91"/>
  <c r="GK6883" i="91" s="1"/>
  <c r="GI6882" i="93" l="1"/>
  <c r="GH6883" i="93"/>
  <c r="GJ6884" i="91"/>
  <c r="GK6884" i="91" s="1"/>
  <c r="GH6884" i="93" l="1"/>
  <c r="GI6883" i="93"/>
  <c r="GJ6885" i="91"/>
  <c r="GK6885" i="91" s="1"/>
  <c r="GI6884" i="93" l="1"/>
  <c r="GH6885" i="93"/>
  <c r="GJ6886" i="91"/>
  <c r="GK6886" i="91" s="1"/>
  <c r="GH6886" i="93" l="1"/>
  <c r="GI6885" i="93"/>
  <c r="GJ6887" i="91"/>
  <c r="GK6887" i="91" s="1"/>
  <c r="GI6886" i="93" l="1"/>
  <c r="GH6887" i="93"/>
  <c r="GJ6888" i="91"/>
  <c r="GK6888" i="91" s="1"/>
  <c r="GI6887" i="93" l="1"/>
  <c r="GH6888" i="93"/>
  <c r="GJ6889" i="91"/>
  <c r="GK6889" i="91" s="1"/>
  <c r="GI6888" i="93" l="1"/>
  <c r="GH6889" i="93"/>
  <c r="GJ6890" i="91"/>
  <c r="GK6890" i="91" s="1"/>
  <c r="GH6890" i="93" l="1"/>
  <c r="GI6889" i="93"/>
  <c r="GJ6891" i="91"/>
  <c r="GK6891" i="91" s="1"/>
  <c r="GH6891" i="93" l="1"/>
  <c r="GI6890" i="93"/>
  <c r="GJ6892" i="91"/>
  <c r="GK6892" i="91" s="1"/>
  <c r="GH6892" i="93" l="1"/>
  <c r="GI6891" i="93"/>
  <c r="GJ6893" i="91"/>
  <c r="GK6893" i="91" s="1"/>
  <c r="GH6893" i="93" l="1"/>
  <c r="GI6892" i="93"/>
  <c r="GJ6894" i="91"/>
  <c r="GK6894" i="91" s="1"/>
  <c r="GI6893" i="93" l="1"/>
  <c r="GH6894" i="93"/>
  <c r="GJ6895" i="91"/>
  <c r="GK6895" i="91" s="1"/>
  <c r="GH6895" i="93" l="1"/>
  <c r="GI6894" i="93"/>
  <c r="GJ6896" i="91"/>
  <c r="GK6896" i="91" s="1"/>
  <c r="GH6896" i="93" l="1"/>
  <c r="GI6895" i="93"/>
  <c r="GJ6897" i="91"/>
  <c r="GK6897" i="91" s="1"/>
  <c r="GH6897" i="93" l="1"/>
  <c r="GI6896" i="93"/>
  <c r="GJ6898" i="91"/>
  <c r="GK6898" i="91" s="1"/>
  <c r="GI6897" i="93" l="1"/>
  <c r="GH6898" i="93"/>
  <c r="GJ6899" i="91"/>
  <c r="GK6899" i="91" s="1"/>
  <c r="GI6898" i="93" l="1"/>
  <c r="GH6899" i="93"/>
  <c r="GJ6900" i="91"/>
  <c r="GK6900" i="91" s="1"/>
  <c r="GH6900" i="93" l="1"/>
  <c r="GI6899" i="93"/>
  <c r="GJ6901" i="91"/>
  <c r="GK6901" i="91" s="1"/>
  <c r="GI6900" i="93" l="1"/>
  <c r="GH6901" i="93"/>
  <c r="GJ6902" i="91"/>
  <c r="GK6902" i="91" s="1"/>
  <c r="GH6902" i="93" l="1"/>
  <c r="GI6901" i="93"/>
  <c r="GJ6903" i="91"/>
  <c r="GK6903" i="91" s="1"/>
  <c r="GH6903" i="93" l="1"/>
  <c r="GI6902" i="93"/>
  <c r="GJ6904" i="91"/>
  <c r="GK6904" i="91" s="1"/>
  <c r="GI6903" i="93" l="1"/>
  <c r="GH6904" i="93"/>
  <c r="GJ6905" i="91"/>
  <c r="GK6905" i="91" s="1"/>
  <c r="GI6904" i="93" l="1"/>
  <c r="GH6905" i="93"/>
  <c r="GJ6906" i="91"/>
  <c r="GK6906" i="91" s="1"/>
  <c r="GH6906" i="93" l="1"/>
  <c r="GI6905" i="93"/>
  <c r="GJ6907" i="91"/>
  <c r="GK6907" i="91" s="1"/>
  <c r="GI6906" i="93" l="1"/>
  <c r="GH6907" i="93"/>
  <c r="GJ6908" i="91"/>
  <c r="GK6908" i="91" s="1"/>
  <c r="GI6907" i="93" l="1"/>
  <c r="GH6908" i="93"/>
  <c r="GJ6909" i="91"/>
  <c r="GK6909" i="91" s="1"/>
  <c r="GI6908" i="93" l="1"/>
  <c r="GH6909" i="93"/>
  <c r="GJ6910" i="91"/>
  <c r="GK6910" i="91" s="1"/>
  <c r="GI6909" i="93" l="1"/>
  <c r="GH6910" i="93"/>
  <c r="GJ6911" i="91"/>
  <c r="GK6911" i="91" s="1"/>
  <c r="GI6910" i="93" l="1"/>
  <c r="GH6911" i="93"/>
  <c r="GJ6912" i="91"/>
  <c r="GK6912" i="91" s="1"/>
  <c r="GH6912" i="93" l="1"/>
  <c r="GI6911" i="93"/>
  <c r="GJ6913" i="91"/>
  <c r="GK6913" i="91" s="1"/>
  <c r="GH6913" i="93" l="1"/>
  <c r="GI6912" i="93"/>
  <c r="GJ6914" i="91"/>
  <c r="GK6914" i="91" s="1"/>
  <c r="GH6914" i="93" l="1"/>
  <c r="GI6913" i="93"/>
  <c r="GJ6915" i="91"/>
  <c r="GK6915" i="91" s="1"/>
  <c r="GI6914" i="93" l="1"/>
  <c r="GH6915" i="93"/>
  <c r="GJ6916" i="91"/>
  <c r="GK6916" i="91" s="1"/>
  <c r="GI6915" i="93" l="1"/>
  <c r="GH6916" i="93"/>
  <c r="GJ6917" i="91"/>
  <c r="GK6917" i="91" s="1"/>
  <c r="GH6917" i="93" l="1"/>
  <c r="GI6916" i="93"/>
  <c r="GJ6918" i="91"/>
  <c r="GK6918" i="91" s="1"/>
  <c r="GI6917" i="93" l="1"/>
  <c r="GH6918" i="93"/>
  <c r="GJ6919" i="91"/>
  <c r="GK6919" i="91" s="1"/>
  <c r="GH6919" i="93" l="1"/>
  <c r="GI6918" i="93"/>
  <c r="GJ6920" i="91"/>
  <c r="GK6920" i="91" s="1"/>
  <c r="GH6920" i="93" l="1"/>
  <c r="GI6919" i="93"/>
  <c r="GJ6921" i="91"/>
  <c r="GK6921" i="91" s="1"/>
  <c r="GI6920" i="93" l="1"/>
  <c r="GH6921" i="93"/>
  <c r="GJ6922" i="91"/>
  <c r="GK6922" i="91" s="1"/>
  <c r="GI6921" i="93" l="1"/>
  <c r="GH6922" i="93"/>
  <c r="GJ6923" i="91"/>
  <c r="GK6923" i="91" s="1"/>
  <c r="GI6922" i="93" l="1"/>
  <c r="GH6923" i="93"/>
  <c r="GJ6924" i="91"/>
  <c r="GK6924" i="91" s="1"/>
  <c r="GH6924" i="93" l="1"/>
  <c r="GI6923" i="93"/>
  <c r="GJ6925" i="91"/>
  <c r="GK6925" i="91" s="1"/>
  <c r="GH6925" i="93" l="1"/>
  <c r="GI6924" i="93"/>
  <c r="GJ6926" i="91"/>
  <c r="GK6926" i="91" s="1"/>
  <c r="GI6925" i="93" l="1"/>
  <c r="GH6926" i="93"/>
  <c r="GJ6927" i="91"/>
  <c r="GK6927" i="91" s="1"/>
  <c r="GI6926" i="93" l="1"/>
  <c r="GH6927" i="93"/>
  <c r="GJ6928" i="91"/>
  <c r="GK6928" i="91" s="1"/>
  <c r="GI6927" i="93" l="1"/>
  <c r="GH6928" i="93"/>
  <c r="GJ6929" i="91"/>
  <c r="GK6929" i="91" s="1"/>
  <c r="GI6928" i="93" l="1"/>
  <c r="GH6929" i="93"/>
  <c r="GJ6930" i="91"/>
  <c r="GK6930" i="91" s="1"/>
  <c r="GH6930" i="93" l="1"/>
  <c r="GI6929" i="93"/>
  <c r="GJ6931" i="91"/>
  <c r="GK6931" i="91" s="1"/>
  <c r="GH6931" i="93" l="1"/>
  <c r="GI6930" i="93"/>
  <c r="GJ6932" i="91"/>
  <c r="GK6932" i="91" s="1"/>
  <c r="GH6932" i="93" l="1"/>
  <c r="GI6931" i="93"/>
  <c r="GJ6933" i="91"/>
  <c r="GK6933" i="91" s="1"/>
  <c r="GI6932" i="93" l="1"/>
  <c r="GH6933" i="93"/>
  <c r="GJ6934" i="91"/>
  <c r="GK6934" i="91" s="1"/>
  <c r="GI6933" i="93" l="1"/>
  <c r="GH6934" i="93"/>
  <c r="GJ6935" i="91"/>
  <c r="GK6935" i="91" s="1"/>
  <c r="GH6935" i="93" l="1"/>
  <c r="GI6934" i="93"/>
  <c r="GJ6936" i="91"/>
  <c r="GK6936" i="91" s="1"/>
  <c r="GH6936" i="93" l="1"/>
  <c r="GI6935" i="93"/>
  <c r="GJ6937" i="91"/>
  <c r="GK6937" i="91" s="1"/>
  <c r="GI6936" i="93" l="1"/>
  <c r="GH6937" i="93"/>
  <c r="GJ6938" i="91"/>
  <c r="GK6938" i="91" s="1"/>
  <c r="GI6937" i="93" l="1"/>
  <c r="GH6938" i="93"/>
  <c r="GJ6939" i="91"/>
  <c r="GK6939" i="91" s="1"/>
  <c r="GH6939" i="93" l="1"/>
  <c r="GI6938" i="93"/>
  <c r="GJ6940" i="91"/>
  <c r="GK6940" i="91" s="1"/>
  <c r="GH6940" i="93" l="1"/>
  <c r="GI6939" i="93"/>
  <c r="GJ6941" i="91"/>
  <c r="GK6941" i="91" s="1"/>
  <c r="GI6940" i="93" l="1"/>
  <c r="GH6941" i="93"/>
  <c r="GJ6942" i="91"/>
  <c r="GK6942" i="91" s="1"/>
  <c r="GI6941" i="93" l="1"/>
  <c r="GH6942" i="93"/>
  <c r="GJ6943" i="91"/>
  <c r="GK6943" i="91" s="1"/>
  <c r="GI6942" i="93" l="1"/>
  <c r="GH6943" i="93"/>
  <c r="GJ6944" i="91"/>
  <c r="GK6944" i="91" s="1"/>
  <c r="GI6943" i="93" l="1"/>
  <c r="GH6944" i="93"/>
  <c r="GJ6945" i="91"/>
  <c r="GK6945" i="91" s="1"/>
  <c r="GI6944" i="93" l="1"/>
  <c r="GH6945" i="93"/>
  <c r="GJ6946" i="91"/>
  <c r="GK6946" i="91" s="1"/>
  <c r="GH6946" i="93" l="1"/>
  <c r="GI6945" i="93"/>
  <c r="GJ6947" i="91"/>
  <c r="GK6947" i="91" s="1"/>
  <c r="GH6947" i="93" l="1"/>
  <c r="GI6946" i="93"/>
  <c r="GJ6948" i="91"/>
  <c r="GK6948" i="91" s="1"/>
  <c r="GH6948" i="93" l="1"/>
  <c r="GI6947" i="93"/>
  <c r="GJ6949" i="91"/>
  <c r="GK6949" i="91" s="1"/>
  <c r="GI6948" i="93" l="1"/>
  <c r="GH6949" i="93"/>
  <c r="GJ6950" i="91"/>
  <c r="GK6950" i="91" s="1"/>
  <c r="GH6950" i="93" l="1"/>
  <c r="GI6949" i="93"/>
  <c r="GJ6951" i="91"/>
  <c r="GK6951" i="91" s="1"/>
  <c r="GH6951" i="93" l="1"/>
  <c r="GI6950" i="93"/>
  <c r="GJ6952" i="91"/>
  <c r="GK6952" i="91" s="1"/>
  <c r="GH6952" i="93" l="1"/>
  <c r="GI6951" i="93"/>
  <c r="GJ6953" i="91"/>
  <c r="GK6953" i="91" s="1"/>
  <c r="GH6953" i="93" l="1"/>
  <c r="GI6952" i="93"/>
  <c r="GJ6954" i="91"/>
  <c r="GK6954" i="91" s="1"/>
  <c r="GH6954" i="93" l="1"/>
  <c r="GI6953" i="93"/>
  <c r="GJ6955" i="91"/>
  <c r="GK6955" i="91" s="1"/>
  <c r="GH6955" i="93" l="1"/>
  <c r="GI6954" i="93"/>
  <c r="GJ6956" i="91"/>
  <c r="GK6956" i="91" s="1"/>
  <c r="GI6955" i="93" l="1"/>
  <c r="GH6956" i="93"/>
  <c r="GJ6957" i="91"/>
  <c r="GK6957" i="91" s="1"/>
  <c r="GI6956" i="93" l="1"/>
  <c r="GH6957" i="93"/>
  <c r="GJ6958" i="91"/>
  <c r="GK6958" i="91" s="1"/>
  <c r="GI6957" i="93" l="1"/>
  <c r="GH6958" i="93"/>
  <c r="GJ6959" i="91"/>
  <c r="GK6959" i="91" s="1"/>
  <c r="GI6958" i="93" l="1"/>
  <c r="GH6959" i="93"/>
  <c r="GJ6960" i="91"/>
  <c r="GK6960" i="91" s="1"/>
  <c r="GI6959" i="93" l="1"/>
  <c r="GH6960" i="93"/>
  <c r="GJ6961" i="91"/>
  <c r="GK6961" i="91" s="1"/>
  <c r="GI6960" i="93" l="1"/>
  <c r="GH6961" i="93"/>
  <c r="GJ6962" i="91"/>
  <c r="GK6962" i="91" s="1"/>
  <c r="GH6962" i="93" l="1"/>
  <c r="GI6961" i="93"/>
  <c r="GJ6963" i="91"/>
  <c r="GK6963" i="91" s="1"/>
  <c r="GI6962" i="93" l="1"/>
  <c r="GH6963" i="93"/>
  <c r="GJ6964" i="91"/>
  <c r="GK6964" i="91" s="1"/>
  <c r="GI6963" i="93" l="1"/>
  <c r="GH6964" i="93"/>
  <c r="GJ6965" i="91"/>
  <c r="GK6965" i="91" s="1"/>
  <c r="GI6964" i="93" l="1"/>
  <c r="GH6965" i="93"/>
  <c r="GJ6966" i="91"/>
  <c r="GK6966" i="91" s="1"/>
  <c r="GH6966" i="93" l="1"/>
  <c r="GI6965" i="93"/>
  <c r="GJ6967" i="91"/>
  <c r="GK6967" i="91" s="1"/>
  <c r="GI6966" i="93" l="1"/>
  <c r="GH6967" i="93"/>
  <c r="GJ6968" i="91"/>
  <c r="GK6968" i="91" s="1"/>
  <c r="GI6967" i="93" l="1"/>
  <c r="GH6968" i="93"/>
  <c r="GJ6969" i="91"/>
  <c r="GK6969" i="91" s="1"/>
  <c r="GH6969" i="93" l="1"/>
  <c r="GI6968" i="93"/>
  <c r="GJ6970" i="91"/>
  <c r="GK6970" i="91" s="1"/>
  <c r="GI6969" i="93" l="1"/>
  <c r="GH6970" i="93"/>
  <c r="GJ6971" i="91"/>
  <c r="GK6971" i="91" s="1"/>
  <c r="GI6970" i="93" l="1"/>
  <c r="GH6971" i="93"/>
  <c r="GJ6972" i="91"/>
  <c r="GK6972" i="91" s="1"/>
  <c r="GI6971" i="93" l="1"/>
  <c r="GH6972" i="93"/>
  <c r="GJ6973" i="91"/>
  <c r="GK6973" i="91" s="1"/>
  <c r="GI6972" i="93" l="1"/>
  <c r="GH6973" i="93"/>
  <c r="GJ6974" i="91"/>
  <c r="GK6974" i="91" s="1"/>
  <c r="GI6973" i="93" l="1"/>
  <c r="GH6974" i="93"/>
  <c r="GJ6975" i="91"/>
  <c r="GK6975" i="91" s="1"/>
  <c r="GI6974" i="93" l="1"/>
  <c r="GH6975" i="93"/>
  <c r="GJ6976" i="91"/>
  <c r="GK6976" i="91" s="1"/>
  <c r="GI6975" i="93" l="1"/>
  <c r="GH6976" i="93"/>
  <c r="GJ6977" i="91"/>
  <c r="GK6977" i="91" s="1"/>
  <c r="GH6977" i="93" l="1"/>
  <c r="GI6976" i="93"/>
  <c r="GJ6978" i="91"/>
  <c r="GK6978" i="91" s="1"/>
  <c r="GH6978" i="93" l="1"/>
  <c r="GI6977" i="93"/>
  <c r="GJ6979" i="91"/>
  <c r="GK6979" i="91" s="1"/>
  <c r="GI6978" i="93" l="1"/>
  <c r="GH6979" i="93"/>
  <c r="GJ6980" i="91"/>
  <c r="GK6980" i="91" s="1"/>
  <c r="GI6979" i="93" l="1"/>
  <c r="GH6980" i="93"/>
  <c r="GJ6981" i="91"/>
  <c r="GK6981" i="91" s="1"/>
  <c r="GH6981" i="93" l="1"/>
  <c r="GI6980" i="93"/>
  <c r="GJ6982" i="91"/>
  <c r="GK6982" i="91" s="1"/>
  <c r="GI6981" i="93" l="1"/>
  <c r="GH6982" i="93"/>
  <c r="GJ6983" i="91"/>
  <c r="GK6983" i="91" s="1"/>
  <c r="GI6982" i="93" l="1"/>
  <c r="GH6983" i="93"/>
  <c r="GJ6984" i="91"/>
  <c r="GK6984" i="91" s="1"/>
  <c r="GI6983" i="93" l="1"/>
  <c r="GH6984" i="93"/>
  <c r="GJ6985" i="91"/>
  <c r="GK6985" i="91" s="1"/>
  <c r="GH6985" i="93" l="1"/>
  <c r="GI6984" i="93"/>
  <c r="GJ6986" i="91"/>
  <c r="GK6986" i="91" s="1"/>
  <c r="GH6986" i="93" l="1"/>
  <c r="GI6985" i="93"/>
  <c r="GJ6987" i="91"/>
  <c r="GK6987" i="91" s="1"/>
  <c r="GI6986" i="93" l="1"/>
  <c r="GH6987" i="93"/>
  <c r="GJ6988" i="91"/>
  <c r="GK6988" i="91" s="1"/>
  <c r="GI6987" i="93" l="1"/>
  <c r="GH6988" i="93"/>
  <c r="GJ6989" i="91"/>
  <c r="GK6989" i="91" s="1"/>
  <c r="GI6988" i="93" l="1"/>
  <c r="GH6989" i="93"/>
  <c r="GJ6990" i="91"/>
  <c r="GK6990" i="91" s="1"/>
  <c r="GI6989" i="93" l="1"/>
  <c r="GH6990" i="93"/>
  <c r="GJ6991" i="91"/>
  <c r="GK6991" i="91" s="1"/>
  <c r="GI6990" i="93" l="1"/>
  <c r="GH6991" i="93"/>
  <c r="GJ6992" i="91"/>
  <c r="GK6992" i="91" s="1"/>
  <c r="GH6992" i="93" l="1"/>
  <c r="GI6991" i="93"/>
  <c r="GJ6993" i="91"/>
  <c r="GK6993" i="91" s="1"/>
  <c r="GI6992" i="93" l="1"/>
  <c r="GH6993" i="93"/>
  <c r="GJ6994" i="91"/>
  <c r="GK6994" i="91" s="1"/>
  <c r="GI6993" i="93" l="1"/>
  <c r="GH6994" i="93"/>
  <c r="GJ6995" i="91"/>
  <c r="GK6995" i="91" s="1"/>
  <c r="GH6995" i="93" l="1"/>
  <c r="GI6994" i="93"/>
  <c r="GJ6996" i="91"/>
  <c r="GK6996" i="91" s="1"/>
  <c r="GH6996" i="93" l="1"/>
  <c r="GI6995" i="93"/>
  <c r="GJ6997" i="91"/>
  <c r="GK6997" i="91" s="1"/>
  <c r="GI6996" i="93" l="1"/>
  <c r="GH6997" i="93"/>
  <c r="GJ6998" i="91"/>
  <c r="GK6998" i="91" s="1"/>
  <c r="GH6998" i="93" l="1"/>
  <c r="GI6997" i="93"/>
  <c r="GJ6999" i="91"/>
  <c r="GK6999" i="91" s="1"/>
  <c r="GI6998" i="93" l="1"/>
  <c r="GH6999" i="93"/>
  <c r="GJ7000" i="91"/>
  <c r="GK7000" i="91" s="1"/>
  <c r="GI6999" i="93" l="1"/>
  <c r="GH7000" i="93"/>
  <c r="GJ7001" i="91"/>
  <c r="GK7001" i="91" s="1"/>
  <c r="GH7001" i="93" l="1"/>
  <c r="GI7000" i="93"/>
  <c r="GJ7002" i="91"/>
  <c r="GK7002" i="91" s="1"/>
  <c r="GI7001" i="93" l="1"/>
  <c r="GH7002" i="93"/>
  <c r="GJ7003" i="91"/>
  <c r="GK7003" i="91" s="1"/>
  <c r="GH7003" i="93" l="1"/>
  <c r="GI7002" i="93"/>
  <c r="GJ7004" i="91"/>
  <c r="GK7004" i="91" s="1"/>
  <c r="GI7003" i="93" l="1"/>
  <c r="GH7004" i="93"/>
  <c r="GJ7005" i="91"/>
  <c r="GK7005" i="91" s="1"/>
  <c r="GH7005" i="93" l="1"/>
  <c r="GI7004" i="93"/>
  <c r="GJ7006" i="91"/>
  <c r="GK7006" i="91" s="1"/>
  <c r="GH7006" i="93" l="1"/>
  <c r="GI7005" i="93"/>
  <c r="GJ7007" i="91"/>
  <c r="GK7007" i="91" s="1"/>
  <c r="GH7007" i="93" l="1"/>
  <c r="GI7006" i="93"/>
  <c r="GJ7008" i="91"/>
  <c r="GK7008" i="91" s="1"/>
  <c r="GH7008" i="93" l="1"/>
  <c r="GI7007" i="93"/>
  <c r="GJ7009" i="91"/>
  <c r="GK7009" i="91" s="1"/>
  <c r="GI7008" i="93" l="1"/>
  <c r="GH7009" i="93"/>
  <c r="GJ7010" i="91"/>
  <c r="GK7010" i="91" s="1"/>
  <c r="GI7009" i="93" l="1"/>
  <c r="GH7010" i="93"/>
  <c r="GJ7011" i="91"/>
  <c r="GK7011" i="91" s="1"/>
  <c r="GI7010" i="93" l="1"/>
  <c r="GH7011" i="93"/>
  <c r="GJ7012" i="91"/>
  <c r="GK7012" i="91" s="1"/>
  <c r="GI7011" i="93" l="1"/>
  <c r="GH7012" i="93"/>
  <c r="GJ7013" i="91"/>
  <c r="GK7013" i="91" s="1"/>
  <c r="GI7012" i="93" l="1"/>
  <c r="GH7013" i="93"/>
  <c r="GJ7014" i="91"/>
  <c r="GK7014" i="91" s="1"/>
  <c r="GI7013" i="93" l="1"/>
  <c r="GH7014" i="93"/>
  <c r="GJ7015" i="91"/>
  <c r="GK7015" i="91" s="1"/>
  <c r="GI7014" i="93" l="1"/>
  <c r="GH7015" i="93"/>
  <c r="GJ7016" i="91"/>
  <c r="GK7016" i="91" s="1"/>
  <c r="GI7015" i="93" l="1"/>
  <c r="GH7016" i="93"/>
  <c r="GJ7017" i="91"/>
  <c r="GK7017" i="91" s="1"/>
  <c r="GH7017" i="93" l="1"/>
  <c r="GI7016" i="93"/>
  <c r="GJ7018" i="91"/>
  <c r="GK7018" i="91" s="1"/>
  <c r="GH7018" i="93" l="1"/>
  <c r="GI7017" i="93"/>
  <c r="GJ7019" i="91"/>
  <c r="GK7019" i="91" s="1"/>
  <c r="GI7018" i="93" l="1"/>
  <c r="GH7019" i="93"/>
  <c r="GJ7020" i="91"/>
  <c r="GK7020" i="91" s="1"/>
  <c r="GI7019" i="93" l="1"/>
  <c r="GH7020" i="93"/>
  <c r="GJ7021" i="91"/>
  <c r="GK7021" i="91" s="1"/>
  <c r="GH7021" i="93" l="1"/>
  <c r="GI7020" i="93"/>
  <c r="GJ7022" i="91"/>
  <c r="GK7022" i="91" s="1"/>
  <c r="GH7022" i="93" l="1"/>
  <c r="GI7021" i="93"/>
  <c r="GJ7023" i="91"/>
  <c r="GK7023" i="91" s="1"/>
  <c r="GH7023" i="93" l="1"/>
  <c r="GI7022" i="93"/>
  <c r="GJ7024" i="91"/>
  <c r="GK7024" i="91" s="1"/>
  <c r="GH7024" i="93" l="1"/>
  <c r="GI7023" i="93"/>
  <c r="GJ7025" i="91"/>
  <c r="GK7025" i="91" s="1"/>
  <c r="GI7024" i="93" l="1"/>
  <c r="GH7025" i="93"/>
  <c r="GJ7026" i="91"/>
  <c r="GK7026" i="91" s="1"/>
  <c r="GI7025" i="93" l="1"/>
  <c r="GH7026" i="93"/>
  <c r="GJ7027" i="91"/>
  <c r="GK7027" i="91" s="1"/>
  <c r="GH7027" i="93" l="1"/>
  <c r="GI7026" i="93"/>
  <c r="GJ7028" i="91"/>
  <c r="GK7028" i="91" s="1"/>
  <c r="GH7028" i="93" l="1"/>
  <c r="GI7027" i="93"/>
  <c r="GJ7029" i="91"/>
  <c r="GK7029" i="91" s="1"/>
  <c r="GH7029" i="93" l="1"/>
  <c r="GI7028" i="93"/>
  <c r="GJ7030" i="91"/>
  <c r="GK7030" i="91" s="1"/>
  <c r="GH7030" i="93" l="1"/>
  <c r="GI7029" i="93"/>
  <c r="GJ7031" i="91"/>
  <c r="GK7031" i="91" s="1"/>
  <c r="GI7030" i="93" l="1"/>
  <c r="GH7031" i="93"/>
  <c r="GJ7032" i="91"/>
  <c r="GK7032" i="91" s="1"/>
  <c r="GH7032" i="93" l="1"/>
  <c r="GI7031" i="93"/>
  <c r="GJ7033" i="91"/>
  <c r="GK7033" i="91" s="1"/>
  <c r="GI7032" i="93" l="1"/>
  <c r="GH7033" i="93"/>
  <c r="GJ7034" i="91"/>
  <c r="GK7034" i="91" s="1"/>
  <c r="GH7034" i="93" l="1"/>
  <c r="GI7033" i="93"/>
  <c r="GJ7035" i="91"/>
  <c r="GK7035" i="91" s="1"/>
  <c r="GI7034" i="93" l="1"/>
  <c r="GH7035" i="93"/>
  <c r="GJ7036" i="91"/>
  <c r="GK7036" i="91" s="1"/>
  <c r="GH7036" i="93" l="1"/>
  <c r="GI7035" i="93"/>
  <c r="GJ7037" i="91"/>
  <c r="GK7037" i="91" s="1"/>
  <c r="GH7037" i="93" l="1"/>
  <c r="GI7036" i="93"/>
  <c r="GJ7038" i="91"/>
  <c r="GK7038" i="91" s="1"/>
  <c r="GI7037" i="93" l="1"/>
  <c r="GH7038" i="93"/>
  <c r="GJ7039" i="91"/>
  <c r="GK7039" i="91" s="1"/>
  <c r="GI7038" i="93" l="1"/>
  <c r="GH7039" i="93"/>
  <c r="GJ7040" i="91"/>
  <c r="GK7040" i="91" s="1"/>
  <c r="GH7040" i="93" l="1"/>
  <c r="GI7039" i="93"/>
  <c r="GJ7041" i="91"/>
  <c r="GK7041" i="91" s="1"/>
  <c r="GH7041" i="93" l="1"/>
  <c r="GI7040" i="93"/>
  <c r="GJ7042" i="91"/>
  <c r="GK7042" i="91" s="1"/>
  <c r="GI7041" i="93" l="1"/>
  <c r="GH7042" i="93"/>
  <c r="GJ7043" i="91"/>
  <c r="GK7043" i="91" s="1"/>
  <c r="GI7042" i="93" l="1"/>
  <c r="GH7043" i="93"/>
  <c r="GJ7044" i="91"/>
  <c r="GK7044" i="91" s="1"/>
  <c r="GH7044" i="93" l="1"/>
  <c r="GI7043" i="93"/>
  <c r="GJ7045" i="91"/>
  <c r="GK7045" i="91" s="1"/>
  <c r="GH7045" i="93" l="1"/>
  <c r="GI7044" i="93"/>
  <c r="GJ7046" i="91"/>
  <c r="GK7046" i="91" s="1"/>
  <c r="GH7046" i="93" l="1"/>
  <c r="GI7045" i="93"/>
  <c r="GJ7047" i="91"/>
  <c r="GK7047" i="91" s="1"/>
  <c r="GH7047" i="93" l="1"/>
  <c r="GI7046" i="93"/>
  <c r="GJ7048" i="91"/>
  <c r="GK7048" i="91" s="1"/>
  <c r="GH7048" i="93" l="1"/>
  <c r="GI7047" i="93"/>
  <c r="GJ7049" i="91"/>
  <c r="GK7049" i="91" s="1"/>
  <c r="GI7048" i="93" l="1"/>
  <c r="GH7049" i="93"/>
  <c r="GJ7050" i="91"/>
  <c r="GK7050" i="91" s="1"/>
  <c r="GI7049" i="93" l="1"/>
  <c r="GH7050" i="93"/>
  <c r="GJ7051" i="91"/>
  <c r="GK7051" i="91" s="1"/>
  <c r="GI7050" i="93" l="1"/>
  <c r="GH7051" i="93"/>
  <c r="GJ7052" i="91"/>
  <c r="GK7052" i="91" s="1"/>
  <c r="GI7051" i="93" l="1"/>
  <c r="GH7052" i="93"/>
  <c r="GJ7053" i="91"/>
  <c r="GK7053" i="91" s="1"/>
  <c r="GH7053" i="93" l="1"/>
  <c r="GI7052" i="93"/>
  <c r="GJ7054" i="91"/>
  <c r="GK7054" i="91" s="1"/>
  <c r="GI7053" i="93" l="1"/>
  <c r="GH7054" i="93"/>
  <c r="GJ7055" i="91"/>
  <c r="GK7055" i="91" s="1"/>
  <c r="GI7054" i="93" l="1"/>
  <c r="GH7055" i="93"/>
  <c r="GJ7056" i="91"/>
  <c r="GK7056" i="91" s="1"/>
  <c r="GH7056" i="93" l="1"/>
  <c r="GI7055" i="93"/>
  <c r="GJ7057" i="91"/>
  <c r="GK7057" i="91" s="1"/>
  <c r="GI7056" i="93" l="1"/>
  <c r="GH7057" i="93"/>
  <c r="GJ7058" i="91"/>
  <c r="GK7058" i="91" s="1"/>
  <c r="GI7057" i="93" l="1"/>
  <c r="GH7058" i="93"/>
  <c r="GJ7059" i="91"/>
  <c r="GK7059" i="91" s="1"/>
  <c r="GH7059" i="93" l="1"/>
  <c r="GI7058" i="93"/>
  <c r="GJ7060" i="91"/>
  <c r="GK7060" i="91" s="1"/>
  <c r="GI7059" i="93" l="1"/>
  <c r="GH7060" i="93"/>
  <c r="GJ7061" i="91"/>
  <c r="GK7061" i="91" s="1"/>
  <c r="GI7060" i="93" l="1"/>
  <c r="GH7061" i="93"/>
  <c r="GJ7062" i="91"/>
  <c r="GK7062" i="91" s="1"/>
  <c r="GI7061" i="93" l="1"/>
  <c r="GH7062" i="93"/>
  <c r="GJ7063" i="91"/>
  <c r="GK7063" i="91" s="1"/>
  <c r="GI7062" i="93" l="1"/>
  <c r="GH7063" i="93"/>
  <c r="GJ7064" i="91"/>
  <c r="GK7064" i="91" s="1"/>
  <c r="GH7064" i="93" l="1"/>
  <c r="GI7063" i="93"/>
  <c r="GJ7065" i="91"/>
  <c r="GK7065" i="91" s="1"/>
  <c r="GI7064" i="93" l="1"/>
  <c r="GH7065" i="93"/>
  <c r="GJ7066" i="91"/>
  <c r="GK7066" i="91" s="1"/>
  <c r="GI7065" i="93" l="1"/>
  <c r="GH7066" i="93"/>
  <c r="GJ7067" i="91"/>
  <c r="GK7067" i="91" s="1"/>
  <c r="GI7066" i="93" l="1"/>
  <c r="GH7067" i="93"/>
  <c r="GJ7068" i="91"/>
  <c r="GK7068" i="91" s="1"/>
  <c r="GI7067" i="93" l="1"/>
  <c r="GH7068" i="93"/>
  <c r="GJ7069" i="91"/>
  <c r="GK7069" i="91" s="1"/>
  <c r="GI7068" i="93" l="1"/>
  <c r="GH7069" i="93"/>
  <c r="GJ7070" i="91"/>
  <c r="GK7070" i="91" s="1"/>
  <c r="GI7069" i="93" l="1"/>
  <c r="GH7070" i="93"/>
  <c r="GJ7071" i="91"/>
  <c r="GK7071" i="91" s="1"/>
  <c r="GI7070" i="93" l="1"/>
  <c r="GH7071" i="93"/>
  <c r="GJ7072" i="91"/>
  <c r="GK7072" i="91" s="1"/>
  <c r="GI7071" i="93" l="1"/>
  <c r="GH7072" i="93"/>
  <c r="GJ7073" i="91"/>
  <c r="GK7073" i="91" s="1"/>
  <c r="GI7072" i="93" l="1"/>
  <c r="GH7073" i="93"/>
  <c r="GJ7074" i="91"/>
  <c r="GK7074" i="91" s="1"/>
  <c r="GH7074" i="93" l="1"/>
  <c r="GI7073" i="93"/>
  <c r="GJ7075" i="91"/>
  <c r="GK7075" i="91" s="1"/>
  <c r="GI7074" i="93" l="1"/>
  <c r="GH7075" i="93"/>
  <c r="GJ7076" i="91"/>
  <c r="GK7076" i="91" s="1"/>
  <c r="GH7076" i="93" l="1"/>
  <c r="GI7075" i="93"/>
  <c r="GJ7077" i="91"/>
  <c r="GK7077" i="91" s="1"/>
  <c r="GI7076" i="93" l="1"/>
  <c r="GH7077" i="93"/>
  <c r="GJ7078" i="91"/>
  <c r="GK7078" i="91" s="1"/>
  <c r="GI7077" i="93" l="1"/>
  <c r="GH7078" i="93"/>
  <c r="GJ7079" i="91"/>
  <c r="GK7079" i="91" s="1"/>
  <c r="GH7079" i="93" l="1"/>
  <c r="GI7078" i="93"/>
  <c r="GJ7080" i="91"/>
  <c r="GK7080" i="91" s="1"/>
  <c r="GI7079" i="93" l="1"/>
  <c r="GH7080" i="93"/>
  <c r="GJ7081" i="91"/>
  <c r="GK7081" i="91" s="1"/>
  <c r="GI7080" i="93" l="1"/>
  <c r="GH7081" i="93"/>
  <c r="GJ7082" i="91"/>
  <c r="GK7082" i="91" s="1"/>
  <c r="GI7081" i="93" l="1"/>
  <c r="GH7082" i="93"/>
  <c r="GJ7083" i="91"/>
  <c r="GK7083" i="91" s="1"/>
  <c r="GI7082" i="93" l="1"/>
  <c r="GH7083" i="93"/>
  <c r="GJ7084" i="91"/>
  <c r="GK7084" i="91" s="1"/>
  <c r="GH7084" i="93" l="1"/>
  <c r="GI7083" i="93"/>
  <c r="GJ7085" i="91"/>
  <c r="GK7085" i="91" s="1"/>
  <c r="GH7085" i="93" l="1"/>
  <c r="GI7084" i="93"/>
  <c r="GJ7086" i="91"/>
  <c r="GK7086" i="91" s="1"/>
  <c r="GH7086" i="93" l="1"/>
  <c r="GI7085" i="93"/>
  <c r="GJ7087" i="91"/>
  <c r="GK7087" i="91" s="1"/>
  <c r="GH7087" i="93" l="1"/>
  <c r="GI7086" i="93"/>
  <c r="GJ7088" i="91"/>
  <c r="GK7088" i="91" s="1"/>
  <c r="GI7087" i="93" l="1"/>
  <c r="GH7088" i="93"/>
  <c r="GJ7089" i="91"/>
  <c r="GK7089" i="91" s="1"/>
  <c r="GI7088" i="93" l="1"/>
  <c r="GH7089" i="93"/>
  <c r="GJ7090" i="91"/>
  <c r="GK7090" i="91" s="1"/>
  <c r="GI7089" i="93" l="1"/>
  <c r="GH7090" i="93"/>
  <c r="GJ7091" i="91"/>
  <c r="GK7091" i="91" s="1"/>
  <c r="GH7091" i="93" l="1"/>
  <c r="GI7090" i="93"/>
  <c r="GJ7092" i="91"/>
  <c r="GK7092" i="91" s="1"/>
  <c r="GH7092" i="93" l="1"/>
  <c r="GI7091" i="93"/>
  <c r="GJ7093" i="91"/>
  <c r="GK7093" i="91" s="1"/>
  <c r="GH7093" i="93" l="1"/>
  <c r="GI7092" i="93"/>
  <c r="GJ7094" i="91"/>
  <c r="GK7094" i="91" s="1"/>
  <c r="GI7093" i="93" l="1"/>
  <c r="GH7094" i="93"/>
  <c r="GJ7095" i="91"/>
  <c r="GK7095" i="91" s="1"/>
  <c r="GI7094" i="93" l="1"/>
  <c r="GH7095" i="93"/>
  <c r="GJ7096" i="91"/>
  <c r="GK7096" i="91" s="1"/>
  <c r="GI7095" i="93" l="1"/>
  <c r="GH7096" i="93"/>
  <c r="GJ7097" i="91"/>
  <c r="GK7097" i="91" s="1"/>
  <c r="GI7096" i="93" l="1"/>
  <c r="GH7097" i="93"/>
  <c r="GJ7098" i="91"/>
  <c r="GK7098" i="91" s="1"/>
  <c r="GI7097" i="93" l="1"/>
  <c r="GH7098" i="93"/>
  <c r="GJ7099" i="91"/>
  <c r="GK7099" i="91" s="1"/>
  <c r="GH7099" i="93" l="1"/>
  <c r="GI7098" i="93"/>
  <c r="GJ7100" i="91"/>
  <c r="GK7100" i="91" s="1"/>
  <c r="GI7099" i="93" l="1"/>
  <c r="GH7100" i="93"/>
  <c r="GJ7101" i="91"/>
  <c r="GK7101" i="91" s="1"/>
  <c r="GH7101" i="93" l="1"/>
  <c r="GI7100" i="93"/>
  <c r="GJ7102" i="91"/>
  <c r="GK7102" i="91" s="1"/>
  <c r="GI7101" i="93" l="1"/>
  <c r="GH7102" i="93"/>
  <c r="GJ7103" i="91"/>
  <c r="GK7103" i="91" s="1"/>
  <c r="GI7102" i="93" l="1"/>
  <c r="GH7103" i="93"/>
  <c r="GJ7104" i="91"/>
  <c r="GK7104" i="91" s="1"/>
  <c r="GH7104" i="93" l="1"/>
  <c r="GI7103" i="93"/>
  <c r="GJ7105" i="91"/>
  <c r="GK7105" i="91" s="1"/>
  <c r="GH7105" i="93" l="1"/>
  <c r="GI7104" i="93"/>
  <c r="GJ7106" i="91"/>
  <c r="GK7106" i="91" s="1"/>
  <c r="GI7105" i="93" l="1"/>
  <c r="GH7106" i="93"/>
  <c r="GJ7107" i="91"/>
  <c r="GK7107" i="91" s="1"/>
  <c r="GI7106" i="93" l="1"/>
  <c r="GH7107" i="93"/>
  <c r="GJ7108" i="91"/>
  <c r="GK7108" i="91" s="1"/>
  <c r="GH7108" i="93" l="1"/>
  <c r="GI7107" i="93"/>
  <c r="GJ7109" i="91"/>
  <c r="GK7109" i="91" s="1"/>
  <c r="GI7108" i="93" l="1"/>
  <c r="GH7109" i="93"/>
  <c r="GJ7110" i="91"/>
  <c r="GK7110" i="91" s="1"/>
  <c r="GH7110" i="93" l="1"/>
  <c r="GI7109" i="93"/>
  <c r="GJ7111" i="91"/>
  <c r="GK7111" i="91" s="1"/>
  <c r="GH7111" i="93" l="1"/>
  <c r="GI7110" i="93"/>
  <c r="GJ7112" i="91"/>
  <c r="GK7112" i="91" s="1"/>
  <c r="GH7112" i="93" l="1"/>
  <c r="GI7111" i="93"/>
  <c r="GJ7113" i="91"/>
  <c r="GK7113" i="91" s="1"/>
  <c r="GI7112" i="93" l="1"/>
  <c r="GH7113" i="93"/>
  <c r="GJ7114" i="91"/>
  <c r="GK7114" i="91" s="1"/>
  <c r="GH7114" i="93" l="1"/>
  <c r="GI7113" i="93"/>
  <c r="GJ7115" i="91"/>
  <c r="GK7115" i="91" s="1"/>
  <c r="GI7114" i="93" l="1"/>
  <c r="GH7115" i="93"/>
  <c r="GJ7116" i="91"/>
  <c r="GK7116" i="91" s="1"/>
  <c r="GI7115" i="93" l="1"/>
  <c r="GH7116" i="93"/>
  <c r="GJ7117" i="91"/>
  <c r="GK7117" i="91" s="1"/>
  <c r="GH7117" i="93" l="1"/>
  <c r="GI7116" i="93"/>
  <c r="GJ7118" i="91"/>
  <c r="GK7118" i="91" s="1"/>
  <c r="GI7117" i="93" l="1"/>
  <c r="GH7118" i="93"/>
  <c r="GJ7119" i="91"/>
  <c r="GK7119" i="91" s="1"/>
  <c r="GI7118" i="93" l="1"/>
  <c r="GH7119" i="93"/>
  <c r="GJ7120" i="91"/>
  <c r="GK7120" i="91" s="1"/>
  <c r="GI7119" i="93" l="1"/>
  <c r="GH7120" i="93"/>
  <c r="GJ7121" i="91"/>
  <c r="GK7121" i="91" s="1"/>
  <c r="GI7120" i="93" l="1"/>
  <c r="GH7121" i="93"/>
  <c r="GJ7122" i="91"/>
  <c r="GK7122" i="91" s="1"/>
  <c r="GI7121" i="93" l="1"/>
  <c r="GH7122" i="93"/>
  <c r="GJ7123" i="91"/>
  <c r="GK7123" i="91" s="1"/>
  <c r="GI7122" i="93" l="1"/>
  <c r="GH7123" i="93"/>
  <c r="GJ7124" i="91"/>
  <c r="GK7124" i="91" s="1"/>
  <c r="GH7124" i="93" l="1"/>
  <c r="GI7123" i="93"/>
  <c r="GJ7125" i="91"/>
  <c r="GK7125" i="91" s="1"/>
  <c r="GI7124" i="93" l="1"/>
  <c r="GH7125" i="93"/>
  <c r="GJ7126" i="91"/>
  <c r="GK7126" i="91" s="1"/>
  <c r="GI7125" i="93" l="1"/>
  <c r="GH7126" i="93"/>
  <c r="GJ7127" i="91"/>
  <c r="GK7127" i="91" s="1"/>
  <c r="GI7126" i="93" l="1"/>
  <c r="GH7127" i="93"/>
  <c r="GJ7128" i="91"/>
  <c r="GK7128" i="91" s="1"/>
  <c r="GI7127" i="93" l="1"/>
  <c r="GH7128" i="93"/>
  <c r="GJ7129" i="91"/>
  <c r="GK7129" i="91" s="1"/>
  <c r="GH7129" i="93" l="1"/>
  <c r="GI7128" i="93"/>
  <c r="GJ7130" i="91"/>
  <c r="GK7130" i="91" s="1"/>
  <c r="GI7129" i="93" l="1"/>
  <c r="GH7130" i="93"/>
  <c r="GJ7131" i="91"/>
  <c r="GK7131" i="91" s="1"/>
  <c r="GH7131" i="93" l="1"/>
  <c r="GI7130" i="93"/>
  <c r="GJ7132" i="91"/>
  <c r="GK7132" i="91" s="1"/>
  <c r="GI7131" i="93" l="1"/>
  <c r="GH7132" i="93"/>
  <c r="GJ7133" i="91"/>
  <c r="GK7133" i="91" s="1"/>
  <c r="GH7133" i="93" l="1"/>
  <c r="GI7132" i="93"/>
  <c r="GJ7134" i="91"/>
  <c r="GK7134" i="91" s="1"/>
  <c r="GH7134" i="93" l="1"/>
  <c r="GI7133" i="93"/>
  <c r="GJ7135" i="91"/>
  <c r="GK7135" i="91" s="1"/>
  <c r="GI7134" i="93" l="1"/>
  <c r="GH7135" i="93"/>
  <c r="GJ7136" i="91"/>
  <c r="GK7136" i="91" s="1"/>
  <c r="GI7135" i="93" l="1"/>
  <c r="GH7136" i="93"/>
  <c r="GJ7137" i="91"/>
  <c r="GK7137" i="91" s="1"/>
  <c r="GH7137" i="93" l="1"/>
  <c r="GI7136" i="93"/>
  <c r="GJ7138" i="91"/>
  <c r="GK7138" i="91" s="1"/>
  <c r="GI7137" i="93" l="1"/>
  <c r="GH7138" i="93"/>
  <c r="GJ7139" i="91"/>
  <c r="GK7139" i="91" s="1"/>
  <c r="GH7139" i="93" l="1"/>
  <c r="GI7138" i="93"/>
  <c r="GJ7140" i="91"/>
  <c r="GK7140" i="91" s="1"/>
  <c r="GH7140" i="93" l="1"/>
  <c r="GI7139" i="93"/>
  <c r="GJ7141" i="91"/>
  <c r="GK7141" i="91" s="1"/>
  <c r="GI7140" i="93" l="1"/>
  <c r="GH7141" i="93"/>
  <c r="GJ7142" i="91"/>
  <c r="GK7142" i="91" s="1"/>
  <c r="GI7141" i="93" l="1"/>
  <c r="GH7142" i="93"/>
  <c r="GJ7143" i="91"/>
  <c r="GK7143" i="91" s="1"/>
  <c r="GI7142" i="93" l="1"/>
  <c r="GH7143" i="93"/>
  <c r="GJ7144" i="91"/>
  <c r="GK7144" i="91" s="1"/>
  <c r="GH7144" i="93" l="1"/>
  <c r="GI7143" i="93"/>
  <c r="GJ7145" i="91"/>
  <c r="GK7145" i="91" s="1"/>
  <c r="GH7145" i="93" l="1"/>
  <c r="GI7144" i="93"/>
  <c r="GJ7146" i="91"/>
  <c r="GK7146" i="91" s="1"/>
  <c r="GH7146" i="93" l="1"/>
  <c r="GI7145" i="93"/>
  <c r="GJ7147" i="91"/>
  <c r="GK7147" i="91" s="1"/>
  <c r="GI7146" i="93" l="1"/>
  <c r="GH7147" i="93"/>
  <c r="GJ7148" i="91"/>
  <c r="GK7148" i="91" s="1"/>
  <c r="GH7148" i="93" l="1"/>
  <c r="GI7147" i="93"/>
  <c r="GJ7149" i="91"/>
  <c r="GK7149" i="91" s="1"/>
  <c r="GI7148" i="93" l="1"/>
  <c r="GH7149" i="93"/>
  <c r="GJ7150" i="91"/>
  <c r="GK7150" i="91" s="1"/>
  <c r="GI7149" i="93" l="1"/>
  <c r="GH7150" i="93"/>
  <c r="GJ7151" i="91"/>
  <c r="GK7151" i="91" s="1"/>
  <c r="GH7151" i="93" l="1"/>
  <c r="GI7150" i="93"/>
  <c r="GJ7152" i="91"/>
  <c r="GK7152" i="91" s="1"/>
  <c r="GI7151" i="93" l="1"/>
  <c r="GH7152" i="93"/>
  <c r="GJ7153" i="91"/>
  <c r="GK7153" i="91" s="1"/>
  <c r="GH7153" i="93" l="1"/>
  <c r="GI7152" i="93"/>
  <c r="GJ7154" i="91"/>
  <c r="GK7154" i="91" s="1"/>
  <c r="GI7153" i="93" l="1"/>
  <c r="GH7154" i="93"/>
  <c r="GJ7155" i="91"/>
  <c r="GK7155" i="91" s="1"/>
  <c r="GI7154" i="93" l="1"/>
  <c r="GH7155" i="93"/>
  <c r="GJ7156" i="91"/>
  <c r="GK7156" i="91" s="1"/>
  <c r="GI7155" i="93" l="1"/>
  <c r="GH7156" i="93"/>
  <c r="GJ7157" i="91"/>
  <c r="GK7157" i="91" s="1"/>
  <c r="GI7156" i="93" l="1"/>
  <c r="GH7157" i="93"/>
  <c r="GJ7158" i="91"/>
  <c r="GK7158" i="91" s="1"/>
  <c r="GH7158" i="93" l="1"/>
  <c r="GI7157" i="93"/>
  <c r="GJ7159" i="91"/>
  <c r="GK7159" i="91" s="1"/>
  <c r="GI7158" i="93" l="1"/>
  <c r="GH7159" i="93"/>
  <c r="GJ7160" i="91"/>
  <c r="GK7160" i="91" s="1"/>
  <c r="GI7159" i="93" l="1"/>
  <c r="GH7160" i="93"/>
  <c r="GJ7161" i="91"/>
  <c r="GK7161" i="91" s="1"/>
  <c r="GH7161" i="93" l="1"/>
  <c r="GI7160" i="93"/>
  <c r="GJ7162" i="91"/>
  <c r="GK7162" i="91" s="1"/>
  <c r="GH7162" i="93" l="1"/>
  <c r="GI7161" i="93"/>
  <c r="GJ7163" i="91"/>
  <c r="GK7163" i="91" s="1"/>
  <c r="GI7162" i="93" l="1"/>
  <c r="GH7163" i="93"/>
  <c r="GJ7164" i="91"/>
  <c r="GK7164" i="91" s="1"/>
  <c r="GH7164" i="93" l="1"/>
  <c r="GI7163" i="93"/>
  <c r="GJ7165" i="91"/>
  <c r="GK7165" i="91" s="1"/>
  <c r="GH7165" i="93" l="1"/>
  <c r="GI7164" i="93"/>
  <c r="GJ7166" i="91"/>
  <c r="GK7166" i="91" s="1"/>
  <c r="GH7166" i="93" l="1"/>
  <c r="GI7165" i="93"/>
  <c r="GJ7167" i="91"/>
  <c r="GK7167" i="91" s="1"/>
  <c r="GI7166" i="93" l="1"/>
  <c r="GH7167" i="93"/>
  <c r="GJ7168" i="91"/>
  <c r="GK7168" i="91" s="1"/>
  <c r="GH7168" i="93" l="1"/>
  <c r="GI7167" i="93"/>
  <c r="GJ7169" i="91"/>
  <c r="GK7169" i="91" s="1"/>
  <c r="GI7168" i="93" l="1"/>
  <c r="GH7169" i="93"/>
  <c r="GJ7170" i="91"/>
  <c r="GK7170" i="91" s="1"/>
  <c r="GH7170" i="93" l="1"/>
  <c r="GI7169" i="93"/>
  <c r="GJ7171" i="91"/>
  <c r="GK7171" i="91" s="1"/>
  <c r="GH7171" i="93" l="1"/>
  <c r="GI7170" i="93"/>
  <c r="GJ7172" i="91"/>
  <c r="GK7172" i="91" s="1"/>
  <c r="GI7171" i="93" l="1"/>
  <c r="GH7172" i="93"/>
  <c r="GJ7173" i="91"/>
  <c r="GK7173" i="91" s="1"/>
  <c r="GI7172" i="93" l="1"/>
  <c r="GH7173" i="93"/>
  <c r="GJ7174" i="91"/>
  <c r="GK7174" i="91" s="1"/>
  <c r="GH7174" i="93" l="1"/>
  <c r="GI7173" i="93"/>
  <c r="GJ7175" i="91"/>
  <c r="GK7175" i="91" s="1"/>
  <c r="GH7175" i="93" l="1"/>
  <c r="GI7174" i="93"/>
  <c r="GJ7176" i="91"/>
  <c r="GK7176" i="91" s="1"/>
  <c r="GI7175" i="93" l="1"/>
  <c r="GH7176" i="93"/>
  <c r="GJ7177" i="91"/>
  <c r="GK7177" i="91" s="1"/>
  <c r="GI7176" i="93" l="1"/>
  <c r="GH7177" i="93"/>
  <c r="GJ7178" i="91"/>
  <c r="GK7178" i="91" s="1"/>
  <c r="GH7178" i="93" l="1"/>
  <c r="GI7177" i="93"/>
  <c r="GJ7179" i="91"/>
  <c r="GK7179" i="91" s="1"/>
  <c r="GI7178" i="93" l="1"/>
  <c r="GH7179" i="93"/>
  <c r="GJ7180" i="91"/>
  <c r="GK7180" i="91" s="1"/>
  <c r="GI7179" i="93" l="1"/>
  <c r="GH7180" i="93"/>
  <c r="GJ7181" i="91"/>
  <c r="GK7181" i="91" s="1"/>
  <c r="GI7180" i="93" l="1"/>
  <c r="GH7181" i="93"/>
  <c r="GJ7182" i="91"/>
  <c r="GK7182" i="91" s="1"/>
  <c r="GH7182" i="93" l="1"/>
  <c r="GI7181" i="93"/>
  <c r="GJ7183" i="91"/>
  <c r="GK7183" i="91" s="1"/>
  <c r="GI7182" i="93" l="1"/>
  <c r="GH7183" i="93"/>
  <c r="GJ7184" i="91"/>
  <c r="GK7184" i="91" s="1"/>
  <c r="GH7184" i="93" l="1"/>
  <c r="GI7183" i="93"/>
  <c r="GJ7185" i="91"/>
  <c r="GK7185" i="91" s="1"/>
  <c r="GI7184" i="93" l="1"/>
  <c r="GH7185" i="93"/>
  <c r="GJ7186" i="91"/>
  <c r="GK7186" i="91" s="1"/>
  <c r="GI7185" i="93" l="1"/>
  <c r="GH7186" i="93"/>
  <c r="GJ7187" i="91"/>
  <c r="GK7187" i="91" s="1"/>
  <c r="GI7186" i="93" l="1"/>
  <c r="GH7187" i="93"/>
  <c r="GJ7188" i="91"/>
  <c r="GK7188" i="91" s="1"/>
  <c r="GI7187" i="93" l="1"/>
  <c r="GH7188" i="93"/>
  <c r="GJ7189" i="91"/>
  <c r="GK7189" i="91" s="1"/>
  <c r="GH7189" i="93" l="1"/>
  <c r="GI7188" i="93"/>
  <c r="GJ7190" i="91"/>
  <c r="GK7190" i="91" s="1"/>
  <c r="GI7189" i="93" l="1"/>
  <c r="GH7190" i="93"/>
  <c r="GJ7191" i="91"/>
  <c r="GK7191" i="91" s="1"/>
  <c r="GI7190" i="93" l="1"/>
  <c r="GH7191" i="93"/>
  <c r="GJ7192" i="91"/>
  <c r="GK7192" i="91" s="1"/>
  <c r="GI7191" i="93" l="1"/>
  <c r="GH7192" i="93"/>
  <c r="GJ7193" i="91"/>
  <c r="GK7193" i="91" s="1"/>
  <c r="GI7192" i="93" l="1"/>
  <c r="GH7193" i="93"/>
  <c r="GJ7194" i="91"/>
  <c r="GK7194" i="91" s="1"/>
  <c r="GH7194" i="93" l="1"/>
  <c r="GI7193" i="93"/>
  <c r="GJ7195" i="91"/>
  <c r="GK7195" i="91" s="1"/>
  <c r="GI7194" i="93" l="1"/>
  <c r="GH7195" i="93"/>
  <c r="GJ7196" i="91"/>
  <c r="GK7196" i="91" s="1"/>
  <c r="GH7196" i="93" l="1"/>
  <c r="GI7195" i="93"/>
  <c r="GJ7197" i="91"/>
  <c r="GK7197" i="91" s="1"/>
  <c r="GI7196" i="93" l="1"/>
  <c r="GH7197" i="93"/>
  <c r="GJ7198" i="91"/>
  <c r="GK7198" i="91" s="1"/>
  <c r="GI7197" i="93" l="1"/>
  <c r="GH7198" i="93"/>
  <c r="GJ7199" i="91"/>
  <c r="GK7199" i="91" s="1"/>
  <c r="GI7198" i="93" l="1"/>
  <c r="GH7199" i="93"/>
  <c r="GJ7200" i="91"/>
  <c r="GK7200" i="91" s="1"/>
  <c r="GI7199" i="93" l="1"/>
  <c r="GH7200" i="93"/>
  <c r="GJ7201" i="91"/>
  <c r="GK7201" i="91" s="1"/>
  <c r="GI7200" i="93" l="1"/>
  <c r="GH7201" i="93"/>
  <c r="GJ7202" i="91"/>
  <c r="GK7202" i="91" s="1"/>
  <c r="GI7201" i="93" l="1"/>
  <c r="GH7202" i="93"/>
  <c r="GJ7203" i="91"/>
  <c r="GK7203" i="91" s="1"/>
  <c r="GH7203" i="93" l="1"/>
  <c r="GI7202" i="93"/>
  <c r="GJ7204" i="91"/>
  <c r="GK7204" i="91" s="1"/>
  <c r="GI7203" i="93" l="1"/>
  <c r="GH7204" i="93"/>
  <c r="GJ7205" i="91"/>
  <c r="GK7205" i="91" s="1"/>
  <c r="GH7205" i="93" l="1"/>
  <c r="GI7204" i="93"/>
  <c r="GJ7206" i="91"/>
  <c r="GK7206" i="91" s="1"/>
  <c r="GI7205" i="93" l="1"/>
  <c r="GH7206" i="93"/>
  <c r="GJ7207" i="91"/>
  <c r="GK7207" i="91" s="1"/>
  <c r="GH7207" i="93" l="1"/>
  <c r="GI7206" i="93"/>
  <c r="GJ7208" i="91"/>
  <c r="GK7208" i="91" s="1"/>
  <c r="GI7207" i="93" l="1"/>
  <c r="GH7208" i="93"/>
  <c r="GJ7209" i="91"/>
  <c r="GK7209" i="91" s="1"/>
  <c r="GI7208" i="93" l="1"/>
  <c r="GH7209" i="93"/>
  <c r="GJ7210" i="91"/>
  <c r="GK7210" i="91" s="1"/>
  <c r="GI7209" i="93" l="1"/>
  <c r="GH7210" i="93"/>
  <c r="GJ7211" i="91"/>
  <c r="GK7211" i="91" s="1"/>
  <c r="GI7210" i="93" l="1"/>
  <c r="GH7211" i="93"/>
  <c r="GJ7212" i="91"/>
  <c r="GK7212" i="91" s="1"/>
  <c r="GH7212" i="93" l="1"/>
  <c r="GI7211" i="93"/>
  <c r="GJ7213" i="91"/>
  <c r="GK7213" i="91" s="1"/>
  <c r="GH7213" i="93" l="1"/>
  <c r="GI7212" i="93"/>
  <c r="GJ7214" i="91"/>
  <c r="GK7214" i="91" s="1"/>
  <c r="GI7213" i="93" l="1"/>
  <c r="GH7214" i="93"/>
  <c r="GJ7215" i="91"/>
  <c r="GK7215" i="91" s="1"/>
  <c r="GI7214" i="93" l="1"/>
  <c r="GH7215" i="93"/>
  <c r="GJ7216" i="91"/>
  <c r="GK7216" i="91" s="1"/>
  <c r="GH7216" i="93" l="1"/>
  <c r="GI7215" i="93"/>
  <c r="GJ7217" i="91"/>
  <c r="GK7217" i="91" s="1"/>
  <c r="GH7217" i="93" l="1"/>
  <c r="GI7216" i="93"/>
  <c r="GJ7218" i="91"/>
  <c r="GK7218" i="91" s="1"/>
  <c r="GI7217" i="93" l="1"/>
  <c r="GH7218" i="93"/>
  <c r="GJ7219" i="91"/>
  <c r="GK7219" i="91" s="1"/>
  <c r="GI7218" i="93" l="1"/>
  <c r="GH7219" i="93"/>
  <c r="GJ7220" i="91"/>
  <c r="GK7220" i="91" s="1"/>
  <c r="GI7219" i="93" l="1"/>
  <c r="GH7220" i="93"/>
  <c r="GJ7221" i="91"/>
  <c r="GK7221" i="91" s="1"/>
  <c r="GH7221" i="93" l="1"/>
  <c r="GI7220" i="93"/>
  <c r="GJ7222" i="91"/>
  <c r="GK7222" i="91" s="1"/>
  <c r="GI7221" i="93" l="1"/>
  <c r="GH7222" i="93"/>
  <c r="GJ7223" i="91"/>
  <c r="GK7223" i="91" s="1"/>
  <c r="GH7223" i="93" l="1"/>
  <c r="GI7222" i="93"/>
  <c r="GJ7224" i="91"/>
  <c r="GK7224" i="91" s="1"/>
  <c r="GI7223" i="93" l="1"/>
  <c r="GH7224" i="93"/>
  <c r="GJ7225" i="91"/>
  <c r="GK7225" i="91" s="1"/>
  <c r="GI7224" i="93" l="1"/>
  <c r="GH7225" i="93"/>
  <c r="GJ7226" i="91"/>
  <c r="GK7226" i="91" s="1"/>
  <c r="GH7226" i="93" l="1"/>
  <c r="GI7225" i="93"/>
  <c r="GJ7227" i="91"/>
  <c r="GK7227" i="91" s="1"/>
  <c r="GI7226" i="93" l="1"/>
  <c r="GH7227" i="93"/>
  <c r="GJ7228" i="91"/>
  <c r="GK7228" i="91" s="1"/>
  <c r="GH7228" i="93" l="1"/>
  <c r="GI7227" i="93"/>
  <c r="GJ7229" i="91"/>
  <c r="GK7229" i="91" s="1"/>
  <c r="GI7228" i="93" l="1"/>
  <c r="GH7229" i="93"/>
  <c r="GJ7230" i="91"/>
  <c r="GK7230" i="91" s="1"/>
  <c r="GI7229" i="93" l="1"/>
  <c r="GH7230" i="93"/>
  <c r="GJ7231" i="91"/>
  <c r="GK7231" i="91" s="1"/>
  <c r="GH7231" i="93" l="1"/>
  <c r="GI7230" i="93"/>
  <c r="GJ7232" i="91"/>
  <c r="GK7232" i="91" s="1"/>
  <c r="GH7232" i="93" l="1"/>
  <c r="GI7231" i="93"/>
  <c r="GJ7233" i="91"/>
  <c r="GK7233" i="91" s="1"/>
  <c r="GH7233" i="93" l="1"/>
  <c r="GI7232" i="93"/>
  <c r="GJ7234" i="91"/>
  <c r="GK7234" i="91" s="1"/>
  <c r="GI7233" i="93" l="1"/>
  <c r="GH7234" i="93"/>
  <c r="GJ7235" i="91"/>
  <c r="GK7235" i="91" s="1"/>
  <c r="GH7235" i="93" l="1"/>
  <c r="GI7234" i="93"/>
  <c r="GJ7236" i="91"/>
  <c r="GK7236" i="91" s="1"/>
  <c r="GH7236" i="93" l="1"/>
  <c r="GI7235" i="93"/>
  <c r="GJ7237" i="91"/>
  <c r="GK7237" i="91" s="1"/>
  <c r="GH7237" i="93" l="1"/>
  <c r="GI7236" i="93"/>
  <c r="GJ7238" i="91"/>
  <c r="GK7238" i="91" s="1"/>
  <c r="GH7238" i="93" l="1"/>
  <c r="GI7237" i="93"/>
  <c r="GJ7239" i="91"/>
  <c r="GK7239" i="91" s="1"/>
  <c r="GI7238" i="93" l="1"/>
  <c r="GH7239" i="93"/>
  <c r="GJ7240" i="91"/>
  <c r="GK7240" i="91" s="1"/>
  <c r="GI7239" i="93" l="1"/>
  <c r="GH7240" i="93"/>
  <c r="GJ7241" i="91"/>
  <c r="GK7241" i="91" s="1"/>
  <c r="GH7241" i="93" l="1"/>
  <c r="GI7240" i="93"/>
  <c r="GJ7242" i="91"/>
  <c r="GK7242" i="91" s="1"/>
  <c r="GH7242" i="93" l="1"/>
  <c r="GI7241" i="93"/>
  <c r="GJ7243" i="91"/>
  <c r="GK7243" i="91" s="1"/>
  <c r="GI7242" i="93" l="1"/>
  <c r="GH7243" i="93"/>
  <c r="GJ7244" i="91"/>
  <c r="GK7244" i="91" s="1"/>
  <c r="GH7244" i="93" l="1"/>
  <c r="GI7243" i="93"/>
  <c r="GJ7245" i="91"/>
  <c r="GK7245" i="91" s="1"/>
  <c r="GI7244" i="93" l="1"/>
  <c r="GH7245" i="93"/>
  <c r="GJ7246" i="91"/>
  <c r="GK7246" i="91" s="1"/>
  <c r="GI7245" i="93" l="1"/>
  <c r="GH7246" i="93"/>
  <c r="GJ7247" i="91"/>
  <c r="GK7247" i="91" s="1"/>
  <c r="GH7247" i="93" l="1"/>
  <c r="GI7246" i="93"/>
  <c r="GJ7248" i="91"/>
  <c r="GK7248" i="91" s="1"/>
  <c r="GI7247" i="93" l="1"/>
  <c r="GH7248" i="93"/>
  <c r="GJ7249" i="91"/>
  <c r="GK7249" i="91" s="1"/>
  <c r="GH7249" i="93" l="1"/>
  <c r="GI7248" i="93"/>
  <c r="GJ7250" i="91"/>
  <c r="GK7250" i="91" s="1"/>
  <c r="GI7249" i="93" l="1"/>
  <c r="GH7250" i="93"/>
  <c r="GJ7251" i="91"/>
  <c r="GK7251" i="91" s="1"/>
  <c r="GH7251" i="93" l="1"/>
  <c r="GI7250" i="93"/>
  <c r="GJ7252" i="91"/>
  <c r="GK7252" i="91" s="1"/>
  <c r="GI7251" i="93" l="1"/>
  <c r="GH7252" i="93"/>
  <c r="GJ7253" i="91"/>
  <c r="GK7253" i="91" s="1"/>
  <c r="GI7252" i="93" l="1"/>
  <c r="GH7253" i="93"/>
  <c r="GJ7254" i="91"/>
  <c r="GK7254" i="91" s="1"/>
  <c r="GI7253" i="93" l="1"/>
  <c r="GH7254" i="93"/>
  <c r="GJ7255" i="91"/>
  <c r="GK7255" i="91" s="1"/>
  <c r="GH7255" i="93" l="1"/>
  <c r="GI7254" i="93"/>
  <c r="GJ7256" i="91"/>
  <c r="GK7256" i="91" s="1"/>
  <c r="GI7255" i="93" l="1"/>
  <c r="GH7256" i="93"/>
  <c r="GJ7257" i="91"/>
  <c r="GK7257" i="91" s="1"/>
  <c r="GI7256" i="93" l="1"/>
  <c r="GH7257" i="93"/>
  <c r="GJ7258" i="91"/>
  <c r="GK7258" i="91" s="1"/>
  <c r="GH7258" i="93" l="1"/>
  <c r="GI7257" i="93"/>
  <c r="GJ7259" i="91"/>
  <c r="GK7259" i="91" s="1"/>
  <c r="GI7258" i="93" l="1"/>
  <c r="GH7259" i="93"/>
  <c r="GJ7260" i="91"/>
  <c r="GK7260" i="91" s="1"/>
  <c r="GI7259" i="93" l="1"/>
  <c r="GH7260" i="93"/>
  <c r="GJ7261" i="91"/>
  <c r="GK7261" i="91" s="1"/>
  <c r="GH7261" i="93" l="1"/>
  <c r="GI7260" i="93"/>
  <c r="GJ7262" i="91"/>
  <c r="GK7262" i="91" s="1"/>
  <c r="GH7262" i="93" l="1"/>
  <c r="GI7261" i="93"/>
  <c r="GJ7263" i="91"/>
  <c r="GK7263" i="91" s="1"/>
  <c r="GI7262" i="93" l="1"/>
  <c r="GH7263" i="93"/>
  <c r="GJ7264" i="91"/>
  <c r="GK7264" i="91" s="1"/>
  <c r="GI7263" i="93" l="1"/>
  <c r="GH7264" i="93"/>
  <c r="GJ7265" i="91"/>
  <c r="GK7265" i="91" s="1"/>
  <c r="GH7265" i="93" l="1"/>
  <c r="GI7264" i="93"/>
  <c r="GJ7266" i="91"/>
  <c r="GK7266" i="91" s="1"/>
  <c r="GI7265" i="93" l="1"/>
  <c r="GH7266" i="93"/>
  <c r="GJ7267" i="91"/>
  <c r="GK7267" i="91" s="1"/>
  <c r="GI7266" i="93" l="1"/>
  <c r="GH7267" i="93"/>
  <c r="GJ7268" i="91"/>
  <c r="GK7268" i="91" s="1"/>
  <c r="GI7267" i="93" l="1"/>
  <c r="GH7268" i="93"/>
  <c r="GJ7269" i="91"/>
  <c r="GK7269" i="91" s="1"/>
  <c r="GH7269" i="93" l="1"/>
  <c r="GI7268" i="93"/>
  <c r="GJ7270" i="91"/>
  <c r="GK7270" i="91" s="1"/>
  <c r="GI7269" i="93" l="1"/>
  <c r="GH7270" i="93"/>
  <c r="GJ7271" i="91"/>
  <c r="GK7271" i="91" s="1"/>
  <c r="GH7271" i="93" l="1"/>
  <c r="GI7270" i="93"/>
  <c r="GJ7272" i="91"/>
  <c r="GK7272" i="91" s="1"/>
  <c r="GI7271" i="93" l="1"/>
  <c r="GH7272" i="93"/>
  <c r="GJ7273" i="91"/>
  <c r="GK7273" i="91" s="1"/>
  <c r="GI7272" i="93" l="1"/>
  <c r="GH7273" i="93"/>
  <c r="GJ7274" i="91"/>
  <c r="GK7274" i="91" s="1"/>
  <c r="GI7273" i="93" l="1"/>
  <c r="GH7274" i="93"/>
  <c r="GJ7275" i="91"/>
  <c r="GK7275" i="91" s="1"/>
  <c r="GH7275" i="93" l="1"/>
  <c r="GI7274" i="93"/>
  <c r="GJ7276" i="91"/>
  <c r="GK7276" i="91" s="1"/>
  <c r="GI7275" i="93" l="1"/>
  <c r="GH7276" i="93"/>
  <c r="GJ7277" i="91"/>
  <c r="GK7277" i="91" s="1"/>
  <c r="GH7277" i="93" l="1"/>
  <c r="GI7276" i="93"/>
  <c r="GJ7278" i="91"/>
  <c r="GK7278" i="91" s="1"/>
  <c r="GI7277" i="93" l="1"/>
  <c r="GH7278" i="93"/>
  <c r="GJ7279" i="91"/>
  <c r="GK7279" i="91" s="1"/>
  <c r="GH7279" i="93" l="1"/>
  <c r="GI7278" i="93"/>
  <c r="GJ7280" i="91"/>
  <c r="GK7280" i="91" s="1"/>
  <c r="GI7279" i="93" l="1"/>
  <c r="GH7280" i="93"/>
  <c r="GJ7281" i="91"/>
  <c r="GK7281" i="91" s="1"/>
  <c r="GI7280" i="93" l="1"/>
  <c r="GH7281" i="93"/>
  <c r="GJ7282" i="91"/>
  <c r="GK7282" i="91" s="1"/>
  <c r="GI7281" i="93" l="1"/>
  <c r="GH7282" i="93"/>
  <c r="GJ7283" i="91"/>
  <c r="GK7283" i="91" s="1"/>
  <c r="GI7282" i="93" l="1"/>
  <c r="GH7283" i="93"/>
  <c r="GJ7284" i="91"/>
  <c r="GK7284" i="91" s="1"/>
  <c r="GH7284" i="93" l="1"/>
  <c r="GI7283" i="93"/>
  <c r="GJ7285" i="91"/>
  <c r="GK7285" i="91" s="1"/>
  <c r="GI7284" i="93" l="1"/>
  <c r="GH7285" i="93"/>
  <c r="GJ7286" i="91"/>
  <c r="GK7286" i="91" s="1"/>
  <c r="GH7286" i="93" l="1"/>
  <c r="GI7285" i="93"/>
  <c r="GJ7287" i="91"/>
  <c r="GK7287" i="91" s="1"/>
  <c r="GI7286" i="93" l="1"/>
  <c r="GH7287" i="93"/>
  <c r="GJ7288" i="91"/>
  <c r="GK7288" i="91" s="1"/>
  <c r="GI7287" i="93" l="1"/>
  <c r="GH7288" i="93"/>
  <c r="GJ7289" i="91"/>
  <c r="GK7289" i="91" s="1"/>
  <c r="GH7289" i="93" l="1"/>
  <c r="GI7288" i="93"/>
  <c r="GJ7290" i="91"/>
  <c r="GK7290" i="91" s="1"/>
  <c r="GH7290" i="93" l="1"/>
  <c r="GI7289" i="93"/>
  <c r="GJ7291" i="91"/>
  <c r="GK7291" i="91" s="1"/>
  <c r="GI7290" i="93" l="1"/>
  <c r="GH7291" i="93"/>
  <c r="GJ7292" i="91"/>
  <c r="GK7292" i="91" s="1"/>
  <c r="GI7291" i="93" l="1"/>
  <c r="GH7292" i="93"/>
  <c r="GJ7293" i="91"/>
  <c r="GK7293" i="91" s="1"/>
  <c r="GI7292" i="93" l="1"/>
  <c r="GH7293" i="93"/>
  <c r="GJ7294" i="91"/>
  <c r="GK7294" i="91" s="1"/>
  <c r="GH7294" i="93" l="1"/>
  <c r="GI7293" i="93"/>
  <c r="GJ7295" i="91"/>
  <c r="GK7295" i="91" s="1"/>
  <c r="GI7294" i="93" l="1"/>
  <c r="GH7295" i="93"/>
  <c r="GJ7296" i="91"/>
  <c r="GK7296" i="91" s="1"/>
  <c r="GH7296" i="93" l="1"/>
  <c r="GI7295" i="93"/>
  <c r="GJ7297" i="91"/>
  <c r="GK7297" i="91" s="1"/>
  <c r="GI7296" i="93" l="1"/>
  <c r="GH7297" i="93"/>
  <c r="GJ7298" i="91"/>
  <c r="GK7298" i="91" s="1"/>
  <c r="GI7297" i="93" l="1"/>
  <c r="GH7298" i="93"/>
  <c r="GJ7299" i="91"/>
  <c r="GK7299" i="91" s="1"/>
  <c r="GH7299" i="93" l="1"/>
  <c r="GI7298" i="93"/>
  <c r="GJ7300" i="91"/>
  <c r="GK7300" i="91" s="1"/>
  <c r="GI7299" i="93" l="1"/>
  <c r="GH7300" i="93"/>
  <c r="GJ7301" i="91"/>
  <c r="GK7301" i="91" s="1"/>
  <c r="GI7300" i="93" l="1"/>
  <c r="GH7301" i="93"/>
  <c r="GJ7302" i="91"/>
  <c r="GK7302" i="91" s="1"/>
  <c r="GH7302" i="93" l="1"/>
  <c r="GI7301" i="93"/>
  <c r="GJ7303" i="91"/>
  <c r="GK7303" i="91" s="1"/>
  <c r="GH7303" i="93" l="1"/>
  <c r="GI7302" i="93"/>
  <c r="GJ7304" i="91"/>
  <c r="GK7304" i="91" s="1"/>
  <c r="GI7303" i="93" l="1"/>
  <c r="GH7304" i="93"/>
  <c r="GJ7305" i="91"/>
  <c r="GK7305" i="91" s="1"/>
  <c r="GH7305" i="93" l="1"/>
  <c r="GI7304" i="93"/>
  <c r="GJ7306" i="91"/>
  <c r="GK7306" i="91" s="1"/>
  <c r="GI7305" i="93" l="1"/>
  <c r="GH7306" i="93"/>
  <c r="GJ7307" i="91"/>
  <c r="GK7307" i="91" s="1"/>
  <c r="GI7306" i="93" l="1"/>
  <c r="GH7307" i="93"/>
  <c r="GJ7308" i="91"/>
  <c r="GK7308" i="91" s="1"/>
  <c r="GH7308" i="93" l="1"/>
  <c r="GI7307" i="93"/>
  <c r="GJ7309" i="91"/>
  <c r="GK7309" i="91" s="1"/>
  <c r="GH7309" i="93" l="1"/>
  <c r="GI7308" i="93"/>
  <c r="GJ7310" i="91"/>
  <c r="GK7310" i="91" s="1"/>
  <c r="GH7310" i="93" l="1"/>
  <c r="GI7309" i="93"/>
  <c r="GJ7311" i="91"/>
  <c r="GK7311" i="91" s="1"/>
  <c r="GI7310" i="93" l="1"/>
  <c r="GH7311" i="93"/>
  <c r="GJ7312" i="91"/>
  <c r="GK7312" i="91" s="1"/>
  <c r="GI7311" i="93" l="1"/>
  <c r="GH7312" i="93"/>
  <c r="GJ7313" i="91"/>
  <c r="GK7313" i="91" s="1"/>
  <c r="GH7313" i="93" l="1"/>
  <c r="GI7312" i="93"/>
  <c r="GJ7314" i="91"/>
  <c r="GK7314" i="91" s="1"/>
  <c r="GH7314" i="93" l="1"/>
  <c r="GI7313" i="93"/>
  <c r="GJ7315" i="91"/>
  <c r="GK7315" i="91" s="1"/>
  <c r="GI7314" i="93" l="1"/>
  <c r="GH7315" i="93"/>
  <c r="GJ7316" i="91"/>
  <c r="GK7316" i="91" s="1"/>
  <c r="GH7316" i="93" l="1"/>
  <c r="GI7315" i="93"/>
  <c r="GJ7317" i="91"/>
  <c r="GK7317" i="91" s="1"/>
  <c r="GH7317" i="93" l="1"/>
  <c r="GI7316" i="93"/>
  <c r="GJ7318" i="91"/>
  <c r="GK7318" i="91" s="1"/>
  <c r="GI7317" i="93" l="1"/>
  <c r="GH7318" i="93"/>
  <c r="GJ7319" i="91"/>
  <c r="GK7319" i="91" s="1"/>
  <c r="GH7319" i="93" l="1"/>
  <c r="GI7318" i="93"/>
  <c r="GJ7320" i="91"/>
  <c r="GK7320" i="91" s="1"/>
  <c r="GH7320" i="93" l="1"/>
  <c r="GI7319" i="93"/>
  <c r="GJ7321" i="91"/>
  <c r="GK7321" i="91" s="1"/>
  <c r="GI7320" i="93" l="1"/>
  <c r="GH7321" i="93"/>
  <c r="GJ7322" i="91"/>
  <c r="GK7322" i="91" s="1"/>
  <c r="GH7322" i="93" l="1"/>
  <c r="GI7321" i="93"/>
  <c r="GJ7323" i="91"/>
  <c r="GK7323" i="91" s="1"/>
  <c r="GH7323" i="93" l="1"/>
  <c r="GI7322" i="93"/>
  <c r="GJ7324" i="91"/>
  <c r="GK7324" i="91" s="1"/>
  <c r="GI7323" i="93" l="1"/>
  <c r="GH7324" i="93"/>
  <c r="GJ7325" i="91"/>
  <c r="GK7325" i="91" s="1"/>
  <c r="GH7325" i="93" l="1"/>
  <c r="GI7324" i="93"/>
  <c r="GJ7326" i="91"/>
  <c r="GK7326" i="91" s="1"/>
  <c r="GI7325" i="93" l="1"/>
  <c r="GH7326" i="93"/>
  <c r="GJ7327" i="91"/>
  <c r="GK7327" i="91" s="1"/>
  <c r="GI7326" i="93" l="1"/>
  <c r="GH7327" i="93"/>
  <c r="GJ7328" i="91"/>
  <c r="GK7328" i="91" s="1"/>
  <c r="GH7328" i="93" l="1"/>
  <c r="GI7327" i="93"/>
  <c r="GJ7329" i="91"/>
  <c r="GK7329" i="91" s="1"/>
  <c r="GI7328" i="93" l="1"/>
  <c r="GH7329" i="93"/>
  <c r="GJ7330" i="91"/>
  <c r="GK7330" i="91" s="1"/>
  <c r="GI7329" i="93" l="1"/>
  <c r="GH7330" i="93"/>
  <c r="GJ7331" i="91"/>
  <c r="GK7331" i="91" s="1"/>
  <c r="GI7330" i="93" l="1"/>
  <c r="GH7331" i="93"/>
  <c r="GJ7332" i="91"/>
  <c r="GK7332" i="91" s="1"/>
  <c r="GI7331" i="93" l="1"/>
  <c r="GH7332" i="93"/>
  <c r="GJ7333" i="91"/>
  <c r="GK7333" i="91" s="1"/>
  <c r="GI7332" i="93" l="1"/>
  <c r="GH7333" i="93"/>
  <c r="GJ7334" i="91"/>
  <c r="GK7334" i="91" s="1"/>
  <c r="GI7333" i="93" l="1"/>
  <c r="GH7334" i="93"/>
  <c r="GJ7335" i="91"/>
  <c r="GK7335" i="91" s="1"/>
  <c r="GH7335" i="93" l="1"/>
  <c r="GI7334" i="93"/>
  <c r="GJ7336" i="91"/>
  <c r="GK7336" i="91" s="1"/>
  <c r="GI7335" i="93" l="1"/>
  <c r="GH7336" i="93"/>
  <c r="GJ7337" i="91"/>
  <c r="GK7337" i="91" s="1"/>
  <c r="GH7337" i="93" l="1"/>
  <c r="GI7336" i="93"/>
  <c r="GJ7338" i="91"/>
  <c r="GK7338" i="91" s="1"/>
  <c r="GI7337" i="93" l="1"/>
  <c r="GH7338" i="93"/>
  <c r="GJ7339" i="91"/>
  <c r="GK7339" i="91" s="1"/>
  <c r="GI7338" i="93" l="1"/>
  <c r="GH7339" i="93"/>
  <c r="GJ7340" i="91"/>
  <c r="GK7340" i="91" s="1"/>
  <c r="GH7340" i="93" l="1"/>
  <c r="GI7339" i="93"/>
  <c r="GJ7341" i="91"/>
  <c r="GK7341" i="91" s="1"/>
  <c r="GH7341" i="93" l="1"/>
  <c r="GI7340" i="93"/>
  <c r="GJ7342" i="91"/>
  <c r="GK7342" i="91" s="1"/>
  <c r="GH7342" i="93" l="1"/>
  <c r="GI7341" i="93"/>
  <c r="GJ7343" i="91"/>
  <c r="GK7343" i="91" s="1"/>
  <c r="GI7342" i="93" l="1"/>
  <c r="GH7343" i="93"/>
  <c r="GJ7344" i="91"/>
  <c r="GK7344" i="91" s="1"/>
  <c r="GH7344" i="93" l="1"/>
  <c r="GI7343" i="93"/>
  <c r="GJ7345" i="91"/>
  <c r="GK7345" i="91" s="1"/>
  <c r="GI7344" i="93" l="1"/>
  <c r="GH7345" i="93"/>
  <c r="GJ7346" i="91"/>
  <c r="GK7346" i="91" s="1"/>
  <c r="GH7346" i="93" l="1"/>
  <c r="GI7345" i="93"/>
  <c r="GJ7347" i="91"/>
  <c r="GK7347" i="91" s="1"/>
  <c r="GI7346" i="93" l="1"/>
  <c r="GH7347" i="93"/>
  <c r="GJ7348" i="91"/>
  <c r="GK7348" i="91" s="1"/>
  <c r="GH7348" i="93" l="1"/>
  <c r="GI7347" i="93"/>
  <c r="GJ7349" i="91"/>
  <c r="GK7349" i="91" s="1"/>
  <c r="GI7348" i="93" l="1"/>
  <c r="GH7349" i="93"/>
  <c r="GJ7350" i="91"/>
  <c r="GK7350" i="91" s="1"/>
  <c r="GI7349" i="93" l="1"/>
  <c r="GH7350" i="93"/>
  <c r="GJ7351" i="91"/>
  <c r="GK7351" i="91" s="1"/>
  <c r="GI7350" i="93" l="1"/>
  <c r="GH7351" i="93"/>
  <c r="GJ7352" i="91"/>
  <c r="GK7352" i="91" s="1"/>
  <c r="GI7351" i="93" l="1"/>
  <c r="GH7352" i="93"/>
  <c r="GJ7353" i="91"/>
  <c r="GK7353" i="91" s="1"/>
  <c r="GI7352" i="93" l="1"/>
  <c r="GH7353" i="93"/>
  <c r="GJ7354" i="91"/>
  <c r="GK7354" i="91" s="1"/>
  <c r="GI7353" i="93" l="1"/>
  <c r="GH7354" i="93"/>
  <c r="GJ7355" i="91"/>
  <c r="GK7355" i="91" s="1"/>
  <c r="GI7354" i="93" l="1"/>
  <c r="GH7355" i="93"/>
  <c r="GJ7356" i="91"/>
  <c r="GK7356" i="91" s="1"/>
  <c r="GI7355" i="93" l="1"/>
  <c r="GH7356" i="93"/>
  <c r="GJ7357" i="91"/>
  <c r="GK7357" i="91" s="1"/>
  <c r="GH7357" i="93" l="1"/>
  <c r="GI7356" i="93"/>
  <c r="GJ7358" i="91"/>
  <c r="GK7358" i="91" s="1"/>
  <c r="GI7357" i="93" l="1"/>
  <c r="GH7358" i="93"/>
  <c r="GJ7359" i="91"/>
  <c r="GK7359" i="91" s="1"/>
  <c r="GH7359" i="93" l="1"/>
  <c r="GI7358" i="93"/>
  <c r="GJ7360" i="91"/>
  <c r="GK7360" i="91" s="1"/>
  <c r="GH7360" i="93" l="1"/>
  <c r="GI7359" i="93"/>
  <c r="GJ7361" i="91"/>
  <c r="GK7361" i="91" s="1"/>
  <c r="GI7360" i="93" l="1"/>
  <c r="GH7361" i="93"/>
  <c r="GJ7362" i="91"/>
  <c r="GK7362" i="91" s="1"/>
  <c r="GH7362" i="93" l="1"/>
  <c r="GI7361" i="93"/>
  <c r="GJ7363" i="91"/>
  <c r="GK7363" i="91" s="1"/>
  <c r="GH7363" i="93" l="1"/>
  <c r="GI7362" i="93"/>
  <c r="GJ7364" i="91"/>
  <c r="GK7364" i="91" s="1"/>
  <c r="GI7363" i="93" l="1"/>
  <c r="GH7364" i="93"/>
  <c r="GJ7365" i="91"/>
  <c r="GK7365" i="91" s="1"/>
  <c r="GI7364" i="93" l="1"/>
  <c r="GH7365" i="93"/>
  <c r="GJ7366" i="91"/>
  <c r="GK7366" i="91" s="1"/>
  <c r="GH7366" i="93" l="1"/>
  <c r="GI7365" i="93"/>
  <c r="GJ7367" i="91"/>
  <c r="GK7367" i="91" s="1"/>
  <c r="GH7367" i="93" l="1"/>
  <c r="GI7366" i="93"/>
  <c r="GJ7368" i="91"/>
  <c r="GK7368" i="91" s="1"/>
  <c r="GI7367" i="93" l="1"/>
  <c r="GH7368" i="93"/>
  <c r="GJ7369" i="91"/>
  <c r="GK7369" i="91" s="1"/>
  <c r="GI7368" i="93" l="1"/>
  <c r="GH7369" i="93"/>
  <c r="GJ7370" i="91"/>
  <c r="GK7370" i="91" s="1"/>
  <c r="GI7369" i="93" l="1"/>
  <c r="GH7370" i="93"/>
  <c r="GJ7371" i="91"/>
  <c r="GK7371" i="91" s="1"/>
  <c r="GI7370" i="93" l="1"/>
  <c r="GH7371" i="93"/>
  <c r="GJ7372" i="91"/>
  <c r="GK7372" i="91" s="1"/>
  <c r="GI7371" i="93" l="1"/>
  <c r="GH7372" i="93"/>
  <c r="GJ7373" i="91"/>
  <c r="GK7373" i="91" s="1"/>
  <c r="GH7373" i="93" l="1"/>
  <c r="GI7372" i="93"/>
  <c r="GJ7374" i="91"/>
  <c r="GK7374" i="91" s="1"/>
  <c r="GI7373" i="93" l="1"/>
  <c r="GH7374" i="93"/>
  <c r="GJ7375" i="91"/>
  <c r="GK7375" i="91" s="1"/>
  <c r="GI7374" i="93" l="1"/>
  <c r="GH7375" i="93"/>
  <c r="GJ7376" i="91"/>
  <c r="GK7376" i="91" s="1"/>
  <c r="GI7375" i="93" l="1"/>
  <c r="GH7376" i="93"/>
  <c r="GJ7377" i="91"/>
  <c r="GK7377" i="91" s="1"/>
  <c r="GI7376" i="93" l="1"/>
  <c r="GH7377" i="93"/>
  <c r="GJ7378" i="91"/>
  <c r="GK7378" i="91" s="1"/>
  <c r="GI7377" i="93" l="1"/>
  <c r="GH7378" i="93"/>
  <c r="GJ7379" i="91"/>
  <c r="GK7379" i="91" s="1"/>
  <c r="GI7378" i="93" l="1"/>
  <c r="GH7379" i="93"/>
  <c r="GJ7380" i="91"/>
  <c r="GK7380" i="91" s="1"/>
  <c r="GH7380" i="93" l="1"/>
  <c r="GI7379" i="93"/>
  <c r="GJ7381" i="91"/>
  <c r="GK7381" i="91" s="1"/>
  <c r="GI7380" i="93" l="1"/>
  <c r="GH7381" i="93"/>
  <c r="GJ7382" i="91"/>
  <c r="GK7382" i="91" s="1"/>
  <c r="GI7381" i="93" l="1"/>
  <c r="GH7382" i="93"/>
  <c r="GJ7383" i="91"/>
  <c r="GK7383" i="91" s="1"/>
  <c r="GI7382" i="93" l="1"/>
  <c r="GH7383" i="93"/>
  <c r="GJ7384" i="91"/>
  <c r="GK7384" i="91" s="1"/>
  <c r="GH7384" i="93" l="1"/>
  <c r="GI7383" i="93"/>
  <c r="GJ7385" i="91"/>
  <c r="GK7385" i="91" s="1"/>
  <c r="GI7384" i="93" l="1"/>
  <c r="GH7385" i="93"/>
  <c r="GJ7386" i="91"/>
  <c r="GK7386" i="91" s="1"/>
  <c r="GI7385" i="93" l="1"/>
  <c r="GH7386" i="93"/>
  <c r="GJ7387" i="91"/>
  <c r="GK7387" i="91" s="1"/>
  <c r="GH7387" i="93" l="1"/>
  <c r="GI7386" i="93"/>
  <c r="GJ7388" i="91"/>
  <c r="GK7388" i="91" s="1"/>
  <c r="GI7387" i="93" l="1"/>
  <c r="GH7388" i="93"/>
  <c r="GJ7389" i="91"/>
  <c r="GK7389" i="91" s="1"/>
  <c r="GH7389" i="93" l="1"/>
  <c r="GI7388" i="93"/>
  <c r="GJ7390" i="91"/>
  <c r="GK7390" i="91" s="1"/>
  <c r="GH7390" i="93" l="1"/>
  <c r="GI7389" i="93"/>
  <c r="GJ7391" i="91"/>
  <c r="GK7391" i="91" s="1"/>
  <c r="GI7390" i="93" l="1"/>
  <c r="GH7391" i="93"/>
  <c r="GJ7392" i="91"/>
  <c r="GK7392" i="91" s="1"/>
  <c r="GH7392" i="93" l="1"/>
  <c r="GI7391" i="93"/>
  <c r="GJ7393" i="91"/>
  <c r="GK7393" i="91" s="1"/>
  <c r="GI7392" i="93" l="1"/>
  <c r="GH7393" i="93"/>
  <c r="GJ7394" i="91"/>
  <c r="GK7394" i="91" s="1"/>
  <c r="GI7393" i="93" l="1"/>
  <c r="GH7394" i="93"/>
  <c r="GJ7395" i="91"/>
  <c r="GK7395" i="91" s="1"/>
  <c r="GH7395" i="93" l="1"/>
  <c r="GI7394" i="93"/>
  <c r="GJ7396" i="91"/>
  <c r="GK7396" i="91" s="1"/>
  <c r="GI7395" i="93" l="1"/>
  <c r="GH7396" i="93"/>
  <c r="GJ7397" i="91"/>
  <c r="GK7397" i="91" s="1"/>
  <c r="GH7397" i="93" l="1"/>
  <c r="GI7396" i="93"/>
  <c r="GJ7398" i="91"/>
  <c r="GK7398" i="91" s="1"/>
  <c r="GH7398" i="93" l="1"/>
  <c r="GI7397" i="93"/>
  <c r="GJ7399" i="91"/>
  <c r="GK7399" i="91" s="1"/>
  <c r="GI7398" i="93" l="1"/>
  <c r="GH7399" i="93"/>
  <c r="GJ7400" i="91"/>
  <c r="GK7400" i="91" s="1"/>
  <c r="GI7399" i="93" l="1"/>
  <c r="GH7400" i="93"/>
  <c r="GJ7401" i="91"/>
  <c r="GK7401" i="91" s="1"/>
  <c r="GI7400" i="93" l="1"/>
  <c r="GH7401" i="93"/>
  <c r="GJ7402" i="91"/>
  <c r="GK7402" i="91" s="1"/>
  <c r="GI7401" i="93" l="1"/>
  <c r="GH7402" i="93"/>
  <c r="GJ7403" i="91"/>
  <c r="GK7403" i="91" s="1"/>
  <c r="GH7403" i="93" l="1"/>
  <c r="GI7402" i="93"/>
  <c r="GJ7404" i="91"/>
  <c r="GK7404" i="91" s="1"/>
  <c r="GH7404" i="93" l="1"/>
  <c r="GI7403" i="93"/>
  <c r="GJ7405" i="91"/>
  <c r="GK7405" i="91" s="1"/>
  <c r="GI7404" i="93" l="1"/>
  <c r="GH7405" i="93"/>
  <c r="GJ7406" i="91"/>
  <c r="GK7406" i="91" s="1"/>
  <c r="GH7406" i="93" l="1"/>
  <c r="GI7405" i="93"/>
  <c r="GJ7407" i="91"/>
  <c r="GK7407" i="91" s="1"/>
  <c r="GH7407" i="93" l="1"/>
  <c r="GI7406" i="93"/>
  <c r="GJ7408" i="91"/>
  <c r="GK7408" i="91" s="1"/>
  <c r="GI7407" i="93" l="1"/>
  <c r="GH7408" i="93"/>
  <c r="GJ7409" i="91"/>
  <c r="GK7409" i="91" s="1"/>
  <c r="GI7408" i="93" l="1"/>
  <c r="GH7409" i="93"/>
  <c r="GJ7410" i="91"/>
  <c r="GK7410" i="91" s="1"/>
  <c r="GH7410" i="93" l="1"/>
  <c r="GI7409" i="93"/>
  <c r="GJ7411" i="91"/>
  <c r="GK7411" i="91" s="1"/>
  <c r="GI7410" i="93" l="1"/>
  <c r="GH7411" i="93"/>
  <c r="GJ7412" i="91"/>
  <c r="GK7412" i="91" s="1"/>
  <c r="GI7411" i="93" l="1"/>
  <c r="GH7412" i="93"/>
  <c r="GJ7413" i="91"/>
  <c r="GK7413" i="91" s="1"/>
  <c r="GH7413" i="93" l="1"/>
  <c r="GI7412" i="93"/>
  <c r="GJ7414" i="91"/>
  <c r="GK7414" i="91" s="1"/>
  <c r="GI7413" i="93" l="1"/>
  <c r="GH7414" i="93"/>
  <c r="GJ7415" i="91"/>
  <c r="GK7415" i="91" s="1"/>
  <c r="GI7414" i="93" l="1"/>
  <c r="GH7415" i="93"/>
  <c r="GJ7416" i="91"/>
  <c r="GK7416" i="91" s="1"/>
  <c r="GI7415" i="93" l="1"/>
  <c r="GH7416" i="93"/>
  <c r="GJ7417" i="91"/>
  <c r="GK7417" i="91" s="1"/>
  <c r="GI7416" i="93" l="1"/>
  <c r="GH7417" i="93"/>
  <c r="GJ7418" i="91"/>
  <c r="GK7418" i="91" s="1"/>
  <c r="GI7417" i="93" l="1"/>
  <c r="GH7418" i="93"/>
  <c r="GJ7419" i="91"/>
  <c r="GK7419" i="91" s="1"/>
  <c r="GH7419" i="93" l="1"/>
  <c r="GI7418" i="93"/>
  <c r="GJ7420" i="91"/>
  <c r="GK7420" i="91" s="1"/>
  <c r="GI7419" i="93" l="1"/>
  <c r="GH7420" i="93"/>
  <c r="GJ7421" i="91"/>
  <c r="GK7421" i="91" s="1"/>
  <c r="GH7421" i="93" l="1"/>
  <c r="GI7420" i="93"/>
  <c r="GJ7422" i="91"/>
  <c r="GK7422" i="91" s="1"/>
  <c r="GI7421" i="93" l="1"/>
  <c r="GH7422" i="93"/>
  <c r="GJ7423" i="91"/>
  <c r="GK7423" i="91" s="1"/>
  <c r="GH7423" i="93" l="1"/>
  <c r="GI7422" i="93"/>
  <c r="GJ7424" i="91"/>
  <c r="GK7424" i="91" s="1"/>
  <c r="GI7423" i="93" l="1"/>
  <c r="GH7424" i="93"/>
  <c r="GJ7425" i="91"/>
  <c r="GK7425" i="91" s="1"/>
  <c r="GH7425" i="93" l="1"/>
  <c r="GI7424" i="93"/>
  <c r="GJ7426" i="91"/>
  <c r="GK7426" i="91" s="1"/>
  <c r="GI7425" i="93" l="1"/>
  <c r="GH7426" i="93"/>
  <c r="GJ7427" i="91"/>
  <c r="GK7427" i="91" s="1"/>
  <c r="GH7427" i="93" l="1"/>
  <c r="GI7426" i="93"/>
  <c r="GJ7428" i="91"/>
  <c r="GK7428" i="91" s="1"/>
  <c r="GH7428" i="93" l="1"/>
  <c r="GI7427" i="93"/>
  <c r="GJ7429" i="91"/>
  <c r="GK7429" i="91" s="1"/>
  <c r="GH7429" i="93" l="1"/>
  <c r="GI7428" i="93"/>
  <c r="GJ7430" i="91"/>
  <c r="GK7430" i="91" s="1"/>
  <c r="GH7430" i="93" l="1"/>
  <c r="GI7429" i="93"/>
  <c r="GJ7431" i="91"/>
  <c r="GK7431" i="91" s="1"/>
  <c r="GI7430" i="93" l="1"/>
  <c r="GH7431" i="93"/>
  <c r="GJ7432" i="91"/>
  <c r="GK7432" i="91" s="1"/>
  <c r="GH7432" i="93" l="1"/>
  <c r="GI7431" i="93"/>
  <c r="GJ7433" i="91"/>
  <c r="GK7433" i="91" s="1"/>
  <c r="GI7432" i="93" l="1"/>
  <c r="GH7433" i="93"/>
  <c r="GJ7434" i="91"/>
  <c r="GK7434" i="91" s="1"/>
  <c r="GI7433" i="93" l="1"/>
  <c r="GH7434" i="93"/>
  <c r="GJ7435" i="91"/>
  <c r="GK7435" i="91" s="1"/>
  <c r="GH7435" i="93" l="1"/>
  <c r="GI7434" i="93"/>
  <c r="GJ7436" i="91"/>
  <c r="GK7436" i="91" s="1"/>
  <c r="GI7435" i="93" l="1"/>
  <c r="GH7436" i="93"/>
  <c r="GJ7437" i="91"/>
  <c r="GK7437" i="91" s="1"/>
  <c r="GH7437" i="93" l="1"/>
  <c r="GI7436" i="93"/>
  <c r="GJ7438" i="91"/>
  <c r="GK7438" i="91" s="1"/>
  <c r="GI7437" i="93" l="1"/>
  <c r="GH7438" i="93"/>
  <c r="GJ7439" i="91"/>
  <c r="GK7439" i="91" s="1"/>
  <c r="GI7438" i="93" l="1"/>
  <c r="GH7439" i="93"/>
  <c r="GJ7440" i="91"/>
  <c r="GK7440" i="91" s="1"/>
  <c r="GI7439" i="93" l="1"/>
  <c r="GH7440" i="93"/>
  <c r="GJ7441" i="91"/>
  <c r="GK7441" i="91" s="1"/>
  <c r="GI7440" i="93" l="1"/>
  <c r="GH7441" i="93"/>
  <c r="GJ7442" i="91"/>
  <c r="GK7442" i="91" s="1"/>
  <c r="GH7442" i="93" l="1"/>
  <c r="GI7441" i="93"/>
  <c r="GJ7443" i="91"/>
  <c r="GK7443" i="91" s="1"/>
  <c r="GH7443" i="93" l="1"/>
  <c r="GI7442" i="93"/>
  <c r="GJ7444" i="91"/>
  <c r="GK7444" i="91" s="1"/>
  <c r="GH7444" i="93" l="1"/>
  <c r="GI7443" i="93"/>
  <c r="GJ7445" i="91"/>
  <c r="GK7445" i="91" s="1"/>
  <c r="GI7444" i="93" l="1"/>
  <c r="GH7445" i="93"/>
  <c r="GJ7446" i="91"/>
  <c r="GK7446" i="91" s="1"/>
  <c r="GH7446" i="93" l="1"/>
  <c r="GI7445" i="93"/>
  <c r="GJ7447" i="91"/>
  <c r="GK7447" i="91" s="1"/>
  <c r="GI7446" i="93" l="1"/>
  <c r="GH7447" i="93"/>
  <c r="GJ7448" i="91"/>
  <c r="GK7448" i="91" s="1"/>
  <c r="GI7447" i="93" l="1"/>
  <c r="GH7448" i="93"/>
  <c r="GJ7449" i="91"/>
  <c r="GK7449" i="91" s="1"/>
  <c r="GI7448" i="93" l="1"/>
  <c r="GH7449" i="93"/>
  <c r="GJ7450" i="91"/>
  <c r="GK7450" i="91" s="1"/>
  <c r="GH7450" i="93" l="1"/>
  <c r="GI7449" i="93"/>
  <c r="GJ7451" i="91"/>
  <c r="GK7451" i="91" s="1"/>
  <c r="GH7451" i="93" l="1"/>
  <c r="GI7450" i="93"/>
  <c r="GJ7452" i="91"/>
  <c r="GK7452" i="91" s="1"/>
  <c r="GH7452" i="93" l="1"/>
  <c r="GI7451" i="93"/>
  <c r="GJ7453" i="91"/>
  <c r="GK7453" i="91" s="1"/>
  <c r="GI7452" i="93" l="1"/>
  <c r="GH7453" i="93"/>
  <c r="GJ7454" i="91"/>
  <c r="GK7454" i="91" s="1"/>
  <c r="GH7454" i="93" l="1"/>
  <c r="GI7453" i="93"/>
  <c r="GJ7455" i="91"/>
  <c r="GK7455" i="91" s="1"/>
  <c r="GH7455" i="93" l="1"/>
  <c r="GI7454" i="93"/>
  <c r="GJ7456" i="91"/>
  <c r="GK7456" i="91" s="1"/>
  <c r="GH7456" i="93" l="1"/>
  <c r="GI7455" i="93"/>
  <c r="GJ7457" i="91"/>
  <c r="GK7457" i="91" s="1"/>
  <c r="GH7457" i="93" l="1"/>
  <c r="GI7456" i="93"/>
  <c r="GJ7458" i="91"/>
  <c r="GK7458" i="91" s="1"/>
  <c r="GI7457" i="93" l="1"/>
  <c r="GH7458" i="93"/>
  <c r="GJ7459" i="91"/>
  <c r="GK7459" i="91" s="1"/>
  <c r="GI7458" i="93" l="1"/>
  <c r="GH7459" i="93"/>
  <c r="GJ7460" i="91"/>
  <c r="GK7460" i="91" s="1"/>
  <c r="GI7459" i="93" l="1"/>
  <c r="GH7460" i="93"/>
  <c r="GJ7461" i="91"/>
  <c r="GK7461" i="91" s="1"/>
  <c r="GI7460" i="93" l="1"/>
  <c r="GH7461" i="93"/>
  <c r="GJ7462" i="91"/>
  <c r="GK7462" i="91" s="1"/>
  <c r="GH7462" i="93" l="1"/>
  <c r="GI7461" i="93"/>
  <c r="GJ7463" i="91"/>
  <c r="GK7463" i="91" s="1"/>
  <c r="GI7462" i="93" l="1"/>
  <c r="GH7463" i="93"/>
  <c r="GJ7464" i="91"/>
  <c r="GK7464" i="91" s="1"/>
  <c r="GH7464" i="93" l="1"/>
  <c r="GI7463" i="93"/>
  <c r="GJ7465" i="91"/>
  <c r="GK7465" i="91" s="1"/>
  <c r="GI7464" i="93" l="1"/>
  <c r="GH7465" i="93"/>
  <c r="GJ7466" i="91"/>
  <c r="GK7466" i="91" s="1"/>
  <c r="GI7465" i="93" l="1"/>
  <c r="GH7466" i="93"/>
  <c r="GJ7467" i="91"/>
  <c r="GK7467" i="91" s="1"/>
  <c r="GH7467" i="93" l="1"/>
  <c r="GI7466" i="93"/>
  <c r="GJ7468" i="91"/>
  <c r="GK7468" i="91" s="1"/>
  <c r="GI7467" i="93" l="1"/>
  <c r="GH7468" i="93"/>
  <c r="GJ7469" i="91"/>
  <c r="GK7469" i="91" s="1"/>
  <c r="GI7468" i="93" l="1"/>
  <c r="GH7469" i="93"/>
  <c r="GJ7470" i="91"/>
  <c r="GK7470" i="91" s="1"/>
  <c r="GI7469" i="93" l="1"/>
  <c r="GH7470" i="93"/>
  <c r="GJ7471" i="91"/>
  <c r="GK7471" i="91" s="1"/>
  <c r="GH7471" i="93" l="1"/>
  <c r="GI7470" i="93"/>
  <c r="GJ7472" i="91"/>
  <c r="GK7472" i="91" s="1"/>
  <c r="GH7472" i="93" l="1"/>
  <c r="GI7471" i="93"/>
  <c r="GJ7473" i="91"/>
  <c r="GK7473" i="91" s="1"/>
  <c r="GI7472" i="93" l="1"/>
  <c r="GH7473" i="93"/>
  <c r="GJ7474" i="91"/>
  <c r="GK7474" i="91" s="1"/>
  <c r="GH7474" i="93" l="1"/>
  <c r="GI7473" i="93"/>
  <c r="GJ7475" i="91"/>
  <c r="GK7475" i="91" s="1"/>
  <c r="GH7475" i="93" l="1"/>
  <c r="GI7474" i="93"/>
  <c r="GJ7476" i="91"/>
  <c r="GK7476" i="91" s="1"/>
  <c r="GI7475" i="93" l="1"/>
  <c r="GH7476" i="93"/>
  <c r="GJ7477" i="91"/>
  <c r="GK7477" i="91" s="1"/>
  <c r="GH7477" i="93" l="1"/>
  <c r="GI7476" i="93"/>
  <c r="GJ7478" i="91"/>
  <c r="GK7478" i="91" s="1"/>
  <c r="GH7478" i="93" l="1"/>
  <c r="GI7477" i="93"/>
  <c r="GJ7479" i="91"/>
  <c r="GK7479" i="91" s="1"/>
  <c r="GI7478" i="93" l="1"/>
  <c r="GH7479" i="93"/>
  <c r="GJ7480" i="91"/>
  <c r="GK7480" i="91" s="1"/>
  <c r="GH7480" i="93" l="1"/>
  <c r="GI7479" i="93"/>
  <c r="GJ7481" i="91"/>
  <c r="GK7481" i="91" s="1"/>
  <c r="GI7480" i="93" l="1"/>
  <c r="GH7481" i="93"/>
  <c r="GJ7482" i="91"/>
  <c r="GK7482" i="91" s="1"/>
  <c r="GH7482" i="93" l="1"/>
  <c r="GI7481" i="93"/>
  <c r="GJ7483" i="91"/>
  <c r="GK7483" i="91" s="1"/>
  <c r="GI7482" i="93" l="1"/>
  <c r="GH7483" i="93"/>
  <c r="GJ7484" i="91"/>
  <c r="GK7484" i="91" s="1"/>
  <c r="GI7483" i="93" l="1"/>
  <c r="GH7484" i="93"/>
  <c r="GJ7485" i="91"/>
  <c r="GK7485" i="91" s="1"/>
  <c r="GH7485" i="93" l="1"/>
  <c r="GI7484" i="93"/>
  <c r="GJ7486" i="91"/>
  <c r="GK7486" i="91" s="1"/>
  <c r="GI7485" i="93" l="1"/>
  <c r="GH7486" i="93"/>
  <c r="GJ7487" i="91"/>
  <c r="GK7487" i="91" s="1"/>
  <c r="GI7486" i="93" l="1"/>
  <c r="GH7487" i="93"/>
  <c r="GJ7488" i="91"/>
  <c r="GK7488" i="91" s="1"/>
  <c r="GH7488" i="93" l="1"/>
  <c r="GI7487" i="93"/>
  <c r="GJ7489" i="91"/>
  <c r="GK7489" i="91" s="1"/>
  <c r="GH7489" i="93" l="1"/>
  <c r="GI7488" i="93"/>
  <c r="GJ7490" i="91"/>
  <c r="GK7490" i="91" s="1"/>
  <c r="GH7490" i="93" l="1"/>
  <c r="GI7489" i="93"/>
  <c r="GJ7491" i="91"/>
  <c r="GK7491" i="91" s="1"/>
  <c r="GI7490" i="93" l="1"/>
  <c r="GH7491" i="93"/>
  <c r="GJ7492" i="91"/>
  <c r="GK7492" i="91" s="1"/>
  <c r="GI7491" i="93" l="1"/>
  <c r="GH7492" i="93"/>
  <c r="GJ7493" i="91"/>
  <c r="GK7493" i="91" s="1"/>
  <c r="GH7493" i="93" l="1"/>
  <c r="GI7492" i="93"/>
  <c r="GJ7494" i="91"/>
  <c r="GK7494" i="91" s="1"/>
  <c r="GH7494" i="93" l="1"/>
  <c r="GI7493" i="93"/>
  <c r="GJ7495" i="91"/>
  <c r="GK7495" i="91" s="1"/>
  <c r="GI7494" i="93" l="1"/>
  <c r="GH7495" i="93"/>
  <c r="GJ7496" i="91"/>
  <c r="GK7496" i="91" s="1"/>
  <c r="GH7496" i="93" l="1"/>
  <c r="GI7495" i="93"/>
  <c r="GJ7497" i="91"/>
  <c r="GK7497" i="91" s="1"/>
  <c r="GH7497" i="93" l="1"/>
  <c r="GI7496" i="93"/>
  <c r="GJ7498" i="91"/>
  <c r="GK7498" i="91" s="1"/>
  <c r="GI7497" i="93" l="1"/>
  <c r="GH7498" i="93"/>
  <c r="GJ7499" i="91"/>
  <c r="GK7499" i="91" s="1"/>
  <c r="GH7499" i="93" l="1"/>
  <c r="GI7498" i="93"/>
  <c r="GJ7500" i="91"/>
  <c r="GK7500" i="91" s="1"/>
  <c r="GI7499" i="93" l="1"/>
  <c r="GH7500" i="93"/>
  <c r="GJ7501" i="91"/>
  <c r="GK7501" i="91" s="1"/>
  <c r="GI7500" i="93" l="1"/>
  <c r="GH7501" i="93"/>
  <c r="GJ7502" i="91"/>
  <c r="GK7502" i="91" s="1"/>
  <c r="GI7501" i="93" l="1"/>
  <c r="GH7502" i="93"/>
  <c r="GJ7503" i="91"/>
  <c r="GK7503" i="91" s="1"/>
  <c r="GI7502" i="93" l="1"/>
  <c r="GH7503" i="93"/>
  <c r="GJ7504" i="91"/>
  <c r="GK7504" i="91" s="1"/>
  <c r="GH7504" i="93" l="1"/>
  <c r="GI7503" i="93"/>
  <c r="GJ7505" i="91"/>
  <c r="GK7505" i="91" s="1"/>
  <c r="GI7504" i="93" l="1"/>
  <c r="GH7505" i="93"/>
  <c r="GJ7506" i="91"/>
  <c r="GK7506" i="91" s="1"/>
  <c r="GH7506" i="93" l="1"/>
  <c r="GI7505" i="93"/>
  <c r="GJ7507" i="91"/>
  <c r="GK7507" i="91" s="1"/>
  <c r="GI7506" i="93" l="1"/>
  <c r="GH7507" i="93"/>
  <c r="GJ7508" i="91"/>
  <c r="GK7508" i="91" s="1"/>
  <c r="GH7508" i="93" l="1"/>
  <c r="GI7507" i="93"/>
  <c r="GJ7509" i="91"/>
  <c r="GK7509" i="91" s="1"/>
  <c r="GI7508" i="93" l="1"/>
  <c r="GH7509" i="93"/>
  <c r="GJ7510" i="91"/>
  <c r="GK7510" i="91" s="1"/>
  <c r="GI7509" i="93" l="1"/>
  <c r="GH7510" i="93"/>
  <c r="GJ7511" i="91"/>
  <c r="GK7511" i="91" s="1"/>
  <c r="GI7510" i="93" l="1"/>
  <c r="GH7511" i="93"/>
  <c r="GJ7512" i="91"/>
  <c r="GK7512" i="91" s="1"/>
  <c r="GH7512" i="93" l="1"/>
  <c r="GI7511" i="93"/>
  <c r="GJ7513" i="91"/>
  <c r="GK7513" i="91" s="1"/>
  <c r="GI7512" i="93" l="1"/>
  <c r="GH7513" i="93"/>
  <c r="GJ7514" i="91"/>
  <c r="GK7514" i="91" s="1"/>
  <c r="GH7514" i="93" l="1"/>
  <c r="GI7513" i="93"/>
  <c r="GJ7515" i="91"/>
  <c r="GK7515" i="91" s="1"/>
  <c r="GI7514" i="93" l="1"/>
  <c r="GH7515" i="93"/>
  <c r="GJ7516" i="91"/>
  <c r="GK7516" i="91" s="1"/>
  <c r="GH7516" i="93" l="1"/>
  <c r="GI7515" i="93"/>
  <c r="GJ7517" i="91"/>
  <c r="GK7517" i="91" s="1"/>
  <c r="GI7516" i="93" l="1"/>
  <c r="GH7517" i="93"/>
  <c r="GJ7518" i="91"/>
  <c r="GK7518" i="91" s="1"/>
  <c r="GH7518" i="93" l="1"/>
  <c r="GI7517" i="93"/>
  <c r="GJ7519" i="91"/>
  <c r="GK7519" i="91" s="1"/>
  <c r="GH7519" i="93" l="1"/>
  <c r="GI7518" i="93"/>
  <c r="GJ7520" i="91"/>
  <c r="GK7520" i="91" s="1"/>
  <c r="GI7519" i="93" l="1"/>
  <c r="GH7520" i="93"/>
  <c r="GJ7521" i="91"/>
  <c r="GK7521" i="91" s="1"/>
  <c r="GH7521" i="93" l="1"/>
  <c r="GI7520" i="93"/>
  <c r="GJ7522" i="91"/>
  <c r="GK7522" i="91" s="1"/>
  <c r="GH7522" i="93" l="1"/>
  <c r="GI7521" i="93"/>
  <c r="GJ7523" i="91"/>
  <c r="GK7523" i="91" s="1"/>
  <c r="GH7523" i="93" l="1"/>
  <c r="GI7522" i="93"/>
  <c r="GJ7524" i="91"/>
  <c r="GK7524" i="91" s="1"/>
  <c r="GH7524" i="93" l="1"/>
  <c r="GI7523" i="93"/>
  <c r="GJ7525" i="91"/>
  <c r="GK7525" i="91" s="1"/>
  <c r="GH7525" i="93" l="1"/>
  <c r="GI7524" i="93"/>
  <c r="GJ7526" i="91"/>
  <c r="GK7526" i="91" s="1"/>
  <c r="GI7525" i="93" l="1"/>
  <c r="GH7526" i="93"/>
  <c r="GJ7527" i="91"/>
  <c r="GK7527" i="91" s="1"/>
  <c r="GH7527" i="93" l="1"/>
  <c r="GI7526" i="93"/>
  <c r="GJ7528" i="91"/>
  <c r="GK7528" i="91" s="1"/>
  <c r="GI7527" i="93" l="1"/>
  <c r="GH7528" i="93"/>
  <c r="GJ7529" i="91"/>
  <c r="GK7529" i="91" s="1"/>
  <c r="GI7528" i="93" l="1"/>
  <c r="GH7529" i="93"/>
  <c r="GJ7530" i="91"/>
  <c r="GK7530" i="91" s="1"/>
  <c r="GH7530" i="93" l="1"/>
  <c r="GI7529" i="93"/>
  <c r="GJ7531" i="91"/>
  <c r="GK7531" i="91" s="1"/>
  <c r="GH7531" i="93" l="1"/>
  <c r="GI7530" i="93"/>
  <c r="GJ7532" i="91"/>
  <c r="GK7532" i="91" s="1"/>
  <c r="GI7531" i="93" l="1"/>
  <c r="GH7532" i="93"/>
  <c r="GJ7533" i="91"/>
  <c r="GK7533" i="91" s="1"/>
  <c r="GI7532" i="93" l="1"/>
  <c r="GH7533" i="93"/>
  <c r="GJ7534" i="91"/>
  <c r="GK7534" i="91" s="1"/>
  <c r="GI7533" i="93" l="1"/>
  <c r="GH7534" i="93"/>
  <c r="GJ7535" i="91"/>
  <c r="GK7535" i="91" s="1"/>
  <c r="GI7534" i="93" l="1"/>
  <c r="GH7535" i="93"/>
  <c r="GJ7536" i="91"/>
  <c r="GK7536" i="91" s="1"/>
  <c r="GH7536" i="93" l="1"/>
  <c r="GI7535" i="93"/>
  <c r="GJ7537" i="91"/>
  <c r="GK7537" i="91" s="1"/>
  <c r="GI7536" i="93" l="1"/>
  <c r="GH7537" i="93"/>
  <c r="GJ7538" i="91"/>
  <c r="GK7538" i="91" s="1"/>
  <c r="GI7537" i="93" l="1"/>
  <c r="GH7538" i="93"/>
  <c r="GJ7539" i="91"/>
  <c r="GK7539" i="91" s="1"/>
  <c r="GI7538" i="93" l="1"/>
  <c r="GH7539" i="93"/>
  <c r="GJ7540" i="91"/>
  <c r="GK7540" i="91" s="1"/>
  <c r="GI7539" i="93" l="1"/>
  <c r="GH7540" i="93"/>
  <c r="GJ7541" i="91"/>
  <c r="GK7541" i="91" s="1"/>
  <c r="GI7540" i="93" l="1"/>
  <c r="GH7541" i="93"/>
  <c r="GJ7542" i="91"/>
  <c r="GK7542" i="91" s="1"/>
  <c r="GH7542" i="93" l="1"/>
  <c r="GI7541" i="93"/>
  <c r="GJ7543" i="91"/>
  <c r="GK7543" i="91" s="1"/>
  <c r="GI7542" i="93" l="1"/>
  <c r="GH7543" i="93"/>
  <c r="GJ7544" i="91"/>
  <c r="GK7544" i="91" s="1"/>
  <c r="GI7543" i="93" l="1"/>
  <c r="GH7544" i="93"/>
  <c r="GJ7545" i="91"/>
  <c r="GK7545" i="91" s="1"/>
  <c r="GI7544" i="93" l="1"/>
  <c r="GH7545" i="93"/>
  <c r="GJ7546" i="91"/>
  <c r="GK7546" i="91" s="1"/>
  <c r="GH7546" i="93" l="1"/>
  <c r="GI7545" i="93"/>
  <c r="GJ7547" i="91"/>
  <c r="GK7547" i="91" s="1"/>
  <c r="GI7546" i="93" l="1"/>
  <c r="GH7547" i="93"/>
  <c r="GJ7548" i="91"/>
  <c r="GK7548" i="91" s="1"/>
  <c r="GI7547" i="93" l="1"/>
  <c r="GH7548" i="93"/>
  <c r="GJ7549" i="91"/>
  <c r="GK7549" i="91" s="1"/>
  <c r="GI7548" i="93" l="1"/>
  <c r="GH7549" i="93"/>
  <c r="GJ7550" i="91"/>
  <c r="GK7550" i="91" s="1"/>
  <c r="GI7549" i="93" l="1"/>
  <c r="GH7550" i="93"/>
  <c r="GJ7551" i="91"/>
  <c r="GK7551" i="91" s="1"/>
  <c r="GI7550" i="93" l="1"/>
  <c r="GH7551" i="93"/>
  <c r="GJ7552" i="91"/>
  <c r="GK7552" i="91" s="1"/>
  <c r="GH7552" i="93" l="1"/>
  <c r="GI7551" i="93"/>
  <c r="GJ7553" i="91"/>
  <c r="GK7553" i="91" s="1"/>
  <c r="GH7553" i="93" l="1"/>
  <c r="GI7552" i="93"/>
  <c r="GJ7554" i="91"/>
  <c r="GK7554" i="91" s="1"/>
  <c r="GI7553" i="93" l="1"/>
  <c r="GH7554" i="93"/>
  <c r="GJ7555" i="91"/>
  <c r="GK7555" i="91" s="1"/>
  <c r="GI7554" i="93" l="1"/>
  <c r="GH7555" i="93"/>
  <c r="GJ7556" i="91"/>
  <c r="GK7556" i="91" s="1"/>
  <c r="GI7555" i="93" l="1"/>
  <c r="GH7556" i="93"/>
  <c r="GJ7557" i="91"/>
  <c r="GK7557" i="91" s="1"/>
  <c r="GI7556" i="93" l="1"/>
  <c r="GH7557" i="93"/>
  <c r="GJ7558" i="91"/>
  <c r="GK7558" i="91" s="1"/>
  <c r="GI7557" i="93" l="1"/>
  <c r="GH7558" i="93"/>
  <c r="GJ7559" i="91"/>
  <c r="GK7559" i="91" s="1"/>
  <c r="GI7558" i="93" l="1"/>
  <c r="GH7559" i="93"/>
  <c r="GJ7560" i="91"/>
  <c r="GK7560" i="91" s="1"/>
  <c r="GI7559" i="93" l="1"/>
  <c r="GH7560" i="93"/>
  <c r="GJ7561" i="91"/>
  <c r="GK7561" i="91" s="1"/>
  <c r="GH7561" i="93" l="1"/>
  <c r="GI7560" i="93"/>
  <c r="GJ7562" i="91"/>
  <c r="GK7562" i="91" s="1"/>
  <c r="GI7561" i="93" l="1"/>
  <c r="GH7562" i="93"/>
  <c r="GJ7563" i="91"/>
  <c r="GK7563" i="91" s="1"/>
  <c r="GI7562" i="93" l="1"/>
  <c r="GH7563" i="93"/>
  <c r="GJ7564" i="91"/>
  <c r="GK7564" i="91" s="1"/>
  <c r="GH7564" i="93" l="1"/>
  <c r="GI7563" i="93"/>
  <c r="GJ7565" i="91"/>
  <c r="GK7565" i="91" s="1"/>
  <c r="GI7564" i="93" l="1"/>
  <c r="GH7565" i="93"/>
  <c r="GJ7566" i="91"/>
  <c r="GK7566" i="91" s="1"/>
  <c r="GI7565" i="93" l="1"/>
  <c r="GH7566" i="93"/>
  <c r="GJ7567" i="91"/>
  <c r="GK7567" i="91" s="1"/>
  <c r="GI7566" i="93" l="1"/>
  <c r="GH7567" i="93"/>
  <c r="GJ7568" i="91"/>
  <c r="GK7568" i="91" s="1"/>
  <c r="GI7567" i="93" l="1"/>
  <c r="GH7568" i="93"/>
  <c r="GJ7569" i="91"/>
  <c r="GK7569" i="91" s="1"/>
  <c r="GH7569" i="93" l="1"/>
  <c r="GI7568" i="93"/>
  <c r="GJ7570" i="91"/>
  <c r="GK7570" i="91" s="1"/>
  <c r="GI7569" i="93" l="1"/>
  <c r="GH7570" i="93"/>
  <c r="GJ7571" i="91"/>
  <c r="GK7571" i="91" s="1"/>
  <c r="GI7570" i="93" l="1"/>
  <c r="GH7571" i="93"/>
  <c r="GJ7572" i="91"/>
  <c r="GK7572" i="91" s="1"/>
  <c r="GH7572" i="93" l="1"/>
  <c r="GI7571" i="93"/>
  <c r="GJ7573" i="91"/>
  <c r="GK7573" i="91" s="1"/>
  <c r="GI7572" i="93" l="1"/>
  <c r="GH7573" i="93"/>
  <c r="GJ7574" i="91"/>
  <c r="GK7574" i="91" s="1"/>
  <c r="GI7573" i="93" l="1"/>
  <c r="GH7574" i="93"/>
  <c r="GJ7575" i="91"/>
  <c r="GK7575" i="91" s="1"/>
  <c r="GI7574" i="93" l="1"/>
  <c r="GH7575" i="93"/>
  <c r="GJ7576" i="91"/>
  <c r="GK7576" i="91" s="1"/>
  <c r="GI7575" i="93" l="1"/>
  <c r="GH7576" i="93"/>
  <c r="GJ7577" i="91"/>
  <c r="GK7577" i="91" s="1"/>
  <c r="GI7576" i="93" l="1"/>
  <c r="GH7577" i="93"/>
  <c r="GJ7578" i="91"/>
  <c r="GK7578" i="91" s="1"/>
  <c r="GH7578" i="93" l="1"/>
  <c r="GI7577" i="93"/>
  <c r="GJ7579" i="91"/>
  <c r="GK7579" i="91" s="1"/>
  <c r="GI7578" i="93" l="1"/>
  <c r="GH7579" i="93"/>
  <c r="GJ7580" i="91"/>
  <c r="GK7580" i="91" s="1"/>
  <c r="GH7580" i="93" l="1"/>
  <c r="GI7579" i="93"/>
  <c r="GJ7581" i="91"/>
  <c r="GK7581" i="91" s="1"/>
  <c r="GI7580" i="93" l="1"/>
  <c r="GH7581" i="93"/>
  <c r="GJ7582" i="91"/>
  <c r="GK7582" i="91" s="1"/>
  <c r="GI7581" i="93" l="1"/>
  <c r="GH7582" i="93"/>
  <c r="GJ7583" i="91"/>
  <c r="GK7583" i="91" s="1"/>
  <c r="GH7583" i="93" l="1"/>
  <c r="GI7582" i="93"/>
  <c r="GJ7584" i="91"/>
  <c r="GK7584" i="91" s="1"/>
  <c r="GI7583" i="93" l="1"/>
  <c r="GH7584" i="93"/>
  <c r="GJ7585" i="91"/>
  <c r="GK7585" i="91" s="1"/>
  <c r="GH7585" i="93" l="1"/>
  <c r="GI7584" i="93"/>
  <c r="GJ7586" i="91"/>
  <c r="GK7586" i="91" s="1"/>
  <c r="GH7586" i="93" l="1"/>
  <c r="GI7585" i="93"/>
  <c r="GJ7587" i="91"/>
  <c r="GK7587" i="91" s="1"/>
  <c r="GI7586" i="93" l="1"/>
  <c r="GH7587" i="93"/>
  <c r="GJ7588" i="91"/>
  <c r="GK7588" i="91" s="1"/>
  <c r="GI7587" i="93" l="1"/>
  <c r="GH7588" i="93"/>
  <c r="GJ7589" i="91"/>
  <c r="GK7589" i="91" s="1"/>
  <c r="GI7588" i="93" l="1"/>
  <c r="GH7589" i="93"/>
  <c r="GJ7590" i="91"/>
  <c r="GK7590" i="91" s="1"/>
  <c r="GI7589" i="93" l="1"/>
  <c r="GH7590" i="93"/>
  <c r="GJ7591" i="91"/>
  <c r="GK7591" i="91" s="1"/>
  <c r="GH7591" i="93" l="1"/>
  <c r="GI7590" i="93"/>
  <c r="GJ7592" i="91"/>
  <c r="GK7592" i="91" s="1"/>
  <c r="GI7591" i="93" l="1"/>
  <c r="GH7592" i="93"/>
  <c r="GJ7593" i="91"/>
  <c r="GK7593" i="91" s="1"/>
  <c r="GI7592" i="93" l="1"/>
  <c r="GH7593" i="93"/>
  <c r="GJ7594" i="91"/>
  <c r="GK7594" i="91" s="1"/>
  <c r="GH7594" i="93" l="1"/>
  <c r="GI7593" i="93"/>
  <c r="GJ7595" i="91"/>
  <c r="GK7595" i="91" s="1"/>
  <c r="GI7594" i="93" l="1"/>
  <c r="GH7595" i="93"/>
  <c r="GJ7596" i="91"/>
  <c r="GK7596" i="91" s="1"/>
  <c r="GI7595" i="93" l="1"/>
  <c r="GH7596" i="93"/>
  <c r="GJ7597" i="91"/>
  <c r="GK7597" i="91" s="1"/>
  <c r="GI7596" i="93" l="1"/>
  <c r="GH7597" i="93"/>
  <c r="GJ7598" i="91"/>
  <c r="GK7598" i="91" s="1"/>
  <c r="GI7597" i="93" l="1"/>
  <c r="GH7598" i="93"/>
  <c r="GJ7599" i="91"/>
  <c r="GK7599" i="91" s="1"/>
  <c r="GH7599" i="93" l="1"/>
  <c r="GI7598" i="93"/>
  <c r="GJ7600" i="91"/>
  <c r="GK7600" i="91" s="1"/>
  <c r="GH7600" i="93" l="1"/>
  <c r="GI7599" i="93"/>
  <c r="GJ7601" i="91"/>
  <c r="GK7601" i="91" s="1"/>
  <c r="GH7601" i="93" l="1"/>
  <c r="GI7600" i="93"/>
  <c r="GJ7602" i="91"/>
  <c r="GK7602" i="91" s="1"/>
  <c r="GH7602" i="93" l="1"/>
  <c r="GI7601" i="93"/>
  <c r="GJ7603" i="91"/>
  <c r="GK7603" i="91" s="1"/>
  <c r="GH7603" i="93" l="1"/>
  <c r="GI7602" i="93"/>
  <c r="GJ7604" i="91"/>
  <c r="GK7604" i="91" s="1"/>
  <c r="GI7603" i="93" l="1"/>
  <c r="GH7604" i="93"/>
  <c r="GJ7605" i="91"/>
  <c r="GK7605" i="91" s="1"/>
  <c r="GI7604" i="93" l="1"/>
  <c r="GH7605" i="93"/>
  <c r="GJ7606" i="91"/>
  <c r="GK7606" i="91" s="1"/>
  <c r="GH7606" i="93" l="1"/>
  <c r="GI7605" i="93"/>
  <c r="GJ7607" i="91"/>
  <c r="GK7607" i="91" s="1"/>
  <c r="GI7606" i="93" l="1"/>
  <c r="GH7607" i="93"/>
  <c r="GJ7608" i="91"/>
  <c r="GK7608" i="91" s="1"/>
  <c r="GI7607" i="93" l="1"/>
  <c r="GH7608" i="93"/>
  <c r="GJ7609" i="91"/>
  <c r="GK7609" i="91" s="1"/>
  <c r="GH7609" i="93" l="1"/>
  <c r="GI7608" i="93"/>
  <c r="GJ7610" i="91"/>
  <c r="GK7610" i="91" s="1"/>
  <c r="GH7610" i="93" l="1"/>
  <c r="GI7609" i="93"/>
  <c r="GJ7611" i="91"/>
  <c r="GK7611" i="91" s="1"/>
  <c r="GI7610" i="93" l="1"/>
  <c r="GH7611" i="93"/>
  <c r="GJ7612" i="91"/>
  <c r="GK7612" i="91" s="1"/>
  <c r="GI7611" i="93" l="1"/>
  <c r="GH7612" i="93"/>
  <c r="GJ7613" i="91"/>
  <c r="GK7613" i="91" s="1"/>
  <c r="GI7612" i="93" l="1"/>
  <c r="GH7613" i="93"/>
  <c r="GJ7614" i="91"/>
  <c r="GK7614" i="91" s="1"/>
  <c r="GH7614" i="93" l="1"/>
  <c r="GI7613" i="93"/>
  <c r="GJ7615" i="91"/>
  <c r="GK7615" i="91" s="1"/>
  <c r="GI7614" i="93" l="1"/>
  <c r="GH7615" i="93"/>
  <c r="GJ7616" i="91"/>
  <c r="GK7616" i="91" s="1"/>
  <c r="GI7615" i="93" l="1"/>
  <c r="GH7616" i="93"/>
  <c r="GJ7617" i="91"/>
  <c r="GK7617" i="91" s="1"/>
  <c r="GH7617" i="93" l="1"/>
  <c r="GI7616" i="93"/>
  <c r="GJ7618" i="91"/>
  <c r="GK7618" i="91" s="1"/>
  <c r="GI7617" i="93" l="1"/>
  <c r="GH7618" i="93"/>
  <c r="GJ7619" i="91"/>
  <c r="GK7619" i="91" s="1"/>
  <c r="GI7618" i="93" l="1"/>
  <c r="GH7619" i="93"/>
  <c r="GJ7620" i="91"/>
  <c r="GK7620" i="91" s="1"/>
  <c r="GI7619" i="93" l="1"/>
  <c r="GH7620" i="93"/>
  <c r="GJ7621" i="91"/>
  <c r="GK7621" i="91" s="1"/>
  <c r="GH7621" i="93" l="1"/>
  <c r="GI7620" i="93"/>
  <c r="GJ7622" i="91"/>
  <c r="GK7622" i="91" s="1"/>
  <c r="GI7621" i="93" l="1"/>
  <c r="GH7622" i="93"/>
  <c r="GJ7623" i="91"/>
  <c r="GK7623" i="91" s="1"/>
  <c r="GI7622" i="93" l="1"/>
  <c r="GH7623" i="93"/>
  <c r="GJ7624" i="91"/>
  <c r="GK7624" i="91" s="1"/>
  <c r="GI7623" i="93" l="1"/>
  <c r="GH7624" i="93"/>
  <c r="GJ7625" i="91"/>
  <c r="GK7625" i="91" s="1"/>
  <c r="GH7625" i="93" l="1"/>
  <c r="GI7624" i="93"/>
  <c r="GJ7626" i="91"/>
  <c r="GK7626" i="91" s="1"/>
  <c r="GH7626" i="93" l="1"/>
  <c r="GI7625" i="93"/>
  <c r="GJ7627" i="91"/>
  <c r="GK7627" i="91" s="1"/>
  <c r="GI7626" i="93" l="1"/>
  <c r="GH7627" i="93"/>
  <c r="GJ7628" i="91"/>
  <c r="GK7628" i="91" s="1"/>
  <c r="GH7628" i="93" l="1"/>
  <c r="GI7627" i="93"/>
  <c r="GJ7629" i="91"/>
  <c r="GK7629" i="91" s="1"/>
  <c r="GH7629" i="93" l="1"/>
  <c r="GI7628" i="93"/>
  <c r="GJ7630" i="91"/>
  <c r="GK7630" i="91" s="1"/>
  <c r="GI7629" i="93" l="1"/>
  <c r="GH7630" i="93"/>
  <c r="GJ7631" i="91"/>
  <c r="GK7631" i="91" s="1"/>
  <c r="GH7631" i="93" l="1"/>
  <c r="GI7630" i="93"/>
  <c r="GJ7632" i="91"/>
  <c r="GK7632" i="91" s="1"/>
  <c r="GH7632" i="93" l="1"/>
  <c r="GI7631" i="93"/>
  <c r="GJ7633" i="91"/>
  <c r="GK7633" i="91" s="1"/>
  <c r="GH7633" i="93" l="1"/>
  <c r="GI7632" i="93"/>
  <c r="GJ7634" i="91"/>
  <c r="GK7634" i="91" s="1"/>
  <c r="GI7633" i="93" l="1"/>
  <c r="GH7634" i="93"/>
  <c r="GJ7635" i="91"/>
  <c r="GK7635" i="91" s="1"/>
  <c r="GI7634" i="93" l="1"/>
  <c r="GH7635" i="93"/>
  <c r="GJ7636" i="91"/>
  <c r="GK7636" i="91" s="1"/>
  <c r="GH7636" i="93" l="1"/>
  <c r="GI7635" i="93"/>
  <c r="GJ7637" i="91"/>
  <c r="GK7637" i="91" s="1"/>
  <c r="GI7636" i="93" l="1"/>
  <c r="GH7637" i="93"/>
  <c r="GJ7638" i="91"/>
  <c r="GK7638" i="91" s="1"/>
  <c r="GI7637" i="93" l="1"/>
  <c r="GH7638" i="93"/>
  <c r="GJ7639" i="91"/>
  <c r="GK7639" i="91" s="1"/>
  <c r="GI7638" i="93" l="1"/>
  <c r="GH7639" i="93"/>
  <c r="GJ7640" i="91"/>
  <c r="GK7640" i="91" s="1"/>
  <c r="GH7640" i="93" l="1"/>
  <c r="GI7639" i="93"/>
  <c r="GJ7641" i="91"/>
  <c r="GK7641" i="91" s="1"/>
  <c r="GH7641" i="93" l="1"/>
  <c r="GI7640" i="93"/>
  <c r="GJ7642" i="91"/>
  <c r="GK7642" i="91" s="1"/>
  <c r="GI7641" i="93" l="1"/>
  <c r="GH7642" i="93"/>
  <c r="GJ7643" i="91"/>
  <c r="GK7643" i="91" s="1"/>
  <c r="GI7642" i="93" l="1"/>
  <c r="GH7643" i="93"/>
  <c r="GJ7644" i="91"/>
  <c r="GK7644" i="91" s="1"/>
  <c r="GI7643" i="93" l="1"/>
  <c r="GH7644" i="93"/>
  <c r="GJ7645" i="91"/>
  <c r="GK7645" i="91" s="1"/>
  <c r="GH7645" i="93" l="1"/>
  <c r="GI7644" i="93"/>
  <c r="GJ7646" i="91"/>
  <c r="GK7646" i="91" s="1"/>
  <c r="GH7646" i="93" l="1"/>
  <c r="GI7645" i="93"/>
  <c r="GJ7647" i="91"/>
  <c r="GK7647" i="91" s="1"/>
  <c r="GI7646" i="93" l="1"/>
  <c r="GH7647" i="93"/>
  <c r="GJ7648" i="91"/>
  <c r="GK7648" i="91" s="1"/>
  <c r="GH7648" i="93" l="1"/>
  <c r="GI7647" i="93"/>
  <c r="GJ7649" i="91"/>
  <c r="GK7649" i="91" s="1"/>
  <c r="GI7648" i="93" l="1"/>
  <c r="GH7649" i="93"/>
  <c r="GJ7650" i="91"/>
  <c r="GK7650" i="91" s="1"/>
  <c r="GI7649" i="93" l="1"/>
  <c r="GH7650" i="93"/>
  <c r="GJ7651" i="91"/>
  <c r="GK7651" i="91" s="1"/>
  <c r="GI7650" i="93" l="1"/>
  <c r="GH7651" i="93"/>
  <c r="GJ7652" i="91"/>
  <c r="GK7652" i="91" s="1"/>
  <c r="GI7651" i="93" l="1"/>
  <c r="GH7652" i="93"/>
  <c r="GJ7653" i="91"/>
  <c r="GK7653" i="91" s="1"/>
  <c r="GH7653" i="93" l="1"/>
  <c r="GI7652" i="93"/>
  <c r="GJ7654" i="91"/>
  <c r="GK7654" i="91" s="1"/>
  <c r="GH7654" i="93" l="1"/>
  <c r="GI7653" i="93"/>
  <c r="GJ7655" i="91"/>
  <c r="GK7655" i="91" s="1"/>
  <c r="GI7654" i="93" l="1"/>
  <c r="GH7655" i="93"/>
  <c r="GJ7656" i="91"/>
  <c r="GK7656" i="91" s="1"/>
  <c r="GI7655" i="93" l="1"/>
  <c r="GH7656" i="93"/>
  <c r="GJ7657" i="91"/>
  <c r="GK7657" i="91" s="1"/>
  <c r="GH7657" i="93" l="1"/>
  <c r="GI7656" i="93"/>
  <c r="GJ7658" i="91"/>
  <c r="GK7658" i="91" s="1"/>
  <c r="GI7657" i="93" l="1"/>
  <c r="GH7658" i="93"/>
  <c r="GJ7659" i="91"/>
  <c r="GK7659" i="91" s="1"/>
  <c r="GI7658" i="93" l="1"/>
  <c r="GH7659" i="93"/>
  <c r="GJ7660" i="91"/>
  <c r="GK7660" i="91" s="1"/>
  <c r="GH7660" i="93" l="1"/>
  <c r="GI7659" i="93"/>
  <c r="GJ7661" i="91"/>
  <c r="GK7661" i="91" s="1"/>
  <c r="GI7660" i="93" l="1"/>
  <c r="GH7661" i="93"/>
  <c r="GJ7662" i="91"/>
  <c r="GK7662" i="91" s="1"/>
  <c r="GI7661" i="93" l="1"/>
  <c r="GH7662" i="93"/>
  <c r="GJ7663" i="91"/>
  <c r="GK7663" i="91" s="1"/>
  <c r="GI7662" i="93" l="1"/>
  <c r="GH7663" i="93"/>
  <c r="GJ7664" i="91"/>
  <c r="GK7664" i="91" s="1"/>
  <c r="GI7663" i="93" l="1"/>
  <c r="GH7664" i="93"/>
  <c r="GJ7665" i="91"/>
  <c r="GK7665" i="91" s="1"/>
  <c r="GI7664" i="93" l="1"/>
  <c r="GH7665" i="93"/>
  <c r="GJ7666" i="91"/>
  <c r="GK7666" i="91" s="1"/>
  <c r="GH7666" i="93" l="1"/>
  <c r="GI7665" i="93"/>
  <c r="GJ7667" i="91"/>
  <c r="GK7667" i="91" s="1"/>
  <c r="GI7666" i="93" l="1"/>
  <c r="GH7667" i="93"/>
  <c r="GJ7668" i="91"/>
  <c r="GK7668" i="91" s="1"/>
  <c r="GI7667" i="93" l="1"/>
  <c r="GH7668" i="93"/>
  <c r="GJ7669" i="91"/>
  <c r="GK7669" i="91" s="1"/>
  <c r="GI7668" i="93" l="1"/>
  <c r="GH7669" i="93"/>
  <c r="GJ7670" i="91"/>
  <c r="GK7670" i="91" s="1"/>
  <c r="GI7669" i="93" l="1"/>
  <c r="GH7670" i="93"/>
  <c r="GJ7671" i="91"/>
  <c r="GK7671" i="91" s="1"/>
  <c r="GH7671" i="93" l="1"/>
  <c r="GI7670" i="93"/>
  <c r="GJ7672" i="91"/>
  <c r="GK7672" i="91" s="1"/>
  <c r="GH7672" i="93" l="1"/>
  <c r="GI7671" i="93"/>
  <c r="GJ7673" i="91"/>
  <c r="GK7673" i="91" s="1"/>
  <c r="GI7672" i="93" l="1"/>
  <c r="GH7673" i="93"/>
  <c r="GJ7674" i="91"/>
  <c r="GK7674" i="91" s="1"/>
  <c r="GI7673" i="93" l="1"/>
  <c r="GH7674" i="93"/>
  <c r="GJ7675" i="91"/>
  <c r="GK7675" i="91" s="1"/>
  <c r="GI7674" i="93" l="1"/>
  <c r="GH7675" i="93"/>
  <c r="GJ7676" i="91"/>
  <c r="GK7676" i="91" s="1"/>
  <c r="GH7676" i="93" l="1"/>
  <c r="GI7675" i="93"/>
  <c r="GJ7677" i="91"/>
  <c r="GK7677" i="91" s="1"/>
  <c r="GH7677" i="93" l="1"/>
  <c r="GI7676" i="93"/>
  <c r="GJ7678" i="91"/>
  <c r="GK7678" i="91" s="1"/>
  <c r="GH7678" i="93" l="1"/>
  <c r="GI7677" i="93"/>
  <c r="GJ7679" i="91"/>
  <c r="GK7679" i="91" s="1"/>
  <c r="GI7678" i="93" l="1"/>
  <c r="GH7679" i="93"/>
  <c r="GJ7680" i="91"/>
  <c r="GK7680" i="91" s="1"/>
  <c r="GH7680" i="93" l="1"/>
  <c r="GI7679" i="93"/>
  <c r="GJ7681" i="91"/>
  <c r="GK7681" i="91" s="1"/>
  <c r="GH7681" i="93" l="1"/>
  <c r="GI7680" i="93"/>
  <c r="GJ7682" i="91"/>
  <c r="GK7682" i="91" s="1"/>
  <c r="GI7681" i="93" l="1"/>
  <c r="GH7682" i="93"/>
  <c r="GJ7683" i="91"/>
  <c r="GK7683" i="91" s="1"/>
  <c r="GI7682" i="93" l="1"/>
  <c r="GH7683" i="93"/>
  <c r="GJ7684" i="91"/>
  <c r="GK7684" i="91" s="1"/>
  <c r="GH7684" i="93" l="1"/>
  <c r="GI7683" i="93"/>
  <c r="GJ7685" i="91"/>
  <c r="GK7685" i="91" s="1"/>
  <c r="GH7685" i="93" l="1"/>
  <c r="GI7684" i="93"/>
  <c r="GJ7686" i="91"/>
  <c r="GK7686" i="91" s="1"/>
  <c r="GI7685" i="93" l="1"/>
  <c r="GH7686" i="93"/>
  <c r="GJ7687" i="91"/>
  <c r="GK7687" i="91" s="1"/>
  <c r="GH7687" i="93" l="1"/>
  <c r="GI7686" i="93"/>
  <c r="GJ7688" i="91"/>
  <c r="GK7688" i="91" s="1"/>
  <c r="GI7687" i="93" l="1"/>
  <c r="GH7688" i="93"/>
  <c r="GJ7689" i="91"/>
  <c r="GK7689" i="91" s="1"/>
  <c r="GH7689" i="93" l="1"/>
  <c r="GI7688" i="93"/>
  <c r="GJ7690" i="91"/>
  <c r="GK7690" i="91" s="1"/>
  <c r="GI7689" i="93" l="1"/>
  <c r="GH7690" i="93"/>
  <c r="GJ7691" i="91"/>
  <c r="GK7691" i="91" s="1"/>
  <c r="GI7690" i="93" l="1"/>
  <c r="GH7691" i="93"/>
  <c r="GJ7692" i="91"/>
  <c r="GK7692" i="91" s="1"/>
  <c r="GH7692" i="93" l="1"/>
  <c r="GI7691" i="93"/>
  <c r="GJ7693" i="91"/>
  <c r="GK7693" i="91" s="1"/>
  <c r="GH7693" i="93" l="1"/>
  <c r="GI7692" i="93"/>
  <c r="GJ7694" i="91"/>
  <c r="GK7694" i="91" s="1"/>
  <c r="GI7693" i="93" l="1"/>
  <c r="GH7694" i="93"/>
  <c r="GJ7695" i="91"/>
  <c r="GK7695" i="91" s="1"/>
  <c r="GI7694" i="93" l="1"/>
  <c r="GH7695" i="93"/>
  <c r="GJ7696" i="91"/>
  <c r="GK7696" i="91" s="1"/>
  <c r="GI7695" i="93" l="1"/>
  <c r="GH7696" i="93"/>
  <c r="GJ7697" i="91"/>
  <c r="GK7697" i="91" s="1"/>
  <c r="GI7696" i="93" l="1"/>
  <c r="GH7697" i="93"/>
  <c r="GJ7698" i="91"/>
  <c r="GK7698" i="91" s="1"/>
  <c r="GI7697" i="93" l="1"/>
  <c r="GH7698" i="93"/>
  <c r="GJ7699" i="91"/>
  <c r="GK7699" i="91" s="1"/>
  <c r="GH7699" i="93" l="1"/>
  <c r="GI7698" i="93"/>
  <c r="GJ7700" i="91"/>
  <c r="GK7700" i="91" s="1"/>
  <c r="GI7699" i="93" l="1"/>
  <c r="GH7700" i="93"/>
  <c r="GJ7701" i="91"/>
  <c r="GK7701" i="91" s="1"/>
  <c r="GH7701" i="93" l="1"/>
  <c r="GI7700" i="93"/>
  <c r="GJ7702" i="91"/>
  <c r="GK7702" i="91" s="1"/>
  <c r="GI7701" i="93" l="1"/>
  <c r="GH7702" i="93"/>
  <c r="GJ7703" i="91"/>
  <c r="GK7703" i="91" s="1"/>
  <c r="GI7702" i="93" l="1"/>
  <c r="GH7703" i="93"/>
  <c r="GJ7704" i="91"/>
  <c r="GK7704" i="91" s="1"/>
  <c r="GH7704" i="93" l="1"/>
  <c r="GI7703" i="93"/>
  <c r="GJ7705" i="91"/>
  <c r="GK7705" i="91" s="1"/>
  <c r="GI7704" i="93" l="1"/>
  <c r="GH7705" i="93"/>
  <c r="GJ7706" i="91"/>
  <c r="GK7706" i="91" s="1"/>
  <c r="GI7705" i="93" l="1"/>
  <c r="GH7706" i="93"/>
  <c r="GJ7707" i="91"/>
  <c r="GK7707" i="91" s="1"/>
  <c r="GI7706" i="93" l="1"/>
  <c r="GH7707" i="93"/>
  <c r="GJ7708" i="91"/>
  <c r="GK7708" i="91" s="1"/>
  <c r="GH7708" i="93" l="1"/>
  <c r="GI7707" i="93"/>
  <c r="GJ7709" i="91"/>
  <c r="GK7709" i="91" s="1"/>
  <c r="GI7708" i="93" l="1"/>
  <c r="GH7709" i="93"/>
  <c r="GJ7710" i="91"/>
  <c r="GK7710" i="91" s="1"/>
  <c r="GI7709" i="93" l="1"/>
  <c r="GH7710" i="93"/>
  <c r="GJ7711" i="91"/>
  <c r="GK7711" i="91" s="1"/>
  <c r="GI7710" i="93" l="1"/>
  <c r="GH7711" i="93"/>
  <c r="GJ7712" i="91"/>
  <c r="GK7712" i="91" s="1"/>
  <c r="GH7712" i="93" l="1"/>
  <c r="GI7711" i="93"/>
  <c r="GJ7713" i="91"/>
  <c r="GK7713" i="91" s="1"/>
  <c r="GI7712" i="93" l="1"/>
  <c r="GH7713" i="93"/>
  <c r="GJ7714" i="91"/>
  <c r="GK7714" i="91" s="1"/>
  <c r="GI7713" i="93" l="1"/>
  <c r="GH7714" i="93"/>
  <c r="GJ7715" i="91"/>
  <c r="GK7715" i="91" s="1"/>
  <c r="GH7715" i="93" l="1"/>
  <c r="GI7714" i="93"/>
  <c r="GJ7716" i="91"/>
  <c r="GK7716" i="91" s="1"/>
  <c r="GI7715" i="93" l="1"/>
  <c r="GH7716" i="93"/>
  <c r="GJ7717" i="91"/>
  <c r="GK7717" i="91" s="1"/>
  <c r="GH7717" i="93" l="1"/>
  <c r="GI7716" i="93"/>
  <c r="GJ7718" i="91"/>
  <c r="GK7718" i="91" s="1"/>
  <c r="GI7717" i="93" l="1"/>
  <c r="GH7718" i="93"/>
  <c r="GJ7719" i="91"/>
  <c r="GK7719" i="91" s="1"/>
  <c r="GI7718" i="93" l="1"/>
  <c r="GH7719" i="93"/>
  <c r="GJ7720" i="91"/>
  <c r="GK7720" i="91" s="1"/>
  <c r="GI7719" i="93" l="1"/>
  <c r="GH7720" i="93"/>
  <c r="GJ7721" i="91"/>
  <c r="GK7721" i="91" s="1"/>
  <c r="GH7721" i="93" l="1"/>
  <c r="GI7720" i="93"/>
  <c r="GJ7722" i="91"/>
  <c r="GK7722" i="91" s="1"/>
  <c r="GI7721" i="93" l="1"/>
  <c r="GH7722" i="93"/>
  <c r="GJ7723" i="91"/>
  <c r="GK7723" i="91" s="1"/>
  <c r="GI7722" i="93" l="1"/>
  <c r="GH7723" i="93"/>
  <c r="GJ7724" i="91"/>
  <c r="GK7724" i="91" s="1"/>
  <c r="GH7724" i="93" l="1"/>
  <c r="GI7723" i="93"/>
  <c r="GJ7725" i="91"/>
  <c r="GK7725" i="91" s="1"/>
  <c r="GI7724" i="93" l="1"/>
  <c r="GH7725" i="93"/>
  <c r="GJ7726" i="91"/>
  <c r="GK7726" i="91" s="1"/>
  <c r="GI7725" i="93" l="1"/>
  <c r="GH7726" i="93"/>
  <c r="GJ7727" i="91"/>
  <c r="GK7727" i="91" s="1"/>
  <c r="GH7727" i="93" l="1"/>
  <c r="GI7726" i="93"/>
  <c r="GJ7728" i="91"/>
  <c r="GK7728" i="91" s="1"/>
  <c r="GI7727" i="93" l="1"/>
  <c r="GH7728" i="93"/>
  <c r="GJ7729" i="91"/>
  <c r="GK7729" i="91" s="1"/>
  <c r="GI7728" i="93" l="1"/>
  <c r="GH7729" i="93"/>
  <c r="GJ7730" i="91"/>
  <c r="GK7730" i="91" s="1"/>
  <c r="GI7729" i="93" l="1"/>
  <c r="GH7730" i="93"/>
  <c r="GJ7731" i="91"/>
  <c r="GK7731" i="91" s="1"/>
  <c r="GI7730" i="93" l="1"/>
  <c r="GH7731" i="93"/>
  <c r="GJ7732" i="91"/>
  <c r="GK7732" i="91" s="1"/>
  <c r="GI7731" i="93" l="1"/>
  <c r="GH7732" i="93"/>
  <c r="GJ7733" i="91"/>
  <c r="GK7733" i="91" s="1"/>
  <c r="GI7732" i="93" l="1"/>
  <c r="GH7733" i="93"/>
  <c r="GJ7734" i="91"/>
  <c r="GK7734" i="91" s="1"/>
  <c r="GI7733" i="93" l="1"/>
  <c r="GH7734" i="93"/>
  <c r="GJ7735" i="91"/>
  <c r="GK7735" i="91" s="1"/>
  <c r="GI7734" i="93" l="1"/>
  <c r="GH7735" i="93"/>
  <c r="GJ7736" i="91"/>
  <c r="GK7736" i="91" s="1"/>
  <c r="GH7736" i="93" l="1"/>
  <c r="GI7735" i="93"/>
  <c r="GJ7737" i="91"/>
  <c r="GK7737" i="91" s="1"/>
  <c r="GI7736" i="93" l="1"/>
  <c r="GH7737" i="93"/>
  <c r="GJ7738" i="91"/>
  <c r="GK7738" i="91" s="1"/>
  <c r="GI7737" i="93" l="1"/>
  <c r="GH7738" i="93"/>
  <c r="GJ7739" i="91"/>
  <c r="GK7739" i="91" s="1"/>
  <c r="GI7738" i="93" l="1"/>
  <c r="GH7739" i="93"/>
  <c r="GJ7740" i="91"/>
  <c r="GK7740" i="91" s="1"/>
  <c r="GI7739" i="93" l="1"/>
  <c r="GH7740" i="93"/>
  <c r="GJ7741" i="91"/>
  <c r="GK7741" i="91" s="1"/>
  <c r="GH7741" i="93" l="1"/>
  <c r="GI7740" i="93"/>
  <c r="GJ7742" i="91"/>
  <c r="GK7742" i="91" s="1"/>
  <c r="GI7741" i="93" l="1"/>
  <c r="GH7742" i="93"/>
  <c r="GJ7743" i="91"/>
  <c r="GK7743" i="91" s="1"/>
  <c r="GI7742" i="93" l="1"/>
  <c r="GH7743" i="93"/>
  <c r="GJ7744" i="91"/>
  <c r="GK7744" i="91" s="1"/>
  <c r="GH7744" i="93" l="1"/>
  <c r="GI7743" i="93"/>
  <c r="GJ7745" i="91"/>
  <c r="GK7745" i="91" s="1"/>
  <c r="GH7745" i="93" l="1"/>
  <c r="GI7744" i="93"/>
  <c r="GJ7746" i="91"/>
  <c r="GK7746" i="91" s="1"/>
  <c r="GI7745" i="93" l="1"/>
  <c r="GH7746" i="93"/>
  <c r="GJ7747" i="91"/>
  <c r="GK7747" i="91" s="1"/>
  <c r="GH7747" i="93" l="1"/>
  <c r="GI7746" i="93"/>
  <c r="GJ7748" i="91"/>
  <c r="GK7748" i="91" s="1"/>
  <c r="GH7748" i="93" l="1"/>
  <c r="GI7747" i="93"/>
  <c r="GJ7749" i="91"/>
  <c r="GK7749" i="91" s="1"/>
  <c r="GH7749" i="93" l="1"/>
  <c r="GI7748" i="93"/>
  <c r="GJ7750" i="91"/>
  <c r="GK7750" i="91" s="1"/>
  <c r="GI7749" i="93" l="1"/>
  <c r="GH7750" i="93"/>
  <c r="GJ7751" i="91"/>
  <c r="GK7751" i="91" s="1"/>
  <c r="GH7751" i="93" l="1"/>
  <c r="GI7750" i="93"/>
  <c r="GJ7752" i="91"/>
  <c r="GK7752" i="91" s="1"/>
  <c r="GH7752" i="93" l="1"/>
  <c r="GI7751" i="93"/>
  <c r="GJ7753" i="91"/>
  <c r="GK7753" i="91" s="1"/>
  <c r="GH7753" i="93" l="1"/>
  <c r="GI7752" i="93"/>
  <c r="GJ7754" i="91"/>
  <c r="GK7754" i="91" s="1"/>
  <c r="GI7753" i="93" l="1"/>
  <c r="GH7754" i="93"/>
  <c r="GJ7755" i="91"/>
  <c r="GK7755" i="91" s="1"/>
  <c r="GI7754" i="93" l="1"/>
  <c r="GH7755" i="93"/>
  <c r="GJ7756" i="91"/>
  <c r="GK7756" i="91" s="1"/>
  <c r="GH7756" i="93" l="1"/>
  <c r="GI7755" i="93"/>
  <c r="GJ7757" i="91"/>
  <c r="GK7757" i="91" s="1"/>
  <c r="GI7756" i="93" l="1"/>
  <c r="GH7757" i="93"/>
  <c r="GJ7758" i="91"/>
  <c r="GK7758" i="91" s="1"/>
  <c r="GI7757" i="93" l="1"/>
  <c r="GH7758" i="93"/>
  <c r="GJ7759" i="91"/>
  <c r="GK7759" i="91" s="1"/>
  <c r="GH7759" i="93" l="1"/>
  <c r="GI7758" i="93"/>
  <c r="GJ7760" i="91"/>
  <c r="GK7760" i="91" s="1"/>
  <c r="GI7759" i="93" l="1"/>
  <c r="GH7760" i="93"/>
  <c r="GJ7761" i="91"/>
  <c r="GK7761" i="91" s="1"/>
  <c r="GH7761" i="93" l="1"/>
  <c r="GI7760" i="93"/>
  <c r="GJ7762" i="91"/>
  <c r="GK7762" i="91" s="1"/>
  <c r="GI7761" i="93" l="1"/>
  <c r="GH7762" i="93"/>
  <c r="GJ7763" i="91"/>
  <c r="GK7763" i="91" s="1"/>
  <c r="GH7763" i="93" l="1"/>
  <c r="GI7762" i="93"/>
  <c r="GJ7764" i="91"/>
  <c r="GK7764" i="91" s="1"/>
  <c r="GH7764" i="93" l="1"/>
  <c r="GI7763" i="93"/>
  <c r="GJ7765" i="91"/>
  <c r="GK7765" i="91" s="1"/>
  <c r="GI7764" i="93" l="1"/>
  <c r="GH7765" i="93"/>
  <c r="GJ7766" i="91"/>
  <c r="GK7766" i="91" s="1"/>
  <c r="GI7765" i="93" l="1"/>
  <c r="GH7766" i="93"/>
  <c r="GJ7767" i="91"/>
  <c r="GK7767" i="91" s="1"/>
  <c r="GI7766" i="93" l="1"/>
  <c r="GH7767" i="93"/>
  <c r="GJ7768" i="91"/>
  <c r="GK7768" i="91" s="1"/>
  <c r="GH7768" i="93" l="1"/>
  <c r="GI7767" i="93"/>
  <c r="GJ7769" i="91"/>
  <c r="GK7769" i="91" s="1"/>
  <c r="GI7768" i="93" l="1"/>
  <c r="GH7769" i="93"/>
  <c r="GJ7770" i="91"/>
  <c r="GK7770" i="91" s="1"/>
  <c r="GI7769" i="93" l="1"/>
  <c r="GH7770" i="93"/>
  <c r="GJ7771" i="91"/>
  <c r="GK7771" i="91" s="1"/>
  <c r="GI7770" i="93" l="1"/>
  <c r="GH7771" i="93"/>
  <c r="GJ7772" i="91"/>
  <c r="GK7772" i="91" s="1"/>
  <c r="GI7771" i="93" l="1"/>
  <c r="GH7772" i="93"/>
  <c r="GJ7773" i="91"/>
  <c r="GK7773" i="91" s="1"/>
  <c r="GI7772" i="93" l="1"/>
  <c r="GH7773" i="93"/>
  <c r="GJ7774" i="91"/>
  <c r="GK7774" i="91" s="1"/>
  <c r="GI7773" i="93" l="1"/>
  <c r="GH7774" i="93"/>
  <c r="GJ7775" i="91"/>
  <c r="GK7775" i="91" s="1"/>
  <c r="GI7774" i="93" l="1"/>
  <c r="GH7775" i="93"/>
  <c r="GJ7776" i="91"/>
  <c r="GK7776" i="91" s="1"/>
  <c r="GH7776" i="93" l="1"/>
  <c r="GI7775" i="93"/>
  <c r="GJ7777" i="91"/>
  <c r="GK7777" i="91" s="1"/>
  <c r="GI7776" i="93" l="1"/>
  <c r="GH7777" i="93"/>
  <c r="GJ7778" i="91"/>
  <c r="GK7778" i="91" s="1"/>
  <c r="GI7777" i="93" l="1"/>
  <c r="GH7778" i="93"/>
  <c r="GJ7779" i="91"/>
  <c r="GK7779" i="91" s="1"/>
  <c r="GI7778" i="93" l="1"/>
  <c r="GH7779" i="93"/>
  <c r="GJ7780" i="91"/>
  <c r="GK7780" i="91" s="1"/>
  <c r="GI7779" i="93" l="1"/>
  <c r="GH7780" i="93"/>
  <c r="GJ7781" i="91"/>
  <c r="GK7781" i="91" s="1"/>
  <c r="GI7780" i="93" l="1"/>
  <c r="GH7781" i="93"/>
  <c r="GJ7782" i="91"/>
  <c r="GK7782" i="91" s="1"/>
  <c r="GI7781" i="93" l="1"/>
  <c r="GH7782" i="93"/>
  <c r="GJ7783" i="91"/>
  <c r="GK7783" i="91" s="1"/>
  <c r="GH7783" i="93" l="1"/>
  <c r="GI7782" i="93"/>
  <c r="GJ7784" i="91"/>
  <c r="GK7784" i="91" s="1"/>
  <c r="GH7784" i="93" l="1"/>
  <c r="GI7783" i="93"/>
  <c r="GJ7785" i="91"/>
  <c r="GK7785" i="91" s="1"/>
  <c r="GH7785" i="93" l="1"/>
  <c r="GI7784" i="93"/>
  <c r="GJ7786" i="91"/>
  <c r="GK7786" i="91" s="1"/>
  <c r="GI7785" i="93" l="1"/>
  <c r="GH7786" i="93"/>
  <c r="GJ7787" i="91"/>
  <c r="GK7787" i="91" s="1"/>
  <c r="GI7786" i="93" l="1"/>
  <c r="GH7787" i="93"/>
  <c r="GJ7788" i="91"/>
  <c r="GK7788" i="91" s="1"/>
  <c r="GH7788" i="93" l="1"/>
  <c r="GI7787" i="93"/>
  <c r="GJ7789" i="91"/>
  <c r="GK7789" i="91" s="1"/>
  <c r="GI7788" i="93" l="1"/>
  <c r="GH7789" i="93"/>
  <c r="GJ7790" i="91"/>
  <c r="GK7790" i="91" s="1"/>
  <c r="GI7789" i="93" l="1"/>
  <c r="GH7790" i="93"/>
  <c r="GJ7791" i="91"/>
  <c r="GK7791" i="91" s="1"/>
  <c r="GH7791" i="93" l="1"/>
  <c r="GI7790" i="93"/>
  <c r="GJ7792" i="91"/>
  <c r="GK7792" i="91" s="1"/>
  <c r="GI7791" i="93" l="1"/>
  <c r="GH7792" i="93"/>
  <c r="GJ7793" i="91"/>
  <c r="GK7793" i="91" s="1"/>
  <c r="GI7792" i="93" l="1"/>
  <c r="GH7793" i="93"/>
  <c r="GJ7794" i="91"/>
  <c r="GK7794" i="91" s="1"/>
  <c r="GI7793" i="93" l="1"/>
  <c r="GH7794" i="93"/>
  <c r="GJ7795" i="91"/>
  <c r="GK7795" i="91" s="1"/>
  <c r="GI7794" i="93" l="1"/>
  <c r="GH7795" i="93"/>
  <c r="GJ7796" i="91"/>
  <c r="GK7796" i="91" s="1"/>
  <c r="GH7796" i="93" l="1"/>
  <c r="GI7795" i="93"/>
  <c r="GJ7797" i="91"/>
  <c r="GK7797" i="91" s="1"/>
  <c r="GI7796" i="93" l="1"/>
  <c r="GH7797" i="93"/>
  <c r="GJ7798" i="91"/>
  <c r="GK7798" i="91" s="1"/>
  <c r="GI7797" i="93" l="1"/>
  <c r="GH7798" i="93"/>
  <c r="GJ7799" i="91"/>
  <c r="GK7799" i="91" s="1"/>
  <c r="GI7798" i="93" l="1"/>
  <c r="GH7799" i="93"/>
  <c r="GJ7800" i="91"/>
  <c r="GK7800" i="91" s="1"/>
  <c r="GH7800" i="93" l="1"/>
  <c r="GI7799" i="93"/>
  <c r="GJ7801" i="91"/>
  <c r="GK7801" i="91" s="1"/>
  <c r="GI7800" i="93" l="1"/>
  <c r="GH7801" i="93"/>
  <c r="GJ7802" i="91"/>
  <c r="GK7802" i="91" s="1"/>
  <c r="GH7802" i="93" l="1"/>
  <c r="GI7801" i="93"/>
  <c r="GJ7803" i="91"/>
  <c r="GK7803" i="91" s="1"/>
  <c r="GH7803" i="93" l="1"/>
  <c r="GI7802" i="93"/>
  <c r="GJ7804" i="91"/>
  <c r="GK7804" i="91" s="1"/>
  <c r="GI7803" i="93" l="1"/>
  <c r="GH7804" i="93"/>
  <c r="GJ7805" i="91"/>
  <c r="GK7805" i="91" s="1"/>
  <c r="GH7805" i="93" l="1"/>
  <c r="GI7804" i="93"/>
  <c r="GJ7806" i="91"/>
  <c r="GK7806" i="91" s="1"/>
  <c r="GI7805" i="93" l="1"/>
  <c r="GH7806" i="93"/>
  <c r="GJ7807" i="91"/>
  <c r="GK7807" i="91" s="1"/>
  <c r="GI7806" i="93" l="1"/>
  <c r="GH7807" i="93"/>
  <c r="GJ7808" i="91"/>
  <c r="GK7808" i="91" s="1"/>
  <c r="GH7808" i="93" l="1"/>
  <c r="GI7807" i="93"/>
  <c r="GJ7809" i="91"/>
  <c r="GK7809" i="91" s="1"/>
  <c r="GH7809" i="93" l="1"/>
  <c r="GI7808" i="93"/>
  <c r="GJ7810" i="91"/>
  <c r="GK7810" i="91" s="1"/>
  <c r="GI7809" i="93" l="1"/>
  <c r="GH7810" i="93"/>
  <c r="GJ7811" i="91"/>
  <c r="GK7811" i="91" s="1"/>
  <c r="GI7810" i="93" l="1"/>
  <c r="GH7811" i="93"/>
  <c r="GJ7812" i="91"/>
  <c r="GK7812" i="91" s="1"/>
  <c r="GI7811" i="93" l="1"/>
  <c r="GH7812" i="93"/>
  <c r="GJ7813" i="91"/>
  <c r="GK7813" i="91" s="1"/>
  <c r="GH7813" i="93" l="1"/>
  <c r="GI7812" i="93"/>
  <c r="GJ7814" i="91"/>
  <c r="GK7814" i="91" s="1"/>
  <c r="GI7813" i="93" l="1"/>
  <c r="GH7814" i="93"/>
  <c r="GJ7815" i="91"/>
  <c r="GK7815" i="91" s="1"/>
  <c r="GI7814" i="93" l="1"/>
  <c r="GH7815" i="93"/>
  <c r="GJ7816" i="91"/>
  <c r="GK7816" i="91" s="1"/>
  <c r="GH7816" i="93" l="1"/>
  <c r="GI7815" i="93"/>
  <c r="GJ7817" i="91"/>
  <c r="GK7817" i="91" s="1"/>
  <c r="GI7816" i="93" l="1"/>
  <c r="GH7817" i="93"/>
  <c r="GJ7818" i="91"/>
  <c r="GK7818" i="91" s="1"/>
  <c r="GH7818" i="93" l="1"/>
  <c r="GI7817" i="93"/>
  <c r="GJ7819" i="91"/>
  <c r="GK7819" i="91" s="1"/>
  <c r="GI7818" i="93" l="1"/>
  <c r="GH7819" i="93"/>
  <c r="GJ7820" i="91"/>
  <c r="GK7820" i="91" s="1"/>
  <c r="GH7820" i="93" l="1"/>
  <c r="GI7819" i="93"/>
  <c r="GJ7821" i="91"/>
  <c r="GK7821" i="91" s="1"/>
  <c r="GH7821" i="93" l="1"/>
  <c r="GI7820" i="93"/>
  <c r="GJ7822" i="91"/>
  <c r="GK7822" i="91" s="1"/>
  <c r="GI7821" i="93" l="1"/>
  <c r="GH7822" i="93"/>
  <c r="GJ7823" i="91"/>
  <c r="GK7823" i="91" s="1"/>
  <c r="GI7822" i="93" l="1"/>
  <c r="GH7823" i="93"/>
  <c r="GJ7824" i="91"/>
  <c r="GK7824" i="91" s="1"/>
  <c r="GI7823" i="93" l="1"/>
  <c r="GH7824" i="93"/>
  <c r="GJ7825" i="91"/>
  <c r="GK7825" i="91" s="1"/>
  <c r="GI7824" i="93" l="1"/>
  <c r="GH7825" i="93"/>
  <c r="GJ7826" i="91"/>
  <c r="GK7826" i="91" s="1"/>
  <c r="GI7825" i="93" l="1"/>
  <c r="GH7826" i="93"/>
  <c r="GJ7827" i="91"/>
  <c r="GK7827" i="91" s="1"/>
  <c r="GI7826" i="93" l="1"/>
  <c r="GH7827" i="93"/>
  <c r="GJ7828" i="91"/>
  <c r="GK7828" i="91" s="1"/>
  <c r="GH7828" i="93" l="1"/>
  <c r="GI7827" i="93"/>
  <c r="GJ7829" i="91"/>
  <c r="GK7829" i="91" s="1"/>
  <c r="GH7829" i="93" l="1"/>
  <c r="GI7828" i="93"/>
  <c r="GJ7830" i="91"/>
  <c r="GK7830" i="91" s="1"/>
  <c r="GI7829" i="93" l="1"/>
  <c r="GH7830" i="93"/>
  <c r="GJ7831" i="91"/>
  <c r="GK7831" i="91" s="1"/>
  <c r="GI7830" i="93" l="1"/>
  <c r="GH7831" i="93"/>
  <c r="GJ7832" i="91"/>
  <c r="GK7832" i="91" s="1"/>
  <c r="GH7832" i="93" l="1"/>
  <c r="GI7831" i="93"/>
  <c r="GJ7833" i="91"/>
  <c r="GK7833" i="91" s="1"/>
  <c r="GI7832" i="93" l="1"/>
  <c r="GH7833" i="93"/>
  <c r="GJ7834" i="91"/>
  <c r="GK7834" i="91" s="1"/>
  <c r="GI7833" i="93" l="1"/>
  <c r="GH7834" i="93"/>
  <c r="GJ7835" i="91"/>
  <c r="GK7835" i="91" s="1"/>
  <c r="GI7834" i="93" l="1"/>
  <c r="GH7835" i="93"/>
  <c r="GJ7836" i="91"/>
  <c r="GK7836" i="91" s="1"/>
  <c r="GI7835" i="93" l="1"/>
  <c r="GH7836" i="93"/>
  <c r="GJ7837" i="91"/>
  <c r="GK7837" i="91" s="1"/>
  <c r="GI7836" i="93" l="1"/>
  <c r="GH7837" i="93"/>
  <c r="GJ7838" i="91"/>
  <c r="GK7838" i="91" s="1"/>
  <c r="GH7838" i="93" l="1"/>
  <c r="GI7837" i="93"/>
  <c r="GJ7839" i="91"/>
  <c r="GK7839" i="91" s="1"/>
  <c r="GI7838" i="93" l="1"/>
  <c r="GH7839" i="93"/>
  <c r="GJ7840" i="91"/>
  <c r="GK7840" i="91" s="1"/>
  <c r="GH7840" i="93" l="1"/>
  <c r="GI7839" i="93"/>
  <c r="GJ7841" i="91"/>
  <c r="GK7841" i="91" s="1"/>
  <c r="GH7841" i="93" l="1"/>
  <c r="GI7840" i="93"/>
  <c r="GJ7842" i="91"/>
  <c r="GK7842" i="91" s="1"/>
  <c r="GI7841" i="93" l="1"/>
  <c r="GH7842" i="93"/>
  <c r="GJ7843" i="91"/>
  <c r="GK7843" i="91" s="1"/>
  <c r="GI7842" i="93" l="1"/>
  <c r="GH7843" i="93"/>
  <c r="GJ7844" i="91"/>
  <c r="GK7844" i="91" s="1"/>
  <c r="GI7843" i="93" l="1"/>
  <c r="GH7844" i="93"/>
  <c r="GJ7845" i="91"/>
  <c r="GK7845" i="91" s="1"/>
  <c r="GH7845" i="93" l="1"/>
  <c r="GI7844" i="93"/>
  <c r="GJ7846" i="91"/>
  <c r="GK7846" i="91" s="1"/>
  <c r="GI7845" i="93" l="1"/>
  <c r="GH7846" i="93"/>
  <c r="GJ7847" i="91"/>
  <c r="GK7847" i="91" s="1"/>
  <c r="GI7846" i="93" l="1"/>
  <c r="GH7847" i="93"/>
  <c r="GJ7848" i="91"/>
  <c r="GK7848" i="91" s="1"/>
  <c r="GH7848" i="93" l="1"/>
  <c r="GI7847" i="93"/>
  <c r="GJ7849" i="91"/>
  <c r="GK7849" i="91" s="1"/>
  <c r="GH7849" i="93" l="1"/>
  <c r="GI7848" i="93"/>
  <c r="GJ7850" i="91"/>
  <c r="GK7850" i="91" s="1"/>
  <c r="GH7850" i="93" l="1"/>
  <c r="GI7849" i="93"/>
  <c r="GJ7851" i="91"/>
  <c r="GK7851" i="91" s="1"/>
  <c r="GI7850" i="93" l="1"/>
  <c r="GH7851" i="93"/>
  <c r="GJ7852" i="91"/>
  <c r="GK7852" i="91" s="1"/>
  <c r="GH7852" i="93" l="1"/>
  <c r="GI7851" i="93"/>
  <c r="GJ7853" i="91"/>
  <c r="GK7853" i="91" s="1"/>
  <c r="GI7852" i="93" l="1"/>
  <c r="GH7853" i="93"/>
  <c r="GJ7854" i="91"/>
  <c r="GK7854" i="91" s="1"/>
  <c r="GI7853" i="93" l="1"/>
  <c r="GH7854" i="93"/>
  <c r="GJ7855" i="91"/>
  <c r="GK7855" i="91" s="1"/>
  <c r="GI7854" i="93" l="1"/>
  <c r="GH7855" i="93"/>
  <c r="GJ7856" i="91"/>
  <c r="GK7856" i="91" s="1"/>
  <c r="GI7855" i="93" l="1"/>
  <c r="GH7856" i="93"/>
  <c r="GJ7857" i="91"/>
  <c r="GK7857" i="91" s="1"/>
  <c r="GI7856" i="93" l="1"/>
  <c r="GH7857" i="93"/>
  <c r="GJ7858" i="91"/>
  <c r="GK7858" i="91" s="1"/>
  <c r="GI7857" i="93" l="1"/>
  <c r="GH7858" i="93"/>
  <c r="GJ7859" i="91"/>
  <c r="GK7859" i="91" s="1"/>
  <c r="GI7858" i="93" l="1"/>
  <c r="GH7859" i="93"/>
  <c r="GJ7860" i="91"/>
  <c r="GK7860" i="91" s="1"/>
  <c r="GI7859" i="93" l="1"/>
  <c r="GH7860" i="93"/>
  <c r="GJ7861" i="91"/>
  <c r="GK7861" i="91" s="1"/>
  <c r="GI7860" i="93" l="1"/>
  <c r="GH7861" i="93"/>
  <c r="GJ7862" i="91"/>
  <c r="GK7862" i="91" s="1"/>
  <c r="GI7861" i="93" l="1"/>
  <c r="GH7862" i="93"/>
  <c r="GJ7863" i="91"/>
  <c r="GK7863" i="91" s="1"/>
  <c r="GH7863" i="93" l="1"/>
  <c r="GI7862" i="93"/>
  <c r="GJ7864" i="91"/>
  <c r="GK7864" i="91" s="1"/>
  <c r="GH7864" i="93" l="1"/>
  <c r="GI7863" i="93"/>
  <c r="GJ7865" i="91"/>
  <c r="GK7865" i="91" s="1"/>
  <c r="GI7864" i="93" l="1"/>
  <c r="GH7865" i="93"/>
  <c r="GJ7866" i="91"/>
  <c r="GK7866" i="91" s="1"/>
  <c r="GH7866" i="93" l="1"/>
  <c r="GI7865" i="93"/>
  <c r="GJ7867" i="91"/>
  <c r="GK7867" i="91" s="1"/>
  <c r="GH7867" i="93" l="1"/>
  <c r="GI7866" i="93"/>
  <c r="GJ7868" i="91"/>
  <c r="GK7868" i="91" s="1"/>
  <c r="GI7867" i="93" l="1"/>
  <c r="GH7868" i="93"/>
  <c r="GJ7869" i="91"/>
  <c r="GK7869" i="91" s="1"/>
  <c r="GI7868" i="93" l="1"/>
  <c r="GH7869" i="93"/>
  <c r="GJ7870" i="91"/>
  <c r="GK7870" i="91" s="1"/>
  <c r="GH7870" i="93" l="1"/>
  <c r="GI7869" i="93"/>
  <c r="GJ7871" i="91"/>
  <c r="GK7871" i="91" s="1"/>
  <c r="GI7870" i="93" l="1"/>
  <c r="GH7871" i="93"/>
  <c r="GJ7872" i="91"/>
  <c r="GK7872" i="91" s="1"/>
  <c r="GI7871" i="93" l="1"/>
  <c r="GH7872" i="93"/>
  <c r="GJ7873" i="91"/>
  <c r="GK7873" i="91" s="1"/>
  <c r="GI7872" i="93" l="1"/>
  <c r="GH7873" i="93"/>
  <c r="GJ7874" i="91"/>
  <c r="GK7874" i="91" s="1"/>
  <c r="GI7873" i="93" l="1"/>
  <c r="GH7874" i="93"/>
  <c r="GJ7875" i="91"/>
  <c r="GK7875" i="91" s="1"/>
  <c r="GH7875" i="93" l="1"/>
  <c r="GI7874" i="93"/>
  <c r="GJ7876" i="91"/>
  <c r="GK7876" i="91" s="1"/>
  <c r="GH7876" i="93" l="1"/>
  <c r="GI7875" i="93"/>
  <c r="GJ7877" i="91"/>
  <c r="GK7877" i="91" s="1"/>
  <c r="GI7876" i="93" l="1"/>
  <c r="GH7877" i="93"/>
  <c r="GJ7878" i="91"/>
  <c r="GK7878" i="91" s="1"/>
  <c r="GI7877" i="93" l="1"/>
  <c r="GH7878" i="93"/>
  <c r="GJ7879" i="91"/>
  <c r="GK7879" i="91" s="1"/>
  <c r="GI7878" i="93" l="1"/>
  <c r="GH7879" i="93"/>
  <c r="GJ7880" i="91"/>
  <c r="GK7880" i="91" s="1"/>
  <c r="GI7879" i="93" l="1"/>
  <c r="GH7880" i="93"/>
  <c r="GJ7881" i="91"/>
  <c r="GK7881" i="91" s="1"/>
  <c r="GH7881" i="93" l="1"/>
  <c r="GI7880" i="93"/>
  <c r="GJ7882" i="91"/>
  <c r="GK7882" i="91" s="1"/>
  <c r="GI7881" i="93" l="1"/>
  <c r="GH7882" i="93"/>
  <c r="GJ7883" i="91"/>
  <c r="GK7883" i="91" s="1"/>
  <c r="GI7882" i="93" l="1"/>
  <c r="GH7883" i="93"/>
  <c r="GJ7884" i="91"/>
  <c r="GK7884" i="91" s="1"/>
  <c r="GH7884" i="93" l="1"/>
  <c r="GI7883" i="93"/>
  <c r="GJ7885" i="91"/>
  <c r="GK7885" i="91" s="1"/>
  <c r="GH7885" i="93" l="1"/>
  <c r="GI7884" i="93"/>
  <c r="GJ7886" i="91"/>
  <c r="GK7886" i="91" s="1"/>
  <c r="GI7885" i="93" l="1"/>
  <c r="GH7886" i="93"/>
  <c r="GJ7887" i="91"/>
  <c r="GK7887" i="91" s="1"/>
  <c r="GH7887" i="93" l="1"/>
  <c r="GI7886" i="93"/>
  <c r="GJ7888" i="91"/>
  <c r="GK7888" i="91" s="1"/>
  <c r="GI7887" i="93" l="1"/>
  <c r="GH7888" i="93"/>
  <c r="GJ7889" i="91"/>
  <c r="GK7889" i="91" s="1"/>
  <c r="GH7889" i="93" l="1"/>
  <c r="GI7888" i="93"/>
  <c r="GJ7890" i="91"/>
  <c r="GK7890" i="91" s="1"/>
  <c r="GI7889" i="93" l="1"/>
  <c r="GH7890" i="93"/>
  <c r="GJ7891" i="91"/>
  <c r="GK7891" i="91" s="1"/>
  <c r="GH7891" i="93" l="1"/>
  <c r="GI7890" i="93"/>
  <c r="GJ7892" i="91"/>
  <c r="GK7892" i="91" s="1"/>
  <c r="GH7892" i="93" l="1"/>
  <c r="GI7891" i="93"/>
  <c r="GJ7893" i="91"/>
  <c r="GK7893" i="91" s="1"/>
  <c r="GI7892" i="93" l="1"/>
  <c r="GH7893" i="93"/>
  <c r="GJ7894" i="91"/>
  <c r="GK7894" i="91" s="1"/>
  <c r="GI7893" i="93" l="1"/>
  <c r="GH7894" i="93"/>
  <c r="GJ7895" i="91"/>
  <c r="GK7895" i="91" s="1"/>
  <c r="GH7895" i="93" l="1"/>
  <c r="GI7894" i="93"/>
  <c r="GJ7896" i="91"/>
  <c r="GK7896" i="91" s="1"/>
  <c r="GH7896" i="93" l="1"/>
  <c r="GI7895" i="93"/>
  <c r="GJ7897" i="91"/>
  <c r="GK7897" i="91" s="1"/>
  <c r="GH7897" i="93" l="1"/>
  <c r="GI7896" i="93"/>
  <c r="GJ7898" i="91"/>
  <c r="GK7898" i="91" s="1"/>
  <c r="GI7897" i="93" l="1"/>
  <c r="GH7898" i="93"/>
  <c r="GJ7899" i="91"/>
  <c r="GK7899" i="91" s="1"/>
  <c r="GI7898" i="93" l="1"/>
  <c r="GH7899" i="93"/>
  <c r="GJ7900" i="91"/>
  <c r="GK7900" i="91" s="1"/>
  <c r="GI7899" i="93" l="1"/>
  <c r="GH7900" i="93"/>
  <c r="GJ7901" i="91"/>
  <c r="GK7901" i="91" s="1"/>
  <c r="GH7901" i="93" l="1"/>
  <c r="GI7900" i="93"/>
  <c r="GJ7902" i="91"/>
  <c r="GK7902" i="91" s="1"/>
  <c r="GH7902" i="93" l="1"/>
  <c r="GI7901" i="93"/>
  <c r="GJ7903" i="91"/>
  <c r="GK7903" i="91" s="1"/>
  <c r="GI7902" i="93" l="1"/>
  <c r="GH7903" i="93"/>
  <c r="GJ7904" i="91"/>
  <c r="GK7904" i="91" s="1"/>
  <c r="GH7904" i="93" l="1"/>
  <c r="GI7903" i="93"/>
  <c r="GJ7905" i="91"/>
  <c r="GK7905" i="91" s="1"/>
  <c r="GI7904" i="93" l="1"/>
  <c r="GH7905" i="93"/>
  <c r="GJ7906" i="91"/>
  <c r="GK7906" i="91" s="1"/>
  <c r="GI7905" i="93" l="1"/>
  <c r="GH7906" i="93"/>
  <c r="GJ7907" i="91"/>
  <c r="GK7907" i="91" s="1"/>
  <c r="GH7907" i="93" l="1"/>
  <c r="GI7906" i="93"/>
  <c r="GJ7908" i="91"/>
  <c r="GK7908" i="91" s="1"/>
  <c r="GH7908" i="93" l="1"/>
  <c r="GI7907" i="93"/>
  <c r="GJ7909" i="91"/>
  <c r="GK7909" i="91" s="1"/>
  <c r="GH7909" i="93" l="1"/>
  <c r="GI7908" i="93"/>
  <c r="GJ7910" i="91"/>
  <c r="GK7910" i="91" s="1"/>
  <c r="GI7909" i="93" l="1"/>
  <c r="GH7910" i="93"/>
  <c r="GJ7911" i="91"/>
  <c r="GK7911" i="91" s="1"/>
  <c r="GI7910" i="93" l="1"/>
  <c r="GH7911" i="93"/>
  <c r="GJ7912" i="91"/>
  <c r="GK7912" i="91" s="1"/>
  <c r="GH7912" i="93" l="1"/>
  <c r="GI7911" i="93"/>
  <c r="GJ7913" i="91"/>
  <c r="GK7913" i="91" s="1"/>
  <c r="GH7913" i="93" l="1"/>
  <c r="GI7912" i="93"/>
  <c r="GJ7914" i="91"/>
  <c r="GK7914" i="91" s="1"/>
  <c r="GI7913" i="93" l="1"/>
  <c r="GH7914" i="93"/>
  <c r="GJ7915" i="91"/>
  <c r="GK7915" i="91" s="1"/>
  <c r="GI7914" i="93" l="1"/>
  <c r="GH7915" i="93"/>
  <c r="GJ7916" i="91"/>
  <c r="GK7916" i="91" s="1"/>
  <c r="GH7916" i="93" l="1"/>
  <c r="GI7915" i="93"/>
  <c r="GJ7917" i="91"/>
  <c r="GK7917" i="91" s="1"/>
  <c r="GI7916" i="93" l="1"/>
  <c r="GH7917" i="93"/>
  <c r="GJ7918" i="91"/>
  <c r="GK7918" i="91" s="1"/>
  <c r="GI7917" i="93" l="1"/>
  <c r="GH7918" i="93"/>
  <c r="GJ7919" i="91"/>
  <c r="GK7919" i="91" s="1"/>
  <c r="GH7919" i="93" l="1"/>
  <c r="GI7918" i="93"/>
  <c r="GJ7920" i="91"/>
  <c r="GK7920" i="91" s="1"/>
  <c r="GI7919" i="93" l="1"/>
  <c r="GH7920" i="93"/>
  <c r="GJ7921" i="91"/>
  <c r="GK7921" i="91" s="1"/>
  <c r="GI7920" i="93" l="1"/>
  <c r="GH7921" i="93"/>
  <c r="GJ7922" i="91"/>
  <c r="GK7922" i="91" s="1"/>
  <c r="GH7922" i="93" l="1"/>
  <c r="GI7921" i="93"/>
  <c r="GJ7923" i="91"/>
  <c r="GK7923" i="91" s="1"/>
  <c r="GH7923" i="93" l="1"/>
  <c r="GI7922" i="93"/>
  <c r="GJ7924" i="91"/>
  <c r="GK7924" i="91" s="1"/>
  <c r="GH7924" i="93" l="1"/>
  <c r="GI7923" i="93"/>
  <c r="GJ7925" i="91"/>
  <c r="GK7925" i="91" s="1"/>
  <c r="GH7925" i="93" l="1"/>
  <c r="GI7924" i="93"/>
  <c r="GJ7926" i="91"/>
  <c r="GK7926" i="91" s="1"/>
  <c r="GI7925" i="93" l="1"/>
  <c r="GH7926" i="93"/>
  <c r="GJ7927" i="91"/>
  <c r="GK7927" i="91" s="1"/>
  <c r="GI7926" i="93" l="1"/>
  <c r="GH7927" i="93"/>
  <c r="GJ7928" i="91"/>
  <c r="GK7928" i="91" s="1"/>
  <c r="GH7928" i="93" l="1"/>
  <c r="GI7927" i="93"/>
  <c r="GJ7929" i="91"/>
  <c r="GK7929" i="91" s="1"/>
  <c r="GI7928" i="93" l="1"/>
  <c r="GH7929" i="93"/>
  <c r="GJ7930" i="91"/>
  <c r="GK7930" i="91" s="1"/>
  <c r="GH7930" i="93" l="1"/>
  <c r="GI7929" i="93"/>
  <c r="GJ7931" i="91"/>
  <c r="GK7931" i="91" s="1"/>
  <c r="GI7930" i="93" l="1"/>
  <c r="GH7931" i="93"/>
  <c r="GJ7932" i="91"/>
  <c r="GK7932" i="91" s="1"/>
  <c r="GH7932" i="93" l="1"/>
  <c r="GI7931" i="93"/>
  <c r="GJ7933" i="91"/>
  <c r="GK7933" i="91" s="1"/>
  <c r="GH7933" i="93" l="1"/>
  <c r="GI7932" i="93"/>
  <c r="GJ7934" i="91"/>
  <c r="GK7934" i="91" s="1"/>
  <c r="GH7934" i="93" l="1"/>
  <c r="GI7933" i="93"/>
  <c r="GJ7935" i="91"/>
  <c r="GK7935" i="91" s="1"/>
  <c r="GH7935" i="93" l="1"/>
  <c r="GI7934" i="93"/>
  <c r="GJ7936" i="91"/>
  <c r="GK7936" i="91" s="1"/>
  <c r="GI7935" i="93" l="1"/>
  <c r="GH7936" i="93"/>
  <c r="GJ7937" i="91"/>
  <c r="GK7937" i="91" s="1"/>
  <c r="GI7936" i="93" l="1"/>
  <c r="GH7937" i="93"/>
  <c r="GJ7938" i="91"/>
  <c r="GK7938" i="91" s="1"/>
  <c r="GI7937" i="93" l="1"/>
  <c r="GH7938" i="93"/>
  <c r="GJ7939" i="91"/>
  <c r="GK7939" i="91" s="1"/>
  <c r="GI7938" i="93" l="1"/>
  <c r="GH7939" i="93"/>
  <c r="GJ7940" i="91"/>
  <c r="GK7940" i="91" s="1"/>
  <c r="GI7939" i="93" l="1"/>
  <c r="GH7940" i="93"/>
  <c r="GJ7941" i="91"/>
  <c r="GK7941" i="91" s="1"/>
  <c r="GI7940" i="93" l="1"/>
  <c r="GH7941" i="93"/>
  <c r="GJ7942" i="91"/>
  <c r="GK7942" i="91" s="1"/>
  <c r="GH7942" i="93" l="1"/>
  <c r="GI7941" i="93"/>
  <c r="GJ7943" i="91"/>
  <c r="GK7943" i="91" s="1"/>
  <c r="GI7942" i="93" l="1"/>
  <c r="GH7943" i="93"/>
  <c r="GJ7944" i="91"/>
  <c r="GK7944" i="91" s="1"/>
  <c r="GH7944" i="93" l="1"/>
  <c r="GI7943" i="93"/>
  <c r="GJ7945" i="91"/>
  <c r="GK7945" i="91" s="1"/>
  <c r="GH7945" i="93" l="1"/>
  <c r="GI7944" i="93"/>
  <c r="GJ7946" i="91"/>
  <c r="GK7946" i="91" s="1"/>
  <c r="GH7946" i="93" l="1"/>
  <c r="GI7945" i="93"/>
  <c r="GJ7947" i="91"/>
  <c r="GK7947" i="91" s="1"/>
  <c r="GI7946" i="93" l="1"/>
  <c r="GH7947" i="93"/>
  <c r="GJ7948" i="91"/>
  <c r="GK7948" i="91" s="1"/>
  <c r="GI7947" i="93" l="1"/>
  <c r="GH7948" i="93"/>
  <c r="GJ7949" i="91"/>
  <c r="GK7949" i="91" s="1"/>
  <c r="GH7949" i="93" l="1"/>
  <c r="GI7948" i="93"/>
  <c r="GJ7950" i="91"/>
  <c r="GK7950" i="91" s="1"/>
  <c r="GI7949" i="93" l="1"/>
  <c r="GH7950" i="93"/>
  <c r="GJ7951" i="91"/>
  <c r="GK7951" i="91" s="1"/>
  <c r="GI7950" i="93" l="1"/>
  <c r="GH7951" i="93"/>
  <c r="GJ7952" i="91"/>
  <c r="GK7952" i="91" s="1"/>
  <c r="GH7952" i="93" l="1"/>
  <c r="GI7951" i="93"/>
  <c r="GJ7953" i="91"/>
  <c r="GK7953" i="91" s="1"/>
  <c r="GH7953" i="93" l="1"/>
  <c r="GI7952" i="93"/>
  <c r="GJ7954" i="91"/>
  <c r="GK7954" i="91" s="1"/>
  <c r="GH7954" i="93" l="1"/>
  <c r="GI7953" i="93"/>
  <c r="GJ7955" i="91"/>
  <c r="GK7955" i="91" s="1"/>
  <c r="GH7955" i="93" l="1"/>
  <c r="GI7954" i="93"/>
  <c r="GJ7956" i="91"/>
  <c r="GK7956" i="91" s="1"/>
  <c r="GI7955" i="93" l="1"/>
  <c r="GH7956" i="93"/>
  <c r="GJ7957" i="91"/>
  <c r="GK7957" i="91" s="1"/>
  <c r="GI7956" i="93" l="1"/>
  <c r="GH7957" i="93"/>
  <c r="GJ7958" i="91"/>
  <c r="GK7958" i="91" s="1"/>
  <c r="GH7958" i="93" l="1"/>
  <c r="GI7957" i="93"/>
  <c r="GJ7959" i="91"/>
  <c r="GK7959" i="91" s="1"/>
  <c r="GI7958" i="93" l="1"/>
  <c r="GH7959" i="93"/>
  <c r="GJ7960" i="91"/>
  <c r="GK7960" i="91" s="1"/>
  <c r="GI7959" i="93" l="1"/>
  <c r="GH7960" i="93"/>
  <c r="GJ7961" i="91"/>
  <c r="GK7961" i="91" s="1"/>
  <c r="GI7960" i="93" l="1"/>
  <c r="GH7961" i="93"/>
  <c r="GJ7962" i="91"/>
  <c r="GK7962" i="91" s="1"/>
  <c r="GH7962" i="93" l="1"/>
  <c r="GI7961" i="93"/>
  <c r="GJ7963" i="91"/>
  <c r="GK7963" i="91" s="1"/>
  <c r="GI7962" i="93" l="1"/>
  <c r="GH7963" i="93"/>
  <c r="GJ7964" i="91"/>
  <c r="GK7964" i="91" s="1"/>
  <c r="GH7964" i="93" l="1"/>
  <c r="GI7963" i="93"/>
  <c r="GJ7965" i="91"/>
  <c r="GK7965" i="91" s="1"/>
  <c r="GI7964" i="93" l="1"/>
  <c r="GH7965" i="93"/>
  <c r="GJ7966" i="91"/>
  <c r="GK7966" i="91" s="1"/>
  <c r="GH7966" i="93" l="1"/>
  <c r="GI7965" i="93"/>
  <c r="GJ7967" i="91"/>
  <c r="GK7967" i="91" s="1"/>
  <c r="GH7967" i="93" l="1"/>
  <c r="GI7966" i="93"/>
  <c r="GJ7968" i="91"/>
  <c r="GK7968" i="91" s="1"/>
  <c r="GH7968" i="93" l="1"/>
  <c r="GI7967" i="93"/>
  <c r="GJ7969" i="91"/>
  <c r="GK7969" i="91" s="1"/>
  <c r="GI7968" i="93" l="1"/>
  <c r="GH7969" i="93"/>
  <c r="GJ7970" i="91"/>
  <c r="GK7970" i="91" s="1"/>
  <c r="GI7969" i="93" l="1"/>
  <c r="GH7970" i="93"/>
  <c r="GJ7971" i="91"/>
  <c r="GK7971" i="91" s="1"/>
  <c r="GH7971" i="93" l="1"/>
  <c r="GI7970" i="93"/>
  <c r="GJ7972" i="91"/>
  <c r="GK7972" i="91" s="1"/>
  <c r="GI7971" i="93" l="1"/>
  <c r="GH7972" i="93"/>
  <c r="GJ7973" i="91"/>
  <c r="GK7973" i="91" s="1"/>
  <c r="GH7973" i="93" l="1"/>
  <c r="GI7972" i="93"/>
  <c r="GJ7974" i="91"/>
  <c r="GK7974" i="91" s="1"/>
  <c r="GI7973" i="93" l="1"/>
  <c r="GH7974" i="93"/>
  <c r="GJ7975" i="91"/>
  <c r="GK7975" i="91" s="1"/>
  <c r="GH7975" i="93" l="1"/>
  <c r="GI7974" i="93"/>
  <c r="GJ7976" i="91"/>
  <c r="GK7976" i="91" s="1"/>
  <c r="GH7976" i="93" l="1"/>
  <c r="GI7975" i="93"/>
  <c r="GJ7977" i="91"/>
  <c r="GK7977" i="91" s="1"/>
  <c r="GH7977" i="93" l="1"/>
  <c r="GI7976" i="93"/>
  <c r="GJ7978" i="91"/>
  <c r="GK7978" i="91" s="1"/>
  <c r="GI7977" i="93" l="1"/>
  <c r="GH7978" i="93"/>
  <c r="GJ7979" i="91"/>
  <c r="GK7979" i="91" s="1"/>
  <c r="GH7979" i="93" l="1"/>
  <c r="GI7978" i="93"/>
  <c r="GJ7980" i="91"/>
  <c r="GK7980" i="91" s="1"/>
  <c r="GH7980" i="93" l="1"/>
  <c r="GI7979" i="93"/>
  <c r="GJ7981" i="91"/>
  <c r="GK7981" i="91" s="1"/>
  <c r="GI7980" i="93" l="1"/>
  <c r="GH7981" i="93"/>
  <c r="GJ7982" i="91"/>
  <c r="GK7982" i="91" s="1"/>
  <c r="GI7981" i="93" l="1"/>
  <c r="GH7982" i="93"/>
  <c r="GJ7983" i="91"/>
  <c r="GK7983" i="91" s="1"/>
  <c r="GH7983" i="93" l="1"/>
  <c r="GI7982" i="93"/>
  <c r="GJ7984" i="91"/>
  <c r="GK7984" i="91" s="1"/>
  <c r="GH7984" i="93" l="1"/>
  <c r="GI7983" i="93"/>
  <c r="GJ7985" i="91"/>
  <c r="GK7985" i="91" s="1"/>
  <c r="GI7984" i="93" l="1"/>
  <c r="GH7985" i="93"/>
  <c r="GJ7986" i="91"/>
  <c r="GK7986" i="91" s="1"/>
  <c r="GI7985" i="93" l="1"/>
  <c r="GH7986" i="93"/>
  <c r="GJ7987" i="91"/>
  <c r="GK7987" i="91" s="1"/>
  <c r="GI7986" i="93" l="1"/>
  <c r="GH7987" i="93"/>
  <c r="GJ7988" i="91"/>
  <c r="GK7988" i="91" s="1"/>
  <c r="GH7988" i="93" l="1"/>
  <c r="GI7987" i="93"/>
  <c r="GJ7989" i="91"/>
  <c r="GK7989" i="91" s="1"/>
  <c r="GH7989" i="93" l="1"/>
  <c r="GI7988" i="93"/>
  <c r="GJ7990" i="91"/>
  <c r="GK7990" i="91" s="1"/>
  <c r="GI7989" i="93" l="1"/>
  <c r="GH7990" i="93"/>
  <c r="GJ7991" i="91"/>
  <c r="GK7991" i="91" s="1"/>
  <c r="GI7990" i="93" l="1"/>
  <c r="GH7991" i="93"/>
  <c r="GJ7992" i="91"/>
  <c r="GK7992" i="91" s="1"/>
  <c r="GH7992" i="93" l="1"/>
  <c r="GI7991" i="93"/>
  <c r="GJ7993" i="91"/>
  <c r="GK7993" i="91" s="1"/>
  <c r="GH7993" i="93" l="1"/>
  <c r="GI7992" i="93"/>
  <c r="GJ7994" i="91"/>
  <c r="GK7994" i="91" s="1"/>
  <c r="GH7994" i="93" l="1"/>
  <c r="GI7993" i="93"/>
  <c r="GJ7995" i="91"/>
  <c r="GK7995" i="91" s="1"/>
  <c r="GI7994" i="93" l="1"/>
  <c r="GH7995" i="93"/>
  <c r="GJ7996" i="91"/>
  <c r="GK7996" i="91" s="1"/>
  <c r="GH7996" i="93" l="1"/>
  <c r="GI7995" i="93"/>
  <c r="GJ7997" i="91"/>
  <c r="GK7997" i="91" s="1"/>
  <c r="GI7996" i="93" l="1"/>
  <c r="GH7997" i="93"/>
  <c r="GJ7998" i="91"/>
  <c r="GK7998" i="91" s="1"/>
  <c r="GH7998" i="93" l="1"/>
  <c r="GI7997" i="93"/>
  <c r="GJ7999" i="91"/>
  <c r="GK7999" i="91" s="1"/>
  <c r="GH7999" i="93" l="1"/>
  <c r="GI7998" i="93"/>
  <c r="GJ8000" i="91"/>
  <c r="GK8000" i="91" s="1"/>
  <c r="GI7999" i="93" l="1"/>
  <c r="GH8000" i="93"/>
  <c r="GJ8001" i="91"/>
  <c r="GK8001" i="91" s="1"/>
  <c r="GH8001" i="93" l="1"/>
  <c r="GI8000" i="93"/>
  <c r="GJ8002" i="91"/>
  <c r="GK8002" i="91" s="1"/>
  <c r="GI8001" i="93" l="1"/>
  <c r="GH8002" i="93"/>
  <c r="GJ8003" i="91"/>
  <c r="GK8003" i="91" s="1"/>
  <c r="GH8003" i="93" l="1"/>
  <c r="GI8002" i="93"/>
  <c r="GJ8004" i="91"/>
  <c r="GK8004" i="91" s="1"/>
  <c r="GH8004" i="93" l="1"/>
  <c r="GI8003" i="93"/>
  <c r="GJ8005" i="91"/>
  <c r="GK8005" i="91" s="1"/>
  <c r="GH8005" i="93" l="1"/>
  <c r="GI8004" i="93"/>
  <c r="GJ8006" i="91"/>
  <c r="GK8006" i="91" s="1"/>
  <c r="GH8006" i="93" l="1"/>
  <c r="GI8005" i="93"/>
  <c r="GJ8007" i="91"/>
  <c r="GK8007" i="91" s="1"/>
  <c r="GI8006" i="93" l="1"/>
  <c r="GH8007" i="93"/>
  <c r="GJ8008" i="91"/>
  <c r="GK8008" i="91" s="1"/>
  <c r="GI8007" i="93" l="1"/>
  <c r="GH8008" i="93"/>
  <c r="GJ8009" i="91"/>
  <c r="GK8009" i="91" s="1"/>
  <c r="GI8008" i="93" l="1"/>
  <c r="GH8009" i="93"/>
  <c r="GJ8010" i="91"/>
  <c r="GK8010" i="91" s="1"/>
  <c r="GI8009" i="93" l="1"/>
  <c r="GH8010" i="93"/>
  <c r="GJ8011" i="91"/>
  <c r="GK8011" i="91" s="1"/>
  <c r="GH8011" i="93" l="1"/>
  <c r="GI8010" i="93"/>
  <c r="GJ8012" i="91"/>
  <c r="GK8012" i="91" s="1"/>
  <c r="GH8012" i="93" l="1"/>
  <c r="GI8011" i="93"/>
  <c r="GJ8013" i="91"/>
  <c r="GK8013" i="91" s="1"/>
  <c r="GH8013" i="93" l="1"/>
  <c r="GI8012" i="93"/>
  <c r="GJ8014" i="91"/>
  <c r="GK8014" i="91" s="1"/>
  <c r="GH8014" i="93" l="1"/>
  <c r="GI8013" i="93"/>
  <c r="GJ8015" i="91"/>
  <c r="GK8015" i="91" s="1"/>
  <c r="GH8015" i="93" l="1"/>
  <c r="GI8014" i="93"/>
  <c r="GJ8016" i="91"/>
  <c r="GK8016" i="91" s="1"/>
  <c r="GI8015" i="93" l="1"/>
  <c r="GH8016" i="93"/>
  <c r="GJ8017" i="91"/>
  <c r="GK8017" i="91" s="1"/>
  <c r="GI8016" i="93" l="1"/>
  <c r="GH8017" i="93"/>
  <c r="GJ8018" i="91"/>
  <c r="GK8018" i="91" s="1"/>
  <c r="GI8017" i="93" l="1"/>
  <c r="GH8018" i="93"/>
  <c r="GJ8019" i="91"/>
  <c r="GK8019" i="91" s="1"/>
  <c r="GI8018" i="93" l="1"/>
  <c r="GH8019" i="93"/>
  <c r="GJ8020" i="91"/>
  <c r="GK8020" i="91" s="1"/>
  <c r="GH8020" i="93" l="1"/>
  <c r="GI8019" i="93"/>
  <c r="GJ8021" i="91"/>
  <c r="GK8021" i="91" s="1"/>
  <c r="GI8020" i="93" l="1"/>
  <c r="GH8021" i="93"/>
  <c r="GJ8022" i="91"/>
  <c r="GK8022" i="91" s="1"/>
  <c r="GI8021" i="93" l="1"/>
  <c r="GH8022" i="93"/>
  <c r="GJ8023" i="91"/>
  <c r="GK8023" i="91" s="1"/>
  <c r="GH8023" i="93" l="1"/>
  <c r="GI8022" i="93"/>
  <c r="GJ8024" i="91"/>
  <c r="GK8024" i="91" s="1"/>
  <c r="GI8023" i="93" l="1"/>
  <c r="GH8024" i="93"/>
  <c r="GJ8025" i="91"/>
  <c r="GK8025" i="91" s="1"/>
  <c r="GH8025" i="93" l="1"/>
  <c r="GI8024" i="93"/>
  <c r="GJ8026" i="91"/>
  <c r="GK8026" i="91" s="1"/>
  <c r="GH8026" i="93" l="1"/>
  <c r="GI8025" i="93"/>
  <c r="GJ8027" i="91"/>
  <c r="GK8027" i="91" s="1"/>
  <c r="GI8026" i="93" l="1"/>
  <c r="GH8027" i="93"/>
  <c r="GJ8028" i="91"/>
  <c r="GK8028" i="91" s="1"/>
  <c r="GI8027" i="93" l="1"/>
  <c r="GH8028" i="93"/>
  <c r="GJ8029" i="91"/>
  <c r="GK8029" i="91" s="1"/>
  <c r="GI8028" i="93" l="1"/>
  <c r="GH8029" i="93"/>
  <c r="GJ8030" i="91"/>
  <c r="GK8030" i="91" s="1"/>
  <c r="GH8030" i="93" l="1"/>
  <c r="GI8029" i="93"/>
  <c r="GJ8031" i="91"/>
  <c r="GK8031" i="91" s="1"/>
  <c r="GH8031" i="93" l="1"/>
  <c r="GI8030" i="93"/>
  <c r="GJ8032" i="91"/>
  <c r="GK8032" i="91" s="1"/>
  <c r="GH8032" i="93" l="1"/>
  <c r="GI8031" i="93"/>
  <c r="GJ8033" i="91"/>
  <c r="GK8033" i="91" s="1"/>
  <c r="GI8032" i="93" l="1"/>
  <c r="GH8033" i="93"/>
  <c r="GJ8034" i="91"/>
  <c r="GK8034" i="91" s="1"/>
  <c r="GI8033" i="93" l="1"/>
  <c r="GH8034" i="93"/>
  <c r="GJ8035" i="91"/>
  <c r="GK8035" i="91" s="1"/>
  <c r="GI8034" i="93" l="1"/>
  <c r="GH8035" i="93"/>
  <c r="GJ8036" i="91"/>
  <c r="GK8036" i="91" s="1"/>
  <c r="GH8036" i="93" l="1"/>
  <c r="GI8035" i="93"/>
  <c r="GJ8037" i="91"/>
  <c r="GK8037" i="91" s="1"/>
  <c r="GI8036" i="93" l="1"/>
  <c r="GH8037" i="93"/>
  <c r="GJ8038" i="91"/>
  <c r="GK8038" i="91" s="1"/>
  <c r="GH8038" i="93" l="1"/>
  <c r="GI8037" i="93"/>
  <c r="GJ8039" i="91"/>
  <c r="GK8039" i="91" s="1"/>
  <c r="GI8038" i="93" l="1"/>
  <c r="GH8039" i="93"/>
  <c r="GJ8040" i="91"/>
  <c r="GK8040" i="91" s="1"/>
  <c r="GH8040" i="93" l="1"/>
  <c r="GI8039" i="93"/>
  <c r="GJ8041" i="91"/>
  <c r="GK8041" i="91" s="1"/>
  <c r="GI8040" i="93" l="1"/>
  <c r="GH8041" i="93"/>
  <c r="GJ8042" i="91"/>
  <c r="GK8042" i="91" s="1"/>
  <c r="GH8042" i="93" l="1"/>
  <c r="GI8041" i="93"/>
  <c r="GJ8043" i="91"/>
  <c r="GK8043" i="91" s="1"/>
  <c r="GI8042" i="93" l="1"/>
  <c r="GH8043" i="93"/>
  <c r="GJ8044" i="91"/>
  <c r="GK8044" i="91" s="1"/>
  <c r="GH8044" i="93" l="1"/>
  <c r="GI8043" i="93"/>
  <c r="GJ8045" i="91"/>
  <c r="GK8045" i="91" s="1"/>
  <c r="GI8044" i="93" l="1"/>
  <c r="GH8045" i="93"/>
  <c r="GJ8046" i="91"/>
  <c r="GK8046" i="91" s="1"/>
  <c r="GI8045" i="93" l="1"/>
  <c r="GH8046" i="93"/>
  <c r="GJ8047" i="91"/>
  <c r="GK8047" i="91" s="1"/>
  <c r="GI8046" i="93" l="1"/>
  <c r="GH8047" i="93"/>
  <c r="GJ8048" i="91"/>
  <c r="GK8048" i="91" s="1"/>
  <c r="GH8048" i="93" l="1"/>
  <c r="GI8047" i="93"/>
  <c r="GJ8049" i="91"/>
  <c r="GK8049" i="91" s="1"/>
  <c r="GI8048" i="93" l="1"/>
  <c r="GH8049" i="93"/>
  <c r="GJ8050" i="91"/>
  <c r="GK8050" i="91" s="1"/>
  <c r="GI8049" i="93" l="1"/>
  <c r="GH8050" i="93"/>
  <c r="GJ8051" i="91"/>
  <c r="GK8051" i="91" s="1"/>
  <c r="GH8051" i="93" l="1"/>
  <c r="GI8050" i="93"/>
  <c r="GJ8052" i="91"/>
  <c r="GK8052" i="91" s="1"/>
  <c r="GI8051" i="93" l="1"/>
  <c r="GH8052" i="93"/>
  <c r="GJ8053" i="91"/>
  <c r="GK8053" i="91" s="1"/>
  <c r="GH8053" i="93" l="1"/>
  <c r="GI8052" i="93"/>
  <c r="GJ8054" i="91"/>
  <c r="GK8054" i="91" s="1"/>
  <c r="GI8053" i="93" l="1"/>
  <c r="GH8054" i="93"/>
  <c r="GJ8055" i="91"/>
  <c r="GK8055" i="91" s="1"/>
  <c r="GI8054" i="93" l="1"/>
  <c r="GH8055" i="93"/>
  <c r="GJ8056" i="91"/>
  <c r="GK8056" i="91" s="1"/>
  <c r="GI8055" i="93" l="1"/>
  <c r="GH8056" i="93"/>
  <c r="GJ8057" i="91"/>
  <c r="GK8057" i="91" s="1"/>
  <c r="GI8056" i="93" l="1"/>
  <c r="GH8057" i="93"/>
  <c r="GJ8058" i="91"/>
  <c r="GK8058" i="91" s="1"/>
  <c r="GH8058" i="93" l="1"/>
  <c r="GI8057" i="93"/>
  <c r="GJ8059" i="91"/>
  <c r="GK8059" i="91" s="1"/>
  <c r="GH8059" i="93" l="1"/>
  <c r="GI8058" i="93"/>
  <c r="GJ8060" i="91"/>
  <c r="GK8060" i="91" s="1"/>
  <c r="GH8060" i="93" l="1"/>
  <c r="GI8059" i="93"/>
  <c r="GJ8061" i="91"/>
  <c r="GK8061" i="91" s="1"/>
  <c r="GH8061" i="93" l="1"/>
  <c r="GI8060" i="93"/>
  <c r="GJ8062" i="91"/>
  <c r="GK8062" i="91" s="1"/>
  <c r="GH8062" i="93" l="1"/>
  <c r="GI8061" i="93"/>
  <c r="GJ8063" i="91"/>
  <c r="GK8063" i="91" s="1"/>
  <c r="GH8063" i="93" l="1"/>
  <c r="GI8062" i="93"/>
  <c r="GJ8064" i="91"/>
  <c r="GK8064" i="91" s="1"/>
  <c r="GI8063" i="93" l="1"/>
  <c r="GH8064" i="93"/>
  <c r="GJ8065" i="91"/>
  <c r="GK8065" i="91" s="1"/>
  <c r="GI8064" i="93" l="1"/>
  <c r="GH8065" i="93"/>
  <c r="GJ8066" i="91"/>
  <c r="GK8066" i="91" s="1"/>
  <c r="GI8065" i="93" l="1"/>
  <c r="GH8066" i="93"/>
  <c r="GJ8067" i="91"/>
  <c r="GK8067" i="91" s="1"/>
  <c r="GI8066" i="93" l="1"/>
  <c r="GH8067" i="93"/>
  <c r="GJ8068" i="91"/>
  <c r="GK8068" i="91" s="1"/>
  <c r="GH8068" i="93" l="1"/>
  <c r="GI8067" i="93"/>
  <c r="GJ8069" i="91"/>
  <c r="GK8069" i="91" s="1"/>
  <c r="GH8069" i="93" l="1"/>
  <c r="GI8068" i="93"/>
  <c r="GJ8070" i="91"/>
  <c r="GK8070" i="91" s="1"/>
  <c r="GI8069" i="93" l="1"/>
  <c r="GH8070" i="93"/>
  <c r="GJ8071" i="91"/>
  <c r="GK8071" i="91" s="1"/>
  <c r="GI8070" i="93" l="1"/>
  <c r="GH8071" i="93"/>
  <c r="GJ8072" i="91"/>
  <c r="GK8072" i="91" s="1"/>
  <c r="GH8072" i="93" l="1"/>
  <c r="GI8071" i="93"/>
  <c r="GJ8073" i="91"/>
  <c r="GK8073" i="91" s="1"/>
  <c r="GH8073" i="93" l="1"/>
  <c r="GI8072" i="93"/>
  <c r="GJ8074" i="91"/>
  <c r="GK8074" i="91" s="1"/>
  <c r="GI8073" i="93" l="1"/>
  <c r="GH8074" i="93"/>
  <c r="GJ8075" i="91"/>
  <c r="GK8075" i="91" s="1"/>
  <c r="GI8074" i="93" l="1"/>
  <c r="GH8075" i="93"/>
  <c r="GJ8076" i="91"/>
  <c r="GK8076" i="91" s="1"/>
  <c r="GI8075" i="93" l="1"/>
  <c r="GH8076" i="93"/>
  <c r="GJ8077" i="91"/>
  <c r="GK8077" i="91" s="1"/>
  <c r="GH8077" i="93" l="1"/>
  <c r="GI8076" i="93"/>
  <c r="GJ8078" i="91"/>
  <c r="GK8078" i="91" s="1"/>
  <c r="GH8078" i="93" l="1"/>
  <c r="GI8077" i="93"/>
  <c r="GJ8079" i="91"/>
  <c r="GK8079" i="91" s="1"/>
  <c r="GI8078" i="93" l="1"/>
  <c r="GH8079" i="93"/>
  <c r="GJ8080" i="91"/>
  <c r="GK8080" i="91" s="1"/>
  <c r="GI8079" i="93" l="1"/>
  <c r="GH8080" i="93"/>
  <c r="GJ8081" i="91"/>
  <c r="GK8081" i="91" s="1"/>
  <c r="GH8081" i="93" l="1"/>
  <c r="GI8080" i="93"/>
  <c r="GJ8082" i="91"/>
  <c r="GK8082" i="91" s="1"/>
  <c r="GH8082" i="93" l="1"/>
  <c r="GI8081" i="93"/>
  <c r="GJ8083" i="91"/>
  <c r="GK8083" i="91" s="1"/>
  <c r="GH8083" i="93" l="1"/>
  <c r="GI8082" i="93"/>
  <c r="GJ8084" i="91"/>
  <c r="GK8084" i="91" s="1"/>
  <c r="GH8084" i="93" l="1"/>
  <c r="GI8083" i="93"/>
  <c r="GJ8085" i="91"/>
  <c r="GK8085" i="91" s="1"/>
  <c r="GI8084" i="93" l="1"/>
  <c r="GH8085" i="93"/>
  <c r="GJ8086" i="91"/>
  <c r="GK8086" i="91" s="1"/>
  <c r="GI8085" i="93" l="1"/>
  <c r="GH8086" i="93"/>
  <c r="GJ8087" i="91"/>
  <c r="GK8087" i="91" s="1"/>
  <c r="GH8087" i="93" l="1"/>
  <c r="GI8086" i="93"/>
  <c r="GJ8088" i="91"/>
  <c r="GK8088" i="91" s="1"/>
  <c r="GH8088" i="93" l="1"/>
  <c r="GI8087" i="93"/>
  <c r="GJ8089" i="91"/>
  <c r="GK8089" i="91" s="1"/>
  <c r="GI8088" i="93" l="1"/>
  <c r="GH8089" i="93"/>
  <c r="GJ8090" i="91"/>
  <c r="GK8090" i="91" s="1"/>
  <c r="GH8090" i="93" l="1"/>
  <c r="GI8089" i="93"/>
  <c r="GJ8091" i="91"/>
  <c r="GK8091" i="91" s="1"/>
  <c r="GI8090" i="93" l="1"/>
  <c r="GH8091" i="93"/>
  <c r="GJ8092" i="91"/>
  <c r="GK8092" i="91" s="1"/>
  <c r="GI8091" i="93" l="1"/>
  <c r="GH8092" i="93"/>
  <c r="GJ8093" i="91"/>
  <c r="GK8093" i="91" s="1"/>
  <c r="GI8092" i="93" l="1"/>
  <c r="GH8093" i="93"/>
  <c r="GJ8094" i="91"/>
  <c r="GK8094" i="91" s="1"/>
  <c r="GI8093" i="93" l="1"/>
  <c r="GH8094" i="93"/>
  <c r="GJ8095" i="91"/>
  <c r="GK8095" i="91" s="1"/>
  <c r="GI8094" i="93" l="1"/>
  <c r="GH8095" i="93"/>
  <c r="GJ8096" i="91"/>
  <c r="GK8096" i="91" s="1"/>
  <c r="GI8095" i="93" l="1"/>
  <c r="GH8096" i="93"/>
  <c r="GJ8097" i="91"/>
  <c r="GK8097" i="91" s="1"/>
  <c r="GI8096" i="93" l="1"/>
  <c r="GH8097" i="93"/>
  <c r="GJ8098" i="91"/>
  <c r="GK8098" i="91" s="1"/>
  <c r="GI8097" i="93" l="1"/>
  <c r="GH8098" i="93"/>
  <c r="GJ8099" i="91"/>
  <c r="GK8099" i="91" s="1"/>
  <c r="GH8099" i="93" l="1"/>
  <c r="GI8098" i="93"/>
  <c r="GJ8100" i="91"/>
  <c r="GK8100" i="91" s="1"/>
  <c r="GH8100" i="93" l="1"/>
  <c r="GI8099" i="93"/>
  <c r="GJ8101" i="91"/>
  <c r="GK8101" i="91" s="1"/>
  <c r="GH8101" i="93" l="1"/>
  <c r="GI8100" i="93"/>
  <c r="GJ8102" i="91"/>
  <c r="GK8102" i="91" s="1"/>
  <c r="GI8101" i="93" l="1"/>
  <c r="GH8102" i="93"/>
  <c r="GJ8103" i="91"/>
  <c r="GK8103" i="91" s="1"/>
  <c r="GI8102" i="93" l="1"/>
  <c r="GH8103" i="93"/>
  <c r="GJ8104" i="91"/>
  <c r="GK8104" i="91" s="1"/>
  <c r="GI8103" i="93" l="1"/>
  <c r="GH8104" i="93"/>
  <c r="GJ8105" i="91"/>
  <c r="GK8105" i="91" s="1"/>
  <c r="GI8104" i="93" l="1"/>
  <c r="GH8105" i="93"/>
  <c r="GJ8106" i="91"/>
  <c r="GK8106" i="91" s="1"/>
  <c r="GH8106" i="93" l="1"/>
  <c r="GI8105" i="93"/>
  <c r="GJ8107" i="91"/>
  <c r="GK8107" i="91" s="1"/>
  <c r="GH8107" i="93" l="1"/>
  <c r="GI8106" i="93"/>
  <c r="GJ8108" i="91"/>
  <c r="GK8108" i="91" s="1"/>
  <c r="GH8108" i="93" l="1"/>
  <c r="GI8107" i="93"/>
  <c r="GJ8109" i="91"/>
  <c r="GK8109" i="91" s="1"/>
  <c r="GH8109" i="93" l="1"/>
  <c r="GI8108" i="93"/>
  <c r="GJ8110" i="91"/>
  <c r="GK8110" i="91" s="1"/>
  <c r="GI8109" i="93" l="1"/>
  <c r="GH8110" i="93"/>
  <c r="GJ8111" i="91"/>
  <c r="GK8111" i="91" s="1"/>
  <c r="GH8111" i="93" l="1"/>
  <c r="GI8110" i="93"/>
  <c r="GJ8112" i="91"/>
  <c r="GK8112" i="91" s="1"/>
  <c r="GI8111" i="93" l="1"/>
  <c r="GH8112" i="93"/>
  <c r="GJ8113" i="91"/>
  <c r="GK8113" i="91" s="1"/>
  <c r="GH8113" i="93" l="1"/>
  <c r="GI8112" i="93"/>
  <c r="GJ8114" i="91"/>
  <c r="GK8114" i="91" s="1"/>
  <c r="GH8114" i="93" l="1"/>
  <c r="GI8113" i="93"/>
  <c r="GJ8115" i="91"/>
  <c r="GK8115" i="91" s="1"/>
  <c r="GH8115" i="93" l="1"/>
  <c r="GI8114" i="93"/>
  <c r="GJ8116" i="91"/>
  <c r="GK8116" i="91" s="1"/>
  <c r="GH8116" i="93" l="1"/>
  <c r="GI8115" i="93"/>
  <c r="GJ8117" i="91"/>
  <c r="GK8117" i="91" s="1"/>
  <c r="GI8116" i="93" l="1"/>
  <c r="GH8117" i="93"/>
  <c r="GJ8118" i="91"/>
  <c r="GK8118" i="91" s="1"/>
  <c r="GH8118" i="93" l="1"/>
  <c r="GI8117" i="93"/>
  <c r="GJ8119" i="91"/>
  <c r="GK8119" i="91" s="1"/>
  <c r="GH8119" i="93" l="1"/>
  <c r="GI8118" i="93"/>
  <c r="GJ8120" i="91"/>
  <c r="GK8120" i="91" s="1"/>
  <c r="GI8119" i="93" l="1"/>
  <c r="GH8120" i="93"/>
  <c r="GJ8121" i="91"/>
  <c r="GK8121" i="91" s="1"/>
  <c r="GH8121" i="93" l="1"/>
  <c r="GI8120" i="93"/>
  <c r="GJ8122" i="91"/>
  <c r="GK8122" i="91" s="1"/>
  <c r="GI8121" i="93" l="1"/>
  <c r="GH8122" i="93"/>
  <c r="GJ8123" i="91"/>
  <c r="GK8123" i="91" s="1"/>
  <c r="GH8123" i="93" l="1"/>
  <c r="GI8122" i="93"/>
  <c r="GJ8124" i="91"/>
  <c r="GK8124" i="91" s="1"/>
  <c r="GI8123" i="93" l="1"/>
  <c r="GH8124" i="93"/>
  <c r="GJ8125" i="91"/>
  <c r="GK8125" i="91" s="1"/>
  <c r="GI8124" i="93" l="1"/>
  <c r="GH8125" i="93"/>
  <c r="GJ8126" i="91"/>
  <c r="GK8126" i="91" s="1"/>
  <c r="GI8125" i="93" l="1"/>
  <c r="GH8126" i="93"/>
  <c r="GJ8127" i="91"/>
  <c r="GK8127" i="91" s="1"/>
  <c r="GH8127" i="93" l="1"/>
  <c r="GI8126" i="93"/>
  <c r="GJ8128" i="91"/>
  <c r="GK8128" i="91" s="1"/>
  <c r="GI8127" i="93" l="1"/>
  <c r="GH8128" i="93"/>
  <c r="GJ8129" i="91"/>
  <c r="GK8129" i="91" s="1"/>
  <c r="GI8128" i="93" l="1"/>
  <c r="GH8129" i="93"/>
  <c r="GJ8130" i="91"/>
  <c r="GK8130" i="91" s="1"/>
  <c r="GI8129" i="93" l="1"/>
  <c r="GH8130" i="93"/>
  <c r="GJ8131" i="91"/>
  <c r="GK8131" i="91" s="1"/>
  <c r="GH8131" i="93" l="1"/>
  <c r="GI8130" i="93"/>
  <c r="GJ8132" i="91"/>
  <c r="GK8132" i="91" s="1"/>
  <c r="GH8132" i="93" l="1"/>
  <c r="GI8131" i="93"/>
  <c r="GJ8133" i="91"/>
  <c r="GK8133" i="91" s="1"/>
  <c r="GH8133" i="93" l="1"/>
  <c r="GI8132" i="93"/>
  <c r="GJ8134" i="91"/>
  <c r="GK8134" i="91" s="1"/>
  <c r="GH8134" i="93" l="1"/>
  <c r="GI8133" i="93"/>
  <c r="GJ8135" i="91"/>
  <c r="GK8135" i="91" s="1"/>
  <c r="GI8134" i="93" l="1"/>
  <c r="GH8135" i="93"/>
  <c r="GJ8136" i="91"/>
  <c r="GK8136" i="91" s="1"/>
  <c r="GI8135" i="93" l="1"/>
  <c r="GH8136" i="93"/>
  <c r="GJ8137" i="91"/>
  <c r="GK8137" i="91" s="1"/>
  <c r="GI8136" i="93" l="1"/>
  <c r="GH8137" i="93"/>
  <c r="GJ8138" i="91"/>
  <c r="GK8138" i="91" s="1"/>
  <c r="GI8137" i="93" l="1"/>
  <c r="GH8138" i="93"/>
  <c r="GJ8139" i="91"/>
  <c r="GK8139" i="91" s="1"/>
  <c r="GI8138" i="93" l="1"/>
  <c r="GH8139" i="93"/>
  <c r="GJ8140" i="91"/>
  <c r="GK8140" i="91" s="1"/>
  <c r="GI8139" i="93" l="1"/>
  <c r="GH8140" i="93"/>
  <c r="GJ8141" i="91"/>
  <c r="GK8141" i="91" s="1"/>
  <c r="GI8140" i="93" l="1"/>
  <c r="GH8141" i="93"/>
  <c r="GJ8142" i="91"/>
  <c r="GK8142" i="91" s="1"/>
  <c r="GI8141" i="93" l="1"/>
  <c r="GH8142" i="93"/>
  <c r="GJ8143" i="91"/>
  <c r="GK8143" i="91" s="1"/>
  <c r="GI8142" i="93" l="1"/>
  <c r="GH8143" i="93"/>
  <c r="GJ8144" i="91"/>
  <c r="GK8144" i="91" s="1"/>
  <c r="GI8143" i="93" l="1"/>
  <c r="GH8144" i="93"/>
  <c r="GJ8145" i="91"/>
  <c r="GK8145" i="91" s="1"/>
  <c r="GH8145" i="93" l="1"/>
  <c r="GI8144" i="93"/>
  <c r="GJ8146" i="91"/>
  <c r="GK8146" i="91" s="1"/>
  <c r="GH8146" i="93" l="1"/>
  <c r="GI8145" i="93"/>
  <c r="GJ8147" i="91"/>
  <c r="GK8147" i="91" s="1"/>
  <c r="GH8147" i="93" l="1"/>
  <c r="GI8146" i="93"/>
  <c r="GJ8148" i="91"/>
  <c r="GK8148" i="91" s="1"/>
  <c r="GH8148" i="93" l="1"/>
  <c r="GI8147" i="93"/>
  <c r="GJ8149" i="91"/>
  <c r="GK8149" i="91" s="1"/>
  <c r="GI8148" i="93" l="1"/>
  <c r="GH8149" i="93"/>
  <c r="GJ8150" i="91"/>
  <c r="GK8150" i="91" s="1"/>
  <c r="GH8150" i="93" l="1"/>
  <c r="GI8149" i="93"/>
  <c r="GJ8151" i="91"/>
  <c r="GK8151" i="91" s="1"/>
  <c r="GH8151" i="93" l="1"/>
  <c r="GI8150" i="93"/>
  <c r="GJ8152" i="91"/>
  <c r="GK8152" i="91" s="1"/>
  <c r="GH8152" i="93" l="1"/>
  <c r="GI8151" i="93"/>
  <c r="GJ8153" i="91"/>
  <c r="GK8153" i="91" s="1"/>
  <c r="GH8153" i="93" l="1"/>
  <c r="GI8152" i="93"/>
  <c r="GJ8154" i="91"/>
  <c r="GK8154" i="91" s="1"/>
  <c r="GI8153" i="93" l="1"/>
  <c r="GH8154" i="93"/>
  <c r="GJ8155" i="91"/>
  <c r="GK8155" i="91" s="1"/>
  <c r="GI8154" i="93" l="1"/>
  <c r="GH8155" i="93"/>
  <c r="GJ8156" i="91"/>
  <c r="GK8156" i="91" s="1"/>
  <c r="GI8155" i="93" l="1"/>
  <c r="GH8156" i="93"/>
  <c r="GJ8157" i="91"/>
  <c r="GK8157" i="91" s="1"/>
  <c r="GH8157" i="93" l="1"/>
  <c r="GI8156" i="93"/>
  <c r="GJ8158" i="91"/>
  <c r="GK8158" i="91" s="1"/>
  <c r="GH8158" i="93" l="1"/>
  <c r="GI8157" i="93"/>
  <c r="GJ8159" i="91"/>
  <c r="GK8159" i="91" s="1"/>
  <c r="GI8158" i="93" l="1"/>
  <c r="GH8159" i="93"/>
  <c r="GJ8160" i="91"/>
  <c r="GK8160" i="91" s="1"/>
  <c r="GI8159" i="93" l="1"/>
  <c r="GH8160" i="93"/>
  <c r="GJ8161" i="91"/>
  <c r="GK8161" i="91" s="1"/>
  <c r="GH8161" i="93" l="1"/>
  <c r="GI8160" i="93"/>
  <c r="GJ8162" i="91"/>
  <c r="GK8162" i="91" s="1"/>
  <c r="GH8162" i="93" l="1"/>
  <c r="GI8161" i="93"/>
  <c r="GJ8163" i="91"/>
  <c r="GK8163" i="91" s="1"/>
  <c r="GI8162" i="93" l="1"/>
  <c r="GH8163" i="93"/>
  <c r="GJ8164" i="91"/>
  <c r="GK8164" i="91" s="1"/>
  <c r="GH8164" i="93" l="1"/>
  <c r="GI8163" i="93"/>
  <c r="GJ8165" i="91"/>
  <c r="GK8165" i="91" s="1"/>
  <c r="GH8165" i="93" l="1"/>
  <c r="GI8164" i="93"/>
  <c r="GJ8166" i="91"/>
  <c r="GK8166" i="91" s="1"/>
  <c r="GH8166" i="93" l="1"/>
  <c r="GI8165" i="93"/>
  <c r="GJ8167" i="91"/>
  <c r="GK8167" i="91" s="1"/>
  <c r="GH8167" i="93" l="1"/>
  <c r="GI8166" i="93"/>
  <c r="GJ8168" i="91"/>
  <c r="GK8168" i="91" s="1"/>
  <c r="GH8168" i="93" l="1"/>
  <c r="GI8167" i="93"/>
  <c r="GJ8169" i="91"/>
  <c r="GK8169" i="91" s="1"/>
  <c r="GH8169" i="93" l="1"/>
  <c r="GI8168" i="93"/>
  <c r="GJ8170" i="91"/>
  <c r="GK8170" i="91" s="1"/>
  <c r="GH8170" i="93" l="1"/>
  <c r="GI8169" i="93"/>
  <c r="GJ8171" i="91"/>
  <c r="GK8171" i="91" s="1"/>
  <c r="GI8170" i="93" l="1"/>
  <c r="GH8171" i="93"/>
  <c r="GJ8172" i="91"/>
  <c r="GK8172" i="91" s="1"/>
  <c r="GH8172" i="93" l="1"/>
  <c r="GI8171" i="93"/>
  <c r="GJ8173" i="91"/>
  <c r="GK8173" i="91" s="1"/>
  <c r="GI8172" i="93" l="1"/>
  <c r="GH8173" i="93"/>
  <c r="GJ8174" i="91"/>
  <c r="GK8174" i="91" s="1"/>
  <c r="GI8173" i="93" l="1"/>
  <c r="GH8174" i="93"/>
  <c r="GJ8175" i="91"/>
  <c r="GK8175" i="91" s="1"/>
  <c r="GI8174" i="93" l="1"/>
  <c r="GH8175" i="93"/>
  <c r="GJ8176" i="91"/>
  <c r="GK8176" i="91" s="1"/>
  <c r="GH8176" i="93" l="1"/>
  <c r="GI8175" i="93"/>
  <c r="GJ8177" i="91"/>
  <c r="GK8177" i="91" s="1"/>
  <c r="GH8177" i="93" l="1"/>
  <c r="GI8176" i="93"/>
  <c r="GJ8178" i="91"/>
  <c r="GK8178" i="91" s="1"/>
  <c r="GH8178" i="93" l="1"/>
  <c r="GI8177" i="93"/>
  <c r="GJ8179" i="91"/>
  <c r="GK8179" i="91" s="1"/>
  <c r="GH8179" i="93" l="1"/>
  <c r="GI8178" i="93"/>
  <c r="GJ8180" i="91"/>
  <c r="GK8180" i="91" s="1"/>
  <c r="GI8179" i="93" l="1"/>
  <c r="GH8180" i="93"/>
  <c r="GJ8181" i="91"/>
  <c r="GK8181" i="91" s="1"/>
  <c r="GI8180" i="93" l="1"/>
  <c r="GH8181" i="93"/>
  <c r="GJ8182" i="91"/>
  <c r="GK8182" i="91" s="1"/>
  <c r="GH8182" i="93" l="1"/>
  <c r="GI8181" i="93"/>
  <c r="GJ8183" i="91"/>
  <c r="GK8183" i="91" s="1"/>
  <c r="GH8183" i="93" l="1"/>
  <c r="GI8182" i="93"/>
  <c r="GJ8184" i="91"/>
  <c r="GK8184" i="91" s="1"/>
  <c r="GH8184" i="93" l="1"/>
  <c r="GI8183" i="93"/>
  <c r="GJ8185" i="91"/>
  <c r="GK8185" i="91" s="1"/>
  <c r="GI8184" i="93" l="1"/>
  <c r="GH8185" i="93"/>
  <c r="GJ8186" i="91"/>
  <c r="GK8186" i="91" s="1"/>
  <c r="GH8186" i="93" l="1"/>
  <c r="GI8185" i="93"/>
  <c r="GJ8187" i="91"/>
  <c r="GK8187" i="91" s="1"/>
  <c r="GI8186" i="93" l="1"/>
  <c r="GH8187" i="93"/>
  <c r="GJ8188" i="91"/>
  <c r="GK8188" i="91" s="1"/>
  <c r="GH8188" i="93" l="1"/>
  <c r="GI8187" i="93"/>
  <c r="GJ8189" i="91"/>
  <c r="GK8189" i="91" s="1"/>
  <c r="GI8188" i="93" l="1"/>
  <c r="GH8189" i="93"/>
  <c r="GJ8190" i="91"/>
  <c r="GK8190" i="91" s="1"/>
  <c r="GH8190" i="93" l="1"/>
  <c r="GI8189" i="93"/>
  <c r="GJ8191" i="91"/>
  <c r="GK8191" i="91" s="1"/>
  <c r="GH8191" i="93" l="1"/>
  <c r="GI8190" i="93"/>
  <c r="GJ8192" i="91"/>
  <c r="GK8192" i="91" s="1"/>
  <c r="GI8191" i="93" l="1"/>
  <c r="GH8192" i="93"/>
  <c r="GJ8193" i="91"/>
  <c r="GK8193" i="91" s="1"/>
  <c r="GH8193" i="93" l="1"/>
  <c r="GI8192" i="93"/>
  <c r="GJ8194" i="91"/>
  <c r="GK8194" i="91" s="1"/>
  <c r="GH8194" i="93" l="1"/>
  <c r="GI8193" i="93"/>
  <c r="GJ8195" i="91"/>
  <c r="GK8195" i="91" s="1"/>
  <c r="GH8195" i="93" l="1"/>
  <c r="GI8194" i="93"/>
  <c r="GJ8196" i="91"/>
  <c r="GK8196" i="91" s="1"/>
  <c r="GH8196" i="93" l="1"/>
  <c r="GI8195" i="93"/>
  <c r="GJ8197" i="91"/>
  <c r="GK8197" i="91" s="1"/>
  <c r="GI8196" i="93" l="1"/>
  <c r="GH8197" i="93"/>
  <c r="GJ8198" i="91"/>
  <c r="GK8198" i="91" s="1"/>
  <c r="GH8198" i="93" l="1"/>
  <c r="GI8197" i="93"/>
  <c r="GJ8199" i="91"/>
  <c r="GK8199" i="91" s="1"/>
  <c r="GI8198" i="93" l="1"/>
  <c r="GH8199" i="93"/>
  <c r="GJ8200" i="91"/>
  <c r="GK8200" i="91" s="1"/>
  <c r="GH8200" i="93" l="1"/>
  <c r="GI8199" i="93"/>
  <c r="GJ8201" i="91"/>
  <c r="GK8201" i="91" s="1"/>
  <c r="GH8201" i="93" l="1"/>
  <c r="GI8200" i="93"/>
  <c r="GJ8202" i="91"/>
  <c r="GK8202" i="91" s="1"/>
  <c r="GI8201" i="93" l="1"/>
  <c r="GH8202" i="93"/>
  <c r="GJ8203" i="91"/>
  <c r="GK8203" i="91" s="1"/>
  <c r="GH8203" i="93" l="1"/>
  <c r="GI8202" i="93"/>
  <c r="GJ8204" i="91"/>
  <c r="GK8204" i="91" s="1"/>
  <c r="GI8203" i="93" l="1"/>
  <c r="GH8204" i="93"/>
  <c r="GJ8205" i="91"/>
  <c r="GK8205" i="91" s="1"/>
  <c r="GI8204" i="93" l="1"/>
  <c r="GH8205" i="93"/>
  <c r="GJ8206" i="91"/>
  <c r="GK8206" i="91" s="1"/>
  <c r="GI8205" i="93" l="1"/>
  <c r="GH8206" i="93"/>
  <c r="GJ8207" i="91"/>
  <c r="GK8207" i="91" s="1"/>
  <c r="GI8206" i="93" l="1"/>
  <c r="GH8207" i="93"/>
  <c r="GJ8208" i="91"/>
  <c r="GK8208" i="91" s="1"/>
  <c r="GI8207" i="93" l="1"/>
  <c r="GH8208" i="93"/>
  <c r="GJ8209" i="91"/>
  <c r="GK8209" i="91" s="1"/>
  <c r="GH8209" i="93" l="1"/>
  <c r="GI8208" i="93"/>
  <c r="GJ8210" i="91"/>
  <c r="GK8210" i="91" s="1"/>
  <c r="GI8209" i="93" l="1"/>
  <c r="GH8210" i="93"/>
  <c r="GJ8211" i="91"/>
  <c r="GK8211" i="91" s="1"/>
  <c r="GH8211" i="93" l="1"/>
  <c r="GI8210" i="93"/>
  <c r="GJ8212" i="91"/>
  <c r="GK8212" i="91" s="1"/>
  <c r="GH8212" i="93" l="1"/>
  <c r="GI8211" i="93"/>
  <c r="GJ8213" i="91"/>
  <c r="GK8213" i="91" s="1"/>
  <c r="GI8212" i="93" l="1"/>
  <c r="GH8213" i="93"/>
  <c r="GJ8214" i="91"/>
  <c r="GK8214" i="91" s="1"/>
  <c r="GH8214" i="93" l="1"/>
  <c r="GI8213" i="93"/>
  <c r="GJ8215" i="91"/>
  <c r="GK8215" i="91" s="1"/>
  <c r="GI8214" i="93" l="1"/>
  <c r="GH8215" i="93"/>
  <c r="GJ8216" i="91"/>
  <c r="GK8216" i="91" s="1"/>
  <c r="GH8216" i="93" l="1"/>
  <c r="GI8215" i="93"/>
  <c r="GJ8217" i="91"/>
  <c r="GK8217" i="91" s="1"/>
  <c r="GI8216" i="93" l="1"/>
  <c r="GH8217" i="93"/>
  <c r="GJ8218" i="91"/>
  <c r="GK8218" i="91" s="1"/>
  <c r="GH8218" i="93" l="1"/>
  <c r="GI8217" i="93"/>
  <c r="GJ8219" i="91"/>
  <c r="GK8219" i="91" s="1"/>
  <c r="GH8219" i="93" l="1"/>
  <c r="GI8218" i="93"/>
  <c r="GJ8220" i="91"/>
  <c r="GK8220" i="91" s="1"/>
  <c r="GH8220" i="93" l="1"/>
  <c r="GI8219" i="93"/>
  <c r="GJ8221" i="91"/>
  <c r="GK8221" i="91" s="1"/>
  <c r="GH8221" i="93" l="1"/>
  <c r="GI8220" i="93"/>
  <c r="GJ8222" i="91"/>
  <c r="GK8222" i="91" s="1"/>
  <c r="GI8221" i="93" l="1"/>
  <c r="GH8222" i="93"/>
  <c r="GJ8223" i="91"/>
  <c r="GK8223" i="91" s="1"/>
  <c r="GI8222" i="93" l="1"/>
  <c r="GH8223" i="93"/>
  <c r="GJ8224" i="91"/>
  <c r="GK8224" i="91" s="1"/>
  <c r="GH8224" i="93" l="1"/>
  <c r="GI8223" i="93"/>
  <c r="GJ8225" i="91"/>
  <c r="GK8225" i="91" s="1"/>
  <c r="GI8224" i="93" l="1"/>
  <c r="GH8225" i="93"/>
  <c r="GJ8226" i="91"/>
  <c r="GK8226" i="91" s="1"/>
  <c r="GI8225" i="93" l="1"/>
  <c r="GH8226" i="93"/>
  <c r="GJ8227" i="91"/>
  <c r="GK8227" i="91" s="1"/>
  <c r="GH8227" i="93" l="1"/>
  <c r="GI8226" i="93"/>
  <c r="GJ8228" i="91"/>
  <c r="GK8228" i="91" s="1"/>
  <c r="GH8228" i="93" l="1"/>
  <c r="GI8227" i="93"/>
  <c r="GJ8229" i="91"/>
  <c r="GK8229" i="91" s="1"/>
  <c r="GI8228" i="93" l="1"/>
  <c r="GH8229" i="93"/>
  <c r="GJ8230" i="91"/>
  <c r="GK8230" i="91" s="1"/>
  <c r="GH8230" i="93" l="1"/>
  <c r="GI8229" i="93"/>
  <c r="GJ8231" i="91"/>
  <c r="GK8231" i="91" s="1"/>
  <c r="GI8230" i="93" l="1"/>
  <c r="GH8231" i="93"/>
  <c r="GJ8232" i="91"/>
  <c r="GK8232" i="91" s="1"/>
  <c r="GH8232" i="93" l="1"/>
  <c r="GI8231" i="93"/>
  <c r="GJ8233" i="91"/>
  <c r="GK8233" i="91" s="1"/>
  <c r="GH8233" i="93" l="1"/>
  <c r="GI8232" i="93"/>
  <c r="GJ8234" i="91"/>
  <c r="GK8234" i="91" s="1"/>
  <c r="GH8234" i="93" l="1"/>
  <c r="GI8233" i="93"/>
  <c r="GJ8235" i="91"/>
  <c r="GK8235" i="91" s="1"/>
  <c r="GH8235" i="93" l="1"/>
  <c r="GI8234" i="93"/>
  <c r="GJ8236" i="91"/>
  <c r="GK8236" i="91" s="1"/>
  <c r="GI8235" i="93" l="1"/>
  <c r="GH8236" i="93"/>
  <c r="GJ8237" i="91"/>
  <c r="GK8237" i="91" s="1"/>
  <c r="GH8237" i="93" l="1"/>
  <c r="GI8236" i="93"/>
  <c r="GJ8238" i="91"/>
  <c r="GK8238" i="91" s="1"/>
  <c r="GI8237" i="93" l="1"/>
  <c r="GH8238" i="93"/>
  <c r="GJ8239" i="91"/>
  <c r="GK8239" i="91" s="1"/>
  <c r="GI8238" i="93" l="1"/>
  <c r="GH8239" i="93"/>
  <c r="GJ8240" i="91"/>
  <c r="GK8240" i="91" s="1"/>
  <c r="GH8240" i="93" l="1"/>
  <c r="GI8239" i="93"/>
  <c r="GJ8241" i="91"/>
  <c r="GK8241" i="91" s="1"/>
  <c r="GI8240" i="93" l="1"/>
  <c r="GH8241" i="93"/>
  <c r="GJ8242" i="91"/>
  <c r="GK8242" i="91" s="1"/>
  <c r="GI8241" i="93" l="1"/>
  <c r="GH8242" i="93"/>
  <c r="GJ8243" i="91"/>
  <c r="GK8243" i="91" s="1"/>
  <c r="GI8242" i="93" l="1"/>
  <c r="GH8243" i="93"/>
  <c r="GJ8244" i="91"/>
  <c r="GK8244" i="91" s="1"/>
  <c r="GI8243" i="93" l="1"/>
  <c r="GH8244" i="93"/>
  <c r="GJ8245" i="91"/>
  <c r="GK8245" i="91" s="1"/>
  <c r="GH8245" i="93" l="1"/>
  <c r="GI8244" i="93"/>
  <c r="GJ8246" i="91"/>
  <c r="GK8246" i="91" s="1"/>
  <c r="GH8246" i="93" l="1"/>
  <c r="GI8245" i="93"/>
  <c r="GJ8247" i="91"/>
  <c r="GK8247" i="91" s="1"/>
  <c r="GH8247" i="93" l="1"/>
  <c r="GI8246" i="93"/>
  <c r="GJ8248" i="91"/>
  <c r="GK8248" i="91" s="1"/>
  <c r="GH8248" i="93" l="1"/>
  <c r="GI8247" i="93"/>
  <c r="GJ8249" i="91"/>
  <c r="GK8249" i="91" s="1"/>
  <c r="GI8248" i="93" l="1"/>
  <c r="GH8249" i="93"/>
  <c r="GJ8250" i="91"/>
  <c r="GK8250" i="91" s="1"/>
  <c r="GI8249" i="93" l="1"/>
  <c r="GH8250" i="93"/>
  <c r="GJ8251" i="91"/>
  <c r="GK8251" i="91" s="1"/>
  <c r="GH8251" i="93" l="1"/>
  <c r="GI8250" i="93"/>
  <c r="GJ8252" i="91"/>
  <c r="GK8252" i="91" s="1"/>
  <c r="GI8251" i="93" l="1"/>
  <c r="GH8252" i="93"/>
  <c r="GJ8253" i="91"/>
  <c r="GK8253" i="91" s="1"/>
  <c r="GH8253" i="93" l="1"/>
  <c r="GI8252" i="93"/>
  <c r="GJ8254" i="91"/>
  <c r="GK8254" i="91" s="1"/>
  <c r="GH8254" i="93" l="1"/>
  <c r="GI8253" i="93"/>
  <c r="GJ8255" i="91"/>
  <c r="GK8255" i="91" s="1"/>
  <c r="GI8254" i="93" l="1"/>
  <c r="GH8255" i="93"/>
  <c r="GJ8256" i="91"/>
  <c r="GK8256" i="91" s="1"/>
  <c r="GH8256" i="93" l="1"/>
  <c r="GI8255" i="93"/>
  <c r="GJ8257" i="91"/>
  <c r="GK8257" i="91" s="1"/>
  <c r="GH8257" i="93" l="1"/>
  <c r="GI8256" i="93"/>
  <c r="GJ8258" i="91"/>
  <c r="GK8258" i="91" s="1"/>
  <c r="GH8258" i="93" l="1"/>
  <c r="GI8257" i="93"/>
  <c r="GJ8259" i="91"/>
  <c r="GK8259" i="91" s="1"/>
  <c r="GH8259" i="93" l="1"/>
  <c r="GI8258" i="93"/>
  <c r="GJ8260" i="91"/>
  <c r="GK8260" i="91" s="1"/>
  <c r="GI8259" i="93" l="1"/>
  <c r="GH8260" i="93"/>
  <c r="GJ8261" i="91"/>
  <c r="GK8261" i="91" s="1"/>
  <c r="GH8261" i="93" l="1"/>
  <c r="GI8260" i="93"/>
  <c r="GJ8262" i="91"/>
  <c r="GK8262" i="91" s="1"/>
  <c r="GH8262" i="93" l="1"/>
  <c r="GI8261" i="93"/>
  <c r="GJ8263" i="91"/>
  <c r="GK8263" i="91" s="1"/>
  <c r="GI8262" i="93" l="1"/>
  <c r="GH8263" i="93"/>
  <c r="GJ8264" i="91"/>
  <c r="GK8264" i="91" s="1"/>
  <c r="GH8264" i="93" l="1"/>
  <c r="GI8263" i="93"/>
  <c r="GJ8265" i="91"/>
  <c r="GK8265" i="91" s="1"/>
  <c r="GH8265" i="93" l="1"/>
  <c r="GI8264" i="93"/>
  <c r="GJ8266" i="91"/>
  <c r="GK8266" i="91" s="1"/>
  <c r="GI8265" i="93" l="1"/>
  <c r="GH8266" i="93"/>
  <c r="GJ8267" i="91"/>
  <c r="GK8267" i="91" s="1"/>
  <c r="GI8266" i="93" l="1"/>
  <c r="GH8267" i="93"/>
  <c r="GJ8268" i="91"/>
  <c r="GK8268" i="91" s="1"/>
  <c r="GH8268" i="93" l="1"/>
  <c r="GI8267" i="93"/>
  <c r="GJ8269" i="91"/>
  <c r="GK8269" i="91" s="1"/>
  <c r="GI8268" i="93" l="1"/>
  <c r="GH8269" i="93"/>
  <c r="GJ8270" i="91"/>
  <c r="GK8270" i="91" s="1"/>
  <c r="GI8269" i="93" l="1"/>
  <c r="GH8270" i="93"/>
  <c r="GJ8271" i="91"/>
  <c r="GK8271" i="91" s="1"/>
  <c r="GH8271" i="93" l="1"/>
  <c r="GI8270" i="93"/>
  <c r="GJ8272" i="91"/>
  <c r="GK8272" i="91" s="1"/>
  <c r="GI8271" i="93" l="1"/>
  <c r="GH8272" i="93"/>
  <c r="GJ8273" i="91"/>
  <c r="GK8273" i="91" s="1"/>
  <c r="GH8273" i="93" l="1"/>
  <c r="GI8272" i="93"/>
  <c r="GJ8274" i="91"/>
  <c r="GK8274" i="91" s="1"/>
  <c r="GI8273" i="93" l="1"/>
  <c r="GH8274" i="93"/>
  <c r="GJ8275" i="91"/>
  <c r="GK8275" i="91" s="1"/>
  <c r="GI8274" i="93" l="1"/>
  <c r="GH8275" i="93"/>
  <c r="GJ8276" i="91"/>
  <c r="GK8276" i="91" s="1"/>
  <c r="GI8275" i="93" l="1"/>
  <c r="GH8276" i="93"/>
  <c r="GJ8277" i="91"/>
  <c r="GK8277" i="91" s="1"/>
  <c r="GH8277" i="93" l="1"/>
  <c r="GI8276" i="93"/>
  <c r="GJ8278" i="91"/>
  <c r="GK8278" i="91" s="1"/>
  <c r="GI8277" i="93" l="1"/>
  <c r="GH8278" i="93"/>
  <c r="GJ8279" i="91"/>
  <c r="GK8279" i="91" s="1"/>
  <c r="GH8279" i="93" l="1"/>
  <c r="GI8278" i="93"/>
  <c r="GJ8280" i="91"/>
  <c r="GK8280" i="91" s="1"/>
  <c r="GH8280" i="93" l="1"/>
  <c r="GI8279" i="93"/>
  <c r="GJ8281" i="91"/>
  <c r="GK8281" i="91" s="1"/>
  <c r="GH8281" i="93" l="1"/>
  <c r="GI8280" i="93"/>
  <c r="GJ8282" i="91"/>
  <c r="GK8282" i="91" s="1"/>
  <c r="GI8281" i="93" l="1"/>
  <c r="GH8282" i="93"/>
  <c r="GJ8283" i="91"/>
  <c r="GK8283" i="91" s="1"/>
  <c r="GI8282" i="93" l="1"/>
  <c r="GH8283" i="93"/>
  <c r="GJ8284" i="91"/>
  <c r="GK8284" i="91" s="1"/>
  <c r="GH8284" i="93" l="1"/>
  <c r="GI8283" i="93"/>
  <c r="GJ8285" i="91"/>
  <c r="GK8285" i="91" s="1"/>
  <c r="GI8284" i="93" l="1"/>
  <c r="GH8285" i="93"/>
  <c r="GJ8286" i="91"/>
  <c r="GK8286" i="91" s="1"/>
  <c r="GH8286" i="93" l="1"/>
  <c r="GI8285" i="93"/>
  <c r="GJ8287" i="91"/>
  <c r="GK8287" i="91" s="1"/>
  <c r="GH8287" i="93" l="1"/>
  <c r="GI8286" i="93"/>
  <c r="GJ8288" i="91"/>
  <c r="GK8288" i="91" s="1"/>
  <c r="GI8287" i="93" l="1"/>
  <c r="GH8288" i="93"/>
  <c r="GJ8289" i="91"/>
  <c r="GK8289" i="91" s="1"/>
  <c r="GI8288" i="93" l="1"/>
  <c r="GH8289" i="93"/>
  <c r="GJ8290" i="91"/>
  <c r="GK8290" i="91" s="1"/>
  <c r="GI8289" i="93" l="1"/>
  <c r="GH8290" i="93"/>
  <c r="GJ8291" i="91"/>
  <c r="GK8291" i="91" s="1"/>
  <c r="GI8290" i="93" l="1"/>
  <c r="GH8291" i="93"/>
  <c r="GJ8292" i="91"/>
  <c r="GK8292" i="91" s="1"/>
  <c r="GI8291" i="93" l="1"/>
  <c r="GH8292" i="93"/>
  <c r="GJ8293" i="91"/>
  <c r="GK8293" i="91" s="1"/>
  <c r="GI8292" i="93" l="1"/>
  <c r="GH8293" i="93"/>
  <c r="GJ8294" i="91"/>
  <c r="GK8294" i="91" s="1"/>
  <c r="GH8294" i="93" l="1"/>
  <c r="GI8293" i="93"/>
  <c r="GJ8295" i="91"/>
  <c r="GK8295" i="91" s="1"/>
  <c r="GI8294" i="93" l="1"/>
  <c r="GH8295" i="93"/>
  <c r="GJ8296" i="91"/>
  <c r="GK8296" i="91" s="1"/>
  <c r="GH8296" i="93" l="1"/>
  <c r="GI8295" i="93"/>
  <c r="GJ8297" i="91"/>
  <c r="GK8297" i="91" s="1"/>
  <c r="GH8297" i="93" l="1"/>
  <c r="GI8296" i="93"/>
  <c r="GJ8298" i="91"/>
  <c r="GK8298" i="91" s="1"/>
  <c r="GH8298" i="93" l="1"/>
  <c r="GI8297" i="93"/>
  <c r="GJ8299" i="91"/>
  <c r="GK8299" i="91" s="1"/>
  <c r="GI8298" i="93" l="1"/>
  <c r="GH8299" i="93"/>
  <c r="GJ8300" i="91"/>
  <c r="GK8300" i="91" s="1"/>
  <c r="GI8299" i="93" l="1"/>
  <c r="GH8300" i="93"/>
  <c r="GJ8301" i="91"/>
  <c r="GK8301" i="91" s="1"/>
  <c r="GH8301" i="93" l="1"/>
  <c r="GI8300" i="93"/>
  <c r="GJ8302" i="91"/>
  <c r="GK8302" i="91" s="1"/>
  <c r="GI8301" i="93" l="1"/>
  <c r="GH8302" i="93"/>
  <c r="GJ8303" i="91"/>
  <c r="GK8303" i="91" s="1"/>
  <c r="GI8302" i="93" l="1"/>
  <c r="GH8303" i="93"/>
  <c r="GJ8304" i="91"/>
  <c r="GK8304" i="91" s="1"/>
  <c r="GH8304" i="93" l="1"/>
  <c r="GI8303" i="93"/>
  <c r="GJ8305" i="91"/>
  <c r="GK8305" i="91" s="1"/>
  <c r="GH8305" i="93" l="1"/>
  <c r="GI8304" i="93"/>
  <c r="GJ8306" i="91"/>
  <c r="GK8306" i="91" s="1"/>
  <c r="GI8305" i="93" l="1"/>
  <c r="GH8306" i="93"/>
  <c r="GJ8307" i="91"/>
  <c r="GK8307" i="91" s="1"/>
  <c r="GH8307" i="93" l="1"/>
  <c r="GI8306" i="93"/>
  <c r="GJ8308" i="91"/>
  <c r="GK8308" i="91" s="1"/>
  <c r="GH8308" i="93" l="1"/>
  <c r="GI8307" i="93"/>
  <c r="GJ8309" i="91"/>
  <c r="GK8309" i="91" s="1"/>
  <c r="GI8308" i="93" l="1"/>
  <c r="GH8309" i="93"/>
  <c r="GJ8310" i="91"/>
  <c r="GK8310" i="91" s="1"/>
  <c r="GI8309" i="93" l="1"/>
  <c r="GH8310" i="93"/>
  <c r="GJ8311" i="91"/>
  <c r="GK8311" i="91" s="1"/>
  <c r="GH8311" i="93" l="1"/>
  <c r="GI8310" i="93"/>
  <c r="GJ8312" i="91"/>
  <c r="GK8312" i="91" s="1"/>
  <c r="GI8311" i="93" l="1"/>
  <c r="GH8312" i="93"/>
  <c r="GJ8313" i="91"/>
  <c r="GK8313" i="91" s="1"/>
  <c r="GH8313" i="93" l="1"/>
  <c r="GI8312" i="93"/>
  <c r="GJ8314" i="91"/>
  <c r="GK8314" i="91" s="1"/>
  <c r="GH8314" i="93" l="1"/>
  <c r="GI8313" i="93"/>
  <c r="GJ8315" i="91"/>
  <c r="GK8315" i="91" s="1"/>
  <c r="GI8314" i="93" l="1"/>
  <c r="GH8315" i="93"/>
  <c r="GJ8316" i="91"/>
  <c r="GK8316" i="91" s="1"/>
  <c r="GH8316" i="93" l="1"/>
  <c r="GI8315" i="93"/>
  <c r="GJ8317" i="91"/>
  <c r="GK8317" i="91" s="1"/>
  <c r="GH8317" i="93" l="1"/>
  <c r="GI8316" i="93"/>
  <c r="GJ8318" i="91"/>
  <c r="GK8318" i="91" s="1"/>
  <c r="GI8317" i="93" l="1"/>
  <c r="GH8318" i="93"/>
  <c r="GJ8319" i="91"/>
  <c r="GK8319" i="91" s="1"/>
  <c r="GH8319" i="93" l="1"/>
  <c r="GI8318" i="93"/>
  <c r="GJ8320" i="91"/>
  <c r="GK8320" i="91" s="1"/>
  <c r="GH8320" i="93" l="1"/>
  <c r="GI8319" i="93"/>
  <c r="GJ8321" i="91"/>
  <c r="GK8321" i="91" s="1"/>
  <c r="GI8320" i="93" l="1"/>
  <c r="GH8321" i="93"/>
  <c r="GJ8322" i="91"/>
  <c r="GK8322" i="91" s="1"/>
  <c r="GH8322" i="93" l="1"/>
  <c r="GI8321" i="93"/>
  <c r="GJ8323" i="91"/>
  <c r="GK8323" i="91" s="1"/>
  <c r="GI8322" i="93" l="1"/>
  <c r="GH8323" i="93"/>
  <c r="GJ8324" i="91"/>
  <c r="GK8324" i="91" s="1"/>
  <c r="GH8324" i="93" l="1"/>
  <c r="GI8323" i="93"/>
  <c r="GJ8325" i="91"/>
  <c r="GK8325" i="91" s="1"/>
  <c r="GH8325" i="93" l="1"/>
  <c r="GI8324" i="93"/>
  <c r="GJ8326" i="91"/>
  <c r="GK8326" i="91" s="1"/>
  <c r="GH8326" i="93" l="1"/>
  <c r="GI8325" i="93"/>
  <c r="GJ8327" i="91"/>
  <c r="GK8327" i="91" s="1"/>
  <c r="GI8326" i="93" l="1"/>
  <c r="GH8327" i="93"/>
  <c r="GJ8328" i="91"/>
  <c r="GK8328" i="91" s="1"/>
  <c r="GI8327" i="93" l="1"/>
  <c r="GH8328" i="93"/>
  <c r="GJ8329" i="91"/>
  <c r="GK8329" i="91" s="1"/>
  <c r="GI8328" i="93" l="1"/>
  <c r="GH8329" i="93"/>
  <c r="GJ8330" i="91"/>
  <c r="GK8330" i="91" s="1"/>
  <c r="GH8330" i="93" l="1"/>
  <c r="GI8329" i="93"/>
  <c r="GJ8331" i="91"/>
  <c r="GK8331" i="91" s="1"/>
  <c r="GI8330" i="93" l="1"/>
  <c r="GH8331" i="93"/>
  <c r="GJ8332" i="91"/>
  <c r="GK8332" i="91" s="1"/>
  <c r="GH8332" i="93" l="1"/>
  <c r="GI8331" i="93"/>
  <c r="GJ8333" i="91"/>
  <c r="GK8333" i="91" s="1"/>
  <c r="GH8333" i="93" l="1"/>
  <c r="GI8332" i="93"/>
  <c r="GJ8334" i="91"/>
  <c r="GK8334" i="91" s="1"/>
  <c r="GI8333" i="93" l="1"/>
  <c r="GH8334" i="93"/>
  <c r="GJ8335" i="91"/>
  <c r="GK8335" i="91" s="1"/>
  <c r="GH8335" i="93" l="1"/>
  <c r="GI8334" i="93"/>
  <c r="GJ8336" i="91"/>
  <c r="GK8336" i="91" s="1"/>
  <c r="GH8336" i="93" l="1"/>
  <c r="GI8335" i="93"/>
  <c r="GJ8337" i="91"/>
  <c r="GK8337" i="91" s="1"/>
  <c r="GI8336" i="93" l="1"/>
  <c r="GH8337" i="93"/>
  <c r="GJ8338" i="91"/>
  <c r="GK8338" i="91" s="1"/>
  <c r="GH8338" i="93" l="1"/>
  <c r="GI8337" i="93"/>
  <c r="GJ8339" i="91"/>
  <c r="GK8339" i="91" s="1"/>
  <c r="GI8338" i="93" l="1"/>
  <c r="GH8339" i="93"/>
  <c r="GJ8340" i="91"/>
  <c r="GK8340" i="91" s="1"/>
  <c r="GI8339" i="93" l="1"/>
  <c r="GH8340" i="93"/>
  <c r="GJ8341" i="91"/>
  <c r="GK8341" i="91" s="1"/>
  <c r="GI8340" i="93" l="1"/>
  <c r="GH8341" i="93"/>
  <c r="GJ8342" i="91"/>
  <c r="GK8342" i="91" s="1"/>
  <c r="GI8341" i="93" l="1"/>
  <c r="GH8342" i="93"/>
  <c r="GJ8343" i="91"/>
  <c r="GK8343" i="91" s="1"/>
  <c r="GH8343" i="93" l="1"/>
  <c r="GI8342" i="93"/>
  <c r="GJ8344" i="91"/>
  <c r="GK8344" i="91" s="1"/>
  <c r="GI8343" i="93" l="1"/>
  <c r="GH8344" i="93"/>
  <c r="GJ8345" i="91"/>
  <c r="GK8345" i="91" s="1"/>
  <c r="GI8344" i="93" l="1"/>
  <c r="GH8345" i="93"/>
  <c r="GJ8346" i="91"/>
  <c r="GK8346" i="91" s="1"/>
  <c r="GH8346" i="93" l="1"/>
  <c r="GI8345" i="93"/>
  <c r="GJ8347" i="91"/>
  <c r="GK8347" i="91" s="1"/>
  <c r="GI8346" i="93" l="1"/>
  <c r="GH8347" i="93"/>
  <c r="GJ8348" i="91"/>
  <c r="GK8348" i="91" s="1"/>
  <c r="GH8348" i="93" l="1"/>
  <c r="GI8347" i="93"/>
  <c r="GJ8349" i="91"/>
  <c r="GK8349" i="91" s="1"/>
  <c r="GH8349" i="93" l="1"/>
  <c r="GI8348" i="93"/>
  <c r="GJ8350" i="91"/>
  <c r="GK8350" i="91" s="1"/>
  <c r="GI8349" i="93" l="1"/>
  <c r="GH8350" i="93"/>
  <c r="GJ8351" i="91"/>
  <c r="GK8351" i="91" s="1"/>
  <c r="GI8350" i="93" l="1"/>
  <c r="GH8351" i="93"/>
  <c r="GJ8352" i="91"/>
  <c r="GK8352" i="91" s="1"/>
  <c r="GH8352" i="93" l="1"/>
  <c r="GI8351" i="93"/>
  <c r="GJ8353" i="91"/>
  <c r="GK8353" i="91" s="1"/>
  <c r="GI8352" i="93" l="1"/>
  <c r="GH8353" i="93"/>
  <c r="GJ8354" i="91"/>
  <c r="GK8354" i="91" s="1"/>
  <c r="GH8354" i="93" l="1"/>
  <c r="GI8353" i="93"/>
  <c r="GJ8355" i="91"/>
  <c r="GK8355" i="91" s="1"/>
  <c r="GH8355" i="93" l="1"/>
  <c r="GI8354" i="93"/>
  <c r="GJ8356" i="91"/>
  <c r="GK8356" i="91" s="1"/>
  <c r="GI8355" i="93" l="1"/>
  <c r="GH8356" i="93"/>
  <c r="GJ8357" i="91"/>
  <c r="GK8357" i="91" s="1"/>
  <c r="GI8356" i="93" l="1"/>
  <c r="GH8357" i="93"/>
  <c r="GJ8358" i="91"/>
  <c r="GK8358" i="91" s="1"/>
  <c r="GI8357" i="93" l="1"/>
  <c r="GH8358" i="93"/>
  <c r="GJ8359" i="91"/>
  <c r="GK8359" i="91" s="1"/>
  <c r="GI8358" i="93" l="1"/>
  <c r="GH8359" i="93"/>
  <c r="GJ8360" i="91"/>
  <c r="GK8360" i="91" s="1"/>
  <c r="GH8360" i="93" l="1"/>
  <c r="GI8359" i="93"/>
  <c r="GJ8361" i="91"/>
  <c r="GK8361" i="91" s="1"/>
  <c r="GH8361" i="93" l="1"/>
  <c r="GI8360" i="93"/>
  <c r="GJ8362" i="91"/>
  <c r="GK8362" i="91" s="1"/>
  <c r="GI8361" i="93" l="1"/>
  <c r="GH8362" i="93"/>
  <c r="GJ8363" i="91"/>
  <c r="GK8363" i="91" s="1"/>
  <c r="GH8363" i="93" l="1"/>
  <c r="GI8362" i="93"/>
  <c r="GJ8364" i="91"/>
  <c r="GK8364" i="91" s="1"/>
  <c r="GI8363" i="93" l="1"/>
  <c r="GH8364" i="93"/>
  <c r="GJ8365" i="91"/>
  <c r="GK8365" i="91" s="1"/>
  <c r="GI8364" i="93" l="1"/>
  <c r="GH8365" i="93"/>
  <c r="GJ8366" i="91"/>
  <c r="GK8366" i="91" s="1"/>
  <c r="GH8366" i="93" l="1"/>
  <c r="GI8365" i="93"/>
  <c r="GJ8367" i="91"/>
  <c r="GK8367" i="91" s="1"/>
  <c r="GI8366" i="93" l="1"/>
  <c r="GH8367" i="93"/>
  <c r="GJ8368" i="91"/>
  <c r="GK8368" i="91" s="1"/>
  <c r="GI8367" i="93" l="1"/>
  <c r="GH8368" i="93"/>
  <c r="GJ8369" i="91"/>
  <c r="GK8369" i="91" s="1"/>
  <c r="GI8368" i="93" l="1"/>
  <c r="GH8369" i="93"/>
  <c r="GJ8370" i="91"/>
  <c r="GK8370" i="91" s="1"/>
  <c r="GI8369" i="93" l="1"/>
  <c r="GH8370" i="93"/>
  <c r="GJ8371" i="91"/>
  <c r="GK8371" i="91" s="1"/>
  <c r="GI8370" i="93" l="1"/>
  <c r="GH8371" i="93"/>
  <c r="GJ8372" i="91"/>
  <c r="GK8372" i="91" s="1"/>
  <c r="GI8371" i="93" l="1"/>
  <c r="GH8372" i="93"/>
  <c r="GJ8373" i="91"/>
  <c r="GK8373" i="91" s="1"/>
  <c r="GH8373" i="93" l="1"/>
  <c r="GI8372" i="93"/>
  <c r="GJ8374" i="91"/>
  <c r="GK8374" i="91" s="1"/>
  <c r="GI8373" i="93" l="1"/>
  <c r="GH8374" i="93"/>
  <c r="GJ8375" i="91"/>
  <c r="GK8375" i="91" s="1"/>
  <c r="GI8374" i="93" l="1"/>
  <c r="GH8375" i="93"/>
  <c r="GJ8376" i="91"/>
  <c r="GK8376" i="91" s="1"/>
  <c r="GH8376" i="93" l="1"/>
  <c r="GI8375" i="93"/>
  <c r="GJ8377" i="91"/>
  <c r="GK8377" i="91" s="1"/>
  <c r="GH8377" i="93" l="1"/>
  <c r="GI8376" i="93"/>
  <c r="GJ8378" i="91"/>
  <c r="GK8378" i="91" s="1"/>
  <c r="GH8378" i="93" l="1"/>
  <c r="GI8377" i="93"/>
  <c r="GJ8379" i="91"/>
  <c r="GK8379" i="91" s="1"/>
  <c r="GI8378" i="93" l="1"/>
  <c r="GH8379" i="93"/>
  <c r="GJ8380" i="91"/>
  <c r="GK8380" i="91" s="1"/>
  <c r="GH8380" i="93" l="1"/>
  <c r="GI8379" i="93"/>
  <c r="GJ8381" i="91"/>
  <c r="GK8381" i="91" s="1"/>
  <c r="GI8380" i="93" l="1"/>
  <c r="GH8381" i="93"/>
  <c r="GJ8382" i="91"/>
  <c r="GK8382" i="91" s="1"/>
  <c r="GH8382" i="93" l="1"/>
  <c r="GI8381" i="93"/>
  <c r="GJ8383" i="91"/>
  <c r="GK8383" i="91" s="1"/>
  <c r="GH8383" i="93" l="1"/>
  <c r="GI8382" i="93"/>
  <c r="GJ8384" i="91"/>
  <c r="GK8384" i="91" s="1"/>
  <c r="GI8383" i="93" l="1"/>
  <c r="GH8384" i="93"/>
  <c r="GJ8385" i="91"/>
  <c r="GK8385" i="91" s="1"/>
  <c r="GI8384" i="93" l="1"/>
  <c r="GH8385" i="93"/>
  <c r="GJ8386" i="91"/>
  <c r="GK8386" i="91" s="1"/>
  <c r="GH8386" i="93" l="1"/>
  <c r="GI8385" i="93"/>
  <c r="GJ8387" i="91"/>
  <c r="GK8387" i="91" s="1"/>
  <c r="GH8387" i="93" l="1"/>
  <c r="GI8386" i="93"/>
  <c r="GJ8388" i="91"/>
  <c r="GK8388" i="91" s="1"/>
  <c r="GI8387" i="93" l="1"/>
  <c r="GH8388" i="93"/>
  <c r="GJ8389" i="91"/>
  <c r="GK8389" i="91" s="1"/>
  <c r="GH8389" i="93" l="1"/>
  <c r="GI8388" i="93"/>
  <c r="GJ8390" i="91"/>
  <c r="GK8390" i="91" s="1"/>
  <c r="GH8390" i="93" l="1"/>
  <c r="GI8389" i="93"/>
  <c r="GJ8391" i="91"/>
  <c r="GK8391" i="91" s="1"/>
  <c r="GH8391" i="93" l="1"/>
  <c r="GI8390" i="93"/>
  <c r="GJ8392" i="91"/>
  <c r="GK8392" i="91" s="1"/>
  <c r="GI8391" i="93" l="1"/>
  <c r="GH8392" i="93"/>
  <c r="GJ8393" i="91"/>
  <c r="GK8393" i="91" s="1"/>
  <c r="GI8392" i="93" l="1"/>
  <c r="GH8393" i="93"/>
  <c r="GJ8394" i="91"/>
  <c r="GK8394" i="91" s="1"/>
  <c r="GH8394" i="93" l="1"/>
  <c r="GI8393" i="93"/>
  <c r="GJ8395" i="91"/>
  <c r="GK8395" i="91" s="1"/>
  <c r="GI8394" i="93" l="1"/>
  <c r="GH8395" i="93"/>
  <c r="GJ8396" i="91"/>
  <c r="GK8396" i="91" s="1"/>
  <c r="GH8396" i="93" l="1"/>
  <c r="GI8395" i="93"/>
  <c r="GJ8397" i="91"/>
  <c r="GK8397" i="91" s="1"/>
  <c r="GI8396" i="93" l="1"/>
  <c r="GH8397" i="93"/>
  <c r="GJ8398" i="91"/>
  <c r="GK8398" i="91" s="1"/>
  <c r="GI8397" i="93" l="1"/>
  <c r="GH8398" i="93"/>
  <c r="GJ8399" i="91"/>
  <c r="GK8399" i="91" s="1"/>
  <c r="GI8398" i="93" l="1"/>
  <c r="GH8399" i="93"/>
  <c r="GJ8400" i="91"/>
  <c r="GK8400" i="91" s="1"/>
  <c r="GI8399" i="93" l="1"/>
  <c r="GH8400" i="93"/>
  <c r="GJ8401" i="91"/>
  <c r="GK8401" i="91" s="1"/>
  <c r="GH8401" i="93" l="1"/>
  <c r="GI8400" i="93"/>
  <c r="GJ8402" i="91"/>
  <c r="GK8402" i="91" s="1"/>
  <c r="GI8401" i="93" l="1"/>
  <c r="GH8402" i="93"/>
  <c r="GJ8403" i="91"/>
  <c r="GK8403" i="91" s="1"/>
  <c r="GI8402" i="93" l="1"/>
  <c r="GH8403" i="93"/>
  <c r="GJ8404" i="91"/>
  <c r="GK8404" i="91" s="1"/>
  <c r="GI8403" i="93" l="1"/>
  <c r="GH8404" i="93"/>
  <c r="GJ8405" i="91"/>
  <c r="GK8405" i="91" s="1"/>
  <c r="GH8405" i="93" l="1"/>
  <c r="GI8404" i="93"/>
  <c r="GJ8406" i="91"/>
  <c r="GK8406" i="91" s="1"/>
  <c r="GH8406" i="93" l="1"/>
  <c r="GI8405" i="93"/>
  <c r="GJ8407" i="91"/>
  <c r="GK8407" i="91" s="1"/>
  <c r="GI8406" i="93" l="1"/>
  <c r="GH8407" i="93"/>
  <c r="GJ8408" i="91"/>
  <c r="GK8408" i="91" s="1"/>
  <c r="GH8408" i="93" l="1"/>
  <c r="GI8407" i="93"/>
  <c r="GJ8409" i="91"/>
  <c r="GK8409" i="91" s="1"/>
  <c r="GH8409" i="93" l="1"/>
  <c r="GI8408" i="93"/>
  <c r="GJ8410" i="91"/>
  <c r="GK8410" i="91" s="1"/>
  <c r="GI8409" i="93" l="1"/>
  <c r="GH8410" i="93"/>
  <c r="GJ8411" i="91"/>
  <c r="GK8411" i="91" s="1"/>
  <c r="GI8410" i="93" l="1"/>
  <c r="GH8411" i="93"/>
  <c r="GJ8412" i="91"/>
  <c r="GK8412" i="91" s="1"/>
  <c r="GI8411" i="93" l="1"/>
  <c r="GH8412" i="93"/>
  <c r="GJ8413" i="91"/>
  <c r="GK8413" i="91" s="1"/>
  <c r="GH8413" i="93" l="1"/>
  <c r="GI8412" i="93"/>
  <c r="GJ8414" i="91"/>
  <c r="GK8414" i="91" s="1"/>
  <c r="GI8413" i="93" l="1"/>
  <c r="GH8414" i="93"/>
  <c r="GJ8415" i="91"/>
  <c r="GK8415" i="91" s="1"/>
  <c r="GI8414" i="93" l="1"/>
  <c r="GH8415" i="93"/>
  <c r="GJ8416" i="91"/>
  <c r="GK8416" i="91" s="1"/>
  <c r="GI8415" i="93" l="1"/>
  <c r="GH8416" i="93"/>
  <c r="GJ8417" i="91"/>
  <c r="GK8417" i="91" s="1"/>
  <c r="GI8416" i="93" l="1"/>
  <c r="GH8417" i="93"/>
  <c r="GJ8418" i="91"/>
  <c r="GK8418" i="91" s="1"/>
  <c r="GI8417" i="93" l="1"/>
  <c r="GH8418" i="93"/>
  <c r="GJ8419" i="91"/>
  <c r="GK8419" i="91" s="1"/>
  <c r="GH8419" i="93" l="1"/>
  <c r="GI8418" i="93"/>
  <c r="GJ8420" i="91"/>
  <c r="GK8420" i="91" s="1"/>
  <c r="GI8419" i="93" l="1"/>
  <c r="GH8420" i="93"/>
  <c r="GJ8421" i="91"/>
  <c r="GK8421" i="91" s="1"/>
  <c r="GH8421" i="93" l="1"/>
  <c r="GI8420" i="93"/>
  <c r="GJ8422" i="91"/>
  <c r="GK8422" i="91" s="1"/>
  <c r="GI8421" i="93" l="1"/>
  <c r="GH8422" i="93"/>
  <c r="GJ8423" i="91"/>
  <c r="GK8423" i="91" s="1"/>
  <c r="GI8422" i="93" l="1"/>
  <c r="GH8423" i="93"/>
  <c r="GJ8424" i="91"/>
  <c r="GK8424" i="91" s="1"/>
  <c r="GI8423" i="93" l="1"/>
  <c r="GH8424" i="93"/>
  <c r="GJ8425" i="91"/>
  <c r="GK8425" i="91" s="1"/>
  <c r="GH8425" i="93" l="1"/>
  <c r="GI8424" i="93"/>
  <c r="GJ8426" i="91"/>
  <c r="GK8426" i="91" s="1"/>
  <c r="GI8425" i="93" l="1"/>
  <c r="GH8426" i="93"/>
  <c r="GJ8427" i="91"/>
  <c r="GK8427" i="91" s="1"/>
  <c r="GI8426" i="93" l="1"/>
  <c r="GH8427" i="93"/>
  <c r="GJ8428" i="91"/>
  <c r="GK8428" i="91" s="1"/>
  <c r="GH8428" i="93" l="1"/>
  <c r="GI8427" i="93"/>
  <c r="GJ8429" i="91"/>
  <c r="GK8429" i="91" s="1"/>
  <c r="GH8429" i="93" l="1"/>
  <c r="GI8428" i="93"/>
  <c r="GJ8430" i="91"/>
  <c r="GK8430" i="91" s="1"/>
  <c r="GI8429" i="93" l="1"/>
  <c r="GH8430" i="93"/>
  <c r="GJ8431" i="91"/>
  <c r="GK8431" i="91" s="1"/>
  <c r="GI8430" i="93" l="1"/>
  <c r="GH8431" i="93"/>
  <c r="GJ8432" i="91"/>
  <c r="GK8432" i="91" s="1"/>
  <c r="GH8432" i="93" l="1"/>
  <c r="GI8431" i="93"/>
  <c r="GJ8433" i="91"/>
  <c r="GK8433" i="91" s="1"/>
  <c r="GH8433" i="93" l="1"/>
  <c r="GI8432" i="93"/>
  <c r="GJ8434" i="91"/>
  <c r="GK8434" i="91" s="1"/>
  <c r="GH8434" i="93" l="1"/>
  <c r="GI8433" i="93"/>
  <c r="GJ8435" i="91"/>
  <c r="GK8435" i="91" s="1"/>
  <c r="GI8434" i="93" l="1"/>
  <c r="GH8435" i="93"/>
  <c r="GJ8436" i="91"/>
  <c r="GK8436" i="91" s="1"/>
  <c r="GH8436" i="93" l="1"/>
  <c r="GI8435" i="93"/>
  <c r="GJ8437" i="91"/>
  <c r="GK8437" i="91" s="1"/>
  <c r="GI8436" i="93" l="1"/>
  <c r="GH8437" i="93"/>
  <c r="GJ8438" i="91"/>
  <c r="GK8438" i="91" s="1"/>
  <c r="GI8437" i="93" l="1"/>
  <c r="GH8438" i="93"/>
  <c r="GJ8439" i="91"/>
  <c r="GK8439" i="91" s="1"/>
  <c r="GH8439" i="93" l="1"/>
  <c r="GI8438" i="93"/>
  <c r="GJ8440" i="91"/>
  <c r="GK8440" i="91" s="1"/>
  <c r="GI8439" i="93" l="1"/>
  <c r="GH8440" i="93"/>
  <c r="GJ8441" i="91"/>
  <c r="GK8441" i="91" s="1"/>
  <c r="GH8441" i="93" l="1"/>
  <c r="GI8440" i="93"/>
  <c r="GJ8442" i="91"/>
  <c r="GK8442" i="91" s="1"/>
  <c r="GH8442" i="93" l="1"/>
  <c r="GI8441" i="93"/>
  <c r="GJ8443" i="91"/>
  <c r="GK8443" i="91" s="1"/>
  <c r="GH8443" i="93" l="1"/>
  <c r="GI8442" i="93"/>
  <c r="GJ8444" i="91"/>
  <c r="GK8444" i="91" s="1"/>
  <c r="GI8443" i="93" l="1"/>
  <c r="GH8444" i="93"/>
  <c r="GJ8445" i="91"/>
  <c r="GK8445" i="91" s="1"/>
  <c r="GH8445" i="93" l="1"/>
  <c r="GI8444" i="93"/>
  <c r="GJ8446" i="91"/>
  <c r="GK8446" i="91" s="1"/>
  <c r="GI8445" i="93" l="1"/>
  <c r="GH8446" i="93"/>
  <c r="GJ8447" i="91"/>
  <c r="GK8447" i="91" s="1"/>
  <c r="GH8447" i="93" l="1"/>
  <c r="GI8446" i="93"/>
  <c r="GJ8448" i="91"/>
  <c r="GK8448" i="91" s="1"/>
  <c r="GH8448" i="93" l="1"/>
  <c r="GI8447" i="93"/>
  <c r="GJ8449" i="91"/>
  <c r="GK8449" i="91" s="1"/>
  <c r="GI8448" i="93" l="1"/>
  <c r="GH8449" i="93"/>
  <c r="GJ8450" i="91"/>
  <c r="GK8450" i="91" s="1"/>
  <c r="GI8449" i="93" l="1"/>
  <c r="GH8450" i="93"/>
  <c r="GJ8451" i="91"/>
  <c r="GK8451" i="91" s="1"/>
  <c r="GI8450" i="93" l="1"/>
  <c r="GH8451" i="93"/>
  <c r="GJ8452" i="91"/>
  <c r="GK8452" i="91" s="1"/>
  <c r="GH8452" i="93" l="1"/>
  <c r="GI8451" i="93"/>
  <c r="GJ8453" i="91"/>
  <c r="GK8453" i="91" s="1"/>
  <c r="GH8453" i="93" l="1"/>
  <c r="GI8452" i="93"/>
  <c r="GJ8454" i="91"/>
  <c r="GK8454" i="91" s="1"/>
  <c r="GI8453" i="93" l="1"/>
  <c r="GH8454" i="93"/>
  <c r="GJ8455" i="91"/>
  <c r="GK8455" i="91" s="1"/>
  <c r="GI8454" i="93" l="1"/>
  <c r="GH8455" i="93"/>
  <c r="GJ8456" i="91"/>
  <c r="GK8456" i="91" s="1"/>
  <c r="GH8456" i="93" l="1"/>
  <c r="GI8455" i="93"/>
  <c r="GJ8457" i="91"/>
  <c r="GK8457" i="91" s="1"/>
  <c r="GI8456" i="93" l="1"/>
  <c r="GH8457" i="93"/>
  <c r="GJ8458" i="91"/>
  <c r="GK8458" i="91" s="1"/>
  <c r="GH8458" i="93" l="1"/>
  <c r="GI8457" i="93"/>
  <c r="GJ8459" i="91"/>
  <c r="GK8459" i="91" s="1"/>
  <c r="GI8458" i="93" l="1"/>
  <c r="GH8459" i="93"/>
  <c r="GJ8460" i="91"/>
  <c r="GK8460" i="91" s="1"/>
  <c r="GH8460" i="93" l="1"/>
  <c r="GI8459" i="93"/>
  <c r="GJ8461" i="91"/>
  <c r="GK8461" i="91" s="1"/>
  <c r="GI8460" i="93" l="1"/>
  <c r="GH8461" i="93"/>
  <c r="GJ8462" i="91"/>
  <c r="GK8462" i="91" s="1"/>
  <c r="GI8461" i="93" l="1"/>
  <c r="GH8462" i="93"/>
  <c r="GJ8463" i="91"/>
  <c r="GK8463" i="91" s="1"/>
  <c r="GH8463" i="93" l="1"/>
  <c r="GI8462" i="93"/>
  <c r="GJ8464" i="91"/>
  <c r="GK8464" i="91" s="1"/>
  <c r="GH8464" i="93" l="1"/>
  <c r="GI8463" i="93"/>
  <c r="GJ8465" i="91"/>
  <c r="GK8465" i="91" s="1"/>
  <c r="GH8465" i="93" l="1"/>
  <c r="GI8465" i="93" s="1"/>
  <c r="GI8464" i="93"/>
  <c r="GJ8466" i="91"/>
  <c r="GK8466" i="91" s="1"/>
  <c r="GJ8467" i="91" l="1"/>
  <c r="GK8467" i="91" s="1"/>
  <c r="GJ8468" i="91" l="1"/>
  <c r="GK8468" i="91" s="1"/>
  <c r="GJ8469" i="91" l="1"/>
  <c r="GK8469" i="91" s="1"/>
  <c r="GJ8470" i="91" l="1"/>
  <c r="GK8470" i="91" s="1"/>
  <c r="GJ8471" i="91" l="1"/>
  <c r="GK8471" i="91" s="1"/>
  <c r="GJ8472" i="91" l="1"/>
  <c r="GK8472" i="91" s="1"/>
  <c r="GJ8473" i="91" l="1"/>
  <c r="GK8473" i="91" s="1"/>
  <c r="GJ8474" i="91" l="1"/>
  <c r="GK8474" i="91" s="1"/>
  <c r="GJ8475" i="91" l="1"/>
  <c r="GK8475" i="91" s="1"/>
  <c r="GJ8476" i="91" l="1"/>
  <c r="GK8476" i="91" s="1"/>
  <c r="GJ8477" i="91" l="1"/>
  <c r="GK8477" i="91" s="1"/>
  <c r="GJ8478" i="91" l="1"/>
  <c r="GK8478" i="91" s="1"/>
  <c r="GJ8479" i="91" l="1"/>
  <c r="GK8479" i="91" s="1"/>
  <c r="GJ8480" i="91" l="1"/>
  <c r="GK8480" i="91" s="1"/>
  <c r="GJ8481" i="91" l="1"/>
  <c r="GK8481" i="91" s="1"/>
  <c r="GJ8482" i="91" l="1"/>
  <c r="GK8482" i="91" s="1"/>
  <c r="GJ8483" i="91" l="1"/>
  <c r="GK8483" i="91" s="1"/>
  <c r="GJ8484" i="91" l="1"/>
  <c r="GK8484" i="91" s="1"/>
  <c r="GJ8485" i="91" l="1"/>
  <c r="GK8485" i="91" s="1"/>
  <c r="GJ8486" i="91" l="1"/>
  <c r="GK8486" i="91" s="1"/>
  <c r="GJ8487" i="91" l="1"/>
  <c r="GK8487" i="91" s="1"/>
  <c r="GJ8488" i="91" l="1"/>
  <c r="GK8488" i="91" s="1"/>
  <c r="GJ8489" i="91" l="1"/>
  <c r="GK8489" i="91" s="1"/>
  <c r="GJ8490" i="91" l="1"/>
  <c r="GK8490" i="91" s="1"/>
  <c r="GJ8491" i="91" l="1"/>
  <c r="GK8491" i="91" s="1"/>
  <c r="GJ8492" i="91" l="1"/>
  <c r="GK8492" i="91" s="1"/>
  <c r="GJ8493" i="91" l="1"/>
  <c r="GK8493" i="91" s="1"/>
  <c r="GJ8494" i="91" l="1"/>
  <c r="GK8494" i="91" s="1"/>
  <c r="GJ8495" i="91" l="1"/>
  <c r="GK8495" i="91" s="1"/>
  <c r="GJ8496" i="91" l="1"/>
  <c r="GK8496" i="91" s="1"/>
  <c r="GJ8497" i="91" l="1"/>
  <c r="GK8497" i="91" s="1"/>
  <c r="GJ8498" i="91" l="1"/>
  <c r="GK8498" i="91" s="1"/>
  <c r="GJ8499" i="91" l="1"/>
  <c r="GK8499" i="91" s="1"/>
  <c r="GJ8500" i="91" l="1"/>
  <c r="GK8500" i="91" s="1"/>
  <c r="GJ8501" i="91" l="1"/>
  <c r="GK8501" i="91" s="1"/>
  <c r="GJ8502" i="91" l="1"/>
  <c r="GK8502" i="91" s="1"/>
  <c r="GJ8503" i="91" l="1"/>
  <c r="GK8503" i="91" s="1"/>
  <c r="GJ8504" i="91" l="1"/>
  <c r="GK8504" i="91" s="1"/>
  <c r="GJ8505" i="91" l="1"/>
  <c r="GK8505" i="91" s="1"/>
  <c r="GJ8506" i="91" l="1"/>
  <c r="GK8506" i="91" s="1"/>
  <c r="GJ8507" i="91" l="1"/>
  <c r="GK8507" i="91" s="1"/>
  <c r="GJ8508" i="91" l="1"/>
  <c r="GK8508" i="91" s="1"/>
  <c r="GJ8509" i="91" l="1"/>
  <c r="GK8509" i="91" s="1"/>
  <c r="GJ8510" i="91" l="1"/>
  <c r="GK8510" i="91" s="1"/>
  <c r="GJ8511" i="91" l="1"/>
  <c r="GK8511" i="91" s="1"/>
  <c r="GJ8512" i="91" l="1"/>
  <c r="GK8512" i="91" s="1"/>
  <c r="GJ8513" i="91" l="1"/>
  <c r="GK8513" i="91" s="1"/>
  <c r="GJ8514" i="91" l="1"/>
  <c r="GK8514" i="91" s="1"/>
  <c r="GJ8515" i="91" l="1"/>
  <c r="GK8515" i="91" s="1"/>
  <c r="GJ8516" i="91" l="1"/>
  <c r="GK8516" i="91" s="1"/>
  <c r="GJ8517" i="91" l="1"/>
  <c r="GK8517" i="91" s="1"/>
  <c r="GJ8518" i="91" l="1"/>
  <c r="GK8518" i="91" s="1"/>
  <c r="GJ8519" i="91" l="1"/>
  <c r="GK8519" i="91" s="1"/>
  <c r="GJ8520" i="91" l="1"/>
  <c r="GK8520" i="91" s="1"/>
  <c r="GJ8521" i="91" l="1"/>
  <c r="GK8521" i="91" s="1"/>
  <c r="GJ8522" i="91" l="1"/>
  <c r="GK8522" i="91" s="1"/>
  <c r="GJ8523" i="91" l="1"/>
  <c r="GK8523" i="91" s="1"/>
  <c r="GJ8524" i="91" l="1"/>
  <c r="GK8524" i="91" s="1"/>
  <c r="GJ8525" i="91" l="1"/>
  <c r="GK8525" i="91" s="1"/>
  <c r="GJ8526" i="91" l="1"/>
  <c r="GK8526" i="91" s="1"/>
  <c r="GJ8527" i="91" l="1"/>
  <c r="GK8527" i="91" s="1"/>
  <c r="GJ8528" i="91" l="1"/>
  <c r="GK8528" i="91" s="1"/>
  <c r="GJ8529" i="91" l="1"/>
  <c r="GK8529" i="91" s="1"/>
  <c r="GJ8530" i="91" l="1"/>
  <c r="GK8530" i="91" s="1"/>
  <c r="GJ8531" i="91" l="1"/>
  <c r="GK8531" i="91" s="1"/>
  <c r="GJ8532" i="91" l="1"/>
  <c r="GK8532" i="91" s="1"/>
  <c r="GJ8533" i="91" l="1"/>
  <c r="GK8533" i="91" s="1"/>
  <c r="GJ8534" i="91" l="1"/>
  <c r="GK8534" i="91" s="1"/>
  <c r="GJ8535" i="91" l="1"/>
  <c r="GK8535" i="91" s="1"/>
  <c r="GJ8536" i="91" l="1"/>
  <c r="GK8536" i="91" s="1"/>
  <c r="GJ8537" i="91" l="1"/>
  <c r="GK8537" i="91" s="1"/>
  <c r="GJ8538" i="91" l="1"/>
  <c r="GK8538" i="91" s="1"/>
  <c r="GJ8539" i="91" l="1"/>
  <c r="GK8539" i="91" s="1"/>
  <c r="GJ8540" i="91" l="1"/>
  <c r="GK8540" i="91" s="1"/>
  <c r="GJ8541" i="91" l="1"/>
  <c r="GK8541" i="91" s="1"/>
  <c r="GJ8542" i="91" l="1"/>
  <c r="GK8542" i="91" s="1"/>
  <c r="GJ8543" i="91" l="1"/>
  <c r="GK8543" i="91" s="1"/>
  <c r="GJ8544" i="91" l="1"/>
  <c r="GK8544" i="91" s="1"/>
  <c r="GJ8545" i="91" l="1"/>
  <c r="GK8545" i="91" s="1"/>
  <c r="GJ8546" i="91" l="1"/>
  <c r="GK8546" i="91" s="1"/>
  <c r="GJ8547" i="91" l="1"/>
  <c r="GK8547" i="91" s="1"/>
  <c r="GJ8548" i="91" l="1"/>
  <c r="GK8548" i="91" s="1"/>
  <c r="GJ8549" i="91" l="1"/>
  <c r="GK8549" i="91" s="1"/>
  <c r="GJ8550" i="91" l="1"/>
  <c r="GK8550" i="91" s="1"/>
  <c r="GJ8551" i="91" l="1"/>
  <c r="GK8551" i="91" s="1"/>
  <c r="GJ8552" i="91" l="1"/>
  <c r="GK8552" i="91" s="1"/>
  <c r="GJ8553" i="91" l="1"/>
  <c r="GK8553" i="91" s="1"/>
  <c r="GJ8554" i="91" l="1"/>
  <c r="GK8554" i="91" s="1"/>
  <c r="GJ8555" i="91" l="1"/>
  <c r="GK8555" i="91" s="1"/>
  <c r="GJ8556" i="91" l="1"/>
  <c r="GK8556" i="91" s="1"/>
  <c r="GJ8557" i="91" l="1"/>
  <c r="GK8557" i="91" s="1"/>
  <c r="GJ8558" i="91" l="1"/>
  <c r="GK8558" i="91" s="1"/>
  <c r="GJ8559" i="91" l="1"/>
  <c r="GK8559" i="91" s="1"/>
  <c r="GJ8560" i="91" l="1"/>
  <c r="GK8560" i="91" s="1"/>
  <c r="GJ8561" i="91" l="1"/>
  <c r="GK8561" i="91" s="1"/>
  <c r="GJ8562" i="91" l="1"/>
  <c r="GK8562" i="91" s="1"/>
  <c r="GJ8563" i="91" l="1"/>
  <c r="GK8563" i="91" s="1"/>
  <c r="GJ8564" i="91" l="1"/>
  <c r="GK8564" i="91" s="1"/>
  <c r="GJ8565" i="91" l="1"/>
  <c r="GK8565" i="91" s="1"/>
  <c r="GJ8566" i="91" l="1"/>
  <c r="GK8566" i="91" s="1"/>
  <c r="GJ8567" i="91" l="1"/>
  <c r="GK8567" i="91" s="1"/>
  <c r="GJ8568" i="91" l="1"/>
  <c r="GK8568" i="91" s="1"/>
  <c r="GJ8569" i="91" l="1"/>
  <c r="GK8569" i="91" s="1"/>
  <c r="GJ8570" i="91" l="1"/>
  <c r="GK8570" i="91" s="1"/>
  <c r="GJ8571" i="91" l="1"/>
  <c r="GK8571" i="91" s="1"/>
  <c r="GJ8572" i="91" l="1"/>
  <c r="GK8572" i="91" s="1"/>
  <c r="GJ8573" i="91" l="1"/>
  <c r="GK8573" i="91" s="1"/>
  <c r="GJ8574" i="91" l="1"/>
  <c r="GK8574" i="91" s="1"/>
  <c r="GJ8575" i="91" l="1"/>
  <c r="GK8575" i="91" s="1"/>
  <c r="GJ8576" i="91" l="1"/>
  <c r="GK8576" i="91" s="1"/>
  <c r="GJ8577" i="91" l="1"/>
  <c r="GK8577" i="91" s="1"/>
  <c r="GJ8578" i="91" l="1"/>
  <c r="GK8578" i="91" s="1"/>
  <c r="GJ8579" i="91" l="1"/>
  <c r="GK8579" i="91" s="1"/>
  <c r="GJ8580" i="91" l="1"/>
  <c r="GK8580" i="91" s="1"/>
  <c r="GJ8581" i="91" l="1"/>
  <c r="GK8581" i="91" s="1"/>
  <c r="GJ8582" i="91" l="1"/>
  <c r="GK8582" i="91" s="1"/>
  <c r="GJ8583" i="91" l="1"/>
  <c r="GK8583" i="91" s="1"/>
  <c r="GJ8584" i="91" l="1"/>
  <c r="GK8584" i="91" s="1"/>
  <c r="GJ8585" i="91" l="1"/>
  <c r="GK8585" i="91" s="1"/>
  <c r="GJ8586" i="91" l="1"/>
  <c r="GK8586" i="91" s="1"/>
  <c r="GJ8587" i="91" l="1"/>
  <c r="GK8587" i="91" s="1"/>
  <c r="GJ8588" i="91" l="1"/>
  <c r="GK8588" i="91" s="1"/>
  <c r="GJ8589" i="91" l="1"/>
  <c r="GK8589" i="91" s="1"/>
  <c r="GJ8590" i="91" l="1"/>
  <c r="GK8590" i="91" s="1"/>
  <c r="GJ8591" i="91" l="1"/>
  <c r="GK8591" i="91" s="1"/>
  <c r="GJ8592" i="91" l="1"/>
  <c r="GK8592" i="91" s="1"/>
  <c r="GJ8593" i="91" l="1"/>
  <c r="GK8593" i="91" s="1"/>
  <c r="GJ8594" i="91" l="1"/>
  <c r="GK8594" i="91" s="1"/>
  <c r="GJ8595" i="91" l="1"/>
  <c r="GK8595" i="91" s="1"/>
  <c r="GJ8596" i="91" l="1"/>
  <c r="GK8596" i="91" s="1"/>
  <c r="GJ8597" i="91" l="1"/>
  <c r="GK8597" i="91" s="1"/>
  <c r="GJ8598" i="91" l="1"/>
  <c r="GK8598" i="91" s="1"/>
  <c r="GJ8599" i="91" l="1"/>
  <c r="GK8599" i="91" s="1"/>
  <c r="GJ8600" i="91" l="1"/>
  <c r="GK8600" i="91" s="1"/>
  <c r="GJ8601" i="91" l="1"/>
  <c r="GK8601" i="91" s="1"/>
  <c r="GJ8602" i="91" l="1"/>
  <c r="GK8602" i="91" s="1"/>
  <c r="GJ8603" i="91" l="1"/>
  <c r="GK8603" i="91" s="1"/>
  <c r="GJ8604" i="91" l="1"/>
  <c r="GK8604" i="91" s="1"/>
  <c r="GJ8605" i="91" l="1"/>
  <c r="GK8605" i="91" s="1"/>
  <c r="GJ8606" i="91" l="1"/>
  <c r="GK8606" i="91" s="1"/>
  <c r="GJ8607" i="91" l="1"/>
  <c r="GK8607" i="91" s="1"/>
  <c r="GJ8608" i="91" l="1"/>
  <c r="GK8608" i="91" s="1"/>
  <c r="GJ8609" i="91" l="1"/>
  <c r="GK8609" i="91" s="1"/>
  <c r="GJ8610" i="91" l="1"/>
  <c r="GK8610" i="91" s="1"/>
  <c r="GJ8611" i="91" l="1"/>
  <c r="GK8611" i="91" s="1"/>
  <c r="GJ8612" i="91" l="1"/>
  <c r="GK8612" i="91" s="1"/>
  <c r="GJ8613" i="91" l="1"/>
  <c r="GK8613" i="91" s="1"/>
  <c r="GJ8614" i="91" l="1"/>
  <c r="GK8614" i="91" s="1"/>
  <c r="GJ8615" i="91" l="1"/>
  <c r="GK8615" i="91" s="1"/>
  <c r="GJ8616" i="91" l="1"/>
  <c r="GK8616" i="91" s="1"/>
  <c r="GJ8617" i="91" l="1"/>
  <c r="GK8617" i="91" s="1"/>
  <c r="GJ8618" i="91" l="1"/>
  <c r="GK8618" i="91" s="1"/>
  <c r="GJ8619" i="91" l="1"/>
  <c r="GK8619" i="91" s="1"/>
  <c r="GJ8620" i="91" l="1"/>
  <c r="GK8620" i="91" s="1"/>
  <c r="GJ8621" i="91" l="1"/>
  <c r="GK8621" i="91" s="1"/>
  <c r="GJ8622" i="91" l="1"/>
  <c r="GK8622" i="91" s="1"/>
  <c r="GJ8623" i="91" l="1"/>
  <c r="GK8623" i="91" s="1"/>
  <c r="GJ8624" i="91" l="1"/>
  <c r="GK8624" i="91" s="1"/>
  <c r="GJ8625" i="91" l="1"/>
  <c r="GK8625" i="91" s="1"/>
  <c r="GJ8626" i="91" l="1"/>
  <c r="GK8626" i="91" s="1"/>
  <c r="GJ8627" i="91" l="1"/>
  <c r="GK8627" i="91" s="1"/>
  <c r="GJ8628" i="91" l="1"/>
  <c r="GK8628" i="91" s="1"/>
  <c r="GJ8629" i="91" l="1"/>
  <c r="GK8629" i="91" s="1"/>
  <c r="GJ8630" i="91" l="1"/>
  <c r="GK8630" i="91" s="1"/>
  <c r="GJ8631" i="91" l="1"/>
  <c r="GK8631" i="91" s="1"/>
  <c r="GJ8632" i="91" l="1"/>
  <c r="GK8632" i="91" s="1"/>
  <c r="GJ8633" i="91" l="1"/>
  <c r="GK8633" i="91" s="1"/>
  <c r="GJ8634" i="91" l="1"/>
  <c r="GK8634" i="91" s="1"/>
  <c r="GJ8635" i="91" l="1"/>
  <c r="GK8635" i="91" s="1"/>
  <c r="GJ8636" i="91" l="1"/>
  <c r="GK8636" i="91" s="1"/>
  <c r="GJ8637" i="91" l="1"/>
  <c r="GK8637" i="91" s="1"/>
  <c r="GJ8638" i="91" l="1"/>
  <c r="GK8638" i="91" s="1"/>
  <c r="GJ8639" i="91" l="1"/>
  <c r="GK8639" i="91" s="1"/>
  <c r="GJ8640" i="91" l="1"/>
  <c r="GK8640" i="91" s="1"/>
  <c r="GJ8641" i="91" l="1"/>
  <c r="GK8641" i="91" s="1"/>
  <c r="GJ8642" i="91" l="1"/>
  <c r="GK8642" i="91" s="1"/>
  <c r="GJ8643" i="91" l="1"/>
  <c r="GK8643" i="91" s="1"/>
  <c r="GJ8644" i="91" l="1"/>
  <c r="GK8644" i="91" s="1"/>
  <c r="GJ8645" i="91" l="1"/>
  <c r="GK8645" i="91" s="1"/>
  <c r="GJ8646" i="91" l="1"/>
  <c r="GK8646" i="91" s="1"/>
  <c r="GJ8647" i="91" l="1"/>
  <c r="GK8647" i="91" s="1"/>
  <c r="GJ8648" i="91" l="1"/>
  <c r="GK8648" i="91" s="1"/>
  <c r="GJ8649" i="91" l="1"/>
  <c r="GK8649" i="91" s="1"/>
  <c r="GJ8650" i="91" l="1"/>
  <c r="GK8650" i="91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python.xml><?xml version="1.0" encoding="utf-8"?>
<python xmlns="http://schemas.microsoft.com/office/spreadsheetml/2023/python">
  <environmentDefinition id="{882DD1B0-6546-4DFA-8A08-902A380B44EA}">
    <initialization>
      <code xml:space="preserve">import numpy as np
import pandas as pd
import matplotlib.pyplot as plt
import seaborn as sns
import statsmodels as sm
import excel
import warnings
warnings.simplefilter('ignore')
excel.set_xl_scalar_conversion(excel.convert_to_scalar)
excel.set_xl_array_conversion(excel.convert_to_dataframe)
</code>
    </initialization>
  </environmentDefinition>
</python>
</file>

<file path=xl/sharedStrings.xml><?xml version="1.0" encoding="utf-8"?>
<sst xmlns="http://schemas.openxmlformats.org/spreadsheetml/2006/main" count="20364" uniqueCount="4924">
  <si>
    <t>Bezeichnung</t>
  </si>
  <si>
    <t>6-30015-01-0</t>
  </si>
  <si>
    <t>6-30823-01-0</t>
  </si>
  <si>
    <t>6-30017-01-0</t>
  </si>
  <si>
    <t>6-30824-01-0</t>
  </si>
  <si>
    <t>Hebegetriebeschloss</t>
  </si>
  <si>
    <t>9-29526-00-0</t>
  </si>
  <si>
    <t>9-41680-20-0</t>
  </si>
  <si>
    <t>9-41681-20-0</t>
  </si>
  <si>
    <t>9-41680-05-0</t>
  </si>
  <si>
    <t>9-41681-05-0</t>
  </si>
  <si>
    <t>x</t>
  </si>
  <si>
    <t>Bemerkung</t>
  </si>
  <si>
    <t>6-22154-08-0</t>
  </si>
  <si>
    <t>6-22154-21-0</t>
  </si>
  <si>
    <t>6-22154-22-0</t>
  </si>
  <si>
    <t>6-22154-29-0</t>
  </si>
  <si>
    <t>6-22154-30-0</t>
  </si>
  <si>
    <t>A</t>
  </si>
  <si>
    <t>D</t>
  </si>
  <si>
    <t>Laufschiene</t>
  </si>
  <si>
    <t>9-48028-06-0</t>
  </si>
  <si>
    <t>9-48020-04-0</t>
  </si>
  <si>
    <t>9-48020-05-0</t>
  </si>
  <si>
    <t>9-48020-06-0</t>
  </si>
  <si>
    <t>9-48020-14-0</t>
  </si>
  <si>
    <t>Seitendeckel</t>
  </si>
  <si>
    <t>6-35170-00-0</t>
  </si>
  <si>
    <t>6-35170-01-0</t>
  </si>
  <si>
    <t>6-35170-02-0</t>
  </si>
  <si>
    <t>6-35170-03-0</t>
  </si>
  <si>
    <t>6-35170-04-0</t>
  </si>
  <si>
    <t>6-35170-05-0</t>
  </si>
  <si>
    <t>6-36085-01-0</t>
  </si>
  <si>
    <t>6-36085-02-0</t>
  </si>
  <si>
    <t>6-37069-03-9</t>
  </si>
  <si>
    <t>C</t>
  </si>
  <si>
    <t>9-43970-00-0</t>
  </si>
  <si>
    <t>9-43970-01-0</t>
  </si>
  <si>
    <t>9-48015-00-0</t>
  </si>
  <si>
    <t>9-48015-01-0</t>
  </si>
  <si>
    <t>9-48015-02-0</t>
  </si>
  <si>
    <t>9-43654-00-0</t>
  </si>
  <si>
    <t>9-45753-00-0</t>
  </si>
  <si>
    <t>9-45753-01-0</t>
  </si>
  <si>
    <t>9-45753-02-0</t>
  </si>
  <si>
    <t>6-35524-00-0</t>
  </si>
  <si>
    <t>6-35035-00-0</t>
  </si>
  <si>
    <t>6-34129-00-0</t>
  </si>
  <si>
    <t>6-37324-02-0</t>
  </si>
  <si>
    <t>6-37324-04-0</t>
  </si>
  <si>
    <t>Flügeldicke</t>
  </si>
  <si>
    <t>6-36129-78-0</t>
  </si>
  <si>
    <t>6-36129-88-0</t>
  </si>
  <si>
    <t>6-36129-90-0</t>
  </si>
  <si>
    <t>6-36129-92-0</t>
  </si>
  <si>
    <t>6-36129-11-0</t>
  </si>
  <si>
    <t>6-36129-01-0</t>
  </si>
  <si>
    <t>9-39736-33-0</t>
  </si>
  <si>
    <t>9-26072-00-0</t>
  </si>
  <si>
    <t>-</t>
  </si>
  <si>
    <t>9-30332-00-0</t>
  </si>
  <si>
    <t>6-22154-46-0</t>
  </si>
  <si>
    <t>Pos.</t>
  </si>
  <si>
    <t>E</t>
  </si>
  <si>
    <t>F</t>
  </si>
  <si>
    <t>G1</t>
  </si>
  <si>
    <t>G2</t>
  </si>
  <si>
    <t>G3</t>
  </si>
  <si>
    <t>K</t>
  </si>
  <si>
    <t>L</t>
  </si>
  <si>
    <t>9-29267-98-0</t>
  </si>
  <si>
    <t>H</t>
  </si>
  <si>
    <t>9-24571-98-0</t>
  </si>
  <si>
    <t>Schwelle</t>
  </si>
  <si>
    <t>Flügelabstand</t>
  </si>
  <si>
    <t>9-13274-95-R</t>
  </si>
  <si>
    <t>9-13274-96-R</t>
  </si>
  <si>
    <t>9-13274-97-R</t>
  </si>
  <si>
    <t>9-13274-98-R</t>
  </si>
  <si>
    <t>9-26687-00-0</t>
  </si>
  <si>
    <t>Dichtplatte Laufschienennut</t>
  </si>
  <si>
    <t>9-46553-00-0</t>
  </si>
  <si>
    <t>Führung</t>
  </si>
  <si>
    <t>Laufwagen hinten</t>
  </si>
  <si>
    <t>Laufwagen vorn</t>
  </si>
  <si>
    <t>9-48016-01-0</t>
  </si>
  <si>
    <t>Abdeckkappe PZ</t>
  </si>
  <si>
    <t>Dichtungsgummi</t>
  </si>
  <si>
    <t>9-27481-00-0</t>
  </si>
  <si>
    <t>9-27481-01-0</t>
  </si>
  <si>
    <t>9-44220-00-0</t>
  </si>
  <si>
    <t>9-44331-01-0</t>
  </si>
  <si>
    <t>Anschlussteil unten</t>
  </si>
  <si>
    <t>Abdeckplatte unten</t>
  </si>
  <si>
    <t>9-45471-00-0</t>
  </si>
  <si>
    <t>9-44331-02-0</t>
  </si>
  <si>
    <t>9-29700-00-0</t>
  </si>
  <si>
    <t>9-24378-00-0</t>
  </si>
  <si>
    <t>9-24379-00-0</t>
  </si>
  <si>
    <t>9-24390-00-0</t>
  </si>
  <si>
    <t>9-24380-00-0</t>
  </si>
  <si>
    <t>Anschlussteil oben</t>
  </si>
  <si>
    <t>Dichtungsprofil Führungsschiene</t>
  </si>
  <si>
    <t>Dichtungsviertelrahmen</t>
  </si>
  <si>
    <t>6-39638-01-0</t>
  </si>
  <si>
    <t>6-39638-02-0</t>
  </si>
  <si>
    <t>Dichtungsprofil Trittschwellennut</t>
  </si>
  <si>
    <t>Dichtungsbuchse</t>
  </si>
  <si>
    <t>9-39327-00-0</t>
  </si>
  <si>
    <t>K-12024-00-0</t>
  </si>
  <si>
    <t>9-30292-00-0</t>
  </si>
  <si>
    <t>Wechsel</t>
  </si>
  <si>
    <t>Nietbolzen</t>
  </si>
  <si>
    <t>Schieber mit Senksicherung</t>
  </si>
  <si>
    <t>Stange komplett</t>
  </si>
  <si>
    <t>Druckfeder</t>
  </si>
  <si>
    <t>Stellring komplett</t>
  </si>
  <si>
    <t>Führungsblech</t>
  </si>
  <si>
    <t>Riegelplatte</t>
  </si>
  <si>
    <t>9-33051-00-0</t>
  </si>
  <si>
    <t>9-41935-00-0</t>
  </si>
  <si>
    <t>6-25576-00-0</t>
  </si>
  <si>
    <t>6-33804-00-0</t>
  </si>
  <si>
    <t>9-43802-00-0</t>
  </si>
  <si>
    <t>6-33827-00-0</t>
  </si>
  <si>
    <t>9-45065-00-0</t>
  </si>
  <si>
    <t>9-45064-00-0</t>
  </si>
  <si>
    <t>Riegelbock</t>
  </si>
  <si>
    <t>K-12057-00-0</t>
  </si>
  <si>
    <t>9-28440-00-0</t>
  </si>
  <si>
    <t>Deckrosette außen</t>
  </si>
  <si>
    <t>6-32116-00-0</t>
  </si>
  <si>
    <t>9-42347-00-0</t>
  </si>
  <si>
    <t>9-42349-11-R</t>
  </si>
  <si>
    <t>6-32102-00-0</t>
  </si>
  <si>
    <t>6-32103-00-0</t>
  </si>
  <si>
    <t>6-32112-01-0</t>
  </si>
  <si>
    <t>6-31219-00-0</t>
  </si>
  <si>
    <t>9-40863-00-0</t>
  </si>
  <si>
    <t>9-40789-00-0</t>
  </si>
  <si>
    <t>9-40828-00-R</t>
  </si>
  <si>
    <t>9-28101-00-0</t>
  </si>
  <si>
    <t>6-31284-00-0</t>
  </si>
  <si>
    <t>6-31282-00-0</t>
  </si>
  <si>
    <t>6-31283-00-0</t>
  </si>
  <si>
    <t>HS Spaltlüftung</t>
  </si>
  <si>
    <t>9-44579-05-0</t>
  </si>
  <si>
    <t>9-44578-05-0</t>
  </si>
  <si>
    <t>9-44578-10-0</t>
  </si>
  <si>
    <t>9-44578-15-0</t>
  </si>
  <si>
    <t>9-45239-00-0</t>
  </si>
  <si>
    <t>Distanzstück</t>
  </si>
  <si>
    <t>9-43456-00-0</t>
  </si>
  <si>
    <t>9-43482-00-0</t>
  </si>
  <si>
    <t>9-43566-00-0</t>
  </si>
  <si>
    <t>6-33376-00-0</t>
  </si>
  <si>
    <t>6-33377-00-0</t>
  </si>
  <si>
    <t>9-43310-00-0</t>
  </si>
  <si>
    <t>Halter</t>
  </si>
  <si>
    <t>Seitenabdeckung</t>
  </si>
  <si>
    <t>Zahnflächenriemen 5M - 15</t>
  </si>
  <si>
    <t>Aufkleber GU/BKS gedomt 40x20</t>
  </si>
  <si>
    <t>A-71222-10</t>
  </si>
  <si>
    <t>Getriebeverlängerung</t>
  </si>
  <si>
    <t>Maueranker</t>
  </si>
  <si>
    <t>Kupplungsstück</t>
  </si>
  <si>
    <t>Spaltlüftungsriegelbolzen</t>
  </si>
  <si>
    <t>9-29527-00-0</t>
  </si>
  <si>
    <t>9-47211-01-0</t>
  </si>
  <si>
    <t>9-40235-05-0</t>
  </si>
  <si>
    <t>K-19053-00-0</t>
  </si>
  <si>
    <t>6-32030-00-0</t>
  </si>
  <si>
    <t>K-18751-00-0</t>
  </si>
  <si>
    <t>6-37864-01-0</t>
  </si>
  <si>
    <t>K-17804-01-0</t>
  </si>
  <si>
    <t>Laufwagen mitte</t>
  </si>
  <si>
    <t>Zargenbreite</t>
  </si>
  <si>
    <t>9-47408-03-0</t>
  </si>
  <si>
    <t>9-47408-02-0</t>
  </si>
  <si>
    <t>9-47408-01-0</t>
  </si>
  <si>
    <t>6-38825-01-0</t>
  </si>
  <si>
    <t>6-38829-01-0</t>
  </si>
  <si>
    <t>6-38833-01-0</t>
  </si>
  <si>
    <t>6-38833-02-0</t>
  </si>
  <si>
    <t>6-38834-00-0</t>
  </si>
  <si>
    <t>6-38835-00-0</t>
  </si>
  <si>
    <t>K-19288-00-0</t>
  </si>
  <si>
    <t>K-19186-00-0</t>
  </si>
  <si>
    <t>6-38638-01-0</t>
  </si>
  <si>
    <t>9-43409-00-R</t>
  </si>
  <si>
    <t>6-38787-01-0</t>
  </si>
  <si>
    <t>Reduzierhülse 10/7</t>
  </si>
  <si>
    <t>9-41619-01-0</t>
  </si>
  <si>
    <t>Ziehgriff Scherenlagergriff</t>
  </si>
  <si>
    <t>9-50452-01-0</t>
  </si>
  <si>
    <t>9-49939-01-0</t>
  </si>
  <si>
    <t>9-50158-01-0</t>
  </si>
  <si>
    <t>Magnet</t>
  </si>
  <si>
    <t>Magnet Gegenstück</t>
  </si>
  <si>
    <t>6-39363-01-0</t>
  </si>
  <si>
    <t>6-39364-01-0</t>
  </si>
  <si>
    <t>9-42428-21-0</t>
  </si>
  <si>
    <t>9-42428-20-0</t>
  </si>
  <si>
    <t>Distanzbuchse</t>
  </si>
  <si>
    <t>Dichtungsprofil Mittelstoß</t>
  </si>
  <si>
    <t>9-24572-98-0</t>
  </si>
  <si>
    <t>9-49936-01-0</t>
  </si>
  <si>
    <t>Dornmaß</t>
  </si>
  <si>
    <t>Zeichnung</t>
  </si>
  <si>
    <t>9-49418-02-0</t>
  </si>
  <si>
    <t>9-50451-05-0</t>
  </si>
  <si>
    <t>6-38761-02-0</t>
  </si>
  <si>
    <t>Dichtplatte HS Spaltlüftung</t>
  </si>
  <si>
    <t>Führung Mittelstoß</t>
  </si>
  <si>
    <t>Schließplatte HS</t>
  </si>
  <si>
    <t>Deckschienenverlängerung</t>
  </si>
  <si>
    <t>9-44719-00-0</t>
  </si>
  <si>
    <t>Vierkantstift</t>
  </si>
  <si>
    <t>Abdeckschiene</t>
  </si>
  <si>
    <t>A3</t>
  </si>
  <si>
    <t>Dichtungsprofil Leiste L</t>
  </si>
  <si>
    <t>9-28149-00-0</t>
  </si>
  <si>
    <t>Dichtungsprofil Flügel unten</t>
  </si>
  <si>
    <t>Dichtung Mittelstoß</t>
  </si>
  <si>
    <t>Gewindeplatte</t>
  </si>
  <si>
    <t>9-24414-00-0</t>
  </si>
  <si>
    <t>9-28004-00-0</t>
  </si>
  <si>
    <t>Abdeckkappe 80</t>
  </si>
  <si>
    <t>9-29147-00-0</t>
  </si>
  <si>
    <t>Anschlagpuffer 90</t>
  </si>
  <si>
    <t>Abdeckkappe 90</t>
  </si>
  <si>
    <t>Dichtkissen Laufwagennut</t>
  </si>
  <si>
    <t>9-44979-15-0</t>
  </si>
  <si>
    <t>9-45105-15-0</t>
  </si>
  <si>
    <t>Deckblech</t>
  </si>
  <si>
    <t>9-25301-00-0</t>
  </si>
  <si>
    <t>9-23827-01-0</t>
  </si>
  <si>
    <t>9-13085-00-0</t>
  </si>
  <si>
    <t>K-10323-00-0</t>
  </si>
  <si>
    <t>9-44979-05-0</t>
  </si>
  <si>
    <t>9-44979-10-0</t>
  </si>
  <si>
    <t>9-45105-05-0</t>
  </si>
  <si>
    <t>9-45105-10-0</t>
  </si>
  <si>
    <t>K-16610-00-0</t>
  </si>
  <si>
    <t>9-45066-00-0</t>
  </si>
  <si>
    <t>9-41309-01-0</t>
  </si>
  <si>
    <t>9-41309-02-0</t>
  </si>
  <si>
    <t>6-22708-01-0</t>
  </si>
  <si>
    <t>9-28210-00-0</t>
  </si>
  <si>
    <t>K-17132-00-0</t>
  </si>
  <si>
    <t>10</t>
  </si>
  <si>
    <t>Endkappe Mittelstoßsicherung</t>
  </si>
  <si>
    <t>6-30016-01-0</t>
  </si>
  <si>
    <t>9-49299-00-0</t>
  </si>
  <si>
    <t>Dämpfer</t>
  </si>
  <si>
    <t>9-43614-03-0</t>
  </si>
  <si>
    <t>Dichtungsbrücke</t>
  </si>
  <si>
    <t>Comfortprofil</t>
  </si>
  <si>
    <t>9-28102-00-0</t>
  </si>
  <si>
    <t>9-23827-02-0</t>
  </si>
  <si>
    <t>9-25249-00-0</t>
  </si>
  <si>
    <t>Schema G1</t>
  </si>
  <si>
    <t>9-40293-00-0</t>
  </si>
  <si>
    <t>9-48398-00-0</t>
  </si>
  <si>
    <t>9-41331-00-0</t>
  </si>
  <si>
    <t>9-41332-00-0</t>
  </si>
  <si>
    <t>9-48399-00-0</t>
  </si>
  <si>
    <t>9-41330-00-0</t>
  </si>
  <si>
    <t>9-40086-00-0</t>
  </si>
  <si>
    <t>6-37447-01-0</t>
  </si>
  <si>
    <t>6-32112-02-0</t>
  </si>
  <si>
    <t>9-50448-01-0</t>
  </si>
  <si>
    <t>9-50508-01-0</t>
  </si>
  <si>
    <t>6-38877-01-0</t>
  </si>
  <si>
    <t>Kabeltülle</t>
  </si>
  <si>
    <t>Netzkabel (4m lang)</t>
  </si>
  <si>
    <t>9-45397-00-0</t>
  </si>
  <si>
    <t>9-46204-00-0</t>
  </si>
  <si>
    <t>9-46294-00-0</t>
  </si>
  <si>
    <t>6-38760-01-R</t>
  </si>
  <si>
    <t>6-38760-01-L</t>
  </si>
  <si>
    <t>BS1</t>
  </si>
  <si>
    <t>BS2</t>
  </si>
  <si>
    <t>BS3</t>
  </si>
  <si>
    <t>BS4</t>
  </si>
  <si>
    <t>BS5</t>
  </si>
  <si>
    <t>BS6</t>
  </si>
  <si>
    <t>BS7</t>
  </si>
  <si>
    <t>BS8</t>
  </si>
  <si>
    <t>BS9</t>
  </si>
  <si>
    <t>BS10</t>
  </si>
  <si>
    <t>BS11</t>
  </si>
  <si>
    <t>BS12</t>
  </si>
  <si>
    <t>BS13</t>
  </si>
  <si>
    <t>BS14</t>
  </si>
  <si>
    <t>BS15</t>
  </si>
  <si>
    <t>BS16</t>
  </si>
  <si>
    <t>BS17</t>
  </si>
  <si>
    <t>BS18</t>
  </si>
  <si>
    <t>BS19</t>
  </si>
  <si>
    <t>BS20</t>
  </si>
  <si>
    <t>BS21</t>
  </si>
  <si>
    <t>BS22</t>
  </si>
  <si>
    <t>BS23</t>
  </si>
  <si>
    <t>BS24</t>
  </si>
  <si>
    <t>BS27</t>
  </si>
  <si>
    <t>BS28</t>
  </si>
  <si>
    <t>BS29</t>
  </si>
  <si>
    <t>BS30</t>
  </si>
  <si>
    <t>BS31</t>
  </si>
  <si>
    <t>BS32</t>
  </si>
  <si>
    <t>BS33</t>
  </si>
  <si>
    <t>BS34</t>
  </si>
  <si>
    <t>BS35</t>
  </si>
  <si>
    <t>BS38</t>
  </si>
  <si>
    <t>BS39</t>
  </si>
  <si>
    <t>BS40</t>
  </si>
  <si>
    <t>BS41</t>
  </si>
  <si>
    <t>BS42</t>
  </si>
  <si>
    <t>BS43</t>
  </si>
  <si>
    <t>BS44</t>
  </si>
  <si>
    <t>BS50</t>
  </si>
  <si>
    <t>BS51</t>
  </si>
  <si>
    <t>SW1</t>
  </si>
  <si>
    <t>SW2</t>
  </si>
  <si>
    <t>SW3</t>
  </si>
  <si>
    <t>SW4</t>
  </si>
  <si>
    <t>SW5</t>
  </si>
  <si>
    <t>SW6</t>
  </si>
  <si>
    <t>SW7</t>
  </si>
  <si>
    <t>SW11</t>
  </si>
  <si>
    <t>SW12</t>
  </si>
  <si>
    <t>SW13</t>
  </si>
  <si>
    <t>SW14</t>
  </si>
  <si>
    <t>SW15</t>
  </si>
  <si>
    <t>SW16</t>
  </si>
  <si>
    <t>SW17</t>
  </si>
  <si>
    <t>SW18</t>
  </si>
  <si>
    <t>SW19</t>
  </si>
  <si>
    <t>SW20</t>
  </si>
  <si>
    <t>SW21</t>
  </si>
  <si>
    <t>SW22</t>
  </si>
  <si>
    <t>SW23</t>
  </si>
  <si>
    <t>SW24</t>
  </si>
  <si>
    <t>SW25</t>
  </si>
  <si>
    <t>SW26</t>
  </si>
  <si>
    <t>SW27</t>
  </si>
  <si>
    <t>SW28</t>
  </si>
  <si>
    <t>SW29</t>
  </si>
  <si>
    <t>SW30</t>
  </si>
  <si>
    <t>SW31</t>
  </si>
  <si>
    <t>SW32</t>
  </si>
  <si>
    <t>SW33</t>
  </si>
  <si>
    <t>SW34</t>
  </si>
  <si>
    <t>MA1</t>
  </si>
  <si>
    <t>MA2</t>
  </si>
  <si>
    <t>MA3</t>
  </si>
  <si>
    <t>MA4</t>
  </si>
  <si>
    <t>MA5</t>
  </si>
  <si>
    <t>MA6</t>
  </si>
  <si>
    <t>MA7</t>
  </si>
  <si>
    <t>MA9</t>
  </si>
  <si>
    <t>MA10</t>
  </si>
  <si>
    <t>MA11</t>
  </si>
  <si>
    <t>Anlenkgestänge</t>
  </si>
  <si>
    <t>MA13</t>
  </si>
  <si>
    <t>MA14</t>
  </si>
  <si>
    <t>EP1</t>
  </si>
  <si>
    <t>EP2</t>
  </si>
  <si>
    <t>EP3</t>
  </si>
  <si>
    <t>EP5</t>
  </si>
  <si>
    <t>EP6</t>
  </si>
  <si>
    <t>EP7</t>
  </si>
  <si>
    <t>EP8</t>
  </si>
  <si>
    <t>EP9</t>
  </si>
  <si>
    <t>EP10</t>
  </si>
  <si>
    <t>EP11</t>
  </si>
  <si>
    <t>EP12</t>
  </si>
  <si>
    <t>EP13</t>
  </si>
  <si>
    <t>EP14</t>
  </si>
  <si>
    <t>EP15</t>
  </si>
  <si>
    <t>EP16</t>
  </si>
  <si>
    <t>EP17</t>
  </si>
  <si>
    <t>EP18</t>
  </si>
  <si>
    <t>EP19</t>
  </si>
  <si>
    <t>EP20</t>
  </si>
  <si>
    <t>EP21</t>
  </si>
  <si>
    <t>EP22</t>
  </si>
  <si>
    <t>EP23</t>
  </si>
  <si>
    <t>EP24</t>
  </si>
  <si>
    <t>EP25</t>
  </si>
  <si>
    <t>EP26</t>
  </si>
  <si>
    <t>EP27</t>
  </si>
  <si>
    <t>EP28</t>
  </si>
  <si>
    <t>EP29</t>
  </si>
  <si>
    <t>EP30</t>
  </si>
  <si>
    <t>EP31</t>
  </si>
  <si>
    <t>EP32</t>
  </si>
  <si>
    <t>EP33</t>
  </si>
  <si>
    <t>EP34</t>
  </si>
  <si>
    <t>EP35</t>
  </si>
  <si>
    <t>EP36</t>
  </si>
  <si>
    <t>EP37</t>
  </si>
  <si>
    <t>EP38</t>
  </si>
  <si>
    <t>EP39</t>
  </si>
  <si>
    <t>EP40</t>
  </si>
  <si>
    <t>EP41</t>
  </si>
  <si>
    <t>EP42</t>
  </si>
  <si>
    <t>AH1</t>
  </si>
  <si>
    <t>AH2</t>
  </si>
  <si>
    <t>AH3</t>
  </si>
  <si>
    <t>AH4</t>
  </si>
  <si>
    <t>AH5</t>
  </si>
  <si>
    <t>AH6</t>
  </si>
  <si>
    <t>AH7</t>
  </si>
  <si>
    <t>AH9</t>
  </si>
  <si>
    <t>Gewindeplatte HS Spaltlüftung</t>
  </si>
  <si>
    <t>9-44555-00-0</t>
  </si>
  <si>
    <t>LF1</t>
  </si>
  <si>
    <t>LF2</t>
  </si>
  <si>
    <t>9-44695-00-0</t>
  </si>
  <si>
    <t>Dichtplatte Laufschiene</t>
  </si>
  <si>
    <t>9-44739-15-0</t>
  </si>
  <si>
    <t>9-44739-10-0</t>
  </si>
  <si>
    <t>9-44647-00-0</t>
  </si>
  <si>
    <t>LF3</t>
  </si>
  <si>
    <t>LF4</t>
  </si>
  <si>
    <t>LF5</t>
  </si>
  <si>
    <t>LF6</t>
  </si>
  <si>
    <t>LF7</t>
  </si>
  <si>
    <t>LF8</t>
  </si>
  <si>
    <t>LF9</t>
  </si>
  <si>
    <t>LF10</t>
  </si>
  <si>
    <t>LF11</t>
  </si>
  <si>
    <t>LF12</t>
  </si>
  <si>
    <t>LF14</t>
  </si>
  <si>
    <t>E-12562-30-0</t>
  </si>
  <si>
    <t>E-12562-55-0</t>
  </si>
  <si>
    <t>Stößel</t>
  </si>
  <si>
    <t>LF20</t>
  </si>
  <si>
    <t>LF21</t>
  </si>
  <si>
    <t>9-13290-06-R</t>
  </si>
  <si>
    <t>LI1</t>
  </si>
  <si>
    <t>LI2</t>
  </si>
  <si>
    <t>LI3</t>
  </si>
  <si>
    <t>LI4</t>
  </si>
  <si>
    <t>LI5</t>
  </si>
  <si>
    <t>LI6</t>
  </si>
  <si>
    <t>LI7</t>
  </si>
  <si>
    <t>LI8</t>
  </si>
  <si>
    <t>LI9</t>
  </si>
  <si>
    <t>9-50236-00-0</t>
  </si>
  <si>
    <t>SC1</t>
  </si>
  <si>
    <t>SC2</t>
  </si>
  <si>
    <t>SC3</t>
  </si>
  <si>
    <t>SC4</t>
  </si>
  <si>
    <t>6-39261-01-0</t>
  </si>
  <si>
    <t>9-13060-22-0</t>
  </si>
  <si>
    <t>9-50233-00-0</t>
  </si>
  <si>
    <t>9-50234-00-0</t>
  </si>
  <si>
    <t>9-50472-01-0</t>
  </si>
  <si>
    <t>SC5</t>
  </si>
  <si>
    <t>SC7</t>
  </si>
  <si>
    <t>SC8</t>
  </si>
  <si>
    <t>SC9</t>
  </si>
  <si>
    <t>SC51</t>
  </si>
  <si>
    <t>SC52</t>
  </si>
  <si>
    <t>SC53</t>
  </si>
  <si>
    <t>MA8</t>
  </si>
  <si>
    <t>AH10</t>
  </si>
  <si>
    <t>9-50239-00-0</t>
  </si>
  <si>
    <t>9-51334-01-0</t>
  </si>
  <si>
    <t>Abdeckplatte unten verdeckt</t>
  </si>
  <si>
    <t>9-35119-98-0</t>
  </si>
  <si>
    <t>LF19</t>
  </si>
  <si>
    <t>6-34761-01-0</t>
  </si>
  <si>
    <t>9-13329-06-R</t>
  </si>
  <si>
    <t>BS52</t>
  </si>
  <si>
    <t>BS53</t>
  </si>
  <si>
    <t>Schwellengrundkörper</t>
  </si>
  <si>
    <t>BS25</t>
  </si>
  <si>
    <t>BS26</t>
  </si>
  <si>
    <t>Dichtungsteil</t>
  </si>
  <si>
    <t>FU1</t>
  </si>
  <si>
    <t>FU2</t>
  </si>
  <si>
    <t>FU3</t>
  </si>
  <si>
    <t>FU4</t>
  </si>
  <si>
    <t>FU5</t>
  </si>
  <si>
    <t>FU6</t>
  </si>
  <si>
    <t>FU7</t>
  </si>
  <si>
    <t>FU8</t>
  </si>
  <si>
    <t>FU9</t>
  </si>
  <si>
    <t>FU14</t>
  </si>
  <si>
    <t>FU15</t>
  </si>
  <si>
    <t>FU13</t>
  </si>
  <si>
    <t>FU10</t>
  </si>
  <si>
    <t>FU11</t>
  </si>
  <si>
    <t>FU12</t>
  </si>
  <si>
    <t>SW35</t>
  </si>
  <si>
    <t>SW36</t>
  </si>
  <si>
    <t>SW37</t>
  </si>
  <si>
    <t>SW40</t>
  </si>
  <si>
    <t>SW42</t>
  </si>
  <si>
    <t>Führung für Stange Ø8</t>
  </si>
  <si>
    <t>FU16</t>
  </si>
  <si>
    <t>BS54</t>
  </si>
  <si>
    <t>SW43</t>
  </si>
  <si>
    <t>Wasserabweiser</t>
  </si>
  <si>
    <t>9-46020-00-0</t>
  </si>
  <si>
    <t>Griffdämpfer</t>
  </si>
  <si>
    <t>BS55</t>
  </si>
  <si>
    <t>Füllstück oben</t>
  </si>
  <si>
    <t>Füllstück unten</t>
  </si>
  <si>
    <t>9-42645-00-0</t>
  </si>
  <si>
    <t>9-42646-00-0</t>
  </si>
  <si>
    <t>K-16621-00-0</t>
  </si>
  <si>
    <t>9-33053-00-0</t>
  </si>
  <si>
    <t>9-33054-66-0</t>
  </si>
  <si>
    <t>Zugfeder</t>
  </si>
  <si>
    <t>BS56</t>
  </si>
  <si>
    <t>BS57</t>
  </si>
  <si>
    <t>BS58</t>
  </si>
  <si>
    <t>BS59</t>
  </si>
  <si>
    <t>Bürstenhalter vorn</t>
  </si>
  <si>
    <t>6-39470-00-0</t>
  </si>
  <si>
    <t>Bürstenhalter hinten</t>
  </si>
  <si>
    <t>6-39471-00-0</t>
  </si>
  <si>
    <t>K-19877-01-0</t>
  </si>
  <si>
    <t>BS60</t>
  </si>
  <si>
    <t>G-25265-01-0</t>
  </si>
  <si>
    <t>K-19877-00-0</t>
  </si>
  <si>
    <t>G-25265-00-0</t>
  </si>
  <si>
    <t>K-16752-10-0</t>
  </si>
  <si>
    <t>Magnetschalter</t>
  </si>
  <si>
    <t>6-32499-10-0</t>
  </si>
  <si>
    <t>BS62</t>
  </si>
  <si>
    <t>BS63</t>
  </si>
  <si>
    <t>BS64</t>
  </si>
  <si>
    <t>Magnetzapfen</t>
  </si>
  <si>
    <t>K-17322-10-0</t>
  </si>
  <si>
    <t>6-32336-00-0</t>
  </si>
  <si>
    <t>Magnethalter mit Rundzapfen</t>
  </si>
  <si>
    <t>6-33954-00-0</t>
  </si>
  <si>
    <t>H-00109-30-0</t>
  </si>
  <si>
    <t>SW38</t>
  </si>
  <si>
    <t>SW39</t>
  </si>
  <si>
    <t>SW44</t>
  </si>
  <si>
    <t>9-48016-00-0</t>
  </si>
  <si>
    <t>P-01719-67-0</t>
  </si>
  <si>
    <t>P-01721-46-0</t>
  </si>
  <si>
    <t>P-01767-33-0</t>
  </si>
  <si>
    <t>Eckverbinderverlängerung</t>
  </si>
  <si>
    <t>9-51581-01-0</t>
  </si>
  <si>
    <t>H-00474-00-0</t>
  </si>
  <si>
    <t>H-00474-01-0</t>
  </si>
  <si>
    <t>H-00474-02-0</t>
  </si>
  <si>
    <t>P-01957-67-0</t>
  </si>
  <si>
    <t>P-01956-67-0</t>
  </si>
  <si>
    <t>P-01955-67-0</t>
  </si>
  <si>
    <t>SW45</t>
  </si>
  <si>
    <t>SW46</t>
  </si>
  <si>
    <t>Stange für Senksicherung</t>
  </si>
  <si>
    <t>Vierkantstift mit Spiral-Spanstift</t>
  </si>
  <si>
    <t>6-33970-00-0</t>
  </si>
  <si>
    <t>K-19543-08-0</t>
  </si>
  <si>
    <t>K-19542-05-0</t>
  </si>
  <si>
    <t>AL1</t>
  </si>
  <si>
    <t>AL2</t>
  </si>
  <si>
    <t>AL3</t>
  </si>
  <si>
    <t>AL4</t>
  </si>
  <si>
    <t>AL5</t>
  </si>
  <si>
    <t>Gewindestift M8x7</t>
  </si>
  <si>
    <t>HS Aushebeschutz</t>
  </si>
  <si>
    <t>O-Ring 3x2</t>
  </si>
  <si>
    <t>9-45796-00-0</t>
  </si>
  <si>
    <t>9-13487-40-R</t>
  </si>
  <si>
    <t>9-46303-00-0</t>
  </si>
  <si>
    <t>9-44578-01-0</t>
  </si>
  <si>
    <t>9-45485-00-0</t>
  </si>
  <si>
    <t>6-35389-01-0</t>
  </si>
  <si>
    <t>HS SpeedLimiter</t>
  </si>
  <si>
    <t>Bremseinheit HS SpeedLimiter</t>
  </si>
  <si>
    <t>Spannvorrichtung HS SpeedLimiter</t>
  </si>
  <si>
    <t>Riemenschloss HS SpeedLimiter</t>
  </si>
  <si>
    <t>BS65</t>
  </si>
  <si>
    <t>9-24377-60-0</t>
  </si>
  <si>
    <t>Distanzhülse</t>
  </si>
  <si>
    <t>9-51326-17-0</t>
  </si>
  <si>
    <t>BS66</t>
  </si>
  <si>
    <t>MA12</t>
  </si>
  <si>
    <t>9-47445-00-0</t>
  </si>
  <si>
    <t>SW47</t>
  </si>
  <si>
    <t>HS Verlängerung Mittelstoßsicherung</t>
  </si>
  <si>
    <t>HS Eckverbindungsteile oben</t>
  </si>
  <si>
    <t>SW8</t>
  </si>
  <si>
    <t>Führungsschiene Rahmen</t>
  </si>
  <si>
    <t>BB1</t>
  </si>
  <si>
    <t>BB2</t>
  </si>
  <si>
    <t>BB3</t>
  </si>
  <si>
    <t>6-39868-42-0</t>
  </si>
  <si>
    <t>BB4</t>
  </si>
  <si>
    <t>BB5</t>
  </si>
  <si>
    <t>6-39869-16-0</t>
  </si>
  <si>
    <t>6-39869-06-0</t>
  </si>
  <si>
    <t>6-39869-11-0</t>
  </si>
  <si>
    <t>6-39868-14-0</t>
  </si>
  <si>
    <t>6-39868-32-0</t>
  </si>
  <si>
    <t>6-39868-49-0</t>
  </si>
  <si>
    <t>SW48</t>
  </si>
  <si>
    <t>HS Bodenbündig</t>
  </si>
  <si>
    <t>HS ePOWER</t>
  </si>
  <si>
    <t>BS37</t>
  </si>
  <si>
    <t>SW49</t>
  </si>
  <si>
    <t>SW50</t>
  </si>
  <si>
    <t>HS Führungsschiene</t>
  </si>
  <si>
    <t>HS Zubehör Führung</t>
  </si>
  <si>
    <t>K-17873-05-0</t>
  </si>
  <si>
    <t>K-17873-10-0</t>
  </si>
  <si>
    <t>K-17873-15-0</t>
  </si>
  <si>
    <t>HS Laufwagen</t>
  </si>
  <si>
    <t>K-16488-00-0</t>
  </si>
  <si>
    <t>K-16493-00-0</t>
  </si>
  <si>
    <t>K-16606-00-0</t>
  </si>
  <si>
    <t>K-16608-00-0</t>
  </si>
  <si>
    <t>HS Zubehör Mittelstoß</t>
  </si>
  <si>
    <t>K-18432-22-0</t>
  </si>
  <si>
    <t>K-18432-25-0</t>
  </si>
  <si>
    <t>K-18432-28-0</t>
  </si>
  <si>
    <t>K-17375-00-0</t>
  </si>
  <si>
    <t>K-17378-00-0</t>
  </si>
  <si>
    <t>K-17737-00-0</t>
  </si>
  <si>
    <t>HS Tandemlaufwagen</t>
  </si>
  <si>
    <t>K-17759-01-0</t>
  </si>
  <si>
    <t>HS CleanUnit</t>
  </si>
  <si>
    <t>K-19567-00-0</t>
  </si>
  <si>
    <t>K-19566-00-0</t>
  </si>
  <si>
    <t>HS Mittelstoßsicherung</t>
  </si>
  <si>
    <t>K-16856-00-0</t>
  </si>
  <si>
    <t>K-16857-00-0</t>
  </si>
  <si>
    <t>K-18493-03-0</t>
  </si>
  <si>
    <t>K-17914-03-0</t>
  </si>
  <si>
    <t>K-17914-05-0</t>
  </si>
  <si>
    <t>K-19741-01-0</t>
  </si>
  <si>
    <t>K-19741-02-0</t>
  </si>
  <si>
    <t>K-17914-01-0</t>
  </si>
  <si>
    <t>K-17914-02-0</t>
  </si>
  <si>
    <t>K-17914-00-0</t>
  </si>
  <si>
    <t>K-17914-04-0</t>
  </si>
  <si>
    <t>K-18701-00-0</t>
  </si>
  <si>
    <t>K-18702-00-0</t>
  </si>
  <si>
    <t>K-18705-00-0</t>
  </si>
  <si>
    <t>K-15677-00-0</t>
  </si>
  <si>
    <t>K-18091-00-0</t>
  </si>
  <si>
    <t>K-18087-00-0</t>
  </si>
  <si>
    <t>K-15430-00-0</t>
  </si>
  <si>
    <t>K-17869-00-0</t>
  </si>
  <si>
    <t>K-17870-00-0</t>
  </si>
  <si>
    <t>K-18711-05-0</t>
  </si>
  <si>
    <t>K-18711-10-0</t>
  </si>
  <si>
    <t>K-18712-05-0</t>
  </si>
  <si>
    <t>K-18712-10-0</t>
  </si>
  <si>
    <t>K-18713-05-0</t>
  </si>
  <si>
    <t>K-18713-10-0</t>
  </si>
  <si>
    <t>K-18714-05-0</t>
  </si>
  <si>
    <t>K-18715-05-0</t>
  </si>
  <si>
    <t>K-18714-10-0</t>
  </si>
  <si>
    <t>K-18715-10-0</t>
  </si>
  <si>
    <t>K-15678-00-0</t>
  </si>
  <si>
    <t>K-18092-05-0</t>
  </si>
  <si>
    <t>K-18092-15-0</t>
  </si>
  <si>
    <t>K-18089-05-0</t>
  </si>
  <si>
    <t>K-18089-15-0</t>
  </si>
  <si>
    <t>K-18313-01-0</t>
  </si>
  <si>
    <t>HS Eckverbinderverlängerung</t>
  </si>
  <si>
    <t>K-15432-00-0</t>
  </si>
  <si>
    <t>HS Kupplungsstück</t>
  </si>
  <si>
    <t>K-19921-01-0</t>
  </si>
  <si>
    <t>K-19922-01-0</t>
  </si>
  <si>
    <t>K-19923-01-0</t>
  </si>
  <si>
    <t>K-19909-01-0</t>
  </si>
  <si>
    <t>K-19910-01-0</t>
  </si>
  <si>
    <t>K-19911-01-0</t>
  </si>
  <si>
    <t>K-19912-01-0</t>
  </si>
  <si>
    <t>K-17564-05-0</t>
  </si>
  <si>
    <t>K-17564-10-0</t>
  </si>
  <si>
    <t>K-17564-15-0</t>
  </si>
  <si>
    <t>K-17946-01-0</t>
  </si>
  <si>
    <t>HS Spaltlüftung Zubehör</t>
  </si>
  <si>
    <t>K-19450-00-0</t>
  </si>
  <si>
    <t>HS SilentClose/StopUnit Zubehör Mittelstoß</t>
  </si>
  <si>
    <t>K-19451-05-0</t>
  </si>
  <si>
    <t>K-19451-10-0</t>
  </si>
  <si>
    <t>HS Eckverbindungsteile unten</t>
  </si>
  <si>
    <t>Schraube für Eckverbindungsteile oben</t>
  </si>
  <si>
    <t>Schraube für Eckverbindungsteile unten</t>
  </si>
  <si>
    <t>Spannsegment oben</t>
  </si>
  <si>
    <t>Spannsegment unten</t>
  </si>
  <si>
    <t>Aufsatzschiene 1</t>
  </si>
  <si>
    <t>Aufsatzschiene 2</t>
  </si>
  <si>
    <t>K-20065-00-0</t>
  </si>
  <si>
    <t>K-20070-15-0</t>
  </si>
  <si>
    <t>K-20072-05-0</t>
  </si>
  <si>
    <t>K-20072-10-0</t>
  </si>
  <si>
    <t>K-20074-15-0</t>
  </si>
  <si>
    <t>K-20074-05-0</t>
  </si>
  <si>
    <t>K-20066-00-0</t>
  </si>
  <si>
    <t>9-44179-00-0</t>
  </si>
  <si>
    <t>P-01763-50-0</t>
  </si>
  <si>
    <t>K-17389-00-0</t>
  </si>
  <si>
    <t>HS Seitendeckel</t>
  </si>
  <si>
    <t>K-18901-33-0</t>
  </si>
  <si>
    <t>K-18901-48-0</t>
  </si>
  <si>
    <t>9-48408-00-0</t>
  </si>
  <si>
    <t>HS Master</t>
  </si>
  <si>
    <t>Verbindungsstab HS Master</t>
  </si>
  <si>
    <t>Deckschienenverlängerung HS Master</t>
  </si>
  <si>
    <t>Dichtungsprofil HS Spaltlüftung</t>
  </si>
  <si>
    <t>K-19265-01-0</t>
  </si>
  <si>
    <t>9-47403-01-0</t>
  </si>
  <si>
    <t>9-47403-02-0</t>
  </si>
  <si>
    <t>Glasleistendichtung</t>
  </si>
  <si>
    <t>H-01324-00-0</t>
  </si>
  <si>
    <t>9-48849-00-0</t>
  </si>
  <si>
    <t>Gummipuffer S</t>
  </si>
  <si>
    <t>SW41</t>
  </si>
  <si>
    <t>Bohrlehre für Drehgriff</t>
  </si>
  <si>
    <t>Fräslehre für Schiebegriffmuschel</t>
  </si>
  <si>
    <t>6-33229-00-0</t>
  </si>
  <si>
    <t>Riegelbolzenschrauber</t>
  </si>
  <si>
    <t>Riegelbolzenschlüssel</t>
  </si>
  <si>
    <t>6-31858-00-0</t>
  </si>
  <si>
    <t>9-24896-00-0</t>
  </si>
  <si>
    <t>6-33500-00-0</t>
  </si>
  <si>
    <t>Bohrlehre für Riegelbock</t>
  </si>
  <si>
    <t>6-39973-01-0</t>
  </si>
  <si>
    <t>Bohrlehre für LiftUnit</t>
  </si>
  <si>
    <t>9-23749-00-0</t>
  </si>
  <si>
    <t>Montagehilfe Wetterprofil</t>
  </si>
  <si>
    <t>9-40563-00-0</t>
  </si>
  <si>
    <t>9-46742-00-0</t>
  </si>
  <si>
    <t>Einroller für Dichtungsprofile</t>
  </si>
  <si>
    <t>MH1</t>
  </si>
  <si>
    <t>MH2</t>
  </si>
  <si>
    <t>MH3</t>
  </si>
  <si>
    <t>MH4</t>
  </si>
  <si>
    <t>MH5</t>
  </si>
  <si>
    <t>MH6</t>
  </si>
  <si>
    <t>MH7</t>
  </si>
  <si>
    <t>MH8</t>
  </si>
  <si>
    <t>MH9</t>
  </si>
  <si>
    <t>MH10</t>
  </si>
  <si>
    <t>MH11</t>
  </si>
  <si>
    <t>MH12</t>
  </si>
  <si>
    <t>MH13</t>
  </si>
  <si>
    <t>MH14</t>
  </si>
  <si>
    <t>MH15</t>
  </si>
  <si>
    <t>Anschlussteil unten HS Spaltlüftung</t>
  </si>
  <si>
    <t>Endkappe oben HS Spaltlüftung</t>
  </si>
  <si>
    <t>Spannsegment HS Spaltlüftung</t>
  </si>
  <si>
    <t>LF15</t>
  </si>
  <si>
    <t>BS61</t>
  </si>
  <si>
    <t>BS36</t>
  </si>
  <si>
    <t>Laufwagen vorne</t>
  </si>
  <si>
    <t>Laufwagenabstützung</t>
  </si>
  <si>
    <t>Montagehilfe für Wetterprofil</t>
  </si>
  <si>
    <t>Dichtplatte für Kupplungsstück</t>
  </si>
  <si>
    <t>HS Bodenbündig Auflagebrücke (Durchgang)</t>
  </si>
  <si>
    <t>HS Bodenbündig Auflagebrücke (Festfeld)</t>
  </si>
  <si>
    <t>Unterlage Laufwagen vorne</t>
  </si>
  <si>
    <t>Unterlage Laufwagen hinten</t>
  </si>
  <si>
    <t>Kabelbinder</t>
  </si>
  <si>
    <t>Abdeckung HS SilentClose/StopUnit</t>
  </si>
  <si>
    <t>SC55</t>
  </si>
  <si>
    <t>SC57</t>
  </si>
  <si>
    <t>SC58</t>
  </si>
  <si>
    <t>SC59</t>
  </si>
  <si>
    <t>Anschlaghalter HS SilentClose/StopUnit</t>
  </si>
  <si>
    <t>Seitenabstützung HS SilentClose/StopUnit</t>
  </si>
  <si>
    <t>Führung Mittelstoß HS SilenClose/StopUnit</t>
  </si>
  <si>
    <t>Spaltlüftung</t>
  </si>
  <si>
    <t>Endkappe HS Spaltlüftung oben</t>
  </si>
  <si>
    <t>Dichtplatte oben</t>
  </si>
  <si>
    <t>Anschlussteil oben HS Spaltlüftung</t>
  </si>
  <si>
    <t>Endkappe unten HS Spaltlüftung</t>
  </si>
  <si>
    <t>Abdeckprofil HS SpeedLimiter</t>
  </si>
  <si>
    <t>Hebegetriebeschloss unten</t>
  </si>
  <si>
    <t>9-09961-00-0</t>
  </si>
  <si>
    <t>Abdeckscheibe</t>
  </si>
  <si>
    <t>Buchse</t>
  </si>
  <si>
    <t>9-13132-13-0</t>
  </si>
  <si>
    <t>9-09962-00-0</t>
  </si>
  <si>
    <t>6-24619-00-0</t>
  </si>
  <si>
    <t>BS67</t>
  </si>
  <si>
    <t>BS68</t>
  </si>
  <si>
    <t>BS69</t>
  </si>
  <si>
    <t>SW9</t>
  </si>
  <si>
    <t>SW10</t>
  </si>
  <si>
    <t>EP4</t>
  </si>
  <si>
    <t>SC54</t>
  </si>
  <si>
    <t>SC56</t>
  </si>
  <si>
    <t>AH8</t>
  </si>
  <si>
    <t>LF13</t>
  </si>
  <si>
    <t>LF16</t>
  </si>
  <si>
    <t>LF17</t>
  </si>
  <si>
    <t>LF18</t>
  </si>
  <si>
    <t>K-17481-00-0</t>
  </si>
  <si>
    <t>Anbohrschutz</t>
  </si>
  <si>
    <t>9-49991-01-0</t>
  </si>
  <si>
    <t>EP43</t>
  </si>
  <si>
    <t>EP44</t>
  </si>
  <si>
    <t>Distanzstück Deckel RONDO</t>
  </si>
  <si>
    <t>Bohrlehre für Auslösewinkel HS SilentClose/StopUnit</t>
  </si>
  <si>
    <t>6-40405-01-0</t>
  </si>
  <si>
    <t>6-39694-01-0</t>
  </si>
  <si>
    <t>MH16</t>
  </si>
  <si>
    <t>MH17</t>
  </si>
  <si>
    <t>MH18</t>
  </si>
  <si>
    <t>MH19</t>
  </si>
  <si>
    <t>Bauvorhaben / Auftragsnummer</t>
  </si>
  <si>
    <t>NT1</t>
  </si>
  <si>
    <t>NT2</t>
  </si>
  <si>
    <t>NT3</t>
  </si>
  <si>
    <t>NT4</t>
  </si>
  <si>
    <t>NT5</t>
  </si>
  <si>
    <t>NT6</t>
  </si>
  <si>
    <t>NT7</t>
  </si>
  <si>
    <t>NT19</t>
  </si>
  <si>
    <t>NT8</t>
  </si>
  <si>
    <t>NT9</t>
  </si>
  <si>
    <t>NT10</t>
  </si>
  <si>
    <t>NT11</t>
  </si>
  <si>
    <t>NT12</t>
  </si>
  <si>
    <t>NT18</t>
  </si>
  <si>
    <t>NT13</t>
  </si>
  <si>
    <t>NT15</t>
  </si>
  <si>
    <t>NT17</t>
  </si>
  <si>
    <t>NT16</t>
  </si>
  <si>
    <t>Sprache</t>
  </si>
  <si>
    <t>ру́сский</t>
  </si>
  <si>
    <t>Führung Mittelstoß verdeckt</t>
  </si>
  <si>
    <t>Dämpfergehäuse</t>
  </si>
  <si>
    <t>Stange 8</t>
  </si>
  <si>
    <t>Führung für Stange 8</t>
  </si>
  <si>
    <t>SC6</t>
  </si>
  <si>
    <t>Dämpfereinheit HS SiielentClose/StopUnit</t>
  </si>
  <si>
    <t>L&amp;S anti-jemmy device</t>
  </si>
  <si>
    <t>Dispositif anti-dégondage soulevant-coulissant</t>
  </si>
  <si>
    <t>Seguro contra desenganche corredero-elevador</t>
  </si>
  <si>
    <t>Protezione sgancio HS</t>
  </si>
  <si>
    <t>Защита от вынимания створки HS</t>
  </si>
  <si>
    <t>Teilenummer</t>
  </si>
  <si>
    <t>FD</t>
  </si>
  <si>
    <t>FA</t>
  </si>
  <si>
    <t>ZB</t>
  </si>
  <si>
    <t>Pos</t>
  </si>
  <si>
    <t>LiftUnit</t>
  </si>
  <si>
    <t>Night ventilation</t>
  </si>
  <si>
    <t>Grille d'aération</t>
  </si>
  <si>
    <t>Dispositivo aireación</t>
  </si>
  <si>
    <t>Griglia di areazione</t>
  </si>
  <si>
    <t>Микропроветривание</t>
  </si>
  <si>
    <t>Gasket plate for L&amp;S night vent module</t>
  </si>
  <si>
    <t>Platine d'étanchéité grille d'aération soulevante-coulissante</t>
  </si>
  <si>
    <t>Placa de junta para dispositivo aireación corredero-elevador</t>
  </si>
  <si>
    <t>Tampone di tenuta della griglia di aerazione HS</t>
  </si>
  <si>
    <t>Уплотнительная пластина для HS-микропроветривателя</t>
  </si>
  <si>
    <t>Gasket plate for roller track</t>
  </si>
  <si>
    <t>Platine d'étanchéité pour rail de roulement</t>
  </si>
  <si>
    <t>Placa de junta para carril de rodadura</t>
  </si>
  <si>
    <t>Piastra di tenuta binario</t>
  </si>
  <si>
    <t>Уплотнительная пластина ходового рельса</t>
  </si>
  <si>
    <t>Gasket profile for L&amp;S night vent module</t>
  </si>
  <si>
    <t>Profil d'étanchéité grille d'aération soulevante-coulissante</t>
  </si>
  <si>
    <t>Perfil de junta, dispositivo aireación corredero-elevador</t>
  </si>
  <si>
    <t>Profilo di guarnizione griglia di aerazione HS</t>
  </si>
  <si>
    <t>Уплотнительный профиль микропроветривателя HS</t>
  </si>
  <si>
    <t>Segmental nut, L&amp;S night vent module</t>
  </si>
  <si>
    <t>Plaquette de jonction angulaire, grille d'aération soulevante-coulissante</t>
  </si>
  <si>
    <t>Tuerca media luna, dispositivo aireación corredero-elevador</t>
  </si>
  <si>
    <t>Segmento di tensione griglia di areazione HS</t>
  </si>
  <si>
    <t>Зажимной сегмент микропроветривателя HS</t>
  </si>
  <si>
    <t>Counter plate for L&amp;S night vent module</t>
  </si>
  <si>
    <t>Contre-plaque taraudée grille d'aération soulevante-coulissante</t>
  </si>
  <si>
    <t>Contraplaca con rosca para dispositivo aireación corredero-elevador</t>
  </si>
  <si>
    <t>Piastra filettata griglia di aerazione HS</t>
  </si>
  <si>
    <t>Пластина с резьбой для микропроветривателя</t>
  </si>
  <si>
    <t>L&amp;S night vent module end cap, top</t>
  </si>
  <si>
    <t>Embout grille d'aération soulevante-coulissante, en haut</t>
  </si>
  <si>
    <t>Tapa terminal, dispositivo aireación corredero-elevador superior</t>
  </si>
  <si>
    <t>Tappo terminale griglia di aerazione HS superiore</t>
  </si>
  <si>
    <t>Торцевая накладка микропроветривателя HS, сверху</t>
  </si>
  <si>
    <t>Gasket plate, top</t>
  </si>
  <si>
    <t>Platine d'étanchéité supérieure</t>
  </si>
  <si>
    <t>Placa de junta superior</t>
  </si>
  <si>
    <t>Piastra di tenuta HS</t>
  </si>
  <si>
    <t>Верхняя уплотнительная пластина</t>
  </si>
  <si>
    <t>L&amp;S night vent module connecting part, top</t>
  </si>
  <si>
    <t>Pièce de jonction supérieure, grille d'aération soulevante-coulissante</t>
  </si>
  <si>
    <t>Pieza de conexión superior, dispositivo aireación corredero-elevador</t>
  </si>
  <si>
    <t>Elemento di giunzione superiore griglia di aerazione HS</t>
  </si>
  <si>
    <t>Соединительная деталь вверху, микропроветриватель HS</t>
  </si>
  <si>
    <t>L&amp;S night vent module end cap, bottom</t>
  </si>
  <si>
    <t>Embout grille d'aération soulevante-coulissante, en bas</t>
  </si>
  <si>
    <t>Tapa terminal inferior, dispositivo aireación corredero-elevador</t>
  </si>
  <si>
    <t>Tappo terminale griglia di aerazione HS inferiore</t>
  </si>
  <si>
    <t>Торцевая накладка микропроветривателя HS, снизу</t>
  </si>
  <si>
    <t>L&amp;S night vent module connecting part, bottom</t>
  </si>
  <si>
    <t>Pièce de jonction inférieure, grille d'aération soulevante-coulissante</t>
  </si>
  <si>
    <t>Pieza de conexión inferior, dispositivo aireación corredero-elevador</t>
  </si>
  <si>
    <t>Elemento di giunzione inferiore griglia di aerazione HS</t>
  </si>
  <si>
    <t>Соединительная деталь внизу, микропроветриватель HS</t>
  </si>
  <si>
    <t>HS SpeedLimiter brake unit</t>
  </si>
  <si>
    <t>Unité de frein HS SpeedLimiter</t>
  </si>
  <si>
    <t>Unidad de freno HS SpeedLimiter</t>
  </si>
  <si>
    <t>Unità frenante HS SpeedLimiter</t>
  </si>
  <si>
    <t>Тормоз HS SpeedLimiter</t>
  </si>
  <si>
    <t>HS SpeedLimiter tensioning device</t>
  </si>
  <si>
    <t>Dispositif de serrage HS SpeedLimiter</t>
  </si>
  <si>
    <t>Dispositivo de sujeción HS SpeedLimiter</t>
  </si>
  <si>
    <t>Dispostitivo di tensione HS SpeedLimiter</t>
  </si>
  <si>
    <t>Натяжное устройство HS SpeedLimiter</t>
  </si>
  <si>
    <t>HS SpeedLimiter belt fastener</t>
  </si>
  <si>
    <t>Agrafe de courroie HS SpeedLimiter</t>
  </si>
  <si>
    <t>Cierre de correa HS SpeedLimiter</t>
  </si>
  <si>
    <t>Graffa per cinghia HS SpeedLimiter</t>
  </si>
  <si>
    <t>Ременной замок HS SpeedLimiter</t>
  </si>
  <si>
    <t>Spacer</t>
  </si>
  <si>
    <t>Entretoise</t>
  </si>
  <si>
    <t>Pieza distanciadora</t>
  </si>
  <si>
    <t>Distanziatore</t>
  </si>
  <si>
    <t>Дистанционная вставка</t>
  </si>
  <si>
    <t>HS-Speed Limiter cover profile</t>
  </si>
  <si>
    <t>Profil de recouvrement HS SpeedLimiter</t>
  </si>
  <si>
    <t>Perfil de recubrimiento HS Speed Limiter</t>
  </si>
  <si>
    <t>Profilo di copertura Speed Limiter</t>
  </si>
  <si>
    <t>Накладной профиль Speed Limiter</t>
  </si>
  <si>
    <t>Bracket</t>
  </si>
  <si>
    <t>Support</t>
  </si>
  <si>
    <t>Soporte</t>
  </si>
  <si>
    <t>Supporto</t>
  </si>
  <si>
    <t>Держатель</t>
  </si>
  <si>
    <t>Side cover</t>
  </si>
  <si>
    <t>Cache d'extrémité(s)</t>
  </si>
  <si>
    <t>Cubierta lateral</t>
  </si>
  <si>
    <t>Copertura laterale</t>
  </si>
  <si>
    <t>Боковая накладка</t>
  </si>
  <si>
    <t>Tooth surface belt 5M - 15</t>
  </si>
  <si>
    <t>Courroie dentée 5M - 15</t>
  </si>
  <si>
    <t>Correa dentada 5M - 15</t>
  </si>
  <si>
    <t>Piano superficie dentata 5M - 15</t>
  </si>
  <si>
    <t>Зубчатый ремень 5M - 15</t>
  </si>
  <si>
    <t>Adhesive label GU/BKS 40x20</t>
  </si>
  <si>
    <t>Autocollant GU/BKS dômé 40x20</t>
  </si>
  <si>
    <t>Etiqueta autoadhesiva GU/BKS con relieve 40x20</t>
  </si>
  <si>
    <t>Adesivi GU/BKS tassellati 40x20</t>
  </si>
  <si>
    <t>Наклейка GU/BKS выпуклая 40x20</t>
  </si>
  <si>
    <t>HS Master cover-rail extension</t>
  </si>
  <si>
    <t>Rallonge de têtière HS Master</t>
  </si>
  <si>
    <t>Prolongación para pletina de recubrimiento HS Master</t>
  </si>
  <si>
    <t>HS-Master prolunga della rotaia di copertura</t>
  </si>
  <si>
    <t>HS Master Удлинитель планки передачи</t>
  </si>
  <si>
    <t>HS Master connecting rod</t>
  </si>
  <si>
    <t>Barre de jonction HS Master</t>
  </si>
  <si>
    <t>Varilla de conexión HS Master</t>
  </si>
  <si>
    <t>Barra di collegamento HS Master</t>
  </si>
  <si>
    <t>Соединительная рейка HS-Master</t>
  </si>
  <si>
    <t>Lift&amp;Slide gear, top</t>
  </si>
  <si>
    <t>Crémone-serrure supérieure</t>
  </si>
  <si>
    <t>Cremona elevadora superior</t>
  </si>
  <si>
    <t>Serratura cremonese alzante superiore</t>
  </si>
  <si>
    <t>Подъемная запорная передача, верхняя</t>
  </si>
  <si>
    <t>Lift&amp;Slide gear, bottom</t>
  </si>
  <si>
    <t>Crémone-serrure inférieure</t>
  </si>
  <si>
    <t>Cremona elevadora inferior</t>
  </si>
  <si>
    <t>Serratura cremonese alzante inferiore</t>
  </si>
  <si>
    <t>Подъемная запорная передача, нижняя</t>
  </si>
  <si>
    <t>Exterior cover rosette</t>
  </si>
  <si>
    <t>Rosace extérieure</t>
  </si>
  <si>
    <t>Roseta de cobertura exterior</t>
  </si>
  <si>
    <t>Rosetta esterna</t>
  </si>
  <si>
    <t>Накладная розетка внежняя</t>
  </si>
  <si>
    <t>Linkage</t>
  </si>
  <si>
    <t>Bras d'entraînement</t>
  </si>
  <si>
    <t>Articulación</t>
  </si>
  <si>
    <t>Attacco</t>
  </si>
  <si>
    <t>Рычаг</t>
  </si>
  <si>
    <t>Square spindle with spiral clamping pin</t>
  </si>
  <si>
    <t>Tige carrée avec goupille de serrage spiralée</t>
  </si>
  <si>
    <t>Cuadradillo con pasador espiral de sujeción</t>
  </si>
  <si>
    <t>Quadro con perno di tensione con spirale</t>
  </si>
  <si>
    <t>Квадрат ручки со спиральным распорным штифтом</t>
  </si>
  <si>
    <t>Gasket roller tool</t>
  </si>
  <si>
    <t>Outil pour insertion des profils d'étanchéité</t>
  </si>
  <si>
    <t>Rodillo para gomas</t>
  </si>
  <si>
    <t>Posaguarnizioni per profilo di guarnizione</t>
  </si>
  <si>
    <t>Ролик для уплотнительного профиля</t>
  </si>
  <si>
    <t>Drilling jig for HS LiftUnit</t>
  </si>
  <si>
    <t>Gabarit de perçage pour HS LiftUnit</t>
  </si>
  <si>
    <t>Plantilla para taladrar para HS LiftUnit</t>
  </si>
  <si>
    <t>Dima di foratura per HS LiftUnit</t>
  </si>
  <si>
    <t>Кондуктор для сверления под механизм LiftUnit</t>
  </si>
  <si>
    <t>Installation aid for drip rail</t>
  </si>
  <si>
    <t>Aide au montage pour rejet d'eau</t>
  </si>
  <si>
    <t>Ayuda de montaje para perfil vierte-agua</t>
  </si>
  <si>
    <t>Ausilio di montaggio per profilo antipioggia</t>
  </si>
  <si>
    <t>Шаблон для монтажа водоотводящего профиля</t>
  </si>
  <si>
    <t>Drilling jig for turn handle</t>
  </si>
  <si>
    <t>Gabarit de perçage pour poignée</t>
  </si>
  <si>
    <t>Plantilla para taladrar para manilla</t>
  </si>
  <si>
    <t>Dima di foratura per maniglia</t>
  </si>
  <si>
    <t>Кондуктор для поворотной ручки</t>
  </si>
  <si>
    <t>Milling jig for flush pull</t>
  </si>
  <si>
    <t>Gabarit de fraisage pour poignée cuvette</t>
  </si>
  <si>
    <t>Plantilla para fresar para uñero</t>
  </si>
  <si>
    <t>Dima di fresatura per maniglietta</t>
  </si>
  <si>
    <t>Шаблон для ручки-раковины для сдвижных дверей</t>
  </si>
  <si>
    <t>Bit for fame cam</t>
  </si>
  <si>
    <t>Embout de visseuse pour goujons</t>
  </si>
  <si>
    <t>Atornillador para bulón de cierre</t>
  </si>
  <si>
    <t>Avvitatrice perni catenaccio</t>
  </si>
  <si>
    <t>Насадка для закручивания ригель-болта</t>
  </si>
  <si>
    <t>Wrench for frame cam</t>
  </si>
  <si>
    <t>Clé pour goujon de verrouillage</t>
  </si>
  <si>
    <t>Llave para bulón de cierre</t>
  </si>
  <si>
    <t>Chiave del perno di catenaccio</t>
  </si>
  <si>
    <t>Ключ для ригель-болтов</t>
  </si>
  <si>
    <t>Drilling jig for bottom keeper</t>
  </si>
  <si>
    <t>Gabarit pour verrouilleur-entrebâilleur</t>
  </si>
  <si>
    <t>Plantilla para taladrar para el grampón para aireación reducida</t>
  </si>
  <si>
    <t>Dima per supporto catenaccio</t>
  </si>
  <si>
    <t>Кондуктор для фиксирующей опоры</t>
  </si>
  <si>
    <t>Counter plate</t>
  </si>
  <si>
    <t>Contre-plaque taraudée</t>
  </si>
  <si>
    <t>Contraplaca con rosca</t>
  </si>
  <si>
    <t>Piastra filettata</t>
  </si>
  <si>
    <t>Пластина с резьбой</t>
  </si>
  <si>
    <t>Night vent extension</t>
  </si>
  <si>
    <t>Rallonge de grille d'aération</t>
  </si>
  <si>
    <t>Prolongación del dispositivo aireación</t>
  </si>
  <si>
    <t>Prolunga griglia di aerazione</t>
  </si>
  <si>
    <t>Удлинитель микропроветривателя</t>
  </si>
  <si>
    <t>Wedge complete</t>
  </si>
  <si>
    <t>Rampe complète</t>
  </si>
  <si>
    <t>Cuña completa</t>
  </si>
  <si>
    <t>Cuneo completo</t>
  </si>
  <si>
    <t>Толкатель в комплекте</t>
  </si>
  <si>
    <t>Palier</t>
  </si>
  <si>
    <t>Cavalotto di sostegno</t>
  </si>
  <si>
    <t>Опора</t>
  </si>
  <si>
    <t>Lever</t>
  </si>
  <si>
    <t>Levier</t>
  </si>
  <si>
    <t>Palanca</t>
  </si>
  <si>
    <t>Leva</t>
  </si>
  <si>
    <t>Guide</t>
  </si>
  <si>
    <t>Guidage</t>
  </si>
  <si>
    <t>Guía</t>
  </si>
  <si>
    <t>Guida</t>
  </si>
  <si>
    <t>Направляющая</t>
  </si>
  <si>
    <t>Tappet</t>
  </si>
  <si>
    <t>Poussoir</t>
  </si>
  <si>
    <t>Empujador</t>
  </si>
  <si>
    <t>Punteria</t>
  </si>
  <si>
    <t>Толкатель</t>
  </si>
  <si>
    <t>HS SilentClose/StopUnit damping unit</t>
  </si>
  <si>
    <t>HS SilentClose/StopUnit unité d'amortissement</t>
  </si>
  <si>
    <t>HS SilentClose/StopUnit amortiguador</t>
  </si>
  <si>
    <t>HS SilentClose/StopUnit ammortizzatore</t>
  </si>
  <si>
    <t>Амортизатор HS SilentClose/StopUnit</t>
  </si>
  <si>
    <t>HS SilentClose/StopUnit guide, meeting stile</t>
  </si>
  <si>
    <t>Guidage, nœud central HS SilenClose/StopUnit</t>
  </si>
  <si>
    <t>Guía espacio, entre hojas HS SilenClose/StopUnit</t>
  </si>
  <si>
    <t>Guida battuta centrale HS SilenClose/StopUnitRelationen</t>
  </si>
  <si>
    <t>Направляющая среднего стыка HS SilenClose/StopUnit</t>
  </si>
  <si>
    <t>Hinweisschild HS SilentClose/StopUnit</t>
  </si>
  <si>
    <t>Cover plate, bottom concealed</t>
  </si>
  <si>
    <t>Cache arrière bas invisible</t>
  </si>
  <si>
    <t>Tapa cobertora inferior oculta</t>
  </si>
  <si>
    <t>Piastra di copertura inferiore a scomparsa</t>
  </si>
  <si>
    <t>Нижняя накладная пластина, скрытая</t>
  </si>
  <si>
    <t>HS SilentClose/StopUnit trigger-part</t>
  </si>
  <si>
    <t>Pièce de déclenchement HS SilentClose/StopUnit</t>
  </si>
  <si>
    <t>Ángulo-activador HS SilentClose/StopUnit</t>
  </si>
  <si>
    <t>Angolo di sgancio HS SilentClose/StopUnit</t>
  </si>
  <si>
    <t>Запускающая деталь HS SilentClose/StopUnit</t>
  </si>
  <si>
    <t>HS SilentClose/StopUnit stop</t>
  </si>
  <si>
    <t>Support de butée HS SilentClose/StopUnit</t>
  </si>
  <si>
    <t>Tope-fijador HS SilentClose/StopUnit</t>
  </si>
  <si>
    <t>Fermo di montaggio HS SilentClose/StopUnit</t>
  </si>
  <si>
    <t>Упор-держатель для HS SilentClose/StopUnit</t>
  </si>
  <si>
    <t>HS Silent Close/StopUnit lateral support</t>
  </si>
  <si>
    <t>Support latéral pour HS SilentClose/StopUnit</t>
  </si>
  <si>
    <t>Apoyo lateral para HS SilentClose/StopUnit</t>
  </si>
  <si>
    <t>Боковая опора HS SilentClose/StopUnit</t>
  </si>
  <si>
    <t>HS SilenClose/StopUnit guide, gear side</t>
  </si>
  <si>
    <t>Guidage, côté crémone HS SilenClose/StopUnit</t>
  </si>
  <si>
    <t>Guía, lado cremona HS SilenClose/StopUnit</t>
  </si>
  <si>
    <t>Guida lato cremonese HS SilenClose/StopUnit</t>
  </si>
  <si>
    <t>Направляющая на стороне редуктора HS SilenClose/StopUnit</t>
  </si>
  <si>
    <t>HS SilentClose/StopUnit cover</t>
  </si>
  <si>
    <t>Cache HS SilentClose/StopUnit</t>
  </si>
  <si>
    <t>Cubierta HS SilentClose/StopUnit</t>
  </si>
  <si>
    <t>Copertura HS SilentClose/StopUnit</t>
  </si>
  <si>
    <t>Накладка HS SilentClose/StopUnit</t>
  </si>
  <si>
    <t>HS SilentClose/StopUnit indication label</t>
  </si>
  <si>
    <t>Plaque informative HS SilentClose/StopUnit</t>
  </si>
  <si>
    <t>Placa informativa HS SilentClose/StopUnit</t>
  </si>
  <si>
    <t>Cartellino d'indicazioni HS SilentClose/StopUnit</t>
  </si>
  <si>
    <t>Табличка с указаниями HS SilentClose/StopUnit</t>
  </si>
  <si>
    <t>HS ePOWER control unit</t>
  </si>
  <si>
    <t>HS ePOWER control</t>
  </si>
  <si>
    <t>HS ePOWER centralina</t>
  </si>
  <si>
    <t>HS ePOWER connecting cable 2 battery 1</t>
  </si>
  <si>
    <t>HS ePOWER connecting cable 3 battery 2</t>
  </si>
  <si>
    <t>HS ePOWER connecting cable 4 control element</t>
  </si>
  <si>
    <t>HS ePOWER connecting cable 5 rotary transducer</t>
  </si>
  <si>
    <t>HS ePOWER guide track, frame</t>
  </si>
  <si>
    <t>Packer for front bogie</t>
  </si>
  <si>
    <t>Entretoise pour chariot avant</t>
  </si>
  <si>
    <t>Calce para carro delantero</t>
  </si>
  <si>
    <t>Spessore carrello anteriore</t>
  </si>
  <si>
    <t>Подкладка для передней каретки</t>
  </si>
  <si>
    <t>Packer for rear bogie</t>
  </si>
  <si>
    <t>Entretoise pour chariot arrière</t>
  </si>
  <si>
    <t>Calce para carro trasero</t>
  </si>
  <si>
    <t>Spessore carrello inferiore</t>
  </si>
  <si>
    <t>Подкладка для задней каретки</t>
  </si>
  <si>
    <t>Gasket corner</t>
  </si>
  <si>
    <t>HS ePOWER control panel</t>
  </si>
  <si>
    <t>HS ePOWER panel de control</t>
  </si>
  <si>
    <t>HS ePOWER Панель управления</t>
  </si>
  <si>
    <t>HS ePOWER power supply unit, frame</t>
  </si>
  <si>
    <t>HS ePOWER guide track, sash</t>
  </si>
  <si>
    <t>Cable sleeve</t>
  </si>
  <si>
    <t>Passe-câble</t>
  </si>
  <si>
    <t>Pasacables</t>
  </si>
  <si>
    <t>Becuccio cavo</t>
  </si>
  <si>
    <t>Наконечник кабеля</t>
  </si>
  <si>
    <t>Power supply cable (4m long)</t>
  </si>
  <si>
    <t>Câble d'alimentation (longueur 4 m)</t>
  </si>
  <si>
    <t>Cable de red (longitud 4m)</t>
  </si>
  <si>
    <t>Cavo di rete (lungo 4m)</t>
  </si>
  <si>
    <t>Сетевой кабель (длина 4 м)</t>
  </si>
  <si>
    <t>Cable tie</t>
  </si>
  <si>
    <t>Serre-câble</t>
  </si>
  <si>
    <t>Abrazadera para cables</t>
  </si>
  <si>
    <t>Connettore cavo</t>
  </si>
  <si>
    <t>Кабельная стяжка</t>
  </si>
  <si>
    <t>HS ePOWER lifting drive, complete</t>
  </si>
  <si>
    <t>Threaded pin M8x7</t>
  </si>
  <si>
    <t>Vis pointeau M8x7</t>
  </si>
  <si>
    <t>Tornillo prisionero M8x7</t>
  </si>
  <si>
    <t>Perno filettato M8x7</t>
  </si>
  <si>
    <t>Установочный штифт M8x7</t>
  </si>
  <si>
    <t>HS ePOWER battery package</t>
  </si>
  <si>
    <t>Fixed pull, stay-bearing handle</t>
  </si>
  <si>
    <t>Poignée de tirage, poignée de palier de compas</t>
  </si>
  <si>
    <t>Tirador exterior para manilla de soporte de compás</t>
  </si>
  <si>
    <t>Maniglia a tirare supporto sostegno maniglia</t>
  </si>
  <si>
    <t>Ручка-тянучка, ручка с ножничной опорой</t>
  </si>
  <si>
    <t>Reduction insert 10/7</t>
  </si>
  <si>
    <t>Douille de réduction 10/7</t>
  </si>
  <si>
    <t>Manguito reductor 10/7</t>
  </si>
  <si>
    <t>Boccola di riduzione 10/7</t>
  </si>
  <si>
    <t>Втулка-переходник 10/7</t>
  </si>
  <si>
    <t>HS ePOWER cover</t>
  </si>
  <si>
    <t>HS ePOWER toothed belt T5</t>
  </si>
  <si>
    <t>Gasket profile for guide track</t>
  </si>
  <si>
    <t>Profil d'étanchéité, rail de guidage</t>
  </si>
  <si>
    <t>Perfil de junta, carril de guía</t>
  </si>
  <si>
    <t>Profilo di guarnizione binario di guida</t>
  </si>
  <si>
    <t>Уплотнительный профиль направляющей шины</t>
  </si>
  <si>
    <t>HS ePOWER laminated indication sign</t>
  </si>
  <si>
    <t>HS ePOWER adhesive type label</t>
  </si>
  <si>
    <t>HS ePOWER sliding drive, complete</t>
  </si>
  <si>
    <t>HS ePOWER belt fastener</t>
  </si>
  <si>
    <t>HS ePOWER graffa per cinghia</t>
  </si>
  <si>
    <t>HS ePOWER slide block, complete</t>
  </si>
  <si>
    <t>Aimant</t>
  </si>
  <si>
    <t>Imán</t>
  </si>
  <si>
    <t>Magnete</t>
  </si>
  <si>
    <t>Магнит</t>
  </si>
  <si>
    <t>Magnet counterpart</t>
  </si>
  <si>
    <t>Contre pièce magnétique</t>
  </si>
  <si>
    <t>Contraparte imán</t>
  </si>
  <si>
    <t>Magnete opposto</t>
  </si>
  <si>
    <t>Магнитная ответная деталь</t>
  </si>
  <si>
    <t>Spacing bush</t>
  </si>
  <si>
    <t>Douille d'écartement</t>
  </si>
  <si>
    <t>Casquillo distanciador</t>
  </si>
  <si>
    <t>Boccola distanziatrice</t>
  </si>
  <si>
    <t>Дистанционная втулка</t>
  </si>
  <si>
    <t>HS ePOWER guide, gear side</t>
  </si>
  <si>
    <t>HS ePOWER guide, meeting stile</t>
  </si>
  <si>
    <t>HS ePOWER connecting part, top</t>
  </si>
  <si>
    <t>Bridging gasket</t>
  </si>
  <si>
    <t>Pont d'étanchéité</t>
  </si>
  <si>
    <t>Puente de junta</t>
  </si>
  <si>
    <t>Ponte di tenuta</t>
  </si>
  <si>
    <t>Уплотнительный мост</t>
  </si>
  <si>
    <t>Base body of threshold</t>
  </si>
  <si>
    <t>Corps de base du seuil</t>
  </si>
  <si>
    <t>Cuerpo central de la solera</t>
  </si>
  <si>
    <t>Corpo fondamentale soglie</t>
  </si>
  <si>
    <t>Корпус порога</t>
  </si>
  <si>
    <t>Rejet d'eau</t>
  </si>
  <si>
    <t>Водоотводящий профиль</t>
  </si>
  <si>
    <t>Gasket plate for roller track groove</t>
  </si>
  <si>
    <t>Platine d'étanchéité pour rainure de rail de roulement</t>
  </si>
  <si>
    <t>Piastra di tenuta per scanalatura di binario</t>
  </si>
  <si>
    <t>Уплотнительная пластина для паза ходового рельса</t>
  </si>
  <si>
    <t>Segmental nut, top</t>
  </si>
  <si>
    <t>Plaquette de jonction angulaire supérieure</t>
  </si>
  <si>
    <t>Tuerca media luna, superior</t>
  </si>
  <si>
    <t>Segmento di giunzione superiore</t>
  </si>
  <si>
    <t>Зажимной сегмент, верхний</t>
  </si>
  <si>
    <t>Screw for connecting parts, top</t>
  </si>
  <si>
    <t>Vis pour jonction en haut</t>
  </si>
  <si>
    <t>Tornillo para piezas de conexión superiores</t>
  </si>
  <si>
    <t>Vite per elementi raccordo angolare superiore HS</t>
  </si>
  <si>
    <t>Болт для верхних угловых соединительных деталей</t>
  </si>
  <si>
    <t>Segmental nut, bottom</t>
  </si>
  <si>
    <t>Plaquette de jonction angulaire inférieure</t>
  </si>
  <si>
    <t>Tuerca media luna, inferior</t>
  </si>
  <si>
    <t>Segmento di giunzione inferiore</t>
  </si>
  <si>
    <t>Зажимной сегмент нижний</t>
  </si>
  <si>
    <t>Screw for connecting parts, bottom</t>
  </si>
  <si>
    <t>Vis pour jonction en bas</t>
  </si>
  <si>
    <t>Tornillo para piezas de conexión inferiores</t>
  </si>
  <si>
    <t>Vite per elementi raccordo angolare inferiore HS</t>
  </si>
  <si>
    <t>Болт для нижних угловых соединительных деталей</t>
  </si>
  <si>
    <t>Attachment track 1</t>
  </si>
  <si>
    <t>Profil support 1</t>
  </si>
  <si>
    <t>Perfil de apoyo 1</t>
  </si>
  <si>
    <t>Profilo sovrapporta 1</t>
  </si>
  <si>
    <t>Подставочный профиль 1</t>
  </si>
  <si>
    <t>Attachment track 2</t>
  </si>
  <si>
    <t>Profil support 2</t>
  </si>
  <si>
    <t>Perfil de apoyo 2</t>
  </si>
  <si>
    <t>Profilo sovrapporta 2</t>
  </si>
  <si>
    <t>Подставочный профиль 2</t>
  </si>
  <si>
    <t>Gasket profile, tread threshold groove</t>
  </si>
  <si>
    <t>Profil d'étanchéité pour rainure de seuil</t>
  </si>
  <si>
    <t>Perfil de junta para ranura del perfil intermedio de paso</t>
  </si>
  <si>
    <t xml:space="preserve">Profilo di guarnizione canalina soglie di calpestio </t>
  </si>
  <si>
    <t>Уплотнительный профиль паза защитного профиля</t>
  </si>
  <si>
    <t>Gasket sleeve</t>
  </si>
  <si>
    <t>Douille d'étanchéité</t>
  </si>
  <si>
    <t>Casquillo de junta</t>
  </si>
  <si>
    <t>Boccola di tenuta</t>
  </si>
  <si>
    <t>Уплотнительная втулка</t>
  </si>
  <si>
    <t>Extension profile for threshold</t>
  </si>
  <si>
    <t>Profil élargisseur, seuil</t>
  </si>
  <si>
    <t>Perfil de aumento, solera</t>
  </si>
  <si>
    <t>Soglie profilo di allargamento</t>
  </si>
  <si>
    <t>Расширительный профиль порога</t>
  </si>
  <si>
    <t>Comfort profile</t>
  </si>
  <si>
    <t>Profil confort</t>
  </si>
  <si>
    <t>Perfil de confort</t>
  </si>
  <si>
    <t>Profilo confort</t>
  </si>
  <si>
    <t>Профиль Comfort</t>
  </si>
  <si>
    <t>Corner connector extension</t>
  </si>
  <si>
    <t>Rallonge de jonction angulaire</t>
  </si>
  <si>
    <t>Prolongación de pieza de junta</t>
  </si>
  <si>
    <t>Prolunga raccordo angolare</t>
  </si>
  <si>
    <t>Удлинитель углового соединителя</t>
  </si>
  <si>
    <t>Coupling part</t>
  </si>
  <si>
    <t>Pièce d'accouplement</t>
  </si>
  <si>
    <t>Pieza de enganche</t>
  </si>
  <si>
    <t>Pezzo di accoppiamento</t>
  </si>
  <si>
    <t>Соединительный элемент</t>
  </si>
  <si>
    <t>Gasket plate for coupling part</t>
  </si>
  <si>
    <t>Platine d'étanchéité pour pièce d'accouplement</t>
  </si>
  <si>
    <t>Placa de junta para pieza de enganche</t>
  </si>
  <si>
    <t>Piastra di tenuta per pezzo di accoppiamento</t>
  </si>
  <si>
    <t>Уплотнительная пластина для соединительного элемента</t>
  </si>
  <si>
    <t>Gasket profile for profile extension for drip rail</t>
  </si>
  <si>
    <t>Profil d'étanchéité pour rallonge de rejet d'eau</t>
  </si>
  <si>
    <t>Perfil de junta para prolongación de perfil vierte-agua</t>
  </si>
  <si>
    <t>Profilo di guarnizione per prolunga profilo antipioggia</t>
  </si>
  <si>
    <t>Уплотнительный профиль для удлинителя водоотводящего профиля</t>
  </si>
  <si>
    <t>Profile extension for drip rail</t>
  </si>
  <si>
    <t>Rallonge de rejet d'eau</t>
  </si>
  <si>
    <t>Prolongación de perfil vierte-agua</t>
  </si>
  <si>
    <t>Prolungamento profilo profilo antipioggia</t>
  </si>
  <si>
    <t>Удлинитель водоотводящего профиля</t>
  </si>
  <si>
    <t>Wall anchor</t>
  </si>
  <si>
    <t>Patte à scellement</t>
  </si>
  <si>
    <t>Anclaje de muro</t>
  </si>
  <si>
    <t>gancio del muro</t>
  </si>
  <si>
    <t>Анкерная пластина</t>
  </si>
  <si>
    <t>End cover</t>
  </si>
  <si>
    <t>Cache latéral</t>
  </si>
  <si>
    <t>Rosetta copriforo laterale</t>
  </si>
  <si>
    <t>Боковая крышка</t>
  </si>
  <si>
    <t>Gasket strip</t>
  </si>
  <si>
    <t>Bande d'étanchéité</t>
  </si>
  <si>
    <t>Cinta de junta</t>
  </si>
  <si>
    <t>Fasce di guarnizione</t>
  </si>
  <si>
    <t>Уплотнительная полоса</t>
  </si>
  <si>
    <t>Douille</t>
  </si>
  <si>
    <t>Magnetic switch</t>
  </si>
  <si>
    <t>Capteur magnétique</t>
  </si>
  <si>
    <t>Interruptor magnético</t>
  </si>
  <si>
    <t>Commutatore magnetico</t>
  </si>
  <si>
    <t>Магнитный переключатель</t>
  </si>
  <si>
    <t>Magnetic cam</t>
  </si>
  <si>
    <t>Galet magnétique</t>
  </si>
  <si>
    <t>Bulón magnético</t>
  </si>
  <si>
    <t>Perno magnetico</t>
  </si>
  <si>
    <t>Mагнитная цапфа</t>
  </si>
  <si>
    <t>Magnet holder with round cam</t>
  </si>
  <si>
    <t>Porte-aimant avec tenon rond</t>
  </si>
  <si>
    <t>Portaimán con perno redondo</t>
  </si>
  <si>
    <t>Commutatore magnetico con perno tondo</t>
  </si>
  <si>
    <t>Магнитный держатель с круглой цапфой</t>
  </si>
  <si>
    <t>Square spindle</t>
  </si>
  <si>
    <t>Tige carrée</t>
  </si>
  <si>
    <t>Cuadradillo</t>
  </si>
  <si>
    <t>Perno quadro</t>
  </si>
  <si>
    <t>Квадрат ручки</t>
  </si>
  <si>
    <t>Glazing gasket</t>
  </si>
  <si>
    <t>Joint de parclose</t>
  </si>
  <si>
    <t>Junta de sujeta-vidrio</t>
  </si>
  <si>
    <t>Guarnizione listello fermavetro</t>
  </si>
  <si>
    <t>Уплотнитель оконного штапика</t>
  </si>
  <si>
    <t>Connecting part, bottom</t>
  </si>
  <si>
    <t>Pièce de jonction inférieure</t>
  </si>
  <si>
    <t>Pieza de conexión inferior</t>
  </si>
  <si>
    <t>elemento di giunzione inferiore</t>
  </si>
  <si>
    <t>Соединительная деталь нижняя</t>
  </si>
  <si>
    <t>Cover plate, bottom</t>
  </si>
  <si>
    <t>Cache arrière bas</t>
  </si>
  <si>
    <t>Tapa cobertora inferior</t>
  </si>
  <si>
    <t>Piastra di copertura inferiore</t>
  </si>
  <si>
    <t>Накладная нижняя</t>
  </si>
  <si>
    <t>PC cover cap</t>
  </si>
  <si>
    <t>Cache PZ</t>
  </si>
  <si>
    <t>Tapa PZ</t>
  </si>
  <si>
    <t>Tappo di copertura PZ</t>
  </si>
  <si>
    <t>Заглушка PZ</t>
  </si>
  <si>
    <t>Gasket pad for bogie groove</t>
  </si>
  <si>
    <t>Coussin d'étanchéité pour rainure pour chariots</t>
  </si>
  <si>
    <t>Pieza de junta para la ranura para carro</t>
  </si>
  <si>
    <t>Cuscinetto di tenuta canalina carrello</t>
  </si>
  <si>
    <t>Уплотнительная подушка для рельса</t>
  </si>
  <si>
    <t>Rod for lowering safeguard</t>
  </si>
  <si>
    <t>Barre pour sécurité d'abaissement</t>
  </si>
  <si>
    <t>Barra para dispositivo anti-elevación</t>
  </si>
  <si>
    <t>Asta per sicurezza di abbassamento</t>
  </si>
  <si>
    <t>Штанга для дополнительного прижима створки</t>
  </si>
  <si>
    <t>Brush support, front</t>
  </si>
  <si>
    <t>Porte-balai devant</t>
  </si>
  <si>
    <t>Soporte para cepillo delantero</t>
  </si>
  <si>
    <t>Fermo a spazzola davanti</t>
  </si>
  <si>
    <t>Держатель щетки, передний</t>
  </si>
  <si>
    <t>Brush support, rear</t>
  </si>
  <si>
    <t>Porte-balai derrière</t>
  </si>
  <si>
    <t>Soporte para cepillo trasero</t>
  </si>
  <si>
    <t>Fermo a spazzola dietro</t>
  </si>
  <si>
    <t>Держатель щетки, задний</t>
  </si>
  <si>
    <t>Gasket plate for flush pull</t>
  </si>
  <si>
    <t>Platine d'étanchéité pour poignée cuvette</t>
  </si>
  <si>
    <t>Placa de junta para uñero</t>
  </si>
  <si>
    <t>Piastra di tenuta per maniglietta</t>
  </si>
  <si>
    <t>Уплотнительная пластина для ручки-раковины</t>
  </si>
  <si>
    <t>Anti-drill plate</t>
  </si>
  <si>
    <t>Plaque de sécurité anti-perçage</t>
  </si>
  <si>
    <t>Placa antitaladro</t>
  </si>
  <si>
    <t>Protezione antitrapano</t>
  </si>
  <si>
    <t>Защита от высверливания</t>
  </si>
  <si>
    <t>Night ventilation frame cam</t>
  </si>
  <si>
    <t>Goujon de verrouillage pour aération</t>
  </si>
  <si>
    <t>Bulón de cierre de aireación reducida</t>
  </si>
  <si>
    <t>Perno di chiusura della griglia di aerazione</t>
  </si>
  <si>
    <t>Ригель-болт для микропроветривания</t>
  </si>
  <si>
    <t>L&amp;S striker</t>
  </si>
  <si>
    <t>Gâche soulevante-coulissante</t>
  </si>
  <si>
    <t>Cerradero corredero-elevador</t>
  </si>
  <si>
    <t>Scontro HS</t>
  </si>
  <si>
    <t>Стопорная планка HS</t>
  </si>
  <si>
    <t>Cover rail</t>
  </si>
  <si>
    <t>Profil de recouvrement</t>
  </si>
  <si>
    <t>Perfil de recubrimiento</t>
  </si>
  <si>
    <t>Rotaia di copertura</t>
  </si>
  <si>
    <t>Защитная направляющая</t>
  </si>
  <si>
    <t>End cap for meeting-stile security profile</t>
  </si>
  <si>
    <t>Embout pour profil de sécurité de nœud central</t>
  </si>
  <si>
    <t>Tapa terminal, listón de seguridad entre-hojas</t>
  </si>
  <si>
    <t>Tappo terminale sicura battuta centrale</t>
  </si>
  <si>
    <t>Торцевая накладка защиты среднего стыка</t>
  </si>
  <si>
    <t>Filling part, top</t>
  </si>
  <si>
    <t>Pièce intercalaire haute</t>
  </si>
  <si>
    <t>Pieza de relleno superior</t>
  </si>
  <si>
    <t>Pezzo di riempimento superiore</t>
  </si>
  <si>
    <t>Верхняя вставка</t>
  </si>
  <si>
    <t>Filling part, bottom</t>
  </si>
  <si>
    <t>Pièce intercalaire basse</t>
  </si>
  <si>
    <t>Pieza de relleno inferior</t>
  </si>
  <si>
    <t>Pezzo di riempimento inferiore</t>
  </si>
  <si>
    <t>Нижняя вставка</t>
  </si>
  <si>
    <t>Riveted bolt</t>
  </si>
  <si>
    <t>Axe de rivet</t>
  </si>
  <si>
    <t>Remache</t>
  </si>
  <si>
    <t>Rivetto</t>
  </si>
  <si>
    <t>Заклепка</t>
  </si>
  <si>
    <t>Lowering-safeguard slider</t>
  </si>
  <si>
    <t>Coulisse avec sécurité d'abaissement</t>
  </si>
  <si>
    <t>Pasador con dispositivo anti-elevación</t>
  </si>
  <si>
    <t>Cursore con sicurezza di abbassamento</t>
  </si>
  <si>
    <t>Толкатель с дополнительным прижимом створки</t>
  </si>
  <si>
    <t>Bottom keeper</t>
  </si>
  <si>
    <t>Verrouilleur-entrebâilleur</t>
  </si>
  <si>
    <t>Grampón para aireación reducida</t>
  </si>
  <si>
    <t>Catenaccio di areazione notturna</t>
  </si>
  <si>
    <t>Фиксирующая опора</t>
  </si>
  <si>
    <t>Tension spring</t>
  </si>
  <si>
    <t>Ressort de traction</t>
  </si>
  <si>
    <t>Resorte de tracción</t>
  </si>
  <si>
    <t>Molla di trazione</t>
  </si>
  <si>
    <t>Пружина</t>
  </si>
  <si>
    <t>Handle damper</t>
  </si>
  <si>
    <t>Amortisseur poignée</t>
  </si>
  <si>
    <t>Amortiguador de manilla</t>
  </si>
  <si>
    <t>Ammortizzatore per maniglia</t>
  </si>
  <si>
    <t>Амортизатор ручки</t>
  </si>
  <si>
    <t>Rubber buffer S</t>
  </si>
  <si>
    <t>Butoir S</t>
  </si>
  <si>
    <t>Tope de goma S</t>
  </si>
  <si>
    <t>Paracolpo in gomma S</t>
  </si>
  <si>
    <t>Резиновый буфер S</t>
  </si>
  <si>
    <t>Bogie support</t>
  </si>
  <si>
    <t>Renfort pour chariot</t>
  </si>
  <si>
    <t>Soporte de carro</t>
  </si>
  <si>
    <t>Supporto carrello</t>
  </si>
  <si>
    <t>Опора каретки</t>
  </si>
  <si>
    <t>Gear extension</t>
  </si>
  <si>
    <t>Rallonge de crémone</t>
  </si>
  <si>
    <t>Prolongación de cremona</t>
  </si>
  <si>
    <t>Prolunga cremonese</t>
  </si>
  <si>
    <t>Удлинитель передачи</t>
  </si>
  <si>
    <t>Cover rail extension</t>
  </si>
  <si>
    <t>Rallonge de têtière</t>
  </si>
  <si>
    <t>Prolongación para pletina de recubrimiento</t>
  </si>
  <si>
    <t>Prolunga della rotaia di copertura</t>
  </si>
  <si>
    <t>Удлинитель накладки передачи</t>
  </si>
  <si>
    <t>Cover plate</t>
  </si>
  <si>
    <t>Plaquette de recouvrement</t>
  </si>
  <si>
    <t>Placa tapa</t>
  </si>
  <si>
    <t>lamiera di copertura</t>
  </si>
  <si>
    <t>Накладка</t>
  </si>
  <si>
    <t>Rod, complete</t>
  </si>
  <si>
    <t>Tringle complète</t>
  </si>
  <si>
    <t>Varilla completa</t>
  </si>
  <si>
    <t>Asta completa</t>
  </si>
  <si>
    <t>Штанга в комплекте</t>
  </si>
  <si>
    <t>Top keeper</t>
  </si>
  <si>
    <t>Verrouilleur</t>
  </si>
  <si>
    <t>Cerradero superior</t>
  </si>
  <si>
    <t>Scontro</t>
  </si>
  <si>
    <t>Пластина запирающая</t>
  </si>
  <si>
    <t>Guide plate</t>
  </si>
  <si>
    <t>Pièce de guidage</t>
  </si>
  <si>
    <t>Lamiera guida</t>
  </si>
  <si>
    <t>Пластина для направляющей</t>
  </si>
  <si>
    <t>Adjusting ring, complete</t>
  </si>
  <si>
    <t>Bague d'arrêt complète</t>
  </si>
  <si>
    <t>Anillo de ajuste completo</t>
  </si>
  <si>
    <t>Anello completo</t>
  </si>
  <si>
    <t>Кольцо установочное в комплекте</t>
  </si>
  <si>
    <t>Compression spring</t>
  </si>
  <si>
    <t>Ressort de compression</t>
  </si>
  <si>
    <t>Resorte de compresión</t>
  </si>
  <si>
    <t>Molla a pressione</t>
  </si>
  <si>
    <t>Reverser</t>
  </si>
  <si>
    <t>Pièce-inverseur</t>
  </si>
  <si>
    <t>Pieza de inversión</t>
  </si>
  <si>
    <t>Spingipasta</t>
  </si>
  <si>
    <t>Деталь управляющая</t>
  </si>
  <si>
    <t>Gasket profile for meeting stile</t>
  </si>
  <si>
    <t>Profil d'échantéité, nœud central</t>
  </si>
  <si>
    <t>Perfil de junta para espacio entre hojas</t>
  </si>
  <si>
    <t>Profilo di guarnizione battuta centrale</t>
  </si>
  <si>
    <t>Уплотнительный профиль, средний стык</t>
  </si>
  <si>
    <t>Joint d'angle</t>
  </si>
  <si>
    <t>Perfil de junta en ángulo</t>
  </si>
  <si>
    <t>Guarnizione angolare</t>
  </si>
  <si>
    <t>Уплотнительный профиль угловой</t>
  </si>
  <si>
    <t>Gasket profile, sash at bottom</t>
  </si>
  <si>
    <t>Profil d'étanchéité, vantail en bas</t>
  </si>
  <si>
    <t>Perfil de junta para hoja inferior</t>
  </si>
  <si>
    <t>Profilo di guarnizione anta inferiore</t>
  </si>
  <si>
    <t>Уплотнительный профиль нижней створки</t>
  </si>
  <si>
    <t>Gasket part</t>
  </si>
  <si>
    <t>Pièce d'étanchéité</t>
  </si>
  <si>
    <t>Pieza de junta</t>
  </si>
  <si>
    <t>Elemento di tenuta</t>
  </si>
  <si>
    <t>Уплотнительная деталь</t>
  </si>
  <si>
    <t>Cover cap 80</t>
  </si>
  <si>
    <t>Cache 80</t>
  </si>
  <si>
    <t>Tapa 80</t>
  </si>
  <si>
    <t>Tappo di copertura 80</t>
  </si>
  <si>
    <t>Накладка декоративная 80</t>
  </si>
  <si>
    <t>Water deflector</t>
  </si>
  <si>
    <t>Goma hidrófuga</t>
  </si>
  <si>
    <t>Para acqua</t>
  </si>
  <si>
    <t>Buffer 90</t>
  </si>
  <si>
    <t>Butoir 90</t>
  </si>
  <si>
    <t>Tope 90</t>
  </si>
  <si>
    <t>Paracolpi 90</t>
  </si>
  <si>
    <t>Упор 90</t>
  </si>
  <si>
    <t>Cover cap 90</t>
  </si>
  <si>
    <t>Cache 90</t>
  </si>
  <si>
    <t>Tapa 90</t>
  </si>
  <si>
    <t>Tappo di copertura 90</t>
  </si>
  <si>
    <t>Накладка декоративная 90</t>
  </si>
  <si>
    <t>Gasket for meeting stile</t>
  </si>
  <si>
    <t>Joint d'étanchéité pour nœud central</t>
  </si>
  <si>
    <t>Junta para espacio entre hojas</t>
  </si>
  <si>
    <t>Guarnizione per battuta centrale</t>
  </si>
  <si>
    <t>Уплотнительная пластина среднего стыка</t>
  </si>
  <si>
    <t>Guide for rod 8</t>
  </si>
  <si>
    <t>Guidage pour tringle 8</t>
  </si>
  <si>
    <t>Guía para barra 8</t>
  </si>
  <si>
    <t>Guida per asta 8</t>
  </si>
  <si>
    <t>Направляющая для штанги 8</t>
  </si>
  <si>
    <t>Lift&amp;Slide gear</t>
  </si>
  <si>
    <t>Crémone-serrure</t>
  </si>
  <si>
    <t>Cremona elevadora</t>
  </si>
  <si>
    <t>Cremonese alzante con serratura</t>
  </si>
  <si>
    <t>Подъемная запорная передача</t>
  </si>
  <si>
    <t>Rod 8</t>
  </si>
  <si>
    <t>Tringle 8</t>
  </si>
  <si>
    <t>Barra 8</t>
  </si>
  <si>
    <t>Asta 8</t>
  </si>
  <si>
    <t>Штанга 8</t>
  </si>
  <si>
    <t>Rear bogie</t>
  </si>
  <si>
    <t>Chariot arrière</t>
  </si>
  <si>
    <t>Carro trasero</t>
  </si>
  <si>
    <t>Carello posteriore</t>
  </si>
  <si>
    <t>Каретка задняя</t>
  </si>
  <si>
    <t>Front bogie</t>
  </si>
  <si>
    <t>Chariot avant</t>
  </si>
  <si>
    <t>Carro delantero</t>
  </si>
  <si>
    <t>Carello anteriore</t>
  </si>
  <si>
    <t>Каретка передняя</t>
  </si>
  <si>
    <t>Guide track, frame</t>
  </si>
  <si>
    <t>Rail de guidage, dormant</t>
  </si>
  <si>
    <t>Carril de guía, marco</t>
  </si>
  <si>
    <t>Binario di guida telaio</t>
  </si>
  <si>
    <t>Направляющая шина рамы</t>
  </si>
  <si>
    <t>Gasket profile, strip L</t>
  </si>
  <si>
    <t>Profil d'échantéité, listeau L</t>
  </si>
  <si>
    <t>Perfil de junta, listón L</t>
  </si>
  <si>
    <t>Profilo di guarnizione listello L</t>
  </si>
  <si>
    <t>Уплотнительный профиль планки L</t>
  </si>
  <si>
    <t>Guide, meeting stile</t>
  </si>
  <si>
    <t>Guidage nœud central</t>
  </si>
  <si>
    <t>Guía, espacio entre hojas</t>
  </si>
  <si>
    <t>Guida battuta centrale</t>
  </si>
  <si>
    <t>Направляющая среднего стыка</t>
  </si>
  <si>
    <t>Rubber gasket</t>
  </si>
  <si>
    <t>Joint d'échantéité</t>
  </si>
  <si>
    <t>Junta de goma</t>
  </si>
  <si>
    <t>Gomma di tenuta</t>
  </si>
  <si>
    <t>Уплотнительная резинка</t>
  </si>
  <si>
    <t>Connecting part, top</t>
  </si>
  <si>
    <t>Pièce de jonction supérieure</t>
  </si>
  <si>
    <t>Pieza de conexión superior</t>
  </si>
  <si>
    <t>Elemento di giunzione superiore</t>
  </si>
  <si>
    <t>Соединительная деталь вверху</t>
  </si>
  <si>
    <t>Concealed guide, meeting stile</t>
  </si>
  <si>
    <t>Guidage invosible, nœud central</t>
  </si>
  <si>
    <t>Guía oculta, espacio entre hojas</t>
  </si>
  <si>
    <t>Guida battuta centrale a scomparsa</t>
  </si>
  <si>
    <t>Направляющая среднего стыка, скрытая</t>
  </si>
  <si>
    <t>Damping unit</t>
  </si>
  <si>
    <t>Amortisseur</t>
  </si>
  <si>
    <t>Amortiguador</t>
  </si>
  <si>
    <t>Ammortizzatore</t>
  </si>
  <si>
    <t>Амортизатор</t>
  </si>
  <si>
    <t>Damping unit housing</t>
  </si>
  <si>
    <t>Boîtier d'amortisseur</t>
  </si>
  <si>
    <t>Carcasa del amortiguador</t>
  </si>
  <si>
    <t>Scatola ammortizzatore</t>
  </si>
  <si>
    <t>Корпус амортизатора</t>
  </si>
  <si>
    <t>O-ring 3x2</t>
  </si>
  <si>
    <t>Joint torique 3x2</t>
  </si>
  <si>
    <t>Junta tórica 3x2</t>
  </si>
  <si>
    <t>Anello O 3x2</t>
  </si>
  <si>
    <t>Уплотнительное кольцо круглого сечения 3x2</t>
  </si>
  <si>
    <t>Bohrlehre für HS SilentClose/StopUnit</t>
  </si>
  <si>
    <t>Rahmenaußenhöhe</t>
  </si>
  <si>
    <t>RAH</t>
  </si>
  <si>
    <t>Rahmenaußenbreite</t>
  </si>
  <si>
    <t>RAB</t>
  </si>
  <si>
    <t>Schema</t>
  </si>
  <si>
    <t>Flügelbreite</t>
  </si>
  <si>
    <t>FB</t>
  </si>
  <si>
    <t>Zargenhöhe</t>
  </si>
  <si>
    <t>ZH</t>
  </si>
  <si>
    <t>Zargentiefe</t>
  </si>
  <si>
    <t>ZT</t>
  </si>
  <si>
    <t>Spalt oben</t>
  </si>
  <si>
    <t>Sp.o</t>
  </si>
  <si>
    <t>Spalt unten</t>
  </si>
  <si>
    <t>Sp.u</t>
  </si>
  <si>
    <t>Mittelstoß</t>
  </si>
  <si>
    <t>MS</t>
  </si>
  <si>
    <t>Schattenfuge 1</t>
  </si>
  <si>
    <t>Sf.1</t>
  </si>
  <si>
    <t>Schattenfuge 2</t>
  </si>
  <si>
    <t>Sf.2</t>
  </si>
  <si>
    <t>Schattenfuge 3</t>
  </si>
  <si>
    <t>Sf.3</t>
  </si>
  <si>
    <t>FHv.i</t>
  </si>
  <si>
    <t>FHv.a</t>
  </si>
  <si>
    <t>FH.i</t>
  </si>
  <si>
    <t>FH.m</t>
  </si>
  <si>
    <t>FH.a</t>
  </si>
  <si>
    <t>Festfeldbreite</t>
  </si>
  <si>
    <t>FF</t>
  </si>
  <si>
    <t>L.L1</t>
  </si>
  <si>
    <t>L.L2</t>
  </si>
  <si>
    <t>L.L3</t>
  </si>
  <si>
    <t>L.L4</t>
  </si>
  <si>
    <t>L.L5</t>
  </si>
  <si>
    <t>L.L6</t>
  </si>
  <si>
    <t>L.O1.i</t>
  </si>
  <si>
    <t>L.O1.a</t>
  </si>
  <si>
    <t>X.A</t>
  </si>
  <si>
    <t>X.B</t>
  </si>
  <si>
    <t>X.F</t>
  </si>
  <si>
    <t>Z.C</t>
  </si>
  <si>
    <t>L.FU1.i</t>
  </si>
  <si>
    <t>L.FU1.m</t>
  </si>
  <si>
    <t>L.FU1.a</t>
  </si>
  <si>
    <t>Griffsitz</t>
  </si>
  <si>
    <t>Riegelbolzenabstand</t>
  </si>
  <si>
    <t>L.BS4.i</t>
  </si>
  <si>
    <t>L.BS4.m</t>
  </si>
  <si>
    <t>L.BS4.a</t>
  </si>
  <si>
    <t>L.BS38.i</t>
  </si>
  <si>
    <t>L.BS38.m</t>
  </si>
  <si>
    <t>L.BS38.a</t>
  </si>
  <si>
    <t>.</t>
  </si>
  <si>
    <t>L.AH4.i</t>
  </si>
  <si>
    <t>L.AH4.m</t>
  </si>
  <si>
    <t>L.AH4.a</t>
  </si>
  <si>
    <t>L.LF1</t>
  </si>
  <si>
    <t>8</t>
  </si>
  <si>
    <t>7</t>
  </si>
  <si>
    <t>6</t>
  </si>
  <si>
    <t>4</t>
  </si>
  <si>
    <t>3</t>
  </si>
  <si>
    <t>2</t>
  </si>
  <si>
    <t>RAB/2 + FB/2</t>
  </si>
  <si>
    <t>12</t>
  </si>
  <si>
    <t>11</t>
  </si>
  <si>
    <t>RAB/2 - FB/2</t>
  </si>
  <si>
    <t>RAB/2 - FB</t>
  </si>
  <si>
    <t>RAB - FB</t>
  </si>
  <si>
    <t>Flügelhöhenversatz</t>
  </si>
  <si>
    <t>H.SW19</t>
  </si>
  <si>
    <t>H.SW4</t>
  </si>
  <si>
    <t>H.SW1</t>
  </si>
  <si>
    <t>H.BS1</t>
  </si>
  <si>
    <t>RBB</t>
  </si>
  <si>
    <t>RBA</t>
  </si>
  <si>
    <t>Max L.BS4</t>
  </si>
  <si>
    <t>Min L.BS4</t>
  </si>
  <si>
    <t>L.BS3</t>
  </si>
  <si>
    <t>SW51</t>
  </si>
  <si>
    <t>Unterlage Schwelle</t>
  </si>
  <si>
    <t>9-43065-00-0</t>
  </si>
  <si>
    <t>Flügelhöhe</t>
  </si>
  <si>
    <t>Profilschnitt</t>
  </si>
  <si>
    <t>Verstärkungsschiene Mittelstoß</t>
  </si>
  <si>
    <t>Reinforcement rail for meeting stile</t>
  </si>
  <si>
    <t>Rail de renfort, nœud central</t>
  </si>
  <si>
    <t>Carril de refuerzo del espacio entre hojas</t>
  </si>
  <si>
    <t>Rotaia di rinforzo battuta centrale</t>
  </si>
  <si>
    <t>Укрепляющая рейка среднего стыка</t>
  </si>
  <si>
    <t>Профиль усиления</t>
  </si>
  <si>
    <t>Profilo di rinforzo</t>
  </si>
  <si>
    <t>Perfil de refuerzo</t>
  </si>
  <si>
    <t>Profil de renfort</t>
  </si>
  <si>
    <t>Reinforcement profile</t>
  </si>
  <si>
    <t>Verstärkungsprofil</t>
  </si>
  <si>
    <t>Dichtstreifen</t>
  </si>
  <si>
    <t>SilentClose</t>
  </si>
  <si>
    <t>MH20</t>
  </si>
  <si>
    <t>Montageklotz für HS Bodenbündig</t>
  </si>
  <si>
    <t>DEUTSCH</t>
  </si>
  <si>
    <t>ENGLISH</t>
  </si>
  <si>
    <t>ITALIANO</t>
  </si>
  <si>
    <t>ESPAÑOL</t>
  </si>
  <si>
    <t>FRANÇAIS</t>
  </si>
  <si>
    <t>Dämpfereinheit HS SilentClose/StopUnit</t>
  </si>
  <si>
    <t>Führung Getriebeseite HS SilentClose/StopUnit</t>
  </si>
  <si>
    <t>Bedienaufkleber HS Master</t>
  </si>
  <si>
    <t>9-47818-01-0</t>
  </si>
  <si>
    <t>MA15</t>
  </si>
  <si>
    <t>6-36125-00-0</t>
  </si>
  <si>
    <t>MH21</t>
  </si>
  <si>
    <t>EP45</t>
  </si>
  <si>
    <t>EP46</t>
  </si>
  <si>
    <t>EP47</t>
  </si>
  <si>
    <t>Funkempfänger</t>
  </si>
  <si>
    <t>Funksender (4-Kanal)</t>
  </si>
  <si>
    <t>Funksender UP (2-Kanal TOTMANN)</t>
  </si>
  <si>
    <t>Inbetriebnahme-Set für HS Master</t>
  </si>
  <si>
    <t>MH22</t>
  </si>
  <si>
    <t>MH23</t>
  </si>
  <si>
    <t>MH24</t>
  </si>
  <si>
    <t>MH25</t>
  </si>
  <si>
    <t>9-49677-01-0</t>
  </si>
  <si>
    <t>K-19768-00-0</t>
  </si>
  <si>
    <t>9-51260-01-0</t>
  </si>
  <si>
    <t>Largeur de vantail fixe</t>
  </si>
  <si>
    <t>Anchura de hoja fija</t>
  </si>
  <si>
    <t>Larghezza elementi fissi</t>
  </si>
  <si>
    <t>Ширина глухой створки</t>
  </si>
  <si>
    <t>Sash width</t>
  </si>
  <si>
    <t>Largeur de vantail</t>
  </si>
  <si>
    <t>Anchura de hoja</t>
  </si>
  <si>
    <t>Larghezza anta</t>
  </si>
  <si>
    <t>Ширина створки</t>
  </si>
  <si>
    <t>Sash height</t>
  </si>
  <si>
    <t>Hauteur de vantail</t>
  </si>
  <si>
    <t>Altura de hoja</t>
  </si>
  <si>
    <t>Altezza anta</t>
  </si>
  <si>
    <t>Высота створки</t>
  </si>
  <si>
    <t>Sash height offset</t>
  </si>
  <si>
    <t>Décalage de hauteur de vantail</t>
  </si>
  <si>
    <t>Desalineación de la altura de la hoja</t>
  </si>
  <si>
    <t>Spostamento altezze anta</t>
  </si>
  <si>
    <t>Смещение створки по высоте</t>
  </si>
  <si>
    <t>Handle height</t>
  </si>
  <si>
    <t>Hauteur poignée</t>
  </si>
  <si>
    <t>Posición de manilla</t>
  </si>
  <si>
    <t>Alloggio cremonese</t>
  </si>
  <si>
    <t>Положение ручки</t>
  </si>
  <si>
    <t>Meeting stile</t>
  </si>
  <si>
    <t>Nœud central</t>
  </si>
  <si>
    <t>Espacio entre hojas</t>
  </si>
  <si>
    <t>Battuta centrale</t>
  </si>
  <si>
    <t>Assembly block for L&amp;S floor-flush</t>
  </si>
  <si>
    <t>Bloc de montage pour affleurant au sol, soulevant-coulissant</t>
  </si>
  <si>
    <t>Bloque de montaje para a ras de suelo corredero-elevador</t>
  </si>
  <si>
    <t>Blocco di montaggio per alzante-scorrevole a filo pavimento</t>
  </si>
  <si>
    <t>Bспомогательная монтажная принадлежность Исполнение без порога HS</t>
  </si>
  <si>
    <t>Profile section</t>
  </si>
  <si>
    <t>Coupe de profilé</t>
  </si>
  <si>
    <t>Sección de perfil</t>
  </si>
  <si>
    <t>Sezione del profilo</t>
  </si>
  <si>
    <t>Сечение профиля</t>
  </si>
  <si>
    <t>Total frame width</t>
  </si>
  <si>
    <t>Largeur hors tout dormant</t>
  </si>
  <si>
    <t>Anchura exterior del marco</t>
  </si>
  <si>
    <t>Larghezza esterna telaio</t>
  </si>
  <si>
    <t>Внешняя ширина рамы</t>
  </si>
  <si>
    <t>Total frame height</t>
  </si>
  <si>
    <t>Hauteur hors tout cadre dormant</t>
  </si>
  <si>
    <t>Altura exterior del marco</t>
  </si>
  <si>
    <t>Altezza esterna telaio</t>
  </si>
  <si>
    <t>Внешняя высота рамы</t>
  </si>
  <si>
    <t>Distance between frame cams</t>
  </si>
  <si>
    <t>Entre-axe goujons de verrouillage</t>
  </si>
  <si>
    <t>Distancia entre bulones</t>
  </si>
  <si>
    <t>Distanza perno di chiusura</t>
  </si>
  <si>
    <t>Расстояние между ригель-болтами</t>
  </si>
  <si>
    <t>Shadow gap 1</t>
  </si>
  <si>
    <t>Shadow gap 2</t>
  </si>
  <si>
    <t>Shadow gap 3</t>
  </si>
  <si>
    <t>Écart entre vantaux 1</t>
  </si>
  <si>
    <t>Ranura entre hojas 1</t>
  </si>
  <si>
    <t>Fuga d'ombra 1</t>
  </si>
  <si>
    <t>Скрытый зазор 1</t>
  </si>
  <si>
    <t>Скрытый зазор 2</t>
  </si>
  <si>
    <t>Fuga d'ombra 2</t>
  </si>
  <si>
    <t>Ranura entre hojas 2</t>
  </si>
  <si>
    <t>Écart entre vantaux 2</t>
  </si>
  <si>
    <t>Écart entre vantaux 3</t>
  </si>
  <si>
    <t>Ranura entre hojas 3</t>
  </si>
  <si>
    <t>Fuga d'ombra 3</t>
  </si>
  <si>
    <t>Скрытый зазор 3</t>
  </si>
  <si>
    <t>Pattern</t>
  </si>
  <si>
    <t>Schéma</t>
  </si>
  <si>
    <t>Esquema</t>
  </si>
  <si>
    <t>Схема</t>
  </si>
  <si>
    <t>Gap at top</t>
  </si>
  <si>
    <t>Jeu en traverse haute</t>
  </si>
  <si>
    <t>Hueco arriba</t>
  </si>
  <si>
    <t>Fessura superiore</t>
  </si>
  <si>
    <t>Зазор вверху</t>
  </si>
  <si>
    <t>Gap at bottom</t>
  </si>
  <si>
    <t>Jeu en traverse basse</t>
  </si>
  <si>
    <t>Hueco abajo</t>
  </si>
  <si>
    <t>Fessura inferiore</t>
  </si>
  <si>
    <t>Зазор внизу</t>
  </si>
  <si>
    <t>Packer for threshold</t>
  </si>
  <si>
    <t>Cale pour seuil</t>
  </si>
  <si>
    <t>Calce para solera</t>
  </si>
  <si>
    <t>Spessore soglia</t>
  </si>
  <si>
    <t>Подкладка для порога</t>
  </si>
  <si>
    <t>Frame profile width</t>
  </si>
  <si>
    <t>Largeur profil dormant</t>
  </si>
  <si>
    <t>Anchura del marco</t>
  </si>
  <si>
    <t>Larghezza telaio</t>
  </si>
  <si>
    <t>Ширина профиля рамы</t>
  </si>
  <si>
    <t>Frame height</t>
  </si>
  <si>
    <t>Hauteur du dormant</t>
  </si>
  <si>
    <t>Altura de marco</t>
  </si>
  <si>
    <t>Altezza telaio</t>
  </si>
  <si>
    <t>Высота профиля рамы</t>
  </si>
  <si>
    <t>Cover disc</t>
  </si>
  <si>
    <t>Disque de recouvrement</t>
  </si>
  <si>
    <t>Placa de cubierta</t>
  </si>
  <si>
    <t>Dischetto di copertura</t>
  </si>
  <si>
    <t>Защитная накладка</t>
  </si>
  <si>
    <t>in place of</t>
  </si>
  <si>
    <t>à place de</t>
  </si>
  <si>
    <t>en lugar de</t>
  </si>
  <si>
    <t>al posto di</t>
  </si>
  <si>
    <t>вместо</t>
  </si>
  <si>
    <t>Building project / Order number</t>
  </si>
  <si>
    <t>Projet immobilier / Numéro de commande</t>
  </si>
  <si>
    <t>Proyecto de obras / Número de pedido</t>
  </si>
  <si>
    <t>Progetto edilizio / Numero di commessa</t>
  </si>
  <si>
    <t>Проект строительства / Номер заказа</t>
  </si>
  <si>
    <t>Remark</t>
  </si>
  <si>
    <t>Remarque</t>
  </si>
  <si>
    <t>Nota</t>
  </si>
  <si>
    <t>Примечание</t>
  </si>
  <si>
    <t>Designation</t>
  </si>
  <si>
    <t>Désignation</t>
  </si>
  <si>
    <t>Descripción</t>
  </si>
  <si>
    <t>Descrizione</t>
  </si>
  <si>
    <t>Наименование</t>
  </si>
  <si>
    <t>Drilling jig for HS SilentClose/StopUnit trigger-part</t>
  </si>
  <si>
    <t>Gabarit de perçage pour pièce de déclenchement HS SilentClose/StopUnit</t>
  </si>
  <si>
    <t>Plantilla para taladrar para ángulo-activador HS SilentClose/StopUnit</t>
  </si>
  <si>
    <t>Dima di foratura per angolo di sgancio HS SilentClose/HS StopUnit</t>
  </si>
  <si>
    <t>Кондуктор для сверления запускающей детали HS SilentClose/HS StopUnit</t>
  </si>
  <si>
    <t>Drilling jig for HS SilentClose/StopUnit</t>
  </si>
  <si>
    <t>Gabarit de perçage pour HS SilentClose/StopUnit</t>
  </si>
  <si>
    <t>Plantilla para taladrar para HS SilentClose/StopUnit</t>
  </si>
  <si>
    <t>Dima di foratura per HS SilentClose/StopUnit</t>
  </si>
  <si>
    <t>Кондуктор для сверления для HS SilentClose/StopUnit</t>
  </si>
  <si>
    <t>Bushing</t>
  </si>
  <si>
    <t>Casquillo</t>
  </si>
  <si>
    <t>Boccola</t>
  </si>
  <si>
    <t>Втулка</t>
  </si>
  <si>
    <t>Spacer for cover RONDO</t>
  </si>
  <si>
    <t>Entretoise pour cache rosette RONDO</t>
  </si>
  <si>
    <t>Pieza distanciadora para cubierta de roseta RONDO</t>
  </si>
  <si>
    <t>Rosetta copriforo distanziatore RONDO</t>
  </si>
  <si>
    <t>Дистанционная вставка крышки RONDO</t>
  </si>
  <si>
    <t>Backset</t>
  </si>
  <si>
    <t>Axe fouillot</t>
  </si>
  <si>
    <t>Entrada</t>
  </si>
  <si>
    <t>Entrata</t>
  </si>
  <si>
    <t>Дорнмас</t>
  </si>
  <si>
    <t>Sash distance</t>
  </si>
  <si>
    <t>Écartement de vantaux</t>
  </si>
  <si>
    <t>Distancia entre hojas</t>
  </si>
  <si>
    <t>Distanza ante</t>
  </si>
  <si>
    <t>Расстояние между створками</t>
  </si>
  <si>
    <t>Sash thickness</t>
  </si>
  <si>
    <t>Épaisseur de vantail</t>
  </si>
  <si>
    <t>Grosor de la hoja</t>
  </si>
  <si>
    <t>Spessore anta</t>
  </si>
  <si>
    <t>Толщина створки</t>
  </si>
  <si>
    <t>L&amp;S Hardware combination, timber</t>
  </si>
  <si>
    <t>Composition de la ferrure soulevant-coulissante, bois</t>
  </si>
  <si>
    <t>Compilación de herrajes corredero-elevadora, madera</t>
  </si>
  <si>
    <t>Combinazione di ferramenta alzante-scorrevole in legno</t>
  </si>
  <si>
    <t>Комплектация фурнитуры HS, дерево</t>
  </si>
  <si>
    <t>L&amp;S floor-flush</t>
  </si>
  <si>
    <t>Affleurant au sol, soulevant-coulissant</t>
  </si>
  <si>
    <t>a ras de suelo corredero-elevador</t>
  </si>
  <si>
    <t xml:space="preserve">Alzante-scorrevole a filo pavimento </t>
  </si>
  <si>
    <t>Исполнение без порога HS</t>
  </si>
  <si>
    <t>L&amp;S night ventilation</t>
  </si>
  <si>
    <t>Grille d'aération soulevante-coulissante</t>
  </si>
  <si>
    <t>Dispositivo aireación corredero-elevador</t>
  </si>
  <si>
    <t>Griglia di areazione HS</t>
  </si>
  <si>
    <t>HS-микропроветриватель</t>
  </si>
  <si>
    <t>HS Beschlagzusammenstellung Holz</t>
  </si>
  <si>
    <t>Roller track</t>
  </si>
  <si>
    <t>Rail de roulement</t>
  </si>
  <si>
    <t>Carril de rodadura</t>
  </si>
  <si>
    <t>Binario</t>
  </si>
  <si>
    <t>Ходовой рельс</t>
  </si>
  <si>
    <t>Item</t>
  </si>
  <si>
    <t>Rep.</t>
  </si>
  <si>
    <t>Поз.</t>
  </si>
  <si>
    <t>Threshold</t>
  </si>
  <si>
    <t>Seuil</t>
  </si>
  <si>
    <t>Solera</t>
  </si>
  <si>
    <t>Soglia</t>
  </si>
  <si>
    <t>Порог</t>
  </si>
  <si>
    <t>Language</t>
  </si>
  <si>
    <t>Langue</t>
  </si>
  <si>
    <t>Idioma</t>
  </si>
  <si>
    <t>Lingua</t>
  </si>
  <si>
    <t>Язык</t>
  </si>
  <si>
    <t>Part number</t>
  </si>
  <si>
    <t>Numéro de pièce</t>
  </si>
  <si>
    <t>Número de pieza</t>
  </si>
  <si>
    <t>Codice prodotto</t>
  </si>
  <si>
    <t>Номер детали</t>
  </si>
  <si>
    <t>HS Berechnungsformular Holz</t>
  </si>
  <si>
    <t>Fixed-glazed sash width</t>
  </si>
  <si>
    <t>MH</t>
  </si>
  <si>
    <t>1</t>
  </si>
  <si>
    <t>Fuehrung</t>
  </si>
  <si>
    <t>Dornmass</t>
  </si>
  <si>
    <t>9-13593-22-R</t>
  </si>
  <si>
    <t>6-39472-00-0</t>
  </si>
  <si>
    <t>K-20069-00-0</t>
  </si>
  <si>
    <t>K-20070-05-0</t>
  </si>
  <si>
    <t>9-49299-01-0</t>
  </si>
  <si>
    <t>6-38513-02-0</t>
  </si>
  <si>
    <t>9-42645-01-0</t>
  </si>
  <si>
    <t>9-42645-02-0</t>
  </si>
  <si>
    <t>SW52</t>
  </si>
  <si>
    <t>Radio receiver</t>
  </si>
  <si>
    <t>Radio transmitter (4-channel)</t>
  </si>
  <si>
    <t>Flush-mounted radio transmitter (2-channel DEADMAN)</t>
  </si>
  <si>
    <t>HS Master operating sticker</t>
  </si>
  <si>
    <t>Commissioning set for HS Master</t>
  </si>
  <si>
    <t>Frame depth</t>
  </si>
  <si>
    <t>Formulaire de calcul soulevant-coulissant, bois</t>
  </si>
  <si>
    <t>Formulario de cálculo corredero-elevador, madera</t>
  </si>
  <si>
    <t>Formulario di calcolo alzante-scorrevole, legno</t>
  </si>
  <si>
    <t>Бланк расчета HS, дерево</t>
  </si>
  <si>
    <t>Récepteur radio</t>
  </si>
  <si>
    <t>Receptor de radio</t>
  </si>
  <si>
    <t>Ricevente radio</t>
  </si>
  <si>
    <t>Радиоприемник</t>
  </si>
  <si>
    <t>Émetteur radio (4 canaux)</t>
  </si>
  <si>
    <t>Emisor de radio (4 canales)</t>
  </si>
  <si>
    <t>Radiotrasmettitore (4 canali)</t>
  </si>
  <si>
    <t>Радиопередатчик (4-канальный)</t>
  </si>
  <si>
    <t>Émetteur radio encastré (bicanal HOMME MORT)</t>
  </si>
  <si>
    <t>Emisor de radio empotrable (2 canales HOMBRE MUERTO)</t>
  </si>
  <si>
    <t>Radiotrasmettitore ad incasso (2 canali, a presenza d'uomo)</t>
  </si>
  <si>
    <t>Радиопередатчик UP (2-канальный, TOTMANN)</t>
  </si>
  <si>
    <t>Autocollant d'utilisation HS Master</t>
  </si>
  <si>
    <t>Adhesivo de utilización HS Master</t>
  </si>
  <si>
    <t>Adesivo con le istruzioni d'uso di HS Master</t>
  </si>
  <si>
    <t>Эксплуатационные наклейки HS Master</t>
  </si>
  <si>
    <t>Kit de mise en service pour HS Master</t>
  </si>
  <si>
    <t>Set per la messa in funzione di HS Master</t>
  </si>
  <si>
    <t>Набор для ввода в эксплуатацию HS Master</t>
  </si>
  <si>
    <t>Épaisseur de dormant</t>
  </si>
  <si>
    <t>Profundidad del marco</t>
  </si>
  <si>
    <t>Profondità telai</t>
  </si>
  <si>
    <t>Глубина профиля рамы</t>
  </si>
  <si>
    <t>Schließzylinder</t>
  </si>
  <si>
    <t>Tandem</t>
  </si>
  <si>
    <t>SW53</t>
  </si>
  <si>
    <t>K-20315-00-0</t>
  </si>
  <si>
    <t>tandem bogie</t>
  </si>
  <si>
    <t>Chariot tandem</t>
  </si>
  <si>
    <t>Carro tándem</t>
  </si>
  <si>
    <t>Carrello tandem</t>
  </si>
  <si>
    <t>Двойная каретка</t>
  </si>
  <si>
    <t>Hebegetriebeschloss oben</t>
  </si>
  <si>
    <t>9-52049-33-0</t>
  </si>
  <si>
    <t>9-51791-01-0</t>
  </si>
  <si>
    <t>Mittelstoßleiste</t>
  </si>
  <si>
    <t>Abdeckung Mittelstoßleiste</t>
  </si>
  <si>
    <t>Mittelstoßdichtung</t>
  </si>
  <si>
    <t>Bürstendichtung</t>
  </si>
  <si>
    <t>Endkappe Mittelstoßleiste</t>
  </si>
  <si>
    <t>MD1</t>
  </si>
  <si>
    <t>MD2</t>
  </si>
  <si>
    <t>MD3</t>
  </si>
  <si>
    <t>Verbindungsstück</t>
  </si>
  <si>
    <t>MD10</t>
  </si>
  <si>
    <t>9-51978-01-0</t>
  </si>
  <si>
    <t>9-27481-02-0</t>
  </si>
  <si>
    <t>MD11</t>
  </si>
  <si>
    <t>9-52067-01-0</t>
  </si>
  <si>
    <t>HS Bedienungs- und Wartungsanleitung</t>
  </si>
  <si>
    <t>HS Montageanleitung Holz</t>
  </si>
  <si>
    <t>Supporto laterale HS SilentClose/StopUnit</t>
  </si>
  <si>
    <t xml:space="preserve">руководство по установке </t>
  </si>
  <si>
    <t>HS documentation, timber</t>
  </si>
  <si>
    <t>HS documentation, bois</t>
  </si>
  <si>
    <t>HS documentación, medera</t>
  </si>
  <si>
    <t>HS documentazione, legno</t>
  </si>
  <si>
    <t>HS документа́ция</t>
  </si>
  <si>
    <t>Cover for meeting stile strip</t>
  </si>
  <si>
    <t>Recouvrement pour liston pour nœud central</t>
  </si>
  <si>
    <t>Cubierta para listón entre-hojas</t>
  </si>
  <si>
    <t>Copertura listello di tenuta battuta centrale</t>
  </si>
  <si>
    <t>Накладка для рейки среднего зацепа</t>
  </si>
  <si>
    <t>Brush seal</t>
  </si>
  <si>
    <t>Joint brosse</t>
  </si>
  <si>
    <t xml:space="preserve">Junta de cepillo </t>
  </si>
  <si>
    <t>Guarnizione a spazzola</t>
  </si>
  <si>
    <t>Щеточное уплотнение</t>
  </si>
  <si>
    <t>End cap for meeting stile strip</t>
  </si>
  <si>
    <t>Embout pour liston pour nœud central</t>
  </si>
  <si>
    <t>Tapa terminal para listón entre-hojas</t>
  </si>
  <si>
    <t>Tappo terminale del listello di tenuta battuta centrale</t>
  </si>
  <si>
    <t>Накладка торцевая для рейки среднего зацепа</t>
  </si>
  <si>
    <t>L&amp;S Operation and maintenance instructions</t>
  </si>
  <si>
    <t>SC Notice d'utilisation et de maintenance</t>
  </si>
  <si>
    <t>Instrucciones de manejo y mantenimiento correderas-elevadoras</t>
  </si>
  <si>
    <t>Istruzioni per l’uso e la manutenzione alzante-scorrevole</t>
  </si>
  <si>
    <t>Инструкция по эксплуатации и техобслуживанию HS</t>
  </si>
  <si>
    <t>L&amp;S Installation instructions timber</t>
  </si>
  <si>
    <t>SC Notice de montage bois</t>
  </si>
  <si>
    <t>Instrucciones de montaje correderas-elevadoras, madera</t>
  </si>
  <si>
    <t>Istruzioni di montaggio alzante-scorrevole, legno</t>
  </si>
  <si>
    <t>Руководство по монтажу HS для дерева</t>
  </si>
  <si>
    <t>L&amp;S Neutral installation drawing timber</t>
  </si>
  <si>
    <t>SC Plan de montage neutre bois</t>
  </si>
  <si>
    <t>Plano de montaje neutro corredero-elevador, madera</t>
  </si>
  <si>
    <t>Disegno di montaggio, alzante-scorrevole neutro, legno</t>
  </si>
  <si>
    <t>Нейтральный установочный чертеж HS для дерева</t>
  </si>
  <si>
    <t>L&amp;S Neutral threshold drawing timber</t>
  </si>
  <si>
    <t>SC Plan neutre de seuil bois</t>
  </si>
  <si>
    <t>Plano de solera neutro corredero-elevador, madera</t>
  </si>
  <si>
    <t>Disegno per soglia, alzante-scorrevole neutro, legno</t>
  </si>
  <si>
    <t>Нейтральный чертеж порога HS для дерева</t>
  </si>
  <si>
    <t>L&amp;S Neutral Special application drawing timber</t>
  </si>
  <si>
    <t>SC Plan neutre d'application spéciale bois</t>
  </si>
  <si>
    <t>Plano neutro de aplicación especial corredero-elevador, madera</t>
  </si>
  <si>
    <t>Disegno per applicazioni speciali, alzante-scorrevole neutro, legno</t>
  </si>
  <si>
    <t>Нейтральный специальный чертеж HS для дерева</t>
  </si>
  <si>
    <t>Meeting stile gasket</t>
  </si>
  <si>
    <t>Profil d'étanchéité pour montant central</t>
  </si>
  <si>
    <t>Perfil de junta entre hojas</t>
  </si>
  <si>
    <t>Guarnizione del giunto centrale</t>
  </si>
  <si>
    <t>Уплотнитель среднего стыка</t>
  </si>
  <si>
    <t>Meeting stile strip</t>
  </si>
  <si>
    <t>Liston pour nœud central</t>
  </si>
  <si>
    <t>Listón entre-hojas</t>
  </si>
  <si>
    <t>Listello di tenuta battuta centrale</t>
  </si>
  <si>
    <t>Рейка для среднего зацепа</t>
  </si>
  <si>
    <t>Locking cylinder</t>
  </si>
  <si>
    <t>Cylindres</t>
  </si>
  <si>
    <t>Cilindro de cierre</t>
  </si>
  <si>
    <t>Cilindro di chiusura</t>
  </si>
  <si>
    <t>Запирающий цилиндр</t>
  </si>
  <si>
    <t>Connecting piece</t>
  </si>
  <si>
    <t>Pièce de jonction</t>
  </si>
  <si>
    <t>Pieza de conexión</t>
  </si>
  <si>
    <t>Connettore</t>
  </si>
  <si>
    <t>Соединитель</t>
  </si>
  <si>
    <t>Unterlage Mittelstoßleiste (senkrecht)</t>
  </si>
  <si>
    <t>Unterlage Mittelstoßleiste (waagerecht)</t>
  </si>
  <si>
    <t>Packer for meeting stile strip (vertical)</t>
  </si>
  <si>
    <t>Entretoise pour listeau pour nœud central (vertical)</t>
  </si>
  <si>
    <t>Calce para listón entre-hojas (vertical)</t>
  </si>
  <si>
    <t>Подкладка по рейку для среднего зацепа (по вертикали)</t>
  </si>
  <si>
    <t>Spessore per listello di tenuta battuta centrale (verticale)</t>
  </si>
  <si>
    <t>Packer for meeting stile strip (horizontal)</t>
  </si>
  <si>
    <t>Entretoise pour listeau pour nœud central (horizontal)</t>
  </si>
  <si>
    <t>Calce para listón entre-hojas (horizontal)</t>
  </si>
  <si>
    <t>Spessore per listello di tenuta battuta centrale (orizzontale)</t>
  </si>
  <si>
    <t>Подкладка по рейку для среднего зацепа (по горизонтали)</t>
  </si>
  <si>
    <t>Verbreiterung Wetterprofil</t>
  </si>
  <si>
    <t>Dichtungsprofil für Verbreiterung Wetterprofil</t>
  </si>
  <si>
    <t>Verbreiterung Schwelle</t>
  </si>
  <si>
    <t>6-39795-01-0</t>
  </si>
  <si>
    <t>6-39795-02-0</t>
  </si>
  <si>
    <t>Anschlussleitung 1 
Kontaktplatte zu Steuerung</t>
  </si>
  <si>
    <t>6-40587-01-0</t>
  </si>
  <si>
    <t>EP48</t>
  </si>
  <si>
    <t>6-40586-01-0</t>
  </si>
  <si>
    <t>EP49</t>
  </si>
  <si>
    <t>6-40585-01-0</t>
  </si>
  <si>
    <t>6-40584-01-0</t>
  </si>
  <si>
    <t>EP50</t>
  </si>
  <si>
    <t>9-52153-01-0</t>
  </si>
  <si>
    <t>9-52172-01-0</t>
  </si>
  <si>
    <t>9-52203-01-0</t>
  </si>
  <si>
    <t>K-20391-00-0</t>
  </si>
  <si>
    <t>K-20392-00-0</t>
  </si>
  <si>
    <t>K-20400-00-0</t>
  </si>
  <si>
    <t>EP51</t>
  </si>
  <si>
    <t>Abdeckprofil</t>
  </si>
  <si>
    <t>EP52</t>
  </si>
  <si>
    <t>K-20534-05-0</t>
  </si>
  <si>
    <t>Stromführungsschiene</t>
  </si>
  <si>
    <t>BS76</t>
  </si>
  <si>
    <t>VT-Adapter</t>
  </si>
  <si>
    <t>BS77</t>
  </si>
  <si>
    <t>BS78</t>
  </si>
  <si>
    <t>Distanzstück Hebegetriebeschloss</t>
  </si>
  <si>
    <t>BS79</t>
  </si>
  <si>
    <t>BS80</t>
  </si>
  <si>
    <t>Distanzstück Laufwagen vorne</t>
  </si>
  <si>
    <t>Deckel</t>
  </si>
  <si>
    <t>9-37909-01-0</t>
  </si>
  <si>
    <t>SW54</t>
  </si>
  <si>
    <t>Glashalteprofil</t>
  </si>
  <si>
    <t>Y.B</t>
  </si>
  <si>
    <t>MH26</t>
  </si>
  <si>
    <t>Connecting cable 1
Control unit contact plate</t>
  </si>
  <si>
    <t>Câble de raccordement 1
Plaques porte-contact pour la commande</t>
  </si>
  <si>
    <t>Cable de conexión 1
Placa de contacto para control</t>
  </si>
  <si>
    <t>Cavo di collegamento 1
Piastra di contatto per centralina</t>
  </si>
  <si>
    <t>Соединительный кабель 1
Контактная пластина для управления</t>
  </si>
  <si>
    <t>VT adapter</t>
  </si>
  <si>
    <t>Adaptateur VT</t>
  </si>
  <si>
    <t>Adaptador VT</t>
  </si>
  <si>
    <t>Adattatore VT</t>
  </si>
  <si>
    <t>Адаптер VT</t>
  </si>
  <si>
    <t>Spacer for front bogie</t>
  </si>
  <si>
    <t>Pieza distanciadora para carro delantero</t>
  </si>
  <si>
    <t>Distanziatore carrello anteriore</t>
  </si>
  <si>
    <t>Дистанционная вставка каретки спереди</t>
  </si>
  <si>
    <t>Spacer for Lift&amp;Slide gear</t>
  </si>
  <si>
    <t>Entretoise pour crémone-serrure</t>
  </si>
  <si>
    <t>Distanziatore serratura cremonese alzante</t>
  </si>
  <si>
    <t>Дистанционная вставка подъемной передачи</t>
  </si>
  <si>
    <t>Cale pour chariot avant</t>
  </si>
  <si>
    <t>Cale pour chariot arrière</t>
  </si>
  <si>
    <t>Cover</t>
  </si>
  <si>
    <t>Cache</t>
  </si>
  <si>
    <t>Крышка</t>
  </si>
  <si>
    <t>HS ePOWER connector</t>
  </si>
  <si>
    <t>HS ePOWER contact plate complete</t>
  </si>
  <si>
    <t>HS ePOWER protective adhesive</t>
  </si>
  <si>
    <t>Conductor rail</t>
  </si>
  <si>
    <t>Rail de conduction de courant</t>
  </si>
  <si>
    <t>Carril de conducción de corriente</t>
  </si>
  <si>
    <t>Rotaie alimentazione corrente</t>
  </si>
  <si>
    <t>Направляющая с электропитанием</t>
  </si>
  <si>
    <t>Cover profile</t>
  </si>
  <si>
    <t>Profilo di copertura</t>
  </si>
  <si>
    <t>Накладной профиль</t>
  </si>
  <si>
    <t>Laufwagen</t>
  </si>
  <si>
    <t>Flügelgewicht</t>
  </si>
  <si>
    <t>Drehgriffausführung</t>
  </si>
  <si>
    <t>Verschlussüberwachung</t>
  </si>
  <si>
    <t>System</t>
  </si>
  <si>
    <t>FG</t>
  </si>
  <si>
    <t>FF.G</t>
  </si>
  <si>
    <t>Drehgriffserie</t>
  </si>
  <si>
    <t>optional</t>
  </si>
  <si>
    <t>BELCANTO Edelstahl</t>
  </si>
  <si>
    <t>nicht abschließbar</t>
  </si>
  <si>
    <t>RZ</t>
  </si>
  <si>
    <t>GFK184s</t>
  </si>
  <si>
    <t>enthalten in</t>
  </si>
  <si>
    <t>Teileverwendung</t>
  </si>
  <si>
    <t>?</t>
  </si>
  <si>
    <t>Stk</t>
  </si>
  <si>
    <t>P1786</t>
  </si>
  <si>
    <t>GU934</t>
  </si>
  <si>
    <t>GU937</t>
  </si>
  <si>
    <t>Abstandsprofil</t>
  </si>
  <si>
    <t>Ausrichtung</t>
  </si>
  <si>
    <t>R</t>
  </si>
  <si>
    <t>Y.G</t>
  </si>
  <si>
    <t>Verbinder Mittelpfosten</t>
  </si>
  <si>
    <t>optionnel</t>
  </si>
  <si>
    <t>opcionales</t>
  </si>
  <si>
    <t>opzionali</t>
  </si>
  <si>
    <t>опциональные</t>
  </si>
  <si>
    <t>Th164</t>
  </si>
  <si>
    <t>Th204</t>
  </si>
  <si>
    <t>S47</t>
  </si>
  <si>
    <t>Fl164</t>
  </si>
  <si>
    <t>Fl222</t>
  </si>
  <si>
    <t>Ti164</t>
  </si>
  <si>
    <t>Ti204</t>
  </si>
  <si>
    <t>GFK184</t>
  </si>
  <si>
    <t>Riegelbolzen 1</t>
  </si>
  <si>
    <t>Frame cam 1</t>
  </si>
  <si>
    <t>Goujon de verrouillage 1</t>
  </si>
  <si>
    <t>Bulón de cierre 1</t>
  </si>
  <si>
    <t>Perno del catenaccio 1</t>
  </si>
  <si>
    <t>Ригель-болт 1</t>
  </si>
  <si>
    <t>Riegelbolzen 2</t>
  </si>
  <si>
    <t>Frame cam 2</t>
  </si>
  <si>
    <t>Goujon de verrouillage 2</t>
  </si>
  <si>
    <t>Bulón de cierre 2</t>
  </si>
  <si>
    <t>Perno del catenaccio 2</t>
  </si>
  <si>
    <t>Ригель-болт 2</t>
  </si>
  <si>
    <t>HS Technische Dokumentation Holz</t>
  </si>
  <si>
    <t>Уплотнительная резинка А)</t>
  </si>
  <si>
    <t>Dichtplatte oben E</t>
  </si>
  <si>
    <t>Gasket plate, top E</t>
  </si>
  <si>
    <t>Platine d'étanchéité supérieure E</t>
  </si>
  <si>
    <t>Placa de junta superior E</t>
  </si>
  <si>
    <t>Piastra di tenuta superiore E</t>
  </si>
  <si>
    <t>Уплотнительная пластина, верхняя E</t>
  </si>
  <si>
    <t>Bohrlehre für Eckverbinder E</t>
  </si>
  <si>
    <t>Drilling jig for corner connector E</t>
  </si>
  <si>
    <t>Gabarit pour jonction angulaire E</t>
  </si>
  <si>
    <t>Plantilla para taladrar para pieza de junta E</t>
  </si>
  <si>
    <t>Dima di foratura per collegamento angolare E</t>
  </si>
  <si>
    <t>Кондуктор для углового соединительного элемента E</t>
  </si>
  <si>
    <t>Bohrlehre für Rahmeneckverbindung E</t>
  </si>
  <si>
    <t>Drilling jig for frame corner connection E</t>
  </si>
  <si>
    <t>Gabarit pour jonction angulaire dormant E</t>
  </si>
  <si>
    <t>Plantilla para taladrar para conexión de esquina E</t>
  </si>
  <si>
    <t>Dima telaio trasmissione angolare E</t>
  </si>
  <si>
    <t>Шаблон для углового соединения рамы E</t>
  </si>
  <si>
    <t>Trittschwelle E</t>
  </si>
  <si>
    <t>Tread threshold E</t>
  </si>
  <si>
    <t>Profil de passage E</t>
  </si>
  <si>
    <t>Perfil intermedio de paso E</t>
  </si>
  <si>
    <t>Passaggio E</t>
  </si>
  <si>
    <t>Защитный профиль E</t>
  </si>
  <si>
    <t>Dichtplatte Mittelstoß E</t>
  </si>
  <si>
    <t>Gasket plate for meeting stile E</t>
  </si>
  <si>
    <t>Platine d'étanchéité pour nœud central E</t>
  </si>
  <si>
    <t>Placa de junta entre hojas E</t>
  </si>
  <si>
    <t>Piastra di tenuta per battuta centrale E</t>
  </si>
  <si>
    <t>Уплотнительная пластина среднего стыка E</t>
  </si>
  <si>
    <t>Dichtungsgummi A</t>
  </si>
  <si>
    <t>Rubber gasket A</t>
  </si>
  <si>
    <t>Joint d'échantéité A</t>
  </si>
  <si>
    <t>Junta de goma A</t>
  </si>
  <si>
    <t>Gomma di tenuta A</t>
  </si>
  <si>
    <t>Bohrlehre für Eckverbinder A</t>
  </si>
  <si>
    <t>Drilling jig for corner connector A</t>
  </si>
  <si>
    <t>Gabarit pour jonction angulaire A</t>
  </si>
  <si>
    <t>Plantilla para taladrar para pieza de junta A</t>
  </si>
  <si>
    <t>Dima di foratura per collegamento angolare A</t>
  </si>
  <si>
    <t>Кондуктор для углового соединительного элемента A</t>
  </si>
  <si>
    <t>Bohrlehre für Rahmeneckverbindung A</t>
  </si>
  <si>
    <t>Drilling jig for frame corner connection A</t>
  </si>
  <si>
    <t>Gabarit pour jonction angulaire dormant A</t>
  </si>
  <si>
    <t>Plantilla para taladrar para conexión de esquina A</t>
  </si>
  <si>
    <t>Dima telaio trasmissione angolare A</t>
  </si>
  <si>
    <t>Шаблон для углового соединения рамы A</t>
  </si>
  <si>
    <t>Dichtplatte Mittelstoß A</t>
  </si>
  <si>
    <t>Trittschwelle A</t>
  </si>
  <si>
    <t>Dichtplatte oben C</t>
  </si>
  <si>
    <t>Gasket plate, top C</t>
  </si>
  <si>
    <t>Platine d'étanchéité supérieure C</t>
  </si>
  <si>
    <t>Placa de junta superior C</t>
  </si>
  <si>
    <t>Piastra di tenuta superiore C</t>
  </si>
  <si>
    <t>Уплотнительная пластина, верхняя C</t>
  </si>
  <si>
    <t>Dichtungsgummi C</t>
  </si>
  <si>
    <t>Rubber gasket C</t>
  </si>
  <si>
    <t>Joint d'échantéité C</t>
  </si>
  <si>
    <t>Junta de goma C</t>
  </si>
  <si>
    <t>Gomma di tenuta C</t>
  </si>
  <si>
    <t>Уплотнительная резинка C</t>
  </si>
  <si>
    <t>LiftUnit heavy</t>
  </si>
  <si>
    <t>Zugefeder</t>
  </si>
  <si>
    <t>Senksicherung</t>
  </si>
  <si>
    <t>LiftUnit standard</t>
  </si>
  <si>
    <t>Spalte1</t>
  </si>
  <si>
    <t>Spalte2</t>
  </si>
  <si>
    <t>Spalte3</t>
  </si>
  <si>
    <t>RAB - FB - FF</t>
  </si>
  <si>
    <t>Cote</t>
  </si>
  <si>
    <t>Medida</t>
  </si>
  <si>
    <t>Misura</t>
  </si>
  <si>
    <t>Размер</t>
  </si>
  <si>
    <t>Maß</t>
  </si>
  <si>
    <t>außen</t>
  </si>
  <si>
    <t>outside</t>
  </si>
  <si>
    <t>extérieur</t>
  </si>
  <si>
    <t>exterior</t>
  </si>
  <si>
    <t>esterno</t>
  </si>
  <si>
    <t>снаружи</t>
  </si>
  <si>
    <t>innen</t>
  </si>
  <si>
    <t>intérieur</t>
  </si>
  <si>
    <t>interior</t>
  </si>
  <si>
    <t>interno</t>
  </si>
  <si>
    <t>внутри</t>
  </si>
  <si>
    <t>Drehgriffausfuehrung</t>
  </si>
  <si>
    <t>Schliesszylinder</t>
  </si>
  <si>
    <t>Chariot</t>
  </si>
  <si>
    <t>Carro</t>
  </si>
  <si>
    <t>Carello</t>
  </si>
  <si>
    <t>Каретка</t>
  </si>
  <si>
    <t>RONDO Edelstahl</t>
  </si>
  <si>
    <t>DIRIGENT Edelstahl</t>
  </si>
  <si>
    <t>DIRIGENT Aluminium</t>
  </si>
  <si>
    <t>abschließbar</t>
  </si>
  <si>
    <t>beidseitig</t>
  </si>
  <si>
    <t>PZ</t>
  </si>
  <si>
    <t>Bild vertikal</t>
  </si>
  <si>
    <t>StopUnit</t>
  </si>
  <si>
    <t>HS SC/SU Getriebeseite</t>
  </si>
  <si>
    <t>HS SC/SU, gear side</t>
  </si>
  <si>
    <t>HS SC/SU, côté crémone</t>
  </si>
  <si>
    <t>HS SC/SU, lado cremona</t>
  </si>
  <si>
    <t>HS SC/SU lato cremonese</t>
  </si>
  <si>
    <t>Сторона редуктора HS SC/SU</t>
  </si>
  <si>
    <t>HS SC/SU Mittelstoßseite</t>
  </si>
  <si>
    <t>HS SC/SU, meeting stile</t>
  </si>
  <si>
    <t>HS SC/SU, nœud central</t>
  </si>
  <si>
    <t>HS SC/SU, espacio entre hojas</t>
  </si>
  <si>
    <t>HS SC/SU battuta centrale</t>
  </si>
  <si>
    <t>Средний стык HS SC/SU</t>
  </si>
  <si>
    <t>Aushebeschutz</t>
  </si>
  <si>
    <t>mitte</t>
  </si>
  <si>
    <t>centre</t>
  </si>
  <si>
    <t>centro</t>
  </si>
  <si>
    <t>середина</t>
  </si>
  <si>
    <t>PB (F1.i)</t>
  </si>
  <si>
    <t>FG min</t>
  </si>
  <si>
    <t>FG max</t>
  </si>
  <si>
    <t>9-24377-50-0</t>
  </si>
  <si>
    <t>9-29228-00-0</t>
  </si>
  <si>
    <t>Wetterprofil</t>
  </si>
  <si>
    <t>Drip rail</t>
  </si>
  <si>
    <t>Perfil vierte-agua</t>
  </si>
  <si>
    <t>Profilo antipioggia</t>
  </si>
  <si>
    <t>Führung Getriebeseite G1</t>
  </si>
  <si>
    <t>Guide, gear side G1</t>
  </si>
  <si>
    <t>Guidage, côté crémone G1</t>
  </si>
  <si>
    <t>Guía, lado cremona G1</t>
  </si>
  <si>
    <t>Guida lato cremonese G1</t>
  </si>
  <si>
    <t>Направляющая на стороне редуктора g1</t>
  </si>
  <si>
    <t>Führung Getriebeseite A</t>
  </si>
  <si>
    <t>Guide, gear side A</t>
  </si>
  <si>
    <t>Guidage, côté crémone A</t>
  </si>
  <si>
    <t>Guía, lado cremona A</t>
  </si>
  <si>
    <t>Guida lato cremonese A</t>
  </si>
  <si>
    <t>Направляющая на стороне редуктора A</t>
  </si>
  <si>
    <t>Aufsatzschiene 0</t>
  </si>
  <si>
    <t>Zwischenprofil</t>
  </si>
  <si>
    <t>Intermediate profile</t>
  </si>
  <si>
    <t>Profil intermédiaire</t>
  </si>
  <si>
    <t>Perfil intermedio</t>
  </si>
  <si>
    <t>Profilo intermedio</t>
  </si>
  <si>
    <t>Промежуточный профиль</t>
  </si>
  <si>
    <t>Eckverbinder</t>
  </si>
  <si>
    <t>Corner connector</t>
  </si>
  <si>
    <t>Угловой соединительный элемент</t>
  </si>
  <si>
    <t>Jonction angulaire</t>
  </si>
  <si>
    <t>Collegamento angolare</t>
  </si>
  <si>
    <t>HS Zubehör Beschlag C</t>
  </si>
  <si>
    <t>HS Zubehör Beschlag G1</t>
  </si>
  <si>
    <t>HS Eckverbinder</t>
  </si>
  <si>
    <t>HS Zubehör Schwelle A</t>
  </si>
  <si>
    <t>HS Zubehör Schwelle D</t>
  </si>
  <si>
    <t>HS Zubehör Schwelle E</t>
  </si>
  <si>
    <t>Z.SW1</t>
  </si>
  <si>
    <t>6-37069-02-9</t>
  </si>
  <si>
    <t>Kriterien</t>
  </si>
  <si>
    <t>K-18092-10-0</t>
  </si>
  <si>
    <t>K-18089-10-0</t>
  </si>
  <si>
    <t>Dichtplatte Kupplungsstück</t>
  </si>
  <si>
    <t>Auflagebrücke Durchgang</t>
  </si>
  <si>
    <t>Auflagebrücke Festfeld</t>
  </si>
  <si>
    <t>9-44559-00</t>
  </si>
  <si>
    <t>9-47968-00</t>
  </si>
  <si>
    <t>9-47968-01</t>
  </si>
  <si>
    <t>9-46063-01</t>
  </si>
  <si>
    <t>9-48024-00</t>
  </si>
  <si>
    <t>9-48024-01</t>
  </si>
  <si>
    <t>9-39328-00</t>
  </si>
  <si>
    <t>9-48017-14</t>
  </si>
  <si>
    <t>9-48017-06</t>
  </si>
  <si>
    <t>9-48017-05</t>
  </si>
  <si>
    <t>9-48017-04</t>
  </si>
  <si>
    <t>9-48025-06</t>
  </si>
  <si>
    <t>9-48018-06</t>
  </si>
  <si>
    <t>9-48018-05</t>
  </si>
  <si>
    <t>9-48018-04</t>
  </si>
  <si>
    <t>9-48019-06</t>
  </si>
  <si>
    <t>9-48019-14</t>
  </si>
  <si>
    <t>9-48019-05</t>
  </si>
  <si>
    <t>9-48019-04</t>
  </si>
  <si>
    <t>9-39326-00</t>
  </si>
  <si>
    <t>9-48018-14</t>
  </si>
  <si>
    <t>9-48026-06</t>
  </si>
  <si>
    <t>9-40295-00</t>
  </si>
  <si>
    <t>9-48027-06</t>
  </si>
  <si>
    <t>X.I</t>
  </si>
  <si>
    <t>Attachment track 0</t>
  </si>
  <si>
    <t>Profil support 0</t>
  </si>
  <si>
    <t>Perfil de apoyo 0</t>
  </si>
  <si>
    <t>Profilo sovrapporta 0</t>
  </si>
  <si>
    <t>Подставочный профиль 0</t>
  </si>
  <si>
    <t>Dichtplatte Aufsatzschiene 0</t>
  </si>
  <si>
    <t>Gasket plate for attachment track 0</t>
  </si>
  <si>
    <t>Platine d'étanchéité pour profil support 0</t>
  </si>
  <si>
    <t>Placa de junta para perfil de apoyo 0</t>
  </si>
  <si>
    <t>Terminale per profilo sovrapporta 0</t>
  </si>
  <si>
    <t>Уплотнительная пластина для подставочного профиля 0</t>
  </si>
  <si>
    <t>Endkappe Aufsatzschiene 0</t>
  </si>
  <si>
    <t>End cap for attachment track 0</t>
  </si>
  <si>
    <t>Embout pour profil support 0</t>
  </si>
  <si>
    <t>Tapa terminal para perfil de apoyo 0</t>
  </si>
  <si>
    <t>Tappo terminale per profilo sovrapporta 0</t>
  </si>
  <si>
    <t>Накладка торцевая для опоры глухой створки 0</t>
  </si>
  <si>
    <t>Dichtplatte Aufsatzschiene 1</t>
  </si>
  <si>
    <t>Gasket plate for attachment track 1</t>
  </si>
  <si>
    <t>Platine d'étanchéité pour profil support 1</t>
  </si>
  <si>
    <t>Placa de junta para perfil de apoyo 1</t>
  </si>
  <si>
    <t>Terminale per profilo sovrapporta 1</t>
  </si>
  <si>
    <t>Уплотнительная пластина для подставочного профиля 1</t>
  </si>
  <si>
    <t>Endkappe Aufsatzschiene 1</t>
  </si>
  <si>
    <t>End cap for attachment track 1</t>
  </si>
  <si>
    <t>Embout pour profil support 1</t>
  </si>
  <si>
    <t>Tapa terminal para perfil de apoyo 1</t>
  </si>
  <si>
    <t>Tappo terminale per profilo sovrapporta 1</t>
  </si>
  <si>
    <t>Накладка торцевая для опоры глухой створки 1</t>
  </si>
  <si>
    <t>Dichtplatte Festfeld 0</t>
  </si>
  <si>
    <t>Gasket plate for fixed-glazed sash 0</t>
  </si>
  <si>
    <t>Platine d'étanchéité pour vantail fixe 0</t>
  </si>
  <si>
    <t>Placa de junta para hoja fija 0</t>
  </si>
  <si>
    <t>Piastra di tenuta campo fisso 0</t>
  </si>
  <si>
    <t>Уплотнительная пластина глухой створки 0</t>
  </si>
  <si>
    <t>Dichtplatte Festfeld 1</t>
  </si>
  <si>
    <t>Gasket plate for fixed-glazed sash 1</t>
  </si>
  <si>
    <t>Platine d'étanchéité pour vantail fixe 1</t>
  </si>
  <si>
    <t>Placa de junta para hoja fija 1</t>
  </si>
  <si>
    <t>Piastra di tenuta campo fisso 1</t>
  </si>
  <si>
    <t>Уплотнительная пластина глухой створки 1</t>
  </si>
  <si>
    <t>Mittelstück Aufsatzschiene 1</t>
  </si>
  <si>
    <t>Extension for attachment track 1</t>
  </si>
  <si>
    <t>Élément intermédiaire pour profil support 1</t>
  </si>
  <si>
    <t>Pieza central del perfil de apoyo 1</t>
  </si>
  <si>
    <t>Elemento centrale profilo sovrapporta 1</t>
  </si>
  <si>
    <t>Удлинитель опоры ходового рельса 1</t>
  </si>
  <si>
    <t>Trittschwelle</t>
  </si>
  <si>
    <t>Mittelverriegelung</t>
  </si>
  <si>
    <t>CleanUnit</t>
  </si>
  <si>
    <t>Drehgriff einsteckbar</t>
  </si>
  <si>
    <t>n</t>
  </si>
  <si>
    <t>j</t>
  </si>
  <si>
    <t>jj</t>
  </si>
  <si>
    <t>Verrouillage intermédiaire</t>
  </si>
  <si>
    <t>Centre-closer</t>
  </si>
  <si>
    <t>Cierre intermedio</t>
  </si>
  <si>
    <t>Chiusura centrale</t>
  </si>
  <si>
    <t>Запирание посередине</t>
  </si>
  <si>
    <t>Mittelstoßsicherung SE</t>
  </si>
  <si>
    <t>Meeting-stile security profile SE</t>
  </si>
  <si>
    <t>Profil de sécurité pour nœud central SE</t>
  </si>
  <si>
    <t>Listón de seguridad entre-hojas SE</t>
  </si>
  <si>
    <t>Sicura battuta centrale SE</t>
  </si>
  <si>
    <t>Защита среднего стыка SE</t>
  </si>
  <si>
    <t xml:space="preserve">Poignée </t>
  </si>
  <si>
    <t xml:space="preserve">Manilla </t>
  </si>
  <si>
    <t xml:space="preserve">Maniglia </t>
  </si>
  <si>
    <t xml:space="preserve">Поворотная ручка </t>
  </si>
  <si>
    <t xml:space="preserve">Schiebegriffmuschel </t>
  </si>
  <si>
    <t xml:space="preserve">Poignée cuvette </t>
  </si>
  <si>
    <t xml:space="preserve">Uñero </t>
  </si>
  <si>
    <t xml:space="preserve">Maniglietta </t>
  </si>
  <si>
    <t xml:space="preserve">Ручка-раковина для сдвижных дверей </t>
  </si>
  <si>
    <t xml:space="preserve">Manilla de quita y pon </t>
  </si>
  <si>
    <t>Poignée amovible</t>
  </si>
  <si>
    <t>Maniglia a infilare</t>
  </si>
  <si>
    <t>Поворотная ручка, съёмная</t>
  </si>
  <si>
    <t>Tread threshold</t>
  </si>
  <si>
    <t>Profil de passage</t>
  </si>
  <si>
    <t>Perfil intermedio de paso</t>
  </si>
  <si>
    <t>Passaggio</t>
  </si>
  <si>
    <t>Защитный профиль</t>
  </si>
  <si>
    <t>Unterbauprofil</t>
  </si>
  <si>
    <t>Packing shims, threshold</t>
  </si>
  <si>
    <t>Calage pour seuil</t>
  </si>
  <si>
    <t>Revestimiento de solera</t>
  </si>
  <si>
    <t>Sottofondo soglia</t>
  </si>
  <si>
    <t>Подкладка порога</t>
  </si>
  <si>
    <t>H.SW43</t>
  </si>
  <si>
    <t>Typ</t>
  </si>
  <si>
    <t>niedrig</t>
  </si>
  <si>
    <t>mittel</t>
  </si>
  <si>
    <t>hoch</t>
  </si>
  <si>
    <t>E.SW42</t>
  </si>
  <si>
    <t>9-40634-00</t>
  </si>
  <si>
    <t>9-40633-00</t>
  </si>
  <si>
    <t>K-20897-00-0</t>
  </si>
  <si>
    <t>K-20578-00-0</t>
  </si>
  <si>
    <t>Spaltlueftungsriegelbolzen&lt;&gt;WAHR</t>
  </si>
  <si>
    <t>Riegelbock=WAHR</t>
  </si>
  <si>
    <t>Anbohrschutz=WAHR</t>
  </si>
  <si>
    <t>Spaltlueftungsriegelbolzen=WAHR</t>
  </si>
  <si>
    <t>Mittelverriegelung=WAHR</t>
  </si>
  <si>
    <t>Mittelstosssicherung_SE=WAHR</t>
  </si>
  <si>
    <t>CleanUnit=WAHR</t>
  </si>
  <si>
    <t>Verschlussueberwachung=WAHR</t>
  </si>
  <si>
    <t>Drehgriff_einsteckbar=WAHR</t>
  </si>
  <si>
    <t>Maueranker=WAHR</t>
  </si>
  <si>
    <t>Seitendeckel=WAHR</t>
  </si>
  <si>
    <t>Trittschwelle=CP</t>
  </si>
  <si>
    <t>Verbreiterung_Wetterprofil&lt;&gt;-</t>
  </si>
  <si>
    <t>Schwelle=Th164 oder Schwelle=Th204</t>
  </si>
  <si>
    <t>9-52549-00-0</t>
  </si>
  <si>
    <t>RAB&gt;6700 und Schwelle=Th164</t>
  </si>
  <si>
    <t>Bodenbuendig=WAHR</t>
  </si>
  <si>
    <t>Профиль опорной поверхности, без порога проход</t>
  </si>
  <si>
    <t>Supporting bridge, flush with floor passage</t>
  </si>
  <si>
    <t>Passerelle d'appui à fleur de sol passage</t>
  </si>
  <si>
    <t>Soporte para perfil de apoyo a ras de suelo paso</t>
  </si>
  <si>
    <t>Ponti d'appoggio a filo pavimento passaggio</t>
  </si>
  <si>
    <t>Опорный мостик, без порога проход</t>
  </si>
  <si>
    <t>Supporting bridge, flush with floor fixed-glazed sash</t>
  </si>
  <si>
    <t>Passerelle d'appui à fleur de sol vantail fixe</t>
  </si>
  <si>
    <t>Soporte para perfil de apoyo a ras de suelo hoja fija</t>
  </si>
  <si>
    <t>Ponti d'appoggio a filo pavimento campo fisso</t>
  </si>
  <si>
    <t>Опорный мостик, без порога глухая створка</t>
  </si>
  <si>
    <t>Auflageprofil</t>
  </si>
  <si>
    <t>Support profile</t>
  </si>
  <si>
    <t>Profil d'appui</t>
  </si>
  <si>
    <t>Perfil de apoyo</t>
  </si>
  <si>
    <t>Profilo d'appoggio</t>
  </si>
  <si>
    <t>9-24377-18-0</t>
  </si>
  <si>
    <t>K-18313-02-0</t>
  </si>
  <si>
    <t>FD min.</t>
  </si>
  <si>
    <t>FD max.</t>
  </si>
  <si>
    <t>Aufsatzschiene_1</t>
  </si>
  <si>
    <t>6-40725-01</t>
  </si>
  <si>
    <t>6-38766-01</t>
  </si>
  <si>
    <t>6-37936-48</t>
  </si>
  <si>
    <t>6-37936-33</t>
  </si>
  <si>
    <t>ePOWER&lt;&gt;WAHR</t>
  </si>
  <si>
    <t>ePOWER=WAHR</t>
  </si>
  <si>
    <t>an Stelle von</t>
  </si>
  <si>
    <t>FG&gt;200 und ePOWER=WAHR</t>
  </si>
  <si>
    <t>Bürstenhalter vorne</t>
  </si>
  <si>
    <t>9-49991-02-0</t>
  </si>
  <si>
    <t>K-19335-01-0</t>
  </si>
  <si>
    <t>_alternativ</t>
  </si>
  <si>
    <t>_Aushebeschutz</t>
  </si>
  <si>
    <t>_Ausrichtung</t>
  </si>
  <si>
    <t>_aussen</t>
  </si>
  <si>
    <t>_Bauvorhaben</t>
  </si>
  <si>
    <t>_Bedienungsanleitung</t>
  </si>
  <si>
    <t>_Bemerkung</t>
  </si>
  <si>
    <t>_Berechnungsformular</t>
  </si>
  <si>
    <t>_Beschlagzusammenstellung</t>
  </si>
  <si>
    <t>_Bezeichnung</t>
  </si>
  <si>
    <t>_Bodenbuendig</t>
  </si>
  <si>
    <t>_CleanUnit</t>
  </si>
  <si>
    <t>_Dokumentation</t>
  </si>
  <si>
    <t>_Dornmass</t>
  </si>
  <si>
    <t>_Drehgriffausfuehrung</t>
  </si>
  <si>
    <t>_Drehgriffserie</t>
  </si>
  <si>
    <t>_Einbauzeichnung</t>
  </si>
  <si>
    <t>_ePOWER</t>
  </si>
  <si>
    <t>_FA</t>
  </si>
  <si>
    <t>_FB</t>
  </si>
  <si>
    <t>_FD</t>
  </si>
  <si>
    <t>_FF</t>
  </si>
  <si>
    <t>_FG</t>
  </si>
  <si>
    <t>_FH</t>
  </si>
  <si>
    <t>_FHv</t>
  </si>
  <si>
    <t>_Fuehrung</t>
  </si>
  <si>
    <t>_System</t>
  </si>
  <si>
    <t>_Teilenummer</t>
  </si>
  <si>
    <t>_Trittschwelle</t>
  </si>
  <si>
    <t>_Unterbauprofil</t>
  </si>
  <si>
    <t>_Verbreiterung Wetterprofil</t>
  </si>
  <si>
    <t>_Verschlussueberwachung</t>
  </si>
  <si>
    <t>_ZB</t>
  </si>
  <si>
    <t>_ZH</t>
  </si>
  <si>
    <t>_ZT</t>
  </si>
  <si>
    <t>_innen</t>
  </si>
  <si>
    <t>_Laufschiene</t>
  </si>
  <si>
    <t>_Laufwagen</t>
  </si>
  <si>
    <t>_LiftUnit</t>
  </si>
  <si>
    <t>_Mass</t>
  </si>
  <si>
    <t>_Master</t>
  </si>
  <si>
    <t>_mitte</t>
  </si>
  <si>
    <t>_Montageanleitung</t>
  </si>
  <si>
    <t>_MS</t>
  </si>
  <si>
    <t>_optional</t>
  </si>
  <si>
    <t>_Pos</t>
  </si>
  <si>
    <t>_Profilschnitt</t>
  </si>
  <si>
    <t>_RAB</t>
  </si>
  <si>
    <t>_RAH</t>
  </si>
  <si>
    <t>_RBA</t>
  </si>
  <si>
    <t>_SC/SU Getriebeseite</t>
  </si>
  <si>
    <t>_SC/SU Mittelstossseite</t>
  </si>
  <si>
    <t>_Schema</t>
  </si>
  <si>
    <t>_Schliesszylinder</t>
  </si>
  <si>
    <t>_Schwelle</t>
  </si>
  <si>
    <t>_Schwellenzeichnung</t>
  </si>
  <si>
    <t>_Seitendeckel</t>
  </si>
  <si>
    <t>_Sf.1</t>
  </si>
  <si>
    <t>_Sf.2</t>
  </si>
  <si>
    <t>_Sf.3</t>
  </si>
  <si>
    <t>_Sonderanwendungszeichnung</t>
  </si>
  <si>
    <t>_Sp.o</t>
  </si>
  <si>
    <t>_Sp.u</t>
  </si>
  <si>
    <t>_Spaltlueftung</t>
  </si>
  <si>
    <t>_SpeedLimiter</t>
  </si>
  <si>
    <t>_Sprache</t>
  </si>
  <si>
    <t>SilentClose_Getriebeseite=WAHR</t>
  </si>
  <si>
    <t>StopUnit_Getriebeseite=WAHR</t>
  </si>
  <si>
    <t>SilentClose_Mittelstossseite=WAHR</t>
  </si>
  <si>
    <t>StopUnit_Mittelstossseite=WAHR</t>
  </si>
  <si>
    <t>SilentClose_Getriebeseite=WAHR oder StopUnit_Getriebeseite=WAHR</t>
  </si>
  <si>
    <t>SilentClose_Mittelstossseite=WAHR oder StopUnit_Mittelstossseite=WAHR</t>
  </si>
  <si>
    <t>FU17</t>
  </si>
  <si>
    <t>Füllstück</t>
  </si>
  <si>
    <t>Fuehrung=P1786 und SilentClose_Getriebeseite=WAHR oder StopUnit_Getriebeseite=WAHR</t>
  </si>
  <si>
    <t>Mittelstosssicherung_SE=WAHR und FA&gt;=22</t>
  </si>
  <si>
    <t>RAB&gt;6700 und Schwelle=S47 oder Schwelle=Th164 oder Schwelle=Th204</t>
  </si>
  <si>
    <t>K-18906-00-0</t>
  </si>
  <si>
    <t>K-16569-00-0</t>
  </si>
  <si>
    <t>Aushebeschutz=WAHR</t>
  </si>
  <si>
    <t>Fuehrung=P1786 und Aushebeschutz=WAHR</t>
  </si>
  <si>
    <t>Spaltlueftung=WAHR</t>
  </si>
  <si>
    <t>Fuehrung=P1786 und Spaltlueftung=WAHR</t>
  </si>
  <si>
    <t>Spaltlueftung=WAHR und Laufschiene=10 oder Laufschiene=15</t>
  </si>
  <si>
    <t>9-46073-00-L</t>
  </si>
  <si>
    <t>9-46073-00-R</t>
  </si>
  <si>
    <t>Drehgriff_einsteckbar&lt;&gt;WAHR und ePOWER&lt;&gt;WAHR und Spaltlueftung&lt;&gt;WAHR</t>
  </si>
  <si>
    <t>SpeedLimiter=WAHR</t>
  </si>
  <si>
    <t>6-33375-24-0</t>
  </si>
  <si>
    <t>K-17179-20-0</t>
  </si>
  <si>
    <t>Master=WAHR</t>
  </si>
  <si>
    <t>Antrieb HS Master</t>
  </si>
  <si>
    <t>Drive HS Master</t>
  </si>
  <si>
    <t>Entraînement HS Master</t>
  </si>
  <si>
    <t>Accionamiento HS Master</t>
  </si>
  <si>
    <t>Azionamento HS Master</t>
  </si>
  <si>
    <t>Привод HS Master</t>
  </si>
  <si>
    <t>K-16748-00-0</t>
  </si>
  <si>
    <t>K-16750-00-0</t>
  </si>
  <si>
    <t>Rundmutter HS Master</t>
  </si>
  <si>
    <t>Round nut HS Master</t>
  </si>
  <si>
    <t>Écrou rond HS Master</t>
  </si>
  <si>
    <t>Tuerca redonda HS Master</t>
  </si>
  <si>
    <t>Dado rotondo HS Master</t>
  </si>
  <si>
    <t>Круглая гайка HS Master</t>
  </si>
  <si>
    <t>Gewindebolzen HS Master</t>
  </si>
  <si>
    <t>Threaded pin HS Master</t>
  </si>
  <si>
    <t>Boulon fileté HS Master</t>
  </si>
  <si>
    <t>Bulón roscado HS Master</t>
  </si>
  <si>
    <t>Perno filettato HS Master</t>
  </si>
  <si>
    <t>Болт с резьбой HS Master</t>
  </si>
  <si>
    <t>Gewindestift HS Master</t>
  </si>
  <si>
    <t>9-42349-65-R</t>
  </si>
  <si>
    <t>9-42349-90-R</t>
  </si>
  <si>
    <t>FD&gt;=78 und Master=WAHR</t>
  </si>
  <si>
    <t>K-18896-00-0</t>
  </si>
  <si>
    <t>Auslösewinkel HS SilentClose/StopUnit</t>
  </si>
  <si>
    <t>Halter Einzugsdämpfer HS SilentClose/StopUnit</t>
  </si>
  <si>
    <t>Soft-close damper bracket HS SilentClose/StopUnit</t>
  </si>
  <si>
    <t>Support amortisseur soulevant-coulissant HS SilentClose/StopUnit</t>
  </si>
  <si>
    <t>Soporte del amortiguador de cierre HS SilentClose/StopUnit</t>
  </si>
  <si>
    <t>Fermo ammortizzatore di chiusura HS SilentClose/StopUnit</t>
  </si>
  <si>
    <t>Держатель амортизатора HS SilentClose/StopUnit</t>
  </si>
  <si>
    <t>Drehgriff HS Spaltlüftung</t>
  </si>
  <si>
    <t xml:space="preserve">6-40595-01-0 </t>
  </si>
  <si>
    <t>Drehgriffausfuehrung&lt;&gt;beidseitig und ePOWER&lt;&gt;WAHR</t>
  </si>
  <si>
    <t>Bohrlehre für Riegelbolzen 1</t>
  </si>
  <si>
    <t>Drilling jig for frame cam 1</t>
  </si>
  <si>
    <t>Gabarit de perçage pour goujon de verrouillage 1</t>
  </si>
  <si>
    <t>Plantilla para taladrar para bulón de cierre 1</t>
  </si>
  <si>
    <t>Dima di foratura per perno di chiusura 1</t>
  </si>
  <si>
    <t>Кондуктор для сверления под ригель-болт 1</t>
  </si>
  <si>
    <t>Körner für Riegelbolzen 1</t>
  </si>
  <si>
    <t>Кернер для монтажа ригель-болта 1</t>
  </si>
  <si>
    <t>Körner für Riegelbolzen 2</t>
  </si>
  <si>
    <t>Pointeau pour goujon de verrouillage 2</t>
  </si>
  <si>
    <t>Кернер для монтажа ригель-болта 2</t>
  </si>
  <si>
    <t>Centre punch for frame cam 1</t>
  </si>
  <si>
    <t>Pointeau pour goujon de verrouillage 1</t>
  </si>
  <si>
    <t>Granete para bulón de cierre 1</t>
  </si>
  <si>
    <t>punzoni per il perno del catenaccio 1</t>
  </si>
  <si>
    <t>Centre punch for frame cam 2</t>
  </si>
  <si>
    <t>Granete para bulón de cierre 2</t>
  </si>
  <si>
    <t>punzoni per il perno del catenaccio 2</t>
  </si>
  <si>
    <t>6-36086-00-0</t>
  </si>
  <si>
    <t>9-51495-00-0</t>
  </si>
  <si>
    <t>Schwelle=Th164</t>
  </si>
  <si>
    <t>9-13089-70-R</t>
  </si>
  <si>
    <t>_enthalten in</t>
  </si>
  <si>
    <t>Schraube [FU16]</t>
  </si>
  <si>
    <t>Screw [FU16]</t>
  </si>
  <si>
    <t>Vis [FU16]</t>
  </si>
  <si>
    <t>Tornillo [FU16]</t>
  </si>
  <si>
    <t>Vite [FU16]</t>
  </si>
  <si>
    <t>Болт [FU16]</t>
  </si>
  <si>
    <t>Schraube [BS5]</t>
  </si>
  <si>
    <t>Screw [BS5]</t>
  </si>
  <si>
    <t>Vis [BS5]</t>
  </si>
  <si>
    <t>Tornillo [BS5]</t>
  </si>
  <si>
    <t>Vite [BS5]</t>
  </si>
  <si>
    <t>Болт [BS5]</t>
  </si>
  <si>
    <t>9-13274-85-0</t>
  </si>
  <si>
    <t>9-13274-90-0</t>
  </si>
  <si>
    <t>9-13274-80-0</t>
  </si>
  <si>
    <t>9-13274-75-0</t>
  </si>
  <si>
    <t>9-13274-70-0</t>
  </si>
  <si>
    <t>9-13274-65-0</t>
  </si>
  <si>
    <t>Drehgriff_einsteckbar&lt;&gt;WAHR und ePOWER&lt;&gt;WAHR</t>
  </si>
  <si>
    <t>DIN 965 - M6x65</t>
  </si>
  <si>
    <t>DIN 965 - M6x70</t>
  </si>
  <si>
    <t>DIN 965 - M6x75</t>
  </si>
  <si>
    <t>DIN 965 - M6x80</t>
  </si>
  <si>
    <t>DIN 965 - M6x85</t>
  </si>
  <si>
    <t>DIN 965 - M6x90</t>
  </si>
  <si>
    <t>DIN 965 - M6x95</t>
  </si>
  <si>
    <t>DIN 965 - M6x100</t>
  </si>
  <si>
    <t>DIN 965 - M6x110</t>
  </si>
  <si>
    <t>DIN 965 - M6x125</t>
  </si>
  <si>
    <t>Schraube [BS18]</t>
  </si>
  <si>
    <t>Screw [BS18]</t>
  </si>
  <si>
    <t>Vis [BS18]</t>
  </si>
  <si>
    <t>Tornillo [BS18]</t>
  </si>
  <si>
    <t>Vite [BS18]</t>
  </si>
  <si>
    <t>Болт [BS18]</t>
  </si>
  <si>
    <t>Schraube [FU8]</t>
  </si>
  <si>
    <t>Screw [FU8]</t>
  </si>
  <si>
    <t>Vis [FU8]</t>
  </si>
  <si>
    <t>Tornillo [FU8]</t>
  </si>
  <si>
    <t>Vite [FU8]</t>
  </si>
  <si>
    <t>Болт [FU8]</t>
  </si>
  <si>
    <t>Schraube [BS32]</t>
  </si>
  <si>
    <t>Screw [BS32]</t>
  </si>
  <si>
    <t>Vis [BS32]</t>
  </si>
  <si>
    <t>Tornillo [BS32]</t>
  </si>
  <si>
    <t>Vite [BS32]</t>
  </si>
  <si>
    <t>Болт [BS32]</t>
  </si>
  <si>
    <t>Screw [BS64]</t>
  </si>
  <si>
    <t>Vis [BS64]</t>
  </si>
  <si>
    <t>Tornillo [BS64]</t>
  </si>
  <si>
    <t>Vite [BS64]</t>
  </si>
  <si>
    <t>Болт [BS64]</t>
  </si>
  <si>
    <t>Schraube [BS64]</t>
  </si>
  <si>
    <t>ISO 7094 - 9</t>
  </si>
  <si>
    <t>ABC-SPAX-S - 3,5x30</t>
  </si>
  <si>
    <t>DIN 125 - 8,4</t>
  </si>
  <si>
    <t>Schwelle=S47 oder Schwelle=Th164 oder Schwelle=Th204 oder Schwelle=Ti164 oder Schwelle=Ti204</t>
  </si>
  <si>
    <t>Screw [SW20]</t>
  </si>
  <si>
    <t>Vis [SW20]</t>
  </si>
  <si>
    <t>Tornillo [SW20]</t>
  </si>
  <si>
    <t>Vite [SW20]</t>
  </si>
  <si>
    <t>Болт [SW20]</t>
  </si>
  <si>
    <t>9-13899-45-R</t>
  </si>
  <si>
    <t>ISO 7045 - ST2,9x25</t>
  </si>
  <si>
    <t>DIN 440 - 9</t>
  </si>
  <si>
    <t>DIN 7982 - ST4,8x70</t>
  </si>
  <si>
    <t>DIN 912 - ST4,8x22</t>
  </si>
  <si>
    <t>ISO 14586 - ST4,8x45</t>
  </si>
  <si>
    <t>DIN 7500 - M5x16</t>
  </si>
  <si>
    <t>Schraube [AH6]</t>
  </si>
  <si>
    <t>Screw [AH6]</t>
  </si>
  <si>
    <t>Vis [AH6]</t>
  </si>
  <si>
    <t>Tornillo [AH6]</t>
  </si>
  <si>
    <t>Vite [AH6]</t>
  </si>
  <si>
    <t>Болт [AH6]</t>
  </si>
  <si>
    <t>Schraube [LF1]</t>
  </si>
  <si>
    <t>Screw [LF1]</t>
  </si>
  <si>
    <t>Vis [LF1]</t>
  </si>
  <si>
    <t>Tornillo [LF1]</t>
  </si>
  <si>
    <t>Vite [LF1]</t>
  </si>
  <si>
    <t>Болт [LF1]</t>
  </si>
  <si>
    <t>ISO 7046 - M5x40</t>
  </si>
  <si>
    <t>ISO 7045 - M5x7</t>
  </si>
  <si>
    <t>Schraube [LF19]</t>
  </si>
  <si>
    <t>Screw [LF19]</t>
  </si>
  <si>
    <t>Vis [LF19]</t>
  </si>
  <si>
    <t>Tornillo [LF19]</t>
  </si>
  <si>
    <t>Vite [LF19]</t>
  </si>
  <si>
    <t>Болт [LF19]</t>
  </si>
  <si>
    <t>ISO 8752 - 4x22</t>
  </si>
  <si>
    <t>Spannstift [SC1]</t>
  </si>
  <si>
    <t>Spring dowel pin [SC1]</t>
  </si>
  <si>
    <t>Goupille [SC1]</t>
  </si>
  <si>
    <t>Pasador de sujeción [SC1]</t>
  </si>
  <si>
    <t>Perno di tensione [SC1]</t>
  </si>
  <si>
    <t>Пружинный штифт [SC1]</t>
  </si>
  <si>
    <t>DIN 7982 - ST3,9x13</t>
  </si>
  <si>
    <t>Schraube [BS67]</t>
  </si>
  <si>
    <t>Screw [BS67]</t>
  </si>
  <si>
    <t>Vis [BS67]</t>
  </si>
  <si>
    <t>Tornillo [BS67]</t>
  </si>
  <si>
    <t>Vite [BS67]</t>
  </si>
  <si>
    <t>Болт [BS67]</t>
  </si>
  <si>
    <t>Formel</t>
  </si>
  <si>
    <t>Ergebnis</t>
  </si>
  <si>
    <t>Variable</t>
  </si>
  <si>
    <t>L.A1</t>
  </si>
  <si>
    <t>L.B1</t>
  </si>
  <si>
    <t>L.C1</t>
  </si>
  <si>
    <t>L.D1</t>
  </si>
  <si>
    <t>L.D2</t>
  </si>
  <si>
    <t>L.E1</t>
  </si>
  <si>
    <t>L.E2</t>
  </si>
  <si>
    <t>L.J1</t>
  </si>
  <si>
    <t>L.J2</t>
  </si>
  <si>
    <t>L.J3</t>
  </si>
  <si>
    <t>L.K1</t>
  </si>
  <si>
    <t>L.K2</t>
  </si>
  <si>
    <t>L.M1</t>
  </si>
  <si>
    <t>L.M2</t>
  </si>
  <si>
    <t>L.N1</t>
  </si>
  <si>
    <t>L.N2</t>
  </si>
  <si>
    <t>L.A2</t>
  </si>
  <si>
    <t>L.A3</t>
  </si>
  <si>
    <t>L.A4</t>
  </si>
  <si>
    <t>L.A5</t>
  </si>
  <si>
    <t>L.F1.i</t>
  </si>
  <si>
    <t>L.F1.a</t>
  </si>
  <si>
    <t>L.F2.i</t>
  </si>
  <si>
    <t>L.F2.m</t>
  </si>
  <si>
    <t>L.G1.i</t>
  </si>
  <si>
    <t>L.G1.m</t>
  </si>
  <si>
    <t>L.G1.a</t>
  </si>
  <si>
    <t>L.H1.i</t>
  </si>
  <si>
    <t>L.H1.a</t>
  </si>
  <si>
    <t>L.I1.i</t>
  </si>
  <si>
    <t>L.I1.a</t>
  </si>
  <si>
    <t>L.P1.i</t>
  </si>
  <si>
    <t>L.P1.a</t>
  </si>
  <si>
    <t>L.P2.i</t>
  </si>
  <si>
    <t>L.P2.a</t>
  </si>
  <si>
    <t>L.S1</t>
  </si>
  <si>
    <t>L.S2</t>
  </si>
  <si>
    <t>Laufwagen=GU934 und ePOWER&lt;&gt;WAHR</t>
  </si>
  <si>
    <t>Spaltlueftung&lt;&gt;WAHR</t>
  </si>
  <si>
    <t>Fuehrung=P1786</t>
  </si>
  <si>
    <t>Master&lt;&gt;WAHR</t>
  </si>
  <si>
    <t>FD&lt;=68</t>
  </si>
  <si>
    <t>FD&gt;68</t>
  </si>
  <si>
    <t>FH.i - 4</t>
  </si>
  <si>
    <t>FH.i - 3</t>
  </si>
  <si>
    <t>X.C</t>
  </si>
  <si>
    <t>X.D</t>
  </si>
  <si>
    <t>X.E</t>
  </si>
  <si>
    <t>X.H</t>
  </si>
  <si>
    <t>X.J</t>
  </si>
  <si>
    <t>X.K</t>
  </si>
  <si>
    <t>X.L</t>
  </si>
  <si>
    <t>X.N</t>
  </si>
  <si>
    <t>X.P</t>
  </si>
  <si>
    <t>X.Q</t>
  </si>
  <si>
    <t>X.R</t>
  </si>
  <si>
    <t>X.S</t>
  </si>
  <si>
    <t>X.T</t>
  </si>
  <si>
    <t>5</t>
  </si>
  <si>
    <t>9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</si>
  <si>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</si>
  <si>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</si>
  <si>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</si>
  <si>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</si>
  <si>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</si>
  <si>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</si>
  <si>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</si>
  <si>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</si>
  <si>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</si>
  <si>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</si>
  <si>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</si>
  <si>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</si>
  <si>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</si>
  <si>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</si>
  <si>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</si>
  <si>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</si>
  <si>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</si>
  <si>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</si>
  <si>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</si>
  <si>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</si>
  <si>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</si>
  <si>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</si>
  <si>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</si>
  <si>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</si>
  <si>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</si>
  <si>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</si>
  <si>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</si>
  <si>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</si>
  <si>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</si>
  <si>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</si>
  <si>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Nr</t>
  </si>
  <si>
    <t>AH</t>
  </si>
  <si>
    <t>AL</t>
  </si>
  <si>
    <t>BB</t>
  </si>
  <si>
    <t>BS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</si>
  <si>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</si>
  <si>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</si>
  <si>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</si>
  <si>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</si>
  <si>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</si>
  <si>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</si>
  <si>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</si>
  <si>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</si>
  <si>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</si>
  <si>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</si>
  <si>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</si>
  <si>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</si>
  <si>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</si>
  <si>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</si>
  <si>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</si>
  <si>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</si>
  <si>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</si>
  <si>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</si>
  <si>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</si>
  <si>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</si>
  <si>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</si>
  <si>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</si>
  <si>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</si>
  <si>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</si>
  <si>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</si>
  <si>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</si>
  <si>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EP</t>
  </si>
  <si>
    <t>FU</t>
  </si>
  <si>
    <t>LF</t>
  </si>
  <si>
    <t>LI</t>
  </si>
  <si>
    <t>MA</t>
  </si>
  <si>
    <t>NT</t>
  </si>
  <si>
    <t>SC</t>
  </si>
  <si>
    <t>SW</t>
  </si>
  <si>
    <t>Z.A</t>
  </si>
  <si>
    <t>Z.D</t>
  </si>
  <si>
    <t>Z.E</t>
  </si>
  <si>
    <t>Z.F</t>
  </si>
  <si>
    <t>Z.G</t>
  </si>
  <si>
    <t>Z.L</t>
  </si>
  <si>
    <t>H.SW3</t>
  </si>
  <si>
    <t>6-38616-01</t>
  </si>
  <si>
    <t>6-37936-06</t>
  </si>
  <si>
    <t>K-18901-06-0</t>
  </si>
  <si>
    <t>K-19145-01-0</t>
  </si>
  <si>
    <t>Y.SW1</t>
  </si>
  <si>
    <t>L.SW5.G</t>
  </si>
  <si>
    <t>L.SW4.G</t>
  </si>
  <si>
    <t>FB + FF</t>
  </si>
  <si>
    <t>Griffdaempfer=WAHR</t>
  </si>
  <si>
    <t>Tandem=WAHR</t>
  </si>
  <si>
    <t>Tandem=WAHR und ePOWER=WAHR</t>
  </si>
  <si>
    <t>Zugfeder=WAHR</t>
  </si>
  <si>
    <t>LiftUnit_standard=WAHR</t>
  </si>
  <si>
    <t>LiftUnit_heavy=WAHR</t>
  </si>
  <si>
    <t>Getriebeverlaengerung=WAHR</t>
  </si>
  <si>
    <t>Getriebeverlaengerung=WAHR und Spaltlueftung=WAHR</t>
  </si>
  <si>
    <t>Getriebeverlaengerung=WAHR und Master=WAHR</t>
  </si>
  <si>
    <t>L.B1.G</t>
  </si>
  <si>
    <t>L.C1.G</t>
  </si>
  <si>
    <t>L.M1.G</t>
  </si>
  <si>
    <t>L.M2.G</t>
  </si>
  <si>
    <t>_Griffsitz</t>
  </si>
  <si>
    <t>Groesse.BS4.i</t>
  </si>
  <si>
    <t>Groesse.BS4.m</t>
  </si>
  <si>
    <t>Groesse.BS4.a</t>
  </si>
  <si>
    <t>L.SW1</t>
  </si>
  <si>
    <t>L.SW2</t>
  </si>
  <si>
    <t>RAB - FF</t>
  </si>
  <si>
    <t>L.SW28</t>
  </si>
  <si>
    <t>L.SW42</t>
  </si>
  <si>
    <t>L.SW43</t>
  </si>
  <si>
    <t>RAB - 2*FB</t>
  </si>
  <si>
    <t>2*FB</t>
  </si>
  <si>
    <t>RAB/2 - 2*FB</t>
  </si>
  <si>
    <t>4*FB</t>
  </si>
  <si>
    <t>L.D3</t>
  </si>
  <si>
    <t>L.D5</t>
  </si>
  <si>
    <t>L.E3</t>
  </si>
  <si>
    <t>L.G2</t>
  </si>
  <si>
    <t>L.I2</t>
  </si>
  <si>
    <t>L.T1</t>
  </si>
  <si>
    <t>X.V</t>
  </si>
  <si>
    <t>L.EP2</t>
  </si>
  <si>
    <t>FB - 75</t>
  </si>
  <si>
    <t>L.EP14</t>
  </si>
  <si>
    <t>L.EP29</t>
  </si>
  <si>
    <t>FB + 210</t>
  </si>
  <si>
    <t>L.EP41</t>
  </si>
  <si>
    <t>L.EP42</t>
  </si>
  <si>
    <t>L.EP51</t>
  </si>
  <si>
    <t>FB - 85</t>
  </si>
  <si>
    <t>SilentClose_Getriebeseite</t>
  </si>
  <si>
    <t>StopUnit_Getriebeseite</t>
  </si>
  <si>
    <t>Groesse.BS4</t>
  </si>
  <si>
    <t>6-30019-</t>
  </si>
  <si>
    <t>6-30021-</t>
  </si>
  <si>
    <t>6-31020-</t>
  </si>
  <si>
    <t>6-31021-</t>
  </si>
  <si>
    <t>L.AH10</t>
  </si>
  <si>
    <t>FB - 234,5</t>
  </si>
  <si>
    <t>L.J4</t>
  </si>
  <si>
    <t>L.U1</t>
  </si>
  <si>
    <t>X.W</t>
  </si>
  <si>
    <t>L.LI5</t>
  </si>
  <si>
    <t>Y.F</t>
  </si>
  <si>
    <t>L.MA2</t>
  </si>
  <si>
    <t>L.MA4</t>
  </si>
  <si>
    <t>inside</t>
  </si>
  <si>
    <t>P2301</t>
  </si>
  <si>
    <t>Verbreiterung_Wetterprofil</t>
  </si>
  <si>
    <t>GU937N22</t>
  </si>
  <si>
    <t>ePOWER&lt;&gt;WAHR und SilentClose_Mittelstossseite&lt;&gt;WAHR und StopUnit_Mittelstossseite&lt;&gt;WAHR</t>
  </si>
  <si>
    <t>X.O</t>
  </si>
  <si>
    <t>X.G.i</t>
  </si>
  <si>
    <t>X.G.m</t>
  </si>
  <si>
    <t>X.G.a</t>
  </si>
  <si>
    <t>K-21003-05-0</t>
  </si>
  <si>
    <t>K-21003-10-0</t>
  </si>
  <si>
    <t>K-21008-00-0</t>
  </si>
  <si>
    <t>K-21009-00-0</t>
  </si>
  <si>
    <t>6-40809-01-0</t>
  </si>
  <si>
    <t>6-40810-01-0</t>
  </si>
  <si>
    <t>9-52553-01-0</t>
  </si>
  <si>
    <t>9-52559-01-0</t>
  </si>
  <si>
    <t>Fuehrung=P2301</t>
  </si>
  <si>
    <t>9-52563-01-0</t>
  </si>
  <si>
    <t>6-30823-05-0</t>
  </si>
  <si>
    <t>6-30824-05-0</t>
  </si>
  <si>
    <t>6-34761-03-0</t>
  </si>
  <si>
    <t>K-17759-03-0</t>
  </si>
  <si>
    <t>K-20207-01-0</t>
  </si>
  <si>
    <t>9-45617-08-0</t>
  </si>
  <si>
    <t>Schiebegriffmuschel</t>
  </si>
  <si>
    <t>6-24627-00-0</t>
  </si>
  <si>
    <t>6-24636-00-0</t>
  </si>
  <si>
    <t>Drehgriff innen</t>
  </si>
  <si>
    <t>Drehgriff außen</t>
  </si>
  <si>
    <t>Anschlussleitung 2 Akku 1</t>
  </si>
  <si>
    <t>Câble de raccordement 2 accu 1</t>
  </si>
  <si>
    <t>Cable de conexión 2 acumulador 1</t>
  </si>
  <si>
    <t xml:space="preserve">Cavo di collegamento 2 batteria 1 </t>
  </si>
  <si>
    <t>Соединительный кабель 2 аккумулятора 1</t>
  </si>
  <si>
    <t>Anschlussleitung 3 Akku 2</t>
  </si>
  <si>
    <t>Câble de raccordement 3 accu 2</t>
  </si>
  <si>
    <t>Cable de conexión 3 acumulador 2</t>
  </si>
  <si>
    <t>Cavo di collegamento 3 batteria 2</t>
  </si>
  <si>
    <t>Соединительный кабель 3 аккумулятора 2</t>
  </si>
  <si>
    <t>Anschlussleitung 4 Bedienelement</t>
  </si>
  <si>
    <t>Câble de raccordement 4 élément de commande</t>
  </si>
  <si>
    <t>Cable de conexión 4 elemento de mando</t>
  </si>
  <si>
    <t>Cavo di collegamento 4 attuatore</t>
  </si>
  <si>
    <t>Соединительный кабель 4 элемента управления</t>
  </si>
  <si>
    <t>Anschlussleitung 5 Drehgeber</t>
  </si>
  <si>
    <t>Câble de raccordement 5 encodeur incrémental</t>
  </si>
  <si>
    <t>Cable de conexión 5 encóder incremental</t>
  </si>
  <si>
    <t>Cavo di collegamento 5 trasduttore di velocità angolare</t>
  </si>
  <si>
    <t>Соединительный кабель 5 датчика угла поворота</t>
  </si>
  <si>
    <t>Cache rosette</t>
  </si>
  <si>
    <t>Cubierta de roseta</t>
  </si>
  <si>
    <t>Rosetta copriforo</t>
  </si>
  <si>
    <t xml:space="preserve">Führungsschiene Rahmen </t>
  </si>
  <si>
    <t xml:space="preserve">Rail de guidage, dormant </t>
  </si>
  <si>
    <t xml:space="preserve">Carril de guía, marco </t>
  </si>
  <si>
    <t xml:space="preserve">Направляющая шина рамы </t>
  </si>
  <si>
    <t>Dichtungsnutecke</t>
  </si>
  <si>
    <t>Angle de rainure d'étanchéité</t>
  </si>
  <si>
    <t>Esquina de ranura de junta</t>
  </si>
  <si>
    <t>Angoli canalina di guarnizione</t>
  </si>
  <si>
    <t>Угол канавки уплотнителя</t>
  </si>
  <si>
    <t>Bedienfeld</t>
  </si>
  <si>
    <t>Panneau de commande</t>
  </si>
  <si>
    <t>Pannello di comando</t>
  </si>
  <si>
    <t>Steuerung</t>
  </si>
  <si>
    <t>Commande</t>
  </si>
  <si>
    <t>Управление</t>
  </si>
  <si>
    <t>Netzteil Rahmen</t>
  </si>
  <si>
    <t>Bloc d'alimentation, dormant</t>
  </si>
  <si>
    <t>Bloque de alimentación, marco</t>
  </si>
  <si>
    <t>Alimentatore telaio</t>
  </si>
  <si>
    <t>Блок питания рамы</t>
  </si>
  <si>
    <t xml:space="preserve">Führungsschiene Flügel </t>
  </si>
  <si>
    <t xml:space="preserve">Rail de guidage, vantail </t>
  </si>
  <si>
    <t>Carril de guía, hoja</t>
  </si>
  <si>
    <t>Binario di guida anta</t>
  </si>
  <si>
    <t xml:space="preserve">Направляющая шина створки </t>
  </si>
  <si>
    <t>Hebeantrieb komplett</t>
  </si>
  <si>
    <t>Entraînement soulevant complet</t>
  </si>
  <si>
    <t>Motor elevador completo</t>
  </si>
  <si>
    <t>Comando di sollevamento completo</t>
  </si>
  <si>
    <t>Подъемный привод в сборе</t>
  </si>
  <si>
    <t>Akkupaket</t>
  </si>
  <si>
    <t>Ensemble accu</t>
  </si>
  <si>
    <t>Conjunto de baterías</t>
  </si>
  <si>
    <t>Pacchetto batteria</t>
  </si>
  <si>
    <t>Пакет аккумуляторов</t>
  </si>
  <si>
    <t>Blende</t>
  </si>
  <si>
    <t>Chapa</t>
  </si>
  <si>
    <t>Telaio</t>
  </si>
  <si>
    <t>Декоративный профиль</t>
  </si>
  <si>
    <t>Zahnriemen</t>
  </si>
  <si>
    <t>Courroie dentée</t>
  </si>
  <si>
    <t>Correa dentada</t>
  </si>
  <si>
    <t>Cinghia dentata</t>
  </si>
  <si>
    <t>Зубчатый ремень</t>
  </si>
  <si>
    <t>Hinweisfolie</t>
  </si>
  <si>
    <t>Film indicatif</t>
  </si>
  <si>
    <t>Lámina informativa</t>
  </si>
  <si>
    <t>Foglio indicativo</t>
  </si>
  <si>
    <t>Пленка с указаниями</t>
  </si>
  <si>
    <t>Aufkleber Typenschild</t>
  </si>
  <si>
    <t>Autocollant plaque signalétique</t>
  </si>
  <si>
    <t>Etiqueta autoadhesiva, placa de características</t>
  </si>
  <si>
    <t>Adesivo targhetta</t>
  </si>
  <si>
    <t>Наклейка, заводская табличка</t>
  </si>
  <si>
    <t>Kabelführung Deckschiene</t>
  </si>
  <si>
    <t>Cable guide (cover rail)</t>
  </si>
  <si>
    <t>Passage de câble (têtière)</t>
  </si>
  <si>
    <t>Guía de cables, pletina de cremona</t>
  </si>
  <si>
    <t>Guida cavo binario di copertura</t>
  </si>
  <si>
    <t>Кабель-провод в накладке передачи</t>
  </si>
  <si>
    <t>Verschiebeantrieb komplett</t>
  </si>
  <si>
    <t>Entraînement coulissant</t>
  </si>
  <si>
    <t>Motor corredero completo</t>
  </si>
  <si>
    <t>Comando di traslazione completo</t>
  </si>
  <si>
    <t>Сдвижной привод в сборе</t>
  </si>
  <si>
    <t>Riemenschloss</t>
  </si>
  <si>
    <t>Agrafe pour courroie</t>
  </si>
  <si>
    <t>Cierre de correa</t>
  </si>
  <si>
    <t>Ременной замок</t>
  </si>
  <si>
    <t>Gleiter komplett</t>
  </si>
  <si>
    <t>Coulisseau complet</t>
  </si>
  <si>
    <t>Deslizador completo</t>
  </si>
  <si>
    <t>Slitta completa</t>
  </si>
  <si>
    <t>Ползунок в сборе</t>
  </si>
  <si>
    <t>Stecker</t>
  </si>
  <si>
    <t>Connecteur</t>
  </si>
  <si>
    <t>Conector eléctrico</t>
  </si>
  <si>
    <t>Штекер</t>
  </si>
  <si>
    <t>Kontaktplatte komplett</t>
  </si>
  <si>
    <t>Plaques porte-contact complètes</t>
  </si>
  <si>
    <t>Placa de contacto completa</t>
  </si>
  <si>
    <t>Piastra di contatto completa</t>
  </si>
  <si>
    <t>Контактная пластина в сборе</t>
  </si>
  <si>
    <t>Führung Getriebeseite</t>
  </si>
  <si>
    <t>Guidage, côté crémone</t>
  </si>
  <si>
    <t>Guía, lado cremona</t>
  </si>
  <si>
    <t>Guida lato cremonese</t>
  </si>
  <si>
    <t>Направляющая на стороне редуктора</t>
  </si>
  <si>
    <t>Schutzkleber</t>
  </si>
  <si>
    <t>Autocollant de protection</t>
  </si>
  <si>
    <t>Adhesivo protector</t>
  </si>
  <si>
    <t>Collante protettivo</t>
  </si>
  <si>
    <t>Защитная наклейка</t>
  </si>
  <si>
    <t>Guidage, nœud central</t>
  </si>
  <si>
    <t>Ladegerät für Akku</t>
  </si>
  <si>
    <t>Battery charger for battery</t>
  </si>
  <si>
    <t>Chargeur pour accumulateur</t>
  </si>
  <si>
    <t>Dispositivo de carga para la batería de</t>
  </si>
  <si>
    <t>Caricabatterie per le batterie di</t>
  </si>
  <si>
    <t>Зарядное устройство для аккумулятора</t>
  </si>
  <si>
    <t>Bohrlehre für Hebeantrieb</t>
  </si>
  <si>
    <t>Drilling jig for lifting drive</t>
  </si>
  <si>
    <t>Gabarit de perçage pour entraînement soulevant</t>
  </si>
  <si>
    <t>Plantilla para taladrar para motor elevador</t>
  </si>
  <si>
    <t>Dima di foratura per il comando di sollevamento di</t>
  </si>
  <si>
    <t>Кондуктор для, подъемный привод</t>
  </si>
  <si>
    <t>9-42357-16-0</t>
  </si>
  <si>
    <t>6-33044-00-0</t>
  </si>
  <si>
    <t>9-42357-15-0</t>
  </si>
  <si>
    <t>Dregriffausfuehrung=beidseitig</t>
  </si>
  <si>
    <t>9-39035-01-0</t>
  </si>
  <si>
    <t>9-42539-01-0</t>
  </si>
  <si>
    <t>6-33043-00-0</t>
  </si>
  <si>
    <t>HS Drehgriff</t>
  </si>
  <si>
    <t>6-24635-00-0</t>
  </si>
  <si>
    <t>6-24640-00-0</t>
  </si>
  <si>
    <t>6-32512-00-0</t>
  </si>
  <si>
    <t>6-32497-00-0</t>
  </si>
  <si>
    <t>6-32222-00-0</t>
  </si>
  <si>
    <t>6-32223-00-0</t>
  </si>
  <si>
    <t>9-37909-02-0</t>
  </si>
  <si>
    <t>9-37909-03-0</t>
  </si>
  <si>
    <t>9-42357-02-0</t>
  </si>
  <si>
    <t>9-42357-03-0</t>
  </si>
  <si>
    <t>9-42357-11-0</t>
  </si>
  <si>
    <t>9-24377-40-0</t>
  </si>
  <si>
    <t>9-24377-96-0</t>
  </si>
  <si>
    <t>K-17017-00-0</t>
  </si>
  <si>
    <t>K-17016-00-0</t>
  </si>
  <si>
    <t>K-17015-00-0</t>
  </si>
  <si>
    <t>K-16794-00-0</t>
  </si>
  <si>
    <t>K-16795-00-0</t>
  </si>
  <si>
    <t>K-16793-00-0</t>
  </si>
  <si>
    <t>K-16797-00-0</t>
  </si>
  <si>
    <t>K-17624-00-0</t>
  </si>
  <si>
    <t>K-16798-00-0</t>
  </si>
  <si>
    <t>K-16908-00-0</t>
  </si>
  <si>
    <t>K-16796-00-0</t>
  </si>
  <si>
    <t>K-13266-00-0</t>
  </si>
  <si>
    <t>K-13267-00-0</t>
  </si>
  <si>
    <t>K-13785-00-0</t>
  </si>
  <si>
    <t>K-18461-00-0</t>
  </si>
  <si>
    <t>K-18464-00-0</t>
  </si>
  <si>
    <t>9-40506-</t>
  </si>
  <si>
    <t>9-40307-</t>
  </si>
  <si>
    <t>K-15798-</t>
  </si>
  <si>
    <t>K-15799-</t>
  </si>
  <si>
    <t>9-40507-</t>
  </si>
  <si>
    <t>9-40308-</t>
  </si>
  <si>
    <t>V.SW3</t>
  </si>
  <si>
    <t>FHv</t>
  </si>
  <si>
    <t>FH</t>
  </si>
  <si>
    <t>Leiste L</t>
  </si>
  <si>
    <t>Leiste O</t>
  </si>
  <si>
    <t>Leiste P</t>
  </si>
  <si>
    <t>Leiste R</t>
  </si>
  <si>
    <t>Leiste S</t>
  </si>
  <si>
    <t>Laufschiene A</t>
  </si>
  <si>
    <t>Verlängerung Aushebeschutz</t>
  </si>
  <si>
    <t>F.SW1</t>
  </si>
  <si>
    <t>F.SW28</t>
  </si>
  <si>
    <t>B.SW5 min</t>
  </si>
  <si>
    <t>B.SW5 max</t>
  </si>
  <si>
    <t>X.B - X.A - V.SW3 - Z.SW1</t>
  </si>
  <si>
    <t>9-44482-00-0</t>
  </si>
  <si>
    <t>9-50279-00-0</t>
  </si>
  <si>
    <t>9-48015-03-0</t>
  </si>
  <si>
    <t>9-48015-04-0</t>
  </si>
  <si>
    <t>B.SW11 min</t>
  </si>
  <si>
    <t>B.SW11 max</t>
  </si>
  <si>
    <t>9-52282-06-0</t>
  </si>
  <si>
    <t>9-52282-02-0</t>
  </si>
  <si>
    <t>9-52282-03-0</t>
  </si>
  <si>
    <t>9-52282-07-0</t>
  </si>
  <si>
    <t>9-45161-00-0</t>
  </si>
  <si>
    <t>9-45042-00-0</t>
  </si>
  <si>
    <t>9-48892-01-0</t>
  </si>
  <si>
    <t>9-48892-00-0</t>
  </si>
  <si>
    <t>9-48892-02-0</t>
  </si>
  <si>
    <t>9-45812-00-0</t>
  </si>
  <si>
    <t>9-48017-00</t>
  </si>
  <si>
    <t>9-48017-18</t>
  </si>
  <si>
    <t>9-48025-00</t>
  </si>
  <si>
    <t>9-48018-00</t>
  </si>
  <si>
    <t>9-48026-00</t>
  </si>
  <si>
    <t>9-48018-03</t>
  </si>
  <si>
    <t>9-48018-08</t>
  </si>
  <si>
    <t>9-48018-01</t>
  </si>
  <si>
    <t>9-48018-02</t>
  </si>
  <si>
    <t>9-48018-12</t>
  </si>
  <si>
    <t>9-48018-11</t>
  </si>
  <si>
    <t>9-48019-00</t>
  </si>
  <si>
    <t>9-48019-03</t>
  </si>
  <si>
    <t>9-48019-08</t>
  </si>
  <si>
    <t>9-48019-01</t>
  </si>
  <si>
    <t>9-48019-02</t>
  </si>
  <si>
    <t>9-48019-12</t>
  </si>
  <si>
    <t>9-48019-11</t>
  </si>
  <si>
    <t>9-48027-00</t>
  </si>
  <si>
    <t>9-48028-00-0</t>
  </si>
  <si>
    <t>9-48020-00-0</t>
  </si>
  <si>
    <t>9-48020-03-0</t>
  </si>
  <si>
    <t>9-48020-08-0</t>
  </si>
  <si>
    <t>9-48020-01-0</t>
  </si>
  <si>
    <t>9-48020-02-0</t>
  </si>
  <si>
    <t>9-48020-12-0</t>
  </si>
  <si>
    <t>9-48020-11-0</t>
  </si>
  <si>
    <t>6-38616-02</t>
  </si>
  <si>
    <t>6-38616-03</t>
  </si>
  <si>
    <t>6-37936-43</t>
  </si>
  <si>
    <t>6-37936-40</t>
  </si>
  <si>
    <t>6-37936-31</t>
  </si>
  <si>
    <t>6-37936-18</t>
  </si>
  <si>
    <t>6-37936-00</t>
  </si>
  <si>
    <t>Fuehrung=P2301 und Spaltlueftung=WAHR</t>
  </si>
  <si>
    <t>K-19852-00-0</t>
  </si>
  <si>
    <t>K-19185-00-0</t>
  </si>
  <si>
    <t>Dichtplatte Mittelstoß D</t>
  </si>
  <si>
    <t>9-44980-00-0</t>
  </si>
  <si>
    <t>9-44980-01-0</t>
  </si>
  <si>
    <t>9-46074-00-0</t>
  </si>
  <si>
    <t>9-46074-01-0</t>
  </si>
  <si>
    <t>9-46074-02-0</t>
  </si>
  <si>
    <t>P-02138-98-0</t>
  </si>
  <si>
    <t>9-49787-98-0</t>
  </si>
  <si>
    <t>P-02322-98-0</t>
  </si>
  <si>
    <t>6-32205-98-L</t>
  </si>
  <si>
    <t>6-32205-98-R</t>
  </si>
  <si>
    <t>9-26659-98-0</t>
  </si>
  <si>
    <t>B.SW22 min</t>
  </si>
  <si>
    <t>B.SW22 max</t>
  </si>
  <si>
    <t>K-19145-02-0</t>
  </si>
  <si>
    <t>K-19145-03-0</t>
  </si>
  <si>
    <t>HS Mittelstoßdichtleiste Holz</t>
  </si>
  <si>
    <t>_Sonderanwendungen</t>
  </si>
  <si>
    <t>Sonderanwendungen</t>
  </si>
  <si>
    <t>Special applications</t>
  </si>
  <si>
    <t>Application spéciale</t>
  </si>
  <si>
    <t>Aplicación especial</t>
  </si>
  <si>
    <t>Applicazioni speciali</t>
  </si>
  <si>
    <t>специальный</t>
  </si>
  <si>
    <t>Hebegetriebeschloss ePOWER</t>
  </si>
  <si>
    <t>Hebegetriebeschloss HS ePOWER</t>
  </si>
  <si>
    <t>Lift&amp;Slide gear HS ePOWER</t>
  </si>
  <si>
    <t>Crémone-serrure HS ePOWER</t>
  </si>
  <si>
    <t>Cremona elevadora HS ePOWER</t>
  </si>
  <si>
    <t>Cremonese alzante con serratura HS ePOWER</t>
  </si>
  <si>
    <t>Подъемная запорная передача HS ePOWER</t>
  </si>
  <si>
    <t>Centre joint sealing strip timber</t>
  </si>
  <si>
    <t>Listeau d'étanchéité pour nœud central bois</t>
  </si>
  <si>
    <t>Junta de listón entre-hojas, madera</t>
  </si>
  <si>
    <t>Listello di tenuta battuta centrale, legno</t>
  </si>
  <si>
    <t>Уплотнительная планка среднего стыка для дерева</t>
  </si>
  <si>
    <t>Уплотнительная планка среднего стыка для алюми́ний</t>
  </si>
  <si>
    <t>Listello di tenuta battuta centrale, alluminio</t>
  </si>
  <si>
    <t>Junta de listón entre-hojas, aluminio</t>
  </si>
  <si>
    <t>Listeau d'étanchéité pour nœud central aluminium</t>
  </si>
  <si>
    <t>Centre joint sealing strip aluminium</t>
  </si>
  <si>
    <t>систе́ма</t>
  </si>
  <si>
    <t>HS Mittelstoßsicherung SE</t>
  </si>
  <si>
    <t>_SE</t>
  </si>
  <si>
    <t>Min L.EP14</t>
  </si>
  <si>
    <t>Max L.EP14</t>
  </si>
  <si>
    <t>Groesse.EP14</t>
  </si>
  <si>
    <t>9-49937-01-0</t>
  </si>
  <si>
    <t>Deckel ePOWER</t>
  </si>
  <si>
    <t>Cover HS ePOWER</t>
  </si>
  <si>
    <t>Deckel HS ePOWER</t>
  </si>
  <si>
    <t>Cache rosette HS ePOWER</t>
  </si>
  <si>
    <t>Cubierta de roseta HS ePOWER</t>
  </si>
  <si>
    <t>Rosetta copriforo HS ePOWER</t>
  </si>
  <si>
    <t>Крышка HS ePOWER</t>
  </si>
  <si>
    <t>9-51229-01-0</t>
  </si>
  <si>
    <t>ePOWER&lt;&gt;WAHR und SilentClose_Mittelstosseite&lt;&gt;WAHR und StopUnit_Mittelstossseite&lt;&gt;WAHR</t>
  </si>
  <si>
    <t>MD</t>
  </si>
  <si>
    <t>SE</t>
  </si>
  <si>
    <t>HS Spaltlüftungsverlängerung</t>
  </si>
  <si>
    <t>FH.i - 2</t>
  </si>
  <si>
    <t>SE1</t>
  </si>
  <si>
    <t>SE2</t>
  </si>
  <si>
    <t>SE3</t>
  </si>
  <si>
    <t>SE4</t>
  </si>
  <si>
    <t>SE5</t>
  </si>
  <si>
    <t>Drehgriffserie=RONDO Edelstahl und ePOWER=WAHR</t>
  </si>
  <si>
    <t>L.EP52</t>
  </si>
  <si>
    <t>SE6</t>
  </si>
  <si>
    <t>SE7</t>
  </si>
  <si>
    <t>Mittelstoßsicherung SE Verlängerung</t>
  </si>
  <si>
    <t>Abdeckschienenverlängerung</t>
  </si>
  <si>
    <t>HS Spaltlüftung Drehgriff</t>
  </si>
  <si>
    <t>K-16863-00-0</t>
  </si>
  <si>
    <t>K-16862-00-0</t>
  </si>
  <si>
    <t>K-16864-00-0</t>
  </si>
  <si>
    <t>K-17021-00-0</t>
  </si>
  <si>
    <t>K-17020-00-0</t>
  </si>
  <si>
    <t>K-17022-00-0</t>
  </si>
  <si>
    <t>K-16860-00-0</t>
  </si>
  <si>
    <t>K-16859-00-0</t>
  </si>
  <si>
    <t>K-13264-00-0</t>
  </si>
  <si>
    <t>K-13263-00-0</t>
  </si>
  <si>
    <t>K-13787-00-0</t>
  </si>
  <si>
    <t>K-16861-00-0</t>
  </si>
  <si>
    <t>6-33045-40-0</t>
  </si>
  <si>
    <t>6-24630-00-0</t>
  </si>
  <si>
    <t>6-32670-40-0</t>
  </si>
  <si>
    <t>6-32669-40-0</t>
  </si>
  <si>
    <t>Drehgriffausfuehrung&lt;&gt;beidseitig und ePOWER&lt;&gt;WAHR und Spaltlueftung&lt;&gt;WAHR</t>
  </si>
  <si>
    <t>MD16</t>
  </si>
  <si>
    <t>MD17</t>
  </si>
  <si>
    <t>MD18</t>
  </si>
  <si>
    <t>Verwendung</t>
  </si>
  <si>
    <t>Karton</t>
  </si>
  <si>
    <t>9-52551-01-0</t>
  </si>
  <si>
    <t>6-40890-01-0</t>
  </si>
  <si>
    <t>9-52556-01-0</t>
  </si>
  <si>
    <t>Dichtplatte_SGM=WAHR</t>
  </si>
  <si>
    <t>j = möglich</t>
  </si>
  <si>
    <t>n = nicht möglich oder nicht untersucht</t>
  </si>
  <si>
    <t>Drehgriffausfuehrung=beidseitig</t>
  </si>
  <si>
    <t>Drehgriffausfuehrung&lt;&gt;beidseitig</t>
  </si>
  <si>
    <t>RAB&gt;6700 und Schwelle=GFK184 oder Schwelle=GFK184s oder Schwelle=S47 oder Schwelle=Th204</t>
  </si>
  <si>
    <t>K-20225-00-0</t>
  </si>
  <si>
    <t>K-20224-00-0</t>
  </si>
  <si>
    <t>K-20296-00-0</t>
  </si>
  <si>
    <t>K-20226-00-0</t>
  </si>
  <si>
    <t>Schraube [MD18]</t>
  </si>
  <si>
    <t>Screw [MD18]</t>
  </si>
  <si>
    <t>Vis [MD18]</t>
  </si>
  <si>
    <t>Tornillo [MD18]</t>
  </si>
  <si>
    <t>Vite [MD18]</t>
  </si>
  <si>
    <t>Болт [MD18]</t>
  </si>
  <si>
    <t>FA=31 und Mittelstossdichtleiste_Alu_sw=WAHR</t>
  </si>
  <si>
    <t>FA=28 oder FA=31 und Mittelstossdichtleiste_Alu_s=WAHR oder Mittelstossdichtleiste_Alu_sw=WAHR</t>
  </si>
  <si>
    <t> included in</t>
  </si>
  <si>
    <t>0</t>
  </si>
  <si>
    <t>X.U.i</t>
  </si>
  <si>
    <t>X.U.a</t>
  </si>
  <si>
    <t>9-13940-19-R</t>
  </si>
  <si>
    <t>ISO 14586 - ST2,9*19</t>
  </si>
  <si>
    <t>NT20</t>
  </si>
  <si>
    <t>Schraube [MD1]</t>
  </si>
  <si>
    <t>Screw [MD1]</t>
  </si>
  <si>
    <t>Vis [MD1]</t>
  </si>
  <si>
    <t>Tornillo [MD1]</t>
  </si>
  <si>
    <t>Vite [MD1]</t>
  </si>
  <si>
    <t>Болт [MD1]</t>
  </si>
  <si>
    <t>9-13151-32-R</t>
  </si>
  <si>
    <t>ISO 7050 - ST3,5x32</t>
  </si>
  <si>
    <t>T.SW11</t>
  </si>
  <si>
    <t>Schraube [SW39]</t>
  </si>
  <si>
    <t>RAB&gt;6700 und Schwelle=Th204</t>
  </si>
  <si>
    <t>Screw [SW39]</t>
  </si>
  <si>
    <t>Vis [SW39]</t>
  </si>
  <si>
    <t>Tornillo [SW39]</t>
  </si>
  <si>
    <t>Vite [SW39]</t>
  </si>
  <si>
    <t>Болт [SW39]</t>
  </si>
  <si>
    <t>Schraube [SW38]</t>
  </si>
  <si>
    <t>Screw [SW38]</t>
  </si>
  <si>
    <t>Vis [SW38]</t>
  </si>
  <si>
    <t>Tornillo [SW38]</t>
  </si>
  <si>
    <t>Vite [SW38]</t>
  </si>
  <si>
    <t>Болт [SW38]</t>
  </si>
  <si>
    <t>Typ D1 4,2x55</t>
  </si>
  <si>
    <t>Typ D1 4,2x30</t>
  </si>
  <si>
    <t>E-12562-25-0</t>
  </si>
  <si>
    <t>Typ D1 4,2x25</t>
  </si>
  <si>
    <t>9-12613-10-R</t>
  </si>
  <si>
    <t>DIN 7991 M4x10</t>
  </si>
  <si>
    <t>RAB&gt;6700 und Schwelle=S47</t>
  </si>
  <si>
    <t>RAB&gt;6700 und GFK184 oder GFK184s</t>
  </si>
  <si>
    <t>E-12562-13-0</t>
  </si>
  <si>
    <t>Zubehör</t>
  </si>
  <si>
    <t>Accessories</t>
  </si>
  <si>
    <t>Accessoires</t>
  </si>
  <si>
    <t>Accesorios</t>
  </si>
  <si>
    <t>Accessori</t>
  </si>
  <si>
    <t>Принадлежности</t>
  </si>
  <si>
    <t>_Zubehoer</t>
  </si>
  <si>
    <t>Y.A</t>
  </si>
  <si>
    <t>Y.D</t>
  </si>
  <si>
    <t>Y.E</t>
  </si>
  <si>
    <t>Z.M</t>
  </si>
  <si>
    <t>Y.L</t>
  </si>
  <si>
    <t>X.M.i</t>
  </si>
  <si>
    <t>X.M.a</t>
  </si>
  <si>
    <t>X.M.m</t>
  </si>
  <si>
    <t>Oberkante Flügel bis Oberkante Deckschiene</t>
  </si>
  <si>
    <t>Positionierung Leiste R (am inneren Flügel)</t>
  </si>
  <si>
    <t>Positionierung Leiste R (am äußeren Flügel)</t>
  </si>
  <si>
    <t>Y.SW7</t>
  </si>
  <si>
    <t>6-35170-07-0</t>
  </si>
  <si>
    <t>F.SW7</t>
  </si>
  <si>
    <t>6-37069-01-9</t>
  </si>
  <si>
    <t>6-37069-00-9</t>
  </si>
  <si>
    <t>6-37069-04-9</t>
  </si>
  <si>
    <t>6-37069-05-9</t>
  </si>
  <si>
    <t>6-37069-07-9</t>
  </si>
  <si>
    <t>K-18493-00-0</t>
  </si>
  <si>
    <t>K-18493-01-0</t>
  </si>
  <si>
    <t>K-18493-05-0</t>
  </si>
  <si>
    <t>6-37324-06-0</t>
  </si>
  <si>
    <t>Z.A.G</t>
  </si>
  <si>
    <t>MH27</t>
  </si>
  <si>
    <t>Drilling jig for handle damper</t>
  </si>
  <si>
    <t>Gabarit de perçage pour amortisseur poignée</t>
  </si>
  <si>
    <t>Kit de puesta en marcha para HS Master</t>
  </si>
  <si>
    <t>Plantilla para taladrar para amortiguador de manilla</t>
  </si>
  <si>
    <t>Dima di foratura per ammortizzatore di maniglia</t>
  </si>
  <si>
    <t>Кондуктор для Амортизатор ручки</t>
  </si>
  <si>
    <t>6-37928-01-0</t>
  </si>
  <si>
    <t>MH28</t>
  </si>
  <si>
    <t>Bohrlehre für Laufwagen</t>
  </si>
  <si>
    <t>Bohrlehre für Griffdämpfer</t>
  </si>
  <si>
    <t>6-39690-01-0</t>
  </si>
  <si>
    <t>6-39690-02-0</t>
  </si>
  <si>
    <t>K-19878-01-0</t>
  </si>
  <si>
    <t>K-19878-02-0</t>
  </si>
  <si>
    <t>BS45</t>
  </si>
  <si>
    <t>BS46</t>
  </si>
  <si>
    <t>BS47</t>
  </si>
  <si>
    <t>BS48</t>
  </si>
  <si>
    <t>BS49</t>
  </si>
  <si>
    <t>BS70</t>
  </si>
  <si>
    <t>BS71</t>
  </si>
  <si>
    <t>BS72</t>
  </si>
  <si>
    <t>BS73</t>
  </si>
  <si>
    <t>BS74</t>
  </si>
  <si>
    <t>BS75</t>
  </si>
  <si>
    <t>K-21132-05-0</t>
  </si>
  <si>
    <t>Getriebeverlaengerung</t>
  </si>
  <si>
    <t>Druckbereich 1</t>
  </si>
  <si>
    <t>Druckbereich 2</t>
  </si>
  <si>
    <t>Stk.</t>
  </si>
  <si>
    <t>E.SW7</t>
  </si>
  <si>
    <t>ePOWER&lt;&gt;WAHR und SilentClose_Getriebeseite&lt;&gt;WAHR und StopUnit_Getriebeseite&lt;&gt;WAHR</t>
  </si>
  <si>
    <t>HS LiftUnit standard</t>
  </si>
  <si>
    <t>K-20186-01-0</t>
  </si>
  <si>
    <t>HS LiftUnit heavy</t>
  </si>
  <si>
    <t>K-20186-00-0</t>
  </si>
  <si>
    <t>G-25645-01-0</t>
  </si>
  <si>
    <t>G-25645-00-0</t>
  </si>
  <si>
    <t>Handle variant</t>
  </si>
  <si>
    <t>Handle series</t>
  </si>
  <si>
    <t>Variante de poignée</t>
  </si>
  <si>
    <t>Série de poignée</t>
  </si>
  <si>
    <t>Modelo de manilla</t>
  </si>
  <si>
    <t>Serie de manilla</t>
  </si>
  <si>
    <t>Modello di maniglia</t>
  </si>
  <si>
    <t>Serie die maniglia</t>
  </si>
  <si>
    <t>Исполнение с поворотной ручкой</t>
  </si>
  <si>
    <t>Серия поворотной ручки</t>
  </si>
  <si>
    <t>Поворотная ручка</t>
  </si>
  <si>
    <t>Maniglia</t>
  </si>
  <si>
    <t>Manilla</t>
  </si>
  <si>
    <t>Poignée</t>
  </si>
  <si>
    <t>Handle</t>
  </si>
  <si>
    <t>Мониторинг запертого состояния</t>
  </si>
  <si>
    <t>Controllo di chiusura</t>
  </si>
  <si>
    <t>Monitorización de cierre</t>
  </si>
  <si>
    <t>Surveillance de verrouillage</t>
  </si>
  <si>
    <t>Locking monitoring set</t>
  </si>
  <si>
    <t>Вставка</t>
  </si>
  <si>
    <t>Pezzo di riempimento</t>
  </si>
  <si>
    <t>Pieza de relleno</t>
  </si>
  <si>
    <t>Groove packer</t>
  </si>
  <si>
    <t>Turn handle</t>
  </si>
  <si>
    <t>Spacer profile</t>
  </si>
  <si>
    <t>Profil d'espacement</t>
  </si>
  <si>
    <t>Perfil distanciador</t>
  </si>
  <si>
    <t>Profilo distanziatore</t>
  </si>
  <si>
    <t>Профиль расстояния</t>
  </si>
  <si>
    <t>Glass retaining profile</t>
  </si>
  <si>
    <t>Profil de fixation pour verre</t>
  </si>
  <si>
    <t>Junquillo</t>
  </si>
  <si>
    <t>Profilo di supporto per il vetro</t>
  </si>
  <si>
    <t>Штапик</t>
  </si>
  <si>
    <t>Connector for centre mullion</t>
  </si>
  <si>
    <t>Jonction pour menau intermédiaire</t>
  </si>
  <si>
    <t>Conector para montante central</t>
  </si>
  <si>
    <t>Connettore per montante centrale</t>
  </si>
  <si>
    <t>Соединитель для импоста</t>
  </si>
  <si>
    <t>Service handle</t>
  </si>
  <si>
    <t>Flush pull</t>
  </si>
  <si>
    <t>Système</t>
  </si>
  <si>
    <t>Sistema</t>
  </si>
  <si>
    <t>Bogie</t>
  </si>
  <si>
    <t>Dimension</t>
  </si>
  <si>
    <t>Bес створки</t>
  </si>
  <si>
    <t>Peso anta</t>
  </si>
  <si>
    <t>Peso de hoja</t>
  </si>
  <si>
    <t>Poids de vantail</t>
  </si>
  <si>
    <t>Sash weight</t>
  </si>
  <si>
    <t>_Kombination</t>
  </si>
  <si>
    <t>Die von Ihnen gewählte Kombination ist nicht möglich:</t>
  </si>
  <si>
    <t>_Mittelstossdichtleiste Holz</t>
  </si>
  <si>
    <t>_Mittelstossdichtleiste Alu</t>
  </si>
  <si>
    <t>FH.i - 55</t>
  </si>
  <si>
    <t>FH.i - 6</t>
  </si>
  <si>
    <t>L.FU3</t>
  </si>
  <si>
    <t>L.FU4</t>
  </si>
  <si>
    <t>FB - 2</t>
  </si>
  <si>
    <t>L.BS10.a</t>
  </si>
  <si>
    <t>L.BS10.i</t>
  </si>
  <si>
    <t>L.BS10.m</t>
  </si>
  <si>
    <t>Drilling jig for bogie</t>
  </si>
  <si>
    <t>Gabarit de perçage pour chariot</t>
  </si>
  <si>
    <t>Plantilla para taladrar para carro</t>
  </si>
  <si>
    <t>Dima di foratura per ammortizzatore carello</t>
  </si>
  <si>
    <t>Кондуктор для Каретка</t>
  </si>
  <si>
    <t>FD68 FA28 ZB68 ZT164</t>
  </si>
  <si>
    <t>L.SE1</t>
  </si>
  <si>
    <t>L.SE2</t>
  </si>
  <si>
    <t>Positionierung Gummipuffer</t>
  </si>
  <si>
    <t>L.C2</t>
  </si>
  <si>
    <t>K-21145-00-0</t>
  </si>
  <si>
    <t>_SilentClose Getriebeseite</t>
  </si>
  <si>
    <t>HS SilentClose Getriebeseite</t>
  </si>
  <si>
    <t>HS SilentClose, gear side</t>
  </si>
  <si>
    <t>HS SilentClose, côté crémone</t>
  </si>
  <si>
    <t>HS SilentClose, lado cremona</t>
  </si>
  <si>
    <t>HS SilentClose lato cremonese</t>
  </si>
  <si>
    <t>Сторона редуктора HS SilentClose</t>
  </si>
  <si>
    <t>_SilentClose Mittelstossseite</t>
  </si>
  <si>
    <t>HS SilentClose Mittelstoßseite</t>
  </si>
  <si>
    <t>HS SilentClose, meeting stile</t>
  </si>
  <si>
    <t>HS SilentClose, nœud central</t>
  </si>
  <si>
    <t>HS SilentClose, espacio entre hojas</t>
  </si>
  <si>
    <t>HS SilentClose battuta centrale</t>
  </si>
  <si>
    <t>Средний стык HS SilentClose</t>
  </si>
  <si>
    <t>_StopUnit Mittelstossseite</t>
  </si>
  <si>
    <t>HS StopUnit Mittelstoßseite</t>
  </si>
  <si>
    <t>HS StopUnit, meeting stile</t>
  </si>
  <si>
    <t>HS StopUnit, nœud central</t>
  </si>
  <si>
    <t>HS StopUnit, espacio entre hojas</t>
  </si>
  <si>
    <t>HS StopUnit battuta centrale</t>
  </si>
  <si>
    <t>Средний стык HS StopUnit</t>
  </si>
  <si>
    <t>_StopUnit Getriebeseite</t>
  </si>
  <si>
    <t>HS StopUnit Getriebeseite</t>
  </si>
  <si>
    <t>HS StopUnit, gear side</t>
  </si>
  <si>
    <t>HS StopUnit, côté crémone</t>
  </si>
  <si>
    <t>HS StopUnit, lado cremona</t>
  </si>
  <si>
    <t>HS StopUnit lato cremonese</t>
  </si>
  <si>
    <t>Сторона редуктора HS StopUnit</t>
  </si>
  <si>
    <t>9-28483-05-0</t>
  </si>
  <si>
    <t>ePOWER=WAHR und L.EP14&gt;2670</t>
  </si>
  <si>
    <t>L.D6</t>
  </si>
  <si>
    <t>L.L7</t>
  </si>
  <si>
    <t>L.D7</t>
  </si>
  <si>
    <t>L.L1 / L.L2 / L.L7 / L.L8</t>
  </si>
  <si>
    <t>L.L5 / L.L6</t>
  </si>
  <si>
    <t>L.L3 / L.L4</t>
  </si>
  <si>
    <t>Mittelstossdichtleiste_Alu_sw=WAHR</t>
  </si>
  <si>
    <t>L.P1.i / L.P2.i</t>
  </si>
  <si>
    <t>L.P1.a / L.P2.a</t>
  </si>
  <si>
    <t>FD68 FA28 ZB63 ZT260</t>
  </si>
  <si>
    <t>FD78 FA28 ZB56 ZT184</t>
  </si>
  <si>
    <t>FD78 FA28 ZB63 ZT184</t>
  </si>
  <si>
    <t>FD78 FA28 ZB63 ZT290</t>
  </si>
  <si>
    <t>FD88 FA28 ZB63 ZT204</t>
  </si>
  <si>
    <t>FD90 FA25 ZB63 ZT205</t>
  </si>
  <si>
    <t>FD92 FA22 ZB63 ZT206</t>
  </si>
  <si>
    <t>FD110 FA22 ZB63 ZT242</t>
  </si>
  <si>
    <t>SilentClose_Getriebeseite=WAHR oder StopUnit_Getriebeseite=WAHR oder SilentClose_Mittelstossseite=WAHR oder StopUnit_Mittelstossseite=WAHR</t>
  </si>
  <si>
    <t>&lt;BS</t>
  </si>
  <si>
    <t>&lt;FU</t>
  </si>
  <si>
    <t>&lt;MH</t>
  </si>
  <si>
    <t>&lt;NT</t>
  </si>
  <si>
    <t>&lt;SW</t>
  </si>
  <si>
    <t>&lt;So</t>
  </si>
  <si>
    <t>PLATZHALTER</t>
  </si>
  <si>
    <t>_Beschlag</t>
  </si>
  <si>
    <t>Beschlag</t>
  </si>
  <si>
    <t>Hardware</t>
  </si>
  <si>
    <t>Ferrure</t>
  </si>
  <si>
    <t>Herraje</t>
  </si>
  <si>
    <t>Ferramenta</t>
  </si>
  <si>
    <t>Фурнитура</t>
  </si>
  <si>
    <t>K-18703-00-0</t>
  </si>
  <si>
    <t>K-18704-00-0</t>
  </si>
  <si>
    <t>Drehgriffausfuehrung&lt;&gt;beidseitig und Spaltlueftung=WAHR</t>
  </si>
  <si>
    <t>Material&lt;&gt;HolzAlu und Bodenbuendig=WAHR</t>
  </si>
  <si>
    <t>Mittelstossdichtleiste_Alu_s=WAHR</t>
  </si>
  <si>
    <t>Mittelstossdichtleiste_Alu_s=WAHR oder Mittelstossdichtleiste_Alu_sw=WAHR</t>
  </si>
  <si>
    <t>ePOWER</t>
  </si>
  <si>
    <t>Dichtplatte Griffmuschel</t>
  </si>
  <si>
    <t>The combination you have chosen is not possible:</t>
  </si>
  <si>
    <t>La combinaison choisie n’est pas possible:</t>
  </si>
  <si>
    <t>La combinación elegida no es posible:</t>
  </si>
  <si>
    <t>La combinazione selezionata non è possibile:</t>
  </si>
  <si>
    <t>Выбранная вами комбинация невозможна:</t>
  </si>
  <si>
    <t>Gutmann Classic Smart P2</t>
  </si>
  <si>
    <t>Holz FD68 FA28 ZB56 ZT164</t>
  </si>
  <si>
    <t>Holz FD68 FA28 ZB63 ZT260</t>
  </si>
  <si>
    <t>Holz FD68 FA28 ZB68 ZT164</t>
  </si>
  <si>
    <t>Holz FD78 FA28 ZB56 ZT184</t>
  </si>
  <si>
    <t>Holz FD78 FA28 ZB63 ZT184</t>
  </si>
  <si>
    <t>Holz FD78 FA28 ZB63 ZT290</t>
  </si>
  <si>
    <t>Holz FD88 FA28 ZB63 ZT204</t>
  </si>
  <si>
    <t>Holz FD90 FA25 ZB63 ZT205</t>
  </si>
  <si>
    <t>Holz FD92 FA22 ZB63 ZT206</t>
  </si>
  <si>
    <t>Holz FD110 FA22 ZB63 ZT242</t>
  </si>
  <si>
    <t>HolzAlu FD74 FA35,5 ZB63 ZT184</t>
  </si>
  <si>
    <t>Min L.BS3</t>
  </si>
  <si>
    <t>Max L.BS3</t>
  </si>
  <si>
    <t>Groesse.BS3</t>
  </si>
  <si>
    <t>Min L.AH10</t>
  </si>
  <si>
    <t>Max L.AH10</t>
  </si>
  <si>
    <t>Groesse.AH10</t>
  </si>
  <si>
    <t>Verbindungsstab Aushebeschutz</t>
  </si>
  <si>
    <t>Min L.EP41</t>
  </si>
  <si>
    <t>Max L.EP41</t>
  </si>
  <si>
    <t>Groesse.EP41</t>
  </si>
  <si>
    <t>Min L.EP42</t>
  </si>
  <si>
    <t>Max L.EP42</t>
  </si>
  <si>
    <t>Groesse.EP42</t>
  </si>
  <si>
    <t>Min L.SE1</t>
  </si>
  <si>
    <t>Max L.SE1</t>
  </si>
  <si>
    <t>Groesse.SE1</t>
  </si>
  <si>
    <t>Mittelstosssicherung_SE=WAHR und L.SE1&gt;2900</t>
  </si>
  <si>
    <t>Mittelstosssicherung_SE=WAHR und L.SE2&gt;2900</t>
  </si>
  <si>
    <t>Min L.SE2</t>
  </si>
  <si>
    <t>Max L.SE2</t>
  </si>
  <si>
    <t>Groesse.SE2</t>
  </si>
  <si>
    <t>Min L.MD2</t>
  </si>
  <si>
    <t>Groesse.MD3</t>
  </si>
  <si>
    <t>Groesse.MD13</t>
  </si>
  <si>
    <t>Tabelle nicht sortieren, da sonst Zellenbezeichnungen verloren gehen</t>
  </si>
  <si>
    <t>T.SW46</t>
  </si>
  <si>
    <t>T.SW23</t>
  </si>
  <si>
    <t>T.SW13</t>
  </si>
  <si>
    <t>Groesse.LF1</t>
  </si>
  <si>
    <t>Min L.EP2</t>
  </si>
  <si>
    <t>Max L.EP2</t>
  </si>
  <si>
    <t>Groesse.EP2</t>
  </si>
  <si>
    <t>Abdeckschiene SE</t>
  </si>
  <si>
    <t>Min L.EP51</t>
  </si>
  <si>
    <t>Max L.EP51</t>
  </si>
  <si>
    <t>Groesse.EP51</t>
  </si>
  <si>
    <t>Führungsschiene Flügel</t>
  </si>
  <si>
    <t>P-02279-33-0</t>
  </si>
  <si>
    <t>Min L.LI5</t>
  </si>
  <si>
    <t>Max L.LI5</t>
  </si>
  <si>
    <t>Groesse.LI5</t>
  </si>
  <si>
    <t>Abdeckprofil HS SpeedLimter</t>
  </si>
  <si>
    <t>Min L.SW1</t>
  </si>
  <si>
    <t>Max L.SW1</t>
  </si>
  <si>
    <t>Groesse.SW1</t>
  </si>
  <si>
    <t>Min L.SW2</t>
  </si>
  <si>
    <t>Max L.SW2</t>
  </si>
  <si>
    <t>Groesse.SW2</t>
  </si>
  <si>
    <t>Min L.SW3</t>
  </si>
  <si>
    <t>Max L.SW3</t>
  </si>
  <si>
    <t>Groesse.SW3</t>
  </si>
  <si>
    <t>P-02151</t>
  </si>
  <si>
    <t>9-52224</t>
  </si>
  <si>
    <t>9-48487</t>
  </si>
  <si>
    <t>9-47293</t>
  </si>
  <si>
    <t>9-48423</t>
  </si>
  <si>
    <t>9-45720</t>
  </si>
  <si>
    <t>9-48385</t>
  </si>
  <si>
    <t>9-47709</t>
  </si>
  <si>
    <t>9-45646</t>
  </si>
  <si>
    <t>6-34948-</t>
  </si>
  <si>
    <t>6-36103-</t>
  </si>
  <si>
    <t>P-02289-</t>
  </si>
  <si>
    <t>P-02280-</t>
  </si>
  <si>
    <t>6-33848-</t>
  </si>
  <si>
    <t>6-29938-</t>
  </si>
  <si>
    <t>6-36035-</t>
  </si>
  <si>
    <t>6-35030-</t>
  </si>
  <si>
    <t>6-35512-</t>
  </si>
  <si>
    <t>P-02151-</t>
  </si>
  <si>
    <t>9-52224-</t>
  </si>
  <si>
    <t>9-48487-</t>
  </si>
  <si>
    <t>9-47293-</t>
  </si>
  <si>
    <t>9-48423-</t>
  </si>
  <si>
    <t>9-45720-</t>
  </si>
  <si>
    <t>9-48385-</t>
  </si>
  <si>
    <t>9-47709-</t>
  </si>
  <si>
    <t>9-45646-</t>
  </si>
  <si>
    <t>P-02157-</t>
  </si>
  <si>
    <t>P-02107-</t>
  </si>
  <si>
    <t>P-02103-</t>
  </si>
  <si>
    <t>P-02035-</t>
  </si>
  <si>
    <t>P-02047-</t>
  </si>
  <si>
    <t>9-39312-</t>
  </si>
  <si>
    <t>9-39330-</t>
  </si>
  <si>
    <t>9-39311-</t>
  </si>
  <si>
    <t>P-02158-</t>
  </si>
  <si>
    <t>P-02209-</t>
  </si>
  <si>
    <t>P-02210-</t>
  </si>
  <si>
    <t>P-02211-</t>
  </si>
  <si>
    <t>P-02212-</t>
  </si>
  <si>
    <t>Min L.SW4</t>
  </si>
  <si>
    <t>Max L.SW4</t>
  </si>
  <si>
    <t>Groesse.SW4</t>
  </si>
  <si>
    <t>Groesse.SW4.G</t>
  </si>
  <si>
    <t>P-02101-</t>
  </si>
  <si>
    <t>P-01987-</t>
  </si>
  <si>
    <t>P-01989-</t>
  </si>
  <si>
    <t>P-01991-</t>
  </si>
  <si>
    <t>P-01993-</t>
  </si>
  <si>
    <t>P-01978-</t>
  </si>
  <si>
    <t>P-01995-</t>
  </si>
  <si>
    <t>P-01980-</t>
  </si>
  <si>
    <t>Min L.SW5</t>
  </si>
  <si>
    <t>Max L.SW5</t>
  </si>
  <si>
    <t>Groesse.SW5</t>
  </si>
  <si>
    <t>Groesse.SW5.G</t>
  </si>
  <si>
    <t>Min L.SW6</t>
  </si>
  <si>
    <t>Max L.SW6</t>
  </si>
  <si>
    <t>Groesse.SW6</t>
  </si>
  <si>
    <t>9-39309</t>
  </si>
  <si>
    <t>P-01989</t>
  </si>
  <si>
    <t>P-01991</t>
  </si>
  <si>
    <t>P-01993</t>
  </si>
  <si>
    <t>P-01987</t>
  </si>
  <si>
    <t>P-01995</t>
  </si>
  <si>
    <t>P-01978</t>
  </si>
  <si>
    <t>P-01980</t>
  </si>
  <si>
    <t>P-02101</t>
  </si>
  <si>
    <t>P-01741-</t>
  </si>
  <si>
    <t>P-01846-</t>
  </si>
  <si>
    <t>9-39317-</t>
  </si>
  <si>
    <t>9-40384-</t>
  </si>
  <si>
    <t>9-40382-</t>
  </si>
  <si>
    <t>9-40413-</t>
  </si>
  <si>
    <t>P-02090-</t>
  </si>
  <si>
    <t>P-02124-</t>
  </si>
  <si>
    <t>P-02169-</t>
  </si>
  <si>
    <t>P-02122-</t>
  </si>
  <si>
    <t>P-01979-</t>
  </si>
  <si>
    <t>P-01981-</t>
  </si>
  <si>
    <t>P-01984-</t>
  </si>
  <si>
    <t>P-01988-</t>
  </si>
  <si>
    <t>P-01990-</t>
  </si>
  <si>
    <t>P-01992-</t>
  </si>
  <si>
    <t>P-01994-</t>
  </si>
  <si>
    <t>P-01996-</t>
  </si>
  <si>
    <t>P-02002-</t>
  </si>
  <si>
    <t>P-02003-</t>
  </si>
  <si>
    <t>P-02004-</t>
  </si>
  <si>
    <t>P-02044-</t>
  </si>
  <si>
    <t>P-02123-</t>
  </si>
  <si>
    <t>P-02278-</t>
  </si>
  <si>
    <t>9-48285-</t>
  </si>
  <si>
    <t>9-48796-</t>
  </si>
  <si>
    <t>9-52110-</t>
  </si>
  <si>
    <t>9-48388-</t>
  </si>
  <si>
    <t>9-48390-</t>
  </si>
  <si>
    <t>9-48389-</t>
  </si>
  <si>
    <t>9-48286-</t>
  </si>
  <si>
    <t>9-48287-</t>
  </si>
  <si>
    <t>9-48288-</t>
  </si>
  <si>
    <t>9-50168-</t>
  </si>
  <si>
    <t>9-48290-</t>
  </si>
  <si>
    <t>9-40300</t>
  </si>
  <si>
    <t>P-01990</t>
  </si>
  <si>
    <t>P-01992</t>
  </si>
  <si>
    <t>P-01994</t>
  </si>
  <si>
    <t>P-01988</t>
  </si>
  <si>
    <t>P-01996</t>
  </si>
  <si>
    <t>P-01979</t>
  </si>
  <si>
    <t>P-01984</t>
  </si>
  <si>
    <t>P-02003</t>
  </si>
  <si>
    <t>P-02004</t>
  </si>
  <si>
    <t>P-01981</t>
  </si>
  <si>
    <t>P-02002</t>
  </si>
  <si>
    <t>P-02278</t>
  </si>
  <si>
    <t>P-02044</t>
  </si>
  <si>
    <t>P-02176-</t>
  </si>
  <si>
    <t>P-02177-</t>
  </si>
  <si>
    <t>P-02178-</t>
  </si>
  <si>
    <t>Min L.SW19</t>
  </si>
  <si>
    <t>Max L.SW19</t>
  </si>
  <si>
    <t>Groesse.SW19</t>
  </si>
  <si>
    <t>Min L.SW20</t>
  </si>
  <si>
    <t>Max L.SW20</t>
  </si>
  <si>
    <t>Groesse.SW20</t>
  </si>
  <si>
    <t>Min L.SW36</t>
  </si>
  <si>
    <t>Max L.SW36</t>
  </si>
  <si>
    <t>Groesse.SW36</t>
  </si>
  <si>
    <t>9-39318-</t>
  </si>
  <si>
    <t>P-01950-</t>
  </si>
  <si>
    <t>P-01951-33-0</t>
  </si>
  <si>
    <t>P-01051-</t>
  </si>
  <si>
    <t>P-01840-</t>
  </si>
  <si>
    <t>P-01918-</t>
  </si>
  <si>
    <t>9-48646</t>
  </si>
  <si>
    <t>N_SW4&lt;&gt;9-39309</t>
  </si>
  <si>
    <t>N_SW4&lt;&gt;9-40300</t>
  </si>
  <si>
    <t>9-45094-</t>
  </si>
  <si>
    <t>9-52435-</t>
  </si>
  <si>
    <t>Min L.FU1</t>
  </si>
  <si>
    <t>Max L.FU1</t>
  </si>
  <si>
    <t>Groesse.FU1</t>
  </si>
  <si>
    <t>Groesse.FU1.i</t>
  </si>
  <si>
    <t>Groesse.FU1.m</t>
  </si>
  <si>
    <t>Groesse.FU1.a</t>
  </si>
  <si>
    <t>K-17872-</t>
  </si>
  <si>
    <t>K-21004-</t>
  </si>
  <si>
    <t>Min L.BB2</t>
  </si>
  <si>
    <t>Max L.BB2</t>
  </si>
  <si>
    <t>Groesse.BB2</t>
  </si>
  <si>
    <t>Ueberlaenge.FU1.i</t>
  </si>
  <si>
    <t>Ueberlaenge.FU1.m</t>
  </si>
  <si>
    <t>Ueberlaenge.FU1.a</t>
  </si>
  <si>
    <t>Ueberlaenge.SW1</t>
  </si>
  <si>
    <t>Ueberlaenge.SW2</t>
  </si>
  <si>
    <t>Ueberlaenge.SW4.G</t>
  </si>
  <si>
    <t>Ueberlaenge.SW5.G</t>
  </si>
  <si>
    <t>Ueberlaenge.LI5</t>
  </si>
  <si>
    <t>Dichtplatte Drehgriff</t>
  </si>
  <si>
    <t>Gasket plate for handle</t>
  </si>
  <si>
    <t>Platine d'étanchéité pour poignée</t>
  </si>
  <si>
    <t>Placa de junta para manilla</t>
  </si>
  <si>
    <t>Piastra di tenuta per maniglia</t>
  </si>
  <si>
    <t xml:space="preserve">Уплотнительная пластина для Поворотная ручка </t>
  </si>
  <si>
    <t>9-47210-01-0</t>
  </si>
  <si>
    <t>Holz</t>
  </si>
  <si>
    <t>T.SW22</t>
  </si>
  <si>
    <t>Schraube [SW19/SW20]</t>
  </si>
  <si>
    <t>bb 4</t>
  </si>
  <si>
    <t>Laufwagenunterstützung</t>
  </si>
  <si>
    <t>9-52084-01-0</t>
  </si>
  <si>
    <t>Laufwagenabstuetzung=WAHR</t>
  </si>
  <si>
    <t>HS Profilschnitte Holz</t>
  </si>
  <si>
    <t>Bei allen Maßangaben handelt es sich um theoretisch genaue Werte. Das Runden der Werte und mögliche Bearbeitungszugaben liegen in der Verantwortung des Verarbeiters.</t>
  </si>
  <si>
    <t>n = nicht lieferfähig</t>
  </si>
  <si>
    <t>j = lieferfähig</t>
  </si>
  <si>
    <t>Die von Ihnen gewählte Kombination ist noch nicht verfügbar:</t>
  </si>
  <si>
    <t>_Kombination2</t>
  </si>
  <si>
    <t>_Hinweis1</t>
  </si>
  <si>
    <t>_Hinweis2</t>
  </si>
  <si>
    <t>Fuehrung=P1786 und Mittelstossdichtleiste_Alu_sw&lt;&gt;WAHR</t>
  </si>
  <si>
    <t>Fuehrung=P2301 und Mittelstossdichtleiste_Alu_sw&lt;&gt;WAHR</t>
  </si>
  <si>
    <t>FH.i - 52</t>
  </si>
  <si>
    <t>_Profilschnitte</t>
  </si>
  <si>
    <t>L&amp;S Profile sections timber</t>
  </si>
  <si>
    <t>SC Coupes de profil bois</t>
  </si>
  <si>
    <t>Secciones de perfiles corredero-elevadores, madera</t>
  </si>
  <si>
    <t>Sezione profilo, alzante-scorrevole,legno</t>
  </si>
  <si>
    <t>Сечения профилей подъёмно-сдвижной фурнитуры для дерева</t>
  </si>
  <si>
    <t>All dimensions are theoretically precise values. The rounding of the values and possible processing tolerances are the responsibility of the fabricator.</t>
  </si>
  <si>
    <t>Toutes les indications de cotes sont des valeurs théoriques exactes. L'arrondissement des valeurs et d'éventuels ajouts pendant la fabrication relèvent de la responsabilité du menuisier.</t>
  </si>
  <si>
    <t>Todas las medidas presentadas son valores teóricamente exactos. ¡El redondeo de los valores y posibles tolerancias de mecanizado son responsabilidad del fabricante.</t>
  </si>
  <si>
    <t>Tutte le indicazioni relative alle misure sono valori teoricamente precisi. L'arrotondamento dei valori e gli eventuali supplementi di lavorazione rientrano tra le responsabilità del serramentista.</t>
  </si>
  <si>
    <t>При указании размеров во всех случаях речь идёт о теоретически точных значениях. Ответственность за округление значений и за возможные припуски на обработку лежит на переработчике.</t>
  </si>
  <si>
    <t>¡La compilación de herrajes no es un formulario de pedido!</t>
  </si>
  <si>
    <t>The hardware combination is no order form.</t>
  </si>
  <si>
    <t>La composition de la ferrure n'est pas un formulaire de commande.</t>
  </si>
  <si>
    <t>La combinazione di ferramenta non è un modulo d'ordine.</t>
  </si>
  <si>
    <t>Комплектация фурнитуры не является бланком заказа.</t>
  </si>
  <si>
    <t>Die Beschlagzusammenstellung ist kein Bestellformular. Nutzen Sie hierzu bitte den ConfiGUrator.</t>
  </si>
  <si>
    <t>Symmetrie</t>
  </si>
  <si>
    <t>049366</t>
  </si>
  <si>
    <t>049424</t>
  </si>
  <si>
    <t>049425</t>
  </si>
  <si>
    <t>049369</t>
  </si>
  <si>
    <t>049426</t>
  </si>
  <si>
    <t>049427</t>
  </si>
  <si>
    <t>049368</t>
  </si>
  <si>
    <t>049428</t>
  </si>
  <si>
    <t>049370</t>
  </si>
  <si>
    <t>049429</t>
  </si>
  <si>
    <t>049371</t>
  </si>
  <si>
    <t>049430</t>
  </si>
  <si>
    <t>049367</t>
  </si>
  <si>
    <t>0er</t>
  </si>
  <si>
    <t>Spo</t>
  </si>
  <si>
    <t>0er2</t>
  </si>
  <si>
    <t>Element symmetrisch / asymmetrisch</t>
  </si>
  <si>
    <t>Keil komplett</t>
  </si>
  <si>
    <t>Verbindungsstab</t>
  </si>
  <si>
    <t>Lagerbock</t>
  </si>
  <si>
    <t>Hebel</t>
  </si>
  <si>
    <t>Verlängerung</t>
  </si>
  <si>
    <t>Abdeckung</t>
  </si>
  <si>
    <t>Eckumlenkung</t>
  </si>
  <si>
    <t>Führung Verbindungstange</t>
  </si>
  <si>
    <t>Connecting rod</t>
  </si>
  <si>
    <t>Extension</t>
  </si>
  <si>
    <t>Corner-drive</t>
  </si>
  <si>
    <t>Guide, gear side</t>
  </si>
  <si>
    <t>barre de jonction</t>
  </si>
  <si>
    <t>Rallonge</t>
  </si>
  <si>
    <t>Renvoi d'angle</t>
  </si>
  <si>
    <t>varilla de conexión</t>
  </si>
  <si>
    <t>Prolongación</t>
  </si>
  <si>
    <t>Cubierta</t>
  </si>
  <si>
    <t>Transmisión de ángulo</t>
  </si>
  <si>
    <t>Barra di collegamento protezione</t>
  </si>
  <si>
    <t>Prolunga</t>
  </si>
  <si>
    <t>Copertura</t>
  </si>
  <si>
    <t>trasmissione angolare</t>
  </si>
  <si>
    <t>соединительная рейка</t>
  </si>
  <si>
    <t>Удлинитель</t>
  </si>
  <si>
    <t>Угловая передача</t>
  </si>
  <si>
    <t>Griffsitz_ePOWER</t>
  </si>
  <si>
    <t>RBA_ePOWER</t>
  </si>
  <si>
    <t>RBB_ePOWER</t>
  </si>
  <si>
    <t>ePOWER&lt;&gt;WAHR und Master&lt;&gt;WAHR</t>
  </si>
  <si>
    <t>ePOWER&lt;&gt;WAHR und MASTER&lt;&gt;WAHR</t>
  </si>
  <si>
    <t>Flügelhöhe max</t>
  </si>
  <si>
    <t>Flügelhöhe min</t>
  </si>
  <si>
    <t>Flügelbreite min</t>
  </si>
  <si>
    <t>Flügelbreite max</t>
  </si>
  <si>
    <t>Links</t>
  </si>
  <si>
    <t>Bild horizontal</t>
  </si>
  <si>
    <t>Systemabmessungen</t>
  </si>
  <si>
    <t>_Systemabmessungen</t>
  </si>
  <si>
    <t>_symmetrisch</t>
  </si>
  <si>
    <t>_asymmetrisch</t>
  </si>
  <si>
    <t>symmetrisch</t>
  </si>
  <si>
    <t>asymmetrisch</t>
  </si>
  <si>
    <t>_Symmetrie</t>
  </si>
  <si>
    <t>BS81</t>
  </si>
  <si>
    <t>Mittenabstützung</t>
  </si>
  <si>
    <t>Y.N</t>
  </si>
  <si>
    <t>Standardwert</t>
  </si>
  <si>
    <t>_Standardwert</t>
  </si>
  <si>
    <t>FB - 8</t>
  </si>
  <si>
    <t>Ausgangsmaß</t>
  </si>
  <si>
    <t>Vorzeichen</t>
  </si>
  <si>
    <t>Abzugsmaß</t>
  </si>
  <si>
    <t>E.BS4</t>
  </si>
  <si>
    <t>F.BS4</t>
  </si>
  <si>
    <t>theoretisches Y.B ohne Getriebeverlängerung (Getriebeverlängerung=falsch)</t>
  </si>
  <si>
    <t>theoretische L.BS4a ohne Getriebeverlängerung</t>
  </si>
  <si>
    <t>theoretische L.BS4i ohne Getriebeverlängerung</t>
  </si>
  <si>
    <t>Fehler, Irrtümer und technische Änderungen vorbehalten. Sämtliche Angaben entsprechen dem Stand zum Zeitpunkt der Dokumenterstellung. Prüfen Sie auf www.g-u.com, ob die Ihnen vorliegenden technischen Unterlagen auf dem letzten Stand sind. Verwenden Sie ausschließlich die aktuellen technischen Unterlagen!</t>
  </si>
  <si>
    <t>_Vorbehalt</t>
  </si>
  <si>
    <t>Riegelbolzen optional</t>
  </si>
  <si>
    <t>Frame cam optional</t>
  </si>
  <si>
    <t>Goujon de verrouillage optionnel</t>
  </si>
  <si>
    <t>Bulón de cierre opcionales</t>
  </si>
  <si>
    <t>Perno del catenaccio opzionali</t>
  </si>
  <si>
    <t>Ригель-болт опциональные</t>
  </si>
  <si>
    <t>_Riegelbolzen_optional</t>
  </si>
  <si>
    <t>Spaltlueftungsriegelbolzen=WAHR und Riegelbolzen optional = WAHR</t>
  </si>
  <si>
    <t>Spaltlueftungsriegelbolzen&lt;&gt;WAHR und Riegelbolzen optional = WAHR</t>
  </si>
  <si>
    <t>The combination you have selected is not available yet:</t>
  </si>
  <si>
    <t>La combinaison que vous avez choisie n'est pas encore disponible :</t>
  </si>
  <si>
    <t>La combinación que ha elegido aún no está disponible:</t>
  </si>
  <si>
    <t>La combinazione scelta non è ancore disponible:</t>
  </si>
  <si>
    <t>Выбранная комбинация еще недоступна</t>
  </si>
  <si>
    <t>Left</t>
  </si>
  <si>
    <t>Initial value</t>
  </si>
  <si>
    <t>Valeur par défaut</t>
  </si>
  <si>
    <t>Valor estándar</t>
  </si>
  <si>
    <t>Valore standard</t>
  </si>
  <si>
    <t>Стандартный размер</t>
  </si>
  <si>
    <t>Symmetry</t>
  </si>
  <si>
    <t>Symétrie</t>
  </si>
  <si>
    <t>Simetría</t>
  </si>
  <si>
    <t>Simmetria</t>
  </si>
  <si>
    <t>Симметрия</t>
  </si>
  <si>
    <t>symmetrical</t>
  </si>
  <si>
    <t>symétrique</t>
  </si>
  <si>
    <t>simétrico</t>
  </si>
  <si>
    <t>simmetrico</t>
  </si>
  <si>
    <t>симметричный</t>
  </si>
  <si>
    <t>asymmetrical</t>
  </si>
  <si>
    <t>asymétrique</t>
  </si>
  <si>
    <t>asimétrico</t>
  </si>
  <si>
    <t>asimmetrico</t>
  </si>
  <si>
    <t>асимметричный</t>
  </si>
  <si>
    <t>System dimensions</t>
  </si>
  <si>
    <t>Dimensions du système</t>
  </si>
  <si>
    <t>Dimensiones del sistema</t>
  </si>
  <si>
    <t>Dimensioni del sistema</t>
  </si>
  <si>
    <t>Системные размеры</t>
  </si>
  <si>
    <t>Central support</t>
  </si>
  <si>
    <t>Support central</t>
  </si>
  <si>
    <t>Soporte central</t>
  </si>
  <si>
    <t>Supporto centrale</t>
  </si>
  <si>
    <t>Средний направляющий ролик</t>
  </si>
  <si>
    <t>Errors and omissions reserved. Subject to technical modifications. All information reflects the status at the time of document creation. You should verify at www.g-u.com whether you have the most recent version of the technical documents. Only use the most recent version of our technical documents!</t>
  </si>
  <si>
    <t>Sous réserve d'erreurs et de modifications techniques. Toutes les indications correspondent à l'état au moment de la création du document. Nous recommandons de vérifier sur www.g-u.com si la documentation que vous avez en main est à jour. Utilisez toujours la documentation technique récente.</t>
  </si>
  <si>
    <t>Salvo errores, imprecisiones y modificaciones técnicas. Las indicaciones se corresponden al estado en el momento de la creación de la documentación. Recomendamos comprobar en www.g-u.com si la documentación que tiene a mano está actualizada. ¡Utilice únicamente los documentos actuales!</t>
  </si>
  <si>
    <t>Con riserva di errori, correzioni e modifiche tecniche. Tutte le informazioni corrispondono allo stato al momento della redazione del documento. Verificare su www.g-u.com se la documentazione tecnica a disposizione è aggiornata. Utilizzare esclusivamente la documentazione tecnica aggiornata!</t>
  </si>
  <si>
    <t>Мы оставляем за собой право на технические изменения и ошибки. Все данные соответствуют состоянию на момент создания документа. На сайте www.g-u.com убедитесь в том, что вы используете самую актуальную техническую документацию. Используйте только актуальные версии технической документации!</t>
  </si>
  <si>
    <t> inclus dans</t>
  </si>
  <si>
    <t> contenido en</t>
  </si>
  <si>
    <t> incluso nel</t>
  </si>
  <si>
    <t> содержится в</t>
  </si>
  <si>
    <t>Laufwagen=GU937 oder GU937N22 und ePOWER&lt;&gt;WAHR</t>
  </si>
  <si>
    <t>_Wartungsvorgaben</t>
  </si>
  <si>
    <t>HS Wartungsvorgaben ePOWER</t>
  </si>
  <si>
    <t>L&amp;S Maintenance specifications ePOWER</t>
  </si>
  <si>
    <t>Consignes de maintenance ePOWER</t>
  </si>
  <si>
    <t>Consignas de mantenimiento</t>
  </si>
  <si>
    <t>Specifiche di manutenzione</t>
  </si>
  <si>
    <t>Данные о техобслуживании</t>
  </si>
  <si>
    <t>6-41056-01-0</t>
  </si>
  <si>
    <t>Mittelstossdichtleiste_Alu_sw=WAHR; Mittelstossdichtleiste_Holz_sw=WAHR</t>
  </si>
  <si>
    <t>Fuehrung=P2301 und Mittelstossdichtleiste_Alu_sw=WAHR oder Mittelstossdichtleiste_Holz_sw=WAHR</t>
  </si>
  <si>
    <t>Fuehrung=P1786 und Mittelstossdichtleiste_Alu_sw=WAHR oder Mittelstossdichtleiste_Holz_sw=WAHR</t>
  </si>
  <si>
    <t>Mittelstossdichtleiste_Alu_s=WAHR oder Mittelstossdichtleiste_Alu_sw=WAHR und FA=28</t>
  </si>
  <si>
    <t>Mittelstossdichtleiste_Alu_s=WAHR oder Mittelstossdichtleiste_Alu_sw=WAHR und FA=31</t>
  </si>
  <si>
    <t>Mittelstossdichtleiste_Holz_s=WAHR oder Mittelstossdichtleiste_Holz_sw=WAHR</t>
  </si>
  <si>
    <t>Mittelstossdichtleiste_Holz_sw=WAHR</t>
  </si>
  <si>
    <t>_oben</t>
  </si>
  <si>
    <t>oben</t>
  </si>
  <si>
    <t>_unten</t>
  </si>
  <si>
    <t>unten</t>
  </si>
  <si>
    <t>вверху</t>
  </si>
  <si>
    <t>superiore</t>
  </si>
  <si>
    <t>superior</t>
  </si>
  <si>
    <t>supérieure</t>
  </si>
  <si>
    <t>top</t>
  </si>
  <si>
    <t>bottom</t>
  </si>
  <si>
    <t>inférieure</t>
  </si>
  <si>
    <t>inferior</t>
  </si>
  <si>
    <t>inferiore</t>
  </si>
  <si>
    <t>нижний</t>
  </si>
  <si>
    <t>Fuehrung=P1786 und ePOWER&lt;&gt;WAHR und Aushebeschutz&lt;&gt;WAHR und Mittelstossdichtleiste_Alu_sw&lt;&gt;WAHR und Mittelstossdichtleiste_Holz_sw&lt;&gt;WAHR</t>
  </si>
  <si>
    <t>Fuehrung=P2301 und ePOWER&lt;&gt;WAHR und Aushebeschutz&lt;&gt;WAHR und Mittelstossdichtleiste_Alu_sw&lt;&gt;WAHR und Mittelstossdichtleiste_Holz_sw&lt;&gt;WAHR</t>
  </si>
  <si>
    <t>Fuehrung=P2301 und Mittelstossdichtleiste_Alu_sw&lt;&gt;WAHR und Mittelstossdichtleiste_Holz_sw&lt;&gt;WAHR</t>
  </si>
  <si>
    <t>Mittelstossdichtleiste_Alu_s=WAHR oder Mittelstossdichtleiste_Alu_sw=WAHR oder Mittelstossdichtleiste_Holz_s=WAHR oder Mittelstossdichtleiste_Holz_sw=WAHR</t>
  </si>
  <si>
    <t>Groesse.MD16_s</t>
  </si>
  <si>
    <t>Groesse.MD16_w</t>
  </si>
  <si>
    <t>H-01633-00-0</t>
  </si>
  <si>
    <t>Mittelstossdichtleiste_Alu_s=WAHR oder Mittelstossdichtleiste_Alu_sw=WAHR oder Mittelstossdichtleiste_Holz_s=WAHR oder  Mittelstossdichtleiste_Holz_sw=WAHR</t>
  </si>
  <si>
    <t>Mittelstosssicherung_SE&lt;&gt;WAHR und Mittelstossdichtleiste_Alu_s&lt;&gt;WAHR und Mittelstossdichtleiste_Alu_sw&lt;&gt;WAHR und Mittelstossdichtleiste_Holz_s&lt;&gt;WAHR und Mittelstossdichtleiste_Holz_sw&lt;&gt;WAHR und Fuehrung = P1786 oder ePOWER</t>
  </si>
  <si>
    <t>Mittelstosssicherung_SE&lt;&gt;WAHR und Mittelstossdichtleiste_Alu_s&lt;&gt;WAHR und Mittelstossdichtleiste_Alu_sw&lt;&gt;WAHR und Mittelstossdichtleiste_Holz_s&lt;&gt;WAHR und Mittelstossdichtleiste_Holz_sw&lt;&gt;WAHR</t>
  </si>
  <si>
    <t>Fuehrung=P1786 und Mittelstossdichtleiste_Alu_sw&lt;&gt;WAHR und Mittelstossdichtleiste_Holz_sw&lt;&gt;WAHR</t>
  </si>
  <si>
    <t>Mittelstosssicherung_SE&lt;&gt;WAHR und Mittelstossdichtleiste_Alu_s&lt;&gt;WAHR und Mittelstossdichtleiste_Alu_sw&lt;&gt;WAHR und Mittelstossdichtleiste_Holz_s und Mittelstossdichtleiste_Holz_sw</t>
  </si>
  <si>
    <t>L.R1.1</t>
  </si>
  <si>
    <t>L.R1.3</t>
  </si>
  <si>
    <t>L.R1.2</t>
  </si>
  <si>
    <t>L.R3.1</t>
  </si>
  <si>
    <t>L.R4.1</t>
  </si>
  <si>
    <t>L.R3.2</t>
  </si>
  <si>
    <t>L.R5.1</t>
  </si>
  <si>
    <t>L.R5.3</t>
  </si>
  <si>
    <t>L.R5.4</t>
  </si>
  <si>
    <t>L.R6.1</t>
  </si>
  <si>
    <t>L.R6.2</t>
  </si>
  <si>
    <t>Mittelstossdichtleiste_Alu_s&lt;&gt;WAHR und Mittelstossdichtleiste_Alu_sw&lt;&gt;WAHR und Mittelstossdichtleiste_Holz_s&lt;&gt;WAHR und Mittelstossdichtleiste_Holz_sw&lt;&gt;WAHR und Mittelstosssicherung_SE&lt;&gt;WAHR</t>
  </si>
  <si>
    <t>L.MD2.2</t>
  </si>
  <si>
    <t>L.MD16.1</t>
  </si>
  <si>
    <t>L.MD16.2</t>
  </si>
  <si>
    <t>L.MD16.3</t>
  </si>
  <si>
    <t>L.MD16.4</t>
  </si>
  <si>
    <t>L.MD16.5</t>
  </si>
  <si>
    <t>Alu_s=WAHR; Holz_s=WAHR; Holz_sw=WAHR</t>
  </si>
  <si>
    <t>Alu_sw=WAHR; Holz_sw=WAHR</t>
  </si>
  <si>
    <t>L.MD3.1</t>
  </si>
  <si>
    <t>L.MD17.1</t>
  </si>
  <si>
    <t>L.MD17.2</t>
  </si>
  <si>
    <t>L.MD17.3</t>
  </si>
  <si>
    <t>L.MD17.4</t>
  </si>
  <si>
    <t>L.MD17.5</t>
  </si>
  <si>
    <t>L.MD12.1</t>
  </si>
  <si>
    <t>L.MD12.2</t>
  </si>
  <si>
    <t>L.MD2.5</t>
  </si>
  <si>
    <t>L.MD3.5</t>
  </si>
  <si>
    <t>L.MD3.2</t>
  </si>
  <si>
    <t>L.MD2.3</t>
  </si>
  <si>
    <t>L.MD3.3</t>
  </si>
  <si>
    <t>L.MD2.4</t>
  </si>
  <si>
    <t>L.MD3.4</t>
  </si>
  <si>
    <t>L.MD2.1</t>
  </si>
  <si>
    <t>MD2.5</t>
  </si>
  <si>
    <t>MD3.5</t>
  </si>
  <si>
    <t>MD2.2</t>
  </si>
  <si>
    <t>MD3.2</t>
  </si>
  <si>
    <t>MD2.3</t>
  </si>
  <si>
    <t>MD3.3</t>
  </si>
  <si>
    <t>MD2.4</t>
  </si>
  <si>
    <t>MD3.4</t>
  </si>
  <si>
    <t>MD12.1</t>
  </si>
  <si>
    <t>MD12.2</t>
  </si>
  <si>
    <t>MD2.1</t>
  </si>
  <si>
    <t>MD3.1</t>
  </si>
  <si>
    <t>MD16.1</t>
  </si>
  <si>
    <t>Max L.MD2.5</t>
  </si>
  <si>
    <t>Groesse.MD2.5</t>
  </si>
  <si>
    <t>Min L.MD3.5</t>
  </si>
  <si>
    <t>Max L.MD3.5</t>
  </si>
  <si>
    <t>Groesse.MD3.5</t>
  </si>
  <si>
    <t>Min L.MD2.2</t>
  </si>
  <si>
    <t>Max L.MD2.2</t>
  </si>
  <si>
    <t>Groesse.MD2.2</t>
  </si>
  <si>
    <t>Groesse.MD3.2</t>
  </si>
  <si>
    <t>Min L.MD3.2</t>
  </si>
  <si>
    <t>Max L.MD3.2</t>
  </si>
  <si>
    <t>Groesse.MD2.3</t>
  </si>
  <si>
    <t>Max L.MD2.3</t>
  </si>
  <si>
    <t>Min L.MD2.3</t>
  </si>
  <si>
    <t>Min L.MD3.3</t>
  </si>
  <si>
    <t>Max L.MD3.3</t>
  </si>
  <si>
    <t>Groesse.MD3.3</t>
  </si>
  <si>
    <t>Min L.MD2.4</t>
  </si>
  <si>
    <t>Max L.MD2.4</t>
  </si>
  <si>
    <t>Groesse.MD2.4</t>
  </si>
  <si>
    <t>Groesse.MD3.4</t>
  </si>
  <si>
    <t>Min L.MD3.4</t>
  </si>
  <si>
    <t>Max L.MD3.4</t>
  </si>
  <si>
    <t>Min L.MD12.1</t>
  </si>
  <si>
    <t>Max L.MD12.1</t>
  </si>
  <si>
    <t>Groesse.MD12.1</t>
  </si>
  <si>
    <t>Min L.MD12.2</t>
  </si>
  <si>
    <t>Max L.MD12.2</t>
  </si>
  <si>
    <t>Groesse.MD12.2</t>
  </si>
  <si>
    <t>Max L.MD2.1</t>
  </si>
  <si>
    <t>Min L.MD2.1</t>
  </si>
  <si>
    <t>Groesse.MD2.1</t>
  </si>
  <si>
    <t>Min L.MD3.1</t>
  </si>
  <si>
    <t>Max L.MD3.1</t>
  </si>
  <si>
    <t>Groesse.MD3.1</t>
  </si>
  <si>
    <t>Min L.MD16.1</t>
  </si>
  <si>
    <t>Max L.MD16.1</t>
  </si>
  <si>
    <t>Groesse.MD16.1</t>
  </si>
  <si>
    <t>Alu_s=WAHR</t>
  </si>
  <si>
    <t>Alu_sw=WAHR</t>
  </si>
  <si>
    <t>FA=31 und Alu_sw=WAHR</t>
  </si>
  <si>
    <t>FA=31 und Alu_s=WAHR; Alu_sw=WAHR</t>
  </si>
  <si>
    <t>L.R5.2</t>
  </si>
  <si>
    <t>12.1</t>
  </si>
  <si>
    <t>12.2</t>
  </si>
  <si>
    <t>FA=31 und Mittelstossdichtleiste_Alu_s=WAHR oder Mittelstossdichtleiste_Alu_sw=WAHR</t>
  </si>
  <si>
    <t>MD17.1</t>
  </si>
  <si>
    <t>MD16.2</t>
  </si>
  <si>
    <t>MD16.3</t>
  </si>
  <si>
    <t>MD16.4</t>
  </si>
  <si>
    <t>MD16.5</t>
  </si>
  <si>
    <t>MD17.2</t>
  </si>
  <si>
    <t>MD17.3</t>
  </si>
  <si>
    <t>MD17.4</t>
  </si>
  <si>
    <t>MD17.5</t>
  </si>
  <si>
    <t>nein</t>
  </si>
  <si>
    <t>ja</t>
  </si>
  <si>
    <t>Dichtungsbrücke Führungsschiene</t>
  </si>
  <si>
    <t>Dichtungsbrücke Mittelstoß</t>
  </si>
  <si>
    <t>Dichtungsbrücke Schema E&amp;L</t>
  </si>
  <si>
    <t>Schema D oder F oder H</t>
  </si>
  <si>
    <t>Mittelstossdichtleiste_Alu_sw=WAHR oder Mittelstossdichtleiste_Holz_sw=WAHR</t>
  </si>
  <si>
    <t>FD&lt;&gt;78 und FD&lt;&gt;88 und ePOWER=WAHR</t>
  </si>
  <si>
    <t>FD&lt;&gt;78 und FD&lt;&gt;88 und ePOWER&lt;&gt;WAHR und Mittelstoßdichtleiste_Alu_sw&lt;&gt;WAHR und Mittelstoßdichtleiste_Holz_sw&lt;&gt;WAHR</t>
  </si>
  <si>
    <t>FD&lt;&gt;68 und ePOWER&lt;&gt;WAHR und Mittelstoßdichtleiste_Alu_sw&lt;&gt;WAHR und Mittelstoßdichtleiste_Holz_sw&lt;&gt;WAHR</t>
  </si>
  <si>
    <t>Länderkürzel</t>
  </si>
  <si>
    <t>049437</t>
  </si>
  <si>
    <t>049436</t>
  </si>
  <si>
    <t>0er WAHL</t>
  </si>
  <si>
    <t>neutrale Sonderanwendung EZ</t>
  </si>
  <si>
    <t>neutrale Schwellen EZ</t>
  </si>
  <si>
    <t>neutrale Beschlag EZ</t>
  </si>
  <si>
    <t>Montage Schema A</t>
  </si>
  <si>
    <t>Montage Schema C/F</t>
  </si>
  <si>
    <t>Montage Schema E/L</t>
  </si>
  <si>
    <t>ePOWER Wartungsvorgaben</t>
  </si>
  <si>
    <t>FD&lt;&gt;78 und FD&lt;&gt;88; Mittelstoßdichtleiste_Alu_sw=WAHR, Mittelstoßdichtleiste_Holz_sw=WAHR</t>
  </si>
  <si>
    <t>FD&lt;&gt;68, Mittelstoßdichtleiste_Alu_sw=WAHR, Mittelstoßdichtleiste_Holz_sw=WAHR</t>
  </si>
  <si>
    <t>Druckbereich</t>
  </si>
  <si>
    <t>049372</t>
  </si>
  <si>
    <t>ePOWER&lt;&gt;WAHR oder ePOWER=WAHR und FG&lt;=200</t>
  </si>
  <si>
    <t>9-25476-08-0</t>
  </si>
  <si>
    <t>BS3.1</t>
  </si>
  <si>
    <t>Rod 8 (65mm)</t>
  </si>
  <si>
    <t>Tringle 8 (65mm)</t>
  </si>
  <si>
    <t>Barra 8 (65mm)</t>
  </si>
  <si>
    <t>Asta 8 (65mm)</t>
  </si>
  <si>
    <t>Штанга 8 (65mm)</t>
  </si>
  <si>
    <t>3.1</t>
  </si>
  <si>
    <t>Füllstück Schwellenverglasung</t>
  </si>
  <si>
    <t>SW55</t>
  </si>
  <si>
    <t>Dichtplatte Aufsatzschienennut</t>
  </si>
  <si>
    <t>SW56</t>
  </si>
  <si>
    <t>SW57</t>
  </si>
  <si>
    <t>SW58</t>
  </si>
  <si>
    <t>SW59</t>
  </si>
  <si>
    <t>Dichtplatte Wetterprofil</t>
  </si>
  <si>
    <t>Dichtplatte Einlaufprofil Flügel</t>
  </si>
  <si>
    <t>Dichtplatte Einlaufprofil Festfeld</t>
  </si>
  <si>
    <t>Dichtplatte Zarge/Eckverbinder</t>
  </si>
  <si>
    <t>Gabelschlüssel für HS ePOWER Verschiebeantrieb</t>
  </si>
  <si>
    <t>MH29</t>
  </si>
  <si>
    <t>MH30</t>
  </si>
  <si>
    <t>Montagehilfe für Gummipuffer</t>
  </si>
  <si>
    <t>Kopfstück Schema G1</t>
  </si>
  <si>
    <t>NT21</t>
  </si>
  <si>
    <t>NT22</t>
  </si>
  <si>
    <t>NT23</t>
  </si>
  <si>
    <t>NT24</t>
  </si>
  <si>
    <t>NT25</t>
  </si>
  <si>
    <t>AH11</t>
  </si>
  <si>
    <t>Distanzstück Aushebeschutz</t>
  </si>
  <si>
    <t>Schraube [SW2]</t>
  </si>
  <si>
    <t>Schraube [SW7]</t>
  </si>
  <si>
    <t>O-Ring</t>
  </si>
  <si>
    <t>Screw [SW7]</t>
  </si>
  <si>
    <t>Vis [SW7]</t>
  </si>
  <si>
    <t>Tornillo [SW7]</t>
  </si>
  <si>
    <t>Vite [SW7]</t>
  </si>
  <si>
    <t>Болт [SW7]</t>
  </si>
  <si>
    <t>Screw [SW2]</t>
  </si>
  <si>
    <t>Vis [SW2]</t>
  </si>
  <si>
    <t>Tornillo [SW2]</t>
  </si>
  <si>
    <t>Vite [SW2]</t>
  </si>
  <si>
    <t>Болт [SW2]</t>
  </si>
  <si>
    <t>LiftUnit Standard</t>
  </si>
  <si>
    <t>Profilverbreiterung Wetterprofil</t>
  </si>
  <si>
    <t>_Nachrüstung</t>
  </si>
  <si>
    <t>nur bei Nachrüstung erforderlich</t>
  </si>
  <si>
    <t>HS Mittelstoßdichtleiste Aluminium</t>
  </si>
  <si>
    <t>Tandemlaufwagen</t>
  </si>
  <si>
    <t>Riegelbock oder Riegelbock optional</t>
  </si>
  <si>
    <t>Drehgriffausfuehrung=beidseitig und ePOWER&lt;&gt;WAHR</t>
  </si>
  <si>
    <t>_Drehgriff BELCANTO Edelstahl</t>
  </si>
  <si>
    <t>_Drehgriff DIRIGENT Aluminium</t>
  </si>
  <si>
    <t>_Drehgriff DIRIGENT Edelstahl</t>
  </si>
  <si>
    <t>_Drehgriff RONDO Edelstahl</t>
  </si>
  <si>
    <t>_Drehgriffserie abschließbar</t>
  </si>
  <si>
    <t>_Drehgriffserie beidseitig</t>
  </si>
  <si>
    <t>_Drehgriffserie nicht abschließbar</t>
  </si>
  <si>
    <t>6-22990-00-0</t>
  </si>
  <si>
    <t>Unterbauprofil PVC</t>
  </si>
  <si>
    <t>Unterbauprofil KVM</t>
  </si>
  <si>
    <t>T.SW43</t>
  </si>
  <si>
    <t>_Unterbauprofil Hoehe</t>
  </si>
  <si>
    <t>Höhe Unterbauprofil</t>
  </si>
  <si>
    <t>B.SW1</t>
  </si>
  <si>
    <t>F.SW2</t>
  </si>
  <si>
    <t>B.SW1 + F.SW1</t>
  </si>
  <si>
    <t>Höhe</t>
  </si>
  <si>
    <t>Auswahl, wenn kein Unterbauprofil</t>
  </si>
  <si>
    <t>siehe Tabellenblatt Einzelteile</t>
  </si>
  <si>
    <t>Unterbauprofil=PVC</t>
  </si>
  <si>
    <t>Unterbauprofil=KVM</t>
  </si>
  <si>
    <t>P-02572-98-0</t>
  </si>
  <si>
    <t>P-02576-98-0</t>
  </si>
  <si>
    <t>P-02580-98-0</t>
  </si>
  <si>
    <t>P-02337-98-0</t>
  </si>
  <si>
    <t>P-02339-98-0</t>
  </si>
  <si>
    <t>P-02343-98-0</t>
  </si>
  <si>
    <t>P-02384-98-0</t>
  </si>
  <si>
    <t>P-02386-98-0</t>
  </si>
  <si>
    <t>P-02476-98-0</t>
  </si>
  <si>
    <t>P-02478-98-0</t>
  </si>
  <si>
    <t>P-02480-98-0</t>
  </si>
  <si>
    <t>P-02484-98-0</t>
  </si>
  <si>
    <t>P-02527-98-0</t>
  </si>
  <si>
    <t>P-02525-98-0</t>
  </si>
  <si>
    <t>P-02531-98-0</t>
  </si>
  <si>
    <t>turn handle inside</t>
  </si>
  <si>
    <t>Poignée intérieur</t>
  </si>
  <si>
    <t>Manilla interior</t>
  </si>
  <si>
    <t>Maniglia interno</t>
  </si>
  <si>
    <t>Поворотная ручка внутри</t>
  </si>
  <si>
    <t>Turn handle outside</t>
  </si>
  <si>
    <t>Poignée extérieur</t>
  </si>
  <si>
    <t>Manilla exterior</t>
  </si>
  <si>
    <t>Maniglia esterno</t>
  </si>
  <si>
    <t>Поворотная ручка снаружи</t>
  </si>
  <si>
    <t>D37,5</t>
  </si>
  <si>
    <t>D27,5</t>
  </si>
  <si>
    <t>_Holz</t>
  </si>
  <si>
    <t>_HolzAlu</t>
  </si>
  <si>
    <t>HolzAlu</t>
  </si>
  <si>
    <t>Material</t>
  </si>
  <si>
    <t>FD74 FA35,5 ZB63 ZT184</t>
  </si>
  <si>
    <t>FD68 FA28 ZB56 ZT164</t>
  </si>
  <si>
    <t>(F.SW2=ZT- X.A-V.SW3-F.SW1)</t>
  </si>
  <si>
    <t>Z.O</t>
  </si>
  <si>
    <t>K-17873-00-0</t>
  </si>
  <si>
    <t>K-21003-00-0</t>
  </si>
  <si>
    <t>9-52433-02-0</t>
  </si>
  <si>
    <t>9-52434-02-0</t>
  </si>
  <si>
    <t>2.2</t>
  </si>
  <si>
    <t>2.1</t>
  </si>
  <si>
    <t>BB2.1</t>
  </si>
  <si>
    <t>BB2.2</t>
  </si>
  <si>
    <t>L.BB2.2</t>
  </si>
  <si>
    <t>L.BB2.1</t>
  </si>
  <si>
    <t>Ueberlaenge.BB2.1</t>
  </si>
  <si>
    <t>Ueberlaenge.BB2.2</t>
  </si>
  <si>
    <t>Groesse.BB2.1</t>
  </si>
  <si>
    <t>Groesse.BB2.2</t>
  </si>
  <si>
    <t>L.SW3</t>
  </si>
  <si>
    <t>L.SW3.1</t>
  </si>
  <si>
    <t>L.SW3.2</t>
  </si>
  <si>
    <t>Ueberlaenge.SW3</t>
  </si>
  <si>
    <t>Ueberlaenge.SW3.1</t>
  </si>
  <si>
    <t>Ueberlaenge.SW3.2</t>
  </si>
  <si>
    <t>Groesse.SW3.1</t>
  </si>
  <si>
    <t>Groesse.SW3.2</t>
  </si>
  <si>
    <t>3.2</t>
  </si>
  <si>
    <t>SW3.1</t>
  </si>
  <si>
    <t>SW3.2</t>
  </si>
  <si>
    <t>L.SW36</t>
  </si>
  <si>
    <t>Ueberlaenge.SW36</t>
  </si>
  <si>
    <t>L.SW4</t>
  </si>
  <si>
    <t>Ueberlaenge.SW4</t>
  </si>
  <si>
    <t>L.SW5.1</t>
  </si>
  <si>
    <t>L.SW5</t>
  </si>
  <si>
    <t>L.SW5.2</t>
  </si>
  <si>
    <t>Ueberlaenge.SW5.1</t>
  </si>
  <si>
    <t>Ueberlaenge.SW5</t>
  </si>
  <si>
    <t>Ueberlaenge.SW5.2</t>
  </si>
  <si>
    <t>Groesse.SW5.1</t>
  </si>
  <si>
    <t>Groesse.SW5.2</t>
  </si>
  <si>
    <t>5.G</t>
  </si>
  <si>
    <t>5.1</t>
  </si>
  <si>
    <t>5.2</t>
  </si>
  <si>
    <t>L.SW6</t>
  </si>
  <si>
    <t>Ueberlaenge.SW6</t>
  </si>
  <si>
    <t>Ueberlaenge.SW19</t>
  </si>
  <si>
    <t>L.SW19</t>
  </si>
  <si>
    <t>L.SW20</t>
  </si>
  <si>
    <t>Ueberlaenge.SW20</t>
  </si>
  <si>
    <t>L.SW30</t>
  </si>
  <si>
    <t>L.SW31</t>
  </si>
  <si>
    <t>KVM</t>
  </si>
  <si>
    <t>Profilzylinder (PZ)</t>
  </si>
  <si>
    <t>Rundzlinder (RZ)</t>
  </si>
  <si>
    <t>Verbindungsstange Laufwagen</t>
  </si>
  <si>
    <t>Verbindungsstange Laufwagen (65mm)</t>
  </si>
  <si>
    <t>_senkrecht</t>
  </si>
  <si>
    <t>_senkrecht/waagrecht</t>
  </si>
  <si>
    <t>_waagrecht</t>
  </si>
  <si>
    <t>senkrecht</t>
  </si>
  <si>
    <t>Deutsch</t>
  </si>
  <si>
    <t>Eingabe</t>
  </si>
  <si>
    <t>Programmiersprache</t>
  </si>
  <si>
    <t>Kontrolle</t>
  </si>
  <si>
    <t>_Laufschiene_bb</t>
  </si>
  <si>
    <t>_Laufschiene_5</t>
  </si>
  <si>
    <t>_Laufschiene_10</t>
  </si>
  <si>
    <t>_Laufschiene_15</t>
  </si>
  <si>
    <t>_Verbreiterung Wetterprofil_-</t>
  </si>
  <si>
    <t>_Verbreiterung Wetterprofil_25</t>
  </si>
  <si>
    <t>_Verbreiterung Wetterprofil_40</t>
  </si>
  <si>
    <t>_Verbreiterung Wetterprofil_60</t>
  </si>
  <si>
    <t>_Unterbauprofil_KVM</t>
  </si>
  <si>
    <t>_Unterbauprofil_-</t>
  </si>
  <si>
    <t>_Unterbauprofil_PVC</t>
  </si>
  <si>
    <t>PVC</t>
  </si>
  <si>
    <t>_Schliesszylinder_PZ</t>
  </si>
  <si>
    <t>_Schliesszylinder_RZ</t>
  </si>
  <si>
    <t>_Schliesszylinder_-</t>
  </si>
  <si>
    <t>_Dornmass_27,5</t>
  </si>
  <si>
    <t>_Dornmass_37,5</t>
  </si>
  <si>
    <t>_Laufwagen_934</t>
  </si>
  <si>
    <t>_Laufwagen_937</t>
  </si>
  <si>
    <t>_Laufwagen_937N22</t>
  </si>
  <si>
    <t>_Fuehrung_P1786</t>
  </si>
  <si>
    <t>_Fuehrung_P2301</t>
  </si>
  <si>
    <t>_Fuehrung_ePOWER</t>
  </si>
  <si>
    <t>_Ausrichtung_L</t>
  </si>
  <si>
    <t>_Ausrichtung_R</t>
  </si>
  <si>
    <t>GU-934</t>
  </si>
  <si>
    <t>GU-937</t>
  </si>
  <si>
    <t>GU-937 N22</t>
  </si>
  <si>
    <t>Rechts</t>
  </si>
  <si>
    <t>Übersetzung fehlt</t>
  </si>
  <si>
    <t>Systeme</t>
  </si>
  <si>
    <t>Flügelgewicht max</t>
  </si>
  <si>
    <t>25mm</t>
  </si>
  <si>
    <t>40mm</t>
  </si>
  <si>
    <t>60mm</t>
  </si>
  <si>
    <t>Gauche</t>
  </si>
  <si>
    <t>Izquierda</t>
  </si>
  <si>
    <t>Sinistra</t>
  </si>
  <si>
    <t>Getriebeseite</t>
  </si>
  <si>
    <t>Mittelstoßseite</t>
  </si>
  <si>
    <t>HS SilentClose / StopUnit</t>
  </si>
  <si>
    <t>Standardbeanspruchung bis 150kg</t>
  </si>
  <si>
    <t>erhöhte Belastung bis 250kg (z.B. Rollstuhl, Krankenbett oder dergleichen)</t>
  </si>
  <si>
    <t>LS=5 und ePOWER&lt;&gt;WAHR</t>
  </si>
  <si>
    <t>_Bodenbuendig_standard</t>
  </si>
  <si>
    <t>_Bodenbuendig_erhöht</t>
  </si>
  <si>
    <t>HS Mittelstoßdichtleiste</t>
  </si>
  <si>
    <t>_Mittelstossdichtleiste</t>
  </si>
  <si>
    <t>_Aluminium</t>
  </si>
  <si>
    <t>Aluminium</t>
  </si>
  <si>
    <t>Mittelstoßdichtleiste Material</t>
  </si>
  <si>
    <t>Mittelstoßdichtleiste Variante</t>
  </si>
  <si>
    <t>senkrecht / waagrecht</t>
  </si>
  <si>
    <t>Bodenbuendig_standard</t>
  </si>
  <si>
    <t>Bodenbuendig_erhoeht</t>
  </si>
  <si>
    <t>Bodenbuendig Variante</t>
  </si>
  <si>
    <t>Alu</t>
  </si>
  <si>
    <t>s</t>
  </si>
  <si>
    <t>s/w</t>
  </si>
  <si>
    <t>HS SilentClose/StopUnit</t>
  </si>
  <si>
    <t>_SilentClose</t>
  </si>
  <si>
    <t>_StopUnit</t>
  </si>
  <si>
    <t>Variante Getriebeseite</t>
  </si>
  <si>
    <t>Variante Mittelstossseite</t>
  </si>
  <si>
    <t>Montageanleitung Mittelstoßdichtleiste Aluminium</t>
  </si>
  <si>
    <t>WartungsBedienungsanleitung</t>
  </si>
  <si>
    <t>_Mittelstossdichtleiste_Montageanleitung_Alu</t>
  </si>
  <si>
    <t>HS Montageanleitung Mittelstoßdichtleiste Aluminium</t>
  </si>
  <si>
    <t>Typ D1 4,2x13</t>
  </si>
  <si>
    <t>Z.O.G</t>
  </si>
  <si>
    <t>Z.N</t>
  </si>
  <si>
    <t>L.BS3.1</t>
  </si>
  <si>
    <t>ePOWER=WAHR oder Tandem=WAHR</t>
  </si>
  <si>
    <t>Y.W</t>
  </si>
  <si>
    <t>NT26</t>
  </si>
  <si>
    <t>NT27</t>
  </si>
  <si>
    <t>Scheibe [SW26]</t>
  </si>
  <si>
    <t>Scheibe [NT26]</t>
  </si>
  <si>
    <t>Washer [NT26]</t>
  </si>
  <si>
    <t>Rondelle [NT26]</t>
  </si>
  <si>
    <t>Arendela [NT26]</t>
  </si>
  <si>
    <t>Dischetti [NT26]</t>
  </si>
  <si>
    <t>Шайба [NT26]</t>
  </si>
  <si>
    <t>NT28</t>
  </si>
  <si>
    <t>NT29</t>
  </si>
  <si>
    <t>Scheibe [NT28]</t>
  </si>
  <si>
    <t>Washer [NT28]</t>
  </si>
  <si>
    <t>Rondelle [NT28]</t>
  </si>
  <si>
    <t>Arendela [NT28]</t>
  </si>
  <si>
    <t>Dischetti [NT28]</t>
  </si>
  <si>
    <t>Шайба [NT28]</t>
  </si>
  <si>
    <t>Trittschwelle=Trittschwelle</t>
  </si>
  <si>
    <t>_Schwelle_Fl164</t>
  </si>
  <si>
    <t>_Schwelle_Fl222</t>
  </si>
  <si>
    <t>_Schwelle_Th164</t>
  </si>
  <si>
    <t>_Schwelle_Th204</t>
  </si>
  <si>
    <t>_Schwelle_Ti164</t>
  </si>
  <si>
    <t>_Schwelle_Ti204</t>
  </si>
  <si>
    <t>_Schwelle_GFK184s</t>
  </si>
  <si>
    <t>_Schwelle_GFK184</t>
  </si>
  <si>
    <t>_Schwelle_S47</t>
  </si>
  <si>
    <t>GU-thermostep 164</t>
  </si>
  <si>
    <t>GU-thermostep 204</t>
  </si>
  <si>
    <t>GU-timberstep 164</t>
  </si>
  <si>
    <t>GU-timberstep 204</t>
  </si>
  <si>
    <t>GU-flatstep 164</t>
  </si>
  <si>
    <t>GU-flatstep 222</t>
  </si>
  <si>
    <t>GFK-Bodenschwelle 184s</t>
  </si>
  <si>
    <t>GFK-Bodenschwelle 184</t>
  </si>
  <si>
    <t>Schwelle 47</t>
  </si>
  <si>
    <t>GU-threshold 47</t>
  </si>
  <si>
    <t>Fiberglass threshold 184</t>
  </si>
  <si>
    <t>Fiberglass threshold 184s</t>
  </si>
  <si>
    <t>Anwendungsfall</t>
  </si>
  <si>
    <t>W.D</t>
  </si>
  <si>
    <t>Fall1</t>
  </si>
  <si>
    <t>Fall2</t>
  </si>
  <si>
    <t>trifft zu</t>
  </si>
  <si>
    <t>"symmetrisch"</t>
  </si>
  <si>
    <t>"asymmetrisch"</t>
  </si>
  <si>
    <t>ePOWER=WAHR, ePOWER_Fall1 ="WAHR"</t>
  </si>
  <si>
    <t>Einbauanleitung</t>
  </si>
  <si>
    <t>_Einbauanleitung</t>
  </si>
  <si>
    <t>HS Einbauanleitung Holz</t>
  </si>
  <si>
    <t>HS Einbauzeichnung Holz</t>
  </si>
  <si>
    <t>HS Schwellenzeichnung Holz</t>
  </si>
  <si>
    <t>HS Sonderanwendungszeichnung Holz</t>
  </si>
  <si>
    <t>Anwendungsfall 1/2</t>
  </si>
  <si>
    <t>waagrecht</t>
  </si>
  <si>
    <t>Holz-Alu</t>
  </si>
  <si>
    <t>Unterlage Riegelbolzen 2</t>
  </si>
  <si>
    <t>Schraube [BS70]</t>
  </si>
  <si>
    <t>Schraube [BS71]</t>
  </si>
  <si>
    <t>Screw [SW70]</t>
  </si>
  <si>
    <t>Vis [SW70]</t>
  </si>
  <si>
    <t>Tornillo [SW70]</t>
  </si>
  <si>
    <t>Vite [SW70]</t>
  </si>
  <si>
    <t>Болт [SW70]</t>
  </si>
  <si>
    <t>Dichtplatte Mittelstoß 0</t>
  </si>
  <si>
    <t>Gasket plate for meeting stile 0</t>
  </si>
  <si>
    <t>Platine d'étanchéité pour nœud central 0</t>
  </si>
  <si>
    <t>Placa de junta entre hojas 0</t>
  </si>
  <si>
    <t>Piastra di tenuta per battuta centrale 0</t>
  </si>
  <si>
    <t>Уплотнительная пластина среднего стыка 0</t>
  </si>
  <si>
    <t>Dichtplatte Mittelstoß 1</t>
  </si>
  <si>
    <t>Gasket plate for meeting stile 1</t>
  </si>
  <si>
    <t>Platine d'étanchéité pour nœud central 1</t>
  </si>
  <si>
    <t>Placa de junta entre hojas 1</t>
  </si>
  <si>
    <t>Piastra di tenuta per battuta centrale 1</t>
  </si>
  <si>
    <t>Уплотнительная пластина среднего стыка 1</t>
  </si>
  <si>
    <t>Profilschnitte</t>
  </si>
  <si>
    <t>neutrale Zeichnungen, Montage- und Wartungsanleitungen</t>
  </si>
  <si>
    <t>S-Riegel Flügel</t>
  </si>
  <si>
    <t>S-Riegel Rahmen</t>
  </si>
  <si>
    <t>9-52801-01-0</t>
  </si>
  <si>
    <t>9-52801-02-0</t>
  </si>
  <si>
    <t>Stange komplett G1</t>
  </si>
  <si>
    <t>Andruckteil Absenksicherung</t>
  </si>
  <si>
    <t>Senksicherung=WAHR, Fuehrung=P1786</t>
  </si>
  <si>
    <t>Senksicherung, P2301</t>
  </si>
  <si>
    <t>G1-Verriegelung</t>
  </si>
  <si>
    <t>Griffdaempfer</t>
  </si>
  <si>
    <t>9-52795-02-0</t>
  </si>
  <si>
    <t>K-21541-00-0</t>
  </si>
  <si>
    <t>HS Senksicherung</t>
  </si>
  <si>
    <t>L.BS23</t>
  </si>
  <si>
    <t>K-21286-00-0</t>
  </si>
  <si>
    <t>K-21287-00-0</t>
  </si>
  <si>
    <t>K-21244-00-0</t>
  </si>
  <si>
    <t>6-41061-01-0</t>
  </si>
  <si>
    <t>9-52747-01-0</t>
  </si>
  <si>
    <t>9-52744-01-L</t>
  </si>
  <si>
    <t>9-52744-01-R</t>
  </si>
  <si>
    <t>6-41000-01-0</t>
  </si>
  <si>
    <t>Aushebeschutz=WAHR, Fuehrung=P2301</t>
  </si>
  <si>
    <t>Aushebeschutz=WAHR, Fuehrung=P1786</t>
  </si>
  <si>
    <t>K-21288-00-0</t>
  </si>
  <si>
    <t>K-21289-00-L</t>
  </si>
  <si>
    <t>K-21289-00-R</t>
  </si>
  <si>
    <t>HS Aushebeschutz 1 (Eckumlenkung)</t>
  </si>
  <si>
    <t>HS Aushebeschutz 2 (Keil, Hebel, Lagerbock)</t>
  </si>
  <si>
    <t>6-41060-01-0</t>
  </si>
  <si>
    <t>Fuehrungsschiene</t>
  </si>
  <si>
    <t>Spalte12</t>
  </si>
  <si>
    <t>Spalte13</t>
  </si>
  <si>
    <t>0er mit Bindestrich</t>
  </si>
  <si>
    <t>freie Positionsnummern</t>
  </si>
  <si>
    <t>AH12</t>
  </si>
  <si>
    <t>Dichtplatte Verblendung</t>
  </si>
  <si>
    <t>Zapfensenker</t>
  </si>
  <si>
    <t>9-30161-00-0</t>
  </si>
  <si>
    <t>6-39796-01-0</t>
  </si>
  <si>
    <t>6-39796-02-0</t>
  </si>
  <si>
    <t>9-52974-01-L</t>
  </si>
  <si>
    <t>9-52974-01-R</t>
  </si>
  <si>
    <t>L.BS57.i</t>
  </si>
  <si>
    <t>L.BS57.m</t>
  </si>
  <si>
    <t>L.BS57.a</t>
  </si>
  <si>
    <t>9-52803-01-0</t>
  </si>
  <si>
    <t>Senksicherung=WAHR, Fuehrung=P2301</t>
  </si>
  <si>
    <t>9-52612-01-0</t>
  </si>
  <si>
    <t>9-52758-01-0</t>
  </si>
  <si>
    <t>6-40943-01-0</t>
  </si>
  <si>
    <t>9-52760-01-0</t>
  </si>
  <si>
    <t>K-21215-00-0</t>
  </si>
  <si>
    <t>K-21214-00-0</t>
  </si>
  <si>
    <t>9-13961-00-0</t>
  </si>
  <si>
    <t>Deckel Puffer</t>
  </si>
  <si>
    <t>9-52757-01-0</t>
  </si>
  <si>
    <t>K-21211-00-0</t>
  </si>
  <si>
    <t>K-21212-00-0</t>
  </si>
  <si>
    <t>HS Anschlagpuffer</t>
  </si>
  <si>
    <t>Pufferträger LS</t>
  </si>
  <si>
    <t>9-52612-02-0</t>
  </si>
  <si>
    <t>Pufferträger Führungsschiene</t>
  </si>
  <si>
    <t>Pufferträger Laufschiene</t>
  </si>
  <si>
    <t>9-52612-03-0</t>
  </si>
  <si>
    <t>Anschlagpuffer=WAHR, Drehgriffausfuehrung&lt;&gt;beidseitig</t>
  </si>
  <si>
    <t>9-13580-30-R</t>
  </si>
  <si>
    <t>9-08488-00-0</t>
  </si>
  <si>
    <t>Anschlagpuffer=WAHR; Drehgriffausfuehrung&lt;&gt;beidseitig</t>
  </si>
  <si>
    <t>P2301, Drehgriffausfuehrung=beidseitig</t>
  </si>
  <si>
    <t>P2301, Anschlagpuffer=WAHR, Drehgriffausfuehrung&lt;&gt;beidseitig</t>
  </si>
  <si>
    <t>K-21213-00-0</t>
  </si>
  <si>
    <t>HS Anschlagpuffer Schema D</t>
  </si>
  <si>
    <t>NT30</t>
  </si>
  <si>
    <t>NT31</t>
  </si>
  <si>
    <t>NT32</t>
  </si>
  <si>
    <t>Schraube [BS72]</t>
  </si>
  <si>
    <t>NT33</t>
  </si>
  <si>
    <t>ISO 7050 - ST4.8x50</t>
  </si>
  <si>
    <t>ISO 7050 - ST4.8x70</t>
  </si>
  <si>
    <t>ISO 14581–M5x30</t>
  </si>
  <si>
    <t>9-13711-50-R</t>
  </si>
  <si>
    <t>9-13711-70-R</t>
  </si>
  <si>
    <t>9-13962-25-R</t>
  </si>
  <si>
    <t>Schraube BS72</t>
  </si>
  <si>
    <t>9-13962-60-R</t>
  </si>
  <si>
    <t>9-13962-70-R</t>
  </si>
  <si>
    <t>P2301, Drehgriffausfuehrung=beidseitig //beidseitig</t>
  </si>
  <si>
    <t>P2301, Anschlagpuffer=WAHR, Drehgriffausfuehrung&lt;&gt;beidseitig //optional</t>
  </si>
  <si>
    <t>Fuehrung=P1786, Anschlagpuffer&lt;&gt;WAHR; Drehgriffausfuehrung&lt;&gt;beidseitig</t>
  </si>
  <si>
    <t>Bohrlehre für Pufferträger</t>
  </si>
  <si>
    <t>P2301 //außenlaufend Schema D</t>
  </si>
  <si>
    <t>FB&gt;2000</t>
  </si>
  <si>
    <t>Fuehrung=P2301 und FB&gt;3000</t>
  </si>
  <si>
    <t>Fuehrung=P2301 und FB&gt;2000 und FB&lt;=3000</t>
  </si>
  <si>
    <t>_Ausrichtung_0</t>
  </si>
  <si>
    <t>Screw [BS70]</t>
  </si>
  <si>
    <t>Screw [BS71]</t>
  </si>
  <si>
    <t>Screw [BS72]</t>
  </si>
  <si>
    <t>Vis [BS70]</t>
  </si>
  <si>
    <t>Vis [BS71]</t>
  </si>
  <si>
    <t>Vis [BS72]</t>
  </si>
  <si>
    <t>Tornillo [BS70]</t>
  </si>
  <si>
    <t>Tornillo [BS71]</t>
  </si>
  <si>
    <t>Tornillo [BS72]</t>
  </si>
  <si>
    <t>Vite [BS70]</t>
  </si>
  <si>
    <t>Vite [BS71]</t>
  </si>
  <si>
    <t>Vite [BS72]</t>
  </si>
  <si>
    <t>Болт [BS70]</t>
  </si>
  <si>
    <t>Болт [BS71]</t>
  </si>
  <si>
    <t>Болт [BS72]</t>
  </si>
  <si>
    <t>Dichtplatte oben HS Spaltlüftung</t>
  </si>
  <si>
    <t>6-22154-58-0</t>
  </si>
  <si>
    <t>6-22154-56-0</t>
  </si>
  <si>
    <t>6-22154-57-0</t>
  </si>
  <si>
    <t>6-22154-50-0</t>
  </si>
  <si>
    <t>6-22154-49-0</t>
  </si>
  <si>
    <t>6-22154-51-0</t>
  </si>
  <si>
    <t>6-22154-55-0</t>
  </si>
  <si>
    <t>P1786, ePOWER&lt;&gt;WAHR</t>
  </si>
  <si>
    <t>P2301, ePOWER&lt;&gt;WAHR</t>
  </si>
  <si>
    <t>Distanzstück Pufferträger</t>
  </si>
  <si>
    <t>Adapter Pufferträger</t>
  </si>
  <si>
    <t>Aluminio</t>
  </si>
  <si>
    <t>Alluminio</t>
  </si>
  <si>
    <t>Алюминий</t>
  </si>
  <si>
    <t>Timber</t>
  </si>
  <si>
    <t>Bois</t>
  </si>
  <si>
    <t>Madera</t>
  </si>
  <si>
    <t>Legno</t>
  </si>
  <si>
    <t>Дерево</t>
  </si>
  <si>
    <t>Timber-aluminium</t>
  </si>
  <si>
    <t>Bois-alu</t>
  </si>
  <si>
    <t>Madera - aluminio</t>
  </si>
  <si>
    <t>Legno/aluminio</t>
  </si>
  <si>
    <t>Дерево — алюминий</t>
  </si>
  <si>
    <t>Слева</t>
  </si>
  <si>
    <t>Right</t>
  </si>
  <si>
    <t>Droit</t>
  </si>
  <si>
    <t>Derecha</t>
  </si>
  <si>
    <t>Destra</t>
  </si>
  <si>
    <t>Справа</t>
  </si>
  <si>
    <t>Standard load up to 150 kg</t>
  </si>
  <si>
    <t>Charge standard jusqu'à 150 kg</t>
  </si>
  <si>
    <t>Carga estándar hasta 150 kg</t>
  </si>
  <si>
    <t>Capacità di carico standard fino a 150 kg</t>
  </si>
  <si>
    <t>Стандартная нагрузка до 150 кг</t>
  </si>
  <si>
    <t>increased load up to 250 kg (e.g. wheelchair, hospital bed or similar)</t>
  </si>
  <si>
    <t>charge accrue jusqu'à 250 kg (par ex. fauteuil roulant, lit d'hôpital ou similaire)</t>
  </si>
  <si>
    <t>carga mayor hasta 250 kg (por ejemplo, silla de ruedas, cama de hospital o similar)</t>
  </si>
  <si>
    <t>capacità di carico aumentata fino a 250 kg (ad es. sedia a rotelle, letto d'ospedale o simili)</t>
  </si>
  <si>
    <t>повышенная нагрузка до 250 кг (например, кресло-каталка, больничная кровать и т. п.)</t>
  </si>
  <si>
    <t>BELCANTO stainless steel</t>
  </si>
  <si>
    <t>BELCANTO acier inoxydable</t>
  </si>
  <si>
    <t>BELCANTO acero inoxidable</t>
  </si>
  <si>
    <t>BELCANTO acciaio inossidabile</t>
  </si>
  <si>
    <t>BELCANTO нержавеющая сталь</t>
  </si>
  <si>
    <t>DIRIGENT aluminium</t>
  </si>
  <si>
    <t>DIRIGENT aluminio</t>
  </si>
  <si>
    <t>DIRIGENT alluminio</t>
  </si>
  <si>
    <t>DIRIGENT алюминий</t>
  </si>
  <si>
    <t>DIRIGENT stainless steel</t>
  </si>
  <si>
    <t>DIRIGENT acier inoxydable</t>
  </si>
  <si>
    <t>DIRIGENT acero inoxidable</t>
  </si>
  <si>
    <t>DIRIGENT acciaio inossidabile</t>
  </si>
  <si>
    <t>DIRIGENT нержавеющей стали</t>
  </si>
  <si>
    <t>RONDO stainless steel</t>
  </si>
  <si>
    <t>RONDO acier inoxydable</t>
  </si>
  <si>
    <t>RONDO acero inoxidable</t>
  </si>
  <si>
    <t>RONDO acciaio inossidabile</t>
  </si>
  <si>
    <t>RONDO нержавеющей стали</t>
  </si>
  <si>
    <t>Profile cylinder (PC)</t>
  </si>
  <si>
    <t>Cylindre à profil européen (PZ)</t>
  </si>
  <si>
    <t>Cilindro perfilado (PZ)</t>
  </si>
  <si>
    <t>Cilindro profilato (PZ)</t>
  </si>
  <si>
    <t>Профильный цилиндр (PZ)</t>
  </si>
  <si>
    <t>Round cylinder (RC)</t>
  </si>
  <si>
    <t>cylindre rond (RZ)</t>
  </si>
  <si>
    <t>Cilindro redondo (RZ)</t>
  </si>
  <si>
    <t>Cilindro tondo (RZ)</t>
  </si>
  <si>
    <t>Круглый цилиндр (RZ)</t>
  </si>
  <si>
    <t>lockable</t>
  </si>
  <si>
    <t>à condamnation</t>
  </si>
  <si>
    <t>cerrable</t>
  </si>
  <si>
    <t>bloccabile</t>
  </si>
  <si>
    <t>запираемая</t>
  </si>
  <si>
    <t>interior/exterior</t>
  </si>
  <si>
    <t>des deux côtés</t>
  </si>
  <si>
    <t>ambos lados</t>
  </si>
  <si>
    <t xml:space="preserve"> su entrambi i lati</t>
  </si>
  <si>
    <t>с двух сторон</t>
  </si>
  <si>
    <t>not lockable</t>
  </si>
  <si>
    <t>non condamnable</t>
  </si>
  <si>
    <t>no cerrable</t>
  </si>
  <si>
    <t>non bloccabile</t>
  </si>
  <si>
    <t>не запираемая</t>
  </si>
  <si>
    <t>Notice de montage SC, bois</t>
  </si>
  <si>
    <t>Instrucciones de montaje HS, madera</t>
  </si>
  <si>
    <t>Istruzioni di montaggio legno HS (alzante-scorrevole)</t>
  </si>
  <si>
    <t>Руководство по установке HS дерево</t>
  </si>
  <si>
    <t>L&amp;S meeting stile sealing strip</t>
  </si>
  <si>
    <t>Listeau d'étanchéité pour nœud central SC</t>
  </si>
  <si>
    <t>Junta de listón entre-hojas corredero-elevadora</t>
  </si>
  <si>
    <t>Listello di tenuta battuta centrale HS (alzante-scorrevole)</t>
  </si>
  <si>
    <t>HS Планка среднего стыка</t>
  </si>
  <si>
    <t>Notice de montage HS liston pour nœud central, aluminium</t>
  </si>
  <si>
    <t>Instrucciones de montaje HS listón entre-hojas aluminio</t>
  </si>
  <si>
    <t>Istruzioni di montaggio listello di tenuta battuta centrale in alluminio HS (alzante-scorrevole)</t>
  </si>
  <si>
    <t>HS Руководство по установке планки среднего стыка из алюминия</t>
  </si>
  <si>
    <t>only required for retrofitting</t>
  </si>
  <si>
    <t>nécessaire uniquement en cas de rééquipement</t>
  </si>
  <si>
    <t>sólo se requiere para el reequipamiento</t>
  </si>
  <si>
    <t>necessario solo per retrofit</t>
  </si>
  <si>
    <t>требуется только при дооснащении</t>
  </si>
  <si>
    <t>vertical / horizontal</t>
  </si>
  <si>
    <t>verticale / horizontale</t>
  </si>
  <si>
    <t>verticale / orizzontale</t>
  </si>
  <si>
    <t>вертикально/горизонтально</t>
  </si>
  <si>
    <t>vertical</t>
  </si>
  <si>
    <t>verticale</t>
  </si>
  <si>
    <t>вертикальная</t>
  </si>
  <si>
    <t>horizontal</t>
  </si>
  <si>
    <t>horizontale</t>
  </si>
  <si>
    <t>orizzontale</t>
  </si>
  <si>
    <t>горизонтально</t>
  </si>
  <si>
    <t>Spacer for anti-jemmy device</t>
  </si>
  <si>
    <t>Entretoise pour dispositif anti-dégondage</t>
  </si>
  <si>
    <t>Pieza distanciadora para seguro contra desenganche</t>
  </si>
  <si>
    <t xml:space="preserve"> Distanziatore protezione sgancio</t>
  </si>
  <si>
    <t>Дистанционная вставка защиты от вынимания створки</t>
  </si>
  <si>
    <t>Headpiece pattern G1</t>
  </si>
  <si>
    <t>Pièce de tête schéma G1</t>
  </si>
  <si>
    <t>Pieza de cabeza esquema G1</t>
  </si>
  <si>
    <t>Testina schema G1</t>
  </si>
  <si>
    <t>Схема головной части G1</t>
  </si>
  <si>
    <t>Installation aid for rubber buffer</t>
  </si>
  <si>
    <t>Aide au montage pour butoir</t>
  </si>
  <si>
    <t>Ayuda de montaje para tope de goma</t>
  </si>
  <si>
    <t>ausilio di montaggio per paracolpo in gomma</t>
  </si>
  <si>
    <t>Вспомогательный инструмент для установки резинового буфера</t>
  </si>
  <si>
    <t>O-ring</t>
  </si>
  <si>
    <t>Joint torique</t>
  </si>
  <si>
    <t>Junta tórica</t>
  </si>
  <si>
    <t>Уплотнительное кольцо</t>
  </si>
  <si>
    <t>Filler part for threshold glazing</t>
  </si>
  <si>
    <t>Entretoise pour vitrage du seuil</t>
  </si>
  <si>
    <t>pieza de relleno para acristalamiento de solera</t>
  </si>
  <si>
    <t>pezzo di riempimento soglia di vetro</t>
  </si>
  <si>
    <t>Вставка порогового остекления</t>
  </si>
  <si>
    <t>Supporting profile</t>
  </si>
  <si>
    <t>Profil de soubassement</t>
  </si>
  <si>
    <t>Perfil de soporte</t>
  </si>
  <si>
    <t>Profilo di supporto</t>
  </si>
  <si>
    <t>Подставочный профиль</t>
  </si>
  <si>
    <t>Supporting profile height</t>
  </si>
  <si>
    <t>Hauteur du profil de soubassement</t>
  </si>
  <si>
    <t>Altura de perfil de soporte</t>
  </si>
  <si>
    <t xml:space="preserve">altezza profilo di supporto </t>
  </si>
  <si>
    <t>Высота подставочного профиля</t>
  </si>
  <si>
    <t>Gasket plate for attachment track groove</t>
  </si>
  <si>
    <t>Platine d'étanchéité pour rainure sur profil support</t>
  </si>
  <si>
    <t>Placa de junta para ranura de perfil de apoyo</t>
  </si>
  <si>
    <t>piastra di tenuta scanalatura guida sovrapposta</t>
  </si>
  <si>
    <t>Уплотнительная пластина для перекрывания паза в подставочном профиле</t>
  </si>
  <si>
    <t>Gasket plate for drip rail</t>
  </si>
  <si>
    <t>Platine d'étanchéité pour rejet d'eau</t>
  </si>
  <si>
    <t>Placa de junta para perfil vierte-agua</t>
  </si>
  <si>
    <t>piastra di tenuta profilo antipioggia</t>
  </si>
  <si>
    <t>Уплотнительная пластина водоотводящего профиля</t>
  </si>
  <si>
    <t>Gasket plate for counter profile, sash</t>
  </si>
  <si>
    <t>Platine d'étanchéité pour profil complémentaire montant, vantail</t>
  </si>
  <si>
    <t>Placa de junta para perfil adicional, hoja</t>
  </si>
  <si>
    <t>piastra di tenuta profilo ingresso anta</t>
  </si>
  <si>
    <t>Уплотнительная пластина профиля входа, створка</t>
  </si>
  <si>
    <t>Gasket plate for counter profile, fixed-glazed sash</t>
  </si>
  <si>
    <t>Platine d'étanchéité pour profil complémentaire montant, vantail fixe</t>
  </si>
  <si>
    <t>Placa de junta para perfil adicional, hoja fija</t>
  </si>
  <si>
    <t>piastra di tenuta profilo ingresso campo fisso</t>
  </si>
  <si>
    <t>Уплотнительная пластина профиля входа, глухая створка</t>
  </si>
  <si>
    <t>Gasket plate for door frame/corner connector</t>
  </si>
  <si>
    <t>Platine d'étanchéité pour huisserie/jonction angulaire</t>
  </si>
  <si>
    <t>Placa de junta marco/pieza de junta</t>
  </si>
  <si>
    <t>piastra di tenuta telaio della porta/connettore angolare</t>
  </si>
  <si>
    <t>Уплотнительная пластина дверной рамы/углового соединительного элемента</t>
  </si>
  <si>
    <t>Security deadbolt, sash</t>
  </si>
  <si>
    <t>Pêne dormant de sécurité, vantail</t>
  </si>
  <si>
    <t>Cerrojo de seguridad, hoja</t>
  </si>
  <si>
    <t>catenaccio di sicurezza anta</t>
  </si>
  <si>
    <t>Предохранительный фиксатор створки</t>
  </si>
  <si>
    <t>Security deadbolt, frame</t>
  </si>
  <si>
    <t>Pêne dormant de sécurité, dormant</t>
  </si>
  <si>
    <t>Cerrojo de seguridad, marco</t>
  </si>
  <si>
    <t xml:space="preserve">telaio catenaccio di sicurezza telaio </t>
  </si>
  <si>
    <t>Предохранительный фиксатор рамы</t>
  </si>
  <si>
    <t>Packer for frame cam 2</t>
  </si>
  <si>
    <t>Entretoise pour goujon de verrouillage 2</t>
  </si>
  <si>
    <t>Calce para bulón de cierre 2</t>
  </si>
  <si>
    <t>spessore del perno di chiusura 2</t>
  </si>
  <si>
    <t>Подкладка ригель-болта 2</t>
  </si>
  <si>
    <t>Facing cutter</t>
  </si>
  <si>
    <t>Mèche-fraise à queue</t>
  </si>
  <si>
    <t>Broca para mortaja</t>
  </si>
  <si>
    <t>Allargatore con guida</t>
  </si>
  <si>
    <t>Зенкер с направляющей цапфой</t>
  </si>
  <si>
    <t>Pressure part for lowering safeguard</t>
  </si>
  <si>
    <t>Pièce-presseur pour sécurité d'abaissement</t>
  </si>
  <si>
    <t>Tope para dispositivo anti-elevación</t>
  </si>
  <si>
    <t>parte in tensione sicurezza di abbassamento</t>
  </si>
  <si>
    <t>Прижимная деталь дополнительного прижима створки</t>
  </si>
  <si>
    <t>Buffer case for guide track</t>
  </si>
  <si>
    <t>Porte-butoir pour rail de guidage</t>
  </si>
  <si>
    <t>Portador de tope para carril de guía</t>
  </si>
  <si>
    <t>supporto ammortizzatore binario di guida</t>
  </si>
  <si>
    <t>Держатель упора для направляющей шины</t>
  </si>
  <si>
    <t>Buffer case for roller track</t>
  </si>
  <si>
    <t>Porte-butoir pour rail de roulement</t>
  </si>
  <si>
    <t>Portador de tope para carril de rodadura</t>
  </si>
  <si>
    <t>Paracolpi per rotaia di scorrimento</t>
  </si>
  <si>
    <t>Держатель упора для ходового рельса</t>
  </si>
  <si>
    <t>Drilling jig for buffer case</t>
  </si>
  <si>
    <t>Gabarit de perçage pour porte-butoir</t>
  </si>
  <si>
    <t>Plantilla para taladrar para portador de tope</t>
  </si>
  <si>
    <t>Dima di foratura per paracolpi</t>
  </si>
  <si>
    <t>Кондуктор для держателя упора</t>
  </si>
  <si>
    <t>Gasket plate for covering</t>
  </si>
  <si>
    <t>Platine d'étanchéité pour couvrir</t>
  </si>
  <si>
    <t>Pieza de junta cobertora</t>
  </si>
  <si>
    <t>Piastra di tenuta come copertura</t>
  </si>
  <si>
    <t>Уплотнительная пластина облицовки</t>
  </si>
  <si>
    <t>Spacer for buffer case</t>
  </si>
  <si>
    <t>Entretoise pour porte-butoir</t>
  </si>
  <si>
    <t>Pieza distanciadora para portador de tope</t>
  </si>
  <si>
    <t>Distanziatore paracolpi</t>
  </si>
  <si>
    <t>Дистанционная вставка держателя упора</t>
  </si>
  <si>
    <t>Adapter for buffer case</t>
  </si>
  <si>
    <t>Adaptateur pour porte-butoir</t>
  </si>
  <si>
    <t>Adaptador para portador de tope</t>
  </si>
  <si>
    <t>Adattatore paracolpi</t>
  </si>
  <si>
    <t>Адаптер держателя упора</t>
  </si>
  <si>
    <t>Open-end spanner for HS ePOWER sliding drive</t>
  </si>
  <si>
    <t>Clé à fourche pour HS ePOWER, entraînement de coulissant</t>
  </si>
  <si>
    <t>Llave de boca para HS ePOWER, motor corredero</t>
  </si>
  <si>
    <t>Chiave a forcella per HS (alzante-scorrevole) ePOWER comando di traslazione</t>
  </si>
  <si>
    <t>Вилочный ключ для сдвижного привода HS ePOWER</t>
  </si>
  <si>
    <t>MH31</t>
  </si>
  <si>
    <t>MH32</t>
  </si>
  <si>
    <t>Bohrlehre für HS Spaltlüftung Schwelle</t>
  </si>
  <si>
    <t>Drilling jig for L&amp;S night vent module Threshold</t>
  </si>
  <si>
    <t>Gabarit de perçage pour grille d'aération soulevante-coulissante Seuil</t>
  </si>
  <si>
    <t>Plantilla para taladrar para dispositivo aireación corredero-elevador Solera</t>
  </si>
  <si>
    <t>Dima di foratura per griglia di aerazione HS Soglia</t>
  </si>
  <si>
    <t>Кондуктор для подъемно-сдвижного микропроветривателя Порог</t>
  </si>
  <si>
    <t>Bohrlehre für HS Spaltlüftung Rahmen</t>
  </si>
  <si>
    <t>Drilling jig for L&amp;S night vent module frame</t>
  </si>
  <si>
    <t>Gabarit de perçage pour grille d'aération soulevante-coulissante dormant</t>
  </si>
  <si>
    <t>Plantilla para taladrar para dispositivo aireación corredero-elevador marco</t>
  </si>
  <si>
    <t>Dima di foratura per griglia di aerazione HS telaio</t>
  </si>
  <si>
    <t>Кондуктор для подъемно-сдвижного микропроветривателя рамы</t>
  </si>
  <si>
    <t>6-41344-01-0</t>
  </si>
  <si>
    <t>6-41345-01-0</t>
  </si>
  <si>
    <t>Exzenterstopfen</t>
  </si>
  <si>
    <t>BS82</t>
  </si>
  <si>
    <t>Sensorhalter Verschlussüberwachung</t>
  </si>
  <si>
    <t>HS Zubehör Beschlag E (Schema E/L)</t>
  </si>
  <si>
    <t>HS Zubehör Beschlag D (Schema A3/D/F/H)</t>
  </si>
  <si>
    <t>HS Zubehör Beschlag A (Schema A/G1/G2/K)</t>
  </si>
  <si>
    <t>6-22154-53-0</t>
  </si>
  <si>
    <t>6-22154-54-0</t>
  </si>
  <si>
    <t>V02</t>
  </si>
  <si>
    <t>_Getriebeseite</t>
  </si>
  <si>
    <t>_Mittelstoßseite</t>
  </si>
  <si>
    <t>meeting stile</t>
  </si>
  <si>
    <t>nœud central</t>
  </si>
  <si>
    <t>espacio entre hojas</t>
  </si>
  <si>
    <t>battuta centrale</t>
  </si>
  <si>
    <t>Средний стык</t>
  </si>
  <si>
    <t>gear side</t>
  </si>
  <si>
    <t>côté crémone</t>
  </si>
  <si>
    <t>lado cremona</t>
  </si>
  <si>
    <t>lato cremonese</t>
  </si>
  <si>
    <t>_weitere Informationen</t>
  </si>
  <si>
    <t>weiterführende Informationen</t>
  </si>
  <si>
    <t>further information</t>
  </si>
  <si>
    <t>informations complémentaires</t>
  </si>
  <si>
    <t>más información</t>
  </si>
  <si>
    <t>ulteriori informazioni</t>
  </si>
  <si>
    <t>дополнительная информация</t>
  </si>
  <si>
    <t>L&amp;S Installation instructions meeting stile sealing strip aluminium</t>
  </si>
  <si>
    <t>L&amp;S Calculation form timber</t>
  </si>
  <si>
    <t>9-52795-01-0</t>
  </si>
  <si>
    <t>6-33079-00-0</t>
  </si>
  <si>
    <t>049382FJ</t>
  </si>
  <si>
    <t>049383FJ</t>
  </si>
  <si>
    <t>049116FJ</t>
  </si>
  <si>
    <t>049466FJ</t>
  </si>
  <si>
    <t>049409FJ</t>
  </si>
  <si>
    <t>049410FJ</t>
  </si>
  <si>
    <t>049411FJ</t>
  </si>
  <si>
    <t>047419FJ</t>
  </si>
  <si>
    <t>047642FF</t>
  </si>
  <si>
    <t>00</t>
  </si>
  <si>
    <t>0EN</t>
  </si>
  <si>
    <t>0FR</t>
  </si>
  <si>
    <t>0ES</t>
  </si>
  <si>
    <t>0IT</t>
  </si>
  <si>
    <t>0RU</t>
  </si>
  <si>
    <t>049381FV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</si>
</sst>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5">
    <numFmt numFmtId="164" formatCode="0.0"/>
    <numFmt numFmtId="165" formatCode="0.00;0.00"/>
    <numFmt numFmtId="166" formatCode="0.0;0.0"/>
    <numFmt numFmtId="167" formatCode="#\ \x"/>
    <numFmt numFmtId="168" formatCode="#&quot;kg&quot;"/>
  </numFmts>
  <fonts count="58" x14ac:knownFonts="1">
    <font>
      <sz val="10"/>
      <color theme="1"/>
      <name val="Arial"/>
      <family val="2"/>
    </font>
    <font>
      <u/>
      <sz val="10"/>
      <color theme="10"/>
      <name val="Arial"/>
      <family val="2"/>
    </font>
    <font>
      <b/>
      <sz val="15"/>
      <color theme="3"/>
      <name val="Arial"/>
      <family val="2"/>
    </font>
    <font>
      <sz val="10"/>
      <color rgb="FFFF0000"/>
      <name val="Arial"/>
      <family val="2"/>
    </font>
    <font>
      <sz val="10"/>
      <color rgb="FF00B050"/>
      <name val="Arial"/>
      <family val="2"/>
    </font>
    <font>
      <b/>
      <sz val="10"/>
      <color rgb="FF3F3F3F"/>
      <name val="Arial"/>
      <family val="2"/>
    </font>
    <font>
      <sz val="10"/>
      <color theme="0"/>
      <name val="Arial"/>
      <family val="2"/>
    </font>
    <font>
      <sz val="10"/>
      <name val="Arial"/>
      <family val="2"/>
    </font>
    <font>
      <b/>
      <sz val="10"/>
      <color theme="0"/>
      <name val="Arial"/>
      <family val="2"/>
    </font>
    <font>
      <i/>
      <sz val="10"/>
      <color rgb="FFFF0000"/>
      <name val="Arial"/>
      <family val="2"/>
    </font>
    <font>
      <b/>
      <sz val="10"/>
      <color rgb="FFFF0000"/>
      <name val="Arial"/>
      <family val="2"/>
    </font>
    <font>
      <sz val="7.5"/>
      <name val="Arial"/>
      <family val="2"/>
    </font>
    <font>
      <b/>
      <sz val="10"/>
      <color theme="1"/>
      <name val="Arial"/>
      <family val="2"/>
    </font>
    <font>
      <sz val="15"/>
      <color rgb="FF0069B2"/>
      <name val="Arial Black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6"/>
      <color rgb="FF0069B2"/>
      <name val="Arial Black"/>
      <family val="2"/>
    </font>
    <font>
      <b/>
      <sz val="10"/>
      <name val="Arial"/>
      <family val="2"/>
    </font>
    <font>
      <sz val="10"/>
      <color rgb="FF000000"/>
      <name val="Arial"/>
      <family val="2"/>
    </font>
    <font>
      <sz val="18"/>
      <color rgb="FF0069B2"/>
      <name val="Arial Black"/>
      <family val="2"/>
    </font>
    <font>
      <sz val="11"/>
      <color theme="1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b/>
      <sz val="12"/>
      <name val="Arial"/>
      <family val="2"/>
    </font>
    <font>
      <sz val="12"/>
      <color theme="1"/>
      <name val="Arial"/>
      <family val="2"/>
    </font>
    <font>
      <b/>
      <sz val="72"/>
      <color theme="1"/>
      <name val="Arial"/>
      <family val="2"/>
    </font>
    <font>
      <b/>
      <sz val="10"/>
      <color theme="0"/>
      <name val="Arial"/>
      <family val="2"/>
    </font>
    <font>
      <b/>
      <u/>
      <sz val="10"/>
      <color theme="0"/>
      <name val="Arial"/>
      <family val="2"/>
    </font>
    <font>
      <sz val="10"/>
      <color theme="0" tint="-0.34998626667073579"/>
      <name val="Arial"/>
      <family val="2"/>
    </font>
    <font>
      <sz val="10"/>
      <color rgb="FFA3A8A9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48"/>
      <name val="Arial"/>
      <family val="2"/>
    </font>
    <font>
      <b/>
      <sz val="14"/>
      <color rgb="FFFF0000"/>
      <name val="Arial"/>
      <family val="2"/>
    </font>
    <font>
      <sz val="11"/>
      <color rgb="FF3F3F76"/>
      <name val="Calibri"/>
      <family val="2"/>
      <scheme val="minor"/>
    </font>
    <font>
      <b/>
      <sz val="8"/>
      <color rgb="FFBABDBE"/>
      <name val="Arial"/>
      <family val="2"/>
    </font>
    <font>
      <sz val="10"/>
      <color rgb="FFBABDBE"/>
      <name val="Arial"/>
      <family val="2"/>
    </font>
    <font>
      <u/>
      <sz val="20"/>
      <color theme="4" tint="-0.249977111117893"/>
      <name val="Arial Black"/>
      <family val="2"/>
    </font>
    <font>
      <b/>
      <sz val="14"/>
      <name val="Arial"/>
      <family val="2"/>
    </font>
    <font>
      <sz val="16"/>
      <name val="Arial"/>
      <family val="2"/>
    </font>
    <font>
      <b/>
      <sz val="14"/>
      <color rgb="FFFFC000"/>
      <name val="Arial"/>
      <family val="2"/>
    </font>
    <font>
      <sz val="10"/>
      <name val="Arial"/>
      <family val="2"/>
    </font>
    <font>
      <b/>
      <sz val="10"/>
      <color rgb="FFBABDBE"/>
      <name val="Arial"/>
      <family val="2"/>
    </font>
    <font>
      <b/>
      <sz val="7"/>
      <color rgb="FFBABDBE"/>
      <name val="Arial"/>
      <family val="2"/>
    </font>
    <font>
      <sz val="10"/>
      <name val="Arial"/>
      <family val="2"/>
    </font>
    <font>
      <sz val="10"/>
      <color theme="0" tint="-0.499984740745262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sz val="10"/>
      <name val="Calibri"/>
      <family val="2"/>
      <scheme val="minor"/>
    </font>
    <font>
      <sz val="10"/>
      <color rgb="FF0069B2"/>
      <name val="Arial Black"/>
      <family val="2"/>
    </font>
    <font>
      <sz val="15"/>
      <name val="Arial Black"/>
      <family val="2"/>
    </font>
    <font>
      <u/>
      <sz val="10"/>
      <name val="Arial"/>
      <family val="2"/>
    </font>
    <font>
      <sz val="16"/>
      <name val="Arial Black"/>
      <family val="2"/>
    </font>
    <font>
      <sz val="10"/>
      <name val="Arial"/>
      <family val="2"/>
    </font>
    <font>
      <sz val="10"/>
      <name val="Arial"/>
    </font>
  </fonts>
  <fills count="27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rgb="FFA3A8A9"/>
        <bgColor indexed="64"/>
      </patternFill>
    </fill>
    <fill>
      <patternFill patternType="solid">
        <fgColor rgb="FFFFEC00"/>
        <bgColor indexed="64"/>
      </patternFill>
    </fill>
    <fill>
      <patternFill patternType="solid">
        <fgColor rgb="FF731F2E"/>
        <bgColor indexed="64"/>
      </patternFill>
    </fill>
    <fill>
      <patternFill patternType="solid">
        <fgColor rgb="FF008296"/>
        <bgColor indexed="64"/>
      </patternFill>
    </fill>
    <fill>
      <patternFill patternType="solid">
        <fgColor rgb="FFB0BF2E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lightGray">
        <fgColor theme="0"/>
      </patternFill>
    </fill>
    <fill>
      <patternFill patternType="solid">
        <fgColor theme="1"/>
        <bgColor indexed="64"/>
      </patternFill>
    </fill>
    <fill>
      <patternFill patternType="solid">
        <fgColor indexed="65"/>
        <bgColor theme="0"/>
      </patternFill>
    </fill>
    <fill>
      <patternFill patternType="solid">
        <fgColor rgb="FFFFFFFF"/>
        <bgColor indexed="64"/>
      </patternFill>
    </fill>
    <fill>
      <patternFill patternType="solid">
        <fgColor rgb="FF886EAA"/>
        <bgColor indexed="64"/>
      </patternFill>
    </fill>
    <fill>
      <patternFill patternType="solid">
        <fgColor rgb="FFFFCC99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9" tint="0.59999389629810485"/>
        <bgColor theme="0"/>
      </patternFill>
    </fill>
    <fill>
      <patternFill patternType="solid">
        <fgColor rgb="FFBABDBE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CD5B4"/>
        <bgColor indexed="64"/>
      </patternFill>
    </fill>
  </fills>
  <borders count="2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theme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rgb="FF3F3F3F"/>
      </top>
      <bottom style="thin">
        <color indexed="64"/>
      </bottom>
      <diagonal/>
    </border>
    <border>
      <left/>
      <right style="thin">
        <color rgb="FF3F3F3F"/>
      </right>
      <top style="thin">
        <color rgb="FF3F3F3F"/>
      </top>
      <bottom style="thin">
        <color indexed="64"/>
      </bottom>
      <diagonal/>
    </border>
    <border>
      <left style="thin">
        <color indexed="64"/>
      </left>
      <right style="thin">
        <color rgb="FF7F7F7F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  <xf numFmtId="0" fontId="2" fillId="0" borderId="1" applyNumberFormat="0" applyFill="0" applyAlignment="0" applyProtection="0"/>
    <xf numFmtId="0" fontId="5" fillId="2" borderId="2" applyNumberFormat="0" applyAlignment="0" applyProtection="0"/>
    <xf numFmtId="0" fontId="34" fillId="20" borderId="22" applyNumberFormat="0" applyAlignment="0" applyProtection="0"/>
  </cellStyleXfs>
  <cellXfs count="530">
    <xf numFmtId="0" fontId="0" fillId="0" borderId="0" xfId="0"/>
    <xf numFmtId="0" fontId="0" fillId="0" borderId="0" xfId="0" applyAlignment="1">
      <alignment horizontal="left"/>
    </xf>
    <xf numFmtId="0" fontId="0" fillId="0" borderId="0" xfId="0" applyAlignment="1">
      <alignment wrapText="1"/>
    </xf>
    <xf numFmtId="0" fontId="1" fillId="0" borderId="0" xfId="1" applyNumberFormat="1" applyAlignment="1" applyProtection="1">
      <alignment horizontal="left" wrapText="1"/>
    </xf>
    <xf numFmtId="0" fontId="0" fillId="0" borderId="0" xfId="0" applyAlignment="1">
      <alignment horizontal="left" wrapText="1"/>
    </xf>
    <xf numFmtId="0" fontId="6" fillId="0" borderId="0" xfId="0" applyFont="1" applyAlignment="1">
      <alignment horizontal="left" wrapText="1"/>
    </xf>
    <xf numFmtId="0" fontId="0" fillId="0" borderId="0" xfId="0" applyAlignment="1">
      <alignment horizontal="left" shrinkToFit="1"/>
    </xf>
    <xf numFmtId="0" fontId="0" fillId="0" borderId="0" xfId="0" applyAlignment="1">
      <alignment shrinkToFit="1"/>
    </xf>
    <xf numFmtId="0" fontId="6" fillId="0" borderId="0" xfId="0" applyFont="1" applyAlignment="1">
      <alignment horizontal="left" shrinkToFit="1"/>
    </xf>
    <xf numFmtId="0" fontId="0" fillId="0" borderId="0" xfId="0" applyAlignment="1">
      <alignment wrapText="1" shrinkToFit="1"/>
    </xf>
    <xf numFmtId="0" fontId="0" fillId="0" borderId="0" xfId="0" applyAlignment="1">
      <alignment horizontal="left" wrapText="1" shrinkToFit="1"/>
    </xf>
    <xf numFmtId="0" fontId="0" fillId="5" borderId="0" xfId="0" applyFill="1" applyAlignment="1">
      <alignment horizontal="left" wrapText="1"/>
    </xf>
    <xf numFmtId="0" fontId="0" fillId="5" borderId="8" xfId="0" applyFill="1" applyBorder="1" applyAlignment="1">
      <alignment horizontal="left" wrapText="1"/>
    </xf>
    <xf numFmtId="0" fontId="6" fillId="0" borderId="0" xfId="0" applyFont="1" applyAlignment="1">
      <alignment horizontal="left"/>
    </xf>
    <xf numFmtId="0" fontId="0" fillId="0" borderId="0" xfId="0" applyAlignment="1" applyProtection="1">
      <alignment horizontal="left"/>
      <protection locked="0"/>
    </xf>
    <xf numFmtId="165" fontId="7" fillId="0" borderId="0" xfId="0" applyNumberFormat="1" applyFont="1" applyAlignment="1">
      <alignment horizontal="center"/>
    </xf>
    <xf numFmtId="165" fontId="7" fillId="8" borderId="0" xfId="0" applyNumberFormat="1" applyFont="1" applyFill="1"/>
    <xf numFmtId="165" fontId="6" fillId="11" borderId="0" xfId="0" applyNumberFormat="1" applyFont="1" applyFill="1"/>
    <xf numFmtId="165" fontId="6" fillId="10" borderId="0" xfId="0" applyNumberFormat="1" applyFont="1" applyFill="1"/>
    <xf numFmtId="165" fontId="6" fillId="9" borderId="0" xfId="0" applyNumberFormat="1" applyFont="1" applyFill="1"/>
    <xf numFmtId="0" fontId="0" fillId="0" borderId="0" xfId="0" applyAlignment="1">
      <alignment horizontal="left" vertical="center" wrapText="1" shrinkToFit="1"/>
    </xf>
    <xf numFmtId="0" fontId="12" fillId="0" borderId="0" xfId="0" applyFont="1" applyAlignment="1">
      <alignment vertical="center" wrapText="1" shrinkToFit="1"/>
    </xf>
    <xf numFmtId="0" fontId="0" fillId="0" borderId="0" xfId="0" applyAlignment="1">
      <alignment vertical="center" wrapText="1" shrinkToFit="1"/>
    </xf>
    <xf numFmtId="0" fontId="12" fillId="0" borderId="0" xfId="0" applyFont="1" applyAlignment="1">
      <alignment vertical="center" wrapText="1"/>
    </xf>
    <xf numFmtId="0" fontId="0" fillId="0" borderId="0" xfId="0" applyAlignment="1">
      <alignment horizontal="right" vertical="center" wrapText="1" shrinkToFit="1"/>
    </xf>
    <xf numFmtId="0" fontId="7" fillId="0" borderId="0" xfId="0" applyFont="1" applyAlignment="1">
      <alignment horizontal="left" vertical="center" wrapText="1" shrinkToFit="1"/>
    </xf>
    <xf numFmtId="0" fontId="17" fillId="7" borderId="4" xfId="3" quotePrefix="1" applyNumberFormat="1" applyFont="1" applyFill="1" applyBorder="1" applyAlignment="1" applyProtection="1">
      <alignment horizontal="left" vertical="center"/>
      <protection hidden="1"/>
    </xf>
    <xf numFmtId="0" fontId="7" fillId="0" borderId="0" xfId="0" applyFont="1" applyAlignment="1" applyProtection="1">
      <alignment vertical="center"/>
      <protection hidden="1"/>
    </xf>
    <xf numFmtId="0" fontId="0" fillId="0" borderId="0" xfId="0" quotePrefix="1" applyAlignment="1">
      <alignment vertical="center" wrapText="1" shrinkToFit="1"/>
    </xf>
    <xf numFmtId="0" fontId="7" fillId="0" borderId="0" xfId="0" applyFont="1" applyAlignment="1" applyProtection="1">
      <alignment horizontal="left" vertical="center"/>
      <protection hidden="1"/>
    </xf>
    <xf numFmtId="0" fontId="17" fillId="0" borderId="0" xfId="3" quotePrefix="1" applyNumberFormat="1" applyFont="1" applyFill="1" applyBorder="1" applyAlignment="1" applyProtection="1">
      <alignment horizontal="left" vertical="center"/>
      <protection hidden="1"/>
    </xf>
    <xf numFmtId="0" fontId="0" fillId="0" borderId="4" xfId="0" applyBorder="1"/>
    <xf numFmtId="0" fontId="0" fillId="0" borderId="4" xfId="0" applyBorder="1" applyAlignment="1">
      <alignment horizontal="left"/>
    </xf>
    <xf numFmtId="0" fontId="17" fillId="7" borderId="19" xfId="3" quotePrefix="1" applyNumberFormat="1" applyFont="1" applyFill="1" applyBorder="1" applyAlignment="1" applyProtection="1">
      <alignment horizontal="left" vertical="center"/>
      <protection hidden="1"/>
    </xf>
    <xf numFmtId="0" fontId="7" fillId="4" borderId="0" xfId="0" applyFont="1" applyFill="1" applyAlignment="1" applyProtection="1">
      <alignment vertical="center" shrinkToFit="1"/>
      <protection hidden="1"/>
    </xf>
    <xf numFmtId="0" fontId="7" fillId="4" borderId="0" xfId="0" applyFont="1" applyFill="1" applyAlignment="1" applyProtection="1">
      <alignment horizontal="left" vertical="center" shrinkToFit="1"/>
      <protection hidden="1"/>
    </xf>
    <xf numFmtId="49" fontId="7" fillId="4" borderId="0" xfId="0" applyNumberFormat="1" applyFont="1" applyFill="1" applyAlignment="1" applyProtection="1">
      <alignment horizontal="center" vertical="center" shrinkToFit="1"/>
      <protection hidden="1"/>
    </xf>
    <xf numFmtId="2" fontId="7" fillId="4" borderId="0" xfId="0" applyNumberFormat="1" applyFont="1" applyFill="1" applyAlignment="1" applyProtection="1">
      <alignment horizontal="center" vertical="center" shrinkToFit="1"/>
      <protection hidden="1"/>
    </xf>
    <xf numFmtId="0" fontId="16" fillId="4" borderId="0" xfId="0" applyFont="1" applyFill="1" applyAlignment="1" applyProtection="1">
      <alignment vertical="center" shrinkToFit="1"/>
      <protection hidden="1"/>
    </xf>
    <xf numFmtId="0" fontId="7" fillId="4" borderId="0" xfId="0" applyFont="1" applyFill="1" applyAlignment="1" applyProtection="1">
      <alignment horizontal="center" vertical="center" shrinkToFit="1"/>
      <protection hidden="1"/>
    </xf>
    <xf numFmtId="0" fontId="16" fillId="0" borderId="0" xfId="0" applyFont="1" applyAlignment="1" applyProtection="1">
      <alignment vertical="center"/>
      <protection hidden="1"/>
    </xf>
    <xf numFmtId="1" fontId="7" fillId="4" borderId="0" xfId="0" applyNumberFormat="1" applyFont="1" applyFill="1" applyAlignment="1" applyProtection="1">
      <alignment vertical="center" shrinkToFit="1"/>
      <protection hidden="1"/>
    </xf>
    <xf numFmtId="0" fontId="0" fillId="13" borderId="0" xfId="0" applyFill="1" applyAlignment="1">
      <alignment vertical="center" wrapText="1" shrinkToFit="1"/>
    </xf>
    <xf numFmtId="0" fontId="0" fillId="14" borderId="0" xfId="0" applyFill="1" applyAlignment="1">
      <alignment vertical="center" wrapText="1" shrinkToFit="1"/>
    </xf>
    <xf numFmtId="0" fontId="0" fillId="12" borderId="0" xfId="0" applyFill="1" applyAlignment="1">
      <alignment vertical="center" wrapText="1" shrinkToFit="1"/>
    </xf>
    <xf numFmtId="0" fontId="3" fillId="0" borderId="0" xfId="0" applyFont="1" applyAlignment="1">
      <alignment horizontal="left"/>
    </xf>
    <xf numFmtId="0" fontId="0" fillId="11" borderId="0" xfId="0" applyFill="1" applyAlignment="1">
      <alignment horizontal="left"/>
    </xf>
    <xf numFmtId="0" fontId="1" fillId="0" borderId="0" xfId="1" applyNumberFormat="1" applyAlignment="1" applyProtection="1">
      <alignment horizontal="left"/>
    </xf>
    <xf numFmtId="0" fontId="8" fillId="10" borderId="8" xfId="0" applyFont="1" applyFill="1" applyBorder="1" applyAlignment="1">
      <alignment horizontal="left"/>
    </xf>
    <xf numFmtId="0" fontId="0" fillId="10" borderId="0" xfId="0" applyFill="1" applyAlignment="1">
      <alignment horizontal="left"/>
    </xf>
    <xf numFmtId="0" fontId="0" fillId="0" borderId="0" xfId="0" quotePrefix="1" applyAlignment="1">
      <alignment horizontal="left"/>
    </xf>
    <xf numFmtId="0" fontId="0" fillId="9" borderId="0" xfId="0" applyFill="1" applyAlignment="1">
      <alignment horizontal="left"/>
    </xf>
    <xf numFmtId="0" fontId="10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1" fillId="0" borderId="0" xfId="1" applyNumberFormat="1" applyBorder="1" applyAlignment="1" applyProtection="1">
      <alignment horizontal="left"/>
    </xf>
    <xf numFmtId="0" fontId="7" fillId="8" borderId="0" xfId="0" applyFont="1" applyFill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1" applyNumberFormat="1" applyFont="1" applyAlignment="1" applyProtection="1">
      <alignment horizontal="left"/>
    </xf>
    <xf numFmtId="0" fontId="20" fillId="0" borderId="0" xfId="0" applyFont="1"/>
    <xf numFmtId="1" fontId="0" fillId="0" borderId="0" xfId="0" applyNumberFormat="1" applyAlignment="1">
      <alignment horizontal="left"/>
    </xf>
    <xf numFmtId="0" fontId="0" fillId="10" borderId="8" xfId="0" applyFill="1" applyBorder="1" applyAlignment="1">
      <alignment horizontal="left"/>
    </xf>
    <xf numFmtId="0" fontId="9" fillId="0" borderId="0" xfId="0" applyFont="1" applyAlignment="1">
      <alignment horizontal="left"/>
    </xf>
    <xf numFmtId="0" fontId="1" fillId="0" borderId="0" xfId="1" applyNumberFormat="1" applyFill="1" applyAlignment="1" applyProtection="1">
      <alignment horizontal="left"/>
    </xf>
    <xf numFmtId="0" fontId="8" fillId="9" borderId="8" xfId="0" applyFont="1" applyFill="1" applyBorder="1" applyAlignment="1">
      <alignment horizontal="left"/>
    </xf>
    <xf numFmtId="0" fontId="19" fillId="4" borderId="9" xfId="0" applyFont="1" applyFill="1" applyBorder="1" applyAlignment="1" applyProtection="1">
      <alignment vertical="top" shrinkToFit="1"/>
      <protection hidden="1"/>
    </xf>
    <xf numFmtId="0" fontId="0" fillId="11" borderId="8" xfId="0" applyFill="1" applyBorder="1" applyAlignment="1">
      <alignment horizontal="left"/>
    </xf>
    <xf numFmtId="0" fontId="26" fillId="10" borderId="8" xfId="0" applyFont="1" applyFill="1" applyBorder="1" applyAlignment="1">
      <alignment horizontal="left"/>
    </xf>
    <xf numFmtId="0" fontId="26" fillId="9" borderId="8" xfId="0" applyFont="1" applyFill="1" applyBorder="1" applyAlignment="1">
      <alignment horizontal="left"/>
    </xf>
    <xf numFmtId="0" fontId="7" fillId="0" borderId="0" xfId="1" applyNumberFormat="1" applyFont="1" applyBorder="1" applyAlignment="1" applyProtection="1">
      <alignment horizontal="left"/>
    </xf>
    <xf numFmtId="0" fontId="14" fillId="0" borderId="4" xfId="0" applyFont="1" applyBorder="1" applyAlignment="1">
      <alignment horizontal="left" wrapText="1"/>
    </xf>
    <xf numFmtId="0" fontId="0" fillId="0" borderId="7" xfId="0" applyBorder="1" applyAlignment="1">
      <alignment horizontal="left" shrinkToFit="1"/>
    </xf>
    <xf numFmtId="0" fontId="1" fillId="0" borderId="0" xfId="1" applyNumberFormat="1" applyFill="1" applyAlignment="1" applyProtection="1">
      <alignment horizontal="left" wrapText="1"/>
    </xf>
    <xf numFmtId="0" fontId="15" fillId="0" borderId="0" xfId="0" applyFont="1" applyAlignment="1">
      <alignment horizontal="left"/>
    </xf>
    <xf numFmtId="0" fontId="1" fillId="0" borderId="0" xfId="1" applyNumberFormat="1" applyFill="1" applyBorder="1" applyAlignment="1" applyProtection="1">
      <alignment horizontal="left"/>
    </xf>
    <xf numFmtId="0" fontId="0" fillId="0" borderId="18" xfId="0" applyBorder="1" applyAlignment="1">
      <alignment horizontal="left"/>
    </xf>
    <xf numFmtId="0" fontId="6" fillId="5" borderId="0" xfId="0" applyFont="1" applyFill="1" applyAlignment="1">
      <alignment horizontal="left" wrapText="1" shrinkToFit="1"/>
    </xf>
    <xf numFmtId="0" fontId="16" fillId="4" borderId="0" xfId="0" applyFont="1" applyFill="1" applyAlignment="1" applyProtection="1">
      <alignment horizontal="left" vertical="center" shrinkToFit="1"/>
      <protection hidden="1"/>
    </xf>
    <xf numFmtId="0" fontId="19" fillId="4" borderId="0" xfId="0" applyFont="1" applyFill="1" applyAlignment="1" applyProtection="1">
      <alignment vertical="top" shrinkToFit="1"/>
      <protection hidden="1"/>
    </xf>
    <xf numFmtId="0" fontId="17" fillId="4" borderId="0" xfId="0" applyFont="1" applyFill="1" applyAlignment="1" applyProtection="1">
      <alignment horizontal="left" vertical="center" shrinkToFit="1"/>
      <protection hidden="1"/>
    </xf>
    <xf numFmtId="0" fontId="17" fillId="0" borderId="6" xfId="3" quotePrefix="1" applyNumberFormat="1" applyFont="1" applyFill="1" applyBorder="1" applyAlignment="1" applyProtection="1">
      <alignment vertical="center"/>
      <protection hidden="1"/>
    </xf>
    <xf numFmtId="0" fontId="17" fillId="0" borderId="5" xfId="0" applyFont="1" applyBorder="1" applyAlignment="1" applyProtection="1">
      <alignment horizontal="left" vertical="center"/>
      <protection hidden="1"/>
    </xf>
    <xf numFmtId="0" fontId="17" fillId="0" borderId="6" xfId="0" applyFont="1" applyBorder="1" applyAlignment="1" applyProtection="1">
      <alignment horizontal="left" vertical="center"/>
      <protection hidden="1"/>
    </xf>
    <xf numFmtId="0" fontId="17" fillId="0" borderId="14" xfId="3" quotePrefix="1" applyNumberFormat="1" applyFont="1" applyFill="1" applyBorder="1" applyAlignment="1" applyProtection="1">
      <alignment vertical="center"/>
      <protection hidden="1"/>
    </xf>
    <xf numFmtId="0" fontId="17" fillId="0" borderId="14" xfId="3" quotePrefix="1" applyNumberFormat="1" applyFont="1" applyFill="1" applyBorder="1" applyAlignment="1" applyProtection="1">
      <alignment horizontal="left" vertical="center"/>
      <protection hidden="1"/>
    </xf>
    <xf numFmtId="1" fontId="19" fillId="4" borderId="0" xfId="0" applyNumberFormat="1" applyFont="1" applyFill="1" applyAlignment="1" applyProtection="1">
      <alignment vertical="top" shrinkToFit="1"/>
      <protection hidden="1"/>
    </xf>
    <xf numFmtId="1" fontId="16" fillId="4" borderId="0" xfId="0" applyNumberFormat="1" applyFont="1" applyFill="1" applyAlignment="1" applyProtection="1">
      <alignment horizontal="left" vertical="center" shrinkToFit="1"/>
      <protection hidden="1"/>
    </xf>
    <xf numFmtId="1" fontId="7" fillId="4" borderId="0" xfId="0" applyNumberFormat="1" applyFont="1" applyFill="1" applyAlignment="1" applyProtection="1">
      <alignment horizontal="center" vertical="center" shrinkToFit="1"/>
      <protection hidden="1"/>
    </xf>
    <xf numFmtId="164" fontId="7" fillId="0" borderId="0" xfId="0" applyNumberFormat="1" applyFont="1" applyAlignment="1">
      <alignment horizontal="center"/>
    </xf>
    <xf numFmtId="165" fontId="7" fillId="0" borderId="0" xfId="0" applyNumberFormat="1" applyFont="1" applyAlignment="1">
      <alignment horizontal="left"/>
    </xf>
    <xf numFmtId="2" fontId="7" fillId="0" borderId="0" xfId="0" applyNumberFormat="1" applyFont="1" applyAlignment="1">
      <alignment horizontal="center"/>
    </xf>
    <xf numFmtId="166" fontId="7" fillId="0" borderId="0" xfId="0" applyNumberFormat="1" applyFont="1" applyAlignment="1">
      <alignment horizontal="center"/>
    </xf>
    <xf numFmtId="165" fontId="7" fillId="0" borderId="0" xfId="0" applyNumberFormat="1" applyFont="1"/>
    <xf numFmtId="0" fontId="7" fillId="0" borderId="0" xfId="0" applyFont="1" applyAlignment="1">
      <alignment horizontal="center"/>
    </xf>
    <xf numFmtId="1" fontId="7" fillId="0" borderId="0" xfId="0" applyNumberFormat="1" applyFont="1" applyAlignment="1">
      <alignment horizontal="center"/>
    </xf>
    <xf numFmtId="0" fontId="17" fillId="0" borderId="11" xfId="3" quotePrefix="1" applyNumberFormat="1" applyFont="1" applyFill="1" applyBorder="1" applyAlignment="1" applyProtection="1">
      <alignment horizontal="left" vertical="center"/>
      <protection hidden="1"/>
    </xf>
    <xf numFmtId="0" fontId="17" fillId="0" borderId="4" xfId="0" applyFont="1" applyBorder="1" applyAlignment="1">
      <alignment horizontal="right" vertical="center" wrapText="1"/>
    </xf>
    <xf numFmtId="0" fontId="8" fillId="9" borderId="0" xfId="0" applyFont="1" applyFill="1" applyAlignment="1">
      <alignment horizontal="left"/>
    </xf>
    <xf numFmtId="0" fontId="27" fillId="0" borderId="0" xfId="2" applyFont="1" applyBorder="1" applyAlignment="1">
      <alignment horizontal="left" shrinkToFit="1"/>
    </xf>
    <xf numFmtId="0" fontId="17" fillId="0" borderId="6" xfId="3" quotePrefix="1" applyNumberFormat="1" applyFont="1" applyFill="1" applyBorder="1" applyAlignment="1" applyProtection="1">
      <alignment horizontal="left" vertical="center"/>
      <protection hidden="1"/>
    </xf>
    <xf numFmtId="165" fontId="7" fillId="4" borderId="0" xfId="0" applyNumberFormat="1" applyFont="1" applyFill="1" applyAlignment="1">
      <alignment horizontal="left"/>
    </xf>
    <xf numFmtId="165" fontId="6" fillId="0" borderId="0" xfId="0" applyNumberFormat="1" applyFont="1"/>
    <xf numFmtId="0" fontId="7" fillId="4" borderId="0" xfId="0" applyFont="1" applyFill="1" applyAlignment="1">
      <alignment horizontal="left"/>
    </xf>
    <xf numFmtId="165" fontId="6" fillId="0" borderId="0" xfId="0" applyNumberFormat="1" applyFont="1" applyAlignment="1">
      <alignment horizontal="center"/>
    </xf>
    <xf numFmtId="165" fontId="6" fillId="10" borderId="0" xfId="0" applyNumberFormat="1" applyFont="1" applyFill="1" applyAlignment="1">
      <alignment horizontal="left"/>
    </xf>
    <xf numFmtId="0" fontId="6" fillId="10" borderId="0" xfId="0" applyFont="1" applyFill="1"/>
    <xf numFmtId="165" fontId="6" fillId="9" borderId="0" xfId="0" applyNumberFormat="1" applyFont="1" applyFill="1" applyAlignment="1">
      <alignment horizontal="left"/>
    </xf>
    <xf numFmtId="164" fontId="7" fillId="0" borderId="0" xfId="0" applyNumberFormat="1" applyFont="1"/>
    <xf numFmtId="0" fontId="7" fillId="0" borderId="0" xfId="0" applyFont="1"/>
    <xf numFmtId="0" fontId="7" fillId="4" borderId="0" xfId="0" applyFont="1" applyFill="1" applyAlignment="1" applyProtection="1">
      <alignment vertical="center" wrapText="1" shrinkToFit="1"/>
      <protection hidden="1"/>
    </xf>
    <xf numFmtId="0" fontId="17" fillId="7" borderId="0" xfId="3" applyNumberFormat="1" applyFont="1" applyFill="1" applyBorder="1" applyAlignment="1">
      <alignment horizontal="left" vertical="center"/>
    </xf>
    <xf numFmtId="164" fontId="7" fillId="0" borderId="0" xfId="0" applyNumberFormat="1" applyFont="1" applyAlignment="1">
      <alignment horizontal="left"/>
    </xf>
    <xf numFmtId="1" fontId="7" fillId="0" borderId="0" xfId="0" applyNumberFormat="1" applyFont="1" applyAlignment="1">
      <alignment horizontal="left"/>
    </xf>
    <xf numFmtId="0" fontId="6" fillId="10" borderId="0" xfId="0" applyFont="1" applyFill="1" applyAlignment="1">
      <alignment horizontal="left"/>
    </xf>
    <xf numFmtId="165" fontId="17" fillId="3" borderId="4" xfId="0" applyNumberFormat="1" applyFont="1" applyFill="1" applyBorder="1" applyAlignment="1">
      <alignment horizontal="left"/>
    </xf>
    <xf numFmtId="165" fontId="7" fillId="8" borderId="0" xfId="0" applyNumberFormat="1" applyFont="1" applyFill="1" applyAlignment="1">
      <alignment horizontal="left"/>
    </xf>
    <xf numFmtId="0" fontId="7" fillId="0" borderId="0" xfId="0" applyFont="1" applyAlignment="1" applyProtection="1">
      <alignment horizontal="left" shrinkToFit="1"/>
      <protection hidden="1"/>
    </xf>
    <xf numFmtId="0" fontId="7" fillId="0" borderId="0" xfId="0" applyFont="1" applyAlignment="1" applyProtection="1">
      <alignment horizontal="left"/>
      <protection hidden="1"/>
    </xf>
    <xf numFmtId="0" fontId="1" fillId="0" borderId="0" xfId="1" applyNumberFormat="1" applyFill="1" applyAlignment="1" applyProtection="1">
      <alignment horizontal="left" shrinkToFit="1"/>
      <protection hidden="1"/>
    </xf>
    <xf numFmtId="0" fontId="28" fillId="4" borderId="0" xfId="0" applyFont="1" applyFill="1" applyAlignment="1" applyProtection="1">
      <alignment vertical="center" shrinkToFit="1"/>
      <protection hidden="1"/>
    </xf>
    <xf numFmtId="2" fontId="28" fillId="4" borderId="0" xfId="0" applyNumberFormat="1" applyFont="1" applyFill="1" applyAlignment="1" applyProtection="1">
      <alignment horizontal="center" vertical="center" shrinkToFit="1"/>
      <protection hidden="1"/>
    </xf>
    <xf numFmtId="0" fontId="0" fillId="0" borderId="3" xfId="0" applyBorder="1"/>
    <xf numFmtId="0" fontId="17" fillId="7" borderId="16" xfId="3" applyNumberFormat="1" applyFont="1" applyFill="1" applyBorder="1" applyAlignment="1">
      <alignment horizontal="left" vertical="center"/>
    </xf>
    <xf numFmtId="0" fontId="17" fillId="7" borderId="20" xfId="3" applyNumberFormat="1" applyFont="1" applyFill="1" applyBorder="1" applyAlignment="1">
      <alignment horizontal="left" vertical="center"/>
    </xf>
    <xf numFmtId="0" fontId="0" fillId="0" borderId="11" xfId="0" applyBorder="1"/>
    <xf numFmtId="0" fontId="0" fillId="0" borderId="11" xfId="0" applyBorder="1" applyAlignment="1">
      <alignment horizontal="left"/>
    </xf>
    <xf numFmtId="0" fontId="0" fillId="0" borderId="6" xfId="0" applyBorder="1"/>
    <xf numFmtId="0" fontId="0" fillId="0" borderId="6" xfId="0" applyBorder="1" applyAlignment="1">
      <alignment horizontal="left"/>
    </xf>
    <xf numFmtId="0" fontId="17" fillId="7" borderId="16" xfId="3" applyNumberFormat="1" applyFont="1" applyFill="1" applyBorder="1" applyAlignment="1">
      <alignment vertical="center"/>
    </xf>
    <xf numFmtId="0" fontId="17" fillId="7" borderId="20" xfId="3" applyNumberFormat="1" applyFont="1" applyFill="1" applyBorder="1" applyAlignment="1">
      <alignment vertical="center"/>
    </xf>
    <xf numFmtId="0" fontId="17" fillId="7" borderId="15" xfId="3" applyNumberFormat="1" applyFont="1" applyFill="1" applyBorder="1" applyAlignment="1">
      <alignment vertical="center"/>
    </xf>
    <xf numFmtId="0" fontId="17" fillId="7" borderId="15" xfId="3" applyNumberFormat="1" applyFont="1" applyFill="1" applyBorder="1" applyAlignment="1">
      <alignment horizontal="left" vertical="center"/>
    </xf>
    <xf numFmtId="0" fontId="0" fillId="0" borderId="4" xfId="0" applyBorder="1" applyAlignment="1">
      <alignment horizontal="center"/>
    </xf>
    <xf numFmtId="0" fontId="0" fillId="0" borderId="19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20" xfId="0" applyBorder="1" applyAlignment="1">
      <alignment horizontal="center"/>
    </xf>
    <xf numFmtId="165" fontId="6" fillId="9" borderId="21" xfId="0" applyNumberFormat="1" applyFont="1" applyFill="1" applyBorder="1" applyAlignment="1">
      <alignment horizontal="left"/>
    </xf>
    <xf numFmtId="0" fontId="23" fillId="0" borderId="4" xfId="0" applyFont="1" applyBorder="1" applyAlignment="1">
      <alignment horizontal="left" textRotation="90"/>
    </xf>
    <xf numFmtId="0" fontId="22" fillId="0" borderId="4" xfId="0" applyFont="1" applyBorder="1" applyAlignment="1">
      <alignment horizontal="left" textRotation="90"/>
    </xf>
    <xf numFmtId="0" fontId="25" fillId="0" borderId="4" xfId="0" applyFont="1" applyBorder="1" applyAlignment="1">
      <alignment horizontal="center" vertical="center"/>
    </xf>
    <xf numFmtId="0" fontId="22" fillId="0" borderId="4" xfId="0" applyFont="1" applyBorder="1" applyAlignment="1">
      <alignment horizontal="left"/>
    </xf>
    <xf numFmtId="0" fontId="0" fillId="0" borderId="4" xfId="0" applyBorder="1" applyAlignment="1">
      <alignment horizontal="center" vertical="center"/>
    </xf>
    <xf numFmtId="0" fontId="0" fillId="0" borderId="4" xfId="0" applyBorder="1" applyAlignment="1">
      <alignment horizontal="center" vertical="center" wrapText="1"/>
    </xf>
    <xf numFmtId="0" fontId="23" fillId="0" borderId="4" xfId="0" applyFont="1" applyBorder="1" applyAlignment="1">
      <alignment horizontal="left"/>
    </xf>
    <xf numFmtId="0" fontId="22" fillId="0" borderId="4" xfId="0" applyFont="1" applyBorder="1"/>
    <xf numFmtId="0" fontId="24" fillId="0" borderId="4" xfId="0" applyFont="1" applyBorder="1"/>
    <xf numFmtId="0" fontId="12" fillId="0" borderId="4" xfId="0" applyFont="1" applyBorder="1"/>
    <xf numFmtId="0" fontId="7" fillId="0" borderId="7" xfId="0" applyFont="1" applyBorder="1" applyAlignment="1">
      <alignment horizontal="left"/>
    </xf>
    <xf numFmtId="0" fontId="6" fillId="4" borderId="0" xfId="0" applyFont="1" applyFill="1" applyAlignment="1" applyProtection="1">
      <alignment vertical="center" shrinkToFit="1"/>
      <protection hidden="1"/>
    </xf>
    <xf numFmtId="0" fontId="22" fillId="14" borderId="4" xfId="0" applyFont="1" applyFill="1" applyBorder="1" applyAlignment="1">
      <alignment horizontal="left" vertical="center"/>
    </xf>
    <xf numFmtId="0" fontId="22" fillId="12" borderId="4" xfId="0" applyFont="1" applyFill="1" applyBorder="1" applyAlignment="1">
      <alignment vertical="center"/>
    </xf>
    <xf numFmtId="0" fontId="0" fillId="0" borderId="15" xfId="0" applyBorder="1" applyAlignment="1">
      <alignment horizontal="center"/>
    </xf>
    <xf numFmtId="0" fontId="0" fillId="0" borderId="12" xfId="0" applyBorder="1" applyAlignment="1">
      <alignment horizontal="center"/>
    </xf>
    <xf numFmtId="0" fontId="17" fillId="0" borderId="0" xfId="0" applyFont="1" applyAlignment="1" applyProtection="1">
      <alignment horizontal="left" vertical="center"/>
      <protection hidden="1"/>
    </xf>
    <xf numFmtId="0" fontId="0" fillId="0" borderId="19" xfId="0" applyBorder="1"/>
    <xf numFmtId="0" fontId="0" fillId="0" borderId="4" xfId="0" applyBorder="1" applyAlignment="1">
      <alignment horizontal="left" wrapText="1"/>
    </xf>
    <xf numFmtId="0" fontId="0" fillId="0" borderId="0" xfId="0" applyAlignment="1">
      <alignment horizontal="center"/>
    </xf>
    <xf numFmtId="0" fontId="23" fillId="16" borderId="4" xfId="0" applyFont="1" applyFill="1" applyBorder="1" applyAlignment="1">
      <alignment horizontal="left" textRotation="90"/>
    </xf>
    <xf numFmtId="0" fontId="0" fillId="16" borderId="4" xfId="0" applyFill="1" applyBorder="1" applyAlignment="1">
      <alignment horizontal="center" vertical="center"/>
    </xf>
    <xf numFmtId="0" fontId="0" fillId="16" borderId="4" xfId="0" applyFill="1" applyBorder="1" applyAlignment="1">
      <alignment horizontal="center" vertical="center" wrapText="1"/>
    </xf>
    <xf numFmtId="0" fontId="24" fillId="0" borderId="4" xfId="0" applyFont="1" applyBorder="1" applyAlignment="1">
      <alignment horizontal="left"/>
    </xf>
    <xf numFmtId="0" fontId="24" fillId="0" borderId="4" xfId="0" applyFont="1" applyBorder="1" applyAlignment="1">
      <alignment horizontal="left" textRotation="90"/>
    </xf>
    <xf numFmtId="0" fontId="24" fillId="0" borderId="4" xfId="0" applyFont="1" applyBorder="1" applyAlignment="1">
      <alignment horizontal="center"/>
    </xf>
    <xf numFmtId="0" fontId="7" fillId="4" borderId="0" xfId="0" applyFont="1" applyFill="1" applyAlignment="1" applyProtection="1">
      <alignment vertical="center" wrapText="1"/>
      <protection hidden="1"/>
    </xf>
    <xf numFmtId="0" fontId="7" fillId="4" borderId="13" xfId="0" applyFont="1" applyFill="1" applyBorder="1" applyAlignment="1" applyProtection="1">
      <alignment vertical="center" shrinkToFit="1"/>
      <protection hidden="1"/>
    </xf>
    <xf numFmtId="0" fontId="1" fillId="4" borderId="0" xfId="1" applyFill="1" applyBorder="1" applyAlignment="1" applyProtection="1">
      <alignment vertical="center" shrinkToFit="1"/>
      <protection hidden="1"/>
    </xf>
    <xf numFmtId="0" fontId="0" fillId="8" borderId="0" xfId="0" applyFill="1" applyAlignment="1">
      <alignment horizontal="left"/>
    </xf>
    <xf numFmtId="0" fontId="0" fillId="19" borderId="0" xfId="0" applyFill="1"/>
    <xf numFmtId="165" fontId="7" fillId="10" borderId="0" xfId="0" applyNumberFormat="1" applyFont="1" applyFill="1" applyAlignment="1">
      <alignment horizontal="left"/>
    </xf>
    <xf numFmtId="165" fontId="7" fillId="10" borderId="0" xfId="0" applyNumberFormat="1" applyFont="1" applyFill="1" applyAlignment="1">
      <alignment horizontal="center"/>
    </xf>
    <xf numFmtId="165" fontId="7" fillId="10" borderId="0" xfId="0" applyNumberFormat="1" applyFont="1" applyFill="1"/>
    <xf numFmtId="165" fontId="7" fillId="11" borderId="0" xfId="0" applyNumberFormat="1" applyFont="1" applyFill="1" applyAlignment="1">
      <alignment horizontal="left"/>
    </xf>
    <xf numFmtId="165" fontId="7" fillId="11" borderId="0" xfId="0" applyNumberFormat="1" applyFont="1" applyFill="1" applyAlignment="1">
      <alignment horizontal="center"/>
    </xf>
    <xf numFmtId="165" fontId="7" fillId="11" borderId="0" xfId="0" applyNumberFormat="1" applyFont="1" applyFill="1"/>
    <xf numFmtId="165" fontId="7" fillId="9" borderId="0" xfId="0" applyNumberFormat="1" applyFont="1" applyFill="1"/>
    <xf numFmtId="165" fontId="7" fillId="9" borderId="0" xfId="0" applyNumberFormat="1" applyFont="1" applyFill="1" applyAlignment="1">
      <alignment horizontal="center"/>
    </xf>
    <xf numFmtId="166" fontId="7" fillId="9" borderId="0" xfId="0" applyNumberFormat="1" applyFont="1" applyFill="1" applyAlignment="1">
      <alignment horizontal="center"/>
    </xf>
    <xf numFmtId="164" fontId="7" fillId="9" borderId="0" xfId="0" applyNumberFormat="1" applyFont="1" applyFill="1" applyAlignment="1">
      <alignment horizontal="center"/>
    </xf>
    <xf numFmtId="165" fontId="6" fillId="9" borderId="0" xfId="0" applyNumberFormat="1" applyFont="1" applyFill="1" applyAlignment="1">
      <alignment horizontal="center"/>
    </xf>
    <xf numFmtId="165" fontId="7" fillId="8" borderId="0" xfId="0" applyNumberFormat="1" applyFont="1" applyFill="1" applyAlignment="1">
      <alignment horizontal="center"/>
    </xf>
    <xf numFmtId="166" fontId="7" fillId="8" borderId="0" xfId="0" applyNumberFormat="1" applyFont="1" applyFill="1" applyAlignment="1">
      <alignment horizontal="center"/>
    </xf>
    <xf numFmtId="164" fontId="7" fillId="8" borderId="0" xfId="0" applyNumberFormat="1" applyFont="1" applyFill="1" applyAlignment="1">
      <alignment horizontal="center"/>
    </xf>
    <xf numFmtId="0" fontId="0" fillId="0" borderId="20" xfId="0" applyBorder="1"/>
    <xf numFmtId="0" fontId="7" fillId="0" borderId="0" xfId="0" applyFont="1" applyAlignment="1" applyProtection="1">
      <alignment vertical="center"/>
      <protection locked="0"/>
    </xf>
    <xf numFmtId="0" fontId="7" fillId="0" borderId="0" xfId="0" applyFont="1" applyAlignment="1" applyProtection="1">
      <alignment horizontal="left" vertical="center"/>
      <protection locked="0"/>
    </xf>
    <xf numFmtId="0" fontId="7" fillId="0" borderId="0" xfId="0" applyFont="1" applyAlignment="1" applyProtection="1">
      <alignment vertical="center" shrinkToFit="1"/>
      <protection locked="0"/>
    </xf>
    <xf numFmtId="0" fontId="7" fillId="0" borderId="13" xfId="0" applyFont="1" applyBorder="1" applyAlignment="1" applyProtection="1">
      <alignment horizontal="center" vertical="center"/>
      <protection locked="0"/>
    </xf>
    <xf numFmtId="49" fontId="7" fillId="0" borderId="13" xfId="0" applyNumberFormat="1" applyFont="1" applyBorder="1" applyAlignment="1" applyProtection="1">
      <alignment horizontal="left" vertical="center"/>
      <protection locked="0"/>
    </xf>
    <xf numFmtId="0" fontId="1" fillId="0" borderId="0" xfId="1" applyFill="1" applyBorder="1" applyAlignment="1" applyProtection="1">
      <alignment horizontal="left" vertical="center"/>
      <protection locked="0"/>
    </xf>
    <xf numFmtId="0" fontId="7" fillId="0" borderId="0" xfId="0" applyFont="1" applyAlignment="1" applyProtection="1">
      <alignment horizontal="center" vertical="center"/>
      <protection locked="0"/>
    </xf>
    <xf numFmtId="0" fontId="7" fillId="0" borderId="0" xfId="3" quotePrefix="1" applyNumberFormat="1" applyFont="1" applyFill="1" applyBorder="1" applyAlignment="1" applyProtection="1">
      <alignment horizontal="left" vertical="center"/>
      <protection locked="0"/>
    </xf>
    <xf numFmtId="167" fontId="7" fillId="0" borderId="0" xfId="3" quotePrefix="1" applyNumberFormat="1" applyFont="1" applyFill="1" applyBorder="1" applyAlignment="1" applyProtection="1">
      <alignment horizontal="center" vertical="center"/>
      <protection locked="0"/>
    </xf>
    <xf numFmtId="0" fontId="7" fillId="0" borderId="0" xfId="3" quotePrefix="1" applyNumberFormat="1" applyFont="1" applyFill="1" applyBorder="1" applyAlignment="1" applyProtection="1">
      <alignment vertical="center" shrinkToFit="1"/>
      <protection locked="0"/>
    </xf>
    <xf numFmtId="0" fontId="7" fillId="0" borderId="0" xfId="3" quotePrefix="1" applyNumberFormat="1" applyFont="1" applyFill="1" applyBorder="1" applyAlignment="1" applyProtection="1">
      <alignment vertical="center"/>
      <protection locked="0"/>
    </xf>
    <xf numFmtId="0" fontId="7" fillId="0" borderId="0" xfId="0" quotePrefix="1" applyFont="1" applyAlignment="1" applyProtection="1">
      <alignment horizontal="center" vertical="center"/>
      <protection locked="0"/>
    </xf>
    <xf numFmtId="0" fontId="7" fillId="0" borderId="12" xfId="0" applyFont="1" applyBorder="1" applyAlignment="1" applyProtection="1">
      <alignment horizontal="center" vertical="center"/>
      <protection locked="0"/>
    </xf>
    <xf numFmtId="0" fontId="7" fillId="0" borderId="17" xfId="0" applyFont="1" applyBorder="1" applyAlignment="1" applyProtection="1">
      <alignment horizontal="center" vertical="center"/>
      <protection locked="0"/>
    </xf>
    <xf numFmtId="0" fontId="7" fillId="0" borderId="14" xfId="0" applyFont="1" applyBorder="1" applyAlignment="1" applyProtection="1">
      <alignment horizontal="center" vertical="center"/>
      <protection locked="0"/>
    </xf>
    <xf numFmtId="164" fontId="7" fillId="0" borderId="0" xfId="0" quotePrefix="1" applyNumberFormat="1" applyFont="1" applyAlignment="1" applyProtection="1">
      <alignment horizontal="center" vertical="center"/>
      <protection locked="0"/>
    </xf>
    <xf numFmtId="0" fontId="7" fillId="0" borderId="13" xfId="0" applyFont="1" applyBorder="1" applyAlignment="1" applyProtection="1">
      <alignment vertical="center"/>
      <protection locked="0"/>
    </xf>
    <xf numFmtId="0" fontId="7" fillId="0" borderId="0" xfId="1" applyFont="1" applyFill="1" applyBorder="1" applyAlignment="1" applyProtection="1">
      <alignment horizontal="left" vertical="center"/>
      <protection locked="0"/>
    </xf>
    <xf numFmtId="0" fontId="7" fillId="0" borderId="14" xfId="0" quotePrefix="1" applyFont="1" applyBorder="1" applyAlignment="1" applyProtection="1">
      <alignment horizontal="center" vertical="center"/>
      <protection locked="0"/>
    </xf>
    <xf numFmtId="0" fontId="7" fillId="0" borderId="13" xfId="0" applyFont="1" applyBorder="1" applyAlignment="1" applyProtection="1">
      <alignment vertical="center" shrinkToFit="1"/>
      <protection locked="0"/>
    </xf>
    <xf numFmtId="49" fontId="7" fillId="0" borderId="0" xfId="0" applyNumberFormat="1" applyFont="1" applyAlignment="1" applyProtection="1">
      <alignment horizontal="left" vertical="center"/>
      <protection locked="0"/>
    </xf>
    <xf numFmtId="164" fontId="16" fillId="4" borderId="0" xfId="0" applyNumberFormat="1" applyFont="1" applyFill="1" applyAlignment="1" applyProtection="1">
      <alignment horizontal="left" vertical="center" shrinkToFit="1"/>
      <protection hidden="1"/>
    </xf>
    <xf numFmtId="164" fontId="7" fillId="4" borderId="0" xfId="0" applyNumberFormat="1" applyFont="1" applyFill="1" applyAlignment="1" applyProtection="1">
      <alignment vertical="center" shrinkToFit="1"/>
      <protection hidden="1"/>
    </xf>
    <xf numFmtId="0" fontId="0" fillId="0" borderId="10" xfId="0" applyBorder="1"/>
    <xf numFmtId="0" fontId="0" fillId="21" borderId="18" xfId="0" applyFill="1" applyBorder="1" applyAlignment="1">
      <alignment horizontal="left"/>
    </xf>
    <xf numFmtId="0" fontId="1" fillId="21" borderId="18" xfId="1" applyNumberFormat="1" applyFill="1" applyBorder="1" applyAlignment="1" applyProtection="1">
      <alignment horizontal="left"/>
    </xf>
    <xf numFmtId="0" fontId="11" fillId="4" borderId="0" xfId="0" applyFont="1" applyFill="1" applyAlignment="1" applyProtection="1">
      <alignment vertical="center" shrinkToFit="1"/>
      <protection hidden="1"/>
    </xf>
    <xf numFmtId="1" fontId="11" fillId="4" borderId="0" xfId="0" applyNumberFormat="1" applyFont="1" applyFill="1" applyAlignment="1" applyProtection="1">
      <alignment vertical="center" shrinkToFit="1"/>
      <protection hidden="1"/>
    </xf>
    <xf numFmtId="0" fontId="11" fillId="4" borderId="0" xfId="0" applyFont="1" applyFill="1" applyAlignment="1" applyProtection="1">
      <alignment horizontal="center" vertical="center" shrinkToFit="1"/>
      <protection hidden="1"/>
    </xf>
    <xf numFmtId="164" fontId="11" fillId="4" borderId="0" xfId="0" applyNumberFormat="1" applyFont="1" applyFill="1" applyAlignment="1" applyProtection="1">
      <alignment vertical="center" shrinkToFit="1"/>
      <protection hidden="1"/>
    </xf>
    <xf numFmtId="0" fontId="7" fillId="4" borderId="6" xfId="0" applyFont="1" applyFill="1" applyBorder="1" applyAlignment="1" applyProtection="1">
      <alignment horizontal="center" vertical="center" shrinkToFit="1"/>
      <protection hidden="1"/>
    </xf>
    <xf numFmtId="0" fontId="7" fillId="4" borderId="17" xfId="0" applyFont="1" applyFill="1" applyBorder="1" applyAlignment="1" applyProtection="1">
      <alignment vertical="center" shrinkToFit="1"/>
      <protection hidden="1"/>
    </xf>
    <xf numFmtId="1" fontId="11" fillId="4" borderId="17" xfId="0" applyNumberFormat="1" applyFont="1" applyFill="1" applyBorder="1" applyAlignment="1" applyProtection="1">
      <alignment vertical="center" shrinkToFit="1"/>
      <protection hidden="1"/>
    </xf>
    <xf numFmtId="0" fontId="11" fillId="4" borderId="0" xfId="0" applyFont="1" applyFill="1" applyAlignment="1" applyProtection="1">
      <alignment horizontal="left" vertical="center" shrinkToFit="1"/>
      <protection hidden="1"/>
    </xf>
    <xf numFmtId="164" fontId="11" fillId="4" borderId="0" xfId="0" applyNumberFormat="1" applyFont="1" applyFill="1" applyAlignment="1" applyProtection="1">
      <alignment horizontal="center" vertical="center" shrinkToFit="1"/>
      <protection hidden="1"/>
    </xf>
    <xf numFmtId="1" fontId="11" fillId="4" borderId="0" xfId="0" applyNumberFormat="1" applyFont="1" applyFill="1" applyAlignment="1" applyProtection="1">
      <alignment horizontal="center" vertical="center" shrinkToFit="1"/>
      <protection hidden="1"/>
    </xf>
    <xf numFmtId="0" fontId="21" fillId="23" borderId="0" xfId="3" quotePrefix="1" applyNumberFormat="1" applyFont="1" applyFill="1" applyBorder="1" applyAlignment="1" applyProtection="1">
      <alignment vertical="center" shrinkToFit="1"/>
      <protection hidden="1"/>
    </xf>
    <xf numFmtId="0" fontId="17" fillId="23" borderId="13" xfId="3" quotePrefix="1" applyNumberFormat="1" applyFont="1" applyFill="1" applyBorder="1" applyAlignment="1" applyProtection="1">
      <alignment vertical="top" shrinkToFit="1"/>
      <protection hidden="1"/>
    </xf>
    <xf numFmtId="0" fontId="17" fillId="23" borderId="0" xfId="3" quotePrefix="1" applyNumberFormat="1" applyFont="1" applyFill="1" applyBorder="1" applyAlignment="1" applyProtection="1">
      <alignment vertical="top" shrinkToFit="1"/>
      <protection hidden="1"/>
    </xf>
    <xf numFmtId="0" fontId="17" fillId="23" borderId="15" xfId="3" quotePrefix="1" applyNumberFormat="1" applyFont="1" applyFill="1" applyBorder="1" applyAlignment="1" applyProtection="1">
      <alignment vertical="top" shrinkToFit="1"/>
      <protection hidden="1"/>
    </xf>
    <xf numFmtId="0" fontId="17" fillId="23" borderId="9" xfId="3" quotePrefix="1" applyNumberFormat="1" applyFont="1" applyFill="1" applyBorder="1" applyAlignment="1" applyProtection="1">
      <alignment vertical="top" shrinkToFit="1"/>
      <protection hidden="1"/>
    </xf>
    <xf numFmtId="0" fontId="21" fillId="23" borderId="9" xfId="3" quotePrefix="1" applyNumberFormat="1" applyFont="1" applyFill="1" applyBorder="1" applyAlignment="1" applyProtection="1">
      <alignment vertical="center" shrinkToFit="1"/>
      <protection hidden="1"/>
    </xf>
    <xf numFmtId="1" fontId="31" fillId="4" borderId="0" xfId="0" applyNumberFormat="1" applyFont="1" applyFill="1" applyAlignment="1" applyProtection="1">
      <alignment vertical="center" wrapText="1" shrinkToFit="1"/>
      <protection hidden="1"/>
    </xf>
    <xf numFmtId="1" fontId="31" fillId="4" borderId="0" xfId="0" applyNumberFormat="1" applyFont="1" applyFill="1" applyAlignment="1" applyProtection="1">
      <alignment vertical="center" shrinkToFit="1"/>
      <protection hidden="1"/>
    </xf>
    <xf numFmtId="1" fontId="19" fillId="23" borderId="5" xfId="0" applyNumberFormat="1" applyFont="1" applyFill="1" applyBorder="1" applyAlignment="1" applyProtection="1">
      <alignment vertical="top" shrinkToFit="1"/>
      <protection hidden="1"/>
    </xf>
    <xf numFmtId="1" fontId="19" fillId="23" borderId="6" xfId="0" applyNumberFormat="1" applyFont="1" applyFill="1" applyBorder="1" applyAlignment="1" applyProtection="1">
      <alignment vertical="top" shrinkToFit="1"/>
      <protection hidden="1"/>
    </xf>
    <xf numFmtId="1" fontId="19" fillId="23" borderId="3" xfId="0" applyNumberFormat="1" applyFont="1" applyFill="1" applyBorder="1" applyAlignment="1" applyProtection="1">
      <alignment vertical="top" shrinkToFit="1"/>
      <protection hidden="1"/>
    </xf>
    <xf numFmtId="164" fontId="16" fillId="23" borderId="5" xfId="0" applyNumberFormat="1" applyFont="1" applyFill="1" applyBorder="1" applyAlignment="1" applyProtection="1">
      <alignment horizontal="left" vertical="center" shrinkToFit="1"/>
      <protection hidden="1"/>
    </xf>
    <xf numFmtId="164" fontId="16" fillId="23" borderId="6" xfId="0" applyNumberFormat="1" applyFont="1" applyFill="1" applyBorder="1" applyAlignment="1" applyProtection="1">
      <alignment horizontal="left" vertical="center" shrinkToFit="1"/>
      <protection hidden="1"/>
    </xf>
    <xf numFmtId="164" fontId="16" fillId="23" borderId="3" xfId="0" applyNumberFormat="1" applyFont="1" applyFill="1" applyBorder="1" applyAlignment="1" applyProtection="1">
      <alignment horizontal="left" vertical="center" shrinkToFit="1"/>
      <protection hidden="1"/>
    </xf>
    <xf numFmtId="1" fontId="17" fillId="23" borderId="6" xfId="0" applyNumberFormat="1" applyFont="1" applyFill="1" applyBorder="1" applyAlignment="1" applyProtection="1">
      <alignment horizontal="center" vertical="center" shrinkToFit="1"/>
      <protection hidden="1"/>
    </xf>
    <xf numFmtId="1" fontId="17" fillId="23" borderId="3" xfId="0" applyNumberFormat="1" applyFont="1" applyFill="1" applyBorder="1" applyAlignment="1" applyProtection="1">
      <alignment horizontal="center" vertical="center" shrinkToFit="1"/>
      <protection hidden="1"/>
    </xf>
    <xf numFmtId="0" fontId="39" fillId="4" borderId="0" xfId="0" quotePrefix="1" applyFont="1" applyFill="1" applyAlignment="1" applyProtection="1">
      <alignment vertical="center" shrinkToFit="1"/>
      <protection hidden="1"/>
    </xf>
    <xf numFmtId="0" fontId="22" fillId="24" borderId="4" xfId="0" applyFont="1" applyFill="1" applyBorder="1" applyAlignment="1">
      <alignment horizontal="left" vertical="center"/>
    </xf>
    <xf numFmtId="0" fontId="23" fillId="25" borderId="4" xfId="0" applyFont="1" applyFill="1" applyBorder="1" applyAlignment="1">
      <alignment vertical="center"/>
    </xf>
    <xf numFmtId="0" fontId="0" fillId="0" borderId="4" xfId="0" applyBorder="1" applyAlignment="1">
      <alignment horizontal="left" vertical="center"/>
    </xf>
    <xf numFmtId="0" fontId="24" fillId="0" borderId="4" xfId="0" applyFont="1" applyBorder="1" applyAlignment="1">
      <alignment horizontal="left" vertical="center"/>
    </xf>
    <xf numFmtId="0" fontId="7" fillId="4" borderId="14" xfId="0" applyFont="1" applyFill="1" applyBorder="1" applyAlignment="1" applyProtection="1">
      <alignment vertical="center" shrinkToFit="1"/>
      <protection hidden="1"/>
    </xf>
    <xf numFmtId="0" fontId="17" fillId="4" borderId="0" xfId="0" applyFont="1" applyFill="1" applyAlignment="1" applyProtection="1">
      <alignment vertical="center" shrinkToFit="1"/>
      <protection hidden="1"/>
    </xf>
    <xf numFmtId="0" fontId="36" fillId="23" borderId="0" xfId="0" applyFont="1" applyFill="1" applyAlignment="1" applyProtection="1">
      <alignment vertical="center" shrinkToFit="1"/>
      <protection locked="0" hidden="1"/>
    </xf>
    <xf numFmtId="165" fontId="7" fillId="0" borderId="0" xfId="0" quotePrefix="1" applyNumberFormat="1" applyFont="1" applyAlignment="1">
      <alignment horizontal="center"/>
    </xf>
    <xf numFmtId="0" fontId="0" fillId="0" borderId="9" xfId="0" applyBorder="1"/>
    <xf numFmtId="0" fontId="17" fillId="7" borderId="9" xfId="3" applyNumberFormat="1" applyFont="1" applyFill="1" applyBorder="1" applyAlignment="1">
      <alignment horizontal="left" vertical="center"/>
    </xf>
    <xf numFmtId="0" fontId="17" fillId="7" borderId="23" xfId="3" applyNumberFormat="1" applyFont="1" applyFill="1" applyBorder="1" applyAlignment="1">
      <alignment horizontal="left" vertical="center"/>
    </xf>
    <xf numFmtId="0" fontId="17" fillId="7" borderId="24" xfId="3" applyNumberFormat="1" applyFont="1" applyFill="1" applyBorder="1" applyAlignment="1">
      <alignment horizontal="left" vertical="center"/>
    </xf>
    <xf numFmtId="0" fontId="42" fillId="23" borderId="10" xfId="3" quotePrefix="1" applyNumberFormat="1" applyFont="1" applyFill="1" applyBorder="1" applyAlignment="1" applyProtection="1">
      <alignment horizontal="center" vertical="top" shrinkToFit="1"/>
      <protection locked="0" hidden="1"/>
    </xf>
    <xf numFmtId="0" fontId="42" fillId="23" borderId="10" xfId="3" quotePrefix="1" applyNumberFormat="1" applyFont="1" applyFill="1" applyBorder="1" applyAlignment="1" applyProtection="1">
      <alignment vertical="top" shrinkToFit="1"/>
      <protection locked="0" hidden="1"/>
    </xf>
    <xf numFmtId="0" fontId="42" fillId="23" borderId="10" xfId="3" quotePrefix="1" applyNumberFormat="1" applyFont="1" applyFill="1" applyBorder="1" applyAlignment="1" applyProtection="1">
      <alignment horizontal="left" vertical="top" shrinkToFit="1"/>
      <protection locked="0" hidden="1"/>
    </xf>
    <xf numFmtId="0" fontId="42" fillId="23" borderId="3" xfId="3" quotePrefix="1" applyNumberFormat="1" applyFont="1" applyFill="1" applyBorder="1" applyAlignment="1" applyProtection="1">
      <alignment horizontal="left" vertical="center" shrinkToFit="1"/>
      <protection locked="0" hidden="1"/>
    </xf>
    <xf numFmtId="0" fontId="42" fillId="23" borderId="3" xfId="3" quotePrefix="1" applyNumberFormat="1" applyFont="1" applyFill="1" applyBorder="1" applyAlignment="1" applyProtection="1">
      <alignment vertical="center" shrinkToFit="1"/>
      <protection locked="0" hidden="1"/>
    </xf>
    <xf numFmtId="0" fontId="1" fillId="4" borderId="0" xfId="1" applyFill="1" applyAlignment="1" applyProtection="1">
      <alignment vertical="center" shrinkToFit="1"/>
      <protection hidden="1"/>
    </xf>
    <xf numFmtId="49" fontId="0" fillId="0" borderId="0" xfId="0" applyNumberFormat="1"/>
    <xf numFmtId="0" fontId="17" fillId="0" borderId="0" xfId="0" applyFont="1" applyAlignment="1" applyProtection="1">
      <alignment vertical="center" shrinkToFit="1"/>
      <protection hidden="1"/>
    </xf>
    <xf numFmtId="0" fontId="7" fillId="0" borderId="0" xfId="0" applyFont="1" applyAlignment="1" applyProtection="1">
      <alignment vertical="center" shrinkToFit="1"/>
      <protection hidden="1"/>
    </xf>
    <xf numFmtId="2" fontId="17" fillId="4" borderId="0" xfId="0" applyNumberFormat="1" applyFont="1" applyFill="1" applyAlignment="1" applyProtection="1">
      <alignment horizontal="center" vertical="center" shrinkToFit="1"/>
      <protection hidden="1"/>
    </xf>
    <xf numFmtId="49" fontId="17" fillId="4" borderId="0" xfId="0" applyNumberFormat="1" applyFont="1" applyFill="1" applyAlignment="1" applyProtection="1">
      <alignment horizontal="center" vertical="center" shrinkToFit="1"/>
      <protection hidden="1"/>
    </xf>
    <xf numFmtId="0" fontId="1" fillId="0" borderId="0" xfId="1" applyNumberFormat="1" applyFill="1" applyBorder="1" applyAlignment="1" applyProtection="1">
      <alignment horizontal="left" vertical="center"/>
      <protection locked="0"/>
    </xf>
    <xf numFmtId="0" fontId="29" fillId="4" borderId="0" xfId="0" applyFont="1" applyFill="1" applyAlignment="1" applyProtection="1">
      <alignment vertical="center" shrinkToFit="1"/>
      <protection hidden="1"/>
    </xf>
    <xf numFmtId="0" fontId="7" fillId="4" borderId="0" xfId="0" quotePrefix="1" applyFont="1" applyFill="1" applyAlignment="1" applyProtection="1">
      <alignment vertical="center" shrinkToFit="1"/>
      <protection hidden="1"/>
    </xf>
    <xf numFmtId="0" fontId="11" fillId="0" borderId="0" xfId="0" applyFont="1" applyAlignment="1" applyProtection="1">
      <alignment vertical="center" shrinkToFit="1"/>
      <protection hidden="1"/>
    </xf>
    <xf numFmtId="0" fontId="0" fillId="21" borderId="8" xfId="0" applyFill="1" applyBorder="1"/>
    <xf numFmtId="166" fontId="7" fillId="0" borderId="0" xfId="0" quotePrefix="1" applyNumberFormat="1" applyFont="1" applyAlignment="1">
      <alignment horizontal="left"/>
    </xf>
    <xf numFmtId="0" fontId="3" fillId="4" borderId="0" xfId="0" applyFont="1" applyFill="1" applyAlignment="1" applyProtection="1">
      <alignment vertical="center" wrapText="1" shrinkToFit="1"/>
      <protection hidden="1"/>
    </xf>
    <xf numFmtId="0" fontId="17" fillId="23" borderId="0" xfId="3" quotePrefix="1" applyNumberFormat="1" applyFont="1" applyFill="1" applyBorder="1" applyAlignment="1" applyProtection="1">
      <alignment horizontal="left" vertical="center" shrinkToFit="1"/>
      <protection hidden="1"/>
    </xf>
    <xf numFmtId="0" fontId="44" fillId="0" borderId="0" xfId="0" applyFont="1" applyAlignment="1" applyProtection="1">
      <alignment horizontal="left" vertical="center"/>
      <protection locked="0"/>
    </xf>
    <xf numFmtId="167" fontId="44" fillId="0" borderId="0" xfId="0" applyNumberFormat="1" applyFont="1" applyAlignment="1" applyProtection="1">
      <alignment horizontal="center" vertical="center"/>
      <protection locked="0"/>
    </xf>
    <xf numFmtId="0" fontId="44" fillId="0" borderId="0" xfId="0" applyFont="1" applyAlignment="1" applyProtection="1">
      <alignment vertical="center" shrinkToFit="1"/>
      <protection locked="0"/>
    </xf>
    <xf numFmtId="0" fontId="44" fillId="0" borderId="0" xfId="0" applyFont="1" applyAlignment="1" applyProtection="1">
      <alignment vertical="center"/>
      <protection locked="0"/>
    </xf>
    <xf numFmtId="0" fontId="44" fillId="0" borderId="13" xfId="0" applyFont="1" applyBorder="1" applyAlignment="1" applyProtection="1">
      <alignment horizontal="left" vertical="center"/>
      <protection locked="0"/>
    </xf>
    <xf numFmtId="0" fontId="44" fillId="0" borderId="13" xfId="0" applyFont="1" applyBorder="1" applyAlignment="1" applyProtection="1">
      <alignment horizontal="center" vertical="center"/>
      <protection locked="0"/>
    </xf>
    <xf numFmtId="167" fontId="7" fillId="0" borderId="0" xfId="0" applyNumberFormat="1" applyFont="1" applyAlignment="1" applyProtection="1">
      <alignment horizontal="center" vertical="center"/>
      <protection locked="0"/>
    </xf>
    <xf numFmtId="0" fontId="7" fillId="0" borderId="0" xfId="0" applyFont="1" applyAlignment="1">
      <alignment vertical="center" wrapText="1" shrinkToFit="1"/>
    </xf>
    <xf numFmtId="0" fontId="7" fillId="14" borderId="0" xfId="0" applyFont="1" applyFill="1" applyAlignment="1">
      <alignment horizontal="left" vertical="center" wrapText="1" shrinkToFit="1"/>
    </xf>
    <xf numFmtId="0" fontId="7" fillId="14" borderId="0" xfId="0" applyFont="1" applyFill="1" applyAlignment="1">
      <alignment vertical="center" wrapText="1" shrinkToFit="1"/>
    </xf>
    <xf numFmtId="0" fontId="7" fillId="0" borderId="0" xfId="0" applyFont="1" applyAlignment="1">
      <alignment vertical="center" wrapText="1"/>
    </xf>
    <xf numFmtId="0" fontId="38" fillId="4" borderId="0" xfId="0" applyFont="1" applyFill="1" applyAlignment="1" applyProtection="1">
      <alignment vertical="center" shrinkToFit="1"/>
      <protection hidden="1"/>
    </xf>
    <xf numFmtId="0" fontId="46" fillId="0" borderId="0" xfId="0" applyFont="1" applyAlignment="1" applyProtection="1">
      <alignment horizontal="left" vertical="center"/>
      <protection locked="0"/>
    </xf>
    <xf numFmtId="0" fontId="47" fillId="0" borderId="0" xfId="0" applyFont="1" applyAlignment="1" applyProtection="1">
      <alignment horizontal="left" vertical="center"/>
      <protection hidden="1"/>
    </xf>
    <xf numFmtId="49" fontId="0" fillId="0" borderId="4" xfId="0" applyNumberFormat="1" applyBorder="1"/>
    <xf numFmtId="0" fontId="0" fillId="7" borderId="0" xfId="0" applyFill="1"/>
    <xf numFmtId="0" fontId="7" fillId="7" borderId="0" xfId="0" applyFont="1" applyFill="1" applyAlignment="1" applyProtection="1">
      <alignment vertical="center" shrinkToFit="1"/>
      <protection hidden="1"/>
    </xf>
    <xf numFmtId="0" fontId="0" fillId="0" borderId="8" xfId="0" applyBorder="1"/>
    <xf numFmtId="0" fontId="7" fillId="0" borderId="0" xfId="0" applyFont="1" applyAlignment="1">
      <alignment vertical="center" shrinkToFit="1"/>
    </xf>
    <xf numFmtId="2" fontId="7" fillId="0" borderId="0" xfId="0" applyNumberFormat="1" applyFont="1"/>
    <xf numFmtId="0" fontId="46" fillId="0" borderId="13" xfId="0" applyFont="1" applyBorder="1" applyAlignment="1" applyProtection="1">
      <alignment vertical="center" shrinkToFit="1"/>
      <protection locked="0"/>
    </xf>
    <xf numFmtId="0" fontId="46" fillId="0" borderId="17" xfId="0" applyFont="1" applyBorder="1" applyAlignment="1" applyProtection="1">
      <alignment horizontal="center" vertical="center"/>
      <protection locked="0"/>
    </xf>
    <xf numFmtId="0" fontId="46" fillId="0" borderId="14" xfId="0" quotePrefix="1" applyFont="1" applyBorder="1" applyAlignment="1" applyProtection="1">
      <alignment horizontal="center" vertical="center"/>
      <protection locked="0"/>
    </xf>
    <xf numFmtId="0" fontId="41" fillId="0" borderId="0" xfId="0" applyFont="1" applyAlignment="1" applyProtection="1">
      <alignment vertical="center" shrinkToFit="1"/>
      <protection locked="0"/>
    </xf>
    <xf numFmtId="0" fontId="41" fillId="0" borderId="14" xfId="0" quotePrefix="1" applyFont="1" applyBorder="1" applyAlignment="1" applyProtection="1">
      <alignment horizontal="center" vertical="center"/>
      <protection locked="0"/>
    </xf>
    <xf numFmtId="0" fontId="41" fillId="0" borderId="0" xfId="0" applyFont="1" applyAlignment="1" applyProtection="1">
      <alignment horizontal="center" vertical="center"/>
      <protection locked="0"/>
    </xf>
    <xf numFmtId="0" fontId="41" fillId="0" borderId="14" xfId="0" applyFont="1" applyBorder="1" applyAlignment="1" applyProtection="1">
      <alignment horizontal="center" vertical="center"/>
      <protection locked="0"/>
    </xf>
    <xf numFmtId="0" fontId="41" fillId="0" borderId="17" xfId="0" applyFont="1" applyBorder="1" applyAlignment="1" applyProtection="1">
      <alignment horizontal="center" vertical="center"/>
      <protection locked="0"/>
    </xf>
    <xf numFmtId="0" fontId="46" fillId="0" borderId="0" xfId="0" applyFont="1" applyAlignment="1" applyProtection="1">
      <alignment horizontal="center" vertical="center"/>
      <protection locked="0"/>
    </xf>
    <xf numFmtId="0" fontId="46" fillId="0" borderId="0" xfId="0" applyFont="1" applyAlignment="1" applyProtection="1">
      <alignment vertical="center" shrinkToFit="1"/>
      <protection locked="0"/>
    </xf>
    <xf numFmtId="164" fontId="7" fillId="0" borderId="14" xfId="0" quotePrefix="1" applyNumberFormat="1" applyFont="1" applyBorder="1" applyAlignment="1" applyProtection="1">
      <alignment horizontal="center" vertical="center"/>
      <protection locked="0"/>
    </xf>
    <xf numFmtId="0" fontId="17" fillId="0" borderId="6" xfId="0" applyFont="1" applyBorder="1" applyAlignment="1" applyProtection="1">
      <alignment horizontal="center" vertical="center"/>
      <protection hidden="1"/>
    </xf>
    <xf numFmtId="49" fontId="17" fillId="0" borderId="6" xfId="0" applyNumberFormat="1" applyFont="1" applyBorder="1" applyAlignment="1" applyProtection="1">
      <alignment horizontal="left" vertical="center"/>
      <protection hidden="1"/>
    </xf>
    <xf numFmtId="0" fontId="7" fillId="0" borderId="13" xfId="0" applyFont="1" applyBorder="1" applyAlignment="1" applyProtection="1">
      <alignment horizontal="left" vertical="center"/>
      <protection locked="0"/>
    </xf>
    <xf numFmtId="0" fontId="7" fillId="0" borderId="0" xfId="0" quotePrefix="1" applyFont="1" applyAlignment="1" applyProtection="1">
      <alignment vertical="center"/>
      <protection locked="0"/>
    </xf>
    <xf numFmtId="0" fontId="7" fillId="0" borderId="14" xfId="0" applyFont="1" applyBorder="1" applyAlignment="1" applyProtection="1">
      <alignment horizontal="left" vertical="center"/>
      <protection locked="0"/>
    </xf>
    <xf numFmtId="167" fontId="46" fillId="0" borderId="0" xfId="0" applyNumberFormat="1" applyFont="1" applyAlignment="1" applyProtection="1">
      <alignment horizontal="center" vertical="center"/>
      <protection locked="0"/>
    </xf>
    <xf numFmtId="0" fontId="46" fillId="0" borderId="0" xfId="0" applyFont="1" applyAlignment="1" applyProtection="1">
      <alignment vertical="center"/>
      <protection locked="0"/>
    </xf>
    <xf numFmtId="0" fontId="46" fillId="0" borderId="13" xfId="0" applyFont="1" applyBorder="1" applyAlignment="1" applyProtection="1">
      <alignment horizontal="center" vertical="center"/>
      <protection locked="0"/>
    </xf>
    <xf numFmtId="0" fontId="46" fillId="0" borderId="13" xfId="0" applyFont="1" applyBorder="1" applyAlignment="1" applyProtection="1">
      <alignment horizontal="left" vertical="center"/>
      <protection locked="0"/>
    </xf>
    <xf numFmtId="49" fontId="46" fillId="0" borderId="13" xfId="0" applyNumberFormat="1" applyFont="1" applyBorder="1" applyAlignment="1" applyProtection="1">
      <alignment horizontal="left" vertical="center"/>
      <protection locked="0"/>
    </xf>
    <xf numFmtId="0" fontId="7" fillId="0" borderId="0" xfId="0" quotePrefix="1" applyFont="1" applyAlignment="1" applyProtection="1">
      <alignment vertical="center" shrinkToFit="1"/>
      <protection locked="0"/>
    </xf>
    <xf numFmtId="49" fontId="7" fillId="0" borderId="0" xfId="0" applyNumberFormat="1" applyFont="1" applyAlignment="1" applyProtection="1">
      <alignment vertical="center"/>
      <protection locked="0"/>
    </xf>
    <xf numFmtId="2" fontId="7" fillId="0" borderId="0" xfId="0" quotePrefix="1" applyNumberFormat="1" applyFont="1" applyAlignment="1">
      <alignment horizontal="center"/>
    </xf>
    <xf numFmtId="0" fontId="7" fillId="0" borderId="4" xfId="0" applyFont="1" applyBorder="1" applyAlignment="1" applyProtection="1">
      <alignment vertical="center" shrinkToFit="1"/>
      <protection hidden="1"/>
    </xf>
    <xf numFmtId="0" fontId="35" fillId="23" borderId="14" xfId="3" quotePrefix="1" applyNumberFormat="1" applyFont="1" applyFill="1" applyBorder="1" applyAlignment="1" applyProtection="1">
      <alignment vertical="center" shrinkToFit="1"/>
      <protection locked="0" hidden="1"/>
    </xf>
    <xf numFmtId="0" fontId="7" fillId="0" borderId="0" xfId="0" quotePrefix="1" applyFont="1" applyAlignment="1" applyProtection="1">
      <alignment horizontal="left" vertical="center"/>
      <protection locked="0"/>
    </xf>
    <xf numFmtId="0" fontId="7" fillId="0" borderId="13" xfId="0" quotePrefix="1" applyFont="1" applyBorder="1" applyAlignment="1" applyProtection="1">
      <alignment horizontal="left" vertical="center"/>
      <protection locked="0"/>
    </xf>
    <xf numFmtId="0" fontId="7" fillId="0" borderId="4" xfId="0" applyFont="1" applyBorder="1" applyAlignment="1">
      <alignment horizontal="right" vertical="center" wrapText="1"/>
    </xf>
    <xf numFmtId="0" fontId="6" fillId="9" borderId="0" xfId="0" applyFont="1" applyFill="1" applyAlignment="1">
      <alignment horizontal="left"/>
    </xf>
    <xf numFmtId="0" fontId="8" fillId="9" borderId="9" xfId="0" applyFont="1" applyFill="1" applyBorder="1" applyAlignment="1">
      <alignment horizontal="left"/>
    </xf>
    <xf numFmtId="0" fontId="7" fillId="4" borderId="0" xfId="0" quotePrefix="1" applyFont="1" applyFill="1" applyAlignment="1" applyProtection="1">
      <alignment horizontal="center" vertical="center" shrinkToFit="1"/>
      <protection hidden="1"/>
    </xf>
    <xf numFmtId="0" fontId="0" fillId="0" borderId="5" xfId="0" quotePrefix="1" applyBorder="1" applyAlignment="1">
      <alignment horizontal="center"/>
    </xf>
    <xf numFmtId="0" fontId="38" fillId="4" borderId="0" xfId="0" applyFont="1" applyFill="1" applyAlignment="1" applyProtection="1">
      <alignment horizontal="left" vertical="center" shrinkToFit="1"/>
      <protection hidden="1"/>
    </xf>
    <xf numFmtId="0" fontId="17" fillId="23" borderId="16" xfId="3" quotePrefix="1" applyNumberFormat="1" applyFont="1" applyFill="1" applyBorder="1" applyAlignment="1" applyProtection="1">
      <alignment vertical="top" shrinkToFit="1"/>
      <protection hidden="1"/>
    </xf>
    <xf numFmtId="0" fontId="17" fillId="23" borderId="14" xfId="3" quotePrefix="1" applyNumberFormat="1" applyFont="1" applyFill="1" applyBorder="1" applyAlignment="1" applyProtection="1">
      <alignment vertical="top" shrinkToFit="1"/>
      <protection hidden="1"/>
    </xf>
    <xf numFmtId="0" fontId="21" fillId="23" borderId="14" xfId="3" quotePrefix="1" applyNumberFormat="1" applyFont="1" applyFill="1" applyBorder="1" applyAlignment="1" applyProtection="1">
      <alignment vertical="center" shrinkToFit="1"/>
      <protection hidden="1"/>
    </xf>
    <xf numFmtId="0" fontId="17" fillId="23" borderId="10" xfId="3" quotePrefix="1" applyNumberFormat="1" applyFont="1" applyFill="1" applyBorder="1" applyAlignment="1" applyProtection="1">
      <alignment vertical="top" shrinkToFit="1"/>
      <protection hidden="1"/>
    </xf>
    <xf numFmtId="0" fontId="35" fillId="23" borderId="14" xfId="3" quotePrefix="1" applyNumberFormat="1" applyFont="1" applyFill="1" applyBorder="1" applyAlignment="1" applyProtection="1">
      <alignment vertical="center" shrinkToFit="1"/>
      <protection hidden="1"/>
    </xf>
    <xf numFmtId="0" fontId="35" fillId="23" borderId="16" xfId="3" quotePrefix="1" applyNumberFormat="1" applyFont="1" applyFill="1" applyBorder="1" applyAlignment="1" applyProtection="1">
      <alignment vertical="center" shrinkToFit="1"/>
      <protection hidden="1"/>
    </xf>
    <xf numFmtId="0" fontId="20" fillId="0" borderId="0" xfId="0" quotePrefix="1" applyFont="1"/>
    <xf numFmtId="0" fontId="0" fillId="0" borderId="0" xfId="0" quotePrefix="1"/>
    <xf numFmtId="0" fontId="49" fillId="0" borderId="0" xfId="0" applyFont="1" applyAlignment="1">
      <alignment horizontal="left" vertical="center" wrapText="1" shrinkToFit="1"/>
    </xf>
    <xf numFmtId="0" fontId="0" fillId="0" borderId="11" xfId="0" quotePrefix="1" applyBorder="1" applyAlignment="1">
      <alignment horizontal="left"/>
    </xf>
    <xf numFmtId="0" fontId="21" fillId="23" borderId="9" xfId="3" quotePrefix="1" applyNumberFormat="1" applyFont="1" applyFill="1" applyBorder="1" applyAlignment="1" applyProtection="1">
      <alignment horizontal="left" vertical="center" shrinkToFit="1"/>
      <protection hidden="1"/>
    </xf>
    <xf numFmtId="0" fontId="21" fillId="23" borderId="0" xfId="3" quotePrefix="1" applyNumberFormat="1" applyFont="1" applyFill="1" applyBorder="1" applyAlignment="1" applyProtection="1">
      <alignment shrinkToFit="1"/>
      <protection hidden="1"/>
    </xf>
    <xf numFmtId="0" fontId="17" fillId="23" borderId="11" xfId="3" quotePrefix="1" applyNumberFormat="1" applyFont="1" applyFill="1" applyBorder="1" applyAlignment="1" applyProtection="1">
      <alignment vertical="center" shrinkToFit="1"/>
      <protection hidden="1"/>
    </xf>
    <xf numFmtId="0" fontId="17" fillId="23" borderId="11" xfId="3" quotePrefix="1" applyNumberFormat="1" applyFont="1" applyFill="1" applyBorder="1" applyAlignment="1" applyProtection="1">
      <alignment vertical="top" shrinkToFit="1"/>
      <protection hidden="1"/>
    </xf>
    <xf numFmtId="0" fontId="43" fillId="23" borderId="16" xfId="3" quotePrefix="1" applyNumberFormat="1" applyFont="1" applyFill="1" applyBorder="1" applyAlignment="1" applyProtection="1">
      <alignment vertical="top" shrinkToFit="1"/>
      <protection hidden="1"/>
    </xf>
    <xf numFmtId="0" fontId="52" fillId="0" borderId="0" xfId="0" applyFont="1" applyAlignment="1">
      <alignment horizontal="left"/>
    </xf>
    <xf numFmtId="0" fontId="49" fillId="0" borderId="0" xfId="0" applyFont="1" applyAlignment="1" applyProtection="1">
      <alignment horizontal="center" vertical="center"/>
      <protection locked="0"/>
    </xf>
    <xf numFmtId="164" fontId="49" fillId="0" borderId="14" xfId="0" applyNumberFormat="1" applyFont="1" applyBorder="1" applyAlignment="1" applyProtection="1">
      <alignment horizontal="center" vertical="center"/>
      <protection locked="0"/>
    </xf>
    <xf numFmtId="0" fontId="49" fillId="0" borderId="13" xfId="0" applyFont="1" applyBorder="1" applyAlignment="1" applyProtection="1">
      <alignment horizontal="center" vertical="center"/>
      <protection locked="0"/>
    </xf>
    <xf numFmtId="0" fontId="49" fillId="0" borderId="14" xfId="0" applyFont="1" applyBorder="1" applyAlignment="1" applyProtection="1">
      <alignment horizontal="center" vertical="center"/>
      <protection locked="0"/>
    </xf>
    <xf numFmtId="0" fontId="49" fillId="0" borderId="0" xfId="0" applyFont="1" applyAlignment="1" applyProtection="1">
      <alignment vertical="center"/>
      <protection locked="0"/>
    </xf>
    <xf numFmtId="0" fontId="1" fillId="4" borderId="0" xfId="1" quotePrefix="1" applyFill="1" applyAlignment="1" applyProtection="1">
      <alignment vertical="center" shrinkToFit="1"/>
      <protection hidden="1"/>
    </xf>
    <xf numFmtId="164" fontId="49" fillId="0" borderId="14" xfId="3" quotePrefix="1" applyNumberFormat="1" applyFont="1" applyFill="1" applyBorder="1" applyAlignment="1" applyProtection="1">
      <alignment horizontal="center" vertical="center"/>
      <protection locked="0"/>
    </xf>
    <xf numFmtId="0" fontId="49" fillId="0" borderId="17" xfId="3" quotePrefix="1" applyNumberFormat="1" applyFont="1" applyFill="1" applyBorder="1" applyAlignment="1" applyProtection="1">
      <alignment horizontal="center" vertical="center"/>
      <protection locked="0"/>
    </xf>
    <xf numFmtId="0" fontId="7" fillId="0" borderId="0" xfId="3" quotePrefix="1" applyNumberFormat="1" applyFont="1" applyFill="1" applyBorder="1" applyAlignment="1" applyProtection="1">
      <alignment horizontal="center" vertical="center"/>
      <protection locked="0"/>
    </xf>
    <xf numFmtId="0" fontId="7" fillId="0" borderId="14" xfId="3" quotePrefix="1" applyNumberFormat="1" applyFont="1" applyFill="1" applyBorder="1" applyAlignment="1" applyProtection="1">
      <alignment horizontal="center" vertical="center"/>
      <protection locked="0"/>
    </xf>
    <xf numFmtId="0" fontId="7" fillId="0" borderId="13" xfId="0" quotePrefix="1" applyFont="1" applyBorder="1" applyAlignment="1" applyProtection="1">
      <alignment horizontal="center" vertical="center"/>
      <protection locked="0"/>
    </xf>
    <xf numFmtId="0" fontId="8" fillId="5" borderId="8" xfId="0" applyFont="1" applyFill="1" applyBorder="1" applyAlignment="1">
      <alignment horizontal="left" wrapText="1"/>
    </xf>
    <xf numFmtId="0" fontId="1" fillId="0" borderId="7" xfId="1" applyNumberFormat="1" applyFill="1" applyBorder="1" applyAlignment="1" applyProtection="1">
      <alignment horizontal="left" wrapText="1"/>
    </xf>
    <xf numFmtId="0" fontId="1" fillId="0" borderId="18" xfId="1" applyNumberFormat="1" applyFill="1" applyBorder="1" applyAlignment="1" applyProtection="1">
      <alignment horizontal="left" wrapText="1"/>
    </xf>
    <xf numFmtId="0" fontId="0" fillId="0" borderId="18" xfId="0" applyBorder="1" applyAlignment="1">
      <alignment horizontal="left" shrinkToFit="1"/>
    </xf>
    <xf numFmtId="1" fontId="7" fillId="21" borderId="0" xfId="0" applyNumberFormat="1" applyFont="1" applyFill="1" applyAlignment="1">
      <alignment horizontal="center"/>
    </xf>
    <xf numFmtId="0" fontId="17" fillId="8" borderId="0" xfId="0" applyFont="1" applyFill="1" applyAlignment="1">
      <alignment horizontal="left"/>
    </xf>
    <xf numFmtId="1" fontId="7" fillId="21" borderId="0" xfId="0" applyNumberFormat="1" applyFont="1" applyFill="1" applyAlignment="1">
      <alignment horizontal="left"/>
    </xf>
    <xf numFmtId="0" fontId="18" fillId="0" borderId="0" xfId="0" applyFont="1" applyAlignment="1">
      <alignment horizontal="left" vertical="top" wrapText="1"/>
    </xf>
    <xf numFmtId="0" fontId="18" fillId="0" borderId="0" xfId="0" applyFont="1" applyAlignment="1">
      <alignment vertical="top" wrapText="1"/>
    </xf>
    <xf numFmtId="165" fontId="7" fillId="0" borderId="0" xfId="0" applyNumberFormat="1" applyFont="1" applyAlignment="1">
      <alignment horizontal="left" shrinkToFit="1"/>
    </xf>
    <xf numFmtId="165" fontId="30" fillId="0" borderId="0" xfId="0" applyNumberFormat="1" applyFont="1" applyAlignment="1">
      <alignment horizontal="left"/>
    </xf>
    <xf numFmtId="165" fontId="44" fillId="0" borderId="0" xfId="0" applyNumberFormat="1" applyFont="1" applyAlignment="1">
      <alignment horizontal="left"/>
    </xf>
    <xf numFmtId="165" fontId="7" fillId="4" borderId="0" xfId="0" applyNumberFormat="1" applyFont="1" applyFill="1"/>
    <xf numFmtId="165" fontId="6" fillId="11" borderId="0" xfId="0" applyNumberFormat="1" applyFont="1" applyFill="1" applyAlignment="1">
      <alignment horizontal="left"/>
    </xf>
    <xf numFmtId="0" fontId="7" fillId="0" borderId="4" xfId="0" quotePrefix="1" applyFont="1" applyBorder="1" applyAlignment="1">
      <alignment horizontal="right" vertical="center" wrapText="1"/>
    </xf>
    <xf numFmtId="164" fontId="6" fillId="9" borderId="0" xfId="0" applyNumberFormat="1" applyFont="1" applyFill="1"/>
    <xf numFmtId="1" fontId="6" fillId="9" borderId="0" xfId="0" applyNumberFormat="1" applyFont="1" applyFill="1"/>
    <xf numFmtId="164" fontId="7" fillId="8" borderId="0" xfId="0" applyNumberFormat="1" applyFont="1" applyFill="1"/>
    <xf numFmtId="0" fontId="7" fillId="8" borderId="0" xfId="0" applyFont="1" applyFill="1"/>
    <xf numFmtId="0" fontId="7" fillId="3" borderId="0" xfId="0" applyFont="1" applyFill="1" applyAlignment="1">
      <alignment horizontal="left" wrapText="1"/>
    </xf>
    <xf numFmtId="0" fontId="53" fillId="0" borderId="0" xfId="0" applyFont="1" applyAlignment="1">
      <alignment horizontal="left"/>
    </xf>
    <xf numFmtId="0" fontId="54" fillId="0" borderId="0" xfId="1" applyNumberFormat="1" applyFont="1" applyAlignment="1" applyProtection="1">
      <alignment horizontal="left"/>
    </xf>
    <xf numFmtId="0" fontId="0" fillId="3" borderId="0" xfId="0" applyFill="1" applyAlignment="1">
      <alignment horizontal="left"/>
    </xf>
    <xf numFmtId="0" fontId="1" fillId="3" borderId="0" xfId="1" applyNumberFormat="1" applyFill="1" applyAlignment="1" applyProtection="1">
      <alignment horizontal="left"/>
    </xf>
    <xf numFmtId="0" fontId="7" fillId="3" borderId="0" xfId="0" applyFont="1" applyFill="1" applyAlignment="1">
      <alignment horizontal="left"/>
    </xf>
    <xf numFmtId="0" fontId="53" fillId="0" borderId="0" xfId="0" applyFont="1"/>
    <xf numFmtId="0" fontId="7" fillId="0" borderId="0" xfId="0" applyFont="1" applyAlignment="1">
      <alignment horizontal="left" wrapText="1" shrinkToFit="1"/>
    </xf>
    <xf numFmtId="0" fontId="7" fillId="0" borderId="0" xfId="0" applyFont="1" applyAlignment="1">
      <alignment shrinkToFit="1"/>
    </xf>
    <xf numFmtId="0" fontId="55" fillId="0" borderId="0" xfId="0" applyFont="1" applyAlignment="1" applyProtection="1">
      <alignment vertical="center"/>
      <protection hidden="1"/>
    </xf>
    <xf numFmtId="20" fontId="7" fillId="0" borderId="0" xfId="0" applyNumberFormat="1" applyFont="1" applyAlignment="1" applyProtection="1">
      <alignment vertical="center"/>
      <protection locked="0"/>
    </xf>
    <xf numFmtId="0" fontId="49" fillId="0" borderId="0" xfId="0" applyFont="1" applyAlignment="1" applyProtection="1">
      <alignment vertical="center" shrinkToFit="1"/>
      <protection locked="0"/>
    </xf>
    <xf numFmtId="0" fontId="49" fillId="0" borderId="0" xfId="0" applyFont="1" applyAlignment="1" applyProtection="1">
      <alignment horizontal="left" vertical="center"/>
      <protection locked="0"/>
    </xf>
    <xf numFmtId="167" fontId="49" fillId="0" borderId="0" xfId="0" applyNumberFormat="1" applyFont="1" applyAlignment="1" applyProtection="1">
      <alignment horizontal="center" vertical="center"/>
      <protection locked="0"/>
    </xf>
    <xf numFmtId="0" fontId="0" fillId="0" borderId="7" xfId="0" applyBorder="1" applyAlignment="1">
      <alignment horizontal="left"/>
    </xf>
    <xf numFmtId="0" fontId="1" fillId="0" borderId="7" xfId="1" applyNumberFormat="1" applyFill="1" applyBorder="1" applyAlignment="1" applyProtection="1">
      <alignment horizontal="left"/>
    </xf>
    <xf numFmtId="0" fontId="1" fillId="0" borderId="18" xfId="1" applyNumberFormat="1" applyFill="1" applyBorder="1" applyAlignment="1" applyProtection="1">
      <alignment horizontal="left"/>
    </xf>
    <xf numFmtId="0" fontId="3" fillId="0" borderId="0" xfId="0" applyFont="1" applyAlignment="1" applyProtection="1">
      <alignment horizontal="left" vertical="center"/>
      <protection locked="0"/>
    </xf>
    <xf numFmtId="0" fontId="7" fillId="0" borderId="18" xfId="0" applyFont="1" applyBorder="1" applyAlignment="1">
      <alignment horizontal="left"/>
    </xf>
    <xf numFmtId="0" fontId="7" fillId="0" borderId="8" xfId="0" applyFont="1" applyBorder="1" applyAlignment="1">
      <alignment horizontal="left"/>
    </xf>
    <xf numFmtId="0" fontId="7" fillId="0" borderId="13" xfId="0" applyFont="1" applyBorder="1" applyAlignment="1">
      <alignment horizontal="center" vertical="center"/>
    </xf>
    <xf numFmtId="49" fontId="7" fillId="0" borderId="13" xfId="0" applyNumberFormat="1" applyFont="1" applyBorder="1" applyAlignment="1">
      <alignment horizontal="left" vertical="center"/>
    </xf>
    <xf numFmtId="0" fontId="7" fillId="0" borderId="0" xfId="0" applyFont="1" applyAlignment="1">
      <alignment horizontal="right" vertical="center" wrapText="1"/>
    </xf>
    <xf numFmtId="0" fontId="56" fillId="0" borderId="0" xfId="0" applyFont="1" applyAlignment="1" applyProtection="1">
      <alignment horizontal="left" vertical="center"/>
      <protection locked="0"/>
    </xf>
    <xf numFmtId="167" fontId="56" fillId="0" borderId="0" xfId="0" applyNumberFormat="1" applyFont="1" applyAlignment="1" applyProtection="1">
      <alignment horizontal="center" vertical="center"/>
      <protection locked="0"/>
    </xf>
    <xf numFmtId="0" fontId="56" fillId="0" borderId="0" xfId="0" applyFont="1" applyAlignment="1" applyProtection="1">
      <alignment vertical="center" shrinkToFit="1"/>
      <protection locked="0"/>
    </xf>
    <xf numFmtId="0" fontId="56" fillId="0" borderId="0" xfId="0" applyFont="1" applyAlignment="1" applyProtection="1">
      <alignment vertical="center"/>
      <protection locked="0"/>
    </xf>
    <xf numFmtId="0" fontId="56" fillId="0" borderId="13" xfId="0" applyFont="1" applyBorder="1" applyAlignment="1" applyProtection="1">
      <alignment horizontal="left" vertical="center"/>
      <protection locked="0"/>
    </xf>
    <xf numFmtId="0" fontId="1" fillId="0" borderId="0" xfId="1" applyNumberFormat="1" applyFill="1" applyAlignment="1" applyProtection="1">
      <alignment horizontal="left" vertical="center"/>
      <protection locked="0"/>
    </xf>
    <xf numFmtId="0" fontId="1" fillId="0" borderId="0" xfId="1" applyFill="1" applyAlignment="1" applyProtection="1">
      <alignment horizontal="left" vertical="center"/>
      <protection locked="0"/>
    </xf>
    <xf numFmtId="0" fontId="7" fillId="13" borderId="0" xfId="0" applyFont="1" applyFill="1" applyAlignment="1">
      <alignment horizontal="left" vertical="center" wrapText="1" shrinkToFit="1"/>
    </xf>
    <xf numFmtId="0" fontId="35" fillId="23" borderId="0" xfId="3" quotePrefix="1" applyNumberFormat="1" applyFont="1" applyFill="1" applyBorder="1" applyAlignment="1" applyProtection="1">
      <alignment shrinkToFit="1"/>
      <protection locked="0" hidden="1"/>
    </xf>
    <xf numFmtId="0" fontId="57" fillId="0" borderId="0" xfId="0" applyFont="1" applyAlignment="1">
      <alignment horizontal="left" vertical="center" wrapText="1" shrinkToFit="1"/>
    </xf>
    <xf numFmtId="0" fontId="48" fillId="0" borderId="0" xfId="0" applyFont="1" applyAlignment="1">
      <alignment horizontal="left" vertical="center" wrapText="1" shrinkToFit="1"/>
    </xf>
    <xf numFmtId="0" fontId="57" fillId="0" borderId="0" xfId="0" applyFont="1" applyAlignment="1" applyProtection="1">
      <alignment horizontal="left" vertical="center"/>
      <protection locked="0"/>
    </xf>
    <xf numFmtId="167" fontId="57" fillId="0" borderId="0" xfId="0" applyNumberFormat="1" applyFont="1" applyAlignment="1" applyProtection="1">
      <alignment horizontal="center" vertical="center"/>
      <protection locked="0"/>
    </xf>
    <xf numFmtId="0" fontId="57" fillId="0" borderId="0" xfId="0" applyFont="1" applyAlignment="1" applyProtection="1">
      <alignment vertical="center" shrinkToFit="1"/>
      <protection locked="0"/>
    </xf>
    <xf numFmtId="0" fontId="57" fillId="0" borderId="0" xfId="0" applyFont="1" applyAlignment="1" applyProtection="1">
      <alignment vertical="center"/>
      <protection locked="0"/>
    </xf>
    <xf numFmtId="0" fontId="57" fillId="0" borderId="13" xfId="0" applyFont="1" applyBorder="1" applyAlignment="1" applyProtection="1">
      <alignment horizontal="left" vertical="center"/>
      <protection locked="0"/>
    </xf>
    <xf numFmtId="0" fontId="57" fillId="0" borderId="13" xfId="0" applyFont="1" applyBorder="1" applyAlignment="1" applyProtection="1">
      <alignment horizontal="center" vertical="center"/>
      <protection locked="0"/>
    </xf>
    <xf numFmtId="0" fontId="35" fillId="23" borderId="0" xfId="3" quotePrefix="1" applyNumberFormat="1" applyFont="1" applyFill="1" applyBorder="1" applyAlignment="1" applyProtection="1">
      <alignment horizontal="left" vertical="center" shrinkToFit="1"/>
      <protection locked="0" hidden="1"/>
    </xf>
    <xf numFmtId="0" fontId="17" fillId="23" borderId="12" xfId="3" quotePrefix="1" applyNumberFormat="1" applyFont="1" applyFill="1" applyBorder="1" applyAlignment="1" applyProtection="1">
      <alignment horizontal="left" vertical="top" shrinkToFit="1"/>
      <protection hidden="1"/>
    </xf>
    <xf numFmtId="0" fontId="17" fillId="23" borderId="11" xfId="3" quotePrefix="1" applyNumberFormat="1" applyFont="1" applyFill="1" applyBorder="1" applyAlignment="1" applyProtection="1">
      <alignment horizontal="left" vertical="top" shrinkToFit="1"/>
      <protection hidden="1"/>
    </xf>
    <xf numFmtId="0" fontId="45" fillId="4" borderId="0" xfId="0" applyFont="1" applyFill="1" applyAlignment="1" applyProtection="1">
      <alignment horizontal="left" vertical="top" wrapText="1" shrinkToFit="1"/>
      <protection hidden="1"/>
    </xf>
    <xf numFmtId="0" fontId="38" fillId="4" borderId="0" xfId="0" applyFont="1" applyFill="1" applyAlignment="1" applyProtection="1">
      <alignment horizontal="left" vertical="center" shrinkToFit="1"/>
      <protection hidden="1"/>
    </xf>
    <xf numFmtId="0" fontId="1" fillId="4" borderId="0" xfId="1" quotePrefix="1" applyFill="1" applyAlignment="1" applyProtection="1">
      <alignment horizontal="left" vertical="center" shrinkToFit="1"/>
      <protection locked="0" hidden="1"/>
    </xf>
    <xf numFmtId="0" fontId="1" fillId="4" borderId="0" xfId="1" quotePrefix="1" applyFill="1" applyBorder="1" applyAlignment="1" applyProtection="1">
      <alignment horizontal="left" vertical="center" shrinkToFit="1"/>
      <protection locked="0" hidden="1"/>
    </xf>
    <xf numFmtId="0" fontId="17" fillId="23" borderId="5" xfId="3" quotePrefix="1" applyNumberFormat="1" applyFont="1" applyFill="1" applyBorder="1" applyAlignment="1" applyProtection="1">
      <alignment horizontal="left" vertical="center" shrinkToFit="1"/>
      <protection hidden="1"/>
    </xf>
    <xf numFmtId="0" fontId="17" fillId="23" borderId="6" xfId="3" quotePrefix="1" applyNumberFormat="1" applyFont="1" applyFill="1" applyBorder="1" applyAlignment="1" applyProtection="1">
      <alignment horizontal="left" vertical="center" shrinkToFit="1"/>
      <protection hidden="1"/>
    </xf>
    <xf numFmtId="0" fontId="36" fillId="23" borderId="0" xfId="0" applyFont="1" applyFill="1" applyAlignment="1" applyProtection="1">
      <alignment horizontal="center" vertical="center" shrinkToFit="1"/>
      <protection locked="0" hidden="1"/>
    </xf>
    <xf numFmtId="0" fontId="36" fillId="23" borderId="14" xfId="0" applyFont="1" applyFill="1" applyBorder="1" applyAlignment="1" applyProtection="1">
      <alignment horizontal="center" vertical="center" shrinkToFit="1"/>
      <protection locked="0" hidden="1"/>
    </xf>
    <xf numFmtId="0" fontId="35" fillId="23" borderId="0" xfId="3" quotePrefix="1" applyNumberFormat="1" applyFont="1" applyFill="1" applyBorder="1" applyAlignment="1" applyProtection="1">
      <alignment horizontal="left" vertical="center" shrinkToFit="1"/>
      <protection hidden="1"/>
    </xf>
    <xf numFmtId="0" fontId="36" fillId="23" borderId="9" xfId="0" applyFont="1" applyFill="1" applyBorder="1" applyAlignment="1" applyProtection="1">
      <alignment horizontal="center" vertical="center" shrinkToFit="1"/>
      <protection locked="0" hidden="1"/>
    </xf>
    <xf numFmtId="0" fontId="36" fillId="23" borderId="16" xfId="0" applyFont="1" applyFill="1" applyBorder="1" applyAlignment="1" applyProtection="1">
      <alignment horizontal="center" vertical="center" shrinkToFit="1"/>
      <protection locked="0" hidden="1"/>
    </xf>
    <xf numFmtId="2" fontId="35" fillId="23" borderId="9" xfId="0" applyNumberFormat="1" applyFont="1" applyFill="1" applyBorder="1" applyAlignment="1" applyProtection="1">
      <alignment horizontal="left" vertical="center" shrinkToFit="1"/>
      <protection hidden="1"/>
    </xf>
    <xf numFmtId="0" fontId="21" fillId="23" borderId="13" xfId="3" quotePrefix="1" applyNumberFormat="1" applyFont="1" applyFill="1" applyBorder="1" applyAlignment="1" applyProtection="1">
      <alignment horizontal="left" shrinkToFit="1"/>
      <protection hidden="1"/>
    </xf>
    <xf numFmtId="0" fontId="21" fillId="23" borderId="0" xfId="3" quotePrefix="1" applyNumberFormat="1" applyFont="1" applyFill="1" applyBorder="1" applyAlignment="1" applyProtection="1">
      <alignment horizontal="left" shrinkToFit="1"/>
      <protection hidden="1"/>
    </xf>
    <xf numFmtId="0" fontId="17" fillId="23" borderId="12" xfId="3" quotePrefix="1" applyNumberFormat="1" applyFont="1" applyFill="1" applyBorder="1" applyAlignment="1" applyProtection="1">
      <alignment horizontal="left" vertical="center" shrinkToFit="1"/>
      <protection hidden="1"/>
    </xf>
    <xf numFmtId="0" fontId="17" fillId="23" borderId="11" xfId="3" quotePrefix="1" applyNumberFormat="1" applyFont="1" applyFill="1" applyBorder="1" applyAlignment="1" applyProtection="1">
      <alignment horizontal="left" vertical="center" shrinkToFit="1"/>
      <protection hidden="1"/>
    </xf>
    <xf numFmtId="0" fontId="17" fillId="23" borderId="3" xfId="3" quotePrefix="1" applyNumberFormat="1" applyFont="1" applyFill="1" applyBorder="1" applyAlignment="1" applyProtection="1">
      <alignment horizontal="left" vertical="center" shrinkToFit="1"/>
      <protection hidden="1"/>
    </xf>
    <xf numFmtId="0" fontId="7" fillId="22" borderId="4" xfId="0" applyFont="1" applyFill="1" applyBorder="1" applyAlignment="1" applyProtection="1">
      <alignment horizontal="center" vertical="center" shrinkToFit="1"/>
      <protection locked="0" hidden="1"/>
    </xf>
    <xf numFmtId="0" fontId="50" fillId="4" borderId="11" xfId="0" applyFont="1" applyFill="1" applyBorder="1" applyAlignment="1" applyProtection="1">
      <alignment horizontal="right" shrinkToFit="1"/>
      <protection hidden="1"/>
    </xf>
    <xf numFmtId="0" fontId="17" fillId="23" borderId="4" xfId="3" quotePrefix="1" applyNumberFormat="1" applyFont="1" applyFill="1" applyBorder="1" applyAlignment="1" applyProtection="1">
      <alignment horizontal="left" vertical="center" shrinkToFit="1"/>
      <protection hidden="1"/>
    </xf>
    <xf numFmtId="0" fontId="38" fillId="4" borderId="9" xfId="0" applyFont="1" applyFill="1" applyBorder="1" applyAlignment="1" applyProtection="1">
      <alignment horizontal="left" vertical="center" shrinkToFit="1"/>
      <protection hidden="1"/>
    </xf>
    <xf numFmtId="0" fontId="10" fillId="4" borderId="0" xfId="0" applyFont="1" applyFill="1" applyAlignment="1" applyProtection="1">
      <alignment horizontal="right" vertical="top" shrinkToFit="1"/>
      <protection hidden="1"/>
    </xf>
    <xf numFmtId="0" fontId="7" fillId="22" borderId="5" xfId="0" applyFont="1" applyFill="1" applyBorder="1" applyAlignment="1" applyProtection="1">
      <alignment horizontal="center" vertical="center" shrinkToFit="1"/>
      <protection locked="0" hidden="1"/>
    </xf>
    <xf numFmtId="0" fontId="7" fillId="22" borderId="6" xfId="0" applyFont="1" applyFill="1" applyBorder="1" applyAlignment="1" applyProtection="1">
      <alignment horizontal="center" vertical="center" shrinkToFit="1"/>
      <protection locked="0" hidden="1"/>
    </xf>
    <xf numFmtId="0" fontId="7" fillId="22" borderId="3" xfId="0" applyFont="1" applyFill="1" applyBorder="1" applyAlignment="1" applyProtection="1">
      <alignment horizontal="center" vertical="center" shrinkToFit="1"/>
      <protection locked="0" hidden="1"/>
    </xf>
    <xf numFmtId="1" fontId="7" fillId="6" borderId="5" xfId="0" applyNumberFormat="1" applyFont="1" applyFill="1" applyBorder="1" applyAlignment="1" applyProtection="1">
      <alignment horizontal="center" vertical="center" shrinkToFit="1"/>
      <protection hidden="1"/>
    </xf>
    <xf numFmtId="1" fontId="7" fillId="6" borderId="3" xfId="0" applyNumberFormat="1" applyFont="1" applyFill="1" applyBorder="1" applyAlignment="1" applyProtection="1">
      <alignment horizontal="center" vertical="center" shrinkToFit="1"/>
      <protection hidden="1"/>
    </xf>
    <xf numFmtId="0" fontId="17" fillId="23" borderId="4" xfId="3" quotePrefix="1" applyNumberFormat="1" applyFont="1" applyFill="1" applyBorder="1" applyAlignment="1" applyProtection="1">
      <alignment horizontal="center" vertical="center" shrinkToFit="1"/>
      <protection hidden="1"/>
    </xf>
    <xf numFmtId="0" fontId="7" fillId="18" borderId="5" xfId="0" applyFont="1" applyFill="1" applyBorder="1" applyAlignment="1" applyProtection="1">
      <alignment horizontal="center" vertical="center" shrinkToFit="1"/>
      <protection locked="0" hidden="1"/>
    </xf>
    <xf numFmtId="0" fontId="7" fillId="0" borderId="6" xfId="0" applyFont="1" applyBorder="1" applyAlignment="1" applyProtection="1">
      <alignment horizontal="center" vertical="center" shrinkToFit="1"/>
      <protection locked="0" hidden="1"/>
    </xf>
    <xf numFmtId="1" fontId="0" fillId="22" borderId="5" xfId="0" applyNumberFormat="1" applyFill="1" applyBorder="1" applyAlignment="1" applyProtection="1">
      <alignment horizontal="center" vertical="center" shrinkToFit="1"/>
      <protection locked="0" hidden="1"/>
    </xf>
    <xf numFmtId="1" fontId="0" fillId="22" borderId="6" xfId="0" applyNumberFormat="1" applyFill="1" applyBorder="1" applyAlignment="1" applyProtection="1">
      <alignment horizontal="center" vertical="center" shrinkToFit="1"/>
      <protection locked="0" hidden="1"/>
    </xf>
    <xf numFmtId="1" fontId="0" fillId="22" borderId="3" xfId="0" applyNumberFormat="1" applyFill="1" applyBorder="1" applyAlignment="1" applyProtection="1">
      <alignment horizontal="center" vertical="center" shrinkToFit="1"/>
      <protection locked="0" hidden="1"/>
    </xf>
    <xf numFmtId="0" fontId="7" fillId="15" borderId="5" xfId="0" applyFont="1" applyFill="1" applyBorder="1" applyAlignment="1" applyProtection="1">
      <alignment horizontal="center" vertical="center" shrinkToFit="1"/>
      <protection hidden="1"/>
    </xf>
    <xf numFmtId="0" fontId="7" fillId="15" borderId="3" xfId="0" applyFont="1" applyFill="1" applyBorder="1" applyAlignment="1" applyProtection="1">
      <alignment horizontal="center" vertical="center" shrinkToFit="1"/>
      <protection hidden="1"/>
    </xf>
    <xf numFmtId="0" fontId="33" fillId="4" borderId="0" xfId="0" applyFont="1" applyFill="1" applyAlignment="1" applyProtection="1">
      <alignment horizontal="center" vertical="center" shrinkToFit="1"/>
      <protection hidden="1"/>
    </xf>
    <xf numFmtId="0" fontId="7" fillId="4" borderId="0" xfId="0" applyFont="1" applyFill="1" applyAlignment="1" applyProtection="1">
      <alignment horizontal="left" vertical="center" shrinkToFit="1"/>
      <protection hidden="1"/>
    </xf>
    <xf numFmtId="0" fontId="7" fillId="4" borderId="0" xfId="0" applyFont="1" applyFill="1" applyAlignment="1" applyProtection="1">
      <alignment horizontal="center" vertical="center" shrinkToFit="1"/>
      <protection hidden="1"/>
    </xf>
    <xf numFmtId="49" fontId="7" fillId="4" borderId="0" xfId="0" quotePrefix="1" applyNumberFormat="1" applyFont="1" applyFill="1" applyAlignment="1" applyProtection="1">
      <alignment horizontal="right" vertical="top" shrinkToFit="1"/>
      <protection hidden="1"/>
    </xf>
    <xf numFmtId="49" fontId="7" fillId="4" borderId="0" xfId="0" applyNumberFormat="1" applyFont="1" applyFill="1" applyAlignment="1" applyProtection="1">
      <alignment horizontal="right" vertical="top" shrinkToFit="1"/>
      <protection hidden="1"/>
    </xf>
    <xf numFmtId="0" fontId="37" fillId="4" borderId="0" xfId="0" applyFont="1" applyFill="1" applyAlignment="1" applyProtection="1">
      <alignment horizontal="left" shrinkToFit="1"/>
      <protection hidden="1"/>
    </xf>
    <xf numFmtId="14" fontId="7" fillId="4" borderId="0" xfId="0" applyNumberFormat="1" applyFont="1" applyFill="1" applyAlignment="1" applyProtection="1">
      <alignment horizontal="right" vertical="center" shrinkToFit="1"/>
      <protection hidden="1"/>
    </xf>
    <xf numFmtId="20" fontId="7" fillId="4" borderId="0" xfId="0" applyNumberFormat="1" applyFont="1" applyFill="1" applyAlignment="1" applyProtection="1">
      <alignment horizontal="right" vertical="center" shrinkToFit="1"/>
      <protection hidden="1"/>
    </xf>
    <xf numFmtId="0" fontId="51" fillId="26" borderId="25" xfId="4" applyFont="1" applyFill="1" applyBorder="1" applyAlignment="1" applyProtection="1">
      <alignment horizontal="center" vertical="center" shrinkToFit="1"/>
      <protection locked="0" hidden="1"/>
    </xf>
    <xf numFmtId="0" fontId="51" fillId="26" borderId="26" xfId="4" applyFont="1" applyFill="1" applyBorder="1" applyAlignment="1" applyProtection="1">
      <alignment horizontal="center" vertical="center" shrinkToFit="1"/>
      <protection locked="0" hidden="1"/>
    </xf>
    <xf numFmtId="0" fontId="51" fillId="26" borderId="27" xfId="4" applyFont="1" applyFill="1" applyBorder="1" applyAlignment="1" applyProtection="1">
      <alignment horizontal="center" vertical="center" shrinkToFit="1"/>
      <protection locked="0" hidden="1"/>
    </xf>
    <xf numFmtId="0" fontId="7" fillId="0" borderId="5" xfId="0" applyFont="1" applyBorder="1" applyAlignment="1" applyProtection="1">
      <alignment horizontal="center" vertical="center" shrinkToFit="1"/>
      <protection hidden="1"/>
    </xf>
    <xf numFmtId="0" fontId="7" fillId="0" borderId="6" xfId="0" applyFont="1" applyBorder="1" applyAlignment="1" applyProtection="1">
      <alignment horizontal="center" vertical="center" shrinkToFit="1"/>
      <protection hidden="1"/>
    </xf>
    <xf numFmtId="0" fontId="7" fillId="0" borderId="3" xfId="0" applyFont="1" applyBorder="1" applyAlignment="1" applyProtection="1">
      <alignment horizontal="center" vertical="center" shrinkToFit="1"/>
      <protection hidden="1"/>
    </xf>
    <xf numFmtId="164" fontId="7" fillId="0" borderId="5" xfId="0" applyNumberFormat="1" applyFont="1" applyBorder="1" applyAlignment="1" applyProtection="1">
      <alignment horizontal="center" vertical="center" shrinkToFit="1"/>
      <protection hidden="1"/>
    </xf>
    <xf numFmtId="164" fontId="7" fillId="0" borderId="6" xfId="0" applyNumberFormat="1" applyFont="1" applyBorder="1" applyAlignment="1" applyProtection="1">
      <alignment horizontal="center" vertical="center" shrinkToFit="1"/>
      <protection hidden="1"/>
    </xf>
    <xf numFmtId="164" fontId="7" fillId="0" borderId="3" xfId="0" applyNumberFormat="1" applyFont="1" applyBorder="1" applyAlignment="1" applyProtection="1">
      <alignment horizontal="center" vertical="center" shrinkToFit="1"/>
      <protection hidden="1"/>
    </xf>
    <xf numFmtId="1" fontId="7" fillId="0" borderId="5" xfId="0" applyNumberFormat="1" applyFont="1" applyBorder="1" applyAlignment="1" applyProtection="1">
      <alignment horizontal="center" vertical="center" shrinkToFit="1"/>
      <protection hidden="1"/>
    </xf>
    <xf numFmtId="1" fontId="7" fillId="0" borderId="6" xfId="0" applyNumberFormat="1" applyFont="1" applyBorder="1" applyAlignment="1" applyProtection="1">
      <alignment horizontal="center" vertical="center" shrinkToFit="1"/>
      <protection hidden="1"/>
    </xf>
    <xf numFmtId="1" fontId="7" fillId="0" borderId="3" xfId="0" applyNumberFormat="1" applyFont="1" applyBorder="1" applyAlignment="1" applyProtection="1">
      <alignment horizontal="center" vertical="center" shrinkToFit="1"/>
      <protection hidden="1"/>
    </xf>
    <xf numFmtId="0" fontId="7" fillId="17" borderId="6" xfId="0" applyFont="1" applyFill="1" applyBorder="1" applyAlignment="1" applyProtection="1">
      <alignment horizontal="center" vertical="center" shrinkToFit="1"/>
      <protection hidden="1"/>
    </xf>
    <xf numFmtId="0" fontId="7" fillId="17" borderId="3" xfId="0" applyFont="1" applyFill="1" applyBorder="1" applyAlignment="1" applyProtection="1">
      <alignment horizontal="center" vertical="center" shrinkToFit="1"/>
      <protection hidden="1"/>
    </xf>
    <xf numFmtId="0" fontId="7" fillId="18" borderId="5" xfId="0" applyFont="1" applyFill="1" applyBorder="1" applyAlignment="1" applyProtection="1">
      <alignment horizontal="center" vertical="center" shrinkToFit="1"/>
      <protection hidden="1"/>
    </xf>
    <xf numFmtId="0" fontId="7" fillId="18" borderId="6" xfId="0" applyFont="1" applyFill="1" applyBorder="1" applyAlignment="1" applyProtection="1">
      <alignment horizontal="center" vertical="center" shrinkToFit="1"/>
      <protection hidden="1"/>
    </xf>
    <xf numFmtId="0" fontId="7" fillId="4" borderId="11" xfId="0" applyFont="1" applyFill="1" applyBorder="1" applyAlignment="1" applyProtection="1">
      <alignment horizontal="right" vertical="center" shrinkToFit="1"/>
      <protection hidden="1"/>
    </xf>
    <xf numFmtId="0" fontId="38" fillId="4" borderId="0" xfId="0" applyFont="1" applyFill="1" applyAlignment="1" applyProtection="1">
      <alignment horizontal="left" shrinkToFit="1"/>
      <protection hidden="1"/>
    </xf>
    <xf numFmtId="168" fontId="7" fillId="22" borderId="5" xfId="0" applyNumberFormat="1" applyFont="1" applyFill="1" applyBorder="1" applyAlignment="1" applyProtection="1">
      <alignment horizontal="center" vertical="center" shrinkToFit="1"/>
      <protection locked="0" hidden="1"/>
    </xf>
    <xf numFmtId="168" fontId="7" fillId="22" borderId="6" xfId="0" applyNumberFormat="1" applyFont="1" applyFill="1" applyBorder="1" applyAlignment="1" applyProtection="1">
      <alignment horizontal="center" vertical="center" shrinkToFit="1"/>
      <protection locked="0" hidden="1"/>
    </xf>
    <xf numFmtId="168" fontId="7" fillId="22" borderId="3" xfId="0" applyNumberFormat="1" applyFont="1" applyFill="1" applyBorder="1" applyAlignment="1" applyProtection="1">
      <alignment horizontal="center" vertical="center" shrinkToFit="1"/>
      <protection locked="0" hidden="1"/>
    </xf>
    <xf numFmtId="1" fontId="0" fillId="6" borderId="5" xfId="0" applyNumberFormat="1" applyFill="1" applyBorder="1" applyAlignment="1" applyProtection="1">
      <alignment horizontal="center" vertical="center" shrinkToFit="1"/>
      <protection hidden="1"/>
    </xf>
    <xf numFmtId="1" fontId="0" fillId="6" borderId="6" xfId="0" applyNumberFormat="1" applyFill="1" applyBorder="1" applyAlignment="1" applyProtection="1">
      <alignment horizontal="center" vertical="center" shrinkToFit="1"/>
      <protection hidden="1"/>
    </xf>
    <xf numFmtId="1" fontId="0" fillId="6" borderId="3" xfId="0" applyNumberFormat="1" applyFill="1" applyBorder="1" applyAlignment="1" applyProtection="1">
      <alignment horizontal="center" vertical="center" shrinkToFit="1"/>
      <protection hidden="1"/>
    </xf>
    <xf numFmtId="0" fontId="40" fillId="4" borderId="0" xfId="0" applyFont="1" applyFill="1" applyAlignment="1" applyProtection="1">
      <alignment horizontal="center" vertical="center" shrinkToFit="1"/>
      <protection hidden="1"/>
    </xf>
    <xf numFmtId="1" fontId="7" fillId="22" borderId="5" xfId="0" applyNumberFormat="1" applyFont="1" applyFill="1" applyBorder="1" applyAlignment="1" applyProtection="1">
      <alignment horizontal="center" vertical="center" shrinkToFit="1"/>
      <protection locked="0" hidden="1"/>
    </xf>
    <xf numFmtId="1" fontId="7" fillId="22" borderId="6" xfId="0" applyNumberFormat="1" applyFont="1" applyFill="1" applyBorder="1" applyAlignment="1" applyProtection="1">
      <alignment horizontal="center" vertical="center" shrinkToFit="1"/>
      <protection locked="0" hidden="1"/>
    </xf>
    <xf numFmtId="1" fontId="7" fillId="22" borderId="3" xfId="0" applyNumberFormat="1" applyFont="1" applyFill="1" applyBorder="1" applyAlignment="1" applyProtection="1">
      <alignment horizontal="center" vertical="center" shrinkToFit="1"/>
      <protection locked="0" hidden="1"/>
    </xf>
    <xf numFmtId="0" fontId="7" fillId="4" borderId="0" xfId="0" applyFont="1" applyFill="1" applyAlignment="1" applyProtection="1">
      <alignment horizontal="left" vertical="center"/>
      <protection hidden="1"/>
    </xf>
    <xf numFmtId="0" fontId="7" fillId="0" borderId="5" xfId="0" applyFont="1" applyBorder="1" applyAlignment="1" applyProtection="1">
      <alignment horizontal="center" vertical="center" shrinkToFit="1"/>
      <protection locked="0" hidden="1"/>
    </xf>
    <xf numFmtId="0" fontId="7" fillId="0" borderId="3" xfId="0" applyFont="1" applyBorder="1" applyAlignment="1" applyProtection="1">
      <alignment horizontal="center" vertical="center" shrinkToFit="1"/>
      <protection locked="0" hidden="1"/>
    </xf>
    <xf numFmtId="1" fontId="7" fillId="6" borderId="5" xfId="0" applyNumberFormat="1" applyFont="1" applyFill="1" applyBorder="1" applyAlignment="1" applyProtection="1">
      <alignment horizontal="center" vertical="center" shrinkToFit="1"/>
      <protection locked="0" hidden="1"/>
    </xf>
    <xf numFmtId="1" fontId="7" fillId="6" borderId="3" xfId="0" applyNumberFormat="1" applyFont="1" applyFill="1" applyBorder="1" applyAlignment="1" applyProtection="1">
      <alignment horizontal="center" vertical="center" shrinkToFit="1"/>
      <protection locked="0" hidden="1"/>
    </xf>
    <xf numFmtId="0" fontId="0" fillId="0" borderId="5" xfId="0" applyBorder="1" applyAlignment="1" applyProtection="1">
      <alignment horizontal="left" vertical="center" shrinkToFit="1"/>
      <protection hidden="1"/>
    </xf>
    <xf numFmtId="0" fontId="0" fillId="0" borderId="6" xfId="0" applyBorder="1" applyAlignment="1" applyProtection="1">
      <alignment horizontal="left" vertical="center" shrinkToFit="1"/>
      <protection hidden="1"/>
    </xf>
    <xf numFmtId="0" fontId="0" fillId="0" borderId="3" xfId="0" applyBorder="1" applyAlignment="1" applyProtection="1">
      <alignment horizontal="left" vertical="center" shrinkToFit="1"/>
      <protection hidden="1"/>
    </xf>
    <xf numFmtId="14" fontId="7" fillId="4" borderId="0" xfId="3" applyNumberFormat="1" applyFont="1" applyFill="1" applyBorder="1" applyAlignment="1" applyProtection="1">
      <alignment horizontal="right" vertical="center" shrinkToFit="1"/>
      <protection hidden="1"/>
    </xf>
    <xf numFmtId="0" fontId="45" fillId="4" borderId="9" xfId="0" applyFont="1" applyFill="1" applyBorder="1" applyAlignment="1" applyProtection="1">
      <alignment horizontal="left" vertical="top" wrapText="1" shrinkToFit="1"/>
      <protection hidden="1"/>
    </xf>
    <xf numFmtId="0" fontId="0" fillId="0" borderId="5" xfId="0" applyBorder="1" applyAlignment="1" applyProtection="1">
      <alignment horizontal="center" vertical="center" shrinkToFit="1"/>
      <protection hidden="1"/>
    </xf>
    <xf numFmtId="0" fontId="0" fillId="0" borderId="6" xfId="0" applyBorder="1" applyAlignment="1" applyProtection="1">
      <alignment horizontal="center" vertical="center" shrinkToFit="1"/>
      <protection hidden="1"/>
    </xf>
    <xf numFmtId="0" fontId="0" fillId="0" borderId="3" xfId="0" applyBorder="1" applyAlignment="1" applyProtection="1">
      <alignment horizontal="center" vertical="center" shrinkToFit="1"/>
      <protection hidden="1"/>
    </xf>
    <xf numFmtId="167" fontId="0" fillId="0" borderId="5" xfId="0" applyNumberFormat="1" applyBorder="1" applyAlignment="1" applyProtection="1">
      <alignment horizontal="center" vertical="center" shrinkToFit="1"/>
      <protection hidden="1"/>
    </xf>
    <xf numFmtId="167" fontId="0" fillId="0" borderId="3" xfId="0" applyNumberFormat="1" applyBorder="1" applyAlignment="1" applyProtection="1">
      <alignment horizontal="center" vertical="center" shrinkToFit="1"/>
      <protection hidden="1"/>
    </xf>
    <xf numFmtId="0" fontId="17" fillId="23" borderId="5" xfId="3" quotePrefix="1" applyNumberFormat="1" applyFont="1" applyFill="1" applyBorder="1" applyAlignment="1" applyProtection="1">
      <alignment horizontal="center" vertical="center" shrinkToFit="1"/>
      <protection hidden="1"/>
    </xf>
    <xf numFmtId="0" fontId="17" fillId="23" borderId="6" xfId="3" quotePrefix="1" applyNumberFormat="1" applyFont="1" applyFill="1" applyBorder="1" applyAlignment="1" applyProtection="1">
      <alignment horizontal="center" vertical="center" shrinkToFit="1"/>
      <protection hidden="1"/>
    </xf>
    <xf numFmtId="0" fontId="17" fillId="23" borderId="3" xfId="3" quotePrefix="1" applyNumberFormat="1" applyFont="1" applyFill="1" applyBorder="1" applyAlignment="1" applyProtection="1">
      <alignment horizontal="center" vertical="center" shrinkToFit="1"/>
      <protection hidden="1"/>
    </xf>
    <xf numFmtId="0" fontId="12" fillId="0" borderId="5" xfId="0" applyFont="1" applyBorder="1" applyAlignment="1" applyProtection="1">
      <alignment horizontal="center" vertical="center"/>
      <protection hidden="1"/>
    </xf>
    <xf numFmtId="0" fontId="12" fillId="0" borderId="6" xfId="0" applyFont="1" applyBorder="1" applyAlignment="1" applyProtection="1">
      <alignment horizontal="center" vertical="center"/>
      <protection hidden="1"/>
    </xf>
    <xf numFmtId="0" fontId="12" fillId="0" borderId="3" xfId="0" applyFont="1" applyBorder="1" applyAlignment="1" applyProtection="1">
      <alignment horizontal="center" vertical="center"/>
      <protection hidden="1"/>
    </xf>
    <xf numFmtId="0" fontId="3" fillId="4" borderId="0" xfId="0" applyFont="1" applyFill="1" applyAlignment="1" applyProtection="1">
      <alignment horizontal="left" vertical="top" wrapText="1" shrinkToFit="1"/>
      <protection hidden="1"/>
    </xf>
    <xf numFmtId="0" fontId="7" fillId="4" borderId="0" xfId="0" applyFont="1" applyFill="1" applyAlignment="1" applyProtection="1">
      <alignment horizontal="right" vertical="top" shrinkToFit="1"/>
      <protection hidden="1"/>
    </xf>
    <xf numFmtId="0" fontId="7" fillId="0" borderId="4" xfId="0" applyFont="1" applyBorder="1" applyAlignment="1" applyProtection="1">
      <alignment horizontal="center" vertical="center" shrinkToFit="1"/>
      <protection hidden="1"/>
    </xf>
    <xf numFmtId="0" fontId="7" fillId="4" borderId="4" xfId="0" applyFont="1" applyFill="1" applyBorder="1" applyAlignment="1" applyProtection="1">
      <alignment horizontal="center" vertical="center" shrinkToFit="1"/>
      <protection hidden="1"/>
    </xf>
    <xf numFmtId="0" fontId="7" fillId="4" borderId="5" xfId="0" applyFont="1" applyFill="1" applyBorder="1" applyAlignment="1" applyProtection="1">
      <alignment horizontal="left" vertical="center" shrinkToFit="1"/>
      <protection hidden="1"/>
    </xf>
    <xf numFmtId="0" fontId="7" fillId="4" borderId="6" xfId="0" applyFont="1" applyFill="1" applyBorder="1" applyAlignment="1" applyProtection="1">
      <alignment horizontal="left" vertical="center" shrinkToFit="1"/>
      <protection hidden="1"/>
    </xf>
    <xf numFmtId="1" fontId="0" fillId="4" borderId="6" xfId="0" applyNumberFormat="1" applyFill="1" applyBorder="1" applyAlignment="1" applyProtection="1">
      <alignment horizontal="right" vertical="center" shrinkToFit="1"/>
      <protection hidden="1"/>
    </xf>
    <xf numFmtId="164" fontId="7" fillId="4" borderId="6" xfId="0" applyNumberFormat="1" applyFont="1" applyFill="1" applyBorder="1" applyAlignment="1" applyProtection="1">
      <alignment horizontal="right" vertical="center" shrinkToFit="1"/>
      <protection hidden="1"/>
    </xf>
    <xf numFmtId="164" fontId="7" fillId="4" borderId="3" xfId="0" applyNumberFormat="1" applyFont="1" applyFill="1" applyBorder="1" applyAlignment="1" applyProtection="1">
      <alignment horizontal="right" vertical="center" shrinkToFit="1"/>
      <protection hidden="1"/>
    </xf>
    <xf numFmtId="1" fontId="0" fillId="4" borderId="5" xfId="0" applyNumberFormat="1" applyFill="1" applyBorder="1" applyAlignment="1" applyProtection="1">
      <alignment horizontal="left" vertical="center" shrinkToFit="1"/>
      <protection hidden="1"/>
    </xf>
    <xf numFmtId="1" fontId="0" fillId="4" borderId="6" xfId="0" applyNumberFormat="1" applyFill="1" applyBorder="1" applyAlignment="1" applyProtection="1">
      <alignment horizontal="left" vertical="center" shrinkToFit="1"/>
      <protection hidden="1"/>
    </xf>
    <xf numFmtId="1" fontId="0" fillId="4" borderId="6" xfId="0" applyNumberFormat="1" applyFill="1" applyBorder="1" applyAlignment="1" applyProtection="1">
      <alignment horizontal="center" vertical="center" shrinkToFit="1"/>
      <protection hidden="1"/>
    </xf>
    <xf numFmtId="0" fontId="7" fillId="4" borderId="4" xfId="0" applyFont="1" applyFill="1" applyBorder="1" applyAlignment="1" applyProtection="1">
      <alignment horizontal="left" vertical="center" shrinkToFit="1"/>
      <protection hidden="1"/>
    </xf>
    <xf numFmtId="1" fontId="17" fillId="4" borderId="3" xfId="0" applyNumberFormat="1" applyFont="1" applyFill="1" applyBorder="1" applyAlignment="1" applyProtection="1">
      <alignment horizontal="center" vertical="center" shrinkToFit="1"/>
      <protection hidden="1"/>
    </xf>
    <xf numFmtId="1" fontId="17" fillId="4" borderId="4" xfId="0" applyNumberFormat="1" applyFont="1" applyFill="1" applyBorder="1" applyAlignment="1" applyProtection="1">
      <alignment horizontal="center" vertical="center" shrinkToFit="1"/>
      <protection hidden="1"/>
    </xf>
    <xf numFmtId="1" fontId="17" fillId="4" borderId="5" xfId="0" applyNumberFormat="1" applyFont="1" applyFill="1" applyBorder="1" applyAlignment="1" applyProtection="1">
      <alignment horizontal="center" vertical="center" shrinkToFit="1"/>
      <protection hidden="1"/>
    </xf>
    <xf numFmtId="164" fontId="7" fillId="4" borderId="0" xfId="0" applyNumberFormat="1" applyFont="1" applyFill="1" applyAlignment="1" applyProtection="1">
      <alignment horizontal="right" vertical="center" shrinkToFit="1"/>
      <protection hidden="1"/>
    </xf>
    <xf numFmtId="164" fontId="7" fillId="4" borderId="0" xfId="0" applyNumberFormat="1" applyFont="1" applyFill="1" applyAlignment="1" applyProtection="1">
      <alignment horizontal="right" vertical="top" shrinkToFit="1"/>
      <protection hidden="1"/>
    </xf>
    <xf numFmtId="0" fontId="32" fillId="0" borderId="0" xfId="0" applyFont="1" applyAlignment="1" applyProtection="1">
      <alignment horizontal="center" vertical="top" wrapText="1"/>
      <protection hidden="1"/>
    </xf>
    <xf numFmtId="0" fontId="32" fillId="0" borderId="0" xfId="0" applyFont="1" applyAlignment="1" applyProtection="1">
      <alignment horizontal="center" vertical="center"/>
      <protection hidden="1"/>
    </xf>
    <xf numFmtId="0" fontId="53" fillId="0" borderId="0" xfId="0" applyFont="1" applyAlignment="1">
      <alignment horizontal="left"/>
    </xf>
    <xf numFmtId="0" fontId="13" fillId="0" borderId="0" xfId="0" applyFont="1" applyAlignment="1">
      <alignment horizontal="left"/>
    </xf>
    <xf numFmtId="0" fontId="10" fillId="0" borderId="0" xfId="0" applyFont="1" applyAlignment="1">
      <alignment horizontal="center" wrapText="1" shrinkToFit="1"/>
    </xf>
    <xf numFmtId="0" fontId="12" fillId="7" borderId="5" xfId="0" applyFont="1" applyFill="1" applyBorder="1" applyAlignment="1">
      <alignment horizontal="center"/>
    </xf>
    <xf numFmtId="0" fontId="12" fillId="7" borderId="6" xfId="0" applyFont="1" applyFill="1" applyBorder="1" applyAlignment="1">
      <alignment horizontal="center"/>
    </xf>
    <xf numFmtId="0" fontId="12" fillId="7" borderId="3" xfId="0" applyFont="1" applyFill="1" applyBorder="1" applyAlignment="1">
      <alignment horizontal="center"/>
    </xf>
    <xf numFmtId="165" fontId="17" fillId="3" borderId="5" xfId="0" applyNumberFormat="1" applyFont="1" applyFill="1" applyBorder="1" applyAlignment="1">
      <alignment horizontal="center"/>
    </xf>
    <xf numFmtId="165" fontId="17" fillId="3" borderId="6" xfId="0" applyNumberFormat="1" applyFont="1" applyFill="1" applyBorder="1" applyAlignment="1">
      <alignment horizontal="center"/>
    </xf>
    <xf numFmtId="165" fontId="17" fillId="3" borderId="3" xfId="0" applyNumberFormat="1" applyFont="1" applyFill="1" applyBorder="1" applyAlignment="1">
      <alignment horizontal="center"/>
    </xf>
  </cellXfs>
  <cellStyles count="5">
    <cellStyle name="Ausgabe" xfId="3" builtinId="21"/>
    <cellStyle name="Eingabe" xfId="4" builtinId="20"/>
    <cellStyle name="Link" xfId="1" builtinId="8"/>
    <cellStyle name="Standard" xfId="0" builtinId="0"/>
    <cellStyle name="Überschrift 1" xfId="2" builtinId="16"/>
  </cellStyles>
  <dxfs count="2070">
    <dxf>
      <numFmt numFmtId="0" formatCode="General"/>
    </dxf>
    <dxf>
      <font>
        <color theme="0"/>
      </font>
      <fill>
        <patternFill>
          <fgColor theme="0"/>
        </patternFill>
      </fill>
    </dxf>
    <dxf>
      <font>
        <color theme="0"/>
      </font>
      <fill>
        <patternFill>
          <fgColor theme="0"/>
        </patternFill>
      </fill>
    </dxf>
    <dxf>
      <font>
        <color auto="1"/>
      </font>
      <fill>
        <patternFill>
          <bgColor rgb="FFFFC0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ill>
        <patternFill>
          <bgColor theme="1"/>
        </patternFill>
      </fill>
    </dxf>
    <dxf>
      <fill>
        <patternFill>
          <bgColor rgb="FFFFC000"/>
        </patternFill>
      </fill>
    </dxf>
    <dxf>
      <fill>
        <patternFill>
          <bgColor rgb="FF00B050"/>
        </patternFill>
      </fill>
    </dxf>
    <dxf>
      <fill>
        <patternFill>
          <bgColor theme="1"/>
        </patternFill>
      </fill>
    </dxf>
    <dxf>
      <fill>
        <patternFill>
          <bgColor rgb="FFFFC0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92D050"/>
        </patternFill>
      </fill>
    </dxf>
    <dxf>
      <fill>
        <patternFill>
          <bgColor theme="1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FF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FF00"/>
        </patternFill>
      </fill>
    </dxf>
    <dxf>
      <fill>
        <patternFill>
          <bgColor rgb="FFFFEC00"/>
        </patternFill>
      </fill>
    </dxf>
    <dxf>
      <fill>
        <patternFill>
          <bgColor rgb="FFFFEC00"/>
        </patternFill>
      </fill>
    </dxf>
    <dxf>
      <fill>
        <patternFill patternType="solid">
          <bgColor rgb="FFFFEC00"/>
        </patternFill>
      </fill>
    </dxf>
    <dxf>
      <fill>
        <patternFill patternType="solid">
          <bgColor rgb="FFFFEC00"/>
        </patternFill>
      </fill>
    </dxf>
    <dxf>
      <font>
        <color rgb="FFB0BF2E"/>
      </font>
      <fill>
        <patternFill>
          <bgColor rgb="FFB0BF2E"/>
        </patternFill>
      </fill>
      <border>
        <left/>
        <right/>
        <vertical/>
        <horizontal/>
      </border>
    </dxf>
    <dxf>
      <font>
        <color rgb="FF008296"/>
      </font>
      <fill>
        <patternFill>
          <bgColor rgb="FF008296"/>
        </patternFill>
      </fill>
      <border>
        <left/>
        <right/>
      </border>
    </dxf>
    <dxf>
      <font>
        <color rgb="FF731F2E"/>
      </font>
      <fill>
        <patternFill>
          <bgColor rgb="FF731F2E"/>
        </patternFill>
      </fill>
      <border>
        <left/>
        <right/>
        <vertical/>
        <horizontal/>
      </border>
    </dxf>
    <dxf>
      <font>
        <color rgb="FFFFEC00"/>
      </font>
      <fill>
        <patternFill>
          <bgColor rgb="FFFFEC00"/>
        </patternFill>
      </fill>
      <border>
        <left/>
        <right/>
        <vertical/>
        <horizontal/>
      </border>
    </dxf>
    <dxf>
      <font>
        <color rgb="FFA3A8A9"/>
      </font>
      <fill>
        <patternFill>
          <bgColor rgb="FFA3A8A9"/>
        </patternFill>
      </fill>
    </dxf>
    <dxf>
      <font>
        <color theme="0"/>
      </font>
      <fill>
        <patternFill>
          <fgColor theme="0"/>
          <bgColor theme="0"/>
        </patternFill>
      </fill>
    </dxf>
    <dxf>
      <font>
        <color rgb="FFFFEC00"/>
      </font>
      <fill>
        <patternFill>
          <bgColor rgb="FFFFEC00"/>
        </patternFill>
      </fill>
      <border>
        <left style="thin">
          <color rgb="FFFFEC00"/>
        </left>
        <right style="thin">
          <color rgb="FFFFEC00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B0BF2E"/>
      </font>
      <fill>
        <patternFill>
          <fgColor rgb="FFB0BF2E"/>
          <bgColor rgb="FFB0BF2E"/>
        </patternFill>
      </fill>
      <border>
        <left style="thin">
          <color rgb="FFB0BF2E"/>
        </left>
        <right style="thin">
          <color rgb="FFB0BF2E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008296"/>
      </font>
      <fill>
        <patternFill>
          <bgColor rgb="FF008296"/>
        </patternFill>
      </fill>
      <border>
        <left style="thin">
          <color rgb="FF008296"/>
        </left>
        <right style="thin">
          <color rgb="FF008296"/>
        </right>
        <top style="thin">
          <color auto="1"/>
        </top>
        <bottom style="thin">
          <color auto="1"/>
        </bottom>
      </border>
    </dxf>
    <dxf>
      <font>
        <color rgb="FF731F2E"/>
      </font>
      <fill>
        <patternFill>
          <bgColor rgb="FF731F2E"/>
        </patternFill>
      </fill>
      <border>
        <left style="thin">
          <color rgb="FF731F2E"/>
        </left>
        <right style="thin">
          <color rgb="FF731F2E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0" tint="-0.14996795556505021"/>
      </font>
      <fill>
        <patternFill>
          <bgColor theme="0" tint="-0.14996795556505021"/>
        </patternFill>
      </fill>
      <border>
        <left style="thin">
          <color theme="0" tint="-0.14996795556505021"/>
        </left>
        <right style="thin">
          <color theme="0" tint="-0.1499679555650502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886EAA"/>
      </font>
      <fill>
        <patternFill>
          <bgColor rgb="FF886EAA"/>
        </patternFill>
      </fill>
      <border>
        <left style="thin">
          <color rgb="FF886EAA"/>
        </left>
        <right style="thin">
          <color rgb="FF886EAA"/>
        </right>
        <top style="thin">
          <color theme="1"/>
        </top>
        <bottom style="thin">
          <color theme="1"/>
        </bottom>
      </border>
    </dxf>
    <dxf>
      <font>
        <b/>
        <i val="0"/>
      </font>
      <fill>
        <patternFill>
          <bgColor rgb="FFFFEC00"/>
        </patternFill>
      </fill>
    </dxf>
    <dxf>
      <font>
        <b/>
        <i val="0"/>
      </font>
      <fill>
        <patternFill>
          <bgColor rgb="FFFFEC00"/>
        </patternFill>
      </fill>
    </dxf>
    <dxf>
      <font>
        <b/>
        <i val="0"/>
      </font>
      <fill>
        <patternFill>
          <bgColor rgb="FFFFEC00"/>
        </patternFill>
      </fill>
    </dxf>
    <dxf>
      <font>
        <b/>
        <i val="0"/>
        <color theme="1"/>
      </font>
      <fill>
        <patternFill>
          <fgColor rgb="FFFFF600"/>
          <bgColor rgb="FFFFEC00"/>
        </patternFill>
      </fill>
    </dxf>
    <dxf>
      <font>
        <b/>
        <i val="0"/>
      </font>
      <fill>
        <patternFill>
          <bgColor rgb="FFFFEC00"/>
        </patternFill>
      </fill>
    </dxf>
    <dxf>
      <font>
        <b/>
        <i val="0"/>
      </font>
      <fill>
        <patternFill>
          <bgColor rgb="FFFFEC00"/>
        </patternFill>
      </fill>
    </dxf>
    <dxf>
      <font>
        <b/>
        <i val="0"/>
      </font>
      <fill>
        <patternFill>
          <bgColor rgb="FFFFEC00"/>
        </patternFill>
      </fill>
    </dxf>
    <dxf>
      <font>
        <b/>
        <i val="0"/>
      </font>
      <fill>
        <patternFill>
          <bgColor rgb="FFFFEC00"/>
        </patternFill>
      </fill>
    </dxf>
    <dxf>
      <font>
        <b/>
        <i val="0"/>
        <color theme="1"/>
      </font>
      <fill>
        <patternFill>
          <bgColor rgb="FFFFEC00"/>
        </patternFill>
      </fill>
    </dxf>
    <dxf>
      <font>
        <b/>
        <i val="0"/>
        <color theme="1"/>
      </font>
      <fill>
        <patternFill>
          <bgColor rgb="FFFFEC00"/>
        </patternFill>
      </fill>
    </dxf>
    <dxf>
      <font>
        <b/>
        <i val="0"/>
        <color theme="0"/>
      </font>
      <fill>
        <patternFill>
          <bgColor rgb="FFB0BF2E"/>
        </patternFill>
      </fill>
    </dxf>
    <dxf>
      <font>
        <b/>
        <i val="0"/>
        <color theme="0"/>
      </font>
      <fill>
        <patternFill>
          <bgColor rgb="FF008296"/>
        </patternFill>
      </fill>
    </dxf>
    <dxf>
      <font>
        <b/>
        <i val="0"/>
        <color theme="0"/>
      </font>
      <fill>
        <patternFill>
          <bgColor rgb="FF731F2E"/>
        </patternFill>
      </fill>
    </dxf>
    <dxf>
      <font>
        <b/>
        <i val="0"/>
        <color auto="1"/>
      </font>
      <fill>
        <patternFill>
          <bgColor theme="0" tint="-0.14996795556505021"/>
        </patternFill>
      </fill>
    </dxf>
    <dxf>
      <font>
        <b/>
        <i val="0"/>
        <color theme="0"/>
      </font>
      <fill>
        <patternFill patternType="solid">
          <bgColor rgb="FF886EAA"/>
        </patternFill>
      </fill>
    </dxf>
    <dxf>
      <font>
        <color theme="0"/>
      </font>
      <fill>
        <patternFill>
          <fgColor theme="0"/>
          <bgColor theme="0"/>
        </patternFill>
      </fill>
    </dxf>
    <dxf>
      <font>
        <color theme="0"/>
      </font>
      <fill>
        <patternFill>
          <fgColor theme="0"/>
          <bgColor theme="0"/>
        </patternFill>
      </fill>
    </dxf>
    <dxf>
      <font>
        <color auto="1"/>
      </font>
      <fill>
        <patternFill>
          <bgColor rgb="FFFFEBAB"/>
        </patternFill>
      </fill>
    </dxf>
    <dxf>
      <font>
        <color auto="1"/>
      </font>
      <fill>
        <patternFill>
          <bgColor rgb="FFFFC7CE"/>
        </patternFill>
      </fill>
    </dxf>
    <dxf>
      <font>
        <color theme="0"/>
      </font>
      <fill>
        <patternFill patternType="solid">
          <bgColor theme="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 patternType="solid">
          <bgColor theme="0"/>
        </patternFill>
      </fill>
    </dxf>
    <dxf>
      <font>
        <color theme="0"/>
      </font>
      <fill>
        <patternFill patternType="solid">
          <bgColor theme="0"/>
        </patternFill>
      </fill>
    </dxf>
    <dxf>
      <font>
        <color theme="0"/>
      </font>
      <fill>
        <patternFill patternType="solid">
          <bgColor theme="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 patternType="solid">
          <bgColor theme="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theme="9" tint="0.59996337778862885"/>
        </patternFill>
      </fill>
    </dxf>
    <dxf>
      <font>
        <color theme="0"/>
      </font>
      <fill>
        <patternFill>
          <bgColor theme="0"/>
        </patternFill>
      </fill>
    </dxf>
    <dxf>
      <font>
        <b val="0"/>
        <i val="0"/>
        <color theme="1"/>
      </font>
      <fill>
        <patternFill>
          <bgColor theme="9" tint="0.59996337778862885"/>
        </patternFill>
      </fill>
    </dxf>
    <dxf>
      <font>
        <b val="0"/>
        <i val="0"/>
        <color theme="0"/>
      </font>
      <fill>
        <patternFill>
          <bgColor theme="0"/>
        </patternFill>
      </fill>
    </dxf>
    <dxf>
      <fill>
        <patternFill>
          <bgColor theme="9" tint="0.59996337778862885"/>
        </patternFill>
      </fill>
    </dxf>
    <dxf>
      <font>
        <color theme="0"/>
      </font>
      <fill>
        <patternFill>
          <bgColor theme="0"/>
        </patternFill>
      </fill>
    </dxf>
    <dxf>
      <font>
        <color theme="0"/>
      </font>
      <fill>
        <patternFill>
          <bgColor theme="0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theme="0"/>
      </font>
      <fill>
        <patternFill>
          <bgColor theme="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color theme="1"/>
      </font>
      <fill>
        <patternFill>
          <bgColor theme="9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b/>
        <i val="0"/>
        <color rgb="FFFF0000"/>
      </font>
      <fill>
        <patternFill>
          <bgColor theme="0"/>
        </patternFill>
      </fill>
    </dxf>
    <dxf>
      <font>
        <color theme="1"/>
      </font>
      <fill>
        <patternFill patternType="solid">
          <fgColor auto="1"/>
          <bgColor theme="9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theme="1"/>
      </font>
      <fill>
        <patternFill>
          <bgColor theme="9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1"/>
      </font>
      <fill>
        <patternFill>
          <bgColor theme="9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1"/>
      </font>
      <fill>
        <patternFill>
          <bgColor theme="9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 patternType="solid">
          <bgColor rgb="FFFF0000"/>
        </patternFill>
      </fill>
    </dxf>
    <dxf>
      <font>
        <b/>
        <i val="0"/>
        <color theme="0"/>
      </font>
      <fill>
        <patternFill patternType="solid">
          <bgColor rgb="FFFF0000"/>
        </patternFill>
      </fill>
    </dxf>
    <dxf>
      <font>
        <color theme="1"/>
      </font>
      <fill>
        <patternFill>
          <bgColor theme="0"/>
        </patternFill>
      </fill>
    </dxf>
    <dxf>
      <font>
        <color theme="1"/>
      </font>
      <fill>
        <patternFill patternType="solid">
          <bgColor theme="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strike val="0"/>
        <color theme="0"/>
      </font>
      <fill>
        <patternFill>
          <bgColor rgb="FFFF0000"/>
        </patternFill>
      </fill>
    </dxf>
    <dxf>
      <font>
        <b/>
        <i val="0"/>
        <color rgb="FFFF0000"/>
      </font>
      <fill>
        <patternFill patternType="solid">
          <bgColor theme="0"/>
        </patternFill>
      </fill>
    </dxf>
    <dxf>
      <font>
        <b/>
        <i val="0"/>
        <color rgb="FFFF0000"/>
      </font>
      <fill>
        <patternFill patternType="solid">
          <bgColor theme="0"/>
        </patternFill>
      </fill>
    </dxf>
    <dxf>
      <fill>
        <patternFill patternType="none">
          <fgColor indexed="64"/>
          <bgColor auto="1"/>
        </patternFill>
      </fill>
    </dxf>
    <dxf>
      <numFmt numFmtId="0" formatCode="General"/>
    </dxf>
    <dxf>
      <numFmt numFmtId="0" formatCode="General"/>
    </dxf>
    <dxf>
      <numFmt numFmtId="0" formatCode="General"/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border>
        <top style="thin">
          <color indexed="64"/>
        </top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horizontal="left" vertical="bottom" textRotation="0" wrapText="0" indent="0" justifyLastLine="0" shrinkToFit="0" readingOrder="0"/>
    </dxf>
    <dxf>
      <border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0" formatCode="General"/>
      <fill>
        <patternFill patternType="solid">
          <fgColor indexed="64"/>
          <bgColor rgb="FFA3A8A9"/>
        </patternFill>
      </fill>
      <alignment horizontal="left" vertical="center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border>
        <top style="thin">
          <color indexed="64"/>
        </top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horizontal="left" vertical="bottom" textRotation="0" wrapText="0" indent="0" justifyLastLine="0" shrinkToFit="0" readingOrder="0"/>
    </dxf>
    <dxf>
      <border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0" formatCode="General"/>
      <fill>
        <patternFill patternType="solid">
          <fgColor indexed="64"/>
          <bgColor rgb="FFA3A8A9"/>
        </patternFill>
      </fill>
      <alignment horizontal="left" vertical="center" textRotation="0" wrapText="0" indent="0" justifyLastLine="0" shrinkToFit="0" readingOrder="0"/>
    </dxf>
    <dxf>
      <numFmt numFmtId="0" formatCode="General"/>
      <border diagonalUp="0" diagonalDown="0">
        <left/>
        <right/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top style="thin">
          <color indexed="64"/>
        </top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0" formatCode="General"/>
      <fill>
        <patternFill patternType="solid">
          <fgColor indexed="64"/>
          <bgColor rgb="FFA3A8A9"/>
        </patternFill>
      </fill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 style="thin">
          <color indexed="64"/>
        </horizontal>
      </border>
    </dxf>
    <dxf>
      <numFmt numFmtId="0" formatCode="General"/>
      <border diagonalUp="0" diagonalDown="0">
        <left/>
        <right/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top style="thin">
          <color indexed="64"/>
        </top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0" formatCode="General"/>
      <fill>
        <patternFill patternType="solid">
          <fgColor indexed="64"/>
          <bgColor rgb="FFA3A8A9"/>
        </patternFill>
      </fill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 style="thin">
          <color indexed="64"/>
        </horizontal>
      </border>
    </dxf>
    <dxf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0" formatCode="General"/>
      <fill>
        <patternFill patternType="solid">
          <fgColor indexed="64"/>
          <bgColor rgb="FFA3A8A9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  <vertical/>
        <horizontal/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0" formatCode="General"/>
      <fill>
        <patternFill patternType="solid">
          <fgColor indexed="64"/>
          <bgColor rgb="FFA3A8A9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0" formatCode="General"/>
      <fill>
        <patternFill patternType="solid">
          <fgColor indexed="64"/>
          <bgColor rgb="FFA3A8A9"/>
        </patternFill>
      </fill>
      <alignment horizontal="left" vertical="center" textRotation="0" wrapText="0" indent="0" justifyLastLine="0" shrinkToFit="0" readingOrder="0"/>
    </dxf>
    <dxf>
      <border diagonalUp="0" diagonalDown="0">
        <left/>
        <right/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top style="thin">
          <color indexed="64"/>
        </top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0" formatCode="General"/>
      <fill>
        <patternFill patternType="solid">
          <fgColor indexed="64"/>
          <bgColor rgb="FFA3A8A9"/>
        </patternFill>
      </fill>
      <alignment horizontal="left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 style="thin">
          <color indexed="64"/>
        </horizontal>
      </border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30" formatCode="@"/>
    </dxf>
    <dxf>
      <numFmt numFmtId="30" formatCode="@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0" formatCode="General"/>
      <fill>
        <patternFill patternType="solid">
          <fgColor indexed="64"/>
          <bgColor rgb="FFA3A8A9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fill>
        <patternFill patternType="none">
          <fgColor indexed="64"/>
          <bgColor indexed="65"/>
        </patternFill>
      </fill>
      <border diagonalUp="0" diagonalDown="0">
        <left/>
        <right/>
        <top/>
        <bottom style="thin">
          <color theme="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scheme val="none"/>
      </font>
      <fill>
        <patternFill patternType="none">
          <fgColor indexed="64"/>
          <bgColor indexed="65"/>
        </patternFill>
      </fill>
    </dxf>
    <dxf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0" formatCode="General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0" formatCode="General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0" formatCode="General"/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30" formatCode="@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30" formatCode="@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0" formatCode="General"/>
      <border diagonalUp="0" diagonalDown="0">
        <left/>
        <right/>
        <top/>
        <bottom style="thin">
          <color indexed="64"/>
        </bottom>
        <vertical/>
        <horizontal/>
      </border>
    </dxf>
    <dxf>
      <border diagonalUp="0" diagonalDown="0" outline="0">
        <left/>
        <right/>
        <top style="thin">
          <color indexed="64"/>
        </top>
        <bottom/>
      </border>
    </dxf>
    <dxf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border diagonalUp="0" diagonalDown="0">
        <left/>
        <right/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thin">
          <color indexed="64"/>
        </top>
      </border>
    </dxf>
    <dxf>
      <border outline="0">
        <right style="thin">
          <color indexed="64"/>
        </right>
      </border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solid">
          <fgColor indexed="64"/>
          <bgColor rgb="FFA3A8A9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  <vertical/>
        <horizontal/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solid">
          <fgColor indexed="64"/>
          <bgColor rgb="FFA3A8A9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  <vertical/>
        <horizontal/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solid">
          <fgColor indexed="64"/>
          <bgColor rgb="FFA3A8A9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  <vertical/>
        <horizontal/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solid">
          <fgColor indexed="64"/>
          <bgColor rgb="FFA3A8A9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  <vertical/>
        <horizontal/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solid">
          <fgColor indexed="64"/>
          <bgColor rgb="FFA3A8A9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  <vertical/>
        <horizontal/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solid">
          <fgColor indexed="64"/>
          <bgColor rgb="FFA3A8A9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  <vertical/>
        <horizontal/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solid">
          <fgColor indexed="64"/>
          <bgColor rgb="FFA3A8A9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  <vertical/>
        <horizontal/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solid">
          <fgColor indexed="64"/>
          <bgColor rgb="FFA3A8A9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  <vertical/>
        <horizontal/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solid">
          <fgColor indexed="64"/>
          <bgColor rgb="FFA3A8A9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  <vertical/>
        <horizontal/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solid">
          <fgColor indexed="64"/>
          <bgColor rgb="FFA3A8A9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/>
        <right/>
        <top style="thin">
          <color indexed="64"/>
        </top>
        <bottom style="thin">
          <color indexed="64"/>
        </bottom>
        <vertical/>
        <horizontal/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solid">
          <fgColor indexed="64"/>
          <bgColor rgb="FFA3A8A9"/>
        </patternFill>
      </fill>
      <alignment horizontal="left" vertical="center" textRotation="0" wrapText="0" indent="0" justifyLastLine="0" shrinkToFit="0" readingOrder="0"/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solid">
          <fgColor indexed="64"/>
          <bgColor rgb="FFA3A8A9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/>
        <right/>
        <top style="thin">
          <color indexed="64"/>
        </top>
        <bottom/>
        <vertical/>
        <horizontal/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solid">
          <fgColor indexed="64"/>
          <bgColor rgb="FFA3A8A9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/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 outline="0"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solid">
          <fgColor indexed="64"/>
          <bgColor rgb="FFA3A8A9"/>
        </patternFill>
      </fill>
      <alignment horizontal="general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/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solid">
          <fgColor indexed="64"/>
          <bgColor rgb="FFA3A8A9"/>
        </patternFill>
      </fill>
      <alignment horizontal="lef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numFmt numFmtId="0" formatCode="General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bgColor auto="1"/>
        </patternFill>
      </fill>
      <alignment horizontal="left" vertical="center" textRotation="0" wrapText="1" indent="0" justifyLastLine="0" shrinkToFit="1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bgColor auto="1"/>
        </patternFill>
      </fill>
      <alignment horizontal="left" vertical="center" textRotation="0" wrapText="1" indent="0" justifyLastLine="0" shrinkToFit="1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bgColor auto="1"/>
        </patternFill>
      </fill>
      <alignment horizontal="left" vertical="center" textRotation="0" wrapText="1" indent="0" justifyLastLine="0" shrinkToFit="1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bgColor auto="1"/>
        </patternFill>
      </fill>
      <alignment horizontal="left" vertical="center" textRotation="0" wrapText="1" indent="0" justifyLastLine="0" shrinkToFit="1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bgColor auto="1"/>
        </patternFill>
      </fill>
      <alignment horizontal="left" vertical="center" textRotation="0" wrapText="1" indent="0" justifyLastLine="0" shrinkToFit="1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general" vertical="center" textRotation="0" wrapText="1" indent="0" justifyLastLine="0" shrinkToFit="1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left" vertical="center" textRotation="0" wrapText="1" indent="0" justifyLastLine="0" shrinkToFit="1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left" vertical="center" textRotation="0" wrapText="1" indent="0" justifyLastLine="0" shrinkToFit="1" readingOrder="0"/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bgColor auto="1"/>
        </patternFill>
      </fill>
      <alignment vertical="center" textRotation="0" wrapText="1" indent="0" justifyLastLine="0" shrinkToFit="1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bgColor auto="1"/>
        </patternFill>
      </fill>
      <alignment horizontal="left" vertical="center" textRotation="0" wrapText="1" indent="0" justifyLastLine="0" shrinkToFit="0" readingOrder="0"/>
    </dxf>
    <dxf>
      <font>
        <b val="0"/>
        <strike val="0"/>
        <outline val="0"/>
        <shadow val="0"/>
        <vertAlign val="baseline"/>
        <sz val="10"/>
        <color auto="1"/>
        <name val="Arial"/>
        <family val="2"/>
        <scheme val="none"/>
      </font>
      <numFmt numFmtId="0" formatCode="General"/>
      <fill>
        <patternFill patternType="none">
          <fgColor indexed="64"/>
          <bgColor auto="1"/>
        </patternFill>
      </fill>
    </dxf>
    <dxf>
      <font>
        <b val="0"/>
        <strike val="0"/>
        <outline val="0"/>
        <shadow val="0"/>
        <vertAlign val="baseline"/>
        <sz val="10"/>
        <color auto="1"/>
        <name val="Arial"/>
        <family val="2"/>
        <scheme val="none"/>
      </font>
      <fill>
        <patternFill patternType="none">
          <fgColor indexed="64"/>
          <bgColor auto="1"/>
        </patternFill>
      </fill>
    </dxf>
    <dxf>
      <font>
        <b val="0"/>
        <strike val="0"/>
        <outline val="0"/>
        <shadow val="0"/>
        <vertAlign val="baseline"/>
        <sz val="10"/>
        <color auto="1"/>
        <name val="Arial"/>
        <family val="2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  <protection locked="1" hidden="0"/>
    </dxf>
    <dxf>
      <font>
        <b val="0"/>
        <strike val="0"/>
        <outline val="0"/>
        <shadow val="0"/>
        <vertAlign val="baseline"/>
        <sz val="10"/>
        <color auto="1"/>
        <name val="Arial"/>
        <family val="2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  <protection locked="1" hidden="0"/>
    </dxf>
    <dxf>
      <font>
        <b val="0"/>
        <strike val="0"/>
        <outline val="0"/>
        <shadow val="0"/>
        <vertAlign val="baseline"/>
        <sz val="10"/>
        <color auto="1"/>
        <name val="Arial"/>
        <family val="2"/>
        <scheme val="none"/>
      </font>
      <fill>
        <patternFill patternType="none">
          <fgColor indexed="64"/>
          <bgColor auto="1"/>
        </patternFill>
      </fill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font>
        <b val="0"/>
        <strike val="0"/>
        <outline val="0"/>
        <shadow val="0"/>
        <vertAlign val="baseline"/>
        <sz val="10"/>
        <color auto="1"/>
        <name val="Arial"/>
        <family val="2"/>
        <scheme val="none"/>
      </font>
      <fill>
        <patternFill patternType="none">
          <fgColor indexed="64"/>
          <bgColor auto="1"/>
        </patternFill>
      </fill>
    </dxf>
    <dxf>
      <border outline="0">
        <bottom style="thin">
          <color theme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family val="2"/>
        <scheme val="none"/>
      </font>
      <fill>
        <patternFill patternType="solid">
          <fgColor indexed="64"/>
          <bgColor rgb="FF7030A0"/>
        </patternFill>
      </fill>
      <alignment horizontal="left" vertical="bottom" textRotation="0" wrapText="1" indent="0" justifyLastLine="0" shrinkToFit="0" readingOrder="0"/>
    </dxf>
    <dxf>
      <numFmt numFmtId="0" formatCode="General"/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border outline="0">
        <top style="thin">
          <color theme="1"/>
        </top>
      </border>
    </dxf>
    <dxf>
      <border outline="0">
        <left style="thin">
          <color theme="1"/>
        </left>
        <top style="thin">
          <color theme="1"/>
        </top>
        <bottom style="thin">
          <color theme="1"/>
        </bottom>
      </border>
    </dxf>
    <dxf>
      <fill>
        <patternFill patternType="none">
          <fgColor indexed="64"/>
          <bgColor auto="1"/>
        </patternFill>
      </fill>
    </dxf>
    <dxf>
      <border outline="0">
        <bottom style="thin">
          <color theme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family val="2"/>
        <scheme val="none"/>
      </font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/>
        <vertAlign val="baseline"/>
        <sz val="10"/>
        <color theme="10"/>
        <name val="Arial"/>
        <scheme val="none"/>
      </font>
      <numFmt numFmtId="0" formatCode="General"/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/>
        <vertAlign val="baseline"/>
        <sz val="10"/>
        <color theme="10"/>
        <name val="Arial"/>
        <scheme val="none"/>
      </font>
      <numFmt numFmtId="0" formatCode="General"/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border outline="0">
        <top style="thin">
          <color theme="1"/>
        </top>
      </border>
    </dxf>
    <dxf>
      <border outline="0">
        <left style="thin">
          <color theme="1"/>
        </left>
        <top style="thin">
          <color theme="1"/>
        </top>
        <bottom style="thin">
          <color theme="1"/>
        </bottom>
      </border>
    </dxf>
    <dxf>
      <fill>
        <patternFill patternType="none">
          <fgColor indexed="64"/>
          <bgColor auto="1"/>
        </patternFill>
      </fill>
    </dxf>
    <dxf>
      <border outline="0">
        <bottom style="thin">
          <color theme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family val="2"/>
        <scheme val="none"/>
      </font>
      <fill>
        <patternFill patternType="solid">
          <fgColor indexed="64"/>
          <bgColor rgb="FF7030A0"/>
        </patternFill>
      </fill>
      <alignment horizontal="left" vertical="bottom" textRotation="0" wrapText="1" indent="0" justifyLastLine="0" shrinkToFit="0" readingOrder="0"/>
    </dxf>
    <dxf>
      <font>
        <color auto="1"/>
      </font>
      <numFmt numFmtId="0" formatCode="General"/>
      <alignment horizontal="left" vertical="bottom" textRotation="0" wrapText="0" indent="0" justifyLastLine="0" shrinkToFit="0" readingOrder="0"/>
    </dxf>
    <dxf>
      <font>
        <color auto="1"/>
      </font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font>
        <color auto="1"/>
      </font>
      <numFmt numFmtId="0" formatCode="General"/>
      <alignment horizontal="left" vertical="bottom" textRotation="0" wrapText="0" indent="0" justifyLastLine="0" shrinkToFit="0" readingOrder="0"/>
    </dxf>
    <dxf>
      <font>
        <color auto="1"/>
      </font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  <border diagonalUp="0" diagonalDown="0">
        <left/>
        <right/>
        <top style="thin">
          <color indexed="64"/>
        </top>
        <bottom/>
        <vertical/>
        <horizontal/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horizontal="left" vertical="bottom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family val="2"/>
        <scheme val="none"/>
      </font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0"/>
        <name val="Arial"/>
        <family val="2"/>
        <scheme val="none"/>
      </font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0" formatCode="General"/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>
        <left/>
        <right/>
        <top style="thin">
          <color theme="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>
        <left/>
        <right/>
        <top style="thin">
          <color theme="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/>
        <vertAlign val="baseline"/>
        <sz val="10"/>
        <color theme="10"/>
        <name val="Arial"/>
        <scheme val="none"/>
      </font>
      <numFmt numFmtId="0" formatCode="General"/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>
        <left/>
        <right/>
        <top style="thin">
          <color theme="1"/>
        </top>
        <bottom/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/>
        <vertAlign val="baseline"/>
        <sz val="10"/>
        <color theme="10"/>
        <name val="Arial"/>
        <scheme val="none"/>
      </font>
      <numFmt numFmtId="0" formatCode="General"/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>
        <left/>
        <right/>
        <top style="thin">
          <color theme="1"/>
        </top>
        <bottom/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>
        <left/>
        <right/>
        <top style="thin">
          <color theme="1"/>
        </top>
        <bottom/>
        <vertical/>
        <horizontal/>
      </border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font>
        <color auto="1"/>
      </font>
      <numFmt numFmtId="0" formatCode="General"/>
      <alignment horizontal="left" vertical="bottom" textRotation="0" wrapText="0" indent="0" justifyLastLine="0" shrinkToFit="0" readingOrder="0"/>
      <protection locked="1" hidden="0"/>
    </dxf>
    <dxf>
      <font>
        <color auto="1"/>
      </font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font>
        <color auto="1"/>
      </font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font>
        <color auto="1"/>
      </font>
      <numFmt numFmtId="0" formatCode="General"/>
      <alignment horizontal="left" vertical="bottom" textRotation="0" wrapText="0" indent="0" justifyLastLine="0" shrinkToFit="0" readingOrder="0"/>
      <protection locked="1" hidden="0"/>
    </dxf>
    <dxf>
      <font>
        <color auto="1"/>
      </font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border outline="0">
        <top style="thin">
          <color theme="1"/>
        </top>
      </border>
    </dxf>
    <dxf>
      <border outline="0">
        <left style="thin">
          <color theme="1"/>
        </left>
        <top style="thin">
          <color theme="1"/>
        </top>
        <bottom style="thin">
          <color theme="1"/>
        </bottom>
      </border>
    </dxf>
    <dxf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</dxf>
    <dxf>
      <numFmt numFmtId="0" formatCode="General"/>
      <alignment horizontal="left" vertical="bottom" textRotation="0" wrapText="0" indent="0" justifyLastLine="0" shrinkToFit="1" readingOrder="0"/>
      <protection locked="1" hidden="0"/>
    </dxf>
    <dxf>
      <numFmt numFmtId="0" formatCode="General"/>
      <alignment horizontal="left" vertical="bottom" textRotation="0" wrapText="0" indent="0" justifyLastLine="0" shrinkToFit="1" readingOrder="0"/>
      <protection locked="1" hidden="0"/>
    </dxf>
    <dxf>
      <numFmt numFmtId="0" formatCode="General"/>
      <alignment horizontal="left" vertical="bottom" textRotation="0" wrapText="1" indent="0" justifyLastLine="0" shrinkToFit="0" readingOrder="0"/>
      <protection locked="1" hidden="0"/>
    </dxf>
    <dxf>
      <numFmt numFmtId="0" formatCode="General"/>
      <alignment horizontal="left" vertical="bottom" textRotation="0" wrapText="1" indent="0" justifyLastLine="0" shrinkToFit="0" readingOrder="0"/>
      <protection locked="1" hidden="0"/>
    </dxf>
    <dxf>
      <alignment horizontal="left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solid">
          <fgColor indexed="64"/>
          <bgColor theme="0" tint="-0.14999847407452621"/>
        </patternFill>
      </fill>
      <alignment horizontal="left" vertical="bottom" textRotation="0" wrapText="1" indent="0" justifyLastLine="0" shrinkToFit="0" readingOrder="0"/>
    </dxf>
    <dxf>
      <fill>
        <patternFill patternType="none">
          <fgColor indexed="64"/>
          <bgColor auto="1"/>
        </patternFill>
      </fill>
      <alignment horizontal="left" vertical="bottom" textRotation="0" wrapText="1" indent="0" justifyLastLine="0" shrinkToFit="1" readingOrder="0"/>
    </dxf>
    <dxf>
      <numFmt numFmtId="0" formatCode="General"/>
      <fill>
        <patternFill patternType="none">
          <fgColor indexed="64"/>
          <bgColor auto="1"/>
        </patternFill>
      </fill>
      <alignment horizontal="left" vertical="bottom" textRotation="0" wrapText="1" indent="0" justifyLastLine="0" shrinkToFit="1" readingOrder="0"/>
    </dxf>
    <dxf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1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numFmt numFmtId="0" formatCode="General"/>
      <fill>
        <patternFill patternType="none">
          <fgColor indexed="64"/>
          <bgColor auto="1"/>
        </patternFill>
      </fill>
      <alignment horizontal="left" vertical="bottom" textRotation="0" wrapText="1" indent="0" justifyLastLine="0" shrinkToFit="0" readingOrder="0"/>
      <protection locked="1" hidden="0"/>
    </dxf>
    <dxf>
      <numFmt numFmtId="0" formatCode="General"/>
      <fill>
        <patternFill patternType="none">
          <fgColor indexed="64"/>
          <bgColor auto="1"/>
        </patternFill>
      </fill>
      <alignment horizontal="left" vertical="bottom" textRotation="0" wrapText="1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1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fill>
        <patternFill patternType="none">
          <fgColor indexed="64"/>
          <bgColor auto="1"/>
        </patternFill>
      </fill>
    </dxf>
    <dxf>
      <border outline="0">
        <bottom style="thin">
          <color theme="1"/>
        </bottom>
      </border>
    </dxf>
    <dxf>
      <fill>
        <patternFill patternType="solid">
          <fgColor indexed="64"/>
          <bgColor rgb="FF7030A0"/>
        </patternFill>
      </fill>
      <alignment horizontal="left" vertical="bottom" textRotation="0" wrapText="1" indent="0" justifyLastLine="0" shrinkToFit="0" readingOrder="0"/>
    </dxf>
    <dxf>
      <fill>
        <patternFill patternType="none">
          <fgColor indexed="64"/>
          <bgColor auto="1"/>
        </patternFill>
      </fill>
      <alignment vertical="bottom" textRotation="0" wrapText="0" justifyLastLine="0" shrinkToFit="1" readingOrder="0"/>
    </dxf>
    <dxf>
      <numFmt numFmtId="0" formatCode="General"/>
      <fill>
        <patternFill patternType="none">
          <fgColor indexed="64"/>
          <bgColor auto="1"/>
        </patternFill>
      </fill>
      <alignment vertical="bottom" textRotation="0" wrapText="0" justifyLastLine="0" shrinkToFit="1" readingOrder="0"/>
    </dxf>
    <dxf>
      <fill>
        <patternFill patternType="none">
          <fgColor indexed="64"/>
          <bgColor auto="1"/>
        </patternFill>
      </fill>
      <alignment vertical="bottom" textRotation="0" wrapText="0" justifyLastLine="0" shrinkToFit="1" readingOrder="0"/>
    </dxf>
    <dxf>
      <numFmt numFmtId="0" formatCode="General"/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1" readingOrder="0"/>
    </dxf>
    <dxf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1" readingOrder="0"/>
    </dxf>
    <dxf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1" readingOrder="0"/>
    </dxf>
    <dxf>
      <numFmt numFmtId="0" formatCode="General"/>
      <fill>
        <patternFill patternType="none">
          <fgColor indexed="64"/>
          <bgColor auto="1"/>
        </patternFill>
      </fill>
      <alignment horizontal="left" vertical="bottom" textRotation="0" wrapText="1" indent="0" justifyLastLine="0" shrinkToFit="0" readingOrder="0"/>
      <protection locked="1" hidden="0"/>
    </dxf>
    <dxf>
      <numFmt numFmtId="0" formatCode="General"/>
      <fill>
        <patternFill patternType="none">
          <fgColor indexed="64"/>
          <bgColor auto="1"/>
        </patternFill>
      </fill>
      <alignment horizontal="left" vertical="bottom" textRotation="0" wrapText="1" indent="0" justifyLastLine="0" shrinkToFit="0" readingOrder="0"/>
      <protection locked="1" hidden="0"/>
    </dxf>
    <dxf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1" readingOrder="0"/>
    </dxf>
    <dxf>
      <fill>
        <patternFill patternType="none">
          <fgColor indexed="64"/>
          <bgColor auto="1"/>
        </patternFill>
      </fill>
      <alignment vertical="bottom" textRotation="0" wrapText="0" justifyLastLine="0" shrinkToFit="1" readingOrder="0"/>
    </dxf>
    <dxf>
      <font>
        <strike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indexed="64"/>
          <bgColor rgb="FF7030A0"/>
        </patternFill>
      </fill>
      <alignment horizontal="left" vertical="bottom" textRotation="0" wrapText="1" indent="0" justifyLastLine="0" shrinkToFit="1" readingOrder="0"/>
    </dxf>
    <dxf>
      <numFmt numFmtId="0" formatCode="General"/>
      <alignment horizontal="left" vertical="bottom" textRotation="0" wrapText="0" indent="0" justifyLastLine="0" shrinkToFit="1" readingOrder="0"/>
      <protection locked="1" hidden="0"/>
    </dxf>
    <dxf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1" indent="0" justifyLastLine="0" shrinkToFit="0" readingOrder="0"/>
      <protection locked="1" hidden="0"/>
    </dxf>
    <dxf>
      <numFmt numFmtId="0" formatCode="General"/>
      <alignment horizontal="left" vertical="bottom" textRotation="0" wrapText="1" indent="0" justifyLastLine="0" shrinkToFit="0" readingOrder="0"/>
      <protection locked="1" hidden="0"/>
    </dxf>
    <dxf>
      <alignment horizontal="left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solid">
          <fgColor indexed="64"/>
          <bgColor theme="0" tint="-0.14999847407452621"/>
        </patternFill>
      </fill>
      <alignment horizontal="left" vertical="bottom" textRotation="0" wrapText="1" indent="0" justifyLastLine="0" shrinkToFit="0" readingOrder="0"/>
    </dxf>
    <dxf>
      <numFmt numFmtId="0" formatCode="General"/>
      <alignment horizontal="left" vertical="bottom" textRotation="0" wrapText="0" indent="0" justifyLastLine="0" shrinkToFit="1" readingOrder="0"/>
      <protection locked="1" hidden="0"/>
    </dxf>
    <dxf>
      <alignment horizontal="left" vertical="bottom" textRotation="0" wrapText="0" indent="0" justifyLastLine="0" shrinkToFit="1" readingOrder="0"/>
    </dxf>
    <dxf>
      <numFmt numFmtId="0" formatCode="General"/>
      <alignment horizontal="left" vertical="bottom" textRotation="0" wrapText="1" indent="0" justifyLastLine="0" shrinkToFit="0" readingOrder="0"/>
      <protection locked="1" hidden="0"/>
    </dxf>
    <dxf>
      <numFmt numFmtId="0" formatCode="General"/>
      <alignment horizontal="left" vertical="bottom" textRotation="0" wrapText="1" indent="0" justifyLastLine="0" shrinkToFit="0" readingOrder="0"/>
      <protection locked="1" hidden="0"/>
    </dxf>
    <dxf>
      <numFmt numFmtId="0" formatCode="General"/>
      <alignment horizontal="left" vertical="bottom" textRotation="0" wrapText="1" indent="0" justifyLastLine="0" shrinkToFit="0" readingOrder="0"/>
      <protection locked="1" hidden="0"/>
    </dxf>
    <dxf>
      <numFmt numFmtId="0" formatCode="General"/>
      <alignment horizontal="left" vertical="bottom" textRotation="0" wrapText="1" indent="0" justifyLastLine="0" shrinkToFit="0" readingOrder="0"/>
      <protection locked="1" hidden="0"/>
    </dxf>
    <dxf>
      <fill>
        <patternFill patternType="none">
          <fgColor indexed="64"/>
          <bgColor auto="1"/>
        </patternFill>
      </fill>
      <alignment horizontal="left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solid">
          <fgColor indexed="64"/>
          <bgColor theme="0" tint="-0.14999847407452621"/>
        </patternFill>
      </fill>
      <alignment horizontal="left" vertical="bottom" textRotation="0" wrapText="1" indent="0" justifyLastLine="0" shrinkToFit="0" readingOrder="0"/>
    </dxf>
    <dxf>
      <numFmt numFmtId="0" formatCode="General"/>
    </dxf>
    <dxf>
      <numFmt numFmtId="0" formatCode="General"/>
      <alignment horizontal="left" vertical="bottom" textRotation="0" wrapText="0" indent="0" justifyLastLine="0" shrinkToFit="1" readingOrder="0"/>
      <protection locked="1" hidden="0"/>
    </dxf>
    <dxf>
      <numFmt numFmtId="0" formatCode="General"/>
      <alignment horizontal="left" vertical="bottom" textRotation="0" wrapText="1" indent="0" justifyLastLine="0" shrinkToFit="0" readingOrder="0"/>
      <protection locked="1" hidden="0"/>
    </dxf>
    <dxf>
      <numFmt numFmtId="0" formatCode="General"/>
      <alignment horizontal="left" vertical="bottom" textRotation="0" wrapText="1" indent="0" justifyLastLine="0" shrinkToFit="0" readingOrder="0"/>
      <protection locked="1" hidden="0"/>
    </dxf>
    <dxf>
      <alignment horizontal="left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solid">
          <fgColor indexed="64"/>
          <bgColor theme="0" tint="-0.14999847407452621"/>
        </patternFill>
      </fill>
      <alignment horizontal="left" vertical="bottom" textRotation="0" wrapText="1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rgb="FF000000"/>
          <bgColor auto="1"/>
        </patternFill>
      </fill>
      <alignment horizontal="left" vertical="bottom" indent="0" justifyLastLine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1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1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1" readingOrder="0"/>
      <protection locked="1" hidden="1"/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rgb="FF000000"/>
          <bgColor auto="1"/>
        </patternFill>
      </fill>
      <alignment horizontal="left" vertical="bottom" indent="0" justifyLastLine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rgb="FF000000"/>
          <bgColor auto="1"/>
        </patternFill>
      </fill>
      <alignment horizontal="left" vertical="bottom" indent="0" justifyLastLine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1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1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1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1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1" readingOrder="0"/>
      <protection locked="1" hidden="1"/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rgb="FF000000"/>
          <bgColor auto="1"/>
        </patternFill>
      </fill>
      <alignment horizontal="left" vertical="bottom" indent="0" justifyLastLine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rgb="FF000000"/>
          <bgColor auto="1"/>
        </patternFill>
      </fill>
      <alignment horizontal="left" vertical="bottom" indent="0" justifyLastLine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1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1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1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1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1" readingOrder="0"/>
      <protection locked="1" hidden="1"/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rgb="FF000000"/>
          <bgColor auto="1"/>
        </patternFill>
      </fill>
      <alignment horizontal="left" vertical="bottom" indent="0" justifyLastLine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rgb="FF000000"/>
          <bgColor auto="1"/>
        </patternFill>
      </fill>
      <alignment horizontal="left" vertical="bottom" indent="0" justifyLastLine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1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1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1" readingOrder="0"/>
      <protection locked="1" hidden="1"/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rgb="FF000000"/>
          <bgColor auto="1"/>
        </patternFill>
      </fill>
      <alignment horizontal="left" vertical="bottom" indent="0" justifyLastLine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rgb="FF000000"/>
          <bgColor auto="1"/>
        </patternFill>
      </fill>
      <alignment horizontal="left" vertical="bottom" indent="0" justifyLastLine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1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1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1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1" readingOrder="0"/>
      <protection locked="1" hidden="1"/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rgb="FF000000"/>
          <bgColor auto="1"/>
        </patternFill>
      </fill>
      <alignment horizontal="left" vertical="bottom" indent="0" justifyLastLine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B0B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numFmt numFmtId="30" formatCode="@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numFmt numFmtId="30" formatCode="@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numFmt numFmtId="0" formatCode="General"/>
      <fill>
        <patternFill patternType="none">
          <bgColor auto="1"/>
        </patternFill>
      </fill>
      <alignment horizontal="left" vertical="bottom" textRotation="0" wrapText="0" indent="0" justifyLastLine="0" shrinkToFit="0" readingOrder="0"/>
    </dxf>
    <dxf>
      <fill>
        <patternFill patternType="none">
          <bgColor auto="1"/>
        </patternFill>
      </fill>
      <alignment horizontal="left" vertical="bottom" textRotation="0" wrapText="0" indent="0" justifyLastLine="0" shrinkToFit="0" readingOrder="0"/>
    </dxf>
    <dxf>
      <numFmt numFmtId="0" formatCode="General"/>
      <fill>
        <patternFill patternType="none">
          <bgColor auto="1"/>
        </patternFill>
      </fill>
      <alignment horizontal="left" vertical="bottom" textRotation="0" wrapText="0" indent="0" justifyLastLine="0" shrinkToFit="0" readingOrder="0"/>
      <protection locked="1" hidden="0"/>
    </dxf>
    <dxf>
      <numFmt numFmtId="0" formatCode="General"/>
      <fill>
        <patternFill patternType="none">
          <bgColor auto="1"/>
        </patternFill>
      </fill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theme="0" tint="-0.14999847407452621"/>
          <bgColor auto="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fill>
        <patternFill patternType="none">
          <bgColor auto="1"/>
        </patternFill>
      </fill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family val="2"/>
        <scheme val="none"/>
      </font>
      <fill>
        <patternFill patternType="solid">
          <fgColor indexed="64"/>
          <bgColor rgb="FF7030A0"/>
        </patternFill>
      </fill>
      <alignment horizontal="left" vertical="bottom" textRotation="0" wrapText="1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family val="2"/>
        <scheme val="none"/>
      </font>
      <fill>
        <patternFill patternType="solid">
          <fgColor indexed="64"/>
          <bgColor rgb="FF7030A0"/>
        </patternFill>
      </fill>
      <alignment horizontal="left" vertical="bottom" textRotation="0" wrapText="1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border outline="0">
        <top style="thin">
          <color theme="1"/>
        </top>
      </border>
    </dxf>
    <dxf>
      <border outline="0">
        <left style="thin">
          <color theme="1"/>
        </left>
        <top style="thin">
          <color theme="1"/>
        </top>
        <bottom style="thin">
          <color theme="1"/>
        </bottom>
      </border>
    </dxf>
    <dxf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border outline="0">
        <top style="thin">
          <color theme="1"/>
        </top>
      </border>
    </dxf>
    <dxf>
      <border outline="0">
        <left style="thin">
          <color theme="1"/>
        </left>
        <top style="thin">
          <color theme="1"/>
        </top>
        <bottom style="thin">
          <color theme="1"/>
        </bottom>
      </border>
    </dxf>
    <dxf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font>
        <color auto="1"/>
      </font>
      <numFmt numFmtId="0" formatCode="General"/>
      <alignment horizontal="left" vertical="bottom" textRotation="0" wrapText="0" indent="0" justifyLastLine="0" shrinkToFit="0" readingOrder="0"/>
      <protection locked="1" hidden="0"/>
    </dxf>
    <dxf>
      <font>
        <color auto="1"/>
      </font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font>
        <color auto="1"/>
      </font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alignment horizontal="left" vertical="bottom" textRotation="0" wrapText="0" indent="0" justifyLastLine="0" shrinkToFit="0" readingOrder="0"/>
    </dxf>
    <dxf>
      <font>
        <color auto="1"/>
      </font>
      <numFmt numFmtId="0" formatCode="General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protection locked="1" hidden="0"/>
    </dxf>
    <dxf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protection locked="1" hidden="0"/>
    </dxf>
    <dxf>
      <numFmt numFmtId="0" formatCode="General"/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  <protection locked="1" hidden="0"/>
    </dxf>
    <dxf>
      <numFmt numFmtId="0" formatCode="General"/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  <protection locked="1" hidden="0"/>
    </dxf>
    <dxf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</dxf>
    <dxf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</dxf>
    <dxf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65" formatCode="0.00;0.00"/>
      <alignment horizontal="center" vertical="bottom" textRotation="0" wrapText="0" indent="0" justifyLastLine="0" shrinkToFit="0" readingOrder="0"/>
    </dxf>
    <dxf>
      <font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color auto="1"/>
      </font>
      <numFmt numFmtId="164" formatCode="0.0"/>
      <alignment horizontal="center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numFmt numFmtId="30" formatCode="@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numFmt numFmtId="1" formatCode="0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0" hidden="0"/>
    </dxf>
    <dxf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/>
        <vertAlign val="baseline"/>
        <sz val="10"/>
        <color theme="10"/>
        <name val="Arial"/>
        <scheme val="none"/>
      </font>
      <numFmt numFmtId="0" formatCode="General"/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/>
        <vertAlign val="baseline"/>
        <sz val="10"/>
        <color theme="10"/>
        <name val="Arial"/>
        <scheme val="none"/>
      </font>
      <numFmt numFmtId="0" formatCode="General"/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numFmt numFmtId="30" formatCode="@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numFmt numFmtId="30" formatCode="@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numFmt numFmtId="30" formatCode="@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ill>
        <patternFill patternType="solid">
          <fgColor indexed="64"/>
          <bgColor rgb="FFB0B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/>
        <vertAlign val="baseline"/>
        <sz val="10"/>
        <color theme="10"/>
        <name val="Arial"/>
        <scheme val="none"/>
      </font>
      <numFmt numFmtId="0" formatCode="General"/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/>
        <vertAlign val="baseline"/>
        <sz val="10"/>
        <color theme="10"/>
        <name val="Arial"/>
        <scheme val="none"/>
      </font>
      <numFmt numFmtId="0" formatCode="General"/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font>
        <color auto="1"/>
      </font>
      <numFmt numFmtId="0" formatCode="General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font>
        <color auto="1"/>
      </font>
      <numFmt numFmtId="164" formatCode="0.0"/>
      <alignment horizontal="center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B0B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B0B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B0B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B0B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B0B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B0B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B0BF2E"/>
        </patternFill>
      </fill>
      <alignment horizontal="left" vertical="bottom" textRotation="0" wrapText="0" indent="0" justifyLastLine="0" shrinkToFit="0" readingOrder="0"/>
    </dxf>
    <dxf>
      <numFmt numFmtId="0" formatCode="General"/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fill>
        <patternFill patternType="none">
          <fgColor indexed="64"/>
          <bgColor auto="1"/>
        </patternFill>
      </fill>
    </dxf>
    <dxf>
      <border outline="0">
        <bottom style="thin">
          <color theme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family val="2"/>
        <scheme val="none"/>
      </font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numFmt numFmtId="0" formatCode="General"/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numFmt numFmtId="0" formatCode="General"/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  <protection locked="1" hidden="0"/>
    </dxf>
    <dxf>
      <numFmt numFmtId="0" formatCode="General"/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  <protection locked="1" hidden="0"/>
    </dxf>
    <dxf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border outline="0">
        <bottom style="thin">
          <color theme="1"/>
        </bottom>
      </border>
    </dxf>
    <dxf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/>
        <vertAlign val="baseline"/>
        <sz val="10"/>
        <color theme="10"/>
        <name val="Arial"/>
        <family val="2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/>
        <vertAlign val="baseline"/>
        <sz val="10"/>
        <color theme="10"/>
        <name val="Arial"/>
        <family val="2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protection locked="1" hidden="0"/>
    </dxf>
    <dxf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/>
        <vertAlign val="baseline"/>
        <sz val="10"/>
        <color theme="10"/>
        <name val="Arial"/>
        <family val="2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/>
        <vertAlign val="baseline"/>
        <sz val="10"/>
        <color theme="10"/>
        <name val="Arial"/>
        <family val="2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protection locked="1" hidden="0"/>
    </dxf>
    <dxf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numFmt numFmtId="0" formatCode="General"/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numFmt numFmtId="0" formatCode="General"/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  <protection locked="1" hidden="0"/>
    </dxf>
    <dxf>
      <numFmt numFmtId="0" formatCode="General"/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  <protection locked="1" hidden="0"/>
    </dxf>
    <dxf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border outline="0">
        <bottom style="thin">
          <color theme="1"/>
        </bottom>
      </border>
    </dxf>
    <dxf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left" vertical="bottom" indent="0" justifyLastLine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1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1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1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1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1" readingOrder="0"/>
      <protection locked="1" hidden="1"/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left" vertical="bottom" indent="0" justifyLastLine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left" vertical="bottom" indent="0" justifyLastLine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1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1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1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1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1" readingOrder="0"/>
      <protection locked="1" hidden="1"/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left" vertical="bottom" indent="0" justifyLastLine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border outline="0">
        <top style="thin">
          <color theme="1"/>
        </top>
      </border>
    </dxf>
    <dxf>
      <border outline="0">
        <left style="thin">
          <color theme="1"/>
        </left>
        <top style="thin">
          <color theme="1"/>
        </top>
        <bottom style="thin">
          <color theme="1"/>
        </bottom>
      </border>
    </dxf>
    <dxf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border outline="0">
        <top style="thin">
          <color theme="1"/>
        </top>
      </border>
    </dxf>
    <dxf>
      <border outline="0">
        <left style="thin">
          <color theme="1"/>
        </left>
        <top style="thin">
          <color theme="1"/>
        </top>
        <bottom style="thin">
          <color theme="1"/>
        </bottom>
      </border>
    </dxf>
    <dxf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numFmt numFmtId="0" formatCode="General"/>
      <fill>
        <patternFill patternType="none">
          <bgColor auto="1"/>
        </patternFill>
      </fill>
      <alignment horizontal="left" vertical="bottom" textRotation="0" wrapText="0" indent="0" justifyLastLine="0" shrinkToFit="0" readingOrder="0"/>
    </dxf>
    <dxf>
      <fill>
        <patternFill patternType="none">
          <bgColor auto="1"/>
        </patternFill>
      </fill>
      <alignment horizontal="left" vertical="bottom" textRotation="0" wrapText="0" indent="0" justifyLastLine="0" shrinkToFit="0" readingOrder="0"/>
    </dxf>
    <dxf>
      <numFmt numFmtId="0" formatCode="General"/>
      <fill>
        <patternFill patternType="none">
          <bgColor auto="1"/>
        </patternFill>
      </fill>
      <alignment horizontal="left" vertical="bottom" textRotation="0" wrapText="0" indent="0" justifyLastLine="0" shrinkToFit="0" readingOrder="0"/>
      <protection locked="1" hidden="0"/>
    </dxf>
    <dxf>
      <numFmt numFmtId="0" formatCode="General"/>
      <fill>
        <patternFill patternType="none">
          <bgColor auto="1"/>
        </patternFill>
      </fill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theme="0" tint="-0.14999847407452621"/>
          <bgColor auto="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fill>
        <patternFill patternType="none">
          <bgColor auto="1"/>
        </patternFill>
      </fill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font>
        <color auto="1"/>
      </font>
      <numFmt numFmtId="0" formatCode="General"/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left" vertical="bottom" textRotation="0" wrapText="0" indent="0" justifyLastLine="0" shrinkToFit="0" readingOrder="0"/>
    </dxf>
    <dxf>
      <font>
        <color auto="1"/>
      </font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numFmt numFmtId="30" formatCode="@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numFmt numFmtId="30" formatCode="@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0" hidden="0"/>
    </dxf>
    <dxf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/>
        <vertAlign val="baseline"/>
        <sz val="10"/>
        <color theme="10"/>
        <name val="Arial"/>
        <scheme val="none"/>
      </font>
      <numFmt numFmtId="0" formatCode="General"/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/>
        <vertAlign val="baseline"/>
        <sz val="10"/>
        <color theme="10"/>
        <name val="Arial"/>
        <scheme val="none"/>
      </font>
      <numFmt numFmtId="0" formatCode="General"/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alignment horizontal="left" vertical="bottom" textRotation="0" wrapText="0" indent="0" justifyLastLine="0" shrinkToFit="0" readingOrder="0"/>
    </dxf>
    <dxf>
      <border outline="0">
        <bottom style="thin">
          <color theme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008296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B0BF2E"/>
        </patternFill>
      </fill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numFmt numFmtId="0" formatCode="General"/>
      <alignment horizontal="left" vertical="bottom" textRotation="0" wrapText="0" indent="0" justifyLastLine="0" shrinkToFit="0" readingOrder="0"/>
      <protection locked="1" hidden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B0BF2E"/>
        </patternFill>
      </fill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" formatCode="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" formatCode="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65" formatCode="0.00;0.0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65" formatCode="0.00;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" formatCode="0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family val="2"/>
        <scheme val="none"/>
      </font>
      <fill>
        <patternFill patternType="solid">
          <fgColor indexed="64"/>
          <bgColor rgb="FF008296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64" formatCode="0.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" formatCode="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65" formatCode="0.00;0.0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65" formatCode="0.00;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" formatCode="0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family val="2"/>
        <scheme val="none"/>
      </font>
      <fill>
        <patternFill patternType="solid">
          <fgColor indexed="64"/>
          <bgColor rgb="FF008296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64" formatCode="0.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" formatCode="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65" formatCode="0.00;0.0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65" formatCode="0.00;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" formatCode="0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family val="2"/>
        <scheme val="none"/>
      </font>
      <fill>
        <patternFill patternType="solid">
          <fgColor indexed="64"/>
          <bgColor rgb="FF008296"/>
        </patternFill>
      </fill>
    </dxf>
    <dxf>
      <numFmt numFmtId="1" formatCode="0"/>
    </dxf>
    <dxf>
      <font>
        <color auto="1"/>
      </font>
      <numFmt numFmtId="166" formatCode="0.0;0.0"/>
      <alignment horizontal="center" vertical="bottom" textRotation="0" wrapText="0" indent="0" justifyLastLine="0" shrinkToFit="0" readingOrder="0"/>
    </dxf>
    <dxf>
      <numFmt numFmtId="1" formatCode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64" formatCode="0.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" formatCode="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65" formatCode="0.00;0.0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65" formatCode="0.00;0.0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" formatCode="0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family val="2"/>
        <scheme val="none"/>
      </font>
      <fill>
        <patternFill patternType="solid">
          <fgColor indexed="64"/>
          <bgColor rgb="FF008296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65" formatCode="0.00;0.0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65" formatCode="0.00;0.00"/>
      <fill>
        <patternFill patternType="solid">
          <fgColor theme="0" tint="-0.14999847407452621"/>
          <bgColor theme="0" tint="-0.14999847407452621"/>
        </patternFill>
      </fill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theme="0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4" formatCode="0.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numFmt numFmtId="165" formatCode="0.00;0.00"/>
      <fill>
        <patternFill patternType="solid">
          <fgColor indexed="64"/>
          <bgColor rgb="FF731F2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64" formatCode="0.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66" formatCode="0.0;0.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65" formatCode="0.00;0.0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65" formatCode="0.00;0.0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65" formatCode="0.00;0.00"/>
      <alignment horizontal="left" vertical="bottom" textRotation="0" wrapText="0" indent="0" justifyLastLine="0" shrinkToFit="0" readingOrder="0"/>
    </dxf>
    <dxf>
      <border diagonalUp="0" diagonalDown="0"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theme="0"/>
        </patternFill>
      </fill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64" formatCode="0.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66" formatCode="0.0;0.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65" formatCode="0.00;0.0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65" formatCode="0.00;0.0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65" formatCode="0.00;0.00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fill>
        <patternFill patternType="solid">
          <fgColor indexed="64"/>
          <bgColor theme="0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0.00;0.00"/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numFmt numFmtId="165" formatCode="0.00;0.00"/>
      <fill>
        <patternFill patternType="solid">
          <fgColor indexed="64"/>
          <bgColor rgb="FFB0BF2E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numFmt numFmtId="165" formatCode="0.00;0.00"/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numFmt numFmtId="165" formatCode="0.00;0.00"/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numFmt numFmtId="165" formatCode="0.00;0.00"/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numFmt numFmtId="165" formatCode="0.00;0.00"/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numFmt numFmtId="165" formatCode="0.00;0.00"/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numFmt numFmtId="165" formatCode="0.00;0.00"/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numFmt numFmtId="165" formatCode="0.00;0.00"/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numFmt numFmtId="165" formatCode="0.00;0.00"/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numFmt numFmtId="165" formatCode="0.00;0.00"/>
      <fill>
        <patternFill patternType="solid">
          <fgColor indexed="64"/>
          <bgColor rgb="FF731F2E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0.00;0.00"/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0.00;0.00"/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indexed="64"/>
          <bgColor rgb="FF008296"/>
        </patternFill>
      </fill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textRotation="0" indent="0" justifyLastLine="0" shrinkToFit="0" readingOrder="0"/>
    </dxf>
    <dxf>
      <border diagonalUp="0" diagonalDown="0"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font>
        <strike val="0"/>
        <outline val="0"/>
        <shadow val="0"/>
        <vertAlign val="baseline"/>
        <sz val="10"/>
        <color auto="1"/>
      </font>
      <numFmt numFmtId="165" formatCode="0.00;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0.00;0.00"/>
      <fill>
        <patternFill patternType="solid">
          <fgColor indexed="64"/>
          <bgColor theme="0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0"/>
        <name val="Arial"/>
        <scheme val="none"/>
      </font>
      <numFmt numFmtId="0" formatCode="General"/>
      <fill>
        <patternFill patternType="solid">
          <fgColor indexed="64"/>
          <bgColor rgb="FF008296"/>
        </patternFill>
      </fill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0"/>
        <name val="Arial"/>
        <scheme val="none"/>
      </font>
      <numFmt numFmtId="0" formatCode="General"/>
      <fill>
        <patternFill patternType="solid">
          <fgColor indexed="64"/>
          <bgColor rgb="FF008296"/>
        </patternFill>
      </fill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0"/>
        <name val="Arial"/>
        <scheme val="none"/>
      </font>
      <numFmt numFmtId="0" formatCode="General"/>
      <fill>
        <patternFill patternType="solid">
          <fgColor indexed="64"/>
          <bgColor rgb="FF008296"/>
        </patternFill>
      </fill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0.00;0.00"/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0.00;0.00"/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0.00;0.00"/>
      <fill>
        <patternFill patternType="solid">
          <fgColor indexed="64"/>
          <bgColor rgb="FFFFEC00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textRotation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0.00;0.00"/>
      <fill>
        <patternFill patternType="solid">
          <fgColor indexed="64"/>
          <bgColor theme="0"/>
        </patternFill>
      </fill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Arial"/>
        <scheme val="none"/>
      </font>
      <fill>
        <patternFill patternType="none">
          <fgColor indexed="64"/>
          <bgColor indexed="65"/>
        </patternFill>
      </fill>
      <alignment horizontal="left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Arial"/>
        <scheme val="none"/>
      </font>
      <fill>
        <patternFill patternType="none">
          <fgColor indexed="64"/>
          <bgColor indexed="65"/>
        </patternFill>
      </fill>
      <alignment horizontal="left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Arial"/>
        <scheme val="none"/>
      </font>
      <fill>
        <patternFill patternType="none">
          <fgColor indexed="64"/>
          <bgColor indexed="65"/>
        </patternFill>
      </fill>
      <alignment horizontal="left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Arial"/>
        <scheme val="none"/>
      </font>
      <fill>
        <patternFill patternType="none">
          <fgColor indexed="64"/>
          <bgColor indexed="65"/>
        </patternFill>
      </fill>
      <alignment horizontal="left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Arial"/>
        <scheme val="none"/>
      </font>
      <fill>
        <patternFill patternType="none">
          <fgColor indexed="64"/>
          <bgColor indexed="65"/>
        </patternFill>
      </fill>
      <alignment horizontal="left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Arial"/>
        <scheme val="none"/>
      </font>
      <fill>
        <patternFill patternType="none">
          <fgColor indexed="64"/>
          <bgColor indexed="65"/>
        </patternFill>
      </fill>
      <alignment horizontal="left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Arial"/>
        <scheme val="none"/>
      </font>
      <fill>
        <patternFill patternType="none">
          <fgColor indexed="64"/>
          <bgColor indexed="65"/>
        </patternFill>
      </fill>
      <alignment horizontal="left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Arial"/>
        <scheme val="none"/>
      </font>
      <fill>
        <patternFill patternType="none">
          <fgColor indexed="64"/>
          <bgColor indexed="65"/>
        </patternFill>
      </fill>
      <alignment horizontal="left" vertical="top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0.00;0.00"/>
      <fill>
        <patternFill patternType="solid">
          <fgColor indexed="64"/>
          <bgColor theme="0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textRotation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0.00;0.00"/>
      <fill>
        <patternFill patternType="solid">
          <fgColor indexed="64"/>
          <bgColor theme="0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</dxf>
    <dxf>
      <font>
        <strike val="0"/>
        <outline val="0"/>
        <shadow val="0"/>
        <u val="none"/>
        <vertAlign val="baseline"/>
        <sz val="10"/>
        <color theme="0"/>
        <name val="Arial"/>
        <scheme val="none"/>
      </font>
      <numFmt numFmtId="165" formatCode="0.00;0.00"/>
      <fill>
        <patternFill patternType="solid">
          <fgColor indexed="64"/>
          <bgColor rgb="FF731F2E"/>
        </patternFill>
      </fill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</dxf>
    <dxf>
      <font>
        <strike val="0"/>
        <outline val="0"/>
        <shadow val="0"/>
        <u val="none"/>
        <vertAlign val="baseline"/>
        <sz val="10"/>
        <color theme="0"/>
        <name val="Arial"/>
        <scheme val="none"/>
      </font>
      <numFmt numFmtId="165" formatCode="0.00;0.00"/>
      <fill>
        <patternFill patternType="solid">
          <fgColor indexed="64"/>
          <bgColor rgb="FF731F2E"/>
        </patternFill>
      </fill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</dxf>
    <dxf>
      <font>
        <strike val="0"/>
        <outline val="0"/>
        <shadow val="0"/>
        <u val="none"/>
        <vertAlign val="baseline"/>
        <sz val="10"/>
        <color theme="0"/>
        <name val="Arial"/>
        <scheme val="none"/>
      </font>
      <numFmt numFmtId="165" formatCode="0.00;0.00"/>
      <fill>
        <patternFill patternType="solid">
          <fgColor indexed="64"/>
          <bgColor rgb="FF731F2E"/>
        </patternFill>
      </fill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</dxf>
    <dxf>
      <font>
        <strike val="0"/>
        <outline val="0"/>
        <shadow val="0"/>
        <u val="none"/>
        <vertAlign val="baseline"/>
        <sz val="10"/>
        <color theme="0"/>
        <name val="Arial"/>
        <scheme val="none"/>
      </font>
      <numFmt numFmtId="165" formatCode="0.00;0.00"/>
      <fill>
        <patternFill patternType="solid">
          <fgColor indexed="64"/>
          <bgColor rgb="FF731F2E"/>
        </patternFill>
      </fill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</dxf>
    <dxf>
      <font>
        <strike val="0"/>
        <outline val="0"/>
        <shadow val="0"/>
        <u val="none"/>
        <vertAlign val="baseline"/>
        <sz val="10"/>
        <color theme="0"/>
        <name val="Arial"/>
        <scheme val="none"/>
      </font>
      <numFmt numFmtId="165" formatCode="0.00;0.00"/>
      <fill>
        <patternFill patternType="solid">
          <fgColor indexed="64"/>
          <bgColor rgb="FF731F2E"/>
        </patternFill>
      </fill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solid">
          <fgColor indexed="64"/>
          <bgColor rgb="FFFFEC00"/>
        </patternFill>
      </fill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solid">
          <fgColor indexed="64"/>
          <bgColor rgb="FFFFEC0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4" formatCode="0.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6" formatCode="0.0;0.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0.00;0.0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textRotation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</dxf>
    <dxf>
      <font>
        <strike val="0"/>
        <outline val="0"/>
        <shadow val="0"/>
        <u val="none"/>
        <vertAlign val="baseline"/>
        <sz val="10"/>
        <color theme="0"/>
        <name val="Arial"/>
        <scheme val="none"/>
      </font>
      <numFmt numFmtId="165" formatCode="0.00;0.00"/>
      <fill>
        <patternFill patternType="solid">
          <fgColor indexed="64"/>
          <bgColor rgb="FFB0BF2E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4" formatCode="0.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6" formatCode="0.0;0.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0.00;0.0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textRotation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</dxf>
    <dxf>
      <font>
        <strike val="0"/>
        <outline val="0"/>
        <shadow val="0"/>
        <u val="none"/>
        <vertAlign val="baseline"/>
        <sz val="10"/>
        <color theme="0"/>
        <name val="Arial"/>
        <scheme val="none"/>
      </font>
      <numFmt numFmtId="165" formatCode="0.00;0.00"/>
      <fill>
        <patternFill patternType="solid">
          <fgColor indexed="64"/>
          <bgColor rgb="FFB0BF2E"/>
        </patternFill>
      </fill>
    </dxf>
    <dxf>
      <font>
        <strike val="0"/>
        <outline val="0"/>
        <shadow val="0"/>
        <vertAlign val="baseline"/>
        <sz val="10"/>
        <color auto="1"/>
      </font>
      <numFmt numFmtId="164" formatCode="0.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</dxf>
    <dxf>
      <font>
        <strike val="0"/>
        <outline val="0"/>
        <shadow val="0"/>
        <vertAlign val="baseline"/>
        <sz val="10"/>
        <color auto="1"/>
      </font>
      <numFmt numFmtId="164" formatCode="0.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</dxf>
    <dxf>
      <font>
        <strike val="0"/>
        <outline val="0"/>
        <shadow val="0"/>
        <vertAlign val="baseline"/>
        <sz val="10"/>
        <color auto="1"/>
      </font>
      <numFmt numFmtId="164" formatCode="0.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</dxf>
    <dxf>
      <font>
        <strike val="0"/>
        <outline val="0"/>
        <shadow val="0"/>
        <vertAlign val="baseline"/>
        <sz val="10"/>
        <color auto="1"/>
      </font>
      <numFmt numFmtId="164" formatCode="0.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4" formatCode="0.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6" formatCode="0.0;0.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0.00;0.0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0.00;0.00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 outline="0">
        <left style="medium">
          <color indexed="64"/>
        </left>
        <right style="medium">
          <color indexed="64"/>
        </right>
        <top/>
        <bottom/>
      </border>
    </dxf>
    <dxf>
      <font>
        <strike val="0"/>
        <outline val="0"/>
        <shadow val="0"/>
        <vertAlign val="baseline"/>
        <sz val="10"/>
        <color auto="1"/>
      </font>
      <numFmt numFmtId="164" formatCode="0.0"/>
      <fill>
        <patternFill patternType="none"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4" formatCode="0.0"/>
      <fill>
        <patternFill patternType="none"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0.00;0.00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0.00;0.00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vertAlign val="baseline"/>
        <sz val="10"/>
        <color auto="1"/>
      </font>
      <numFmt numFmtId="164" formatCode="0.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numFmt numFmtId="165" formatCode="0.00;0.0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numFmt numFmtId="165" formatCode="0.00;0.00"/>
      <fill>
        <patternFill patternType="solid">
          <fgColor indexed="64"/>
          <bgColor rgb="FF731F2E"/>
        </patternFill>
      </fill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</dxf>
    <dxf>
      <font>
        <strike val="0"/>
        <outline val="0"/>
        <shadow val="0"/>
        <u val="none"/>
        <vertAlign val="baseline"/>
        <sz val="10"/>
        <color theme="0"/>
        <name val="Arial"/>
        <scheme val="none"/>
      </font>
      <numFmt numFmtId="165" formatCode="0.00;0.00"/>
      <fill>
        <patternFill patternType="solid">
          <fgColor indexed="64"/>
          <bgColor rgb="FF731F2E"/>
        </patternFill>
      </fill>
    </dxf>
    <dxf>
      <font>
        <strike val="0"/>
        <outline val="0"/>
        <shadow val="0"/>
        <vertAlign val="baseline"/>
        <sz val="10"/>
        <color auto="1"/>
      </font>
      <numFmt numFmtId="164" formatCode="0.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numFmt numFmtId="165" formatCode="0.00;0.00"/>
      <fill>
        <patternFill patternType="solid">
          <fgColor indexed="64"/>
          <bgColor rgb="FF731F2E"/>
        </patternFill>
      </fill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0"/>
        <name val="Arial"/>
        <scheme val="none"/>
      </font>
      <numFmt numFmtId="165" formatCode="0.00;0.00"/>
      <fill>
        <patternFill patternType="solid">
          <fgColor indexed="64"/>
          <bgColor rgb="FF731F2E"/>
        </patternFill>
      </fill>
    </dxf>
    <dxf>
      <font>
        <strike val="0"/>
        <outline val="0"/>
        <shadow val="0"/>
        <vertAlign val="baseline"/>
        <sz val="10"/>
        <color auto="1"/>
      </font>
      <numFmt numFmtId="164" formatCode="0.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numFmt numFmtId="165" formatCode="0.00;0.00"/>
      <fill>
        <patternFill patternType="solid">
          <fgColor indexed="64"/>
          <bgColor rgb="FF731F2E"/>
        </patternFill>
      </fill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</dxf>
    <dxf>
      <font>
        <strike val="0"/>
        <outline val="0"/>
        <shadow val="0"/>
        <u val="none"/>
        <vertAlign val="baseline"/>
        <sz val="10"/>
        <color theme="0"/>
        <name val="Arial"/>
        <scheme val="none"/>
      </font>
      <numFmt numFmtId="165" formatCode="0.00;0.00"/>
      <fill>
        <patternFill patternType="solid">
          <fgColor indexed="64"/>
          <bgColor rgb="FF731F2E"/>
        </patternFill>
      </fill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6" formatCode="0.0;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</dxf>
    <dxf>
      <font>
        <strike val="0"/>
        <outline val="0"/>
        <shadow val="0"/>
        <u val="none"/>
        <vertAlign val="baseline"/>
        <sz val="10"/>
        <color theme="0"/>
        <name val="Arial"/>
        <scheme val="none"/>
      </font>
      <numFmt numFmtId="165" formatCode="0.00;0.00"/>
      <fill>
        <patternFill patternType="solid">
          <fgColor indexed="64"/>
          <bgColor rgb="FF731F2E"/>
        </patternFill>
      </fill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</dxf>
    <dxf>
      <font>
        <strike val="0"/>
        <outline val="0"/>
        <shadow val="0"/>
        <u val="none"/>
        <vertAlign val="baseline"/>
        <sz val="10"/>
        <color theme="0"/>
        <name val="Arial"/>
        <scheme val="none"/>
      </font>
      <numFmt numFmtId="165" formatCode="0.00;0.00"/>
      <fill>
        <patternFill patternType="solid">
          <fgColor indexed="64"/>
          <bgColor rgb="FF731F2E"/>
        </patternFill>
      </fill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</dxf>
    <dxf>
      <font>
        <strike val="0"/>
        <outline val="0"/>
        <shadow val="0"/>
        <u val="none"/>
        <vertAlign val="baseline"/>
        <sz val="10"/>
        <color theme="0"/>
        <name val="Arial"/>
        <scheme val="none"/>
      </font>
      <numFmt numFmtId="165" formatCode="0.00;0.00"/>
      <fill>
        <patternFill patternType="solid">
          <fgColor indexed="64"/>
          <bgColor rgb="FF731F2E"/>
        </patternFill>
      </fill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solid">
          <fgColor indexed="64"/>
          <bgColor rgb="FFFFEC00"/>
        </patternFill>
      </fill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solid">
          <fgColor indexed="64"/>
          <bgColor rgb="FFFFEC00"/>
        </patternFill>
      </fill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0.00;0.00"/>
      <fill>
        <patternFill patternType="solid">
          <fgColor indexed="64"/>
          <bgColor rgb="FFFFEC00"/>
        </patternFill>
      </fill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" formatCode="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indexed="64"/>
          <bgColor rgb="FF008296"/>
        </patternFill>
      </fill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textRotation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</dxf>
    <dxf>
      <font>
        <strike val="0"/>
        <outline val="0"/>
        <shadow val="0"/>
        <u val="none"/>
        <vertAlign val="baseline"/>
        <sz val="10"/>
        <color theme="0"/>
        <name val="Arial"/>
        <scheme val="none"/>
      </font>
      <numFmt numFmtId="165" formatCode="0.00;0.00"/>
      <fill>
        <patternFill patternType="solid">
          <fgColor indexed="64"/>
          <bgColor rgb="FF008296"/>
        </patternFill>
      </fill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vertical="bottom" textRotation="0" wrapText="0" indent="0" justifyLastLine="0" shrinkToFit="1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0.00;0.00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0.00;0.00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0.00;0.00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0.00;0.00"/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0.00;0.0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0.00;0.00"/>
      <fill>
        <patternFill patternType="solid">
          <fgColor indexed="64"/>
          <bgColor theme="0"/>
        </patternFill>
      </fill>
      <alignment horizontal="left" vertical="bottom" textRotation="0" wrapText="0" indent="0" justifyLastLine="0" shrinkToFit="0" readingOrder="0"/>
      <border diagonalUp="0" diagonalDown="0" outline="0">
        <left style="medium">
          <color indexed="64"/>
        </left>
        <right style="medium">
          <color indexed="64"/>
        </right>
        <top/>
        <bottom/>
      </border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6" formatCode="0.0;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textRotation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</dxf>
    <dxf>
      <font>
        <strike val="0"/>
        <outline val="0"/>
        <shadow val="0"/>
        <u val="none"/>
        <vertAlign val="baseline"/>
        <sz val="10"/>
        <color theme="0"/>
        <name val="Arial"/>
        <scheme val="none"/>
      </font>
      <numFmt numFmtId="165" formatCode="0.00;0.00"/>
      <fill>
        <patternFill patternType="solid">
          <fgColor indexed="64"/>
          <bgColor rgb="FFB0BF2E"/>
        </patternFill>
      </fill>
    </dxf>
    <dxf>
      <font>
        <strike val="0"/>
        <outline val="0"/>
        <shadow val="0"/>
        <vertAlign val="baseline"/>
        <sz val="10"/>
        <color auto="1"/>
      </font>
      <numFmt numFmtId="164" formatCode="0.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</dxf>
    <dxf>
      <font>
        <strike val="0"/>
        <outline val="0"/>
        <shadow val="0"/>
        <vertAlign val="baseline"/>
        <sz val="10"/>
        <color auto="1"/>
      </font>
      <numFmt numFmtId="164" formatCode="0.0"/>
      <fill>
        <patternFill patternType="none">
          <bgColor auto="1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0.00;0.00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0.00;0.00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</dxf>
    <dxf>
      <font>
        <b val="0"/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6" formatCode="0.0;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0" formatCode="General"/>
    </dxf>
    <dxf>
      <font>
        <strike val="0"/>
        <outline val="0"/>
        <shadow val="0"/>
        <vertAlign val="baseline"/>
        <sz val="10"/>
        <color auto="1"/>
      </font>
      <numFmt numFmtId="164" formatCode="0.0"/>
      <alignment horizontal="center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left" vertical="bottom" textRotation="0" wrapText="0" indent="0" justifyLastLine="0" shrinkToFit="0" readingOrder="0"/>
    </dxf>
    <dxf>
      <font>
        <strike val="0"/>
        <outline val="0"/>
        <shadow val="0"/>
        <vertAlign val="baseline"/>
        <sz val="10"/>
        <color auto="1"/>
      </font>
      <numFmt numFmtId="165" formatCode="0.00;0.00"/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0.00;0.00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 outline="0">
        <left style="medium">
          <color indexed="64"/>
        </left>
        <right style="medium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>
        <left/>
        <right style="thin">
          <color indexed="64"/>
        </right>
        <top/>
        <bottom/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/>
        <top/>
        <bottom/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4" formatCode="0.0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>
        <left/>
        <right style="thin">
          <color indexed="64"/>
        </right>
        <top/>
        <bottom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protection locked="0" hidden="0"/>
    </dxf>
    <dxf>
      <border outline="0">
        <left style="thin">
          <color rgb="FF000000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rgb="FF000000"/>
          <bgColor auto="1"/>
        </patternFill>
      </fill>
      <alignment horizontal="left" vertical="center" textRotation="0" wrapText="0" indent="0" justifyLastLine="0" shrinkToFit="0" readingOrder="0"/>
      <protection locked="0" hidden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>
        <left/>
        <right style="thin">
          <color indexed="64"/>
        </right>
        <top/>
        <bottom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>
        <left/>
        <right style="thin">
          <color indexed="64"/>
        </right>
        <top/>
        <bottom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1" readingOrder="0"/>
      <border diagonalUp="0" diagonalDown="0" outline="0">
        <left/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1" readingOrder="0"/>
      <protection locked="0" hidden="0"/>
    </dxf>
    <dxf>
      <border outline="0">
        <left style="thin">
          <color rgb="FF000000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rgb="FF000000"/>
          <bgColor auto="1"/>
        </patternFill>
      </fill>
      <alignment horizontal="left" vertical="center" textRotation="0" wrapText="0" indent="0" justifyLastLine="0" shrinkToFit="0" readingOrder="0"/>
      <protection locked="0" hidden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  <protection locked="1" hidden="1"/>
    </dxf>
    <dxf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30" formatCode="@"/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  <border diagonalUp="0" diagonalDown="0" outline="0">
        <left style="thin">
          <color indexed="64"/>
        </left>
        <right/>
        <top/>
        <bottom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1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7" formatCode="#\ \x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  <protection locked="0" hidden="0"/>
    </dxf>
    <dxf>
      <border outline="0">
        <left style="thin">
          <color indexed="64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  <protection locked="0" hidden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left" vertical="center" textRotation="0" wrapText="0" indent="0" justifyLastLine="0" shrinkToFit="0" readingOrder="0"/>
      <protection locked="1" hidden="1"/>
    </dxf>
  </dxfs>
  <tableStyles count="1" defaultTableStyle="TableStyleMedium9" defaultPivotStyle="PivotStyleLight16">
    <tableStyle name="Tabellenformat 1" pivot="0" count="0" xr9:uid="{00000000-0011-0000-FFFF-FFFF00000000}"/>
  </tableStyles>
  <colors>
    <mruColors>
      <color rgb="FFFFEC00"/>
      <color rgb="FF008296"/>
      <color rgb="FF886EAA"/>
      <color rgb="FFBABDBE"/>
      <color rgb="FFA3A8A9"/>
      <color rgb="FFFF66FF"/>
      <color rgb="FFFCD5B4"/>
      <color rgb="FFBABDA9"/>
      <color rgb="FFB0BF2E"/>
      <color rgb="FFB05B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0" Type="http://schemas.microsoft.com/office/2023/09/relationships/Python" Target="pytho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trlProps/ctrlProp1.xml><?xml version="1.0" encoding="utf-8"?>
<formControlPr xmlns="http://schemas.microsoft.com/office/spreadsheetml/2009/9/main" objectType="CheckBox" fmlaLink="$P$64" lockText="1" noThreeD="1"/>
</file>

<file path=xl/ctrlProps/ctrlProp2.xml><?xml version="1.0" encoding="utf-8"?>
<formControlPr xmlns="http://schemas.microsoft.com/office/spreadsheetml/2009/9/main" objectType="CheckBox" fmlaLink="$AG$58" lockText="1" noThreeD="1"/>
</file>

<file path=xl/ctrlProps/ctrlProp3.xml><?xml version="1.0" encoding="utf-8"?>
<formControlPr xmlns="http://schemas.microsoft.com/office/spreadsheetml/2009/9/main" objectType="CheckBox" fmlaLink="$AG$63" lockText="1" noThreeD="1"/>
</file>

<file path=xl/ctrlProps/ctrlProp4.xml><?xml version="1.0" encoding="utf-8"?>
<formControlPr xmlns="http://schemas.microsoft.com/office/spreadsheetml/2009/9/main" objectType="CheckBox" fmlaLink="$AG$64" lockText="1" noThreeD="1"/>
</file>

<file path=xl/ctrlProps/ctrlProp5.xml><?xml version="1.0" encoding="utf-8"?>
<formControlPr xmlns="http://schemas.microsoft.com/office/spreadsheetml/2009/9/main" objectType="CheckBox" fmlaLink="$AG$59" lockText="1" noThreeD="1"/>
</file>

<file path=xl/ctrlProps/ctrlProp6.xml><?xml version="1.0" encoding="utf-8"?>
<formControlPr xmlns="http://schemas.microsoft.com/office/spreadsheetml/2009/9/main" objectType="CheckBox" fmlaLink="$AG$60" lockText="1" noThreeD="1"/>
</file>

<file path=xl/ctrlProps/ctrlProp7.xml><?xml version="1.0" encoding="utf-8"?>
<formControlPr xmlns="http://schemas.microsoft.com/office/spreadsheetml/2009/9/main" objectType="CheckBox" checked="Checked" fmlaLink="MS_" lockText="1" noThreeD="1"/>
</file>

<file path=xl/ctrlProps/ctrlProp8.xml><?xml version="1.0" encoding="utf-8"?>
<formControlPr xmlns="http://schemas.microsoft.com/office/spreadsheetml/2009/9/main" objectType="CheckBox" checked="Checked" fmlaLink="Y.G_" lockText="1" noThreeD="1"/>
</file>

<file path=xl/ctrlProps/ctrlProp9.xml><?xml version="1.0" encoding="utf-8"?>
<formControlPr xmlns="http://schemas.microsoft.com/office/spreadsheetml/2009/9/main" objectType="CheckBox" checked="Checked" fmlaLink="Y.G_" lockText="1" noThreeD="1"/>
</file>

<file path=xl/ctrlProps/ctrlProp10.xml><?xml version="1.0" encoding="utf-8"?>
<formControlPr xmlns="http://schemas.microsoft.com/office/spreadsheetml/2009/9/main" objectType="CheckBox" checked="Checked" fmlaLink="$AI$47" lockText="1" noThreeD="1"/>
</file>

<file path=xl/ctrlProps/ctrlProp11.xml><?xml version="1.0" encoding="utf-8"?>
<formControlPr xmlns="http://schemas.microsoft.com/office/spreadsheetml/2009/9/main" objectType="CheckBox" checked="Checked" fmlaLink="$AI$45" lockText="1" noThreeD="1"/>
</file>

<file path=xl/ctrlProps/ctrlProp12.xml><?xml version="1.0" encoding="utf-8"?>
<formControlPr xmlns="http://schemas.microsoft.com/office/spreadsheetml/2009/9/main" objectType="CheckBox" fmlaLink="FF_" lockText="1" noThreeD="1"/>
</file>

<file path=xl/ctrlProps/ctrlProp13.xml><?xml version="1.0" encoding="utf-8"?>
<formControlPr xmlns="http://schemas.microsoft.com/office/spreadsheetml/2009/9/main" objectType="CheckBox" checked="Checked" fmlaLink="Sf.2_" lockText="1" noThreeD="1"/>
</file>

<file path=xl/ctrlProps/ctrlProp14.xml><?xml version="1.0" encoding="utf-8"?>
<formControlPr xmlns="http://schemas.microsoft.com/office/spreadsheetml/2009/9/main" objectType="CheckBox" fmlaLink="$AG$61" lockText="1" noThreeD="1"/>
</file>

<file path=xl/ctrlProps/ctrlProp15.xml><?xml version="1.0" encoding="utf-8"?>
<formControlPr xmlns="http://schemas.microsoft.com/office/spreadsheetml/2009/9/main" objectType="CheckBox" fmlaLink="$P$59" lockText="1" noThreeD="1"/>
</file>

<file path=xl/ctrlProps/ctrlProp16.xml><?xml version="1.0" encoding="utf-8"?>
<formControlPr xmlns="http://schemas.microsoft.com/office/spreadsheetml/2009/9/main" objectType="CheckBox" fmlaLink="$P$60" lockText="1" noThreeD="1"/>
</file>

<file path=xl/ctrlProps/ctrlProp17.xml><?xml version="1.0" encoding="utf-8"?>
<formControlPr xmlns="http://schemas.microsoft.com/office/spreadsheetml/2009/9/main" objectType="CheckBox" fmlaLink="$P$62" lockText="1" noThreeD="1"/>
</file>

<file path=xl/ctrlProps/ctrlProp18.xml><?xml version="1.0" encoding="utf-8"?>
<formControlPr xmlns="http://schemas.microsoft.com/office/spreadsheetml/2009/9/main" objectType="CheckBox" fmlaLink="$P$61" lockText="1" noThreeD="1"/>
</file>

<file path=xl/ctrlProps/ctrlProp19.xml><?xml version="1.0" encoding="utf-8"?>
<formControlPr xmlns="http://schemas.microsoft.com/office/spreadsheetml/2009/9/main" objectType="CheckBox" fmlaLink="$AG$62" lockText="1" noThreeD="1"/>
</file>

<file path=xl/ctrlProps/ctrlProp20.xml><?xml version="1.0" encoding="utf-8"?>
<formControlPr xmlns="http://schemas.microsoft.com/office/spreadsheetml/2009/9/main" objectType="CheckBox" fmlaLink="$P$58" lockText="1" noThreeD="1"/>
</file>

<file path=xl/ctrlProps/ctrlProp21.xml><?xml version="1.0" encoding="utf-8"?>
<formControlPr xmlns="http://schemas.microsoft.com/office/spreadsheetml/2009/9/main" objectType="CheckBox" fmlaLink="$P$63" lockText="1" noThreeD="1"/>
</file>

<file path=xl/ctrlProps/ctrlProp22.xml><?xml version="1.0" encoding="utf-8"?>
<formControlPr xmlns="http://schemas.microsoft.com/office/spreadsheetml/2009/9/main" objectType="CheckBox" fmlaLink="$AG$67" lockText="1" noThreeD="1"/>
</file>

<file path=xl/ctrlProps/ctrlProp23.xml><?xml version="1.0" encoding="utf-8"?>
<formControlPr xmlns="http://schemas.microsoft.com/office/spreadsheetml/2009/9/main" objectType="CheckBox" fmlaLink="$P$72" lockText="1" noThreeD="1"/>
</file>

<file path=xl/ctrlProps/ctrlProp24.xml><?xml version="1.0" encoding="utf-8"?>
<formControlPr xmlns="http://schemas.microsoft.com/office/spreadsheetml/2009/9/main" objectType="CheckBox" fmlaLink="$AG$72" lockText="1" noThreeD="1"/>
</file>

<file path=xl/ctrlProps/ctrlProp25.xml><?xml version="1.0" encoding="utf-8"?>
<formControlPr xmlns="http://schemas.microsoft.com/office/spreadsheetml/2009/9/main" objectType="CheckBox" fmlaLink="$P$77" lockText="1" noThreeD="1"/>
</file>

<file path=xl/ctrlProps/ctrlProp26.xml><?xml version="1.0" encoding="utf-8"?>
<formControlPr xmlns="http://schemas.microsoft.com/office/spreadsheetml/2009/9/main" objectType="CheckBox" fmlaLink="$AG$77" lockText="1" noThreeD="1"/>
</file>

<file path=xl/ctrlProps/ctrlProp27.xml><?xml version="1.0" encoding="utf-8"?>
<formControlPr xmlns="http://schemas.microsoft.com/office/spreadsheetml/2009/9/main" objectType="CheckBox" fmlaLink="$AG$83" lockText="1" noThreeD="1"/>
</file>

<file path=xl/ctrlProps/ctrlProp28.xml><?xml version="1.0" encoding="utf-8"?>
<formControlPr xmlns="http://schemas.microsoft.com/office/spreadsheetml/2009/9/main" objectType="CheckBox" fmlaLink="$P$67" lockText="1" noThreeD="1"/>
</file>

<file path=xl/ctrlProps/ctrlProp29.xml><?xml version="1.0" encoding="utf-8"?>
<formControlPr xmlns="http://schemas.microsoft.com/office/spreadsheetml/2009/9/main" objectType="CheckBox" fmlaLink="$AG$88" lockText="1" noThreeD="1"/>
</file>

<file path=xl/ctrlProps/ctrlProp30.xml><?xml version="1.0" encoding="utf-8"?>
<formControlPr xmlns="http://schemas.microsoft.com/office/spreadsheetml/2009/9/main" objectType="CheckBox" fmlaLink="$AG$93" lockText="1" noThreeD="1"/>
</file>

<file path=xl/ctrlProps/ctrlProp31.xml><?xml version="1.0" encoding="utf-8"?>
<formControlPr xmlns="http://schemas.microsoft.com/office/spreadsheetml/2009/9/main" objectType="CheckBox" fmlaLink="$P$83" lockText="1" noThreeD="1"/>
</file>

<file path=xl/ctrlProps/ctrlProp32.xml><?xml version="1.0" encoding="utf-8"?>
<formControlPr xmlns="http://schemas.microsoft.com/office/spreadsheetml/2009/9/main" objectType="CheckBox" fmlaLink="EP" lockText="1" noThreeD="1"/>
</file>

<file path=xl/ctrlProps/ctrlProp33.xml><?xml version="1.0" encoding="utf-8"?>
<formControlPr xmlns="http://schemas.microsoft.com/office/spreadsheetml/2009/9/main" objectType="CheckBox" fmlaLink="Auv" lockText="1" noThreeD="1"/>
</file>

<file path=xl/ctrlProps/ctrlProp34.xml><?xml version="1.0" encoding="utf-8"?>
<formControlPr xmlns="http://schemas.microsoft.com/office/spreadsheetml/2009/9/main" objectType="CheckBox" fmlaLink="LU" lockText="1" noThreeD="1"/>
</file>

<file path=xl/ctrlProps/ctrlProp35.xml><?xml version="1.0" encoding="utf-8"?>
<formControlPr xmlns="http://schemas.microsoft.com/office/spreadsheetml/2009/9/main" objectType="CheckBox" fmlaLink="Td" lockText="1" noThreeD="1"/>
</file>

<file path=xl/ctrlProps/ctrlProp36.xml><?xml version="1.0" encoding="utf-8"?>
<formControlPr xmlns="http://schemas.microsoft.com/office/spreadsheetml/2009/9/main" objectType="CheckBox" fmlaLink="GV" lockText="1" noThreeD="1"/>
</file>

<file path=xl/ctrlProps/ctrlProp37.xml><?xml version="1.0" encoding="utf-8"?>
<formControlPr xmlns="http://schemas.microsoft.com/office/spreadsheetml/2009/9/main" objectType="CheckBox" fmlaLink="DV" lockText="1" noThreeD="1"/>
</file>

<file path=xl/ctrlProps/ctrlProp38.xml><?xml version="1.0" encoding="utf-8"?>
<formControlPr xmlns="http://schemas.microsoft.com/office/spreadsheetml/2009/9/main" objectType="CheckBox" checked="Checked" fmlaLink="SD" lockText="1" noThreeD="1"/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1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microsoft.com/office/2007/relationships/hdphoto" Target="../media/hdphoto1.wdp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emf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3.png"/><Relationship Id="rId13" Type="http://schemas.openxmlformats.org/officeDocument/2006/relationships/image" Target="../media/image28.png"/><Relationship Id="rId18" Type="http://schemas.openxmlformats.org/officeDocument/2006/relationships/image" Target="../media/image33.png"/><Relationship Id="rId3" Type="http://schemas.openxmlformats.org/officeDocument/2006/relationships/image" Target="../media/image18.png"/><Relationship Id="rId21" Type="http://schemas.openxmlformats.org/officeDocument/2006/relationships/image" Target="../media/image36.png"/><Relationship Id="rId7" Type="http://schemas.openxmlformats.org/officeDocument/2006/relationships/image" Target="../media/image22.png"/><Relationship Id="rId12" Type="http://schemas.openxmlformats.org/officeDocument/2006/relationships/image" Target="../media/image27.PNG"/><Relationship Id="rId17" Type="http://schemas.openxmlformats.org/officeDocument/2006/relationships/image" Target="../media/image32.png"/><Relationship Id="rId2" Type="http://schemas.openxmlformats.org/officeDocument/2006/relationships/image" Target="../media/image17.png"/><Relationship Id="rId16" Type="http://schemas.openxmlformats.org/officeDocument/2006/relationships/image" Target="../media/image31.png"/><Relationship Id="rId20" Type="http://schemas.openxmlformats.org/officeDocument/2006/relationships/image" Target="../media/image35.png"/><Relationship Id="rId1" Type="http://schemas.openxmlformats.org/officeDocument/2006/relationships/image" Target="../media/image16.png"/><Relationship Id="rId6" Type="http://schemas.openxmlformats.org/officeDocument/2006/relationships/image" Target="../media/image21.png"/><Relationship Id="rId11" Type="http://schemas.openxmlformats.org/officeDocument/2006/relationships/image" Target="../media/image26.PNG"/><Relationship Id="rId24" Type="http://schemas.openxmlformats.org/officeDocument/2006/relationships/image" Target="../media/image39.png"/><Relationship Id="rId5" Type="http://schemas.openxmlformats.org/officeDocument/2006/relationships/image" Target="../media/image20.png"/><Relationship Id="rId15" Type="http://schemas.openxmlformats.org/officeDocument/2006/relationships/image" Target="../media/image30.png"/><Relationship Id="rId23" Type="http://schemas.openxmlformats.org/officeDocument/2006/relationships/image" Target="../media/image38.png"/><Relationship Id="rId10" Type="http://schemas.openxmlformats.org/officeDocument/2006/relationships/image" Target="../media/image25.png"/><Relationship Id="rId19" Type="http://schemas.openxmlformats.org/officeDocument/2006/relationships/image" Target="../media/image34.png"/><Relationship Id="rId4" Type="http://schemas.openxmlformats.org/officeDocument/2006/relationships/image" Target="../media/image19.png"/><Relationship Id="rId9" Type="http://schemas.openxmlformats.org/officeDocument/2006/relationships/image" Target="../media/image24.png"/><Relationship Id="rId14" Type="http://schemas.openxmlformats.org/officeDocument/2006/relationships/image" Target="../media/image29.png"/><Relationship Id="rId22" Type="http://schemas.openxmlformats.org/officeDocument/2006/relationships/image" Target="../media/image37.pn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13.emf"/><Relationship Id="rId1" Type="http://schemas.openxmlformats.org/officeDocument/2006/relationships/image" Target="../media/image12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15.emf"/><Relationship Id="rId1" Type="http://schemas.openxmlformats.org/officeDocument/2006/relationships/image" Target="../media/image14.emf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15.emf"/><Relationship Id="rId1" Type="http://schemas.openxmlformats.org/officeDocument/2006/relationships/image" Target="../media/image14.emf"/></Relationships>
</file>

<file path=xl/drawings/_rels/vmlDrawing5.vml.rels><?xml version="1.0" encoding="UTF-8" standalone="yes"?>
<Relationships xmlns="http://schemas.openxmlformats.org/package/2006/relationships"><Relationship Id="rId2" Type="http://schemas.openxmlformats.org/officeDocument/2006/relationships/image" Target="../media/image15.emf"/><Relationship Id="rId1" Type="http://schemas.openxmlformats.org/officeDocument/2006/relationships/image" Target="../media/image14.emf"/></Relationships>
</file>

<file path=xl/drawings/_rels/vmlDrawing6.vml.rels><?xml version="1.0" encoding="UTF-8" standalone="yes"?>
<Relationships xmlns="http://schemas.openxmlformats.org/package/2006/relationships"><Relationship Id="rId2" Type="http://schemas.openxmlformats.org/officeDocument/2006/relationships/image" Target="../media/image15.emf"/><Relationship Id="rId1" Type="http://schemas.openxmlformats.org/officeDocument/2006/relationships/image" Target="../media/image14.emf"/></Relationships>
</file>

<file path=xl/drawings/_rels/vmlDrawing7.vml.rels><?xml version="1.0" encoding="UTF-8" standalone="yes"?>
<Relationships xmlns="http://schemas.openxmlformats.org/package/2006/relationships"><Relationship Id="rId2" Type="http://schemas.openxmlformats.org/officeDocument/2006/relationships/image" Target="../media/image15.emf"/><Relationship Id="rId1" Type="http://schemas.openxmlformats.org/officeDocument/2006/relationships/image" Target="../media/image1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43579</xdr:colOff>
      <xdr:row>83</xdr:row>
      <xdr:rowOff>4031</xdr:rowOff>
    </xdr:from>
    <xdr:to>
      <xdr:col>11</xdr:col>
      <xdr:colOff>96162</xdr:colOff>
      <xdr:row>85</xdr:row>
      <xdr:rowOff>136404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4079" y="16058583"/>
          <a:ext cx="1957583" cy="513373"/>
        </a:xfrm>
        <a:prstGeom prst="rect">
          <a:avLst/>
        </a:prstGeom>
      </xdr:spPr>
    </xdr:pic>
    <xdr:clientData/>
  </xdr:twoCellAnchor>
  <xdr:twoCellAnchor editAs="oneCell">
    <xdr:from>
      <xdr:col>17</xdr:col>
      <xdr:colOff>25608</xdr:colOff>
      <xdr:row>82</xdr:row>
      <xdr:rowOff>185882</xdr:rowOff>
    </xdr:from>
    <xdr:to>
      <xdr:col>27</xdr:col>
      <xdr:colOff>76158</xdr:colOff>
      <xdr:row>85</xdr:row>
      <xdr:rowOff>175513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264108" y="16041344"/>
          <a:ext cx="1955550" cy="561131"/>
        </a:xfrm>
        <a:prstGeom prst="rect">
          <a:avLst/>
        </a:prstGeom>
      </xdr:spPr>
    </xdr:pic>
    <xdr:clientData/>
  </xdr:twoCellAnchor>
  <xdr:twoCellAnchor editAs="oneCell">
    <xdr:from>
      <xdr:col>18</xdr:col>
      <xdr:colOff>40309</xdr:colOff>
      <xdr:row>67</xdr:row>
      <xdr:rowOff>27546</xdr:rowOff>
    </xdr:from>
    <xdr:to>
      <xdr:col>26</xdr:col>
      <xdr:colOff>85725</xdr:colOff>
      <xdr:row>69</xdr:row>
      <xdr:rowOff>161192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69309" y="13029171"/>
          <a:ext cx="1569416" cy="514646"/>
        </a:xfrm>
        <a:prstGeom prst="rect">
          <a:avLst/>
        </a:prstGeom>
      </xdr:spPr>
    </xdr:pic>
    <xdr:clientData/>
  </xdr:twoCellAnchor>
  <xdr:twoCellAnchor editAs="oneCell">
    <xdr:from>
      <xdr:col>18</xdr:col>
      <xdr:colOff>54758</xdr:colOff>
      <xdr:row>76</xdr:row>
      <xdr:rowOff>166711</xdr:rowOff>
    </xdr:from>
    <xdr:to>
      <xdr:col>26</xdr:col>
      <xdr:colOff>124557</xdr:colOff>
      <xdr:row>79</xdr:row>
      <xdr:rowOff>146538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83758" y="15831673"/>
          <a:ext cx="1593799" cy="551327"/>
        </a:xfrm>
        <a:prstGeom prst="rect">
          <a:avLst/>
        </a:prstGeom>
      </xdr:spPr>
    </xdr:pic>
    <xdr:clientData/>
  </xdr:twoCellAnchor>
  <xdr:twoCellAnchor editAs="oneCell">
    <xdr:from>
      <xdr:col>1</xdr:col>
      <xdr:colOff>55978</xdr:colOff>
      <xdr:row>77</xdr:row>
      <xdr:rowOff>9511</xdr:rowOff>
    </xdr:from>
    <xdr:to>
      <xdr:col>10</xdr:col>
      <xdr:colOff>85725</xdr:colOff>
      <xdr:row>79</xdr:row>
      <xdr:rowOff>146538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46478" y="15868636"/>
          <a:ext cx="1744247" cy="518027"/>
        </a:xfrm>
        <a:prstGeom prst="rect">
          <a:avLst/>
        </a:prstGeom>
      </xdr:spPr>
    </xdr:pic>
    <xdr:clientData/>
  </xdr:twoCellAnchor>
  <xdr:twoCellAnchor>
    <xdr:from>
      <xdr:col>18</xdr:col>
      <xdr:colOff>41323</xdr:colOff>
      <xdr:row>71</xdr:row>
      <xdr:rowOff>183174</xdr:rowOff>
    </xdr:from>
    <xdr:to>
      <xdr:col>27</xdr:col>
      <xdr:colOff>17191</xdr:colOff>
      <xdr:row>74</xdr:row>
      <xdr:rowOff>161192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470323" y="14895636"/>
          <a:ext cx="1690368" cy="549518"/>
        </a:xfrm>
        <a:prstGeom prst="rect">
          <a:avLst/>
        </a:prstGeom>
      </xdr:spPr>
    </xdr:pic>
    <xdr:clientData/>
  </xdr:twoCellAnchor>
  <xdr:twoCellAnchor>
    <xdr:from>
      <xdr:col>1</xdr:col>
      <xdr:colOff>39194</xdr:colOff>
      <xdr:row>67</xdr:row>
      <xdr:rowOff>66034</xdr:rowOff>
    </xdr:from>
    <xdr:to>
      <xdr:col>9</xdr:col>
      <xdr:colOff>152857</xdr:colOff>
      <xdr:row>69</xdr:row>
      <xdr:rowOff>142875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29694" y="13067659"/>
          <a:ext cx="1637663" cy="457841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37420</xdr:colOff>
          <xdr:row>8</xdr:row>
          <xdr:rowOff>71437</xdr:rowOff>
        </xdr:from>
        <xdr:to>
          <xdr:col>32</xdr:col>
          <xdr:colOff>185863</xdr:colOff>
          <xdr:row>18</xdr:row>
          <xdr:rowOff>34685</xdr:rowOff>
        </xdr:to>
        <xdr:pic>
          <xdr:nvPicPr>
            <xdr:cNvPr id="4" name="Grafik 3">
              <a:extLst>
                <a:ext uri="{FF2B5EF4-FFF2-40B4-BE49-F238E27FC236}">
                  <a16:creationId xmlns:a16="http://schemas.microsoft.com/office/drawing/2014/main" id="{00000000-0008-0000-0000-000004000000}"/>
                </a:ext>
              </a:extLst>
            </xdr:cNvPr>
            <xdr:cNvPicPr>
              <a:picLocks/>
              <a:extLst>
                <a:ext uri="{84589F7E-364E-4C9E-8A38-B11213B215E9}">
                  <a14:cameraTool cellRange="Bild_Schema_horizontal" spid="_x0000_s221011"/>
                </a:ext>
              </a:extLst>
            </xdr:cNvPicPr>
          </xdr:nvPicPr>
          <xdr:blipFill rotWithShape="1">
            <a:blip xmlns:r="http://schemas.openxmlformats.org/officeDocument/2006/relationships" r:embed="rId8"/>
            <a:srcRect l="293" t="1096" r="521" b="1662"/>
            <a:stretch>
              <a:fillRect/>
            </a:stretch>
          </xdr:blipFill>
          <xdr:spPr>
            <a:xfrm>
              <a:off x="227920" y="1807708"/>
              <a:ext cx="6040608" cy="1858723"/>
            </a:xfrm>
            <a:prstGeom prst="rect">
              <a:avLst/>
            </a:prstGeom>
            <a:ln w="15875" cmpd="sng">
              <a:solidFill>
                <a:schemeClr val="tx1"/>
              </a:solidFill>
              <a:extLst>
                <a:ext uri="{C807C97D-BFC1-408E-A445-0C87EB9F89A2}">
                  <ask:lineSketchStyleProps xmlns:ask="http://schemas.microsoft.com/office/drawing/2018/sketchyshapes">
                    <ask:type>
                      <ask:lineSketchNone/>
                    </ask:type>
                  </ask:lineSketchStyleProps>
                </a:ext>
              </a:extLst>
            </a:ln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34018</xdr:colOff>
          <xdr:row>19</xdr:row>
          <xdr:rowOff>3402</xdr:rowOff>
        </xdr:from>
        <xdr:to>
          <xdr:col>16</xdr:col>
          <xdr:colOff>71451</xdr:colOff>
          <xdr:row>42</xdr:row>
          <xdr:rowOff>34835</xdr:rowOff>
        </xdr:to>
        <xdr:pic>
          <xdr:nvPicPr>
            <xdr:cNvPr id="5" name="Grafik 4">
              <a:extLst>
                <a:ext uri="{FF2B5EF4-FFF2-40B4-BE49-F238E27FC236}">
                  <a16:creationId xmlns:a16="http://schemas.microsoft.com/office/drawing/2014/main" id="{00000000-0008-0000-0000-000005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Bild_Schema_vertikal" spid="_x0000_s221012"/>
                </a:ext>
              </a:extLst>
            </xdr:cNvPicPr>
          </xdr:nvPicPr>
          <xdr:blipFill rotWithShape="1">
            <a:blip xmlns:r="http://schemas.openxmlformats.org/officeDocument/2006/relationships" r:embed="rId9"/>
            <a:srcRect l="848" t="480" r="1413" b="1373"/>
            <a:stretch>
              <a:fillRect/>
            </a:stretch>
          </xdr:blipFill>
          <xdr:spPr>
            <a:xfrm>
              <a:off x="224518" y="3835173"/>
              <a:ext cx="2889218" cy="4280128"/>
            </a:xfrm>
            <a:prstGeom prst="rect">
              <a:avLst/>
            </a:prstGeom>
            <a:ln w="15875" cmpd="sng">
              <a:solidFill>
                <a:schemeClr val="tx1"/>
              </a:solidFill>
            </a:ln>
          </xdr:spPr>
        </xdr:pic>
        <xdr:clientData/>
      </xdr:twoCellAnchor>
    </mc:Choice>
    <mc:Fallback/>
  </mc:AlternateContent>
  <xdr:twoCellAnchor>
    <xdr:from>
      <xdr:col>1</xdr:col>
      <xdr:colOff>54629</xdr:colOff>
      <xdr:row>88</xdr:row>
      <xdr:rowOff>3565</xdr:rowOff>
    </xdr:from>
    <xdr:to>
      <xdr:col>11</xdr:col>
      <xdr:colOff>39182</xdr:colOff>
      <xdr:row>90</xdr:row>
      <xdr:rowOff>139211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BEBA8EAE-BF5A-486C-A8C5-ECC9F3942E4B}">
              <a14:imgProps xmlns:a14="http://schemas.microsoft.com/office/drawing/2010/main">
                <a14:imgLayer r:embed="rId11">
                  <a14:imgEffect>
                    <a14:sharpenSoften amount="5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45129" y="14906527"/>
          <a:ext cx="1889553" cy="516646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161925</xdr:colOff>
          <xdr:row>87</xdr:row>
          <xdr:rowOff>9525</xdr:rowOff>
        </xdr:from>
        <xdr:to>
          <xdr:col>32</xdr:col>
          <xdr:colOff>180975</xdr:colOff>
          <xdr:row>88</xdr:row>
          <xdr:rowOff>28575</xdr:rowOff>
        </xdr:to>
        <xdr:sp macro="" textlink="">
          <xdr:nvSpPr>
            <xdr:cNvPr id="51722" name="C_Bodenbuendig" hidden="1">
              <a:extLst>
                <a:ext uri="{63B3BB69-23CF-44E3-9099-C40C66FF867C}">
                  <a14:compatExt spid="_x0000_s51722"/>
                </a:ext>
                <a:ext uri="{FF2B5EF4-FFF2-40B4-BE49-F238E27FC236}">
                  <a16:creationId xmlns:a16="http://schemas.microsoft.com/office/drawing/2014/main" id="{00000000-0008-0000-0000-00000AC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171450</xdr:colOff>
          <xdr:row>65</xdr:row>
          <xdr:rowOff>219075</xdr:rowOff>
        </xdr:from>
        <xdr:to>
          <xdr:col>16</xdr:col>
          <xdr:colOff>0</xdr:colOff>
          <xdr:row>67</xdr:row>
          <xdr:rowOff>9525</xdr:rowOff>
        </xdr:to>
        <xdr:sp macro="" textlink="">
          <xdr:nvSpPr>
            <xdr:cNvPr id="51723" name="C_ePower" hidden="1">
              <a:extLst>
                <a:ext uri="{63B3BB69-23CF-44E3-9099-C40C66FF867C}">
                  <a14:compatExt spid="_x0000_s51723"/>
                </a:ext>
                <a:ext uri="{FF2B5EF4-FFF2-40B4-BE49-F238E27FC236}">
                  <a16:creationId xmlns:a16="http://schemas.microsoft.com/office/drawing/2014/main" id="{00000000-0008-0000-0000-00000BC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180975</xdr:colOff>
          <xdr:row>71</xdr:row>
          <xdr:rowOff>0</xdr:rowOff>
        </xdr:from>
        <xdr:to>
          <xdr:col>33</xdr:col>
          <xdr:colOff>9525</xdr:colOff>
          <xdr:row>72</xdr:row>
          <xdr:rowOff>19050</xdr:rowOff>
        </xdr:to>
        <xdr:sp macro="" textlink="">
          <xdr:nvSpPr>
            <xdr:cNvPr id="51724" name="C_Aushebeschutz" hidden="1">
              <a:extLst>
                <a:ext uri="{63B3BB69-23CF-44E3-9099-C40C66FF867C}">
                  <a14:compatExt spid="_x0000_s51724"/>
                </a:ext>
                <a:ext uri="{FF2B5EF4-FFF2-40B4-BE49-F238E27FC236}">
                  <a16:creationId xmlns:a16="http://schemas.microsoft.com/office/drawing/2014/main" id="{00000000-0008-0000-0000-00000CC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0</xdr:colOff>
          <xdr:row>76</xdr:row>
          <xdr:rowOff>0</xdr:rowOff>
        </xdr:from>
        <xdr:to>
          <xdr:col>16</xdr:col>
          <xdr:colOff>19050</xdr:colOff>
          <xdr:row>77</xdr:row>
          <xdr:rowOff>19050</xdr:rowOff>
        </xdr:to>
        <xdr:sp macro="" textlink="">
          <xdr:nvSpPr>
            <xdr:cNvPr id="51725" name="C_Spaltlueftung" hidden="1">
              <a:extLst>
                <a:ext uri="{63B3BB69-23CF-44E3-9099-C40C66FF867C}">
                  <a14:compatExt spid="_x0000_s51725"/>
                </a:ext>
                <a:ext uri="{FF2B5EF4-FFF2-40B4-BE49-F238E27FC236}">
                  <a16:creationId xmlns:a16="http://schemas.microsoft.com/office/drawing/2014/main" id="{00000000-0008-0000-0000-00000DC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171450</xdr:colOff>
          <xdr:row>76</xdr:row>
          <xdr:rowOff>0</xdr:rowOff>
        </xdr:from>
        <xdr:to>
          <xdr:col>33</xdr:col>
          <xdr:colOff>0</xdr:colOff>
          <xdr:row>77</xdr:row>
          <xdr:rowOff>19050</xdr:rowOff>
        </xdr:to>
        <xdr:sp macro="" textlink="">
          <xdr:nvSpPr>
            <xdr:cNvPr id="51735" name="C_SpeedLimiter" hidden="1">
              <a:extLst>
                <a:ext uri="{63B3BB69-23CF-44E3-9099-C40C66FF867C}">
                  <a14:compatExt spid="_x0000_s51735"/>
                </a:ext>
                <a:ext uri="{FF2B5EF4-FFF2-40B4-BE49-F238E27FC236}">
                  <a16:creationId xmlns:a16="http://schemas.microsoft.com/office/drawing/2014/main" id="{00000000-0008-0000-0000-000017C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180975</xdr:colOff>
          <xdr:row>66</xdr:row>
          <xdr:rowOff>0</xdr:rowOff>
        </xdr:from>
        <xdr:to>
          <xdr:col>33</xdr:col>
          <xdr:colOff>9525</xdr:colOff>
          <xdr:row>67</xdr:row>
          <xdr:rowOff>19050</xdr:rowOff>
        </xdr:to>
        <xdr:sp macro="" textlink="">
          <xdr:nvSpPr>
            <xdr:cNvPr id="51736" name="C_Master" hidden="1">
              <a:extLst>
                <a:ext uri="{63B3BB69-23CF-44E3-9099-C40C66FF867C}">
                  <a14:compatExt spid="_x0000_s51736"/>
                </a:ext>
                <a:ext uri="{FF2B5EF4-FFF2-40B4-BE49-F238E27FC236}">
                  <a16:creationId xmlns:a16="http://schemas.microsoft.com/office/drawing/2014/main" id="{00000000-0008-0000-0000-000018C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171450</xdr:colOff>
          <xdr:row>57</xdr:row>
          <xdr:rowOff>209550</xdr:rowOff>
        </xdr:from>
        <xdr:to>
          <xdr:col>15</xdr:col>
          <xdr:colOff>190500</xdr:colOff>
          <xdr:row>59</xdr:row>
          <xdr:rowOff>0</xdr:rowOff>
        </xdr:to>
        <xdr:sp macro="" textlink="">
          <xdr:nvSpPr>
            <xdr:cNvPr id="92796" name="C_Anschlagpuffer" hidden="1">
              <a:extLst>
                <a:ext uri="{63B3BB69-23CF-44E3-9099-C40C66FF867C}">
                  <a14:compatExt spid="_x0000_s92796"/>
                </a:ext>
                <a:ext uri="{FF2B5EF4-FFF2-40B4-BE49-F238E27FC236}">
                  <a16:creationId xmlns:a16="http://schemas.microsoft.com/office/drawing/2014/main" id="{00000000-0008-0000-0000-00007C6A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171450</xdr:colOff>
          <xdr:row>58</xdr:row>
          <xdr:rowOff>180975</xdr:rowOff>
        </xdr:from>
        <xdr:to>
          <xdr:col>16</xdr:col>
          <xdr:colOff>0</xdr:colOff>
          <xdr:row>60</xdr:row>
          <xdr:rowOff>9525</xdr:rowOff>
        </xdr:to>
        <xdr:sp macro="" textlink="">
          <xdr:nvSpPr>
            <xdr:cNvPr id="92799" name="C_Riegelbock" hidden="1">
              <a:extLst>
                <a:ext uri="{63B3BB69-23CF-44E3-9099-C40C66FF867C}">
                  <a14:compatExt spid="_x0000_s92799"/>
                </a:ext>
                <a:ext uri="{FF2B5EF4-FFF2-40B4-BE49-F238E27FC236}">
                  <a16:creationId xmlns:a16="http://schemas.microsoft.com/office/drawing/2014/main" id="{00000000-0008-0000-0000-00007F6A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171450</xdr:colOff>
          <xdr:row>62</xdr:row>
          <xdr:rowOff>180975</xdr:rowOff>
        </xdr:from>
        <xdr:to>
          <xdr:col>15</xdr:col>
          <xdr:colOff>190500</xdr:colOff>
          <xdr:row>64</xdr:row>
          <xdr:rowOff>9525</xdr:rowOff>
        </xdr:to>
        <xdr:sp macro="" textlink="">
          <xdr:nvSpPr>
            <xdr:cNvPr id="92801" name="C_Spaltlueftungsriegelbolzen" hidden="1">
              <a:extLst>
                <a:ext uri="{63B3BB69-23CF-44E3-9099-C40C66FF867C}">
                  <a14:compatExt spid="_x0000_s92801"/>
                </a:ext>
                <a:ext uri="{FF2B5EF4-FFF2-40B4-BE49-F238E27FC236}">
                  <a16:creationId xmlns:a16="http://schemas.microsoft.com/office/drawing/2014/main" id="{00000000-0008-0000-0000-0000816A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180975</xdr:colOff>
          <xdr:row>57</xdr:row>
          <xdr:rowOff>0</xdr:rowOff>
        </xdr:from>
        <xdr:to>
          <xdr:col>33</xdr:col>
          <xdr:colOff>9525</xdr:colOff>
          <xdr:row>57</xdr:row>
          <xdr:rowOff>209550</xdr:rowOff>
        </xdr:to>
        <xdr:sp macro="" textlink="">
          <xdr:nvSpPr>
            <xdr:cNvPr id="92802" name="C_Mittelverriegelung" hidden="1">
              <a:extLst>
                <a:ext uri="{63B3BB69-23CF-44E3-9099-C40C66FF867C}">
                  <a14:compatExt spid="_x0000_s92802"/>
                </a:ext>
                <a:ext uri="{FF2B5EF4-FFF2-40B4-BE49-F238E27FC236}">
                  <a16:creationId xmlns:a16="http://schemas.microsoft.com/office/drawing/2014/main" id="{00000000-0008-0000-0000-0000826A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171450</xdr:colOff>
          <xdr:row>71</xdr:row>
          <xdr:rowOff>0</xdr:rowOff>
        </xdr:from>
        <xdr:to>
          <xdr:col>16</xdr:col>
          <xdr:colOff>0</xdr:colOff>
          <xdr:row>72</xdr:row>
          <xdr:rowOff>19050</xdr:rowOff>
        </xdr:to>
        <xdr:sp macro="" textlink="">
          <xdr:nvSpPr>
            <xdr:cNvPr id="92805" name="C_Mittelstosssicherung_SE" hidden="1">
              <a:extLst>
                <a:ext uri="{63B3BB69-23CF-44E3-9099-C40C66FF867C}">
                  <a14:compatExt spid="_x0000_s92805"/>
                </a:ext>
                <a:ext uri="{FF2B5EF4-FFF2-40B4-BE49-F238E27FC236}">
                  <a16:creationId xmlns:a16="http://schemas.microsoft.com/office/drawing/2014/main" id="{00000000-0008-0000-0000-0000856A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180975</xdr:colOff>
          <xdr:row>59</xdr:row>
          <xdr:rowOff>180975</xdr:rowOff>
        </xdr:from>
        <xdr:to>
          <xdr:col>33</xdr:col>
          <xdr:colOff>9525</xdr:colOff>
          <xdr:row>61</xdr:row>
          <xdr:rowOff>9525</xdr:rowOff>
        </xdr:to>
        <xdr:sp macro="" textlink="">
          <xdr:nvSpPr>
            <xdr:cNvPr id="92806" name="C_CleanUnit" hidden="1">
              <a:extLst>
                <a:ext uri="{63B3BB69-23CF-44E3-9099-C40C66FF867C}">
                  <a14:compatExt spid="_x0000_s92806"/>
                </a:ext>
                <a:ext uri="{FF2B5EF4-FFF2-40B4-BE49-F238E27FC236}">
                  <a16:creationId xmlns:a16="http://schemas.microsoft.com/office/drawing/2014/main" id="{00000000-0008-0000-0000-0000866A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180975</xdr:colOff>
          <xdr:row>62</xdr:row>
          <xdr:rowOff>0</xdr:rowOff>
        </xdr:from>
        <xdr:to>
          <xdr:col>33</xdr:col>
          <xdr:colOff>9525</xdr:colOff>
          <xdr:row>63</xdr:row>
          <xdr:rowOff>19050</xdr:rowOff>
        </xdr:to>
        <xdr:sp macro="" textlink="">
          <xdr:nvSpPr>
            <xdr:cNvPr id="92807" name="C_Verschlussueberwachung" hidden="1">
              <a:extLst>
                <a:ext uri="{63B3BB69-23CF-44E3-9099-C40C66FF867C}">
                  <a14:compatExt spid="_x0000_s92807"/>
                </a:ext>
                <a:ext uri="{FF2B5EF4-FFF2-40B4-BE49-F238E27FC236}">
                  <a16:creationId xmlns:a16="http://schemas.microsoft.com/office/drawing/2014/main" id="{00000000-0008-0000-0000-0000876A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180975</xdr:colOff>
          <xdr:row>62</xdr:row>
          <xdr:rowOff>180975</xdr:rowOff>
        </xdr:from>
        <xdr:to>
          <xdr:col>33</xdr:col>
          <xdr:colOff>9525</xdr:colOff>
          <xdr:row>64</xdr:row>
          <xdr:rowOff>9525</xdr:rowOff>
        </xdr:to>
        <xdr:sp macro="" textlink="">
          <xdr:nvSpPr>
            <xdr:cNvPr id="92810" name="C_Drehgriff_einsteckbar" hidden="1">
              <a:extLst>
                <a:ext uri="{63B3BB69-23CF-44E3-9099-C40C66FF867C}">
                  <a14:compatExt spid="_x0000_s92810"/>
                </a:ext>
                <a:ext uri="{FF2B5EF4-FFF2-40B4-BE49-F238E27FC236}">
                  <a16:creationId xmlns:a16="http://schemas.microsoft.com/office/drawing/2014/main" id="{00000000-0008-0000-0000-00008A6A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180975</xdr:colOff>
          <xdr:row>60</xdr:row>
          <xdr:rowOff>180975</xdr:rowOff>
        </xdr:from>
        <xdr:to>
          <xdr:col>33</xdr:col>
          <xdr:colOff>9525</xdr:colOff>
          <xdr:row>62</xdr:row>
          <xdr:rowOff>9525</xdr:rowOff>
        </xdr:to>
        <xdr:sp macro="" textlink="">
          <xdr:nvSpPr>
            <xdr:cNvPr id="92825" name="C_LiftUnit" hidden="1">
              <a:extLst>
                <a:ext uri="{63B3BB69-23CF-44E3-9099-C40C66FF867C}">
                  <a14:compatExt spid="_x0000_s92825"/>
                </a:ext>
                <a:ext uri="{FF2B5EF4-FFF2-40B4-BE49-F238E27FC236}">
                  <a16:creationId xmlns:a16="http://schemas.microsoft.com/office/drawing/2014/main" id="{00000000-0008-0000-0000-0000996A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180975</xdr:colOff>
          <xdr:row>57</xdr:row>
          <xdr:rowOff>209550</xdr:rowOff>
        </xdr:from>
        <xdr:to>
          <xdr:col>33</xdr:col>
          <xdr:colOff>9525</xdr:colOff>
          <xdr:row>59</xdr:row>
          <xdr:rowOff>0</xdr:rowOff>
        </xdr:to>
        <xdr:sp macro="" textlink="">
          <xdr:nvSpPr>
            <xdr:cNvPr id="92856" name="C_Maueranker" hidden="1">
              <a:extLst>
                <a:ext uri="{63B3BB69-23CF-44E3-9099-C40C66FF867C}">
                  <a14:compatExt spid="_x0000_s92856"/>
                </a:ext>
                <a:ext uri="{FF2B5EF4-FFF2-40B4-BE49-F238E27FC236}">
                  <a16:creationId xmlns:a16="http://schemas.microsoft.com/office/drawing/2014/main" id="{00000000-0008-0000-0000-0000B86A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171450</xdr:colOff>
          <xdr:row>60</xdr:row>
          <xdr:rowOff>180975</xdr:rowOff>
        </xdr:from>
        <xdr:to>
          <xdr:col>15</xdr:col>
          <xdr:colOff>190500</xdr:colOff>
          <xdr:row>62</xdr:row>
          <xdr:rowOff>9525</xdr:rowOff>
        </xdr:to>
        <xdr:sp macro="" textlink="">
          <xdr:nvSpPr>
            <xdr:cNvPr id="92905" name="C_Dichtplatte_SGM" hidden="1">
              <a:extLst>
                <a:ext uri="{63B3BB69-23CF-44E3-9099-C40C66FF867C}">
                  <a14:compatExt spid="_x0000_s92905"/>
                </a:ext>
                <a:ext uri="{FF2B5EF4-FFF2-40B4-BE49-F238E27FC236}">
                  <a16:creationId xmlns:a16="http://schemas.microsoft.com/office/drawing/2014/main" id="{00000000-0008-0000-0000-0000E96A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171450</xdr:colOff>
          <xdr:row>61</xdr:row>
          <xdr:rowOff>180975</xdr:rowOff>
        </xdr:from>
        <xdr:to>
          <xdr:col>15</xdr:col>
          <xdr:colOff>190500</xdr:colOff>
          <xdr:row>63</xdr:row>
          <xdr:rowOff>9525</xdr:rowOff>
        </xdr:to>
        <xdr:sp macro="" textlink="">
          <xdr:nvSpPr>
            <xdr:cNvPr id="92906" name="C_Anbohrschutz" hidden="1">
              <a:extLst>
                <a:ext uri="{63B3BB69-23CF-44E3-9099-C40C66FF867C}">
                  <a14:compatExt spid="_x0000_s92906"/>
                </a:ext>
                <a:ext uri="{FF2B5EF4-FFF2-40B4-BE49-F238E27FC236}">
                  <a16:creationId xmlns:a16="http://schemas.microsoft.com/office/drawing/2014/main" id="{00000000-0008-0000-0000-0000EA6A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180975</xdr:colOff>
          <xdr:row>58</xdr:row>
          <xdr:rowOff>180975</xdr:rowOff>
        </xdr:from>
        <xdr:to>
          <xdr:col>33</xdr:col>
          <xdr:colOff>9525</xdr:colOff>
          <xdr:row>60</xdr:row>
          <xdr:rowOff>9525</xdr:rowOff>
        </xdr:to>
        <xdr:sp macro="" textlink="">
          <xdr:nvSpPr>
            <xdr:cNvPr id="92931" name="C_Seitendeckel" hidden="1">
              <a:extLst>
                <a:ext uri="{63B3BB69-23CF-44E3-9099-C40C66FF867C}">
                  <a14:compatExt spid="_x0000_s92931"/>
                </a:ext>
                <a:ext uri="{FF2B5EF4-FFF2-40B4-BE49-F238E27FC236}">
                  <a16:creationId xmlns:a16="http://schemas.microsoft.com/office/drawing/2014/main" id="{00000000-0008-0000-0000-0000036B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171450</xdr:colOff>
          <xdr:row>35</xdr:row>
          <xdr:rowOff>171450</xdr:rowOff>
        </xdr:from>
        <xdr:to>
          <xdr:col>35</xdr:col>
          <xdr:colOff>38100</xdr:colOff>
          <xdr:row>37</xdr:row>
          <xdr:rowOff>9525</xdr:rowOff>
        </xdr:to>
        <xdr:sp macro="" textlink="">
          <xdr:nvSpPr>
            <xdr:cNvPr id="137524" name="C_Sf.2" hidden="1">
              <a:extLst>
                <a:ext uri="{63B3BB69-23CF-44E3-9099-C40C66FF867C}">
                  <a14:compatExt spid="_x0000_s137524"/>
                </a:ext>
                <a:ext uri="{FF2B5EF4-FFF2-40B4-BE49-F238E27FC236}">
                  <a16:creationId xmlns:a16="http://schemas.microsoft.com/office/drawing/2014/main" id="{00000000-0008-0000-0000-0000341902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180975</xdr:colOff>
          <xdr:row>38</xdr:row>
          <xdr:rowOff>180975</xdr:rowOff>
        </xdr:from>
        <xdr:to>
          <xdr:col>35</xdr:col>
          <xdr:colOff>19050</xdr:colOff>
          <xdr:row>40</xdr:row>
          <xdr:rowOff>9525</xdr:rowOff>
        </xdr:to>
        <xdr:sp macro="" textlink="">
          <xdr:nvSpPr>
            <xdr:cNvPr id="137528" name="C_MS" hidden="1">
              <a:extLst>
                <a:ext uri="{63B3BB69-23CF-44E3-9099-C40C66FF867C}">
                  <a14:compatExt spid="_x0000_s137528"/>
                </a:ext>
                <a:ext uri="{FF2B5EF4-FFF2-40B4-BE49-F238E27FC236}">
                  <a16:creationId xmlns:a16="http://schemas.microsoft.com/office/drawing/2014/main" id="{00000000-0008-0000-0000-0000381902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171450</xdr:colOff>
          <xdr:row>40</xdr:row>
          <xdr:rowOff>180975</xdr:rowOff>
        </xdr:from>
        <xdr:to>
          <xdr:col>34</xdr:col>
          <xdr:colOff>9525</xdr:colOff>
          <xdr:row>42</xdr:row>
          <xdr:rowOff>9525</xdr:rowOff>
        </xdr:to>
        <xdr:sp macro="" textlink="">
          <xdr:nvSpPr>
            <xdr:cNvPr id="137532" name="C_Y.G" hidden="1">
              <a:extLst>
                <a:ext uri="{63B3BB69-23CF-44E3-9099-C40C66FF867C}">
                  <a14:compatExt spid="_x0000_s137532"/>
                </a:ext>
                <a:ext uri="{FF2B5EF4-FFF2-40B4-BE49-F238E27FC236}">
                  <a16:creationId xmlns:a16="http://schemas.microsoft.com/office/drawing/2014/main" id="{00000000-0008-0000-0000-00003C1902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180975</xdr:colOff>
          <xdr:row>44</xdr:row>
          <xdr:rowOff>180975</xdr:rowOff>
        </xdr:from>
        <xdr:to>
          <xdr:col>39</xdr:col>
          <xdr:colOff>152400</xdr:colOff>
          <xdr:row>46</xdr:row>
          <xdr:rowOff>9525</xdr:rowOff>
        </xdr:to>
        <xdr:sp macro="" textlink="">
          <xdr:nvSpPr>
            <xdr:cNvPr id="137534" name="C_FF" hidden="1">
              <a:extLst>
                <a:ext uri="{63B3BB69-23CF-44E3-9099-C40C66FF867C}">
                  <a14:compatExt spid="_x0000_s137534"/>
                </a:ext>
                <a:ext uri="{FF2B5EF4-FFF2-40B4-BE49-F238E27FC236}">
                  <a16:creationId xmlns:a16="http://schemas.microsoft.com/office/drawing/2014/main" id="{00000000-0008-0000-0000-00003E1902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171450</xdr:colOff>
          <xdr:row>59</xdr:row>
          <xdr:rowOff>180975</xdr:rowOff>
        </xdr:from>
        <xdr:to>
          <xdr:col>16</xdr:col>
          <xdr:colOff>0</xdr:colOff>
          <xdr:row>61</xdr:row>
          <xdr:rowOff>9525</xdr:rowOff>
        </xdr:to>
        <xdr:sp macro="" textlink="">
          <xdr:nvSpPr>
            <xdr:cNvPr id="149710" name="C_Anbohrschutz" hidden="1">
              <a:extLst>
                <a:ext uri="{63B3BB69-23CF-44E3-9099-C40C66FF867C}">
                  <a14:compatExt spid="_x0000_s149710"/>
                </a:ext>
                <a:ext uri="{FF2B5EF4-FFF2-40B4-BE49-F238E27FC236}">
                  <a16:creationId xmlns:a16="http://schemas.microsoft.com/office/drawing/2014/main" id="{00000000-0008-0000-0000-0000CE4802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180975</xdr:colOff>
          <xdr:row>40</xdr:row>
          <xdr:rowOff>180975</xdr:rowOff>
        </xdr:from>
        <xdr:to>
          <xdr:col>35</xdr:col>
          <xdr:colOff>19050</xdr:colOff>
          <xdr:row>42</xdr:row>
          <xdr:rowOff>9525</xdr:rowOff>
        </xdr:to>
        <xdr:sp macro="" textlink="">
          <xdr:nvSpPr>
            <xdr:cNvPr id="150155" name="C_MS" hidden="1">
              <a:extLst>
                <a:ext uri="{63B3BB69-23CF-44E3-9099-C40C66FF867C}">
                  <a14:compatExt spid="_x0000_s150155"/>
                </a:ext>
                <a:ext uri="{FF2B5EF4-FFF2-40B4-BE49-F238E27FC236}">
                  <a16:creationId xmlns:a16="http://schemas.microsoft.com/office/drawing/2014/main" id="{00000000-0008-0000-0000-00008B4A02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1</xdr:col>
      <xdr:colOff>19050</xdr:colOff>
      <xdr:row>8</xdr:row>
      <xdr:rowOff>47625</xdr:rowOff>
    </xdr:from>
    <xdr:to>
      <xdr:col>30</xdr:col>
      <xdr:colOff>3810</xdr:colOff>
      <xdr:row>18</xdr:row>
      <xdr:rowOff>72390</xdr:rowOff>
    </xdr:to>
    <xdr:sp macro="" textlink="">
      <xdr:nvSpPr>
        <xdr:cNvPr id="163039" name="AutoShape 6367">
          <a:extLst>
            <a:ext uri="{FF2B5EF4-FFF2-40B4-BE49-F238E27FC236}">
              <a16:creationId xmlns:a16="http://schemas.microsoft.com/office/drawing/2014/main" id="{00000000-0008-0000-0000-0000DF7C0200}"/>
            </a:ext>
          </a:extLst>
        </xdr:cNvPr>
        <xdr:cNvSpPr>
          <a:spLocks noChangeAspect="1" noChangeArrowheads="1"/>
        </xdr:cNvSpPr>
      </xdr:nvSpPr>
      <xdr:spPr bwMode="auto">
        <a:xfrm>
          <a:off x="209550" y="1781175"/>
          <a:ext cx="5514975" cy="1914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180975</xdr:colOff>
          <xdr:row>43</xdr:row>
          <xdr:rowOff>180975</xdr:rowOff>
        </xdr:from>
        <xdr:to>
          <xdr:col>35</xdr:col>
          <xdr:colOff>19050</xdr:colOff>
          <xdr:row>45</xdr:row>
          <xdr:rowOff>9525</xdr:rowOff>
        </xdr:to>
        <xdr:sp macro="" textlink="">
          <xdr:nvSpPr>
            <xdr:cNvPr id="163262" name="C_MS" hidden="1">
              <a:extLst>
                <a:ext uri="{63B3BB69-23CF-44E3-9099-C40C66FF867C}">
                  <a14:compatExt spid="_x0000_s163262"/>
                </a:ext>
                <a:ext uri="{FF2B5EF4-FFF2-40B4-BE49-F238E27FC236}">
                  <a16:creationId xmlns:a16="http://schemas.microsoft.com/office/drawing/2014/main" id="{00000000-0008-0000-0000-0000BE7D02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180975</xdr:colOff>
          <xdr:row>45</xdr:row>
          <xdr:rowOff>180975</xdr:rowOff>
        </xdr:from>
        <xdr:to>
          <xdr:col>35</xdr:col>
          <xdr:colOff>19050</xdr:colOff>
          <xdr:row>47</xdr:row>
          <xdr:rowOff>9525</xdr:rowOff>
        </xdr:to>
        <xdr:sp macro="" textlink="">
          <xdr:nvSpPr>
            <xdr:cNvPr id="163263" name="C_MS" hidden="1">
              <a:extLst>
                <a:ext uri="{63B3BB69-23CF-44E3-9099-C40C66FF867C}">
                  <a14:compatExt spid="_x0000_s163263"/>
                </a:ext>
                <a:ext uri="{FF2B5EF4-FFF2-40B4-BE49-F238E27FC236}">
                  <a16:creationId xmlns:a16="http://schemas.microsoft.com/office/drawing/2014/main" id="{00000000-0008-0000-0000-0000BF7D02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171450</xdr:colOff>
          <xdr:row>57</xdr:row>
          <xdr:rowOff>9525</xdr:rowOff>
        </xdr:from>
        <xdr:to>
          <xdr:col>16</xdr:col>
          <xdr:colOff>0</xdr:colOff>
          <xdr:row>57</xdr:row>
          <xdr:rowOff>219075</xdr:rowOff>
        </xdr:to>
        <xdr:sp macro="" textlink="">
          <xdr:nvSpPr>
            <xdr:cNvPr id="163771" name="C_LiftUnit" hidden="1">
              <a:extLst>
                <a:ext uri="{63B3BB69-23CF-44E3-9099-C40C66FF867C}">
                  <a14:compatExt spid="_x0000_s163771"/>
                </a:ext>
                <a:ext uri="{FF2B5EF4-FFF2-40B4-BE49-F238E27FC236}">
                  <a16:creationId xmlns:a16="http://schemas.microsoft.com/office/drawing/2014/main" id="{00000000-0008-0000-0000-0000BB7F02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1</xdr:col>
      <xdr:colOff>49825</xdr:colOff>
      <xdr:row>93</xdr:row>
      <xdr:rowOff>0</xdr:rowOff>
    </xdr:from>
    <xdr:to>
      <xdr:col>10</xdr:col>
      <xdr:colOff>141727</xdr:colOff>
      <xdr:row>95</xdr:row>
      <xdr:rowOff>145686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7AC0FC71-CEA1-426F-ADAB-D4B5161F77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40325" y="16045962"/>
          <a:ext cx="1806402" cy="526686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161925</xdr:colOff>
          <xdr:row>92</xdr:row>
          <xdr:rowOff>9525</xdr:rowOff>
        </xdr:from>
        <xdr:to>
          <xdr:col>32</xdr:col>
          <xdr:colOff>180975</xdr:colOff>
          <xdr:row>93</xdr:row>
          <xdr:rowOff>28575</xdr:rowOff>
        </xdr:to>
        <xdr:sp macro="" textlink="">
          <xdr:nvSpPr>
            <xdr:cNvPr id="206247" name="C_Mittelstossdichtleiste_Alu_s" hidden="1">
              <a:extLst>
                <a:ext uri="{63B3BB69-23CF-44E3-9099-C40C66FF867C}">
                  <a14:compatExt spid="_x0000_s206247"/>
                </a:ext>
                <a:ext uri="{FF2B5EF4-FFF2-40B4-BE49-F238E27FC236}">
                  <a16:creationId xmlns:a16="http://schemas.microsoft.com/office/drawing/2014/main" id="{00000000-0008-0000-0000-0000A72503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1</xdr:col>
      <xdr:colOff>49825</xdr:colOff>
      <xdr:row>93</xdr:row>
      <xdr:rowOff>11305</xdr:rowOff>
    </xdr:from>
    <xdr:to>
      <xdr:col>10</xdr:col>
      <xdr:colOff>141727</xdr:colOff>
      <xdr:row>95</xdr:row>
      <xdr:rowOff>156991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F8BFEDC4-FE22-4DF6-9A24-AF940CDFC4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40325" y="16062291"/>
          <a:ext cx="1806402" cy="526686"/>
        </a:xfrm>
        <a:prstGeom prst="rect">
          <a:avLst/>
        </a:prstGeom>
      </xdr:spPr>
    </xdr:pic>
    <xdr:clientData/>
  </xdr:twoCellAnchor>
  <xdr:twoCellAnchor editAs="oneCell">
    <xdr:from>
      <xdr:col>1</xdr:col>
      <xdr:colOff>32657</xdr:colOff>
      <xdr:row>72</xdr:row>
      <xdr:rowOff>16329</xdr:rowOff>
    </xdr:from>
    <xdr:to>
      <xdr:col>10</xdr:col>
      <xdr:colOff>124559</xdr:colOff>
      <xdr:row>74</xdr:row>
      <xdr:rowOff>162015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6AD0CD72-5EAB-4949-B8E6-C5BD2C1D47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23157" y="17019815"/>
          <a:ext cx="1806402" cy="526686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171450</xdr:colOff>
          <xdr:row>82</xdr:row>
          <xdr:rowOff>0</xdr:rowOff>
        </xdr:from>
        <xdr:to>
          <xdr:col>15</xdr:col>
          <xdr:colOff>190500</xdr:colOff>
          <xdr:row>83</xdr:row>
          <xdr:rowOff>19050</xdr:rowOff>
        </xdr:to>
        <xdr:sp macro="" textlink="">
          <xdr:nvSpPr>
            <xdr:cNvPr id="206290" name="Check Box 9682" hidden="1">
              <a:extLst>
                <a:ext uri="{63B3BB69-23CF-44E3-9099-C40C66FF867C}">
                  <a14:compatExt spid="_x0000_s206290"/>
                </a:ext>
                <a:ext uri="{FF2B5EF4-FFF2-40B4-BE49-F238E27FC236}">
                  <a16:creationId xmlns:a16="http://schemas.microsoft.com/office/drawing/2014/main" id="{00000000-0008-0000-0000-0000D22503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180975</xdr:colOff>
          <xdr:row>81</xdr:row>
          <xdr:rowOff>190500</xdr:rowOff>
        </xdr:from>
        <xdr:to>
          <xdr:col>33</xdr:col>
          <xdr:colOff>9525</xdr:colOff>
          <xdr:row>83</xdr:row>
          <xdr:rowOff>19050</xdr:rowOff>
        </xdr:to>
        <xdr:sp macro="" textlink="">
          <xdr:nvSpPr>
            <xdr:cNvPr id="206299" name="Check Box 9691" hidden="1">
              <a:extLst>
                <a:ext uri="{63B3BB69-23CF-44E3-9099-C40C66FF867C}">
                  <a14:compatExt spid="_x0000_s206299"/>
                </a:ext>
                <a:ext uri="{FF2B5EF4-FFF2-40B4-BE49-F238E27FC236}">
                  <a16:creationId xmlns:a16="http://schemas.microsoft.com/office/drawing/2014/main" id="{00000000-0008-0000-0000-0000DB2503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0</xdr:colOff>
          <xdr:row>2</xdr:row>
          <xdr:rowOff>0</xdr:rowOff>
        </xdr:from>
        <xdr:to>
          <xdr:col>10</xdr:col>
          <xdr:colOff>47625</xdr:colOff>
          <xdr:row>3</xdr:row>
          <xdr:rowOff>47625</xdr:rowOff>
        </xdr:to>
        <xdr:sp macro="" textlink="">
          <xdr:nvSpPr>
            <xdr:cNvPr id="5133" name="K_EP" hidden="1">
              <a:extLst>
                <a:ext uri="{63B3BB69-23CF-44E3-9099-C40C66FF867C}">
                  <a14:compatExt spid="_x0000_s5133"/>
                </a:ext>
                <a:ext uri="{FF2B5EF4-FFF2-40B4-BE49-F238E27FC236}">
                  <a16:creationId xmlns:a16="http://schemas.microsoft.com/office/drawing/2014/main" id="{00000000-0008-0000-0200-00000D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FFFFFF" mc:Ignorable="a14" a14:legacySpreadsheetColorIndex="9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19050</xdr:colOff>
          <xdr:row>3</xdr:row>
          <xdr:rowOff>19050</xdr:rowOff>
        </xdr:to>
        <xdr:sp macro="" textlink="">
          <xdr:nvSpPr>
            <xdr:cNvPr id="5141" name="K_Auv" hidden="1">
              <a:extLst>
                <a:ext uri="{63B3BB69-23CF-44E3-9099-C40C66FF867C}">
                  <a14:compatExt spid="_x0000_s5141"/>
                </a:ext>
                <a:ext uri="{FF2B5EF4-FFF2-40B4-BE49-F238E27FC236}">
                  <a16:creationId xmlns:a16="http://schemas.microsoft.com/office/drawing/2014/main" id="{00000000-0008-0000-0200-000015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38100</xdr:colOff>
          <xdr:row>3</xdr:row>
          <xdr:rowOff>19050</xdr:rowOff>
        </xdr:to>
        <xdr:sp macro="" textlink="">
          <xdr:nvSpPr>
            <xdr:cNvPr id="5142" name="K_LU" hidden="1">
              <a:extLst>
                <a:ext uri="{63B3BB69-23CF-44E3-9099-C40C66FF867C}">
                  <a14:compatExt spid="_x0000_s5142"/>
                </a:ext>
                <a:ext uri="{FF2B5EF4-FFF2-40B4-BE49-F238E27FC236}">
                  <a16:creationId xmlns:a16="http://schemas.microsoft.com/office/drawing/2014/main" id="{00000000-0008-0000-0200-000016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47625</xdr:colOff>
          <xdr:row>3</xdr:row>
          <xdr:rowOff>19050</xdr:rowOff>
        </xdr:to>
        <xdr:sp macro="" textlink="">
          <xdr:nvSpPr>
            <xdr:cNvPr id="5143" name="K_Td" hidden="1">
              <a:extLst>
                <a:ext uri="{63B3BB69-23CF-44E3-9099-C40C66FF867C}">
                  <a14:compatExt spid="_x0000_s5143"/>
                </a:ext>
                <a:ext uri="{FF2B5EF4-FFF2-40B4-BE49-F238E27FC236}">
                  <a16:creationId xmlns:a16="http://schemas.microsoft.com/office/drawing/2014/main" id="{00000000-0008-0000-0200-000017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47625</xdr:colOff>
          <xdr:row>3</xdr:row>
          <xdr:rowOff>19050</xdr:rowOff>
        </xdr:to>
        <xdr:sp macro="" textlink="">
          <xdr:nvSpPr>
            <xdr:cNvPr id="5147" name="K_GV" hidden="1">
              <a:extLst>
                <a:ext uri="{63B3BB69-23CF-44E3-9099-C40C66FF867C}">
                  <a14:compatExt spid="_x0000_s5147"/>
                </a:ext>
                <a:ext uri="{FF2B5EF4-FFF2-40B4-BE49-F238E27FC236}">
                  <a16:creationId xmlns:a16="http://schemas.microsoft.com/office/drawing/2014/main" id="{00000000-0008-0000-0200-00001B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2</xdr:col>
          <xdr:colOff>28575</xdr:colOff>
          <xdr:row>3</xdr:row>
          <xdr:rowOff>19050</xdr:rowOff>
        </xdr:to>
        <xdr:sp macro="" textlink="">
          <xdr:nvSpPr>
            <xdr:cNvPr id="5148" name="K_DV" hidden="1">
              <a:extLst>
                <a:ext uri="{63B3BB69-23CF-44E3-9099-C40C66FF867C}">
                  <a14:compatExt spid="_x0000_s5148"/>
                </a:ext>
                <a:ext uri="{FF2B5EF4-FFF2-40B4-BE49-F238E27FC236}">
                  <a16:creationId xmlns:a16="http://schemas.microsoft.com/office/drawing/2014/main" id="{00000000-0008-0000-0200-00001C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</xdr:row>
          <xdr:rowOff>0</xdr:rowOff>
        </xdr:from>
        <xdr:to>
          <xdr:col>2</xdr:col>
          <xdr:colOff>57150</xdr:colOff>
          <xdr:row>3</xdr:row>
          <xdr:rowOff>19050</xdr:rowOff>
        </xdr:to>
        <xdr:sp macro="" textlink="">
          <xdr:nvSpPr>
            <xdr:cNvPr id="5151" name="K_SD" hidden="1">
              <a:extLst>
                <a:ext uri="{63B3BB69-23CF-44E3-9099-C40C66FF867C}">
                  <a14:compatExt spid="_x0000_s5151"/>
                </a:ext>
                <a:ext uri="{FF2B5EF4-FFF2-40B4-BE49-F238E27FC236}">
                  <a16:creationId xmlns:a16="http://schemas.microsoft.com/office/drawing/2014/main" id="{00000000-0008-0000-0200-00001F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18</xdr:col>
      <xdr:colOff>3864276</xdr:colOff>
      <xdr:row>157</xdr:row>
      <xdr:rowOff>104775</xdr:rowOff>
    </xdr:from>
    <xdr:ext cx="184730" cy="937629"/>
    <xdr:sp macro="" textlink="">
      <xdr:nvSpPr>
        <xdr:cNvPr id="7" name="Rechteck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SpPr/>
      </xdr:nvSpPr>
      <xdr:spPr>
        <a:xfrm rot="19706396">
          <a:off x="13046376" y="26908125"/>
          <a:ext cx="184730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de-DE" sz="5400" b="1" cap="none" spc="50">
            <a:ln w="9525" cmpd="sng">
              <a:solidFill>
                <a:sysClr val="windowText" lastClr="000000"/>
              </a:solidFill>
              <a:prstDash val="solid"/>
            </a:ln>
            <a:noFill/>
            <a:effectLst>
              <a:glow rad="38100">
                <a:schemeClr val="accent1">
                  <a:alpha val="40000"/>
                </a:schemeClr>
              </a:glow>
            </a:effectLst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1278580</xdr:colOff>
      <xdr:row>3</xdr:row>
      <xdr:rowOff>84789</xdr:rowOff>
    </xdr:from>
    <xdr:to>
      <xdr:col>2</xdr:col>
      <xdr:colOff>4452938</xdr:colOff>
      <xdr:row>3</xdr:row>
      <xdr:rowOff>1845766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7121"/>
        <a:stretch/>
      </xdr:blipFill>
      <xdr:spPr>
        <a:xfrm>
          <a:off x="3010939" y="721773"/>
          <a:ext cx="3174358" cy="1760977"/>
        </a:xfrm>
        <a:prstGeom prst="rect">
          <a:avLst/>
        </a:prstGeom>
      </xdr:spPr>
    </xdr:pic>
    <xdr:clientData/>
  </xdr:twoCellAnchor>
  <xdr:twoCellAnchor editAs="oneCell">
    <xdr:from>
      <xdr:col>2</xdr:col>
      <xdr:colOff>1269361</xdr:colOff>
      <xdr:row>4</xdr:row>
      <xdr:rowOff>95614</xdr:rowOff>
    </xdr:from>
    <xdr:to>
      <xdr:col>2</xdr:col>
      <xdr:colOff>4518423</xdr:colOff>
      <xdr:row>4</xdr:row>
      <xdr:rowOff>1857715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352" t="18727" r="-352" b="-1070"/>
        <a:stretch/>
      </xdr:blipFill>
      <xdr:spPr>
        <a:xfrm>
          <a:off x="3001720" y="2637598"/>
          <a:ext cx="3249062" cy="1762101"/>
        </a:xfrm>
        <a:prstGeom prst="rect">
          <a:avLst/>
        </a:prstGeom>
      </xdr:spPr>
    </xdr:pic>
    <xdr:clientData/>
  </xdr:twoCellAnchor>
  <xdr:twoCellAnchor editAs="oneCell">
    <xdr:from>
      <xdr:col>2</xdr:col>
      <xdr:colOff>1215059</xdr:colOff>
      <xdr:row>5</xdr:row>
      <xdr:rowOff>55078</xdr:rowOff>
    </xdr:from>
    <xdr:to>
      <xdr:col>2</xdr:col>
      <xdr:colOff>4467225</xdr:colOff>
      <xdr:row>5</xdr:row>
      <xdr:rowOff>1810080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t="18727"/>
        <a:stretch/>
      </xdr:blipFill>
      <xdr:spPr>
        <a:xfrm>
          <a:off x="2947418" y="4502062"/>
          <a:ext cx="3252166" cy="1755002"/>
        </a:xfrm>
        <a:prstGeom prst="rect">
          <a:avLst/>
        </a:prstGeom>
      </xdr:spPr>
    </xdr:pic>
    <xdr:clientData/>
  </xdr:twoCellAnchor>
  <xdr:twoCellAnchor editAs="oneCell">
    <xdr:from>
      <xdr:col>2</xdr:col>
      <xdr:colOff>1284633</xdr:colOff>
      <xdr:row>6</xdr:row>
      <xdr:rowOff>78269</xdr:rowOff>
    </xdr:from>
    <xdr:to>
      <xdr:col>2</xdr:col>
      <xdr:colOff>4574482</xdr:colOff>
      <xdr:row>6</xdr:row>
      <xdr:rowOff>1857375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1406" t="18727" r="-1406" b="-1070"/>
        <a:stretch/>
      </xdr:blipFill>
      <xdr:spPr>
        <a:xfrm>
          <a:off x="3018183" y="6431444"/>
          <a:ext cx="3289849" cy="1779106"/>
        </a:xfrm>
        <a:prstGeom prst="rect">
          <a:avLst/>
        </a:prstGeom>
      </xdr:spPr>
    </xdr:pic>
    <xdr:clientData/>
  </xdr:twoCellAnchor>
  <xdr:twoCellAnchor editAs="oneCell">
    <xdr:from>
      <xdr:col>2</xdr:col>
      <xdr:colOff>306043</xdr:colOff>
      <xdr:row>7</xdr:row>
      <xdr:rowOff>86551</xdr:rowOff>
    </xdr:from>
    <xdr:to>
      <xdr:col>2</xdr:col>
      <xdr:colOff>5243325</xdr:colOff>
      <xdr:row>7</xdr:row>
      <xdr:rowOff>1819274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t="15516"/>
        <a:stretch/>
      </xdr:blipFill>
      <xdr:spPr>
        <a:xfrm>
          <a:off x="2039593" y="8344726"/>
          <a:ext cx="4937282" cy="1732723"/>
        </a:xfrm>
        <a:prstGeom prst="rect">
          <a:avLst/>
        </a:prstGeom>
      </xdr:spPr>
    </xdr:pic>
    <xdr:clientData/>
  </xdr:twoCellAnchor>
  <xdr:twoCellAnchor editAs="oneCell">
    <xdr:from>
      <xdr:col>2</xdr:col>
      <xdr:colOff>1041951</xdr:colOff>
      <xdr:row>8</xdr:row>
      <xdr:rowOff>20705</xdr:rowOff>
    </xdr:from>
    <xdr:to>
      <xdr:col>2</xdr:col>
      <xdr:colOff>4761228</xdr:colOff>
      <xdr:row>8</xdr:row>
      <xdr:rowOff>1857375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B00-00000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t="18192"/>
        <a:stretch/>
      </xdr:blipFill>
      <xdr:spPr>
        <a:xfrm>
          <a:off x="2775501" y="10183880"/>
          <a:ext cx="3719277" cy="1836670"/>
        </a:xfrm>
        <a:prstGeom prst="rect">
          <a:avLst/>
        </a:prstGeom>
      </xdr:spPr>
    </xdr:pic>
    <xdr:clientData/>
  </xdr:twoCellAnchor>
  <xdr:twoCellAnchor editAs="oneCell">
    <xdr:from>
      <xdr:col>2</xdr:col>
      <xdr:colOff>1183585</xdr:colOff>
      <xdr:row>9</xdr:row>
      <xdr:rowOff>20706</xdr:rowOff>
    </xdr:from>
    <xdr:to>
      <xdr:col>2</xdr:col>
      <xdr:colOff>4614111</xdr:colOff>
      <xdr:row>10</xdr:row>
      <xdr:rowOff>0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00000000-0008-0000-0B00-00000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t="17121"/>
        <a:stretch/>
      </xdr:blipFill>
      <xdr:spPr>
        <a:xfrm>
          <a:off x="2917135" y="12088881"/>
          <a:ext cx="3430526" cy="1884294"/>
        </a:xfrm>
        <a:prstGeom prst="rect">
          <a:avLst/>
        </a:prstGeom>
      </xdr:spPr>
    </xdr:pic>
    <xdr:clientData/>
  </xdr:twoCellAnchor>
  <xdr:twoCellAnchor editAs="oneCell">
    <xdr:from>
      <xdr:col>2</xdr:col>
      <xdr:colOff>1092890</xdr:colOff>
      <xdr:row>10</xdr:row>
      <xdr:rowOff>13667</xdr:rowOff>
    </xdr:from>
    <xdr:to>
      <xdr:col>2</xdr:col>
      <xdr:colOff>4476750</xdr:colOff>
      <xdr:row>10</xdr:row>
      <xdr:rowOff>1875309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00000000-0008-0000-0B00-00000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t="8120"/>
        <a:stretch/>
      </xdr:blipFill>
      <xdr:spPr>
        <a:xfrm>
          <a:off x="2826440" y="13986842"/>
          <a:ext cx="3383860" cy="1861642"/>
        </a:xfrm>
        <a:prstGeom prst="rect">
          <a:avLst/>
        </a:prstGeom>
      </xdr:spPr>
    </xdr:pic>
    <xdr:clientData/>
  </xdr:twoCellAnchor>
  <xdr:twoCellAnchor editAs="oneCell">
    <xdr:from>
      <xdr:col>2</xdr:col>
      <xdr:colOff>1142998</xdr:colOff>
      <xdr:row>11</xdr:row>
      <xdr:rowOff>44161</xdr:rowOff>
    </xdr:from>
    <xdr:to>
      <xdr:col>2</xdr:col>
      <xdr:colOff>4448176</xdr:colOff>
      <xdr:row>11</xdr:row>
      <xdr:rowOff>1887785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00000000-0008-0000-0B00-00000B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t="8571"/>
        <a:stretch/>
      </xdr:blipFill>
      <xdr:spPr>
        <a:xfrm>
          <a:off x="2876548" y="15922336"/>
          <a:ext cx="3305178" cy="1843624"/>
        </a:xfrm>
        <a:prstGeom prst="rect">
          <a:avLst/>
        </a:prstGeom>
      </xdr:spPr>
    </xdr:pic>
    <xdr:clientData/>
  </xdr:twoCellAnchor>
  <xdr:twoCellAnchor editAs="oneCell">
    <xdr:from>
      <xdr:col>2</xdr:col>
      <xdr:colOff>472466</xdr:colOff>
      <xdr:row>12</xdr:row>
      <xdr:rowOff>94063</xdr:rowOff>
    </xdr:from>
    <xdr:to>
      <xdr:col>2</xdr:col>
      <xdr:colOff>5338461</xdr:colOff>
      <xdr:row>12</xdr:row>
      <xdr:rowOff>1857375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00000000-0008-0000-0B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t="14982"/>
        <a:stretch/>
      </xdr:blipFill>
      <xdr:spPr>
        <a:xfrm>
          <a:off x="2206016" y="17877238"/>
          <a:ext cx="4865995" cy="1763312"/>
        </a:xfrm>
        <a:prstGeom prst="rect">
          <a:avLst/>
        </a:prstGeom>
      </xdr:spPr>
    </xdr:pic>
    <xdr:clientData/>
  </xdr:twoCellAnchor>
  <xdr:twoCellAnchor editAs="oneCell">
    <xdr:from>
      <xdr:col>2</xdr:col>
      <xdr:colOff>672963</xdr:colOff>
      <xdr:row>13</xdr:row>
      <xdr:rowOff>63690</xdr:rowOff>
    </xdr:from>
    <xdr:to>
      <xdr:col>2</xdr:col>
      <xdr:colOff>5027340</xdr:colOff>
      <xdr:row>13</xdr:row>
      <xdr:rowOff>1866900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id="{00000000-0008-0000-0B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406513" y="19751865"/>
          <a:ext cx="4354377" cy="1803210"/>
        </a:xfrm>
        <a:prstGeom prst="rect">
          <a:avLst/>
        </a:prstGeom>
      </xdr:spPr>
    </xdr:pic>
    <xdr:clientData/>
  </xdr:twoCellAnchor>
  <xdr:twoCellAnchor editAs="oneCell">
    <xdr:from>
      <xdr:col>2</xdr:col>
      <xdr:colOff>727291</xdr:colOff>
      <xdr:row>14</xdr:row>
      <xdr:rowOff>6497</xdr:rowOff>
    </xdr:from>
    <xdr:to>
      <xdr:col>2</xdr:col>
      <xdr:colOff>5019675</xdr:colOff>
      <xdr:row>14</xdr:row>
      <xdr:rowOff>1899519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id="{00000000-0008-0000-0B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460841" y="21599672"/>
          <a:ext cx="4292384" cy="1893022"/>
        </a:xfrm>
        <a:prstGeom prst="rect">
          <a:avLst/>
        </a:prstGeom>
      </xdr:spPr>
    </xdr:pic>
    <xdr:clientData/>
  </xdr:twoCellAnchor>
  <xdr:twoCellAnchor editAs="oneCell">
    <xdr:from>
      <xdr:col>2</xdr:col>
      <xdr:colOff>803833</xdr:colOff>
      <xdr:row>15</xdr:row>
      <xdr:rowOff>20708</xdr:rowOff>
    </xdr:from>
    <xdr:to>
      <xdr:col>2</xdr:col>
      <xdr:colOff>5114172</xdr:colOff>
      <xdr:row>15</xdr:row>
      <xdr:rowOff>1847850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id="{00000000-0008-0000-0B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2537383" y="23518883"/>
          <a:ext cx="4310339" cy="1827142"/>
        </a:xfrm>
        <a:prstGeom prst="rect">
          <a:avLst/>
        </a:prstGeom>
      </xdr:spPr>
    </xdr:pic>
    <xdr:clientData/>
  </xdr:twoCellAnchor>
  <xdr:twoCellAnchor editAs="oneCell">
    <xdr:from>
      <xdr:col>2</xdr:col>
      <xdr:colOff>690774</xdr:colOff>
      <xdr:row>16</xdr:row>
      <xdr:rowOff>11182</xdr:rowOff>
    </xdr:from>
    <xdr:to>
      <xdr:col>2</xdr:col>
      <xdr:colOff>5010150</xdr:colOff>
      <xdr:row>16</xdr:row>
      <xdr:rowOff>1846917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id="{00000000-0008-0000-0B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424324" y="25414357"/>
          <a:ext cx="4319376" cy="1835735"/>
        </a:xfrm>
        <a:prstGeom prst="rect">
          <a:avLst/>
        </a:prstGeom>
      </xdr:spPr>
    </xdr:pic>
    <xdr:clientData/>
  </xdr:twoCellAnchor>
  <xdr:twoCellAnchor editAs="oneCell">
    <xdr:from>
      <xdr:col>2</xdr:col>
      <xdr:colOff>666750</xdr:colOff>
      <xdr:row>19</xdr:row>
      <xdr:rowOff>50106</xdr:rowOff>
    </xdr:from>
    <xdr:to>
      <xdr:col>2</xdr:col>
      <xdr:colOff>5006576</xdr:colOff>
      <xdr:row>19</xdr:row>
      <xdr:rowOff>1885950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id="{00000000-0008-0000-0B00-00001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/>
        <a:srcRect t="13804"/>
        <a:stretch/>
      </xdr:blipFill>
      <xdr:spPr>
        <a:xfrm>
          <a:off x="2400300" y="31168281"/>
          <a:ext cx="4339826" cy="1835844"/>
        </a:xfrm>
        <a:prstGeom prst="rect">
          <a:avLst/>
        </a:prstGeom>
      </xdr:spPr>
    </xdr:pic>
    <xdr:clientData/>
  </xdr:twoCellAnchor>
  <xdr:twoCellAnchor editAs="oneCell">
    <xdr:from>
      <xdr:col>2</xdr:col>
      <xdr:colOff>702366</xdr:colOff>
      <xdr:row>20</xdr:row>
      <xdr:rowOff>41000</xdr:rowOff>
    </xdr:from>
    <xdr:to>
      <xdr:col>2</xdr:col>
      <xdr:colOff>4991100</xdr:colOff>
      <xdr:row>20</xdr:row>
      <xdr:rowOff>1882788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id="{00000000-0008-0000-0B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2435916" y="33064175"/>
          <a:ext cx="4288734" cy="1841788"/>
        </a:xfrm>
        <a:prstGeom prst="rect">
          <a:avLst/>
        </a:prstGeom>
      </xdr:spPr>
    </xdr:pic>
    <xdr:clientData/>
  </xdr:twoCellAnchor>
  <xdr:twoCellAnchor editAs="oneCell">
    <xdr:from>
      <xdr:col>2</xdr:col>
      <xdr:colOff>272499</xdr:colOff>
      <xdr:row>21</xdr:row>
      <xdr:rowOff>145775</xdr:rowOff>
    </xdr:from>
    <xdr:to>
      <xdr:col>2</xdr:col>
      <xdr:colOff>5427957</xdr:colOff>
      <xdr:row>21</xdr:row>
      <xdr:rowOff>1781175</xdr:rowOff>
    </xdr:to>
    <xdr:pic>
      <xdr:nvPicPr>
        <xdr:cNvPr id="25" name="Grafik 24">
          <a:extLst>
            <a:ext uri="{FF2B5EF4-FFF2-40B4-BE49-F238E27FC236}">
              <a16:creationId xmlns:a16="http://schemas.microsoft.com/office/drawing/2014/main" id="{00000000-0008-0000-0B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2006049" y="35073950"/>
          <a:ext cx="5155458" cy="1635400"/>
        </a:xfrm>
        <a:prstGeom prst="rect">
          <a:avLst/>
        </a:prstGeom>
      </xdr:spPr>
    </xdr:pic>
    <xdr:clientData/>
  </xdr:twoCellAnchor>
  <xdr:twoCellAnchor editAs="oneCell">
    <xdr:from>
      <xdr:col>2</xdr:col>
      <xdr:colOff>16566</xdr:colOff>
      <xdr:row>22</xdr:row>
      <xdr:rowOff>41413</xdr:rowOff>
    </xdr:from>
    <xdr:to>
      <xdr:col>2</xdr:col>
      <xdr:colOff>5579265</xdr:colOff>
      <xdr:row>22</xdr:row>
      <xdr:rowOff>1877413</xdr:rowOff>
    </xdr:to>
    <xdr:pic>
      <xdr:nvPicPr>
        <xdr:cNvPr id="26" name="Grafik 25">
          <a:extLst>
            <a:ext uri="{FF2B5EF4-FFF2-40B4-BE49-F238E27FC236}">
              <a16:creationId xmlns:a16="http://schemas.microsoft.com/office/drawing/2014/main" id="{00000000-0008-0000-0B00-00001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8"/>
        <a:srcRect t="899" b="-1"/>
        <a:stretch/>
      </xdr:blipFill>
      <xdr:spPr>
        <a:xfrm>
          <a:off x="1573696" y="27481696"/>
          <a:ext cx="5562699" cy="1836000"/>
        </a:xfrm>
        <a:prstGeom prst="rect">
          <a:avLst/>
        </a:prstGeom>
      </xdr:spPr>
    </xdr:pic>
    <xdr:clientData/>
  </xdr:twoCellAnchor>
  <xdr:twoCellAnchor editAs="oneCell">
    <xdr:from>
      <xdr:col>2</xdr:col>
      <xdr:colOff>730797</xdr:colOff>
      <xdr:row>17</xdr:row>
      <xdr:rowOff>22005</xdr:rowOff>
    </xdr:from>
    <xdr:to>
      <xdr:col>2</xdr:col>
      <xdr:colOff>5135042</xdr:colOff>
      <xdr:row>17</xdr:row>
      <xdr:rowOff>1876424</xdr:rowOff>
    </xdr:to>
    <xdr:pic>
      <xdr:nvPicPr>
        <xdr:cNvPr id="45" name="Grafik 44">
          <a:extLst>
            <a:ext uri="{FF2B5EF4-FFF2-40B4-BE49-F238E27FC236}">
              <a16:creationId xmlns:a16="http://schemas.microsoft.com/office/drawing/2014/main" id="{00000000-0008-0000-0B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2464347" y="27330180"/>
          <a:ext cx="4404245" cy="1854419"/>
        </a:xfrm>
        <a:prstGeom prst="rect">
          <a:avLst/>
        </a:prstGeom>
      </xdr:spPr>
    </xdr:pic>
    <xdr:clientData/>
  </xdr:twoCellAnchor>
  <xdr:twoCellAnchor editAs="oneCell">
    <xdr:from>
      <xdr:col>2</xdr:col>
      <xdr:colOff>754774</xdr:colOff>
      <xdr:row>18</xdr:row>
      <xdr:rowOff>8540</xdr:rowOff>
    </xdr:from>
    <xdr:to>
      <xdr:col>2</xdr:col>
      <xdr:colOff>5254300</xdr:colOff>
      <xdr:row>18</xdr:row>
      <xdr:rowOff>1885950</xdr:rowOff>
    </xdr:to>
    <xdr:pic>
      <xdr:nvPicPr>
        <xdr:cNvPr id="46" name="Grafik 45">
          <a:extLst>
            <a:ext uri="{FF2B5EF4-FFF2-40B4-BE49-F238E27FC236}">
              <a16:creationId xmlns:a16="http://schemas.microsoft.com/office/drawing/2014/main" id="{00000000-0008-0000-0B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2488324" y="29221715"/>
          <a:ext cx="4499526" cy="1877410"/>
        </a:xfrm>
        <a:prstGeom prst="rect">
          <a:avLst/>
        </a:prstGeom>
      </xdr:spPr>
    </xdr:pic>
    <xdr:clientData/>
  </xdr:twoCellAnchor>
  <xdr:twoCellAnchor editAs="oneCell">
    <xdr:from>
      <xdr:col>3</xdr:col>
      <xdr:colOff>205902</xdr:colOff>
      <xdr:row>3</xdr:row>
      <xdr:rowOff>58365</xdr:rowOff>
    </xdr:from>
    <xdr:to>
      <xdr:col>3</xdr:col>
      <xdr:colOff>1321902</xdr:colOff>
      <xdr:row>3</xdr:row>
      <xdr:rowOff>1858365</xdr:rowOff>
    </xdr:to>
    <xdr:pic>
      <xdr:nvPicPr>
        <xdr:cNvPr id="31" name="Grafik 30">
          <a:extLst>
            <a:ext uri="{FF2B5EF4-FFF2-40B4-BE49-F238E27FC236}">
              <a16:creationId xmlns:a16="http://schemas.microsoft.com/office/drawing/2014/main" id="{00000000-0008-0000-0B00-00001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7653261" y="695349"/>
          <a:ext cx="1116000" cy="1800000"/>
        </a:xfrm>
        <a:prstGeom prst="rect">
          <a:avLst/>
        </a:prstGeom>
      </xdr:spPr>
    </xdr:pic>
    <xdr:clientData/>
  </xdr:twoCellAnchor>
  <xdr:oneCellAnchor>
    <xdr:from>
      <xdr:col>3</xdr:col>
      <xdr:colOff>183930</xdr:colOff>
      <xdr:row>4</xdr:row>
      <xdr:rowOff>59121</xdr:rowOff>
    </xdr:from>
    <xdr:ext cx="1116000" cy="1800000"/>
    <xdr:pic>
      <xdr:nvPicPr>
        <xdr:cNvPr id="90" name="Grafik 89">
          <a:extLst>
            <a:ext uri="{FF2B5EF4-FFF2-40B4-BE49-F238E27FC236}">
              <a16:creationId xmlns:a16="http://schemas.microsoft.com/office/drawing/2014/main" id="{00000000-0008-0000-0B00-00005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7633137" y="702880"/>
          <a:ext cx="1116000" cy="1800000"/>
        </a:xfrm>
        <a:prstGeom prst="rect">
          <a:avLst/>
        </a:prstGeom>
      </xdr:spPr>
    </xdr:pic>
    <xdr:clientData/>
  </xdr:oneCellAnchor>
  <xdr:oneCellAnchor>
    <xdr:from>
      <xdr:col>3</xdr:col>
      <xdr:colOff>183930</xdr:colOff>
      <xdr:row>7</xdr:row>
      <xdr:rowOff>59121</xdr:rowOff>
    </xdr:from>
    <xdr:ext cx="1116000" cy="1800000"/>
    <xdr:pic>
      <xdr:nvPicPr>
        <xdr:cNvPr id="91" name="Grafik 90">
          <a:extLst>
            <a:ext uri="{FF2B5EF4-FFF2-40B4-BE49-F238E27FC236}">
              <a16:creationId xmlns:a16="http://schemas.microsoft.com/office/drawing/2014/main" id="{00000000-0008-0000-0B00-00005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7633137" y="2607880"/>
          <a:ext cx="1116000" cy="1800000"/>
        </a:xfrm>
        <a:prstGeom prst="rect">
          <a:avLst/>
        </a:prstGeom>
      </xdr:spPr>
    </xdr:pic>
    <xdr:clientData/>
  </xdr:oneCellAnchor>
  <xdr:oneCellAnchor>
    <xdr:from>
      <xdr:col>3</xdr:col>
      <xdr:colOff>183930</xdr:colOff>
      <xdr:row>13</xdr:row>
      <xdr:rowOff>59121</xdr:rowOff>
    </xdr:from>
    <xdr:ext cx="1116000" cy="1800000"/>
    <xdr:pic>
      <xdr:nvPicPr>
        <xdr:cNvPr id="92" name="Grafik 91">
          <a:extLst>
            <a:ext uri="{FF2B5EF4-FFF2-40B4-BE49-F238E27FC236}">
              <a16:creationId xmlns:a16="http://schemas.microsoft.com/office/drawing/2014/main" id="{00000000-0008-0000-0B00-00005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7633137" y="2607880"/>
          <a:ext cx="1116000" cy="1800000"/>
        </a:xfrm>
        <a:prstGeom prst="rect">
          <a:avLst/>
        </a:prstGeom>
      </xdr:spPr>
    </xdr:pic>
    <xdr:clientData/>
  </xdr:oneCellAnchor>
  <xdr:oneCellAnchor>
    <xdr:from>
      <xdr:col>3</xdr:col>
      <xdr:colOff>183930</xdr:colOff>
      <xdr:row>14</xdr:row>
      <xdr:rowOff>59121</xdr:rowOff>
    </xdr:from>
    <xdr:ext cx="1116000" cy="1800000"/>
    <xdr:pic>
      <xdr:nvPicPr>
        <xdr:cNvPr id="93" name="Grafik 92">
          <a:extLst>
            <a:ext uri="{FF2B5EF4-FFF2-40B4-BE49-F238E27FC236}">
              <a16:creationId xmlns:a16="http://schemas.microsoft.com/office/drawing/2014/main" id="{00000000-0008-0000-0B00-00005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7633137" y="2607880"/>
          <a:ext cx="1116000" cy="1800000"/>
        </a:xfrm>
        <a:prstGeom prst="rect">
          <a:avLst/>
        </a:prstGeom>
      </xdr:spPr>
    </xdr:pic>
    <xdr:clientData/>
  </xdr:oneCellAnchor>
  <xdr:oneCellAnchor>
    <xdr:from>
      <xdr:col>3</xdr:col>
      <xdr:colOff>183930</xdr:colOff>
      <xdr:row>15</xdr:row>
      <xdr:rowOff>59121</xdr:rowOff>
    </xdr:from>
    <xdr:ext cx="1116000" cy="1800000"/>
    <xdr:pic>
      <xdr:nvPicPr>
        <xdr:cNvPr id="94" name="Grafik 93">
          <a:extLst>
            <a:ext uri="{FF2B5EF4-FFF2-40B4-BE49-F238E27FC236}">
              <a16:creationId xmlns:a16="http://schemas.microsoft.com/office/drawing/2014/main" id="{00000000-0008-0000-0B00-00005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7633137" y="2607880"/>
          <a:ext cx="1116000" cy="1800000"/>
        </a:xfrm>
        <a:prstGeom prst="rect">
          <a:avLst/>
        </a:prstGeom>
      </xdr:spPr>
    </xdr:pic>
    <xdr:clientData/>
  </xdr:oneCellAnchor>
  <xdr:oneCellAnchor>
    <xdr:from>
      <xdr:col>3</xdr:col>
      <xdr:colOff>183930</xdr:colOff>
      <xdr:row>16</xdr:row>
      <xdr:rowOff>59121</xdr:rowOff>
    </xdr:from>
    <xdr:ext cx="1116000" cy="1800000"/>
    <xdr:pic>
      <xdr:nvPicPr>
        <xdr:cNvPr id="95" name="Grafik 94">
          <a:extLst>
            <a:ext uri="{FF2B5EF4-FFF2-40B4-BE49-F238E27FC236}">
              <a16:creationId xmlns:a16="http://schemas.microsoft.com/office/drawing/2014/main" id="{00000000-0008-0000-0B00-00005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7633137" y="2607880"/>
          <a:ext cx="1116000" cy="1800000"/>
        </a:xfrm>
        <a:prstGeom prst="rect">
          <a:avLst/>
        </a:prstGeom>
      </xdr:spPr>
    </xdr:pic>
    <xdr:clientData/>
  </xdr:oneCellAnchor>
  <xdr:oneCellAnchor>
    <xdr:from>
      <xdr:col>3</xdr:col>
      <xdr:colOff>183930</xdr:colOff>
      <xdr:row>17</xdr:row>
      <xdr:rowOff>59121</xdr:rowOff>
    </xdr:from>
    <xdr:ext cx="1116000" cy="1800000"/>
    <xdr:pic>
      <xdr:nvPicPr>
        <xdr:cNvPr id="96" name="Grafik 95">
          <a:extLst>
            <a:ext uri="{FF2B5EF4-FFF2-40B4-BE49-F238E27FC236}">
              <a16:creationId xmlns:a16="http://schemas.microsoft.com/office/drawing/2014/main" id="{00000000-0008-0000-0B00-00006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7633137" y="2607880"/>
          <a:ext cx="1116000" cy="1800000"/>
        </a:xfrm>
        <a:prstGeom prst="rect">
          <a:avLst/>
        </a:prstGeom>
      </xdr:spPr>
    </xdr:pic>
    <xdr:clientData/>
  </xdr:oneCellAnchor>
  <xdr:oneCellAnchor>
    <xdr:from>
      <xdr:col>3</xdr:col>
      <xdr:colOff>183930</xdr:colOff>
      <xdr:row>18</xdr:row>
      <xdr:rowOff>59121</xdr:rowOff>
    </xdr:from>
    <xdr:ext cx="1116000" cy="1800000"/>
    <xdr:pic>
      <xdr:nvPicPr>
        <xdr:cNvPr id="97" name="Grafik 96">
          <a:extLst>
            <a:ext uri="{FF2B5EF4-FFF2-40B4-BE49-F238E27FC236}">
              <a16:creationId xmlns:a16="http://schemas.microsoft.com/office/drawing/2014/main" id="{00000000-0008-0000-0B00-00006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7633137" y="2607880"/>
          <a:ext cx="1116000" cy="1800000"/>
        </a:xfrm>
        <a:prstGeom prst="rect">
          <a:avLst/>
        </a:prstGeom>
      </xdr:spPr>
    </xdr:pic>
    <xdr:clientData/>
  </xdr:oneCellAnchor>
  <xdr:oneCellAnchor>
    <xdr:from>
      <xdr:col>3</xdr:col>
      <xdr:colOff>183930</xdr:colOff>
      <xdr:row>21</xdr:row>
      <xdr:rowOff>59121</xdr:rowOff>
    </xdr:from>
    <xdr:ext cx="1116000" cy="1800000"/>
    <xdr:pic>
      <xdr:nvPicPr>
        <xdr:cNvPr id="98" name="Grafik 97">
          <a:extLst>
            <a:ext uri="{FF2B5EF4-FFF2-40B4-BE49-F238E27FC236}">
              <a16:creationId xmlns:a16="http://schemas.microsoft.com/office/drawing/2014/main" id="{00000000-0008-0000-0B00-00006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7633137" y="2607880"/>
          <a:ext cx="1116000" cy="1800000"/>
        </a:xfrm>
        <a:prstGeom prst="rect">
          <a:avLst/>
        </a:prstGeom>
      </xdr:spPr>
    </xdr:pic>
    <xdr:clientData/>
  </xdr:oneCellAnchor>
  <xdr:twoCellAnchor editAs="oneCell">
    <xdr:from>
      <xdr:col>3</xdr:col>
      <xdr:colOff>170792</xdr:colOff>
      <xdr:row>5</xdr:row>
      <xdr:rowOff>59121</xdr:rowOff>
    </xdr:from>
    <xdr:to>
      <xdr:col>3</xdr:col>
      <xdr:colOff>1286792</xdr:colOff>
      <xdr:row>5</xdr:row>
      <xdr:rowOff>1859121</xdr:rowOff>
    </xdr:to>
    <xdr:pic>
      <xdr:nvPicPr>
        <xdr:cNvPr id="32" name="Grafik 31">
          <a:extLst>
            <a:ext uri="{FF2B5EF4-FFF2-40B4-BE49-F238E27FC236}">
              <a16:creationId xmlns:a16="http://schemas.microsoft.com/office/drawing/2014/main" id="{00000000-0008-0000-0B00-00002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7619999" y="4512880"/>
          <a:ext cx="1116000" cy="1800000"/>
        </a:xfrm>
        <a:prstGeom prst="rect">
          <a:avLst/>
        </a:prstGeom>
      </xdr:spPr>
    </xdr:pic>
    <xdr:clientData/>
  </xdr:twoCellAnchor>
  <xdr:oneCellAnchor>
    <xdr:from>
      <xdr:col>3</xdr:col>
      <xdr:colOff>170792</xdr:colOff>
      <xdr:row>6</xdr:row>
      <xdr:rowOff>59121</xdr:rowOff>
    </xdr:from>
    <xdr:ext cx="1116000" cy="1800000"/>
    <xdr:pic>
      <xdr:nvPicPr>
        <xdr:cNvPr id="99" name="Grafik 98">
          <a:extLst>
            <a:ext uri="{FF2B5EF4-FFF2-40B4-BE49-F238E27FC236}">
              <a16:creationId xmlns:a16="http://schemas.microsoft.com/office/drawing/2014/main" id="{00000000-0008-0000-0B00-00006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7619999" y="4512880"/>
          <a:ext cx="1116000" cy="1800000"/>
        </a:xfrm>
        <a:prstGeom prst="rect">
          <a:avLst/>
        </a:prstGeom>
      </xdr:spPr>
    </xdr:pic>
    <xdr:clientData/>
  </xdr:oneCellAnchor>
  <xdr:twoCellAnchor editAs="oneCell">
    <xdr:from>
      <xdr:col>3</xdr:col>
      <xdr:colOff>157655</xdr:colOff>
      <xdr:row>8</xdr:row>
      <xdr:rowOff>59121</xdr:rowOff>
    </xdr:from>
    <xdr:to>
      <xdr:col>3</xdr:col>
      <xdr:colOff>1275071</xdr:colOff>
      <xdr:row>8</xdr:row>
      <xdr:rowOff>1859121</xdr:rowOff>
    </xdr:to>
    <xdr:pic>
      <xdr:nvPicPr>
        <xdr:cNvPr id="33" name="Grafik 32">
          <a:extLst>
            <a:ext uri="{FF2B5EF4-FFF2-40B4-BE49-F238E27FC236}">
              <a16:creationId xmlns:a16="http://schemas.microsoft.com/office/drawing/2014/main" id="{00000000-0008-0000-0B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7606862" y="10227880"/>
          <a:ext cx="1117416" cy="1800000"/>
        </a:xfrm>
        <a:prstGeom prst="rect">
          <a:avLst/>
        </a:prstGeom>
      </xdr:spPr>
    </xdr:pic>
    <xdr:clientData/>
  </xdr:twoCellAnchor>
  <xdr:oneCellAnchor>
    <xdr:from>
      <xdr:col>3</xdr:col>
      <xdr:colOff>157655</xdr:colOff>
      <xdr:row>9</xdr:row>
      <xdr:rowOff>59121</xdr:rowOff>
    </xdr:from>
    <xdr:ext cx="1117416" cy="1800000"/>
    <xdr:pic>
      <xdr:nvPicPr>
        <xdr:cNvPr id="100" name="Grafik 99">
          <a:extLst>
            <a:ext uri="{FF2B5EF4-FFF2-40B4-BE49-F238E27FC236}">
              <a16:creationId xmlns:a16="http://schemas.microsoft.com/office/drawing/2014/main" id="{00000000-0008-0000-0B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7606862" y="10227880"/>
          <a:ext cx="1117416" cy="1800000"/>
        </a:xfrm>
        <a:prstGeom prst="rect">
          <a:avLst/>
        </a:prstGeom>
      </xdr:spPr>
    </xdr:pic>
    <xdr:clientData/>
  </xdr:oneCellAnchor>
  <xdr:oneCellAnchor>
    <xdr:from>
      <xdr:col>3</xdr:col>
      <xdr:colOff>157655</xdr:colOff>
      <xdr:row>12</xdr:row>
      <xdr:rowOff>59121</xdr:rowOff>
    </xdr:from>
    <xdr:ext cx="1117416" cy="1800000"/>
    <xdr:pic>
      <xdr:nvPicPr>
        <xdr:cNvPr id="101" name="Grafik 100">
          <a:extLst>
            <a:ext uri="{FF2B5EF4-FFF2-40B4-BE49-F238E27FC236}">
              <a16:creationId xmlns:a16="http://schemas.microsoft.com/office/drawing/2014/main" id="{00000000-0008-0000-0B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7606862" y="10227880"/>
          <a:ext cx="1117416" cy="1800000"/>
        </a:xfrm>
        <a:prstGeom prst="rect">
          <a:avLst/>
        </a:prstGeom>
      </xdr:spPr>
    </xdr:pic>
    <xdr:clientData/>
  </xdr:oneCellAnchor>
  <xdr:oneCellAnchor>
    <xdr:from>
      <xdr:col>3</xdr:col>
      <xdr:colOff>157655</xdr:colOff>
      <xdr:row>19</xdr:row>
      <xdr:rowOff>59121</xdr:rowOff>
    </xdr:from>
    <xdr:ext cx="1117416" cy="1800000"/>
    <xdr:pic>
      <xdr:nvPicPr>
        <xdr:cNvPr id="102" name="Grafik 101">
          <a:extLst>
            <a:ext uri="{FF2B5EF4-FFF2-40B4-BE49-F238E27FC236}">
              <a16:creationId xmlns:a16="http://schemas.microsoft.com/office/drawing/2014/main" id="{00000000-0008-0000-0B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7606862" y="10227880"/>
          <a:ext cx="1117416" cy="1800000"/>
        </a:xfrm>
        <a:prstGeom prst="rect">
          <a:avLst/>
        </a:prstGeom>
      </xdr:spPr>
    </xdr:pic>
    <xdr:clientData/>
  </xdr:oneCellAnchor>
  <xdr:oneCellAnchor>
    <xdr:from>
      <xdr:col>3</xdr:col>
      <xdr:colOff>157655</xdr:colOff>
      <xdr:row>20</xdr:row>
      <xdr:rowOff>59121</xdr:rowOff>
    </xdr:from>
    <xdr:ext cx="1117416" cy="1800000"/>
    <xdr:pic>
      <xdr:nvPicPr>
        <xdr:cNvPr id="103" name="Grafik 102">
          <a:extLst>
            <a:ext uri="{FF2B5EF4-FFF2-40B4-BE49-F238E27FC236}">
              <a16:creationId xmlns:a16="http://schemas.microsoft.com/office/drawing/2014/main" id="{00000000-0008-0000-0B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7606862" y="10227880"/>
          <a:ext cx="1117416" cy="1800000"/>
        </a:xfrm>
        <a:prstGeom prst="rect">
          <a:avLst/>
        </a:prstGeom>
      </xdr:spPr>
    </xdr:pic>
    <xdr:clientData/>
  </xdr:oneCellAnchor>
  <xdr:twoCellAnchor editAs="oneCell">
    <xdr:from>
      <xdr:col>3</xdr:col>
      <xdr:colOff>32844</xdr:colOff>
      <xdr:row>10</xdr:row>
      <xdr:rowOff>72258</xdr:rowOff>
    </xdr:from>
    <xdr:to>
      <xdr:col>3</xdr:col>
      <xdr:colOff>1400844</xdr:colOff>
      <xdr:row>10</xdr:row>
      <xdr:rowOff>1872258</xdr:rowOff>
    </xdr:to>
    <xdr:pic>
      <xdr:nvPicPr>
        <xdr:cNvPr id="34" name="Grafik 33">
          <a:extLst>
            <a:ext uri="{FF2B5EF4-FFF2-40B4-BE49-F238E27FC236}">
              <a16:creationId xmlns:a16="http://schemas.microsoft.com/office/drawing/2014/main" id="{00000000-0008-0000-0B00-00002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7482051" y="14051017"/>
          <a:ext cx="1368000" cy="1800000"/>
        </a:xfrm>
        <a:prstGeom prst="rect">
          <a:avLst/>
        </a:prstGeom>
      </xdr:spPr>
    </xdr:pic>
    <xdr:clientData/>
  </xdr:twoCellAnchor>
  <xdr:oneCellAnchor>
    <xdr:from>
      <xdr:col>3</xdr:col>
      <xdr:colOff>32844</xdr:colOff>
      <xdr:row>11</xdr:row>
      <xdr:rowOff>72258</xdr:rowOff>
    </xdr:from>
    <xdr:ext cx="1368000" cy="1800000"/>
    <xdr:pic>
      <xdr:nvPicPr>
        <xdr:cNvPr id="104" name="Grafik 103">
          <a:extLst>
            <a:ext uri="{FF2B5EF4-FFF2-40B4-BE49-F238E27FC236}">
              <a16:creationId xmlns:a16="http://schemas.microsoft.com/office/drawing/2014/main" id="{00000000-0008-0000-0B00-00006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7482051" y="14051017"/>
          <a:ext cx="1368000" cy="1800000"/>
        </a:xfrm>
        <a:prstGeom prst="rect">
          <a:avLst/>
        </a:prstGeom>
      </xdr:spPr>
    </xdr:pic>
    <xdr:clientData/>
  </xdr:oneCellAnchor>
  <xdr:oneCellAnchor>
    <xdr:from>
      <xdr:col>3</xdr:col>
      <xdr:colOff>32844</xdr:colOff>
      <xdr:row>22</xdr:row>
      <xdr:rowOff>72258</xdr:rowOff>
    </xdr:from>
    <xdr:ext cx="1368000" cy="1800000"/>
    <xdr:pic>
      <xdr:nvPicPr>
        <xdr:cNvPr id="105" name="Grafik 104">
          <a:extLst>
            <a:ext uri="{FF2B5EF4-FFF2-40B4-BE49-F238E27FC236}">
              <a16:creationId xmlns:a16="http://schemas.microsoft.com/office/drawing/2014/main" id="{00000000-0008-0000-0B00-00006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7482051" y="14051017"/>
          <a:ext cx="1368000" cy="1800000"/>
        </a:xfrm>
        <a:prstGeom prst="rect">
          <a:avLst/>
        </a:prstGeom>
      </xdr:spPr>
    </xdr:pic>
    <xdr:clientData/>
  </xdr:one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5" xr:uid="{00000000-000C-0000-FFFF-FFFF00000000}" name="max_1" displayName="max_1" ref="A2:Y466" totalsRowShown="0" headerRowDxfId="2069" dataDxfId="2068" tableBorderDxfId="2067">
  <autoFilter ref="A2:Y466" xr:uid="{00000000-0009-0000-0100-0000A5000000}"/>
  <sortState xmlns:xlrd2="http://schemas.microsoft.com/office/spreadsheetml/2017/richdata2" ref="A2:Y389">
    <sortCondition ref="A1:A389"/>
  </sortState>
  <tableColumns count="25">
    <tableColumn id="1" xr3:uid="{00000000-0010-0000-0000-000001000000}" name="Pos" dataDxfId="2066"/>
    <tableColumn id="26" xr3:uid="{00000000-0010-0000-0000-00001A000000}" name="Nr" dataDxfId="2065"/>
    <tableColumn id="3" xr3:uid="{00000000-0010-0000-0000-000003000000}" name="Stk" dataDxfId="2064">
      <calculatedColumnFormula>INDEX(max_1[],,MATCH(Schema,max_1[#Headers],0))</calculatedColumnFormula>
    </tableColumn>
    <tableColumn id="4" xr3:uid="{00000000-0010-0000-0000-000004000000}" name="Bezeichnung" dataDxfId="2063">
      <calculatedColumnFormula>INDEX(Tabelle_Sprachen[],MATCH(max_1[[#This Row],[Pos]]&amp;max_1[[#This Row],[Nr]],Tabelle_Sprachen[Pos],0),MATCH(Sprache,Tabelle_Sprachen[#Headers],0))</calculatedColumnFormula>
    </tableColumn>
    <tableColumn id="5" xr3:uid="{00000000-0010-0000-0000-000005000000}" name="Teilenummer" dataDxfId="2062"/>
    <tableColumn id="6" xr3:uid="{00000000-0010-0000-0000-000006000000}" name="enthalten in" dataDxfId="2061"/>
    <tableColumn id="7" xr3:uid="{00000000-0010-0000-0000-000007000000}" name="Bemerkung" dataDxfId="2060"/>
    <tableColumn id="8" xr3:uid="{00000000-0010-0000-0000-000008000000}" name="A" dataDxfId="2059"/>
    <tableColumn id="9" xr3:uid="{00000000-0010-0000-0000-000009000000}" name="A3" dataDxfId="2058"/>
    <tableColumn id="10" xr3:uid="{00000000-0010-0000-0000-00000A000000}" name="C" dataDxfId="2057"/>
    <tableColumn id="11" xr3:uid="{00000000-0010-0000-0000-00000B000000}" name="D" dataDxfId="2056"/>
    <tableColumn id="12" xr3:uid="{00000000-0010-0000-0000-00000C000000}" name="E" dataDxfId="2055"/>
    <tableColumn id="13" xr3:uid="{00000000-0010-0000-0000-00000D000000}" name="F" dataDxfId="2054"/>
    <tableColumn id="14" xr3:uid="{00000000-0010-0000-0000-00000E000000}" name="G1" dataDxfId="2053"/>
    <tableColumn id="15" xr3:uid="{00000000-0010-0000-0000-00000F000000}" name="G2" dataDxfId="2052"/>
    <tableColumn id="16" xr3:uid="{00000000-0010-0000-0000-000010000000}" name="G3" dataDxfId="2051"/>
    <tableColumn id="17" xr3:uid="{00000000-0010-0000-0000-000011000000}" name="H" dataDxfId="2050"/>
    <tableColumn id="18" xr3:uid="{00000000-0010-0000-0000-000012000000}" name="K" dataDxfId="2049"/>
    <tableColumn id="19" xr3:uid="{00000000-0010-0000-0000-000013000000}" name="L" dataDxfId="2048"/>
    <tableColumn id="20" xr3:uid="{00000000-0010-0000-0000-000014000000}" name="1" dataDxfId="2047">
      <calculatedColumnFormula>MATCH("x",OFFSET($U$2,T2,0,1000),0)+T2</calculatedColumnFormula>
    </tableColumn>
    <tableColumn id="21" xr3:uid="{00000000-0010-0000-0000-000015000000}" name="?" dataDxfId="2046"/>
    <tableColumn id="22" xr3:uid="{00000000-0010-0000-0000-000016000000}" name="Kriterien" dataDxfId="2045"/>
    <tableColumn id="24" xr3:uid="{00000000-0010-0000-0000-000018000000}" name="Zeichnung" dataDxfId="2044">
      <calculatedColumnFormula>HYPERLINK("http://ag100032.agad.de/tbdb/view/gu.php?passwd=gretsch&amp;dbpasswd=gretsch&amp;szname="&amp;MID(E3,1,1)&amp;""&amp;MID(E3,3,5)&amp;"&amp;anzeigen=1&amp;neu=1","Zeichnung")</calculatedColumnFormula>
    </tableColumn>
    <tableColumn id="25" xr3:uid="{00000000-0010-0000-0000-000019000000}" name="Verwendung" dataDxfId="2043">
      <calculatedColumnFormula>HYPERLINK("http://ag100032.agad.de/tbdb/teileverwendung/tv.php?name=weber&amp;gruppe=tb_&amp;bauteil_="&amp;MID(E3,1,7)&amp;"&amp;anzeigen=1&amp;neu=1","Verwendung")</calculatedColumnFormula>
    </tableColumn>
    <tableColumn id="2" xr3:uid="{00000000-0010-0000-0000-000002000000}" name="Karton" dataDxfId="2042">
      <calculatedColumnFormula>HYPERLINK("http://ag100032.agad.de/tbdb/view/gu.php?passwd=gretsch&amp;dbpasswd=gretsch&amp;szname="&amp;MID(F3,1,1)&amp;""&amp;MID(F3,3,5)&amp;"&amp;anzeigen=1&amp;neu=1","Karton")</calculatedColumnFormula>
    </tableColumn>
  </tableColumns>
  <tableStyleInfo name="TableStyleLight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" xr:uid="{00000000-000C-0000-FFFF-FFFF01000000}" name="max_2_L" displayName="max_2_L" ref="A2:S170" totalsRowShown="0" headerRowDxfId="2041" dataDxfId="2040" tableBorderDxfId="2039">
  <autoFilter ref="A2:S170" xr:uid="{00000000-0009-0000-0100-000011000000}"/>
  <sortState xmlns:xlrd2="http://schemas.microsoft.com/office/spreadsheetml/2017/richdata2" ref="A2:S62">
    <sortCondition ref="B1:B62"/>
  </sortState>
  <tableColumns count="19">
    <tableColumn id="4" xr3:uid="{00000000-0010-0000-0100-000004000000}" name="Bezeichnung" dataDxfId="2038" totalsRowDxfId="2037">
      <calculatedColumnFormula>INDEX(Tabelle_Sprachen[],MATCH("_Profilschnitt",Tabelle_Sprachen[Pos],0),MATCH(Sprache,Tabelle_Sprachen[#Headers],0))&amp;" A1"</calculatedColumnFormula>
    </tableColumn>
    <tableColumn id="5" xr3:uid="{00000000-0010-0000-0100-000005000000}" name="Variable" dataDxfId="2036" totalsRowDxfId="2035"/>
    <tableColumn id="8" xr3:uid="{00000000-0010-0000-0100-000008000000}" name="Formel" dataDxfId="2034" totalsRowDxfId="2033">
      <calculatedColumnFormula>MID(_xlfn.FORMULATEXT(max_2_L[[#This Row],[Ergebnis]]),2,10)</calculatedColumnFormula>
    </tableColumn>
    <tableColumn id="6" xr3:uid="{00000000-0010-0000-0100-000006000000}" name="Ergebnis" dataDxfId="2032" totalsRowDxfId="2031">
      <calculatedColumnFormula>RAB</calculatedColumnFormula>
    </tableColumn>
    <tableColumn id="14" xr3:uid="{00000000-0010-0000-0100-00000E000000}" name="A" dataDxfId="2030" totalsRowDxfId="2029"/>
    <tableColumn id="15" xr3:uid="{00000000-0010-0000-0100-00000F000000}" name="A3" dataDxfId="2028" totalsRowDxfId="2027"/>
    <tableColumn id="25" xr3:uid="{00000000-0010-0000-0100-000019000000}" name="C" dataDxfId="2026" totalsRowDxfId="2025"/>
    <tableColumn id="27" xr3:uid="{00000000-0010-0000-0100-00001B000000}" name="D" dataDxfId="2024" totalsRowDxfId="2023"/>
    <tableColumn id="28" xr3:uid="{00000000-0010-0000-0100-00001C000000}" name="E" dataDxfId="2022" totalsRowDxfId="2021"/>
    <tableColumn id="29" xr3:uid="{00000000-0010-0000-0100-00001D000000}" name="F" dataDxfId="2020" totalsRowDxfId="2019"/>
    <tableColumn id="30" xr3:uid="{00000000-0010-0000-0100-00001E000000}" name="G1" dataDxfId="2018" totalsRowDxfId="2017"/>
    <tableColumn id="31" xr3:uid="{00000000-0010-0000-0100-00001F000000}" name="G2" dataDxfId="2016" totalsRowDxfId="2015"/>
    <tableColumn id="18" xr3:uid="{00000000-0010-0000-0100-000012000000}" name="G3" dataDxfId="2014" totalsRowDxfId="2013"/>
    <tableColumn id="19" xr3:uid="{00000000-0010-0000-0100-000013000000}" name="H" dataDxfId="2012" totalsRowDxfId="2011"/>
    <tableColumn id="20" xr3:uid="{00000000-0010-0000-0100-000014000000}" name="K" dataDxfId="2010" totalsRowDxfId="2009"/>
    <tableColumn id="21" xr3:uid="{00000000-0010-0000-0100-000015000000}" name="L" dataDxfId="2008" totalsRowDxfId="2007"/>
    <tableColumn id="3" xr3:uid="{00000000-0010-0000-0100-000003000000}" name="1" dataDxfId="2006" totalsRowDxfId="2005">
      <calculatedColumnFormula>MATCH("x",OFFSET($R$2,Q2,0,100),0)+Q2</calculatedColumnFormula>
    </tableColumn>
    <tableColumn id="7" xr3:uid="{00000000-0010-0000-0100-000007000000}" name="?" dataDxfId="2004" totalsRowDxfId="2003">
      <calculatedColumnFormula>IF(AND(max_1[[#This Row],[Stk]]&lt;&gt;0,Fuehrung="P1786",ePOWER&lt;&gt;TRUE),"x","")</calculatedColumnFormula>
    </tableColumn>
    <tableColumn id="9" xr3:uid="{00000000-0010-0000-0100-000009000000}" name="Kriterien" dataDxfId="2002" totalsRowDxfId="2001"/>
  </tableColumns>
  <tableStyleInfo name="TableStyleLight1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3" xr:uid="{00000000-000C-0000-FFFF-FFFF02000000}" name="max_2_XYZ" displayName="max_2_XYZ" ref="U2:AK55" totalsRowShown="0" headerRowDxfId="2000" dataDxfId="1999" tableBorderDxfId="1998">
  <autoFilter ref="U2:AK55" xr:uid="{00000000-0009-0000-0100-0000AD000000}"/>
  <sortState xmlns:xlrd2="http://schemas.microsoft.com/office/spreadsheetml/2017/richdata2" ref="U2:AL39">
    <sortCondition ref="U1:U39"/>
  </sortState>
  <tableColumns count="17">
    <tableColumn id="5" xr3:uid="{00000000-0010-0000-0200-000005000000}" name="Variable" dataDxfId="1997" totalsRowDxfId="1996"/>
    <tableColumn id="6" xr3:uid="{00000000-0010-0000-0200-000006000000}" name="Ergebnis" dataDxfId="1995" totalsRowDxfId="1994">
      <calculatedColumnFormula>INDEX(A_System_X.A,MATCH(Material&amp;System,A_System_?,0))</calculatedColumnFormula>
    </tableColumn>
    <tableColumn id="14" xr3:uid="{00000000-0010-0000-0200-00000E000000}" name="A" dataDxfId="1993" totalsRowDxfId="1992"/>
    <tableColumn id="15" xr3:uid="{00000000-0010-0000-0200-00000F000000}" name="A3" dataDxfId="1991" totalsRowDxfId="1990"/>
    <tableColumn id="25" xr3:uid="{00000000-0010-0000-0200-000019000000}" name="C" dataDxfId="1989" totalsRowDxfId="1988"/>
    <tableColumn id="27" xr3:uid="{00000000-0010-0000-0200-00001B000000}" name="D" dataDxfId="1987" totalsRowDxfId="1986"/>
    <tableColumn id="28" xr3:uid="{00000000-0010-0000-0200-00001C000000}" name="E" dataDxfId="1985" totalsRowDxfId="1984"/>
    <tableColumn id="29" xr3:uid="{00000000-0010-0000-0200-00001D000000}" name="F" dataDxfId="1983" totalsRowDxfId="1982"/>
    <tableColumn id="30" xr3:uid="{00000000-0010-0000-0200-00001E000000}" name="G1" dataDxfId="1981" totalsRowDxfId="1980"/>
    <tableColumn id="31" xr3:uid="{00000000-0010-0000-0200-00001F000000}" name="G2" dataDxfId="1979" totalsRowDxfId="1978"/>
    <tableColumn id="18" xr3:uid="{00000000-0010-0000-0200-000012000000}" name="G3" dataDxfId="1977" totalsRowDxfId="1976"/>
    <tableColumn id="19" xr3:uid="{00000000-0010-0000-0200-000013000000}" name="H" dataDxfId="1975" totalsRowDxfId="1974"/>
    <tableColumn id="20" xr3:uid="{00000000-0010-0000-0200-000014000000}" name="K" dataDxfId="1973" totalsRowDxfId="1972"/>
    <tableColumn id="21" xr3:uid="{00000000-0010-0000-0200-000015000000}" name="L" dataDxfId="1971" totalsRowDxfId="1970"/>
    <tableColumn id="3" xr3:uid="{00000000-0010-0000-0200-000003000000}" name="1" dataDxfId="1969" totalsRowDxfId="1968">
      <calculatedColumnFormula>MATCH("x",OFFSET($AJ$2,AI2,0,100),0)+AI2</calculatedColumnFormula>
    </tableColumn>
    <tableColumn id="7" xr3:uid="{00000000-0010-0000-0200-000007000000}" name="?" dataDxfId="1967">
      <calculatedColumnFormula>IF(INDEX(max_2_XYZ[],,MATCH(Schema,max_2_XYZ[#Headers],0))="x","x","")</calculatedColumnFormula>
    </tableColumn>
    <tableColumn id="9" xr3:uid="{00000000-0010-0000-0200-000009000000}" name="Kriterien" dataDxfId="1966" totalsRowDxfId="1965"/>
  </tableColumns>
  <tableStyleInfo name="TableStyleLight1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" xr:uid="{00000000-000C-0000-FFFF-FFFF03000000}" name="B_FHv.i" displayName="B_FHv.i" ref="A110:B116" totalsRowShown="0" headerRowDxfId="1964" dataDxfId="1963">
  <autoFilter ref="A110:B116" xr:uid="{00000000-0009-0000-0100-000016000000}"/>
  <tableColumns count="2">
    <tableColumn id="1" xr3:uid="{00000000-0010-0000-0300-000001000000}" name="Schema" dataDxfId="1962"/>
    <tableColumn id="2" xr3:uid="{00000000-0010-0000-0300-000002000000}" name="FHv.i" dataDxfId="1961">
      <calculatedColumnFormula>(FD+FA)*TAN(3*PI()/180)-H.SW19+12.9</calculatedColumnFormula>
    </tableColumn>
  </tableColumns>
  <tableStyleInfo name="TableStyleMedium1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" xr:uid="{00000000-000C-0000-FFFF-FFFF04000000}" name="B_L.L1" displayName="B_L.L1" ref="A192:E199" totalsRowShown="0" headerRowDxfId="1960" dataDxfId="1959">
  <autoFilter ref="A192:E199" xr:uid="{00000000-0009-0000-0100-000018000000}"/>
  <tableColumns count="5">
    <tableColumn id="1" xr3:uid="{00000000-0010-0000-0400-000001000000}" name="Schema" dataDxfId="1958"/>
    <tableColumn id="12" xr3:uid="{00000000-0010-0000-0400-00000C000000}" name="Spalte1" dataDxfId="1957"/>
    <tableColumn id="10" xr3:uid="{00000000-0010-0000-0400-00000A000000}" name="Spalte2" dataDxfId="1956">
      <calculatedColumnFormula>IF(D193&lt;0,"-","+")</calculatedColumnFormula>
    </tableColumn>
    <tableColumn id="13" xr3:uid="{00000000-0010-0000-0400-00000D000000}" name="Spalte3" dataDxfId="1955">
      <calculatedColumnFormula>-(FF+2*B_ZB+Sf.2)</calculatedColumnFormula>
    </tableColumn>
    <tableColumn id="14" xr3:uid="{00000000-0010-0000-0400-00000E000000}" name="L.L1 / L.L2 / L.L7 / L.L8" dataDxfId="1954"/>
  </tableColumns>
  <tableStyleInfo name="TableStyleMedium1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" xr:uid="{00000000-000C-0000-FFFF-FFFF05000000}" name="B_Sp.o" displayName="B_Sp.o" ref="A37:B40" totalsRowShown="0" headerRowDxfId="1953" dataDxfId="1952">
  <autoFilter ref="A37:B40" xr:uid="{00000000-0009-0000-0100-000019000000}"/>
  <sortState xmlns:xlrd2="http://schemas.microsoft.com/office/spreadsheetml/2017/richdata2" ref="A38:B40">
    <sortCondition ref="A37:A40"/>
  </sortState>
  <tableColumns count="2">
    <tableColumn id="1" xr3:uid="{00000000-0010-0000-0500-000001000000}" name="Fuehrung" dataDxfId="1951"/>
    <tableColumn id="2" xr3:uid="{00000000-0010-0000-0500-000002000000}" name="Sp.o" dataDxfId="1950"/>
  </tableColumns>
  <tableStyleInfo name="TableStyleLight1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" xr:uid="{00000000-000C-0000-FFFF-FFFF06000000}" name="B_L.O1.i" displayName="B_L.O1.i" ref="A211:E214" totalsRowShown="0" headerRowDxfId="1949" dataDxfId="1948">
  <autoFilter ref="A211:E214" xr:uid="{00000000-0009-0000-0100-00001A000000}"/>
  <sortState xmlns:xlrd2="http://schemas.microsoft.com/office/spreadsheetml/2017/richdata2" ref="A212:E214">
    <sortCondition ref="A211:A214"/>
  </sortState>
  <tableColumns count="5">
    <tableColumn id="1" xr3:uid="{00000000-0010-0000-0600-000001000000}" name="Fuehrung" dataDxfId="1947"/>
    <tableColumn id="12" xr3:uid="{00000000-0010-0000-0600-00000C000000}" name="Spalte1" dataDxfId="1946"/>
    <tableColumn id="10" xr3:uid="{00000000-0010-0000-0600-00000A000000}" name="Spalte2" dataDxfId="1945">
      <calculatedColumnFormula>IF(D212&lt;0,"-","+")</calculatedColumnFormula>
    </tableColumn>
    <tableColumn id="13" xr3:uid="{00000000-0010-0000-0600-00000D000000}" name="Spalte3" dataDxfId="1944">
      <calculatedColumnFormula>-(FF+2*B_ZB+Sf.2)</calculatedColumnFormula>
    </tableColumn>
    <tableColumn id="14" xr3:uid="{00000000-0010-0000-0600-00000E000000}" name="L.O1.i" dataDxfId="1943">
      <calculatedColumnFormula>RAH+D212</calculatedColumnFormula>
    </tableColumn>
  </tableColumns>
  <tableStyleInfo name="TableStyleMedium1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" xr:uid="{00000000-000C-0000-FFFF-FFFF07000000}" name="B_FH.i" displayName="B_FH.i" ref="A124:E136" totalsRowShown="0" headerRowDxfId="1942" dataDxfId="1941">
  <autoFilter ref="A124:E136" xr:uid="{00000000-0009-0000-0100-00001F000000}"/>
  <tableColumns count="5">
    <tableColumn id="1" xr3:uid="{00000000-0010-0000-0700-000001000000}" name="Schema" dataDxfId="1940"/>
    <tableColumn id="4" xr3:uid="{00000000-0010-0000-0700-000004000000}" name="Ausgangsmaß" dataDxfId="1939"/>
    <tableColumn id="19" xr3:uid="{00000000-0010-0000-0700-000013000000}" name="Vorzeichen" dataDxfId="1938">
      <calculatedColumnFormula>IF(D125&lt;0,"-","+")</calculatedColumnFormula>
    </tableColumn>
    <tableColumn id="5" xr3:uid="{00000000-0010-0000-0700-000005000000}" name="Abzugsmaß" dataDxfId="1937">
      <calculatedColumnFormula>ROUND(-(ZH+Sp.o+Sp.u+H.SW1),1)</calculatedColumnFormula>
    </tableColumn>
    <tableColumn id="6" xr3:uid="{00000000-0010-0000-0700-000006000000}" name="FH.i" dataDxfId="1936">
      <calculatedColumnFormula>RAH+D125</calculatedColumnFormula>
    </tableColumn>
  </tableColumns>
  <tableStyleInfo name="TableStyleMedium1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" xr:uid="{00000000-000C-0000-FFFF-FFFF08000000}" name="B_FB" displayName="B_FB" ref="A158:B170" totalsRowShown="0" headerRowDxfId="1935" dataDxfId="1934">
  <autoFilter ref="A158:B170" xr:uid="{00000000-0009-0000-0100-000020000000}"/>
  <tableColumns count="2">
    <tableColumn id="1" xr3:uid="{00000000-0010-0000-0800-000001000000}" name="Schema" dataDxfId="1933"/>
    <tableColumn id="25" xr3:uid="{00000000-0010-0000-0800-000019000000}" name="FB" dataDxfId="1932"/>
  </tableColumns>
  <tableStyleInfo name="TableStyleMedium1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0" xr:uid="{00000000-000C-0000-FFFF-FFFF09000000}" name="B_L.R1.2" displayName="B_L.R1.2" ref="A239:E243" totalsRowShown="0" headerRowDxfId="1931" dataDxfId="1930">
  <autoFilter ref="A239:E243" xr:uid="{00000000-0009-0000-0100-0000A0000000}"/>
  <tableColumns count="5">
    <tableColumn id="1" xr3:uid="{00000000-0010-0000-0900-000001000000}" name="Schema" dataDxfId="1929"/>
    <tableColumn id="12" xr3:uid="{00000000-0010-0000-0900-00000C000000}" name="Spalte1" dataDxfId="1928">
      <calculatedColumnFormula>INDEX('2'!#REF!,MATCH(L.R1.1,'2'!#REF!,0),1)</calculatedColumnFormula>
    </tableColumn>
    <tableColumn id="10" xr3:uid="{00000000-0010-0000-0900-00000A000000}" name="Spalte2" dataDxfId="1927">
      <calculatedColumnFormula>IF(D240&lt;0,"-","+")</calculatedColumnFormula>
    </tableColumn>
    <tableColumn id="13" xr3:uid="{00000000-0010-0000-0900-00000D000000}" name="Spalte3" dataDxfId="1926">
      <calculatedColumnFormula>-(FF+2*B_ZB+Sf.2)</calculatedColumnFormula>
    </tableColumn>
    <tableColumn id="14" xr3:uid="{00000000-0010-0000-0900-00000E000000}" name="L.R1.2" dataDxfId="1925"/>
  </tableColumns>
  <tableStyleInfo name="TableStyleMedium1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1" xr:uid="{00000000-000C-0000-FFFF-FFFF0A000000}" name="B_L.FU1.i" displayName="B_L.FU1.i" ref="A284:E295" totalsRowShown="0" headerRowDxfId="1924" dataDxfId="1923">
  <autoFilter ref="A284:E295" xr:uid="{00000000-0009-0000-0100-000047000000}"/>
  <tableColumns count="5">
    <tableColumn id="1" xr3:uid="{00000000-0010-0000-0A00-000001000000}" name="Schema" dataDxfId="1922"/>
    <tableColumn id="10" xr3:uid="{00000000-0010-0000-0A00-00000A000000}" name="Spalte1" dataDxfId="1921"/>
    <tableColumn id="11" xr3:uid="{00000000-0010-0000-0A00-00000B000000}" name="Spalte2" dataDxfId="1920">
      <calculatedColumnFormula>IF(D285&lt;0,"-","+")</calculatedColumnFormula>
    </tableColumn>
    <tableColumn id="12" xr3:uid="{00000000-0010-0000-0A00-00000C000000}" name="Spalte3" dataDxfId="1919">
      <calculatedColumnFormula>2*B_ZB+5</calculatedColumnFormula>
    </tableColumn>
    <tableColumn id="13" xr3:uid="{00000000-0010-0000-0A00-00000D000000}" name="L.FU1.i" dataDxfId="1918">
      <calculatedColumnFormula>RAB-D285</calculatedColumnFormula>
    </tableColumn>
  </tableColumns>
  <tableStyleInfo name="TableStyleMedium1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0" xr:uid="{00000000-000C-0000-FFFF-FFFF0B000000}" name="B_Y.B" displayName="B_Y.B" ref="A44:H64" totalsRowShown="0" headerRowDxfId="1917" dataDxfId="1916">
  <autoFilter ref="A44:H64" xr:uid="{00000000-0009-0000-0100-000046000000}"/>
  <sortState xmlns:xlrd2="http://schemas.microsoft.com/office/spreadsheetml/2017/richdata2" ref="A74:H89">
    <sortCondition ref="D73:D89"/>
  </sortState>
  <tableColumns count="8">
    <tableColumn id="1" xr3:uid="{00000000-0010-0000-0B00-000001000000}" name="Fuehrung" dataDxfId="1915"/>
    <tableColumn id="6" xr3:uid="{00000000-0010-0000-0B00-000006000000}" name="Getriebeverlaengerung" dataDxfId="1914"/>
    <tableColumn id="2" xr3:uid="{00000000-0010-0000-0B00-000002000000}" name="Aushebeschutz" dataDxfId="1913"/>
    <tableColumn id="7" xr3:uid="{00000000-0010-0000-0B00-000007000000}" name="Schema G1" dataDxfId="1912"/>
    <tableColumn id="5" xr3:uid="{00000000-0010-0000-0B00-000005000000}" name="SilentClose_Getriebeseite" dataDxfId="1911"/>
    <tableColumn id="4" xr3:uid="{00000000-0010-0000-0B00-000004000000}" name="StopUnit_Getriebeseite" dataDxfId="1910"/>
    <tableColumn id="14" xr3:uid="{00000000-0010-0000-0B00-00000E000000}" name="?" dataDxfId="1909">
      <calculatedColumnFormula>B_Y.B[[#This Row],[Fuehrung]]&amp;B_Y.B[[#This Row],[Getriebeverlaengerung]]&amp;B_Y.B[[#This Row],[Aushebeschutz]]&amp;B_Y.B[[#This Row],[Schema G1]]&amp;B_Y.B[[#This Row],[SilentClose_Getriebeseite]]&amp;B_Y.B[[#This Row],[StopUnit_Getriebeseite]]</calculatedColumnFormula>
    </tableColumn>
    <tableColumn id="3" xr3:uid="{00000000-0010-0000-0B00-000003000000}" name="Y.B" dataDxfId="1908"/>
  </tableColumns>
  <tableStyleInfo name="TableStyleLight1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" xr:uid="{00000000-000C-0000-FFFF-FFFF0C000000}" name="Tabelle2323323" displayName="Tabelle2323323" ref="A331:E334" totalsRowShown="0" headerRowDxfId="1907" dataDxfId="1906">
  <autoFilter ref="A331:E334" xr:uid="{00000000-0009-0000-0100-000033000000}"/>
  <tableColumns count="5">
    <tableColumn id="1" xr3:uid="{00000000-0010-0000-0C00-000001000000}" name="Laufwagen" dataDxfId="1905"/>
    <tableColumn id="4" xr3:uid="{00000000-0010-0000-0C00-000004000000}" name="Spalte1" dataDxfId="1904"/>
    <tableColumn id="5" xr3:uid="{00000000-0010-0000-0C00-000005000000}" name="Spalte2" dataDxfId="1903">
      <calculatedColumnFormula>IF(D332&lt;0,"-","+")</calculatedColumnFormula>
    </tableColumn>
    <tableColumn id="3" xr3:uid="{00000000-0010-0000-0C00-000003000000}" name="Spalte3" dataDxfId="1902">
      <calculatedColumnFormula>8+22+470+IF(asymmetrisch=TRUE,510,0)</calculatedColumnFormula>
    </tableColumn>
    <tableColumn id="2" xr3:uid="{00000000-0010-0000-0C00-000002000000}" name="L.BS3" dataDxfId="1901">
      <calculatedColumnFormula>FB+D332</calculatedColumnFormula>
    </tableColumn>
  </tableColumns>
  <tableStyleInfo name="TableStyleMedium1" showFirstColumn="0" showLastColumn="0" showRowStripes="1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5" xr:uid="{00000000-000C-0000-FFFF-FFFF0D000000}" name="B_Anw_BS4" displayName="B_Anw_BS4" ref="A346:H351" totalsRowShown="0" headerRowDxfId="1900" dataDxfId="1899">
  <autoFilter ref="A346:H351" xr:uid="{00000000-0009-0000-0100-000041000000}"/>
  <tableColumns count="8">
    <tableColumn id="2" xr3:uid="{00000000-0010-0000-0D00-000002000000}" name="Min L.BS4" dataDxfId="1898">
      <calculatedColumnFormula>770+IF(GV=TRUE,7.5+30+500,0)</calculatedColumnFormula>
    </tableColumn>
    <tableColumn id="3" xr3:uid="{00000000-0010-0000-0D00-000003000000}" name="Max L.BS4" dataDxfId="1897"/>
    <tableColumn id="4" xr3:uid="{00000000-0010-0000-0D00-000004000000}" name="Groesse.BS4" dataDxfId="1896"/>
    <tableColumn id="1" xr3:uid="{00000000-0010-0000-0D00-000001000000}" name="Griffsitz" dataDxfId="1895">
      <calculatedColumnFormula>B_Anw_BS4[[#This Row],[E.BS4]]+15.5+H.SW3-Sp.u</calculatedColumnFormula>
    </tableColumn>
    <tableColumn id="5" xr3:uid="{00000000-0010-0000-0D00-000005000000}" name="RBA" dataDxfId="1894"/>
    <tableColumn id="6" xr3:uid="{00000000-0010-0000-0D00-000006000000}" name="RBB" dataDxfId="1893"/>
    <tableColumn id="7" xr3:uid="{00000000-0010-0000-0D00-000007000000}" name="E.BS4" dataDxfId="1892"/>
    <tableColumn id="8" xr3:uid="{00000000-0010-0000-0D00-000008000000}" name="F.BS4" dataDxfId="1891"/>
  </tableColumns>
  <tableStyleInfo name="TableStyleLight1" showFirstColumn="0" showLastColumn="0" showRowStripes="1" showColumnStripes="0"/>
</table>
</file>

<file path=xl/tables/table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9" xr:uid="{00000000-000C-0000-FFFF-FFFF0E000000}" name="B_L.BB2.1" displayName="B_L.BB2.1" ref="A687:E693" totalsRowShown="0" headerRowDxfId="1890" dataDxfId="1889">
  <autoFilter ref="A687:E693" xr:uid="{00000000-0009-0000-0100-00008B000000}"/>
  <tableColumns count="5">
    <tableColumn id="1" xr3:uid="{00000000-0010-0000-0E00-000001000000}" name="Schema" dataDxfId="1888"/>
    <tableColumn id="6" xr3:uid="{00000000-0010-0000-0E00-000006000000}" name="Spalte1" dataDxfId="1887"/>
    <tableColumn id="7" xr3:uid="{00000000-0010-0000-0E00-000007000000}" name="Spalte2" dataDxfId="1886">
      <calculatedColumnFormula>IF(D688&lt;0,"-","+")</calculatedColumnFormula>
    </tableColumn>
    <tableColumn id="8" xr3:uid="{00000000-0010-0000-0E00-000008000000}" name="Spalte3" dataDxfId="1885">
      <calculatedColumnFormula>ROUNDUP(-(_xlfn.SINGLE(B_ZB)+1+4+_xlfn.SINGLE(L.SW4)+_xlfn.SINGLE(B_ZB)),1)</calculatedColumnFormula>
    </tableColumn>
    <tableColumn id="9" xr3:uid="{00000000-0010-0000-0E00-000009000000}" name="L.BB2.1" dataDxfId="1884">
      <calculatedColumnFormula>RAB-D688</calculatedColumnFormula>
    </tableColumn>
  </tableColumns>
  <tableStyleInfo name="TableStyleMedium1" showFirstColumn="0" showLastColumn="0" showRowStripes="1" showColumnStripes="0"/>
</table>
</file>

<file path=xl/tables/table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0" xr:uid="{00000000-000C-0000-FFFF-FFFF0F000000}" name="B_L.AH4.i" displayName="B_L.AH4.i" ref="A708:E713" totalsRowShown="0" headerRowDxfId="1883" dataDxfId="1882">
  <autoFilter ref="A708:E713" xr:uid="{00000000-0009-0000-0100-00008C000000}"/>
  <tableColumns count="5">
    <tableColumn id="4" xr3:uid="{00000000-0010-0000-0F00-000004000000}" name="Groesse.BS4.i" dataDxfId="1881"/>
    <tableColumn id="11" xr3:uid="{00000000-0010-0000-0F00-00000B000000}" name="Spalte1" dataDxfId="1880"/>
    <tableColumn id="12" xr3:uid="{00000000-0010-0000-0F00-00000C000000}" name="Spalte2" dataDxfId="1879">
      <calculatedColumnFormula>IF(D709&lt;0,"-","+")</calculatedColumnFormula>
    </tableColumn>
    <tableColumn id="13" xr3:uid="{00000000-0010-0000-0F00-00000D000000}" name="Spalte3" dataDxfId="1878">
      <calculatedColumnFormula>ROUND(35-IF(GV=TRUE,-500,0)-X.AH-15.5-B_LS+Sp.u-722+13.75,1)</calculatedColumnFormula>
    </tableColumn>
    <tableColumn id="14" xr3:uid="{00000000-0010-0000-0F00-00000E000000}" name="L.AH4.i" dataDxfId="1877">
      <calculatedColumnFormula>FH.i+D709</calculatedColumnFormula>
    </tableColumn>
  </tableColumns>
  <tableStyleInfo name="TableStyleMedium1" showFirstColumn="0" showLastColumn="0" showRowStripes="1" showColumnStripes="0"/>
</table>
</file>

<file path=xl/tables/table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3" xr:uid="{00000000-000C-0000-FFFF-FFFF10000000}" name="B_L.LF1" displayName="B_L.LF1" ref="A747:E749" totalsRowShown="0" headerRowDxfId="1876" dataDxfId="1875">
  <autoFilter ref="A747:E749" xr:uid="{00000000-0009-0000-0100-00008F000000}"/>
  <tableColumns count="5">
    <tableColumn id="4" xr3:uid="{00000000-0010-0000-1000-000004000000}" name="Fuehrung" dataDxfId="1874"/>
    <tableColumn id="11" xr3:uid="{00000000-0010-0000-1000-00000B000000}" name="Spalte1" dataDxfId="1873"/>
    <tableColumn id="12" xr3:uid="{00000000-0010-0000-1000-00000C000000}" name="Spalte2" dataDxfId="1872">
      <calculatedColumnFormula>IF(D748&lt;0,"-","+")</calculatedColumnFormula>
    </tableColumn>
    <tableColumn id="13" xr3:uid="{00000000-0010-0000-1000-00000D000000}" name="Spalte3" dataDxfId="1871">
      <calculatedColumnFormula>ROUND(35-IF(GV=TRUE,-500,0)-X.AH-15.5-B_LS+Sp.u-722+13.75,1)</calculatedColumnFormula>
    </tableColumn>
    <tableColumn id="14" xr3:uid="{00000000-0010-0000-1000-00000E000000}" name="L.LF1" dataDxfId="1870">
      <calculatedColumnFormula>FH.i+D748</calculatedColumnFormula>
    </tableColumn>
  </tableColumns>
  <tableStyleInfo name="TableStyleMedium1" showFirstColumn="0" showLastColumn="0" showRowStripes="1" showColumnStripes="0"/>
</table>
</file>

<file path=xl/tables/table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2" xr:uid="{00000000-000C-0000-FFFF-FFFF11000000}" name="B_L.SW3" displayName="B_L.SW3" ref="A441:E448" totalsRowShown="0" headerRowDxfId="1869" dataDxfId="1868">
  <autoFilter ref="A441:E448" xr:uid="{00000000-0009-0000-0100-000048000000}"/>
  <tableColumns count="5">
    <tableColumn id="1" xr3:uid="{00000000-0010-0000-1100-000001000000}" name="Schema" dataDxfId="1867"/>
    <tableColumn id="6" xr3:uid="{00000000-0010-0000-1100-000006000000}" name="Spalte1" dataDxfId="1866"/>
    <tableColumn id="7" xr3:uid="{00000000-0010-0000-1100-000007000000}" name="Spalte2" dataDxfId="1865">
      <calculatedColumnFormula>IF(D442&lt;0,"-","+")</calculatedColumnFormula>
    </tableColumn>
    <tableColumn id="8" xr3:uid="{00000000-0010-0000-1100-000008000000}" name="Spalte3" dataDxfId="1864">
      <calculatedColumnFormula>2*B_ZB</calculatedColumnFormula>
    </tableColumn>
    <tableColumn id="9" xr3:uid="{00000000-0010-0000-1100-000009000000}" name="L.SW3" dataDxfId="1863">
      <calculatedColumnFormula>RAB+D442</calculatedColumnFormula>
    </tableColumn>
  </tableColumns>
  <tableStyleInfo name="TableStyleMedium1" showFirstColumn="0" showLastColumn="0" showRowStripes="1" showColumnStripes="0"/>
</table>
</file>

<file path=xl/tables/table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6" xr:uid="{00000000-000C-0000-FFFF-FFFF12000000}" name="B_L.SW6" displayName="B_L.SW6" ref="A557:E565" totalsRowShown="0" headerRowDxfId="1862" dataDxfId="1861">
  <autoFilter ref="A557:E565" xr:uid="{00000000-0009-0000-0100-00004C000000}"/>
  <tableColumns count="5">
    <tableColumn id="1" xr3:uid="{00000000-0010-0000-1200-000001000000}" name="Schema" dataDxfId="1860"/>
    <tableColumn id="6" xr3:uid="{00000000-0010-0000-1200-000006000000}" name="Spalte1" dataDxfId="1859"/>
    <tableColumn id="7" xr3:uid="{00000000-0010-0000-1200-000007000000}" name="Spalte2" dataDxfId="1858">
      <calculatedColumnFormula>IF(D558&lt;0,"-","+")</calculatedColumnFormula>
    </tableColumn>
    <tableColumn id="8" xr3:uid="{00000000-0010-0000-1200-000008000000}" name="Spalte3" dataDxfId="1857">
      <calculatedColumnFormula>ROUNDUP(-(_xlfn.SINGLE(B_ZB)+1+4+_xlfn.SINGLE(L.SW4)+_xlfn.SINGLE(B_ZB)),1)</calculatedColumnFormula>
    </tableColumn>
    <tableColumn id="9" xr3:uid="{00000000-0010-0000-1200-000009000000}" name="L.SW6" dataDxfId="1856">
      <calculatedColumnFormula>RAB-D558</calculatedColumnFormula>
    </tableColumn>
  </tableColumns>
  <tableStyleInfo name="TableStyleMedium1" showFirstColumn="0" showLastColumn="0" showRowStripes="1" showColumnStripes="0"/>
</table>
</file>

<file path=xl/tables/table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5" xr:uid="{00000000-000C-0000-FFFF-FFFF13000000}" name="B_L.SW20" displayName="B_L.SW20" ref="A614:E618" totalsRowShown="0" headerRowDxfId="1855" dataDxfId="1854">
  <autoFilter ref="A614:E618" xr:uid="{00000000-0009-0000-0100-000055000000}"/>
  <tableColumns count="5">
    <tableColumn id="1" xr3:uid="{00000000-0010-0000-1300-000001000000}" name="Schema" dataDxfId="1853"/>
    <tableColumn id="2" xr3:uid="{00000000-0010-0000-1300-000002000000}" name="Spalte1" dataDxfId="1852"/>
    <tableColumn id="3" xr3:uid="{00000000-0010-0000-1300-000003000000}" name="Spalte2" dataDxfId="1851">
      <calculatedColumnFormula>IF(D615&lt;0,"-","+")</calculatedColumnFormula>
    </tableColumn>
    <tableColumn id="4" xr3:uid="{00000000-0010-0000-1300-000004000000}" name="Spalte3" dataDxfId="1850">
      <calculatedColumnFormula>ROUNDUP(_xlfn.SINGLE(B_ZB)+17+_xlfn.SINGLE(L.SW4)+4+_xlfn.SINGLE(B_ZB),1)</calculatedColumnFormula>
    </tableColumn>
    <tableColumn id="5" xr3:uid="{00000000-0010-0000-1300-000005000000}" name="L.SW20" dataDxfId="1849">
      <calculatedColumnFormula>RAB-D615</calculatedColumnFormula>
    </tableColumn>
  </tableColumns>
  <tableStyleInfo name="TableStyleMedium1" showFirstColumn="0" showLastColumn="0" showRowStripes="1" showColumnStripes="0"/>
</table>
</file>

<file path=xl/tables/table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6" xr:uid="{00000000-000C-0000-FFFF-FFFF14000000}" name="B_L.SW4" displayName="B_L.SW4" ref="A485:E493" totalsRowShown="0" headerRowDxfId="1848" dataDxfId="1847">
  <autoFilter ref="A485:E493" xr:uid="{00000000-0009-0000-0100-00006A000000}"/>
  <tableColumns count="5">
    <tableColumn id="1" xr3:uid="{00000000-0010-0000-1400-000001000000}" name="Schema" dataDxfId="1846"/>
    <tableColumn id="6" xr3:uid="{00000000-0010-0000-1400-000006000000}" name="Spalte1" dataDxfId="1845"/>
    <tableColumn id="7" xr3:uid="{00000000-0010-0000-1400-000007000000}" name="Spalte2" dataDxfId="1844">
      <calculatedColumnFormula>IF(D486&lt;0,"-","+")</calculatedColumnFormula>
    </tableColumn>
    <tableColumn id="8" xr3:uid="{00000000-0010-0000-1400-000008000000}" name="Spalte3" dataDxfId="1843">
      <calculatedColumnFormula>ROUNDUP(B_ZB+Sf.1+FB-MS+4+1+B_ZB,1)</calculatedColumnFormula>
    </tableColumn>
    <tableColumn id="9" xr3:uid="{00000000-0010-0000-1400-000009000000}" name="L.SW4" dataDxfId="1842">
      <calculatedColumnFormula>FF+D486</calculatedColumnFormula>
    </tableColumn>
  </tableColumns>
  <tableStyleInfo name="TableStyleMedium1" showFirstColumn="0" showLastColumn="0" showRowStripes="1" showColumnStripes="0"/>
</table>
</file>

<file path=xl/tables/table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8" xr:uid="{00000000-000C-0000-FFFF-FFFF15000000}" name="B_L.SW5" displayName="B_L.SW5" ref="A515:E525" totalsRowShown="0" headerRowDxfId="1841" dataDxfId="1840">
  <autoFilter ref="A515:E525" xr:uid="{00000000-0009-0000-0100-000076000000}"/>
  <tableColumns count="5">
    <tableColumn id="1" xr3:uid="{00000000-0010-0000-1500-000001000000}" name="Schema" dataDxfId="1839"/>
    <tableColumn id="6" xr3:uid="{00000000-0010-0000-1500-000006000000}" name="Spalte1" dataDxfId="1838"/>
    <tableColumn id="7" xr3:uid="{00000000-0010-0000-1500-000007000000}" name="Spalte2" dataDxfId="1837">
      <calculatedColumnFormula>IF(D516&lt;0,"-","+")</calculatedColumnFormula>
    </tableColumn>
    <tableColumn id="8" xr3:uid="{00000000-0010-0000-1500-000008000000}" name="Spalte3" dataDxfId="1836">
      <calculatedColumnFormula>ROUNDUP(-(55+4+25),1)</calculatedColumnFormula>
    </tableColumn>
    <tableColumn id="9" xr3:uid="{00000000-0010-0000-1500-000009000000}" name="L.SW5" dataDxfId="1835">
      <calculatedColumnFormula>FF+D516</calculatedColumnFormula>
    </tableColumn>
  </tableColumns>
  <tableStyleInfo name="TableStyleMedium1" showFirstColumn="0" showLastColumn="0" showRowStripes="1" showColumnStripes="0"/>
</table>
</file>

<file path=xl/tables/table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1" xr:uid="{00000000-000C-0000-FFFF-FFFF17000000}" name="B_L.SW4.G" displayName="B_L.SW4.G" ref="A495:E497" totalsRowShown="0" headerRowDxfId="1834" dataDxfId="1833">
  <autoFilter ref="A495:E497" xr:uid="{00000000-0009-0000-0100-000083000000}"/>
  <tableColumns count="5">
    <tableColumn id="1" xr3:uid="{00000000-0010-0000-1700-000001000000}" name="Schema" dataDxfId="1832"/>
    <tableColumn id="2" xr3:uid="{00000000-0010-0000-1700-000002000000}" name="Spalte1" dataDxfId="1831"/>
    <tableColumn id="3" xr3:uid="{00000000-0010-0000-1700-000003000000}" name="Spalte2" dataDxfId="1830">
      <calculatedColumnFormula>IF(D496&lt;0,"-","+")</calculatedColumnFormula>
    </tableColumn>
    <tableColumn id="4" xr3:uid="{00000000-0010-0000-1700-000004000000}" name="Spalte3" dataDxfId="1829">
      <calculatedColumnFormula>-(2*ZB+Sf.2-2*MS+5)</calculatedColumnFormula>
    </tableColumn>
    <tableColumn id="5" xr3:uid="{00000000-0010-0000-1700-000005000000}" name="L.SW4.G" dataDxfId="1828">
      <calculatedColumnFormula>RAB-FB-FF+D496</calculatedColumnFormula>
    </tableColumn>
  </tableColumns>
  <tableStyleInfo name="TableStyleMedium1" showFirstColumn="0" showLastColumn="0" showRowStripes="1" showColumnStripes="0"/>
</table>
</file>

<file path=xl/tables/table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2" xr:uid="{00000000-000C-0000-FFFF-FFFF18000000}" name="B_L.SW5.1" displayName="B_L.SW5.1" ref="A531:E533" totalsRowShown="0" headerRowDxfId="1827" dataDxfId="1826">
  <autoFilter ref="A531:E533" xr:uid="{00000000-0009-0000-0100-000084000000}"/>
  <tableColumns count="5">
    <tableColumn id="1" xr3:uid="{00000000-0010-0000-1800-000001000000}" name="Schema" dataDxfId="1825"/>
    <tableColumn id="6" xr3:uid="{00000000-0010-0000-1800-000006000000}" name="Spalte1" dataDxfId="1824"/>
    <tableColumn id="7" xr3:uid="{00000000-0010-0000-1800-000007000000}" name="Spalte2" dataDxfId="1823">
      <calculatedColumnFormula>IF(D532&lt;0,"-","+")</calculatedColumnFormula>
    </tableColumn>
    <tableColumn id="8" xr3:uid="{00000000-0010-0000-1800-000008000000}" name="Spalte3" dataDxfId="1822"/>
    <tableColumn id="9" xr3:uid="{00000000-0010-0000-1800-000009000000}" name="L.SW5.1" dataDxfId="1821">
      <calculatedColumnFormula>RAB/2-FB+D532</calculatedColumnFormula>
    </tableColumn>
  </tableColumns>
  <tableStyleInfo name="TableStyleMedium1" showFirstColumn="0" showLastColumn="0" showRowStripes="1" showColumnStripes="0"/>
</table>
</file>

<file path=xl/tables/table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4" xr:uid="{00000000-000C-0000-FFFF-FFFF1A000000}" name="B_L.SW31" displayName="B_L.SW31" ref="A656:E658" totalsRowShown="0" headerRowDxfId="1820" dataDxfId="1819">
  <autoFilter ref="A656:E658" xr:uid="{00000000-0009-0000-0100-000086000000}"/>
  <tableColumns count="5">
    <tableColumn id="1" xr3:uid="{00000000-0010-0000-1A00-000001000000}" name="Schema" dataDxfId="1818"/>
    <tableColumn id="6" xr3:uid="{00000000-0010-0000-1A00-000006000000}" name="Spalte1" dataDxfId="1817"/>
    <tableColumn id="7" xr3:uid="{00000000-0010-0000-1A00-000007000000}" name="Spalte2" dataDxfId="1816">
      <calculatedColumnFormula>IF(D657&lt;0,"-","+")</calculatedColumnFormula>
    </tableColumn>
    <tableColumn id="8" xr3:uid="{00000000-0010-0000-1A00-000008000000}" name="Spalte3" dataDxfId="1815">
      <calculatedColumnFormula>ROUNDUP(-(55+4+25),1)</calculatedColumnFormula>
    </tableColumn>
    <tableColumn id="9" xr3:uid="{00000000-0010-0000-1A00-000009000000}" name="L.SW31" dataDxfId="1814">
      <calculatedColumnFormula>FF+D657</calculatedColumnFormula>
    </tableColumn>
  </tableColumns>
  <tableStyleInfo name="TableStyleMedium1" showFirstColumn="0" showLastColumn="0" showRowStripes="1" showColumnStripes="0"/>
</table>
</file>

<file path=xl/tables/table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7" xr:uid="{00000000-000C-0000-FFFF-FFFF1B000000}" name="B_L.SW5.G" displayName="B_L.SW5.G" ref="A527:E529" totalsRowShown="0" headerRowDxfId="1813" dataDxfId="1812">
  <autoFilter ref="A527:E529" xr:uid="{00000000-0009-0000-0100-000089000000}"/>
  <tableColumns count="5">
    <tableColumn id="1" xr3:uid="{00000000-0010-0000-1B00-000001000000}" name="Schema" dataDxfId="1811"/>
    <tableColumn id="6" xr3:uid="{00000000-0010-0000-1B00-000006000000}" name="Spalte1" dataDxfId="1810"/>
    <tableColumn id="7" xr3:uid="{00000000-0010-0000-1B00-000007000000}" name="Spalte2" dataDxfId="1809">
      <calculatedColumnFormula>IF(D528&lt;0,"-","+")</calculatedColumnFormula>
    </tableColumn>
    <tableColumn id="8" xr3:uid="{00000000-0010-0000-1B00-000008000000}" name="Spalte3" dataDxfId="1808"/>
    <tableColumn id="9" xr3:uid="{00000000-0010-0000-1B00-000009000000}" name="L.SW5.G" dataDxfId="1807">
      <calculatedColumnFormula>RAB-FB-FF+D528</calculatedColumnFormula>
    </tableColumn>
  </tableColumns>
  <tableStyleInfo name="TableStyleMedium1" showFirstColumn="0" showLastColumn="0" showRowStripes="1" showColumnStripes="0"/>
</table>
</file>

<file path=xl/tables/table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6" xr:uid="{00000000-000C-0000-FFFF-FFFF1C000000}" name="B_FH.m" displayName="B_FH.m" ref="A138:E140" totalsRowShown="0" headerRowDxfId="1806" dataDxfId="1805">
  <autoFilter ref="A138:E140" xr:uid="{00000000-0009-0000-0100-000060000000}"/>
  <tableColumns count="5">
    <tableColumn id="1" xr3:uid="{00000000-0010-0000-1C00-000001000000}" name="Schema" dataDxfId="1804"/>
    <tableColumn id="7" xr3:uid="{00000000-0010-0000-1C00-000007000000}" name="Ausgangsmaß" dataDxfId="1803"/>
    <tableColumn id="22" xr3:uid="{00000000-0010-0000-1C00-000016000000}" name="Vorzeichen" dataDxfId="1802">
      <calculatedColumnFormula>IF(D139&lt;0,"-","+")</calculatedColumnFormula>
    </tableColumn>
    <tableColumn id="8" xr3:uid="{00000000-0010-0000-1C00-000008000000}" name="Abzugsmaß" dataDxfId="1801">
      <calculatedColumnFormula>-(ZH+Sp.o+Sp.u+H.SW1-FHv.i)</calculatedColumnFormula>
    </tableColumn>
    <tableColumn id="9" xr3:uid="{00000000-0010-0000-1C00-000009000000}" name="FH.m" dataDxfId="1800">
      <calculatedColumnFormula>RAH+D139</calculatedColumnFormula>
    </tableColumn>
  </tableColumns>
  <tableStyleInfo name="TableStyleMedium1" showFirstColumn="0" showLastColumn="0" showRowStripes="1" showColumnStripes="0"/>
</table>
</file>

<file path=xl/tables/table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7" xr:uid="{00000000-000C-0000-FFFF-FFFF1D000000}" name="B_FH.a" displayName="B_FH.a" ref="A142:E154" totalsRowShown="0" headerRowDxfId="1799" dataDxfId="1798">
  <autoFilter ref="A142:E154" xr:uid="{00000000-0009-0000-0100-000061000000}"/>
  <tableColumns count="5">
    <tableColumn id="1" xr3:uid="{00000000-0010-0000-1D00-000001000000}" name="Schema" dataDxfId="1797"/>
    <tableColumn id="10" xr3:uid="{00000000-0010-0000-1D00-00000A000000}" name="Ausgangsmaß" dataDxfId="1796"/>
    <tableColumn id="23" xr3:uid="{00000000-0010-0000-1D00-000017000000}" name="Vorzeichen" dataDxfId="1795">
      <calculatedColumnFormula>IF(D143&lt;0,"-","+")</calculatedColumnFormula>
    </tableColumn>
    <tableColumn id="11" xr3:uid="{00000000-0010-0000-1D00-00000B000000}" name="Abzugsmaß" dataDxfId="1794">
      <calculatedColumnFormula>ROUNDUP(-(ZH+Sp.o+Sp.u+H.SW1-FHv.i),1)</calculatedColumnFormula>
    </tableColumn>
    <tableColumn id="12" xr3:uid="{00000000-0010-0000-1D00-00000C000000}" name="FH.a" dataDxfId="1793">
      <calculatedColumnFormula>RAH+D143</calculatedColumnFormula>
    </tableColumn>
  </tableColumns>
  <tableStyleInfo name="TableStyleMedium1" showFirstColumn="0" showLastColumn="0" showRowStripes="1" showColumnStripes="0"/>
</table>
</file>

<file path=xl/tables/table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8" xr:uid="{00000000-000C-0000-FFFF-FFFF1E000000}" name="B_FF" displayName="B_FF" ref="A179:B188" totalsRowShown="0" dataDxfId="1792">
  <autoFilter ref="A179:B188" xr:uid="{00000000-0009-0000-0100-000062000000}"/>
  <tableColumns count="2">
    <tableColumn id="1" xr3:uid="{00000000-0010-0000-1E00-000001000000}" name="Schema" dataDxfId="1791"/>
    <tableColumn id="5" xr3:uid="{00000000-0010-0000-1E00-000005000000}" name="FF" dataDxfId="1790"/>
  </tableColumns>
  <tableStyleInfo name="TableStyleMedium1" showFirstColumn="0" showLastColumn="0" showRowStripes="1" showColumnStripes="0"/>
</table>
</file>

<file path=xl/tables/table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9" xr:uid="{00000000-000C-0000-FFFF-FFFF1F000000}" name="B_FF.G" displayName="B_FF.G" ref="A174:B177" totalsRowShown="0" dataDxfId="1789">
  <autoFilter ref="A174:B177" xr:uid="{00000000-0009-0000-0100-000063000000}"/>
  <tableColumns count="2">
    <tableColumn id="1" xr3:uid="{00000000-0010-0000-1F00-000001000000}" name="Schema" dataDxfId="1788"/>
    <tableColumn id="9" xr3:uid="{00000000-0010-0000-1F00-000009000000}" name="FF.G" dataDxfId="1787">
      <calculatedColumnFormula>IF(AND('0'!AW45=Auswahltabellen!A142,'0'!AW47=Auswahltabellen!A145),0,(RAB-2*ZB-2*Sf.2+2*MS-FB)/2)</calculatedColumnFormula>
    </tableColumn>
  </tableColumns>
  <tableStyleInfo name="TableStyleMedium1" showFirstColumn="0" showLastColumn="0" showRowStripes="1" showColumnStripes="0"/>
</table>
</file>

<file path=xl/tables/table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0" xr:uid="{00000000-000C-0000-FFFF-FFFF20000000}" name="B_FHv.a" displayName="B_FHv.a" ref="A118:B120" totalsRowShown="0" headerRowDxfId="1786" dataDxfId="1785">
  <autoFilter ref="A118:B120" xr:uid="{00000000-0009-0000-0100-000064000000}"/>
  <tableColumns count="2">
    <tableColumn id="1" xr3:uid="{00000000-0010-0000-2000-000001000000}" name="Schema" dataDxfId="1784"/>
    <tableColumn id="3" xr3:uid="{00000000-0010-0000-2000-000003000000}" name="FHv.a" dataDxfId="1783">
      <calculatedColumnFormula>H.SW19-12.9+1.3*COS(3*PI()/180)</calculatedColumnFormula>
    </tableColumn>
  </tableColumns>
  <tableStyleInfo name="TableStyleMedium1" showFirstColumn="0" showLastColumn="0" showRowStripes="1" showColumnStripes="0"/>
</table>
</file>

<file path=xl/tables/table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9" xr:uid="{00000000-000C-0000-FFFF-FFFF21000000}" name="B_L.L3" displayName="B_L.L3" ref="A201:E203" totalsRowShown="0" headerRowDxfId="1782" dataDxfId="1781">
  <autoFilter ref="A201:E203" xr:uid="{00000000-0009-0000-0100-000095000000}"/>
  <tableColumns count="5">
    <tableColumn id="1" xr3:uid="{00000000-0010-0000-2100-000001000000}" name="Schema" dataDxfId="1780"/>
    <tableColumn id="6" xr3:uid="{00000000-0010-0000-2100-000006000000}" name="Spalte1" dataDxfId="1779"/>
    <tableColumn id="7" xr3:uid="{00000000-0010-0000-2100-000007000000}" name="Spalte2" dataDxfId="1778">
      <calculatedColumnFormula>IF(D202&lt;0,"-","+")</calculatedColumnFormula>
    </tableColumn>
    <tableColumn id="8" xr3:uid="{00000000-0010-0000-2100-000008000000}" name="Spalte3" dataDxfId="1777">
      <calculatedColumnFormula>-(FF+2*B_ZB+Sf.2)</calculatedColumnFormula>
    </tableColumn>
    <tableColumn id="9" xr3:uid="{00000000-0010-0000-2100-000009000000}" name="L.L3 / L.L4" dataDxfId="1776">
      <calculatedColumnFormula>RAB+D202</calculatedColumnFormula>
    </tableColumn>
  </tableColumns>
  <tableStyleInfo name="TableStyleMedium1" showFirstColumn="0" showLastColumn="0" showRowStripes="1" showColumnStripes="0"/>
</table>
</file>

<file path=xl/tables/table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1" xr:uid="{00000000-000C-0000-FFFF-FFFF22000000}" name="B_L.L5" displayName="B_L.L5" ref="A205:E207" totalsRowShown="0" headerRowDxfId="1775" dataDxfId="1774">
  <autoFilter ref="A205:E207" xr:uid="{00000000-0009-0000-0100-000097000000}"/>
  <tableColumns count="5">
    <tableColumn id="1" xr3:uid="{00000000-0010-0000-2200-000001000000}" name="Schema" dataDxfId="1773"/>
    <tableColumn id="18" xr3:uid="{00000000-0010-0000-2200-000012000000}" name="Spalte1" dataDxfId="1772"/>
    <tableColumn id="19" xr3:uid="{00000000-0010-0000-2200-000013000000}" name="Spalte2" dataDxfId="1771">
      <calculatedColumnFormula>IF(D206&lt;0,"-","+")</calculatedColumnFormula>
    </tableColumn>
    <tableColumn id="20" xr3:uid="{00000000-0010-0000-2200-000014000000}" name="Spalte3" dataDxfId="1770"/>
    <tableColumn id="21" xr3:uid="{00000000-0010-0000-2200-000015000000}" name="L.L5 / L.L6" dataDxfId="1769"/>
  </tableColumns>
  <tableStyleInfo name="TableStyleMedium1" showFirstColumn="0" showLastColumn="0" showRowStripes="1" showColumnStripes="0"/>
</table>
</file>

<file path=xl/tables/table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9" xr:uid="{00000000-000C-0000-FFFF-FFFF23000000}" name="B_L.O1.a" displayName="B_L.O1.a" ref="A216:E218" totalsRowShown="0" headerRowDxfId="1768" dataDxfId="1767">
  <autoFilter ref="A216:E218" xr:uid="{00000000-0009-0000-0100-00009F000000}"/>
  <tableColumns count="5">
    <tableColumn id="1" xr3:uid="{00000000-0010-0000-2300-000001000000}" name="Fuehrung" dataDxfId="1766"/>
    <tableColumn id="6" xr3:uid="{00000000-0010-0000-2300-000006000000}" name="Spalte1" dataDxfId="1765"/>
    <tableColumn id="7" xr3:uid="{00000000-0010-0000-2300-000007000000}" name="Spalte2" dataDxfId="1764">
      <calculatedColumnFormula>IF(D217&lt;0,"-","+")</calculatedColumnFormula>
    </tableColumn>
    <tableColumn id="8" xr3:uid="{00000000-0010-0000-2300-000008000000}" name="Spalte3" dataDxfId="1763"/>
    <tableColumn id="9" xr3:uid="{00000000-0010-0000-2300-000009000000}" name="L.O1.a" dataDxfId="1762">
      <calculatedColumnFormula>RAH+D217</calculatedColumnFormula>
    </tableColumn>
  </tableColumns>
  <tableStyleInfo name="TableStyleMedium1" showFirstColumn="0" showLastColumn="0" showRowStripes="1" showColumnStripes="0"/>
</table>
</file>

<file path=xl/tables/table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4" xr:uid="{00000000-000C-0000-FFFF-FFFF24000000}" name="B_L.P1.i" displayName="B_L.P1.i" ref="A222:E224" totalsRowShown="0" headerRowDxfId="1761" dataDxfId="1760">
  <autoFilter ref="A222:E224" xr:uid="{00000000-0009-0000-0100-000040000000}"/>
  <tableColumns count="5">
    <tableColumn id="1" xr3:uid="{00000000-0010-0000-2400-000001000000}" name="Schema" dataDxfId="1759"/>
    <tableColumn id="12" xr3:uid="{00000000-0010-0000-2400-00000C000000}" name="Spalte1" dataDxfId="1758">
      <calculatedColumnFormula>INDEX('2'!#REF!,MATCH(L.R1.1,'2'!#REF!,0),1)</calculatedColumnFormula>
    </tableColumn>
    <tableColumn id="10" xr3:uid="{00000000-0010-0000-2400-00000A000000}" name="Spalte2" dataDxfId="1757">
      <calculatedColumnFormula>IF(D223&lt;0,"-","+")</calculatedColumnFormula>
    </tableColumn>
    <tableColumn id="13" xr3:uid="{00000000-0010-0000-2400-00000D000000}" name="Spalte3" dataDxfId="1756">
      <calculatedColumnFormula>-(ZH-4+1+H.SW1)</calculatedColumnFormula>
    </tableColumn>
    <tableColumn id="14" xr3:uid="{00000000-0010-0000-2400-00000E000000}" name="L.P1.i / L.P2.i" dataDxfId="1755">
      <calculatedColumnFormula>RAH+B_L.P1.i[[#This Row],[Spalte3]]</calculatedColumnFormula>
    </tableColumn>
  </tableColumns>
  <tableStyleInfo name="TableStyleMedium1" showFirstColumn="0" showLastColumn="0" showRowStripes="1" showColumnStripes="0"/>
</table>
</file>

<file path=xl/tables/table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6" xr:uid="{00000000-000C-0000-FFFF-FFFF25000000}" name="B_L.P1.a" displayName="B_L.P1.a" ref="A226:E234" totalsRowShown="0" headerRowDxfId="1754" dataDxfId="1753">
  <autoFilter ref="A226:E234" xr:uid="{00000000-0009-0000-0100-000056000000}"/>
  <tableColumns count="5">
    <tableColumn id="1" xr3:uid="{00000000-0010-0000-2500-000001000000}" name="Schema" dataDxfId="1752"/>
    <tableColumn id="12" xr3:uid="{00000000-0010-0000-2500-00000C000000}" name="Spalte1" dataDxfId="1751"/>
    <tableColumn id="10" xr3:uid="{00000000-0010-0000-2500-00000A000000}" name="Spalte2" dataDxfId="1750">
      <calculatedColumnFormula>IF(D227&lt;0,"-","+")</calculatedColumnFormula>
    </tableColumn>
    <tableColumn id="13" xr3:uid="{00000000-0010-0000-2500-00000D000000}" name="Spalte3" dataDxfId="1749"/>
    <tableColumn id="14" xr3:uid="{00000000-0010-0000-2500-00000E000000}" name="L.P1.a / L.P2.a" dataDxfId="1748">
      <calculatedColumnFormula>RAH+B_L.P1.a[[#This Row],[Spalte3]]</calculatedColumnFormula>
    </tableColumn>
  </tableColumns>
  <tableStyleInfo name="TableStyleMedium1" showFirstColumn="0" showLastColumn="0" showRowStripes="1" showColumnStripes="0"/>
</table>
</file>

<file path=xl/tables/table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1" xr:uid="{00000000-000C-0000-FFFF-FFFF26000000}" name="B_L.S1" displayName="B_L.S1" ref="A264:E267" totalsRowShown="0" headerRowDxfId="1747" dataDxfId="1746">
  <autoFilter ref="A264:E267" xr:uid="{00000000-0009-0000-0100-0000AB000000}"/>
  <tableColumns count="5">
    <tableColumn id="1" xr3:uid="{00000000-0010-0000-2600-000001000000}" name="Schema" dataDxfId="1745"/>
    <tableColumn id="12" xr3:uid="{00000000-0010-0000-2600-00000C000000}" name="Spalte1" dataDxfId="1744">
      <calculatedColumnFormula>INDEX('2'!#REF!,MATCH(L.R1.1,'2'!#REF!,0),1)</calculatedColumnFormula>
    </tableColumn>
    <tableColumn id="10" xr3:uid="{00000000-0010-0000-2600-00000A000000}" name="Spalte2" dataDxfId="1743">
      <calculatedColumnFormula>IF(D265&lt;0,"-","+")</calculatedColumnFormula>
    </tableColumn>
    <tableColumn id="13" xr3:uid="{00000000-0010-0000-2600-00000D000000}" name="Spalte3" dataDxfId="1742">
      <calculatedColumnFormula>-(2*ZB)</calculatedColumnFormula>
    </tableColumn>
    <tableColumn id="14" xr3:uid="{00000000-0010-0000-2600-00000E000000}" name="L.S1" dataDxfId="1741">
      <calculatedColumnFormula>RAB+B_L.S1[[#This Row],[Spalte3]]</calculatedColumnFormula>
    </tableColumn>
  </tableColumns>
  <tableStyleInfo name="TableStyleMedium1" showFirstColumn="0" showLastColumn="0" showRowStripes="1" showColumnStripes="0"/>
</table>
</file>

<file path=xl/tables/table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2" xr:uid="{00000000-000C-0000-FFFF-FFFF27000000}" name="B_L.S2" displayName="B_L.S2" ref="A269:E272" totalsRowShown="0" headerRowDxfId="1740" dataDxfId="1739">
  <autoFilter ref="A269:E272" xr:uid="{00000000-0009-0000-0100-0000AC000000}"/>
  <tableColumns count="5">
    <tableColumn id="1" xr3:uid="{00000000-0010-0000-2700-000001000000}" name="Schema" dataDxfId="1738"/>
    <tableColumn id="12" xr3:uid="{00000000-0010-0000-2700-00000C000000}" name="Spalte1" dataDxfId="1737">
      <calculatedColumnFormula>INDEX('2'!#REF!,MATCH(L.R1.1,'2'!#REF!,0),1)</calculatedColumnFormula>
    </tableColumn>
    <tableColumn id="10" xr3:uid="{00000000-0010-0000-2700-00000A000000}" name="Spalte2" dataDxfId="1736">
      <calculatedColumnFormula>IF(D270&lt;0,"-","+")</calculatedColumnFormula>
    </tableColumn>
    <tableColumn id="13" xr3:uid="{00000000-0010-0000-2700-00000D000000}" name="Spalte3" dataDxfId="1735">
      <calculatedColumnFormula>-(2*ZB)</calculatedColumnFormula>
    </tableColumn>
    <tableColumn id="14" xr3:uid="{00000000-0010-0000-2700-00000E000000}" name="L.S2" dataDxfId="1734">
      <calculatedColumnFormula>RAB+B_L.S2[[#This Row],[Spalte3]]</calculatedColumnFormula>
    </tableColumn>
  </tableColumns>
  <tableStyleInfo name="TableStyleMedium1" showFirstColumn="0" showLastColumn="0" showRowStripes="1" showColumnStripes="0"/>
</table>
</file>

<file path=xl/tables/table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" xr:uid="{00000000-000C-0000-FFFF-FFFF28000000}" name="B_L.FU1.m" displayName="B_L.FU1.m" ref="A297:E299" totalsRowShown="0" headerRowDxfId="1733" dataDxfId="1732">
  <autoFilter ref="A297:E299" xr:uid="{00000000-0009-0000-0100-000030000000}"/>
  <tableColumns count="5">
    <tableColumn id="1" xr3:uid="{00000000-0010-0000-2800-000001000000}" name="Schema" dataDxfId="1731"/>
    <tableColumn id="6" xr3:uid="{00000000-0010-0000-2800-000006000000}" name="Spalte1" dataDxfId="1730"/>
    <tableColumn id="7" xr3:uid="{00000000-0010-0000-2800-000007000000}" name="Spalte2" dataDxfId="1729">
      <calculatedColumnFormula>IF(D298&lt;0,"-","+")</calculatedColumnFormula>
    </tableColumn>
    <tableColumn id="8" xr3:uid="{00000000-0010-0000-2800-000008000000}" name="Spalte3" dataDxfId="1728">
      <calculatedColumnFormula>2*B_ZB</calculatedColumnFormula>
    </tableColumn>
    <tableColumn id="9" xr3:uid="{00000000-0010-0000-2800-000009000000}" name="L.FU1.m" dataDxfId="1727">
      <calculatedColumnFormula>RAB-D298</calculatedColumnFormula>
    </tableColumn>
  </tableColumns>
  <tableStyleInfo name="TableStyleMedium1" showFirstColumn="0" showLastColumn="0" showRowStripes="1" showColumnStripes="0"/>
</table>
</file>

<file path=xl/tables/table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" xr:uid="{00000000-000C-0000-FFFF-FFFF29000000}" name="B_L.FU1.a" displayName="B_L.FU1.a" ref="A301:E305" totalsRowShown="0" headerRowDxfId="1726" dataDxfId="1725">
  <autoFilter ref="A301:E305" xr:uid="{00000000-0009-0000-0100-000032000000}"/>
  <tableColumns count="5">
    <tableColumn id="1" xr3:uid="{00000000-0010-0000-2900-000001000000}" name="Schema" dataDxfId="1724"/>
    <tableColumn id="4" xr3:uid="{00000000-0010-0000-2900-000004000000}" name="Spalte1" dataDxfId="1723"/>
    <tableColumn id="5" xr3:uid="{00000000-0010-0000-2900-000005000000}" name="Spalte2" dataDxfId="1722">
      <calculatedColumnFormula>IF(D302&lt;0,"-","+")</calculatedColumnFormula>
    </tableColumn>
    <tableColumn id="3" xr3:uid="{00000000-0010-0000-2900-000003000000}" name="Spalte3" dataDxfId="1721">
      <calculatedColumnFormula>2*B_ZB+5</calculatedColumnFormula>
    </tableColumn>
    <tableColumn id="2" xr3:uid="{00000000-0010-0000-2900-000002000000}" name="L.FU1.a" dataDxfId="1720">
      <calculatedColumnFormula>RAB+D302</calculatedColumnFormula>
    </tableColumn>
  </tableColumns>
  <tableStyleInfo name="TableStyleMedium1" showFirstColumn="0" showLastColumn="0" showRowStripes="1" showColumnStripes="0"/>
</table>
</file>

<file path=xl/tables/table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9" xr:uid="{00000000-000C-0000-FFFF-FFFF2A000000}" name="B_L.AH4.m" displayName="B_L.AH4.m" ref="A715:E720" totalsRowShown="0" headerRowDxfId="1719" dataDxfId="1718">
  <autoFilter ref="A715:E720" xr:uid="{00000000-0009-0000-0100-0000B3000000}"/>
  <tableColumns count="5">
    <tableColumn id="4" xr3:uid="{00000000-0010-0000-2A00-000004000000}" name="Groesse.BS4.m" dataDxfId="1717"/>
    <tableColumn id="7" xr3:uid="{00000000-0010-0000-2A00-000007000000}" name="Spalte1" dataDxfId="1716"/>
    <tableColumn id="8" xr3:uid="{00000000-0010-0000-2A00-000008000000}" name="Spalte2" dataDxfId="1715">
      <calculatedColumnFormula>IF(D716&lt;0,"-","+")</calculatedColumnFormula>
    </tableColumn>
    <tableColumn id="9" xr3:uid="{00000000-0010-0000-2A00-000009000000}" name="Spalte3" dataDxfId="1714"/>
    <tableColumn id="10" xr3:uid="{00000000-0010-0000-2A00-00000A000000}" name="L.AH4.m" dataDxfId="1713">
      <calculatedColumnFormula>FH.m+D716</calculatedColumnFormula>
    </tableColumn>
  </tableColumns>
  <tableStyleInfo name="TableStyleMedium1" showFirstColumn="0" showLastColumn="0" showRowStripes="1" showColumnStripes="0"/>
</table>
</file>

<file path=xl/tables/table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0" xr:uid="{00000000-000C-0000-FFFF-FFFF2B000000}" name="B_L.AH4.a" displayName="B_L.AH4.a" ref="A722:E727" totalsRowShown="0" headerRowDxfId="1712" dataDxfId="1711">
  <autoFilter ref="A722:E727" xr:uid="{00000000-0009-0000-0100-0000B4000000}"/>
  <tableColumns count="5">
    <tableColumn id="4" xr3:uid="{00000000-0010-0000-2B00-000004000000}" name="Groesse.BS4.a" dataDxfId="1710"/>
    <tableColumn id="5" xr3:uid="{00000000-0010-0000-2B00-000005000000}" name="Spalte1" dataDxfId="1709"/>
    <tableColumn id="6" xr3:uid="{00000000-0010-0000-2B00-000006000000}" name="Spalte2" dataDxfId="1708">
      <calculatedColumnFormula>IF(D723&lt;0,"-","+")</calculatedColumnFormula>
    </tableColumn>
    <tableColumn id="2" xr3:uid="{00000000-0010-0000-2B00-000002000000}" name="Spalte3" dataDxfId="1707"/>
    <tableColumn id="3" xr3:uid="{00000000-0010-0000-2B00-000003000000}" name="L.AH4.a" dataDxfId="1706">
      <calculatedColumnFormula>FH.a+D723</calculatedColumnFormula>
    </tableColumn>
  </tableColumns>
  <tableStyleInfo name="TableStyleMedium1" showFirstColumn="0" showLastColumn="0" showRowStripes="1" showColumnStripes="0"/>
</table>
</file>

<file path=xl/tables/table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6" xr:uid="{00000000-000C-0000-FFFF-FFFF2C000000}" name="B_L.SW3.1" displayName="B_L.SW3.1" ref="A450:E455" totalsRowShown="0" headerRowDxfId="1705" dataDxfId="1704">
  <autoFilter ref="A450:E455" xr:uid="{00000000-0009-0000-0100-0000B0000000}"/>
  <tableColumns count="5">
    <tableColumn id="1" xr3:uid="{00000000-0010-0000-2C00-000001000000}" name="Schema" dataDxfId="1703"/>
    <tableColumn id="6" xr3:uid="{00000000-0010-0000-2C00-000006000000}" name="Spalte1" dataDxfId="1702"/>
    <tableColumn id="7" xr3:uid="{00000000-0010-0000-2C00-000007000000}" name="Spalte2" dataDxfId="1701">
      <calculatedColumnFormula>IF(D451&lt;0,"-","+")</calculatedColumnFormula>
    </tableColumn>
    <tableColumn id="8" xr3:uid="{00000000-0010-0000-2C00-000008000000}" name="Spalte3" dataDxfId="1700">
      <calculatedColumnFormula>-(2*ZB)</calculatedColumnFormula>
    </tableColumn>
    <tableColumn id="9" xr3:uid="{00000000-0010-0000-2C00-000009000000}" name="L.SW3.1" dataDxfId="1699">
      <calculatedColumnFormula>RAB+B_L.SW3.1[[#This Row],[Spalte3]]</calculatedColumnFormula>
    </tableColumn>
  </tableColumns>
  <tableStyleInfo name="TableStyleMedium1" showFirstColumn="0" showLastColumn="0" showRowStripes="1" showColumnStripes="0"/>
</table>
</file>

<file path=xl/tables/table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1" xr:uid="{00000000-000C-0000-FFFF-FFFF2D000000}" name="B_L.SW3.2" displayName="B_L.SW3.2" ref="A457:E462" totalsRowShown="0" headerRowDxfId="1698" dataDxfId="1697">
  <autoFilter ref="A457:E462" xr:uid="{00000000-0009-0000-0100-0000B5000000}"/>
  <tableColumns count="5">
    <tableColumn id="1" xr3:uid="{00000000-0010-0000-2D00-000001000000}" name="Schema" dataDxfId="1696"/>
    <tableColumn id="6" xr3:uid="{00000000-0010-0000-2D00-000006000000}" name="Spalte1" dataDxfId="1695"/>
    <tableColumn id="7" xr3:uid="{00000000-0010-0000-2D00-000007000000}" name="Spalte2" dataDxfId="1694">
      <calculatedColumnFormula>IF(D458&lt;0,"-","+")</calculatedColumnFormula>
    </tableColumn>
    <tableColumn id="8" xr3:uid="{00000000-0010-0000-2D00-000008000000}" name="Spalte3" dataDxfId="1693">
      <calculatedColumnFormula>-(ZB+21)</calculatedColumnFormula>
    </tableColumn>
    <tableColumn id="9" xr3:uid="{00000000-0010-0000-2D00-000009000000}" name="L.SW3.2" dataDxfId="1692">
      <calculatedColumnFormula>RAB/2-FB/2+D458</calculatedColumnFormula>
    </tableColumn>
  </tableColumns>
  <tableStyleInfo name="TableStyleMedium1" showFirstColumn="0" showLastColumn="0" showRowStripes="1" showColumnStripes="0"/>
</table>
</file>

<file path=xl/tables/table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2" xr:uid="{00000000-000C-0000-FFFF-FFFF2E000000}" name="B_L.SW36" displayName="B_L.SW36" ref="A662:E665" totalsRowShown="0" headerRowDxfId="1691" dataDxfId="1690">
  <autoFilter ref="A662:E665" xr:uid="{00000000-0009-0000-0100-0000B6000000}"/>
  <tableColumns count="5">
    <tableColumn id="1" xr3:uid="{00000000-0010-0000-2E00-000001000000}" name="Schema" dataDxfId="1689"/>
    <tableColumn id="6" xr3:uid="{00000000-0010-0000-2E00-000006000000}" name="Spalte1" dataDxfId="1688"/>
    <tableColumn id="7" xr3:uid="{00000000-0010-0000-2E00-000007000000}" name="Spalte2" dataDxfId="1687">
      <calculatedColumnFormula>IF(D663&lt;0,"-","+")</calculatedColumnFormula>
    </tableColumn>
    <tableColumn id="8" xr3:uid="{00000000-0010-0000-2E00-000008000000}" name="Spalte3" dataDxfId="1686">
      <calculatedColumnFormula>-(3*ZB+Sf.2+Sf.1-MS)</calculatedColumnFormula>
    </tableColumn>
    <tableColumn id="9" xr3:uid="{00000000-0010-0000-2E00-000009000000}" name="L.SW36" dataDxfId="1685">
      <calculatedColumnFormula>RAB-FB-FF+D663</calculatedColumnFormula>
    </tableColumn>
  </tableColumns>
  <tableStyleInfo name="TableStyleMedium1" showFirstColumn="0" showLastColumn="0" showRowStripes="1" showColumnStripes="0"/>
</table>
</file>

<file path=xl/tables/table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0" xr:uid="{00000000-000C-0000-FFFF-FFFF2F000000}" name="B_L.SW19" displayName="B_L.SW19" ref="A592:E598" totalsRowShown="0" headerRowDxfId="1684" dataDxfId="1683">
  <autoFilter ref="A592:E598" xr:uid="{00000000-0009-0000-0100-000082000000}"/>
  <tableColumns count="5">
    <tableColumn id="1" xr3:uid="{00000000-0010-0000-2F00-000001000000}" name="Schema" dataDxfId="1682"/>
    <tableColumn id="6" xr3:uid="{00000000-0010-0000-2F00-000006000000}" name="Spalte1" dataDxfId="1681"/>
    <tableColumn id="7" xr3:uid="{00000000-0010-0000-2F00-000007000000}" name="Spalte2" dataDxfId="1680">
      <calculatedColumnFormula>IF(D593&lt;0,"-","+")</calculatedColumnFormula>
    </tableColumn>
    <tableColumn id="8" xr3:uid="{00000000-0010-0000-2F00-000008000000}" name="Spalte3" dataDxfId="1679">
      <calculatedColumnFormula>-(5-Sf.1)</calculatedColumnFormula>
    </tableColumn>
    <tableColumn id="9" xr3:uid="{00000000-0010-0000-2F00-000009000000}" name="L.SW19" dataDxfId="1678">
      <calculatedColumnFormula>FB+D593</calculatedColumnFormula>
    </tableColumn>
  </tableColumns>
  <tableStyleInfo name="TableStyleMedium1" showFirstColumn="0" showLastColumn="0" showRowStripes="1" showColumnStripes="0"/>
</table>
</file>

<file path=xl/tables/table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2" xr:uid="{00000000-000C-0000-FFFF-FFFF30000000}" name="B_L.SW30" displayName="B_L.SW30" ref="A644:E652" totalsRowShown="0" headerRowDxfId="1677" dataDxfId="1676">
  <autoFilter ref="A644:E652" xr:uid="{00000000-0009-0000-0100-000098000000}"/>
  <tableColumns count="5">
    <tableColumn id="1" xr3:uid="{00000000-0010-0000-3000-000001000000}" name="Schema" dataDxfId="1675"/>
    <tableColumn id="6" xr3:uid="{00000000-0010-0000-3000-000006000000}" name="Spalte1" dataDxfId="1674"/>
    <tableColumn id="7" xr3:uid="{00000000-0010-0000-3000-000007000000}" name="Spalte2" dataDxfId="1673">
      <calculatedColumnFormula>IF(D645&lt;0,"-","+")</calculatedColumnFormula>
    </tableColumn>
    <tableColumn id="8" xr3:uid="{00000000-0010-0000-3000-000008000000}" name="Spalte3" dataDxfId="1672">
      <calculatedColumnFormula>ROUNDUP(-(_xlfn.SINGLE(B_ZB)+1+4+_xlfn.SINGLE(L.SW4)+_xlfn.SINGLE(B_ZB)),1)</calculatedColumnFormula>
    </tableColumn>
    <tableColumn id="9" xr3:uid="{00000000-0010-0000-3000-000009000000}" name="L.SW30" dataDxfId="1671">
      <calculatedColumnFormula>RAB-D645</calculatedColumnFormula>
    </tableColumn>
  </tableColumns>
  <tableStyleInfo name="TableStyleMedium1" showFirstColumn="0" showLastColumn="0" showRowStripes="1" showColumnStripes="0"/>
</table>
</file>

<file path=xl/tables/table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4" xr:uid="{00000000-000C-0000-FFFF-FFFF31000000}" name="B_Anw_EP14" displayName="B_Anw_EP14" ref="A763:F766" totalsRowShown="0" dataDxfId="1670">
  <autoFilter ref="A763:F766" xr:uid="{00000000-0009-0000-0100-000068000000}"/>
  <tableColumns count="6">
    <tableColumn id="2" xr3:uid="{00000000-0010-0000-3100-000002000000}" name="Min L.EP14" dataDxfId="1669">
      <calculatedColumnFormula>770+IF(GV=TRUE,7.5+30+500,0)</calculatedColumnFormula>
    </tableColumn>
    <tableColumn id="3" xr3:uid="{00000000-0010-0000-3100-000003000000}" name="Max L.EP14" dataDxfId="1668"/>
    <tableColumn id="4" xr3:uid="{00000000-0010-0000-3100-000004000000}" name="Groesse.EP14" dataDxfId="1667"/>
    <tableColumn id="1" xr3:uid="{00000000-0010-0000-3100-000001000000}" name="Griffsitz" dataDxfId="1666"/>
    <tableColumn id="5" xr3:uid="{00000000-0010-0000-3100-000005000000}" name="RBA" dataDxfId="1665"/>
    <tableColumn id="6" xr3:uid="{00000000-0010-0000-3100-000006000000}" name="RBB" dataDxfId="1664"/>
  </tableColumns>
  <tableStyleInfo name="TableStyleLight1" showFirstColumn="0" showLastColumn="0" showRowStripes="1" showColumnStripes="0"/>
</table>
</file>

<file path=xl/tables/table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" xr:uid="{00000000-000C-0000-FFFF-FFFF32000000}" name="B_Y.D" displayName="B_Y.D" ref="A68:B80" totalsRowShown="0" headerRowDxfId="1663" dataDxfId="1662">
  <autoFilter ref="A68:B80" xr:uid="{00000000-0009-0000-0100-000034000000}"/>
  <tableColumns count="2">
    <tableColumn id="1" xr3:uid="{00000000-0010-0000-3200-000001000000}" name="Schema" dataDxfId="1661"/>
    <tableColumn id="13" xr3:uid="{00000000-0010-0000-3200-00000D000000}" name="Y.D" dataDxfId="1660">
      <calculatedColumnFormula>RAB-#REF!</calculatedColumnFormula>
    </tableColumn>
  </tableColumns>
  <tableStyleInfo name="TableStyleMedium1" showFirstColumn="0" showLastColumn="0" showRowStripes="1" showColumnStripes="0"/>
</table>
</file>

<file path=xl/tables/table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7" xr:uid="{00000000-000C-0000-FFFF-FFFF33000000}" name="B_FG" displayName="B_FG" ref="A3:L26" totalsRowShown="0" headerRowDxfId="1659">
  <autoFilter ref="A3:L26" xr:uid="{00000000-0009-0000-0100-000043000000}"/>
  <tableColumns count="12">
    <tableColumn id="13" xr3:uid="{00000000-0010-0000-3300-00000D000000}" name="ePOWER" dataDxfId="1658"/>
    <tableColumn id="1" xr3:uid="{00000000-0010-0000-3300-000001000000}" name="Laufwagen" dataDxfId="1657"/>
    <tableColumn id="2" xr3:uid="{00000000-0010-0000-3300-000002000000}" name="FG min" dataDxfId="1656"/>
    <tableColumn id="3" xr3:uid="{00000000-0010-0000-3300-000003000000}" name="FG max" dataDxfId="1655"/>
    <tableColumn id="4" xr3:uid="{00000000-0010-0000-3300-000004000000}" name="x" dataDxfId="1654">
      <calculatedColumnFormula>IF(AND(FG&gt;=C4,FG&lt;=D4),"x","")</calculatedColumnFormula>
    </tableColumn>
    <tableColumn id="5" xr3:uid="{00000000-0010-0000-3300-000005000000}" name="?" dataDxfId="1653">
      <calculatedColumnFormula>B_FG[[#This Row],[ePOWER]]&amp;B4&amp;E4</calculatedColumnFormula>
    </tableColumn>
    <tableColumn id="6" xr3:uid="{00000000-0010-0000-3300-000006000000}" name="Tandem" dataDxfId="1652"/>
    <tableColumn id="7" xr3:uid="{00000000-0010-0000-3300-000007000000}" name="LiftUnit standard" dataDxfId="1651"/>
    <tableColumn id="8" xr3:uid="{00000000-0010-0000-3300-000008000000}" name="LiftUnit heavy" dataDxfId="1650"/>
    <tableColumn id="9" xr3:uid="{00000000-0010-0000-3300-000009000000}" name="Zugefeder" dataDxfId="1649"/>
    <tableColumn id="10" xr3:uid="{00000000-0010-0000-3300-00000A000000}" name="Griffdämpfer" dataDxfId="1648"/>
    <tableColumn id="11" xr3:uid="{00000000-0010-0000-3300-00000B000000}" name="Senksicherung" dataDxfId="1647"/>
  </tableColumns>
  <tableStyleInfo name="TableStyleLight1" showFirstColumn="0" showLastColumn="0" showRowStripes="1" showColumnStripes="0"/>
</table>
</file>

<file path=xl/tables/table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4" xr:uid="{00000000-000C-0000-FFFF-FFFF34000000}" name="B_Y.E" displayName="B_Y.E" ref="A84:B96" totalsRowShown="0" headerRowDxfId="1646" dataDxfId="1645">
  <autoFilter ref="A84:B96" xr:uid="{00000000-0009-0000-0100-000072000000}"/>
  <tableColumns count="2">
    <tableColumn id="1" xr3:uid="{00000000-0010-0000-3400-000001000000}" name="Schema" dataDxfId="1644"/>
    <tableColumn id="13" xr3:uid="{00000000-0010-0000-3400-00000D000000}" name="Y.E" dataDxfId="1643">
      <calculatedColumnFormula>RAB-#REF!</calculatedColumnFormula>
    </tableColumn>
  </tableColumns>
  <tableStyleInfo name="TableStyleMedium1" showFirstColumn="0" showLastColumn="0" showRowStripes="1" showColumnStripes="0"/>
</table>
</file>

<file path=xl/tables/table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" xr:uid="{00000000-000C-0000-FFFF-FFFF35000000}" name="B_L.MD2.3" displayName="B_L.MD2.3" ref="A851:E857" totalsRowShown="0" headerRowDxfId="1642" dataDxfId="1641">
  <autoFilter ref="A851:E857" xr:uid="{00000000-0009-0000-0100-000022000000}"/>
  <tableColumns count="5">
    <tableColumn id="1" xr3:uid="{00000000-0010-0000-3500-000001000000}" name="Schema" dataDxfId="1640"/>
    <tableColumn id="6" xr3:uid="{00000000-0010-0000-3500-000006000000}" name="Spalte1" dataDxfId="1639"/>
    <tableColumn id="7" xr3:uid="{00000000-0010-0000-3500-000007000000}" name="Spalte2" dataDxfId="1638">
      <calculatedColumnFormula>IF(D852&lt;0,"-","+")</calculatedColumnFormula>
    </tableColumn>
    <tableColumn id="8" xr3:uid="{00000000-0010-0000-3500-000008000000}" name="Spalte3" dataDxfId="1637">
      <calculatedColumnFormula>ROUNDUP(B_ZB+Sf.1+FB-MS+4+1+B_ZB,1)</calculatedColumnFormula>
    </tableColumn>
    <tableColumn id="9" xr3:uid="{00000000-0010-0000-3500-000009000000}" name="L.MD2.3" dataDxfId="1636">
      <calculatedColumnFormula>FB+B_L.MD2.3[[#This Row],[Spalte3]]</calculatedColumnFormula>
    </tableColumn>
  </tableColumns>
  <tableStyleInfo name="TableStyleMedium1" showFirstColumn="0" showLastColumn="0" showRowStripes="1" showColumnStripes="0"/>
</table>
</file>

<file path=xl/tables/table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9" xr:uid="{00000000-000C-0000-FFFF-FFFF36000000}" name="B_L.MD2.4" displayName="B_L.MD2.4" ref="A885:E891" totalsRowShown="0" headerRowDxfId="1635" dataDxfId="1634">
  <autoFilter ref="A885:E891" xr:uid="{00000000-0009-0000-0100-0000A9000000}"/>
  <tableColumns count="5">
    <tableColumn id="1" xr3:uid="{00000000-0010-0000-3600-000001000000}" name="Schema" dataDxfId="1633"/>
    <tableColumn id="6" xr3:uid="{00000000-0010-0000-3600-000006000000}" name="Spalte1" dataDxfId="1632"/>
    <tableColumn id="7" xr3:uid="{00000000-0010-0000-3600-000007000000}" name="Spalte2" dataDxfId="1631">
      <calculatedColumnFormula>IF(D886&lt;0,"-","+")</calculatedColumnFormula>
    </tableColumn>
    <tableColumn id="8" xr3:uid="{00000000-0010-0000-3600-000008000000}" name="Spalte3" dataDxfId="1630">
      <calculatedColumnFormula>ROUNDUP(B_ZB+Sf.1+FB-MS+4+1+B_ZB,1)</calculatedColumnFormula>
    </tableColumn>
    <tableColumn id="9" xr3:uid="{00000000-0010-0000-3600-000009000000}" name="L.MD2.4" dataDxfId="1629">
      <calculatedColumnFormula>FB+B_L.MD2.4[[#This Row],[Spalte3]]</calculatedColumnFormula>
    </tableColumn>
  </tableColumns>
  <tableStyleInfo name="TableStyleMedium1" showFirstColumn="0" showLastColumn="0" showRowStripes="1" showColumnStripes="0"/>
</table>
</file>

<file path=xl/tables/table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3" xr:uid="{00000000-000C-0000-FFFF-FFFF37000000}" name="B_L.MD12.2" displayName="B_L.MD12.2" ref="A928:E934" totalsRowShown="0" headerRowDxfId="1628" dataDxfId="1627">
  <autoFilter ref="A928:E934" xr:uid="{00000000-0009-0000-0100-0000C1000000}"/>
  <tableColumns count="5">
    <tableColumn id="1" xr3:uid="{00000000-0010-0000-3700-000001000000}" name="Schema" dataDxfId="1626"/>
    <tableColumn id="6" xr3:uid="{00000000-0010-0000-3700-000006000000}" name="Spalte1" dataDxfId="1625"/>
    <tableColumn id="7" xr3:uid="{00000000-0010-0000-3700-000007000000}" name="Spalte2" dataDxfId="1624">
      <calculatedColumnFormula>IF(D929&lt;0,"-","+")</calculatedColumnFormula>
    </tableColumn>
    <tableColumn id="8" xr3:uid="{00000000-0010-0000-3700-000008000000}" name="Spalte3" dataDxfId="1623">
      <calculatedColumnFormula>ROUNDUP(B_ZB+Sf.1+FB-MS+4+1+B_ZB,1)</calculatedColumnFormula>
    </tableColumn>
    <tableColumn id="9" xr3:uid="{00000000-0010-0000-3700-000009000000}" name="L.MD12.2" dataDxfId="1622">
      <calculatedColumnFormula>FB+B_L.MD12.2[[#This Row],[Spalte3]]</calculatedColumnFormula>
    </tableColumn>
  </tableColumns>
  <tableStyleInfo name="TableStyleMedium1" showFirstColumn="0" showLastColumn="0" showRowStripes="1" showColumnStripes="0"/>
</table>
</file>

<file path=xl/tables/table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2" xr:uid="{00000000-000C-0000-FFFF-FFFF38000000}" name="B_L.BS10.i" displayName="B_L.BS10.i" ref="A363:E366" totalsRowShown="0" headerRowDxfId="1621" dataDxfId="1620">
  <autoFilter ref="A363:E366" xr:uid="{00000000-0009-0000-0100-0000C0000000}"/>
  <sortState xmlns:xlrd2="http://schemas.microsoft.com/office/spreadsheetml/2017/richdata2" ref="A339:E341">
    <sortCondition ref="A338:A341"/>
  </sortState>
  <tableColumns count="5">
    <tableColumn id="4" xr3:uid="{00000000-0010-0000-3800-000004000000}" name="Fuehrung" dataDxfId="1619"/>
    <tableColumn id="11" xr3:uid="{00000000-0010-0000-3800-00000B000000}" name="Spalte1" dataDxfId="1618"/>
    <tableColumn id="12" xr3:uid="{00000000-0010-0000-3800-00000C000000}" name="Spalte2" dataDxfId="1617">
      <calculatedColumnFormula>IF(D364&lt;0,"-","+")</calculatedColumnFormula>
    </tableColumn>
    <tableColumn id="13" xr3:uid="{00000000-0010-0000-3800-00000D000000}" name="Spalte3" dataDxfId="1616">
      <calculatedColumnFormula>ROUNDUP(943.8+3+22+21.5+4+15.5+H.SW3-Sp.u,1)</calculatedColumnFormula>
    </tableColumn>
    <tableColumn id="14" xr3:uid="{00000000-0010-0000-3800-00000E000000}" name="L.BS10.i" dataDxfId="1615">
      <calculatedColumnFormula>FH.i+D364</calculatedColumnFormula>
    </tableColumn>
  </tableColumns>
  <tableStyleInfo name="TableStyleMedium1" showFirstColumn="0" showLastColumn="0" showRowStripes="1" showColumnStripes="0"/>
</table>
</file>

<file path=xl/tables/table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6" xr:uid="{00000000-000C-0000-FFFF-FFFF39000000}" name="B_L.BS10.m" displayName="B_L.BS10.m" ref="A368:E370" totalsRowShown="0" headerRowDxfId="1614" dataDxfId="1613">
  <autoFilter ref="A368:E370" xr:uid="{00000000-0009-0000-0100-0000C4000000}"/>
  <tableColumns count="5">
    <tableColumn id="4" xr3:uid="{00000000-0010-0000-3900-000004000000}" name="Fuehrung" dataDxfId="1612"/>
    <tableColumn id="7" xr3:uid="{00000000-0010-0000-3900-000007000000}" name="Spalte1" dataDxfId="1611"/>
    <tableColumn id="8" xr3:uid="{00000000-0010-0000-3900-000008000000}" name="Spalte2" dataDxfId="1610">
      <calculatedColumnFormula>IF(D369&lt;0,"-","+")</calculatedColumnFormula>
    </tableColumn>
    <tableColumn id="9" xr3:uid="{00000000-0010-0000-3900-000009000000}" name="Spalte3" dataDxfId="1609"/>
    <tableColumn id="10" xr3:uid="{00000000-0010-0000-3900-00000A000000}" name="L.BS10.m" dataDxfId="1608">
      <calculatedColumnFormula>FH.m+D369</calculatedColumnFormula>
    </tableColumn>
  </tableColumns>
  <tableStyleInfo name="TableStyleMedium1" showFirstColumn="0" showLastColumn="0" showRowStripes="1" showColumnStripes="0"/>
</table>
</file>

<file path=xl/tables/table5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7" xr:uid="{00000000-000C-0000-FFFF-FFFF3A000000}" name="B_L.BS10.a" displayName="B_L.BS10.a" ref="A372:E374" totalsRowShown="0" headerRowDxfId="1607" dataDxfId="1606">
  <autoFilter ref="A372:E374" xr:uid="{00000000-0009-0000-0100-0000C5000000}"/>
  <tableColumns count="5">
    <tableColumn id="4" xr3:uid="{00000000-0010-0000-3A00-000004000000}" name="Fuehrung" dataDxfId="1605"/>
    <tableColumn id="5" xr3:uid="{00000000-0010-0000-3A00-000005000000}" name="Spalte1" dataDxfId="1604"/>
    <tableColumn id="6" xr3:uid="{00000000-0010-0000-3A00-000006000000}" name="Spalte2" dataDxfId="1603">
      <calculatedColumnFormula>IF(D373&lt;0,"-","+")</calculatedColumnFormula>
    </tableColumn>
    <tableColumn id="2" xr3:uid="{00000000-0010-0000-3A00-000002000000}" name="Spalte3" dataDxfId="1602"/>
    <tableColumn id="3" xr3:uid="{00000000-0010-0000-3A00-000003000000}" name="L.BS10.a" dataDxfId="1601">
      <calculatedColumnFormula>FH.a+D373</calculatedColumnFormula>
    </tableColumn>
  </tableColumns>
  <tableStyleInfo name="TableStyleMedium1" showFirstColumn="0" showLastColumn="0" showRowStripes="1" showColumnStripes="0"/>
</table>
</file>

<file path=xl/tables/table5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4" xr:uid="{00000000-000C-0000-FFFF-FFFF3B000000}" name="B_Y.L" displayName="B_Y.L" ref="A100:B106" totalsRowShown="0" headerRowDxfId="1600" dataDxfId="1599" tableBorderDxfId="1598">
  <autoFilter ref="A100:B106" xr:uid="{00000000-0009-0000-0100-0000C2000000}"/>
  <tableColumns count="2">
    <tableColumn id="1" xr3:uid="{00000000-0010-0000-3B00-000001000000}" name="Schema" dataDxfId="1597"/>
    <tableColumn id="13" xr3:uid="{00000000-0010-0000-3B00-00000D000000}" name="Y.L" dataDxfId="1596">
      <calculatedColumnFormula>X.A+X.G.i+FA+10</calculatedColumnFormula>
    </tableColumn>
  </tableColumns>
  <tableStyleInfo name="TableStyleMedium1" showFirstColumn="0" showLastColumn="0" showRowStripes="1" showColumnStripes="0"/>
</table>
</file>

<file path=xl/tables/table5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3" xr:uid="{00000000-000C-0000-FFFF-FFFF3C000000}" name="B_Anw_BS3" displayName="B_Anw_BS3" ref="A336:C340" totalsRowShown="0" headerRowDxfId="1595" dataDxfId="1594">
  <autoFilter ref="A336:C340" xr:uid="{00000000-0009-0000-0100-00003F000000}"/>
  <tableColumns count="3">
    <tableColumn id="2" xr3:uid="{00000000-0010-0000-3C00-000002000000}" name="Min L.BS3" dataDxfId="1593">
      <calculatedColumnFormula>770+IF(GV=TRUE,7.5+30+500,0)</calculatedColumnFormula>
    </tableColumn>
    <tableColumn id="3" xr3:uid="{00000000-0010-0000-3C00-000003000000}" name="Max L.BS3" dataDxfId="1592"/>
    <tableColumn id="4" xr3:uid="{00000000-0010-0000-3C00-000004000000}" name="Groesse.BS3" dataDxfId="1591"/>
  </tableColumns>
  <tableStyleInfo name="TableStyleLight1" showFirstColumn="0" showLastColumn="0" showRowStripes="1" showColumnStripes="0"/>
</table>
</file>

<file path=xl/tables/table6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2" xr:uid="{00000000-000C-0000-FFFF-FFFF3D000000}" name="B_Anw_AH10" displayName="B_Anw_AH10" ref="A736:C741" totalsRowShown="0" headerRowDxfId="1590" dataDxfId="1589">
  <autoFilter ref="A736:C741" xr:uid="{00000000-0009-0000-0100-000066000000}"/>
  <tableColumns count="3">
    <tableColumn id="2" xr3:uid="{00000000-0010-0000-3D00-000002000000}" name="Min L.AH10" dataDxfId="1588">
      <calculatedColumnFormula>770+IF(GV=TRUE,7.5+30+500,0)</calculatedColumnFormula>
    </tableColumn>
    <tableColumn id="3" xr3:uid="{00000000-0010-0000-3D00-000003000000}" name="Max L.AH10" dataDxfId="1587"/>
    <tableColumn id="4" xr3:uid="{00000000-0010-0000-3D00-000004000000}" name="Groesse.AH10" dataDxfId="1586"/>
  </tableColumns>
  <tableStyleInfo name="TableStyleLight1" showFirstColumn="0" showLastColumn="0" showRowStripes="1" showColumnStripes="0"/>
</table>
</file>

<file path=xl/tables/table6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7" xr:uid="{00000000-000C-0000-FFFF-FFFF3E000000}" name="B_Anw_EP41" displayName="B_Anw_EP41" ref="A775:C777" totalsRowShown="0" dataDxfId="1585">
  <autoFilter ref="A775:C777" xr:uid="{00000000-0009-0000-0100-00006B000000}"/>
  <tableColumns count="3">
    <tableColumn id="2" xr3:uid="{00000000-0010-0000-3E00-000002000000}" name="Min L.EP41" dataDxfId="1584">
      <calculatedColumnFormula>770+IF(GV=TRUE,7.5+30+500,0)</calculatedColumnFormula>
    </tableColumn>
    <tableColumn id="3" xr3:uid="{00000000-0010-0000-3E00-000003000000}" name="Max L.EP41" dataDxfId="1583"/>
    <tableColumn id="4" xr3:uid="{00000000-0010-0000-3E00-000004000000}" name="Groesse.EP41" dataDxfId="1582"/>
  </tableColumns>
  <tableStyleInfo name="TableStyleLight1" showFirstColumn="0" showLastColumn="0" showRowStripes="1" showColumnStripes="0"/>
</table>
</file>

<file path=xl/tables/table6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2" xr:uid="{00000000-000C-0000-FFFF-FFFF3F000000}" name="B_Anw_EP42" displayName="B_Anw_EP42" ref="A783:C785" totalsRowShown="0" dataDxfId="1581">
  <autoFilter ref="A783:C785" xr:uid="{00000000-0009-0000-0100-000070000000}"/>
  <tableColumns count="3">
    <tableColumn id="2" xr3:uid="{00000000-0010-0000-3F00-000002000000}" name="Min L.EP42" dataDxfId="1580">
      <calculatedColumnFormula>770+IF(GV=TRUE,7.5+30+500,0)</calculatedColumnFormula>
    </tableColumn>
    <tableColumn id="3" xr3:uid="{00000000-0010-0000-3F00-000003000000}" name="Max L.EP42" dataDxfId="1579"/>
    <tableColumn id="4" xr3:uid="{00000000-0010-0000-3F00-000004000000}" name="Groesse.EP42" dataDxfId="1578"/>
  </tableColumns>
  <tableStyleInfo name="TableStyleLight1" showFirstColumn="0" showLastColumn="0" showRowStripes="1" showColumnStripes="0"/>
</table>
</file>

<file path=xl/tables/table6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8" xr:uid="{00000000-000C-0000-FFFF-FFFF40000000}" name="B_Anw_SE1" displayName="B_Anw_SE1" ref="A799:C801" totalsRowShown="0" dataDxfId="1577">
  <autoFilter ref="A799:C801" xr:uid="{00000000-0009-0000-0100-000094000000}"/>
  <tableColumns count="3">
    <tableColumn id="2" xr3:uid="{00000000-0010-0000-4000-000002000000}" name="Min L.SE1" dataDxfId="1576">
      <calculatedColumnFormula>770+IF(GV=TRUE,7.5+30+500,0)</calculatedColumnFormula>
    </tableColumn>
    <tableColumn id="3" xr3:uid="{00000000-0010-0000-4000-000003000000}" name="Max L.SE1" dataDxfId="1575"/>
    <tableColumn id="4" xr3:uid="{00000000-0010-0000-4000-000004000000}" name="Groesse.SE1" dataDxfId="1574"/>
  </tableColumns>
  <tableStyleInfo name="TableStyleLight1" showFirstColumn="0" showLastColumn="0" showRowStripes="1" showColumnStripes="0"/>
</table>
</file>

<file path=xl/tables/table6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5" xr:uid="{00000000-000C-0000-FFFF-FFFF41000000}" name="B_Anw_SE2" displayName="B_Anw_SE2" ref="A807:C809" totalsRowShown="0" dataDxfId="1573">
  <autoFilter ref="A807:C809" xr:uid="{00000000-0009-0000-0100-00005F000000}"/>
  <tableColumns count="3">
    <tableColumn id="2" xr3:uid="{00000000-0010-0000-4100-000002000000}" name="Min L.SE2" dataDxfId="1572">
      <calculatedColumnFormula>770+IF(GV=TRUE,7.5+30+500,0)</calculatedColumnFormula>
    </tableColumn>
    <tableColumn id="3" xr3:uid="{00000000-0010-0000-4100-000003000000}" name="Max L.SE2" dataDxfId="1571"/>
    <tableColumn id="4" xr3:uid="{00000000-0010-0000-4100-000004000000}" name="Groesse.SE2" dataDxfId="1570"/>
  </tableColumns>
  <tableStyleInfo name="TableStyleLight1" showFirstColumn="0" showLastColumn="0" showRowStripes="1" showColumnStripes="0"/>
</table>
</file>

<file path=xl/tables/table6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0" xr:uid="{00000000-000C-0000-FFFF-FFFF42000000}" name="B_Anw_MD2.5" displayName="B_Anw_MD2.5" ref="A815:C818" totalsRowShown="0" dataDxfId="1569">
  <autoFilter ref="A815:C818" xr:uid="{00000000-0009-0000-0100-000096000000}"/>
  <tableColumns count="3">
    <tableColumn id="2" xr3:uid="{00000000-0010-0000-4200-000002000000}" name="Min L.MD2" dataDxfId="1568">
      <calculatedColumnFormula>770+IF(GV=TRUE,7.5+30+500,0)</calculatedColumnFormula>
    </tableColumn>
    <tableColumn id="3" xr3:uid="{00000000-0010-0000-4200-000003000000}" name="Max L.MD2.5" dataDxfId="1567"/>
    <tableColumn id="4" xr3:uid="{00000000-0010-0000-4200-000004000000}" name="Groesse.MD2.5" dataDxfId="1566"/>
  </tableColumns>
  <tableStyleInfo name="TableStyleLight1" showFirstColumn="0" showLastColumn="0" showRowStripes="1" showColumnStripes="0"/>
</table>
</file>

<file path=xl/tables/table6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3" xr:uid="{00000000-000C-0000-FFFF-FFFF43000000}" name="B_Anw_MD3.5" displayName="B_Anw_MD3.5" ref="A824:C827" totalsRowShown="0" dataDxfId="1565">
  <autoFilter ref="A824:C827" xr:uid="{00000000-0009-0000-0100-000099000000}"/>
  <tableColumns count="3">
    <tableColumn id="2" xr3:uid="{00000000-0010-0000-4300-000002000000}" name="Min L.MD3.5" dataDxfId="1564">
      <calculatedColumnFormula>770+IF(GV=TRUE,7.5+30+500,0)</calculatedColumnFormula>
    </tableColumn>
    <tableColumn id="3" xr3:uid="{00000000-0010-0000-4300-000003000000}" name="Max L.MD3.5" dataDxfId="1563"/>
    <tableColumn id="4" xr3:uid="{00000000-0010-0000-4300-000004000000}" name="Groesse.MD3.5" dataDxfId="1562"/>
  </tableColumns>
  <tableStyleInfo name="TableStyleLight1" showFirstColumn="0" showLastColumn="0" showRowStripes="1" showColumnStripes="0"/>
</table>
</file>

<file path=xl/tables/table6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5" xr:uid="{00000000-000C-0000-FFFF-FFFF44000000}" name="B_Anw_MD2.2" displayName="B_Anw_MD2.2" ref="A833:C836" totalsRowShown="0" dataDxfId="1561">
  <autoFilter ref="A833:C836" xr:uid="{00000000-0009-0000-0100-0000C3000000}"/>
  <tableColumns count="3">
    <tableColumn id="2" xr3:uid="{00000000-0010-0000-4400-000002000000}" name="Min L.MD2.2" dataDxfId="1560">
      <calculatedColumnFormula>770+IF(GV=TRUE,7.5+30+500,0)</calculatedColumnFormula>
    </tableColumn>
    <tableColumn id="3" xr3:uid="{00000000-0010-0000-4400-000003000000}" name="Max L.MD2.2" dataDxfId="1559"/>
    <tableColumn id="4" xr3:uid="{00000000-0010-0000-4400-000004000000}" name="Groesse.MD2.2" dataDxfId="1558"/>
  </tableColumns>
  <tableStyleInfo name="TableStyleLight1" showFirstColumn="0" showLastColumn="0" showRowStripes="1" showColumnStripes="0"/>
</table>
</file>

<file path=xl/tables/table6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8" xr:uid="{00000000-000C-0000-FFFF-FFFF45000000}" name="B_Anw_MD3.2" displayName="B_Anw_MD3.2" ref="A842:C845" totalsRowShown="0" dataDxfId="1557">
  <autoFilter ref="A842:C845" xr:uid="{00000000-0009-0000-0100-0000C6000000}"/>
  <tableColumns count="3">
    <tableColumn id="2" xr3:uid="{00000000-0010-0000-4500-000002000000}" name="Min L.MD3.2" dataDxfId="1556">
      <calculatedColumnFormula>770+IF(GV=TRUE,7.5+30+500,0)</calculatedColumnFormula>
    </tableColumn>
    <tableColumn id="3" xr3:uid="{00000000-0010-0000-4500-000003000000}" name="Max L.MD3.2" dataDxfId="1555"/>
    <tableColumn id="4" xr3:uid="{00000000-0010-0000-4500-000004000000}" name="Groesse.MD3.2" dataDxfId="1554"/>
  </tableColumns>
  <tableStyleInfo name="TableStyleLight1" showFirstColumn="0" showLastColumn="0" showRowStripes="1" showColumnStripes="0"/>
</table>
</file>

<file path=xl/tables/table6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9" xr:uid="{00000000-000C-0000-FFFF-FFFF46000000}" name="B_Anw_MD3.3" displayName="B_Anw_MD3.3" ref="A876:C879" totalsRowShown="0" dataDxfId="1553">
  <autoFilter ref="A876:C879" xr:uid="{00000000-0009-0000-0100-0000C7000000}"/>
  <tableColumns count="3">
    <tableColumn id="2" xr3:uid="{00000000-0010-0000-4600-000002000000}" name="Min L.MD3.3" dataDxfId="1552">
      <calculatedColumnFormula>770+IF(GV=TRUE,7.5+30+500,0)</calculatedColumnFormula>
    </tableColumn>
    <tableColumn id="3" xr3:uid="{00000000-0010-0000-4600-000003000000}" name="Max L.MD3.3" dataDxfId="1551"/>
    <tableColumn id="4" xr3:uid="{00000000-0010-0000-4600-000004000000}" name="Groesse.MD3.3" dataDxfId="1550"/>
  </tableColumns>
  <tableStyleInfo name="TableStyleLight1" showFirstColumn="0" showLastColumn="0" showRowStripes="1" showColumnStripes="0"/>
</table>
</file>

<file path=xl/tables/table7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0" xr:uid="{00000000-000C-0000-FFFF-FFFF47000000}" name="B_Anw_MD2.3" displayName="B_Anw_MD2.3" ref="A859:C862" totalsRowShown="0" dataDxfId="1549">
  <autoFilter ref="A859:C862" xr:uid="{00000000-0009-0000-0100-0000C8000000}"/>
  <tableColumns count="3">
    <tableColumn id="2" xr3:uid="{00000000-0010-0000-4700-000002000000}" name="Min L.MD2.3" dataDxfId="1548">
      <calculatedColumnFormula>770+IF(GV=TRUE,7.5+30+500,0)</calculatedColumnFormula>
    </tableColumn>
    <tableColumn id="3" xr3:uid="{00000000-0010-0000-4700-000003000000}" name="Max L.MD2.3" dataDxfId="1547"/>
    <tableColumn id="4" xr3:uid="{00000000-0010-0000-4700-000004000000}" name="Groesse.MD2.3" dataDxfId="1546"/>
  </tableColumns>
  <tableStyleInfo name="TableStyleLight1" showFirstColumn="0" showLastColumn="0" showRowStripes="1" showColumnStripes="0"/>
</table>
</file>

<file path=xl/tables/table7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1" xr:uid="{00000000-000C-0000-FFFF-FFFF48000000}" name="B_Anw_MD3.4" displayName="B_Anw_MD3.4" ref="A910:C913" totalsRowShown="0" dataDxfId="1545">
  <autoFilter ref="A910:C913" xr:uid="{00000000-0009-0000-0100-0000C9000000}"/>
  <tableColumns count="3">
    <tableColumn id="2" xr3:uid="{00000000-0010-0000-4800-000002000000}" name="Min L.MD3.4" dataDxfId="1544">
      <calculatedColumnFormula>770+IF(GV=TRUE,7.5+30+500,0)</calculatedColumnFormula>
    </tableColumn>
    <tableColumn id="3" xr3:uid="{00000000-0010-0000-4800-000003000000}" name="Max L.MD3.4" dataDxfId="1543"/>
    <tableColumn id="4" xr3:uid="{00000000-0010-0000-4800-000004000000}" name="Groesse.MD3.4" dataDxfId="1542"/>
  </tableColumns>
  <tableStyleInfo name="TableStyleLight1" showFirstColumn="0" showLastColumn="0" showRowStripes="1" showColumnStripes="0"/>
</table>
</file>

<file path=xl/tables/table7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2" xr:uid="{00000000-000C-0000-FFFF-FFFF49000000}" name="B_Anw_MD12.1" displayName="B_Anw_MD12.1" ref="A919:C922" totalsRowShown="0" dataDxfId="1541">
  <autoFilter ref="A919:C922" xr:uid="{00000000-0009-0000-0100-0000CA000000}"/>
  <tableColumns count="3">
    <tableColumn id="2" xr3:uid="{00000000-0010-0000-4900-000002000000}" name="Min L.MD12.1" dataDxfId="1540">
      <calculatedColumnFormula>770+IF(GV=TRUE,7.5+30+500,0)</calculatedColumnFormula>
    </tableColumn>
    <tableColumn id="3" xr3:uid="{00000000-0010-0000-4900-000003000000}" name="Max L.MD12.1" dataDxfId="1539"/>
    <tableColumn id="4" xr3:uid="{00000000-0010-0000-4900-000004000000}" name="Groesse.MD12.1" dataDxfId="1538"/>
  </tableColumns>
  <tableStyleInfo name="TableStyleLight1" showFirstColumn="0" showLastColumn="0" showRowStripes="1" showColumnStripes="0"/>
</table>
</file>

<file path=xl/tables/table7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3" xr:uid="{00000000-000C-0000-FFFF-FFFF4A000000}" name="B_Anw_MD12.2" displayName="B_Anw_MD12.2" ref="A936:C939" totalsRowShown="0" dataDxfId="1537">
  <autoFilter ref="A936:C939" xr:uid="{00000000-0009-0000-0100-0000CB000000}"/>
  <tableColumns count="3">
    <tableColumn id="2" xr3:uid="{00000000-0010-0000-4A00-000002000000}" name="Min L.MD12.2" dataDxfId="1536">
      <calculatedColumnFormula>770+IF(GV=TRUE,7.5+30+500,0)</calculatedColumnFormula>
    </tableColumn>
    <tableColumn id="3" xr3:uid="{00000000-0010-0000-4A00-000003000000}" name="Max L.MD12.2" dataDxfId="1535"/>
    <tableColumn id="4" xr3:uid="{00000000-0010-0000-4A00-000004000000}" name="Groesse.MD12.2" dataDxfId="1534"/>
  </tableColumns>
  <tableStyleInfo name="TableStyleLight1" showFirstColumn="0" showLastColumn="0" showRowStripes="1" showColumnStripes="0"/>
</table>
</file>

<file path=xl/tables/table7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4" xr:uid="{00000000-000C-0000-FFFF-FFFF4B000000}" name="B_Anw_MD2.1" displayName="B_Anw_MD2.1" ref="A945:C948" totalsRowShown="0" dataDxfId="1533">
  <autoFilter ref="A945:C948" xr:uid="{00000000-0009-0000-0100-0000CC000000}"/>
  <tableColumns count="3">
    <tableColumn id="2" xr3:uid="{00000000-0010-0000-4B00-000002000000}" name="Min L.MD2.1" dataDxfId="1532">
      <calculatedColumnFormula>770+IF(GV=TRUE,7.5+30+500,0)</calculatedColumnFormula>
    </tableColumn>
    <tableColumn id="3" xr3:uid="{00000000-0010-0000-4B00-000003000000}" name="Max L.MD2.1" dataDxfId="1531"/>
    <tableColumn id="4" xr3:uid="{00000000-0010-0000-4B00-000004000000}" name="Groesse.MD2.1" dataDxfId="1530"/>
  </tableColumns>
  <tableStyleInfo name="TableStyleLight1" showFirstColumn="0" showLastColumn="0" showRowStripes="1" showColumnStripes="0"/>
</table>
</file>

<file path=xl/tables/table7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5" xr:uid="{00000000-000C-0000-FFFF-FFFF4C000000}" name="B_Anw_MD3.1" displayName="B_Anw_MD3.1" ref="A954:C957" totalsRowShown="0" dataDxfId="1529">
  <autoFilter ref="A954:C957" xr:uid="{00000000-0009-0000-0100-0000CD000000}"/>
  <tableColumns count="3">
    <tableColumn id="2" xr3:uid="{00000000-0010-0000-4C00-000002000000}" name="Min L.MD3.1" dataDxfId="1528">
      <calculatedColumnFormula>770+IF(GV=TRUE,7.5+30+500,0)</calculatedColumnFormula>
    </tableColumn>
    <tableColumn id="3" xr3:uid="{00000000-0010-0000-4C00-000003000000}" name="Max L.MD3.1" dataDxfId="1527"/>
    <tableColumn id="4" xr3:uid="{00000000-0010-0000-4C00-000004000000}" name="Groesse.MD3.1" dataDxfId="1526"/>
  </tableColumns>
  <tableStyleInfo name="TableStyleLight1" showFirstColumn="0" showLastColumn="0" showRowStripes="1" showColumnStripes="0"/>
</table>
</file>

<file path=xl/tables/table7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6" xr:uid="{00000000-000C-0000-FFFF-FFFF4D000000}" name="B_Anw_MD16" displayName="B_Anw_MD16" ref="A963:C966" totalsRowShown="0" dataDxfId="1525">
  <autoFilter ref="A963:C966" xr:uid="{00000000-0009-0000-0100-0000CE000000}"/>
  <tableColumns count="3">
    <tableColumn id="2" xr3:uid="{00000000-0010-0000-4D00-000002000000}" name="Min L.MD16.1" dataDxfId="1524">
      <calculatedColumnFormula>770+IF(GV=TRUE,7.5+30+500,0)</calculatedColumnFormula>
    </tableColumn>
    <tableColumn id="3" xr3:uid="{00000000-0010-0000-4D00-000003000000}" name="Max L.MD16.1" dataDxfId="1523"/>
    <tableColumn id="4" xr3:uid="{00000000-0010-0000-4D00-000004000000}" name="Groesse.MD16.1" dataDxfId="1522"/>
  </tableColumns>
  <tableStyleInfo name="TableStyleLight1" showFirstColumn="0" showLastColumn="0" showRowStripes="1" showColumnStripes="0"/>
</table>
</file>

<file path=xl/tables/table7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0" xr:uid="{00000000-000C-0000-FFFF-FFFF4F000000}" name="B_Anw_MD2.4" displayName="B_Anw_MD2.4" ref="A893:C896" totalsRowShown="0" dataDxfId="1521">
  <autoFilter ref="A893:C896" xr:uid="{00000000-0009-0000-0100-0000D2000000}"/>
  <tableColumns count="3">
    <tableColumn id="2" xr3:uid="{00000000-0010-0000-4F00-000002000000}" name="Min L.MD2.4" dataDxfId="1520">
      <calculatedColumnFormula>770+IF(GV=TRUE,7.5+30+500,0)</calculatedColumnFormula>
    </tableColumn>
    <tableColumn id="3" xr3:uid="{00000000-0010-0000-4F00-000003000000}" name="Max L.MD2.4" dataDxfId="1519"/>
    <tableColumn id="4" xr3:uid="{00000000-0010-0000-4F00-000004000000}" name="Groesse.MD2.4" dataDxfId="1518"/>
  </tableColumns>
  <tableStyleInfo name="TableStyleLight1" showFirstColumn="0" showLastColumn="0" showRowStripes="1" showColumnStripes="0"/>
</table>
</file>

<file path=xl/tables/table7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5" xr:uid="{00000000-000C-0000-FFFF-FFFF50000000}" name="B_L.MD3.3" displayName="B_L.MD3.3" ref="A868:E874" totalsRowShown="0" headerRowDxfId="1517" dataDxfId="1516">
  <autoFilter ref="A868:E874" xr:uid="{00000000-0009-0000-0100-0000D7000000}"/>
  <tableColumns count="5">
    <tableColumn id="1" xr3:uid="{00000000-0010-0000-5000-000001000000}" name="Schema" dataDxfId="1515"/>
    <tableColumn id="6" xr3:uid="{00000000-0010-0000-5000-000006000000}" name="Spalte1" dataDxfId="1514"/>
    <tableColumn id="7" xr3:uid="{00000000-0010-0000-5000-000007000000}" name="Spalte2" dataDxfId="1513">
      <calculatedColumnFormula>IF(D869&lt;0,"-","+")</calculatedColumnFormula>
    </tableColumn>
    <tableColumn id="8" xr3:uid="{00000000-0010-0000-5000-000008000000}" name="Spalte3" dataDxfId="1512">
      <calculatedColumnFormula>ROUNDUP(B_ZB+Sf.1+FB-MS+4+1+B_ZB,1)</calculatedColumnFormula>
    </tableColumn>
    <tableColumn id="9" xr3:uid="{00000000-0010-0000-5000-000009000000}" name="L.MD3.3" dataDxfId="1511">
      <calculatedColumnFormula>FB+B_L.MD3.3[[#This Row],[Spalte3]]</calculatedColumnFormula>
    </tableColumn>
  </tableColumns>
  <tableStyleInfo name="TableStyleMedium1" showFirstColumn="0" showLastColumn="0" showRowStripes="1" showColumnStripes="0"/>
</table>
</file>

<file path=xl/tables/table7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7" xr:uid="{00000000-000C-0000-FFFF-FFFF51000000}" name="B_L.MD3.4" displayName="B_L.MD3.4" ref="A902:E908" totalsRowShown="0" headerRowDxfId="1510" dataDxfId="1509">
  <autoFilter ref="A902:E908" xr:uid="{00000000-0009-0000-0100-0000D9000000}"/>
  <tableColumns count="5">
    <tableColumn id="1" xr3:uid="{00000000-0010-0000-5100-000001000000}" name="Schema" dataDxfId="1508"/>
    <tableColumn id="6" xr3:uid="{00000000-0010-0000-5100-000006000000}" name="Spalte1" dataDxfId="1507"/>
    <tableColumn id="7" xr3:uid="{00000000-0010-0000-5100-000007000000}" name="Spalte2" dataDxfId="1506">
      <calculatedColumnFormula>IF(D903&lt;0,"-","+")</calculatedColumnFormula>
    </tableColumn>
    <tableColumn id="8" xr3:uid="{00000000-0010-0000-5100-000008000000}" name="Spalte3" dataDxfId="1505">
      <calculatedColumnFormula>ROUNDUP(B_ZB+Sf.1+FB-MS+4+1+B_ZB,1)</calculatedColumnFormula>
    </tableColumn>
    <tableColumn id="9" xr3:uid="{00000000-0010-0000-5100-000009000000}" name="L.MD3.4" dataDxfId="1504">
      <calculatedColumnFormula>FB+B_L.MD3.4[[#This Row],[Spalte3]]</calculatedColumnFormula>
    </tableColumn>
  </tableColumns>
  <tableStyleInfo name="TableStyleMedium1" showFirstColumn="0" showLastColumn="0" showRowStripes="1" showColumnStripes="0"/>
</table>
</file>

<file path=xl/tables/table8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3" xr:uid="{00000000-000C-0000-FFFF-FFFF52000000}" name="B_Anw_EP2" displayName="B_Anw_EP2" ref="A755:C757" totalsRowShown="0" dataDxfId="1503">
  <autoFilter ref="A755:C757" xr:uid="{00000000-0009-0000-0100-0000D5000000}"/>
  <tableColumns count="3">
    <tableColumn id="2" xr3:uid="{00000000-0010-0000-5200-000002000000}" name="Min L.EP2" dataDxfId="1502">
      <calculatedColumnFormula>770+IF(GV=TRUE,7.5+30+500,0)</calculatedColumnFormula>
    </tableColumn>
    <tableColumn id="3" xr3:uid="{00000000-0010-0000-5200-000003000000}" name="Max L.EP2" dataDxfId="1501"/>
    <tableColumn id="4" xr3:uid="{00000000-0010-0000-5200-000004000000}" name="Groesse.EP2" dataDxfId="1500"/>
  </tableColumns>
  <tableStyleInfo name="TableStyleLight1" showFirstColumn="0" showLastColumn="0" showRowStripes="1" showColumnStripes="0"/>
</table>
</file>

<file path=xl/tables/table8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8" xr:uid="{00000000-000C-0000-FFFF-FFFF53000000}" name="B_Anw_EP51" displayName="B_Anw_EP51" ref="A791:C793" totalsRowShown="0" dataDxfId="1499">
  <autoFilter ref="A791:C793" xr:uid="{00000000-0009-0000-0100-0000DA000000}"/>
  <tableColumns count="3">
    <tableColumn id="2" xr3:uid="{00000000-0010-0000-5300-000002000000}" name="Min L.EP51" dataDxfId="1498">
      <calculatedColumnFormula>770+IF(GV=TRUE,7.5+30+500,0)</calculatedColumnFormula>
    </tableColumn>
    <tableColumn id="3" xr3:uid="{00000000-0010-0000-5300-000003000000}" name="Max L.EP51" dataDxfId="1497"/>
    <tableColumn id="4" xr3:uid="{00000000-0010-0000-5300-000004000000}" name="Groesse.EP51" dataDxfId="1496"/>
  </tableColumns>
  <tableStyleInfo name="TableStyleLight1" showFirstColumn="0" showLastColumn="0" showRowStripes="1" showColumnStripes="0"/>
</table>
</file>

<file path=xl/tables/table8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9" xr:uid="{00000000-000C-0000-FFFF-FFFF54000000}" name="B_Anw_LI5" displayName="B_Anw_LI5" ref="A973:C979" totalsRowShown="0" dataDxfId="1495">
  <autoFilter ref="A973:C979" xr:uid="{00000000-0009-0000-0100-0000DB000000}"/>
  <tableColumns count="3">
    <tableColumn id="2" xr3:uid="{00000000-0010-0000-5400-000002000000}" name="Min L.LI5" dataDxfId="1494">
      <calculatedColumnFormula>770+IF(GV=TRUE,7.5+30+500,0)</calculatedColumnFormula>
    </tableColumn>
    <tableColumn id="3" xr3:uid="{00000000-0010-0000-5400-000003000000}" name="Max L.LI5" dataDxfId="1493"/>
    <tableColumn id="4" xr3:uid="{00000000-0010-0000-5400-000004000000}" name="Groesse.LI5" dataDxfId="1492"/>
  </tableColumns>
  <tableStyleInfo name="TableStyleLight1" showFirstColumn="0" showLastColumn="0" showRowStripes="1" showColumnStripes="0"/>
</table>
</file>

<file path=xl/tables/table8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0" xr:uid="{00000000-000C-0000-FFFF-FFFF55000000}" name="B_Anw_SW1" displayName="B_Anw_SW1" ref="A408:C414" totalsRowShown="0" headerRowDxfId="1491" dataDxfId="1490">
  <autoFilter ref="A408:C414" xr:uid="{00000000-0009-0000-0100-0000DC000000}"/>
  <tableColumns count="3">
    <tableColumn id="2" xr3:uid="{00000000-0010-0000-5500-000002000000}" name="Min L.SW1" dataDxfId="1489">
      <calculatedColumnFormula>770+IF(GV=TRUE,7.5+30+500,0)</calculatedColumnFormula>
    </tableColumn>
    <tableColumn id="3" xr3:uid="{00000000-0010-0000-5500-000003000000}" name="Max L.SW1" dataDxfId="1488"/>
    <tableColumn id="4" xr3:uid="{00000000-0010-0000-5500-000004000000}" name="Groesse.SW1" dataDxfId="1487"/>
  </tableColumns>
  <tableStyleInfo name="TableStyleLight1" showFirstColumn="0" showLastColumn="0" showRowStripes="1" showColumnStripes="0"/>
</table>
</file>

<file path=xl/tables/table8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1" xr:uid="{00000000-000C-0000-FFFF-FFFF56000000}" name="B_Anw_SW3" displayName="B_Anw_SW3" ref="A464:C470" totalsRowShown="0" headerRowDxfId="1486" dataDxfId="1485">
  <autoFilter ref="A464:C470" xr:uid="{00000000-0009-0000-0100-0000DD000000}"/>
  <tableColumns count="3">
    <tableColumn id="2" xr3:uid="{00000000-0010-0000-5600-000002000000}" name="Min L.SW3" dataDxfId="1484">
      <calculatedColumnFormula>770+IF(GV=TRUE,7.5+30+500,0)</calculatedColumnFormula>
    </tableColumn>
    <tableColumn id="3" xr3:uid="{00000000-0010-0000-5600-000003000000}" name="Max L.SW3" dataDxfId="1483"/>
    <tableColumn id="4" xr3:uid="{00000000-0010-0000-5600-000004000000}" name="Groesse.SW3" dataDxfId="1482"/>
  </tableColumns>
  <tableStyleInfo name="TableStyleLight1" showFirstColumn="0" showLastColumn="0" showRowStripes="1" showColumnStripes="0"/>
</table>
</file>

<file path=xl/tables/table8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3" xr:uid="{00000000-000C-0000-FFFF-FFFF57000000}" name="B_Anw_SW2" displayName="B_Anw_SW2" ref="A427:C433" totalsRowShown="0" headerRowDxfId="1481" dataDxfId="1480">
  <autoFilter ref="A427:C433" xr:uid="{00000000-0009-0000-0100-0000DF000000}"/>
  <tableColumns count="3">
    <tableColumn id="2" xr3:uid="{00000000-0010-0000-5700-000002000000}" name="Min L.SW2" dataDxfId="1479">
      <calculatedColumnFormula>770+IF(GV=TRUE,7.5+30+500,0)</calculatedColumnFormula>
    </tableColumn>
    <tableColumn id="3" xr3:uid="{00000000-0010-0000-5700-000003000000}" name="Max L.SW2" dataDxfId="1478"/>
    <tableColumn id="4" xr3:uid="{00000000-0010-0000-5700-000004000000}" name="Groesse.SW2" dataDxfId="1477"/>
  </tableColumns>
  <tableStyleInfo name="TableStyleLight1" showFirstColumn="0" showLastColumn="0" showRowStripes="1" showColumnStripes="0"/>
</table>
</file>

<file path=xl/tables/table8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5" xr:uid="{00000000-000C-0000-FFFF-FFFF58000000}" name="B_Anw_SW4" displayName="B_Anw_SW4" ref="A499:C503" totalsRowShown="0" headerRowDxfId="1476" dataDxfId="1475">
  <autoFilter ref="A499:C503" xr:uid="{00000000-0009-0000-0100-0000E1000000}"/>
  <tableColumns count="3">
    <tableColumn id="2" xr3:uid="{00000000-0010-0000-5800-000002000000}" name="Min L.SW4" dataDxfId="1474">
      <calculatedColumnFormula>770+IF(GV=TRUE,7.5+30+500,0)</calculatedColumnFormula>
    </tableColumn>
    <tableColumn id="3" xr3:uid="{00000000-0010-0000-5800-000003000000}" name="Max L.SW4" dataDxfId="1473"/>
    <tableColumn id="4" xr3:uid="{00000000-0010-0000-5800-000004000000}" name="Groesse.SW4" dataDxfId="1472"/>
  </tableColumns>
  <tableStyleInfo name="TableStyleLight1" showFirstColumn="0" showLastColumn="0" showRowStripes="1" showColumnStripes="0"/>
</table>
</file>

<file path=xl/tables/table8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6" xr:uid="{00000000-000C-0000-FFFF-FFFF59000000}" name="B_Anw_SW5" displayName="B_Anw_SW5" ref="A539:C543" totalsRowShown="0" headerRowDxfId="1471" dataDxfId="1470">
  <autoFilter ref="A539:C543" xr:uid="{00000000-0009-0000-0100-0000E2000000}"/>
  <tableColumns count="3">
    <tableColumn id="2" xr3:uid="{00000000-0010-0000-5900-000002000000}" name="Min L.SW5" dataDxfId="1469">
      <calculatedColumnFormula>770+IF(GV=TRUE,7.5+30+500,0)</calculatedColumnFormula>
    </tableColumn>
    <tableColumn id="3" xr3:uid="{00000000-0010-0000-5900-000003000000}" name="Max L.SW5" dataDxfId="1468"/>
    <tableColumn id="4" xr3:uid="{00000000-0010-0000-5900-000004000000}" name="Groesse.SW5" dataDxfId="1467"/>
  </tableColumns>
  <tableStyleInfo name="TableStyleLight1" showFirstColumn="0" showLastColumn="0" showRowStripes="1" showColumnStripes="0"/>
</table>
</file>

<file path=xl/tables/table8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8" xr:uid="{00000000-000C-0000-FFFF-FFFF5A000000}" name="B_Anw_SW6" displayName="B_Anw_SW6" ref="A567:C571" totalsRowShown="0" headerRowDxfId="1466" dataDxfId="1465">
  <autoFilter ref="A567:C571" xr:uid="{00000000-0009-0000-0100-0000E4000000}"/>
  <tableColumns count="3">
    <tableColumn id="2" xr3:uid="{00000000-0010-0000-5A00-000002000000}" name="Min L.SW6" dataDxfId="1464">
      <calculatedColumnFormula>770+IF(GV=TRUE,7.5+30+500,0)</calculatedColumnFormula>
    </tableColumn>
    <tableColumn id="3" xr3:uid="{00000000-0010-0000-5A00-000003000000}" name="Max L.SW6" dataDxfId="1463"/>
    <tableColumn id="4" xr3:uid="{00000000-0010-0000-5A00-000004000000}" name="Groesse.SW6" dataDxfId="1462"/>
  </tableColumns>
  <tableStyleInfo name="TableStyleLight1" showFirstColumn="0" showLastColumn="0" showRowStripes="1" showColumnStripes="0"/>
</table>
</file>

<file path=xl/tables/table8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9" xr:uid="{00000000-000C-0000-FFFF-FFFF5B000000}" name="B_Anw_SW19" displayName="B_Anw_SW19" ref="A600:C604" totalsRowShown="0" headerRowDxfId="1461" dataDxfId="1460">
  <autoFilter ref="A600:C604" xr:uid="{00000000-0009-0000-0100-0000E5000000}"/>
  <tableColumns count="3">
    <tableColumn id="2" xr3:uid="{00000000-0010-0000-5B00-000002000000}" name="Min L.SW19" dataDxfId="1459">
      <calculatedColumnFormula>770+IF(GV=TRUE,7.5+30+500,0)</calculatedColumnFormula>
    </tableColumn>
    <tableColumn id="3" xr3:uid="{00000000-0010-0000-5B00-000003000000}" name="Max L.SW19" dataDxfId="1458"/>
    <tableColumn id="4" xr3:uid="{00000000-0010-0000-5B00-000004000000}" name="Groesse.SW19" dataDxfId="1457"/>
  </tableColumns>
  <tableStyleInfo name="TableStyleLight1" showFirstColumn="0" showLastColumn="0" showRowStripes="1" showColumnStripes="0"/>
</table>
</file>

<file path=xl/tables/table9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0" xr:uid="{00000000-000C-0000-FFFF-FFFF5C000000}" name="B_Anw_SW20" displayName="B_Anw_SW20" ref="A620:C624" totalsRowShown="0" headerRowDxfId="1456" dataDxfId="1455">
  <autoFilter ref="A620:C624" xr:uid="{00000000-0009-0000-0100-0000E6000000}"/>
  <tableColumns count="3">
    <tableColumn id="2" xr3:uid="{00000000-0010-0000-5C00-000002000000}" name="Min L.SW20" dataDxfId="1454">
      <calculatedColumnFormula>770+IF(GV=TRUE,7.5+30+500,0)</calculatedColumnFormula>
    </tableColumn>
    <tableColumn id="3" xr3:uid="{00000000-0010-0000-5C00-000003000000}" name="Max L.SW20" dataDxfId="1453"/>
    <tableColumn id="4" xr3:uid="{00000000-0010-0000-5C00-000004000000}" name="Groesse.SW20" dataDxfId="1452"/>
  </tableColumns>
  <tableStyleInfo name="TableStyleLight1" showFirstColumn="0" showLastColumn="0" showRowStripes="1" showColumnStripes="0"/>
</table>
</file>

<file path=xl/tables/table9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4" xr:uid="{00000000-000C-0000-FFFF-FFFF5D000000}" name="B_Anw_SW36" displayName="B_Anw_SW36" ref="A667:C673" totalsRowShown="0" headerRowDxfId="1451" dataDxfId="1450">
  <autoFilter ref="A667:C673" xr:uid="{00000000-0009-0000-0100-0000EA000000}"/>
  <tableColumns count="3">
    <tableColumn id="2" xr3:uid="{00000000-0010-0000-5D00-000002000000}" name="Min L.SW36" dataDxfId="1449">
      <calculatedColumnFormula>770+IF(GV=TRUE,7.5+30+500,0)</calculatedColumnFormula>
    </tableColumn>
    <tableColumn id="3" xr3:uid="{00000000-0010-0000-5D00-000003000000}" name="Max L.SW36" dataDxfId="1448"/>
    <tableColumn id="4" xr3:uid="{00000000-0010-0000-5D00-000004000000}" name="Groesse.SW36" dataDxfId="1447"/>
  </tableColumns>
  <tableStyleInfo name="TableStyleLight1" showFirstColumn="0" showLastColumn="0" showRowStripes="1" showColumnStripes="0"/>
</table>
</file>

<file path=xl/tables/table9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6" xr:uid="{00000000-000C-0000-FFFF-FFFF5E000000}" name="B_Anw_FU1" displayName="B_Anw_FU1" ref="A307:C313" totalsRowShown="0" headerRowDxfId="1446" dataDxfId="1445">
  <autoFilter ref="A307:C313" xr:uid="{00000000-0009-0000-0100-0000EC000000}"/>
  <tableColumns count="3">
    <tableColumn id="2" xr3:uid="{00000000-0010-0000-5E00-000002000000}" name="Min L.FU1" dataDxfId="1444">
      <calculatedColumnFormula>770+IF(GV=TRUE,7.5+30+500,0)</calculatedColumnFormula>
    </tableColumn>
    <tableColumn id="3" xr3:uid="{00000000-0010-0000-5E00-000003000000}" name="Max L.FU1" dataDxfId="1443"/>
    <tableColumn id="4" xr3:uid="{00000000-0010-0000-5E00-000004000000}" name="Groesse.FU1" dataDxfId="1442"/>
  </tableColumns>
  <tableStyleInfo name="TableStyleLight1" showFirstColumn="0" showLastColumn="0" showRowStripes="1" showColumnStripes="0"/>
</table>
</file>

<file path=xl/tables/table9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6" xr:uid="{00000000-000C-0000-FFFF-FFFF5F000000}" name="B_Anw_BB2" displayName="B_Anw_BB2" ref="A695:C698" totalsRowShown="0" headerRowDxfId="1441" dataDxfId="1440">
  <autoFilter ref="A695:C698" xr:uid="{00000000-0009-0000-0100-0000D8000000}"/>
  <tableColumns count="3">
    <tableColumn id="2" xr3:uid="{00000000-0010-0000-5F00-000002000000}" name="Min L.BB2" dataDxfId="1439">
      <calculatedColumnFormula>770+IF(GV=TRUE,7.5+30+500,0)</calculatedColumnFormula>
    </tableColumn>
    <tableColumn id="3" xr3:uid="{00000000-0010-0000-5F00-000003000000}" name="Max L.BB2" dataDxfId="1438"/>
    <tableColumn id="4" xr3:uid="{00000000-0010-0000-5F00-000004000000}" name="Groesse.BB2" dataDxfId="1437"/>
  </tableColumns>
  <tableStyleInfo name="TableStyleLight1" showFirstColumn="0" showLastColumn="0" showRowStripes="1" showColumnStripes="0"/>
</table>
</file>

<file path=xl/tables/table9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7" xr:uid="{E1235117-1FFE-4D82-80D2-D67D925AFDB9}" name="B_L.R5.3" displayName="B_L.R5.3" ref="A245:E251" totalsRowShown="0" headerRowDxfId="1436" dataDxfId="1435">
  <autoFilter ref="A245:E251" xr:uid="{E1235117-1FFE-4D82-80D2-D67D925AFDB9}"/>
  <tableColumns count="5">
    <tableColumn id="1" xr3:uid="{68070B0E-D0C5-421B-BB4C-DDF26A0D443F}" name="Schema" dataDxfId="1434"/>
    <tableColumn id="2" xr3:uid="{04D0BA39-F63A-4BFE-AE70-1415BDC0E453}" name="Spalte1" dataDxfId="1433"/>
    <tableColumn id="3" xr3:uid="{B52A7410-AEC9-493C-A951-2111790FEB53}" name="Spalte2" dataDxfId="1432"/>
    <tableColumn id="4" xr3:uid="{1499B950-FC5A-414A-8C7E-1C8F0298409B}" name="Spalte3" dataDxfId="1431">
      <calculatedColumnFormula>-MS+(17+52)</calculatedColumnFormula>
    </tableColumn>
    <tableColumn id="5" xr3:uid="{743E7732-8376-4427-8174-E6D1C7A0ED45}" name="L.R5.3" dataDxfId="1430">
      <calculatedColumnFormula>FB-B_L.R5.3[[#This Row],[Spalte3]]</calculatedColumnFormula>
    </tableColumn>
  </tableColumns>
  <tableStyleInfo name="TableStyleMedium1" showFirstColumn="0" showLastColumn="0" showRowStripes="1" showColumnStripes="0"/>
</table>
</file>

<file path=xl/tables/table9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2" xr:uid="{B725D9AD-5CD6-4C77-87EA-DA2E99749398}" name="B_L.R5.4" displayName="B_L.R5.4" ref="A253:E259" totalsRowShown="0" headerRowDxfId="1429" dataDxfId="1428" tableBorderDxfId="1427">
  <autoFilter ref="A253:E259" xr:uid="{B725D9AD-5CD6-4C77-87EA-DA2E99749398}"/>
  <tableColumns count="5">
    <tableColumn id="1" xr3:uid="{422B3F7C-56C2-45AF-B7B5-8DB7B3666501}" name="Schema" dataDxfId="1426"/>
    <tableColumn id="2" xr3:uid="{397E4FEF-35FA-49B4-AEE9-9C54ED80303E}" name="Spalte1" dataDxfId="1425"/>
    <tableColumn id="3" xr3:uid="{19309FE1-0DEC-430D-99F8-E627FE2CF221}" name="Spalte2" dataDxfId="1424"/>
    <tableColumn id="4" xr3:uid="{8E091DF2-BD3B-42B9-87B5-8A832F81334F}" name="Spalte3" dataDxfId="1423">
      <calculatedColumnFormula>-MS+(17+28)</calculatedColumnFormula>
    </tableColumn>
    <tableColumn id="5" xr3:uid="{1DDC1880-5068-4162-8CE0-A19C5372254F}" name="L.R5.4" dataDxfId="1422">
      <calculatedColumnFormula>FB-B_L.R5.4[[#This Row],[Spalte3]]</calculatedColumnFormula>
    </tableColumn>
  </tableColumns>
  <tableStyleInfo name="TableStyleMedium1" showFirstColumn="0" showLastColumn="0" showRowStripes="1" showColumnStripes="0"/>
</table>
</file>

<file path=xl/tables/table9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7" xr:uid="{4F1CE66C-D2BE-4103-84C0-0AF93521D776}" name="B_L.SW5.2" displayName="B_L.SW5.2" ref="A535:E537" totalsRowShown="0" headerRowDxfId="1421" dataDxfId="1420">
  <autoFilter ref="A535:E537" xr:uid="{4F1CE66C-D2BE-4103-84C0-0AF93521D776}"/>
  <tableColumns count="5">
    <tableColumn id="1" xr3:uid="{DF440965-5970-4835-A0F3-97A5E69260E3}" name="Schema" dataDxfId="1419"/>
    <tableColumn id="6" xr3:uid="{C89F02BD-1FE8-4200-BD47-E8147A80D40C}" name="Spalte1" dataDxfId="1418"/>
    <tableColumn id="7" xr3:uid="{D9E65993-63A1-438A-B200-64D6B9BE2A23}" name="Spalte2" dataDxfId="1417">
      <calculatedColumnFormula>IF(D532&lt;0,"-","+")</calculatedColumnFormula>
    </tableColumn>
    <tableColumn id="8" xr3:uid="{5D8FC9C1-AE35-422F-BEC0-9FC29C600E3E}" name="Spalte3" dataDxfId="1416">
      <calculatedColumnFormula>-(ZB+Sf.3/2-2*MS+T.SW11+1)</calculatedColumnFormula>
    </tableColumn>
    <tableColumn id="9" xr3:uid="{530D2A51-1369-4476-9D9A-D5C93A28ED27}" name="L.SW5.2" dataDxfId="1415">
      <calculatedColumnFormula>RAB/2-2*FB+D536</calculatedColumnFormula>
    </tableColumn>
  </tableColumns>
  <tableStyleInfo name="TableStyleMedium1" showFirstColumn="0" showLastColumn="0" showRowStripes="1" showColumnStripes="0"/>
</table>
</file>

<file path=xl/tables/table9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1" xr:uid="{654218D0-73F6-4662-B3D4-561F40EBDA4D}" name="Tabelle241" displayName="Tabelle241" ref="A276:B278" totalsRowShown="0" headerRowDxfId="1414">
  <autoFilter ref="A276:B278" xr:uid="{654218D0-73F6-4662-B3D4-561F40EBDA4D}"/>
  <tableColumns count="2">
    <tableColumn id="1" xr3:uid="{8C7D0BC8-E9AF-4466-94B2-C64CB5418CBF}" name="Anwendungsfall" dataDxfId="1413"/>
    <tableColumn id="2" xr3:uid="{534A3AB5-DF66-4461-9FCB-BCA0352ED43A}" name="trifft zu" dataDxfId="1412">
      <calculatedColumnFormula>IF(FB&gt;=FF-198.5+ePOWER_PB+25,"x","")</calculatedColumnFormula>
    </tableColumn>
  </tableColumns>
  <tableStyleInfo name="TableStyleMedium1" showFirstColumn="0" showLastColumn="0" showRowStripes="1" showColumnStripes="0"/>
</table>
</file>

<file path=xl/tables/table9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4" xr:uid="{FE94971B-9036-4E65-88F6-6521BA8F820C}" name="B_L.BS23" displayName="B_L.BS23" ref="A378:E380" totalsRowShown="0" headerRowDxfId="1411">
  <autoFilter ref="A378:E380" xr:uid="{FE94971B-9036-4E65-88F6-6521BA8F820C}"/>
  <tableColumns count="5">
    <tableColumn id="1" xr3:uid="{C670B13E-4D5B-4433-A0A3-2ED86534AD29}" name="Fuehrung" dataDxfId="1410"/>
    <tableColumn id="2" xr3:uid="{B857BD85-AB29-492F-A403-84B95084A084}" name="Spalte1" dataDxfId="1409"/>
    <tableColumn id="3" xr3:uid="{DF809B48-83B4-4341-85CB-E0F0D7477E07}" name="Spalte2" dataDxfId="1408">
      <calculatedColumnFormula>IF(D379&lt;0,"-","+")</calculatedColumnFormula>
    </tableColumn>
    <tableColumn id="4" xr3:uid="{AED6C5E9-3571-434C-B5D9-77AEB2BCB42D}" name="Spalte3" dataDxfId="1407">
      <calculatedColumnFormula>Sp.u-H.SW3-15.5-F.BS4-20.2-5+12</calculatedColumnFormula>
    </tableColumn>
    <tableColumn id="5" xr3:uid="{EE09D2B3-2240-44A5-ACBC-34F63F8074A1}" name="L.BS23" dataDxfId="1406">
      <calculatedColumnFormula>FH.i+D379</calculatedColumnFormula>
    </tableColumn>
  </tableColumns>
  <tableStyleInfo name="TableStyleMedium1" showFirstColumn="0" showLastColumn="0" showRowStripes="1" showColumnStripes="0"/>
</table>
</file>

<file path=xl/tables/table9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3" xr:uid="{7E79AE95-40BA-4176-B752-05240EB1BEB9}" name="Tabelle243" displayName="Tabelle243" ref="A731:E733" totalsRowShown="0" headerRowDxfId="1405">
  <autoFilter ref="A731:E733" xr:uid="{7E79AE95-40BA-4176-B752-05240EB1BEB9}"/>
  <tableColumns count="5">
    <tableColumn id="1" xr3:uid="{46CB821C-DBB6-4BD0-AF33-419AED01558E}" name="Fuehrungsschiene"/>
    <tableColumn id="2" xr3:uid="{53058724-BCE9-40E1-A0C5-B8F7F8AEE05B}" name="Spalte1"/>
    <tableColumn id="3" xr3:uid="{9D0B80ED-1A49-45F9-BB54-20280669E356}" name="Spalte12" dataDxfId="1404">
      <calculatedColumnFormula>IF(D732&lt;0,"-","+")</calculatedColumnFormula>
    </tableColumn>
    <tableColumn id="4" xr3:uid="{848DDFB0-E1C4-48DD-8038-FBCE20CB90EC}" name="Spalte13" dataDxfId="1403">
      <calculatedColumnFormula>-(225-33-23+140-81-10)</calculatedColumnFormula>
    </tableColumn>
    <tableColumn id="5" xr3:uid="{0158AAEB-88D7-4100-97E9-C21AAE3DF4DB}" name="L.AH10" dataDxfId="1402">
      <calculatedColumnFormula>FB+Tabelle243[[#This Row],[Spalte13]]</calculatedColumnFormula>
    </tableColumn>
  </tableColumns>
  <tableStyleInfo name="TableStyleMedium1" showFirstColumn="0" showLastColumn="0" showRowStripes="1" showColumnStripes="0"/>
</table>
</file>

<file path=xl/tables/table10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7" xr:uid="{74D16FC3-B28A-4C90-9231-970D70C75E90}" name="B_L.BS57.i" displayName="B_L.BS57.i" ref="A392:E394" totalsRowShown="0" headerRowDxfId="1401">
  <autoFilter ref="A392:E394" xr:uid="{74D16FC3-B28A-4C90-9231-970D70C75E90}"/>
  <tableColumns count="5">
    <tableColumn id="1" xr3:uid="{FBB7A50F-821C-4617-86F1-79DD9436EF9A}" name="Fuehrung" dataDxfId="1400"/>
    <tableColumn id="2" xr3:uid="{85A4648B-3971-4CBF-BE41-4BF8C4663060}" name="Spalte1" dataDxfId="1399"/>
    <tableColumn id="3" xr3:uid="{212A747A-094E-445A-838F-55010B98365F}" name="Spalte2" dataDxfId="1398">
      <calculatedColumnFormula>IF(D393&lt;0,"-","+")</calculatedColumnFormula>
    </tableColumn>
    <tableColumn id="4" xr3:uid="{1D4E67B9-F7D7-457E-9B72-D658A0ED8ECC}" name="Spalte3" dataDxfId="1397">
      <calculatedColumnFormula>Sp.u-H.SW3-15.5-F.BS4-20.2-5-53.5</calculatedColumnFormula>
    </tableColumn>
    <tableColumn id="5" xr3:uid="{5D3D7A9B-00F5-409E-A82B-8FF859158EC3}" name="L.BS57.i" dataDxfId="1396">
      <calculatedColumnFormula>FH.i+D393</calculatedColumnFormula>
    </tableColumn>
  </tableColumns>
  <tableStyleInfo name="TableStyleMedium1" showFirstColumn="0" showLastColumn="0" showRowStripes="1" showColumnStripes="0"/>
</table>
</file>

<file path=xl/tables/table10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7" xr:uid="{D9BAF929-F7F5-4BD3-8988-751CC47CCE58}" name="B_L.BS57.m" displayName="B_L.BS57.m" ref="A396:E398" totalsRowShown="0" headerRowDxfId="1395">
  <autoFilter ref="A396:E398" xr:uid="{D9BAF929-F7F5-4BD3-8988-751CC47CCE58}"/>
  <tableColumns count="5">
    <tableColumn id="1" xr3:uid="{3F0D4F60-1576-46E4-9232-3AA77C6E98B8}" name="Fuehrung" dataDxfId="1394"/>
    <tableColumn id="2" xr3:uid="{BBCBCF2E-58A7-4036-A6E6-F795C9830208}" name="Spalte1" dataDxfId="1393"/>
    <tableColumn id="3" xr3:uid="{620345FC-F7C2-4DC0-AEC1-48D437E599B1}" name="Spalte2" dataDxfId="1392">
      <calculatedColumnFormula>IF(D397&lt;0,"-","+")</calculatedColumnFormula>
    </tableColumn>
    <tableColumn id="4" xr3:uid="{AE5D2D25-5FC1-4FC4-ACBB-65339ACE57EE}" name="Spalte3" dataDxfId="1391">
      <calculatedColumnFormula>Sp.u-H.SW3-15.5-F.BS4-20.2-5-53.5</calculatedColumnFormula>
    </tableColumn>
    <tableColumn id="5" xr3:uid="{6E27D103-13A1-4074-A7B2-47F4BE594788}" name="L.BS57.m" dataDxfId="1390">
      <calculatedColumnFormula>FH.m+D397</calculatedColumnFormula>
    </tableColumn>
  </tableColumns>
  <tableStyleInfo name="TableStyleMedium1" showFirstColumn="0" showLastColumn="0" showRowStripes="1" showColumnStripes="0"/>
</table>
</file>

<file path=xl/tables/table10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8" xr:uid="{C0EDFE3A-17B0-417D-8948-3AD955BED502}" name="B_L.BS57.a" displayName="B_L.BS57.a" ref="A400:E402" totalsRowShown="0" headerRowDxfId="1389">
  <autoFilter ref="A400:E402" xr:uid="{C0EDFE3A-17B0-417D-8948-3AD955BED502}"/>
  <tableColumns count="5">
    <tableColumn id="1" xr3:uid="{304AF5DC-B821-4529-A41A-8E03EBA36CE8}" name="Fuehrung" dataDxfId="1388"/>
    <tableColumn id="2" xr3:uid="{9BFE0140-ED12-4EC9-AB32-BACA0620FAF5}" name="Spalte1" dataDxfId="1387"/>
    <tableColumn id="3" xr3:uid="{214C75AA-4BFF-42BF-A890-F157C675C544}" name="Spalte2" dataDxfId="1386">
      <calculatedColumnFormula>IF(D401&lt;0,"-","+")</calculatedColumnFormula>
    </tableColumn>
    <tableColumn id="4" xr3:uid="{5F6F3C15-5B64-46A5-A600-79A698A7547C}" name="Spalte3" dataDxfId="1385">
      <calculatedColumnFormula>Sp.u-H.SW3-15.5-F.BS4-20.2-5-53.5</calculatedColumnFormula>
    </tableColumn>
    <tableColumn id="5" xr3:uid="{C0EF7EF3-7935-42C6-B996-3FC913BFE9FB}" name="L.BS57.a" dataDxfId="1384">
      <calculatedColumnFormula>FH.m+D401</calculatedColumnFormula>
    </tableColumn>
  </tableColumns>
  <tableStyleInfo name="TableStyleMedium1" showFirstColumn="0" showLastColumn="0" showRowStripes="1" showColumnStripes="0"/>
</table>
</file>

<file path=xl/tables/table10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4" xr:uid="{00000000-000C-0000-FFFF-FFFF60000000}" name="K_Fuehrungsschiene" displayName="K_Fuehrungsschiene" ref="A5:E7" totalsRowShown="0" headerRowDxfId="1383" dataDxfId="1382">
  <autoFilter ref="A5:E7" xr:uid="{00000000-0009-0000-0100-00004A000000}"/>
  <tableColumns count="5">
    <tableColumn id="2" xr3:uid="{00000000-0010-0000-6000-000002000000}" name="Teilenummer" dataDxfId="1381"/>
    <tableColumn id="3" xr3:uid="{00000000-0010-0000-6000-000003000000}" name="Zeichnung" dataDxfId="1380">
      <calculatedColumnFormula>HYPERLINK("http://tb200301/tbdb/view/gu.php?passwd=gretsch&amp;dbpasswd=gretsch&amp;szname="&amp;MID(A6,1,1)&amp;""&amp;MID(A6,3,5)&amp;"&amp;anzeigen=1&amp;neu=1","Zeichn.")</calculatedColumnFormula>
    </tableColumn>
    <tableColumn id="5" xr3:uid="{00000000-0010-0000-6000-000005000000}" name="Teileverwendung" dataDxfId="1379">
      <calculatedColumnFormula>HYPERLINK("http://tb200301/tbdb/teileverwendung/tv.php?name=weber&amp;gruppe=tb_&amp;bauteil_="&amp;MID(A6,1,7)&amp;"&amp;anzeigen=1&amp;neu=1","Verw.")</calculatedColumnFormula>
    </tableColumn>
    <tableColumn id="8" xr3:uid="{00000000-0010-0000-6000-000008000000}" name="Fuehrung" dataDxfId="1378"/>
    <tableColumn id="1" xr3:uid="{00000000-0010-0000-6000-000001000000}" name="?" dataDxfId="1377">
      <calculatedColumnFormula>K_Fuehrungsschiene[[#This Row],[Fuehrung]]</calculatedColumnFormula>
    </tableColumn>
  </tableColumns>
  <tableStyleInfo name="TableStyleMedium1" showFirstColumn="0" showLastColumn="0" showRowStripes="1" showColumnStripes="0"/>
</table>
</file>

<file path=xl/tables/table10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8" xr:uid="{00000000-000C-0000-FFFF-FFFF61000000}" name="K_Zubehoer_Fuehrung" displayName="K_Zubehoer_Fuehrung" ref="A11:F18" totalsRowShown="0" headerRowDxfId="1376" dataDxfId="1375">
  <autoFilter ref="A11:F18" xr:uid="{00000000-0009-0000-0100-00006C000000}"/>
  <tableColumns count="6">
    <tableColumn id="2" xr3:uid="{00000000-0010-0000-6100-000002000000}" name="Teilenummer" dataDxfId="1374"/>
    <tableColumn id="3" xr3:uid="{00000000-0010-0000-6100-000003000000}" name="Zeichnung" dataDxfId="1373">
      <calculatedColumnFormula>HYPERLINK("http://tb200301/tbdb/view/gu.php?passwd=gretsch&amp;dbpasswd=gretsch&amp;szname="&amp;MID(A12,1,1)&amp;""&amp;MID(A12,3,5)&amp;"&amp;anzeigen=1&amp;neu=1","Zeichn.")</calculatedColumnFormula>
    </tableColumn>
    <tableColumn id="4" xr3:uid="{00000000-0010-0000-6100-000004000000}" name="Teileverwendung" dataDxfId="1372">
      <calculatedColumnFormula>HYPERLINK("http://tb200301/tbdb/teileverwendung/tv.php?name=weber&amp;gruppe=tb_&amp;bauteil_="&amp;MID(A12,1,7)&amp;"&amp;anzeigen=1&amp;neu=1","Verw.")</calculatedColumnFormula>
    </tableColumn>
    <tableColumn id="6" xr3:uid="{00000000-0010-0000-6100-000006000000}" name="Fuehrung" dataDxfId="1371"/>
    <tableColumn id="7" xr3:uid="{00000000-0010-0000-6100-000007000000}" name="Laufschiene" dataDxfId="1370"/>
    <tableColumn id="5" xr3:uid="{00000000-0010-0000-6100-000005000000}" name="?" dataDxfId="1369">
      <calculatedColumnFormula>K_Zubehoer_Fuehrung[[#This Row],[Fuehrung]]&amp;K_Zubehoer_Fuehrung[[#This Row],[Laufschiene]]</calculatedColumnFormula>
    </tableColumn>
  </tableColumns>
  <tableStyleInfo name="TableStyleMedium1" showFirstColumn="0" showLastColumn="0" showRowStripes="1" showColumnStripes="0"/>
</table>
</file>

<file path=xl/tables/table10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9" xr:uid="{00000000-000C-0000-FFFF-FFFF62000000}" name="K_Laufwagen" displayName="K_Laufwagen" ref="A24:E27" totalsRowShown="0" headerRowDxfId="1368" dataDxfId="1367">
  <autoFilter ref="A24:E27" xr:uid="{00000000-0009-0000-0100-00006D000000}"/>
  <tableColumns count="5">
    <tableColumn id="2" xr3:uid="{00000000-0010-0000-6200-000002000000}" name="Teilenummer" dataDxfId="1366"/>
    <tableColumn id="3" xr3:uid="{00000000-0010-0000-6200-000003000000}" name="Zeichnung" dataDxfId="1365">
      <calculatedColumnFormula>HYPERLINK("http://ag100032.agad.de/tbdb/view/gu.php?passwd=gretsch&amp;dbpasswd=gretsch&amp;szname="&amp;MID(A25,1,1)&amp;""&amp;MID(A25,3,5)&amp;"&amp;anzeigen=1&amp;neu=1","Zeichn.")</calculatedColumnFormula>
    </tableColumn>
    <tableColumn id="4" xr3:uid="{00000000-0010-0000-6200-000004000000}" name="Teileverwendung" dataDxfId="1364">
      <calculatedColumnFormula>HYPERLINK("http://ag100032.agad.de/tbdb/teileverwendung/tv.php?name=weber&amp;gruppe=tb_&amp;bauteil_="&amp;MID(A25,1,7)&amp;"&amp;anzeigen=1&amp;neu=1","Verw.")</calculatedColumnFormula>
    </tableColumn>
    <tableColumn id="5" xr3:uid="{00000000-0010-0000-6200-000005000000}" name="Laufwagen" dataDxfId="1363"/>
    <tableColumn id="1" xr3:uid="{00000000-0010-0000-6200-000001000000}" name="?" dataDxfId="1362">
      <calculatedColumnFormula>K_Laufwagen[[#This Row],[Laufwagen]]</calculatedColumnFormula>
    </tableColumn>
  </tableColumns>
  <tableStyleInfo name="TableStyleMedium1" showFirstColumn="0" showLastColumn="0" showRowStripes="1" showColumnStripes="0"/>
</table>
</file>

<file path=xl/tables/table10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0" xr:uid="{00000000-000C-0000-FFFF-FFFF63000000}" name="K_Zubehoer_Beschlag_A" displayName="K_Zubehoer_Beschlag_A" ref="A58:E61" totalsRowShown="0" headerRowDxfId="1361" dataDxfId="1359" headerRowBorderDxfId="1360" tableBorderDxfId="1358" totalsRowBorderDxfId="1357">
  <autoFilter ref="A58:E61" xr:uid="{00000000-0009-0000-0100-00006E000000}"/>
  <tableColumns count="5">
    <tableColumn id="3" xr3:uid="{00000000-0010-0000-6300-000003000000}" name="Teilenummer" dataDxfId="1356"/>
    <tableColumn id="4" xr3:uid="{00000000-0010-0000-6300-000004000000}" name="Zeichnung" dataDxfId="1355">
      <calculatedColumnFormula>HYPERLINK("http://ag100032.agad.de/tbdb/view/gu.php?passwd=gretsch&amp;dbpasswd=gretsch&amp;szname="&amp;MID(A59,1,1)&amp;MID(A59,3,5)&amp;"&amp;anzeigen=1&amp;neu=1","Zeichn.")</calculatedColumnFormula>
    </tableColumn>
    <tableColumn id="5" xr3:uid="{00000000-0010-0000-6300-000005000000}" name="Teileverwendung" dataDxfId="1354">
      <calculatedColumnFormula>HYPERLINK("http://ag100032.agad.de/tbdb/teileverwendung/tv.php?name=weber&amp;gruppe=tb_&amp;bauteil_="&amp;MID(A59,1,7)&amp;"&amp;anzeigen=1&amp;neu=1","Verw.")</calculatedColumnFormula>
    </tableColumn>
    <tableColumn id="6" xr3:uid="{00000000-0010-0000-6300-000006000000}" name="Laufwagen" dataDxfId="1353"/>
    <tableColumn id="1" xr3:uid="{00000000-0010-0000-6300-000001000000}" name="?" dataDxfId="1352">
      <calculatedColumnFormula>K_Zubehoer_Beschlag_A[[#This Row],[Laufwagen]]</calculatedColumnFormula>
    </tableColumn>
  </tableColumns>
  <tableStyleInfo name="TableStyleMedium1" showFirstColumn="0" showLastColumn="0" showRowStripes="1" showColumnStripes="0"/>
</table>
</file>

<file path=xl/tables/table10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1" xr:uid="{00000000-000C-0000-FFFF-FFFF64000000}" name="K_Zubehoer_Mittelstoss" displayName="K_Zubehoer_Mittelstoss" ref="A96:E99" totalsRowShown="0" headerRowDxfId="1351" dataDxfId="1349" headerRowBorderDxfId="1350" tableBorderDxfId="1348" totalsRowBorderDxfId="1347">
  <autoFilter ref="A96:E99" xr:uid="{00000000-0009-0000-0100-000079000000}"/>
  <tableColumns count="5">
    <tableColumn id="3" xr3:uid="{00000000-0010-0000-6400-000003000000}" name="Teilenummer" dataDxfId="1346"/>
    <tableColumn id="4" xr3:uid="{00000000-0010-0000-6400-000004000000}" name="Zeichnung" dataDxfId="1345">
      <calculatedColumnFormula>HYPERLINK("http://ag100032.agad.de/tbdb/view/gu.php?passwd=gretsch&amp;dbpasswd=gretsch&amp;szname="&amp;MID(A97,1,1)&amp;""&amp;MID(A97,3,5)&amp;"&amp;anzeigen=1&amp;neu=1","Zeichn.")</calculatedColumnFormula>
    </tableColumn>
    <tableColumn id="5" xr3:uid="{00000000-0010-0000-6400-000005000000}" name="Teileverwendung" dataDxfId="1344">
      <calculatedColumnFormula>HYPERLINK("http://ag100032.agad.de/tbdb/teileverwendung/tv.php?name=weber&amp;gruppe=tb_&amp;bauteil_="&amp;MID(A97,1,7)&amp;"&amp;anzeigen=1&amp;neu=1","Verw.")</calculatedColumnFormula>
    </tableColumn>
    <tableColumn id="6" xr3:uid="{00000000-0010-0000-6400-000006000000}" name="FA" dataDxfId="1343"/>
    <tableColumn id="1" xr3:uid="{00000000-0010-0000-6400-000001000000}" name="?" dataDxfId="1342">
      <calculatedColumnFormula>K_Zubehoer_Mittelstoss[[#This Row],[FA]]</calculatedColumnFormula>
    </tableColumn>
  </tableColumns>
  <tableStyleInfo name="TableStyleMedium1" showFirstColumn="0" showLastColumn="0" showRowStripes="1" showColumnStripes="0"/>
</table>
</file>

<file path=xl/tables/table10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2" xr:uid="{00000000-000C-0000-FFFF-FFFF65000000}" name="K_Zubehoer_Beschlag_C" displayName="K_Zubehoer_Beschlag_C" ref="A65:E68" totalsRowShown="0" headerRowDxfId="1341" dataDxfId="1339" headerRowBorderDxfId="1340" tableBorderDxfId="1338" totalsRowBorderDxfId="1337">
  <autoFilter ref="A65:E68" xr:uid="{00000000-0009-0000-0100-00007A000000}"/>
  <tableColumns count="5">
    <tableColumn id="3" xr3:uid="{00000000-0010-0000-6500-000003000000}" name="Teilenummer" dataDxfId="1336"/>
    <tableColumn id="4" xr3:uid="{00000000-0010-0000-6500-000004000000}" name="Zeichnung" dataDxfId="1335">
      <calculatedColumnFormula>HYPERLINK("http://ag100032.agad.de/tbdb/view/gu.php?passwd=gretsch&amp;dbpasswd=gretsch&amp;szname="&amp;MID(A66,1,1)&amp;""&amp;MID(A66,3,5)&amp;"&amp;anzeigen=1&amp;neu=1","Zeichn.")</calculatedColumnFormula>
    </tableColumn>
    <tableColumn id="5" xr3:uid="{00000000-0010-0000-6500-000005000000}" name="Teileverwendung" dataDxfId="1334">
      <calculatedColumnFormula>HYPERLINK("http://ag100032.agad.de/tbdb/teileverwendung/tv.php?name=weber&amp;gruppe=tb_&amp;bauteil_="&amp;MID(A66,1,7)&amp;"&amp;anzeigen=1&amp;neu=1","Verw.")</calculatedColumnFormula>
    </tableColumn>
    <tableColumn id="6" xr3:uid="{00000000-0010-0000-6500-000006000000}" name="Laufwagen" dataDxfId="1333"/>
    <tableColumn id="1" xr3:uid="{00000000-0010-0000-6500-000001000000}" name="?" dataDxfId="1332">
      <calculatedColumnFormula>K_Zubehoer_Beschlag_C[[#This Row],[Laufwagen]]</calculatedColumnFormula>
    </tableColumn>
  </tableColumns>
  <tableStyleInfo name="TableStyleMedium1" showFirstColumn="0" showLastColumn="0" showRowStripes="1" showColumnStripes="0"/>
</table>
</file>

<file path=xl/tables/table10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3" xr:uid="{00000000-000C-0000-FFFF-FFFF66000000}" name="K_Zubehoer_Beschlag_E" displayName="K_Zubehoer_Beschlag_E" ref="A79:E82" totalsRowShown="0" headerRowDxfId="1331" dataDxfId="1329" headerRowBorderDxfId="1330" tableBorderDxfId="1328" totalsRowBorderDxfId="1327">
  <autoFilter ref="A79:E82" xr:uid="{00000000-0009-0000-0100-00007B000000}"/>
  <tableColumns count="5">
    <tableColumn id="3" xr3:uid="{00000000-0010-0000-6600-000003000000}" name="Teilenummer" dataDxfId="1326"/>
    <tableColumn id="4" xr3:uid="{00000000-0010-0000-6600-000004000000}" name="Zeichnung" dataDxfId="1325">
      <calculatedColumnFormula>HYPERLINK("http://ag100032.agad.de/tbdb/view/gu.php?passwd=gretsch&amp;dbpasswd=gretsch&amp;szname="&amp;MID(A80,1,1)&amp;""&amp;MID(A80,3,5)&amp;"&amp;anzeigen=1&amp;neu=1","Zeichn.")</calculatedColumnFormula>
    </tableColumn>
    <tableColumn id="5" xr3:uid="{00000000-0010-0000-6600-000005000000}" name="Teileverwendung" dataDxfId="1324">
      <calculatedColumnFormula>HYPERLINK("http://ag100032.agad.de/tbdb/teileverwendung/tv.php?name=weber&amp;gruppe=tb_&amp;bauteil_="&amp;MID(A80,1,7)&amp;"&amp;anzeigen=1&amp;neu=1","Verw.")</calculatedColumnFormula>
    </tableColumn>
    <tableColumn id="6" xr3:uid="{00000000-0010-0000-6600-000006000000}" name="Laufwagen" dataDxfId="1323"/>
    <tableColumn id="1" xr3:uid="{00000000-0010-0000-6600-000001000000}" name="?" dataDxfId="1322">
      <calculatedColumnFormula>K_Zubehoer_Beschlag_E[[#This Row],[Laufwagen]]</calculatedColumnFormula>
    </tableColumn>
  </tableColumns>
  <tableStyleInfo name="TableStyleMedium1" showFirstColumn="0" showLastColumn="0" showRowStripes="1" showColumnStripes="0"/>
</table>
</file>

<file path=xl/tables/table1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4" xr:uid="{00000000-000C-0000-FFFF-FFFF67000000}" name="K_Zubehoer_Beschlag_G1" displayName="K_Zubehoer_Beschlag_G1" ref="A86:F92" totalsRowShown="0" headerRowDxfId="1321" dataDxfId="1319" headerRowBorderDxfId="1320" tableBorderDxfId="1318" totalsRowBorderDxfId="1317">
  <autoFilter ref="A86:F92" xr:uid="{00000000-0009-0000-0100-00007C000000}"/>
  <tableColumns count="6">
    <tableColumn id="3" xr3:uid="{00000000-0010-0000-6700-000003000000}" name="Teilenummer" dataDxfId="1316"/>
    <tableColumn id="4" xr3:uid="{00000000-0010-0000-6700-000004000000}" name="Zeichnung" dataDxfId="1315">
      <calculatedColumnFormula>HYPERLINK("http://ag100032.agad.de/tbdb/view/gu.php?passwd=gretsch&amp;dbpasswd=gretsch&amp;szname="&amp;MID(A87,1,1)&amp;""&amp;MID(A87,3,5)&amp;"&amp;anzeigen=1&amp;neu=1","Zeichn.")</calculatedColumnFormula>
    </tableColumn>
    <tableColumn id="5" xr3:uid="{00000000-0010-0000-6700-000005000000}" name="Teileverwendung" dataDxfId="1314">
      <calculatedColumnFormula>HYPERLINK("http://ag100032.agad.de/tbdb/teileverwendung/tv.php?name=weber&amp;gruppe=tb_&amp;bauteil_="&amp;MID(A87,1,7)&amp;"&amp;anzeigen=1&amp;neu=1","Verw.")</calculatedColumnFormula>
    </tableColumn>
    <tableColumn id="6" xr3:uid="{00000000-0010-0000-6700-000006000000}" name="Fuehrung" dataDxfId="1313"/>
    <tableColumn id="7" xr3:uid="{00000000-0010-0000-6700-000007000000}" name="Laufwagen" dataDxfId="1312"/>
    <tableColumn id="1" xr3:uid="{00000000-0010-0000-6700-000001000000}" name="?" dataDxfId="1311">
      <calculatedColumnFormula>K_Zubehoer_Beschlag_G1[[#This Row],[Fuehrung]]&amp;K_Zubehoer_Beschlag_G1[[#This Row],[Laufwagen]]</calculatedColumnFormula>
    </tableColumn>
  </tableColumns>
  <tableStyleInfo name="TableStyleMedium1" showFirstColumn="0" showLastColumn="0" showRowStripes="1" showColumnStripes="0"/>
</table>
</file>

<file path=xl/tables/table1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5" xr:uid="{00000000-000C-0000-FFFF-FFFF68000000}" name="K_Tandemlaufwagen" displayName="K_Tandemlaufwagen" ref="A31:E34" totalsRowShown="0" headerRowDxfId="1310" dataDxfId="1309">
  <autoFilter ref="A31:E34" xr:uid="{00000000-0009-0000-0100-00007D000000}"/>
  <tableColumns count="5">
    <tableColumn id="2" xr3:uid="{00000000-0010-0000-6800-000002000000}" name="Teilenummer" dataDxfId="1308"/>
    <tableColumn id="3" xr3:uid="{00000000-0010-0000-6800-000003000000}" name="Zeichnung" dataDxfId="1307">
      <calculatedColumnFormula>HYPERLINK("http://ag100032.agad.de/tbdb/view/gu.php?passwd=gretsch&amp;dbpasswd=gretsch&amp;szname="&amp;MID(A32,1,1)&amp;""&amp;MID(A32,3,5)&amp;"&amp;anzeigen=1&amp;neu=1","Zeichn.")</calculatedColumnFormula>
    </tableColumn>
    <tableColumn id="4" xr3:uid="{00000000-0010-0000-6800-000004000000}" name="Teileverwendung" dataDxfId="1306">
      <calculatedColumnFormula>HYPERLINK("http://ag100032.agad.de/tbdb/teileverwendung/tv.php?name=weber&amp;gruppe=tb_&amp;bauteil_="&amp;MID(A32,1,7)&amp;"&amp;anzeigen=1&amp;neu=1","Verw.")</calculatedColumnFormula>
    </tableColumn>
    <tableColumn id="5" xr3:uid="{00000000-0010-0000-6800-000005000000}" name="Laufwagen" dataDxfId="1305"/>
    <tableColumn id="1" xr3:uid="{00000000-0010-0000-6800-000001000000}" name="?" dataDxfId="1304">
      <calculatedColumnFormula>K_Tandemlaufwagen[[#This Row],[Laufwagen]]</calculatedColumnFormula>
    </tableColumn>
  </tableColumns>
  <tableStyleInfo name="TableStyleMedium1" showFirstColumn="0" showLastColumn="0" showRowStripes="1" showColumnStripes="0"/>
</table>
</file>

<file path=xl/tables/table1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6" xr:uid="{00000000-000C-0000-FFFF-FFFF69000000}" name="K_CleanUnit" displayName="K_CleanUnit" ref="A117:E120" totalsRowShown="0" headerRowDxfId="1303" dataDxfId="1302">
  <autoFilter ref="A117:E120" xr:uid="{00000000-0009-0000-0100-00007E000000}"/>
  <tableColumns count="5">
    <tableColumn id="2" xr3:uid="{00000000-0010-0000-6900-000002000000}" name="Teilenummer" dataDxfId="1301"/>
    <tableColumn id="3" xr3:uid="{00000000-0010-0000-6900-000003000000}" name="Zeichnung" dataDxfId="1300">
      <calculatedColumnFormula>HYPERLINK("http://ag100032.agad.de/tbdb/view/gu.php?passwd=gretsch&amp;dbpasswd=gretsch&amp;szname="&amp;MID(A118,1,1)&amp;""&amp;MID(A118,3,5)&amp;"&amp;anzeigen=1&amp;neu=1","Zeichn.")</calculatedColumnFormula>
    </tableColumn>
    <tableColumn id="4" xr3:uid="{00000000-0010-0000-6900-000004000000}" name="Teileverwendung" dataDxfId="1299">
      <calculatedColumnFormula>HYPERLINK("http://ag100032.agad.de/tbdb/teileverwendung/tv.php?name=weber&amp;gruppe=tb_&amp;bauteil_="&amp;MID(A118,1,7)&amp;"&amp;anzeigen=1&amp;neu=1","Verw.")</calculatedColumnFormula>
    </tableColumn>
    <tableColumn id="5" xr3:uid="{00000000-0010-0000-6900-000005000000}" name="Laufwagen" dataDxfId="1298"/>
    <tableColumn id="1" xr3:uid="{00000000-0010-0000-6900-000001000000}" name="?" dataDxfId="1297">
      <calculatedColumnFormula>K_CleanUnit[[#This Row],[Laufwagen]]</calculatedColumnFormula>
    </tableColumn>
  </tableColumns>
  <tableStyleInfo name="TableStyleMedium1" showFirstColumn="0" showLastColumn="0" showRowStripes="1" showColumnStripes="0"/>
</table>
</file>

<file path=xl/tables/table1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7" xr:uid="{00000000-000C-0000-FFFF-FFFF6A000000}" name="K_Mittelstosssicherung" displayName="K_Mittelstosssicherung" ref="A304:E307" totalsRowShown="0" headerRowDxfId="1296" dataDxfId="1294" headerRowBorderDxfId="1295" tableBorderDxfId="1293" totalsRowBorderDxfId="1292">
  <autoFilter ref="A304:E307" xr:uid="{00000000-0009-0000-0100-00007F000000}"/>
  <tableColumns count="5">
    <tableColumn id="3" xr3:uid="{00000000-0010-0000-6A00-000003000000}" name="Teilenummer" dataDxfId="1291"/>
    <tableColumn id="4" xr3:uid="{00000000-0010-0000-6A00-000004000000}" name="Zeichnung" dataDxfId="1290">
      <calculatedColumnFormula>HYPERLINK("http://ag100032.agad.de/tbdb/view/gu.php?passwd=gretsch&amp;dbpasswd=gretsch&amp;szname="&amp;MID(A305,1,1)&amp;MID(A305,3,5)&amp;"&amp;anzeigen=1&amp;neu=1","Zeichn.")</calculatedColumnFormula>
    </tableColumn>
    <tableColumn id="5" xr3:uid="{00000000-0010-0000-6A00-000005000000}" name="Teileverwendung" dataDxfId="1289">
      <calculatedColumnFormula>HYPERLINK("http://ag100032.agad.de/tbdb/teileverwendung/tv.php?name=weber&amp;gruppe=tb_&amp;bauteil_="&amp;MID(A305,1,7)&amp;"&amp;anzeigen=1&amp;neu=1","Verw.")</calculatedColumnFormula>
    </tableColumn>
    <tableColumn id="6" xr3:uid="{00000000-0010-0000-6A00-000006000000}" name="FA" dataDxfId="1288"/>
    <tableColumn id="1" xr3:uid="{00000000-0010-0000-6A00-000001000000}" name="?" dataDxfId="1287">
      <calculatedColumnFormula>K_Mittelstosssicherung[[#This Row],[FA]]</calculatedColumnFormula>
    </tableColumn>
  </tableColumns>
  <tableStyleInfo name="TableStyleMedium1" showFirstColumn="0" showLastColumn="0" showRowStripes="1" showColumnStripes="0"/>
</table>
</file>

<file path=xl/tables/table1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8" xr:uid="{00000000-000C-0000-FFFF-FFFF6B000000}" name="K_Verlaengerung_Mittelstosssicherung" displayName="K_Verlaengerung_Mittelstosssicherung" ref="A311:E314" totalsRowShown="0" headerRowDxfId="1286" dataDxfId="1284" headerRowBorderDxfId="1285" tableBorderDxfId="1283" totalsRowBorderDxfId="1282">
  <autoFilter ref="A311:E314" xr:uid="{00000000-0009-0000-0100-000080000000}"/>
  <tableColumns count="5">
    <tableColumn id="3" xr3:uid="{00000000-0010-0000-6B00-000003000000}" name="Teilenummer" dataDxfId="1281"/>
    <tableColumn id="4" xr3:uid="{00000000-0010-0000-6B00-000004000000}" name="Zeichnung" dataDxfId="1280">
      <calculatedColumnFormula>HYPERLINK("http://ag100032.agad.de/tbdb/view/gu.php?passwd=gretsch&amp;dbpasswd=gretsch&amp;szname="&amp;MID(A312,1,1)&amp;MID(A312,3,5)&amp;"&amp;anzeigen=1&amp;neu=1","Zeichn.")</calculatedColumnFormula>
    </tableColumn>
    <tableColumn id="5" xr3:uid="{00000000-0010-0000-6B00-000005000000}" name="Teileverwendung" dataDxfId="1279">
      <calculatedColumnFormula>HYPERLINK("http://ag100032.agad.de/tbdb/teileverwendung/tv.php?name=weber&amp;gruppe=tb_&amp;bauteil_="&amp;MID(A312,1,7)&amp;"&amp;anzeigen=1&amp;neu=1","Verw.")</calculatedColumnFormula>
    </tableColumn>
    <tableColumn id="6" xr3:uid="{00000000-0010-0000-6B00-000006000000}" name="FA" dataDxfId="1278"/>
    <tableColumn id="1" xr3:uid="{00000000-0010-0000-6B00-000001000000}" name="?" dataDxfId="1277">
      <calculatedColumnFormula>K_Verlaengerung_Mittelstosssicherung[[#This Row],[FA]]</calculatedColumnFormula>
    </tableColumn>
  </tableColumns>
  <tableStyleInfo name="TableStyleMedium1" showFirstColumn="0" showLastColumn="0" showRowStripes="1" showColumnStripes="0"/>
</table>
</file>

<file path=xl/tables/table1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9" xr:uid="{00000000-000C-0000-FFFF-FFFF6C000000}" name="K_Eckverbinder" displayName="K_Eckverbinder" ref="A152:E164" totalsRowShown="0" headerRowDxfId="1276" dataDxfId="1275">
  <autoFilter ref="A152:E164" xr:uid="{00000000-0009-0000-0100-0000D1000000}"/>
  <sortState xmlns:xlrd2="http://schemas.microsoft.com/office/spreadsheetml/2017/richdata2" ref="A153:F164">
    <sortCondition ref="A152:A164"/>
  </sortState>
  <tableColumns count="5">
    <tableColumn id="2" xr3:uid="{00000000-0010-0000-6C00-000002000000}" name="Teilenummer" dataDxfId="1274"/>
    <tableColumn id="3" xr3:uid="{00000000-0010-0000-6C00-000003000000}" name="Zeichnung" dataDxfId="1273">
      <calculatedColumnFormula>HYPERLINK("http://ag100032.agad.de/tbdb/view/gu.php?passwd=gretsch&amp;dbpasswd=gretsch&amp;szname="&amp;MID(A153,1,1)&amp;""&amp;MID(A153,3,5)&amp;"&amp;anzeigen=1&amp;neu=1","Zeichn.")</calculatedColumnFormula>
    </tableColumn>
    <tableColumn id="8" xr3:uid="{00000000-0010-0000-6C00-000008000000}" name="Teileverwendung" dataDxfId="1272">
      <calculatedColumnFormula>HYPERLINK("http://ag100032.agad.de/tbdb/teileverwendung/tv.php?name=weber&amp;gruppe=tb_&amp;bauteil_="&amp;MID(A153,1,7)&amp;"&amp;anzeigen=1&amp;neu=1","Verw.")</calculatedColumnFormula>
    </tableColumn>
    <tableColumn id="18" xr3:uid="{00000000-0010-0000-6C00-000012000000}" name="SW7" dataDxfId="1271"/>
    <tableColumn id="4" xr3:uid="{00000000-0010-0000-6C00-000004000000}" name="?" dataDxfId="1270">
      <calculatedColumnFormula>K_Eckverbinder[[#This Row],[SW7]]</calculatedColumnFormula>
    </tableColumn>
  </tableColumns>
  <tableStyleInfo name="TableStyleMedium1" showFirstColumn="0" showLastColumn="0" showRowStripes="1" showColumnStripes="0"/>
</table>
</file>

<file path=xl/tables/table1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1" xr:uid="{00000000-000C-0000-FFFF-FFFF6D000000}" name="K_Zubehoer_Schwelle_A" displayName="K_Zubehoer_Schwelle_A" ref="A194:F205" totalsRowShown="0" headerRowDxfId="1269" dataDxfId="1268">
  <autoFilter ref="A194:F205" xr:uid="{00000000-0009-0000-0100-0000D3000000}"/>
  <sortState xmlns:xlrd2="http://schemas.microsoft.com/office/spreadsheetml/2017/richdata2" ref="A195:F205">
    <sortCondition ref="D194:D205"/>
  </sortState>
  <tableColumns count="6">
    <tableColumn id="2" xr3:uid="{00000000-0010-0000-6D00-000002000000}" name="Teilenummer" dataDxfId="1267"/>
    <tableColumn id="3" xr3:uid="{00000000-0010-0000-6D00-000003000000}" name="Zeichnung" dataDxfId="1266">
      <calculatedColumnFormula>HYPERLINK("http://ag100032.agad.de/tbdb/view/gu.php?passwd=gretsch&amp;dbpasswd=gretsch&amp;szname="&amp;MID(A195,1,1)&amp;MID(A195,3,5)&amp;"&amp;anzeigen=1&amp;neu=1","Zeichn.")</calculatedColumnFormula>
    </tableColumn>
    <tableColumn id="5" xr3:uid="{00000000-0010-0000-6D00-000005000000}" name="Teileverwendung" dataDxfId="1265">
      <calculatedColumnFormula>HYPERLINK("http://ag100032.agad.de/tbdb/teileverwendung/tv.php?name=weber&amp;gruppe=tb_&amp;bauteil_="&amp;MID(A195,1,7)&amp;"&amp;anzeigen=1&amp;neu=1","Verw.")</calculatedColumnFormula>
    </tableColumn>
    <tableColumn id="1" xr3:uid="{00000000-0010-0000-6D00-000001000000}" name="SW4" dataDxfId="1264"/>
    <tableColumn id="6" xr3:uid="{00000000-0010-0000-6D00-000006000000}" name="SW11" dataDxfId="1263"/>
    <tableColumn id="4" xr3:uid="{00000000-0010-0000-6D00-000004000000}" name="?" dataDxfId="1262">
      <calculatedColumnFormula>K_Zubehoer_Schwelle_A[[#This Row],[SW4]]&amp;K_Zubehoer_Schwelle_A[[#This Row],[SW11]]</calculatedColumnFormula>
    </tableColumn>
  </tableColumns>
  <tableStyleInfo name="TableStyleMedium1" showFirstColumn="0" showLastColumn="0" showRowStripes="1" showColumnStripes="0"/>
</table>
</file>

<file path=xl/tables/table1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2" xr:uid="{00000000-000C-0000-FFFF-FFFF6E000000}" name="K_Eckverbindungsteile_unten" displayName="K_Eckverbindungsteile_unten" ref="A181:E190" totalsRowShown="0" headerRowDxfId="1261" dataDxfId="1259" headerRowBorderDxfId="1260" tableBorderDxfId="1258" totalsRowBorderDxfId="1257">
  <autoFilter ref="A181:E190" xr:uid="{00000000-0009-0000-0100-0000D4000000}"/>
  <sortState xmlns:xlrd2="http://schemas.microsoft.com/office/spreadsheetml/2017/richdata2" ref="A158:E166">
    <sortCondition ref="A157:A166"/>
  </sortState>
  <tableColumns count="5">
    <tableColumn id="3" xr3:uid="{00000000-0010-0000-6E00-000003000000}" name="Teilenummer" dataDxfId="1256"/>
    <tableColumn id="4" xr3:uid="{00000000-0010-0000-6E00-000004000000}" name="Zeichnung" dataDxfId="1255">
      <calculatedColumnFormula>HYPERLINK("http://ag100032.agad.de/tbdb/view/gu.php?passwd=gretsch&amp;dbpasswd=gretsch&amp;szname="&amp;MID(A182,1,1)&amp;MID(A182,3,5)&amp;"&amp;anzeigen=1&amp;neu=1","Zeichn.")</calculatedColumnFormula>
    </tableColumn>
    <tableColumn id="5" xr3:uid="{00000000-0010-0000-6E00-000005000000}" name="Teileverwendung" dataDxfId="1254">
      <calculatedColumnFormula>HYPERLINK("http://ag100032.agad.de/tbdb/teileverwendung/tv.php?name=weber&amp;gruppe=tb_&amp;bauteil_="&amp;MID(A182,1,7)&amp;"&amp;anzeigen=1&amp;neu=1","Verw.")</calculatedColumnFormula>
    </tableColumn>
    <tableColumn id="6" xr3:uid="{00000000-0010-0000-6E00-000006000000}" name="Schwelle" dataDxfId="1253"/>
    <tableColumn id="1" xr3:uid="{00000000-0010-0000-6E00-000001000000}" name="?" dataDxfId="1252">
      <calculatedColumnFormula>K_Eckverbindungsteile_unten[[#This Row],[Schwelle]]</calculatedColumnFormula>
    </tableColumn>
  </tableColumns>
  <tableStyleInfo name="TableStyleMedium1" showFirstColumn="0" showLastColumn="0" showRowStripes="1" showColumnStripes="0"/>
</table>
</file>

<file path=xl/tables/table1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4" xr:uid="{00000000-000C-0000-FFFF-FFFF6F000000}" name="K_Zubehoer_Schwelle_D" displayName="K_Zubehoer_Schwelle_D" ref="A209:G235" totalsRowShown="0" headerRowDxfId="1251" dataDxfId="1250">
  <autoFilter ref="A209:G235" xr:uid="{00000000-0009-0000-0100-0000D6000000}"/>
  <sortState xmlns:xlrd2="http://schemas.microsoft.com/office/spreadsheetml/2017/richdata2" ref="A210:I243">
    <sortCondition ref="A209:A243"/>
  </sortState>
  <tableColumns count="7">
    <tableColumn id="2" xr3:uid="{00000000-0010-0000-6F00-000002000000}" name="Teilenummer" dataDxfId="1249"/>
    <tableColumn id="3" xr3:uid="{00000000-0010-0000-6F00-000003000000}" name="Zeichnung" dataDxfId="1248">
      <calculatedColumnFormula>HYPERLINK("http://ag100032.agad.de/tbdb/view/gu.php?passwd=gretsch&amp;dbpasswd=gretsch&amp;szname="&amp;MID(A210,1,1)&amp;""&amp;MID(A210,3,5)&amp;"&amp;anzeigen=1&amp;neu=1","Zeichn.")</calculatedColumnFormula>
    </tableColumn>
    <tableColumn id="5" xr3:uid="{00000000-0010-0000-6F00-000005000000}" name="Teileverwendung" dataDxfId="1247">
      <calculatedColumnFormula>HYPERLINK("http://ag100032.agad.de/tbdb/teileverwendung/tv.php?name=weber&amp;gruppe=tb_&amp;bauteil_="&amp;MID(A210,1,7)&amp;"&amp;anzeigen=1&amp;neu=1","Verw.")</calculatedColumnFormula>
    </tableColumn>
    <tableColumn id="6" xr3:uid="{00000000-0010-0000-6F00-000006000000}" name="SW19" dataDxfId="1246"/>
    <tableColumn id="9" xr3:uid="{00000000-0010-0000-6F00-000009000000}" name="SW22" dataDxfId="1245"/>
    <tableColumn id="7" xr3:uid="{00000000-0010-0000-6F00-000007000000}" name="Laufschiene" dataDxfId="1244"/>
    <tableColumn id="4" xr3:uid="{00000000-0010-0000-6F00-000004000000}" name="?" dataDxfId="1243">
      <calculatedColumnFormula>K_Zubehoer_Schwelle_D[[#This Row],[SW19]]&amp;K_Zubehoer_Schwelle_D[[#This Row],[SW22]]&amp;K_Zubehoer_Schwelle_D[[#This Row],[Laufschiene]]</calculatedColumnFormula>
    </tableColumn>
  </tableColumns>
  <tableStyleInfo name="TableStyleMedium1" showFirstColumn="0" showLastColumn="0" showRowStripes="1" showColumnStripes="0"/>
</table>
</file>

<file path=xl/tables/table1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1" xr:uid="{00000000-000C-0000-FFFF-FFFF70000000}" name="K_Eckverbinderverlaengerung" displayName="K_Eckverbinderverlaengerung" ref="A168:E170" totalsRowShown="0" headerRowDxfId="1242" dataDxfId="1241">
  <autoFilter ref="A168:E170" xr:uid="{00000000-0009-0000-0100-00006F000000}"/>
  <tableColumns count="5">
    <tableColumn id="2" xr3:uid="{00000000-0010-0000-7000-000002000000}" name="Teilenummer" dataDxfId="1240"/>
    <tableColumn id="3" xr3:uid="{00000000-0010-0000-7000-000003000000}" name="Zeichnung" dataDxfId="1239">
      <calculatedColumnFormula>HYPERLINK("http://ag100032.agad.de/tbdb/view/gu.php?passwd=gretsch&amp;dbpasswd=gretsch&amp;szname="&amp;MID(A169,1,1)&amp;MID(A169,3,5)&amp;"&amp;anzeigen=1&amp;neu=1","Zeichn.")</calculatedColumnFormula>
    </tableColumn>
    <tableColumn id="8" xr3:uid="{00000000-0010-0000-7000-000008000000}" name="Teileverwendung" dataDxfId="1238">
      <calculatedColumnFormula>HYPERLINK("http://ag100032.agad.de/tbdb/teileverwendung/tv.php?name=weber&amp;gruppe=tb_&amp;bauteil_="&amp;MID(A169,1,7)&amp;"&amp;anzeigen=1&amp;neu=1","Verw.")</calculatedColumnFormula>
    </tableColumn>
    <tableColumn id="1" xr3:uid="{00000000-0010-0000-7000-000001000000}" name="FD" dataDxfId="1237"/>
    <tableColumn id="5" xr3:uid="{00000000-0010-0000-7000-000005000000}" name="?" dataDxfId="1236">
      <calculatedColumnFormula>K_Eckverbinderverlaengerung[[#This Row],[FD]]</calculatedColumnFormula>
    </tableColumn>
  </tableColumns>
  <tableStyleInfo name="TableStyleMedium1" showFirstColumn="0" showLastColumn="0" showRowStripes="1" showColumnStripes="0"/>
</table>
</file>

<file path=xl/tables/table1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3" xr:uid="{00000000-000C-0000-FFFF-FFFF71000000}" name="K_Zubehoer_Schwelle_E" displayName="K_Zubehoer_Schwelle_E" ref="A239:F248" totalsRowShown="0" headerRowDxfId="1235" dataDxfId="1234">
  <autoFilter ref="A239:F248" xr:uid="{00000000-0009-0000-0100-000071000000}"/>
  <tableColumns count="6">
    <tableColumn id="2" xr3:uid="{00000000-0010-0000-7100-000002000000}" name="Teilenummer" dataDxfId="1233"/>
    <tableColumn id="3" xr3:uid="{00000000-0010-0000-7100-000003000000}" name="Zeichnung" dataDxfId="1232">
      <calculatedColumnFormula>HYPERLINK("http://ag100032.agad.de/tbdb/view/gu.php?passwd=gretsch&amp;dbpasswd=gretsch&amp;szname="&amp;MID(A240,1,1)&amp;""&amp;MID(A240,3,5)&amp;"&amp;anzeigen=1&amp;neu=1","Zeichn.")</calculatedColumnFormula>
    </tableColumn>
    <tableColumn id="5" xr3:uid="{00000000-0010-0000-7100-000005000000}" name="Teileverwendung" dataDxfId="1231">
      <calculatedColumnFormula>HYPERLINK("http://ag100032.agad.de/tbdb/teileverwendung/tv.php?name=weber&amp;gruppe=tb_&amp;bauteil_="&amp;MID(A240,1,7)&amp;"&amp;anzeigen=1&amp;neu=1","Verw.")</calculatedColumnFormula>
    </tableColumn>
    <tableColumn id="6" xr3:uid="{00000000-0010-0000-7100-000006000000}" name="SW33" dataDxfId="1230"/>
    <tableColumn id="9" xr3:uid="{00000000-0010-0000-7100-000009000000}" name="Laufschiene" dataDxfId="1229"/>
    <tableColumn id="4" xr3:uid="{00000000-0010-0000-7100-000004000000}" name="?" dataDxfId="1228">
      <calculatedColumnFormula>K_Zubehoer_Schwelle_E[[#This Row],[SW33]]&amp;K_Zubehoer_Schwelle_E[[#This Row],[Laufschiene]]</calculatedColumnFormula>
    </tableColumn>
  </tableColumns>
  <tableStyleInfo name="TableStyleMedium1" showFirstColumn="0" showLastColumn="0" showRowStripes="1" showColumnStripes="0"/>
</table>
</file>

<file path=xl/tables/table1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5" xr:uid="{00000000-000C-0000-FFFF-FFFF72000000}" name="K_Kupplungsstueck" displayName="K_Kupplungsstueck" ref="A252:E257" totalsRowShown="0" headerRowDxfId="1227" dataDxfId="1225" headerRowBorderDxfId="1226" tableBorderDxfId="1224" totalsRowBorderDxfId="1223">
  <autoFilter ref="A252:E257" xr:uid="{00000000-0009-0000-0100-000073000000}"/>
  <tableColumns count="5">
    <tableColumn id="3" xr3:uid="{00000000-0010-0000-7200-000003000000}" name="Teilenummer" dataDxfId="1222"/>
    <tableColumn id="4" xr3:uid="{00000000-0010-0000-7200-000004000000}" name="Zeichnung" dataDxfId="1221">
      <calculatedColumnFormula>HYPERLINK("http://ag100032.agad.de/tbdb/view/gu.php?passwd=gretsch&amp;dbpasswd=gretsch&amp;szname="&amp;MID(A253,1,1)&amp;""&amp;MID(A253,3,5)&amp;"&amp;anzeigen=1&amp;neu=1","Zeichn.")</calculatedColumnFormula>
    </tableColumn>
    <tableColumn id="5" xr3:uid="{00000000-0010-0000-7200-000005000000}" name="Teileverwendung" dataDxfId="1220">
      <calculatedColumnFormula>HYPERLINK("http://ag100032.agad.de/tbdb/teileverwendung/tv.php?name=weber&amp;gruppe=tb_&amp;bauteil_="&amp;MID(A253,1,7)&amp;"&amp;anzeigen=1&amp;neu=1","Verw.")</calculatedColumnFormula>
    </tableColumn>
    <tableColumn id="7" xr3:uid="{00000000-0010-0000-7200-000007000000}" name="Schwelle" dataDxfId="1219"/>
    <tableColumn id="1" xr3:uid="{00000000-0010-0000-7200-000001000000}" name="?" dataDxfId="1218">
      <calculatedColumnFormula>K_Kupplungsstueck[[#This Row],[Schwelle]]</calculatedColumnFormula>
    </tableColumn>
  </tableColumns>
  <tableStyleInfo name="TableStyleMedium1" showFirstColumn="0" showLastColumn="0" showRowStripes="1" showColumnStripes="0"/>
</table>
</file>

<file path=xl/tables/table1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6" xr:uid="{00000000-000C-0000-FFFF-FFFF73000000}" name="K_Seitendeckel" displayName="K_Seitendeckel" ref="A261:F270" totalsRowShown="0" headerRowDxfId="1217" dataDxfId="1215" headerRowBorderDxfId="1216" tableBorderDxfId="1214" totalsRowBorderDxfId="1213">
  <autoFilter ref="A261:F270" xr:uid="{00000000-0009-0000-0100-000074000000}"/>
  <sortState xmlns:xlrd2="http://schemas.microsoft.com/office/spreadsheetml/2017/richdata2" ref="A262:F270">
    <sortCondition ref="E261:E270"/>
  </sortState>
  <tableColumns count="6">
    <tableColumn id="3" xr3:uid="{00000000-0010-0000-7300-000003000000}" name="Teilenummer" dataDxfId="1212"/>
    <tableColumn id="4" xr3:uid="{00000000-0010-0000-7300-000004000000}" name="Zeichnung" dataDxfId="1211">
      <calculatedColumnFormula>HYPERLINK("http://ag100032.agad.de/tbdb/view/gu.php?passwd=gretsch&amp;dbpasswd=gretsch&amp;szname="&amp;MID(A262,1,1)&amp;""&amp;MID(A262,3,5)&amp;"&amp;anzeigen=1&amp;neu=1","Zeichn.")</calculatedColumnFormula>
    </tableColumn>
    <tableColumn id="5" xr3:uid="{00000000-0010-0000-7300-000005000000}" name="Teileverwendung" dataDxfId="1210">
      <calculatedColumnFormula>HYPERLINK("http://ag100032.agad.de/tbdb/teileverwendung/tv.php?name=weber&amp;gruppe=tb_&amp;bauteil_="&amp;MID(A262,1,7)&amp;"&amp;anzeigen=1&amp;neu=1","Verw.")</calculatedColumnFormula>
    </tableColumn>
    <tableColumn id="2" xr3:uid="{00000000-0010-0000-7300-000002000000}" name="SW2" dataDxfId="1209"/>
    <tableColumn id="7" xr3:uid="{00000000-0010-0000-7300-000007000000}" name="Schwelle" dataDxfId="1208"/>
    <tableColumn id="1" xr3:uid="{00000000-0010-0000-7300-000001000000}" name="?" dataDxfId="1207">
      <calculatedColumnFormula>K_Seitendeckel[[#This Row],[SW2]]&amp;K_Seitendeckel[[#This Row],[Schwelle]]</calculatedColumnFormula>
    </tableColumn>
  </tableColumns>
  <tableStyleInfo name="TableStyleMedium1" showFirstColumn="0" showLastColumn="0" showRowStripes="1" showColumnStripes="0"/>
</table>
</file>

<file path=xl/tables/table1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3" xr:uid="{00000000-000C-0000-FFFF-FFFF74000000}" name="K_Eckverbindungsteile_oben" displayName="K_Eckverbindungsteile_oben" ref="A174:E177" totalsRowShown="0" headerRowDxfId="1206" dataDxfId="1204" headerRowBorderDxfId="1205" tableBorderDxfId="1203" totalsRowBorderDxfId="1202">
  <autoFilter ref="A174:E177" xr:uid="{00000000-0009-0000-0100-0000A3000000}"/>
  <tableColumns count="5">
    <tableColumn id="3" xr3:uid="{00000000-0010-0000-7400-000003000000}" name="Teilenummer" dataDxfId="1201"/>
    <tableColumn id="4" xr3:uid="{00000000-0010-0000-7400-000004000000}" name="Zeichnung" dataDxfId="1200">
      <calculatedColumnFormula>HYPERLINK("http://ag100032.agad.de/tbdb/view/gu.php?passwd=gretsch&amp;dbpasswd=gretsch&amp;szname="&amp;MID(A175,1,1)&amp;MID(A175,3,5)&amp;"&amp;anzeigen=1&amp;neu=1","Zeichn.")</calculatedColumnFormula>
    </tableColumn>
    <tableColumn id="5" xr3:uid="{00000000-0010-0000-7400-000005000000}" name="Teileverwendung" dataDxfId="1199">
      <calculatedColumnFormula>HYPERLINK("http://ag100032.agad.de/tbdb/teileverwendung/tv.php?name=weber&amp;gruppe=tb_&amp;bauteil_="&amp;MID(A175,1,7)&amp;"&amp;anzeigen=1&amp;neu=1","Verw.")</calculatedColumnFormula>
    </tableColumn>
    <tableColumn id="6" xr3:uid="{00000000-0010-0000-7400-000006000000}" name="ZH" dataDxfId="1198"/>
    <tableColumn id="1" xr3:uid="{00000000-0010-0000-7400-000001000000}" name="?" dataDxfId="1197">
      <calculatedColumnFormula>K_Eckverbindungsteile_oben[[#This Row],[ZH]]</calculatedColumnFormula>
    </tableColumn>
  </tableColumns>
  <tableStyleInfo name="TableStyleMedium1" showFirstColumn="0" showLastColumn="0" showRowStripes="1" showColumnStripes="0"/>
</table>
</file>

<file path=xl/tables/table1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0" xr:uid="{00000000-000C-0000-FFFF-FFFF75000000}" name="K_Auflagebruecke_Durchgang" displayName="K_Auflagebruecke_Durchgang" ref="A289:E293" totalsRowShown="0" headerRowDxfId="1196" dataDxfId="1195">
  <autoFilter ref="A289:E293" xr:uid="{00000000-0009-0000-0100-000078000000}"/>
  <tableColumns count="5">
    <tableColumn id="2" xr3:uid="{00000000-0010-0000-7500-000002000000}" name="Teilenummer" dataDxfId="1194"/>
    <tableColumn id="3" xr3:uid="{00000000-0010-0000-7500-000003000000}" name="Zeichnung" dataDxfId="1193">
      <calculatedColumnFormula>HYPERLINK("http://ag100032.agad.de/tbdb/view/gu.php?passwd=gretsch&amp;dbpasswd=gretsch&amp;szname="&amp;MID(A290,1,1)&amp;""&amp;MID(A290,3,5)&amp;"&amp;anzeigen=1&amp;neu=1","Zeichn.")</calculatedColumnFormula>
    </tableColumn>
    <tableColumn id="4" xr3:uid="{00000000-0010-0000-7500-000004000000}" name="Teileverwendung" dataDxfId="1192">
      <calculatedColumnFormula>HYPERLINK("http://tb200301/tbdb/teileverwendung/tv.php?name=weber&amp;gruppe=tb_&amp;bauteil_="&amp;MID(A290,1,7)&amp;"&amp;anzeigen=1&amp;neu=1","Verw.")</calculatedColumnFormula>
    </tableColumn>
    <tableColumn id="7" xr3:uid="{00000000-0010-0000-7500-000007000000}" name="BB4" dataDxfId="1191"/>
    <tableColumn id="8" xr3:uid="{00000000-0010-0000-7500-000008000000}" name="?" dataDxfId="1190">
      <calculatedColumnFormula>K_Auflagebruecke_Durchgang[[#This Row],[BB4]]</calculatedColumnFormula>
    </tableColumn>
  </tableColumns>
  <tableStyleInfo name="TableStyleMedium1" showFirstColumn="0" showLastColumn="0" showRowStripes="1" showColumnStripes="0"/>
</table>
</file>

<file path=xl/tables/table1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9" xr:uid="{00000000-000C-0000-FFFF-FFFF76000000}" name="K_Auflagebruecke_Festfeld" displayName="K_Auflagebruecke_Festfeld" ref="A297:E300" totalsRowShown="0" headerRowDxfId="1189" dataDxfId="1188">
  <autoFilter ref="A297:E300" xr:uid="{00000000-0009-0000-0100-000081000000}"/>
  <tableColumns count="5">
    <tableColumn id="2" xr3:uid="{00000000-0010-0000-7600-000002000000}" name="Teilenummer" dataDxfId="1187"/>
    <tableColumn id="3" xr3:uid="{00000000-0010-0000-7600-000003000000}" name="Zeichnung" dataDxfId="1186">
      <calculatedColumnFormula>HYPERLINK("http://ag100032.agad.de/tbdb/view/gu.php?passwd=gretsch&amp;dbpasswd=gretsch&amp;szname="&amp;MID(A298,1,1)&amp;""&amp;MID(A298,3,5)&amp;"&amp;anzeigen=1&amp;neu=1","Zeichn.")</calculatedColumnFormula>
    </tableColumn>
    <tableColumn id="4" xr3:uid="{00000000-0010-0000-7600-000004000000}" name="Teileverwendung" dataDxfId="1185">
      <calculatedColumnFormula>HYPERLINK("http://ag100032.agad.de/tbdb/teileverwendung/tv.php?name=weber&amp;gruppe=tb_&amp;bauteil_="&amp;MID(A298,1,7)&amp;"&amp;anzeigen=1&amp;neu=1","Verw.")</calculatedColumnFormula>
    </tableColumn>
    <tableColumn id="7" xr3:uid="{00000000-0010-0000-7600-000007000000}" name="BB5" dataDxfId="1184"/>
    <tableColumn id="1" xr3:uid="{00000000-0010-0000-7600-000001000000}" name="?" dataDxfId="1183">
      <calculatedColumnFormula>K_Auflagebruecke_Festfeld[[#This Row],[BB5]]</calculatedColumnFormula>
    </tableColumn>
  </tableColumns>
  <tableStyleInfo name="TableStyleMedium1" showFirstColumn="0" showLastColumn="0" showRowStripes="1" showColumnStripes="0"/>
</table>
</file>

<file path=xl/tables/table1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6" xr:uid="{00000000-000C-0000-FFFF-FFFF77000000}" name="K_Zubehoer_Spaltlueftung" displayName="K_Zubehoer_Spaltlueftung" ref="A318:F324" totalsRowShown="0" headerRowDxfId="1182" dataDxfId="1181">
  <autoFilter ref="A318:F324" xr:uid="{00000000-0009-0000-0100-000088000000}"/>
  <sortState xmlns:xlrd2="http://schemas.microsoft.com/office/spreadsheetml/2017/richdata2" ref="A307:F313">
    <sortCondition ref="A306:A313"/>
  </sortState>
  <tableColumns count="6">
    <tableColumn id="2" xr3:uid="{00000000-0010-0000-7700-000002000000}" name="Teilenummer" dataDxfId="1180"/>
    <tableColumn id="3" xr3:uid="{00000000-0010-0000-7700-000003000000}" name="Zeichnung" dataDxfId="1179">
      <calculatedColumnFormula>HYPERLINK("http://ag100032.agad.de/tbdb/view/gu.php?passwd=gretsch&amp;dbpasswd=gretsch&amp;szname="&amp;MID(A319,1,1)&amp;""&amp;MID(A319,3,5)&amp;"&amp;anzeigen=1&amp;neu=1","Zeichn.")</calculatedColumnFormula>
    </tableColumn>
    <tableColumn id="4" xr3:uid="{00000000-0010-0000-7700-000004000000}" name="Teileverwendung" dataDxfId="1178">
      <calculatedColumnFormula>HYPERLINK("http://ag100032.agad.de/tbdb/teileverwendung/tv.php?name=weber&amp;gruppe=tb_&amp;bauteil_="&amp;MID(A319,1,7)&amp;"&amp;anzeigen=1&amp;neu=1","Verw.")</calculatedColumnFormula>
    </tableColumn>
    <tableColumn id="6" xr3:uid="{00000000-0010-0000-7700-000006000000}" name="Fuehrung" dataDxfId="1177"/>
    <tableColumn id="8" xr3:uid="{00000000-0010-0000-7700-000008000000}" name="Laufschiene" dataDxfId="1176"/>
    <tableColumn id="1" xr3:uid="{00000000-0010-0000-7700-000001000000}" name="?" dataDxfId="1175">
      <calculatedColumnFormula>K_Zubehoer_Spaltlueftung[[#This Row],[Fuehrung]]&amp;K_Zubehoer_Spaltlueftung[[#This Row],[Laufschiene]]</calculatedColumnFormula>
    </tableColumn>
  </tableColumns>
  <tableStyleInfo name="TableStyleMedium1" showFirstColumn="0" showLastColumn="0" showRowStripes="1" showColumnStripes="0"/>
</table>
</file>

<file path=xl/tables/table1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2" xr:uid="{00000000-000C-0000-FFFF-FFFF78000000}" name="K_Zubehoer_SilentClose_Mittelstoss" displayName="K_Zubehoer_SilentClose_Mittelstoss" ref="A344:E347" totalsRowShown="0" headerRowDxfId="1174" dataDxfId="1173">
  <autoFilter ref="A344:E347" xr:uid="{00000000-0009-0000-0100-00008E000000}"/>
  <tableColumns count="5">
    <tableColumn id="2" xr3:uid="{00000000-0010-0000-7800-000002000000}" name="Teilenummer" dataDxfId="1172"/>
    <tableColumn id="3" xr3:uid="{00000000-0010-0000-7800-000003000000}" name="Zeichnung" dataDxfId="1171">
      <calculatedColumnFormula>HYPERLINK("http://ag100032.agad.de/tbdb/view/gu.php?passwd=gretsch&amp;dbpasswd=gretsch&amp;szname="&amp;MID(A345,1,1)&amp;""&amp;MID(A345,3,5)&amp;"&amp;anzeigen=1&amp;neu=1","Zeichn.")</calculatedColumnFormula>
    </tableColumn>
    <tableColumn id="4" xr3:uid="{00000000-0010-0000-7800-000004000000}" name="Teileverwendung" dataDxfId="1170">
      <calculatedColumnFormula>HYPERLINK("http://ag100032.agad.de/tbdb/teileverwendung/tv.php?name=weber&amp;gruppe=tb_&amp;bauteil_="&amp;MID(A345,1,7)&amp;"&amp;anzeigen=1&amp;neu=1","Verw.")</calculatedColumnFormula>
    </tableColumn>
    <tableColumn id="13" xr3:uid="{00000000-0010-0000-7800-00000D000000}" name="Laufschiene" dataDxfId="1169"/>
    <tableColumn id="1" xr3:uid="{00000000-0010-0000-7800-000001000000}" name="?" dataDxfId="1168">
      <calculatedColumnFormula>K_Zubehoer_SilentClose_Mittelstoss[[#This Row],[Laufschiene]]</calculatedColumnFormula>
    </tableColumn>
  </tableColumns>
  <tableStyleInfo name="TableStyleMedium1" showFirstColumn="0" showLastColumn="0" showRowStripes="1" showColumnStripes="0"/>
</table>
</file>

<file path=xl/tables/table1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" xr:uid="{00000000-000C-0000-FFFF-FFFF79000000}" name="K_Zubehoer_Beschlag_D" displayName="K_Zubehoer_Beschlag_D" ref="A72:E75" totalsRowShown="0" headerRowDxfId="1167" dataDxfId="1165" headerRowBorderDxfId="1166" tableBorderDxfId="1164" totalsRowBorderDxfId="1163">
  <autoFilter ref="A72:E75" xr:uid="{00000000-0009-0000-0100-00003D000000}"/>
  <tableColumns count="5">
    <tableColumn id="3" xr3:uid="{00000000-0010-0000-7900-000003000000}" name="Teilenummer" dataDxfId="1162"/>
    <tableColumn id="4" xr3:uid="{00000000-0010-0000-7900-000004000000}" name="Zeichnung" dataDxfId="1161">
      <calculatedColumnFormula>HYPERLINK("http://ag100032.agad.de/tbdb/view/gu.php?passwd=gretsch&amp;dbpasswd=gretsch&amp;szname="&amp;MID(A73,1,1)&amp;MID(A73,3,5)&amp;"&amp;anzeigen=1&amp;neu=1","Zeichn.")</calculatedColumnFormula>
    </tableColumn>
    <tableColumn id="5" xr3:uid="{00000000-0010-0000-7900-000005000000}" name="Teileverwendung" dataDxfId="1160">
      <calculatedColumnFormula>HYPERLINK("http://ag100032.agad.de/tbdb/teileverwendung/tv.php?name=weber&amp;gruppe=tb_&amp;bauteil_="&amp;MID(A73,1,7)&amp;"&amp;anzeigen=1&amp;neu=1","Verw.")</calculatedColumnFormula>
    </tableColumn>
    <tableColumn id="6" xr3:uid="{00000000-0010-0000-7900-000006000000}" name="Laufwagen" dataDxfId="1159"/>
    <tableColumn id="1" xr3:uid="{00000000-0010-0000-7900-000001000000}" name="?" dataDxfId="1158">
      <calculatedColumnFormula>K_Zubehoer_Beschlag_D[[#This Row],[Laufwagen]]</calculatedColumnFormula>
    </tableColumn>
  </tableColumns>
  <tableStyleInfo name="TableStyleMedium1" showFirstColumn="0" showLastColumn="0" showRowStripes="1" showColumnStripes="0"/>
</table>
</file>

<file path=xl/tables/table1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8" xr:uid="{00000000-000C-0000-FFFF-FFFF7A000000}" name="K_Drehgriff" displayName="K_Drehgriff" ref="A38:G54" totalsRowShown="0" headerRowDxfId="1157" dataDxfId="1156">
  <autoFilter ref="A38:G54" xr:uid="{00000000-0009-0000-0100-0000A8000000}"/>
  <sortState xmlns:xlrd2="http://schemas.microsoft.com/office/spreadsheetml/2017/richdata2" ref="A39:G54">
    <sortCondition ref="A38:A54"/>
  </sortState>
  <tableColumns count="7">
    <tableColumn id="236" xr3:uid="{00000000-0010-0000-7A00-0000EC000000}" name="Teilenummer" dataDxfId="1155"/>
    <tableColumn id="4" xr3:uid="{00000000-0010-0000-7A00-000004000000}" name="Zeichnung" dataDxfId="1154">
      <calculatedColumnFormula>HYPERLINK("http://ag100032.agad.de/tbdb/view/gu.php?passwd=gretsch&amp;dbpasswd=gretsch&amp;szname="&amp;MID(A39,1,1)&amp;MID(A39,3,5)&amp;"&amp;anzeigen=1&amp;neu=1","Zeichn.")</calculatedColumnFormula>
    </tableColumn>
    <tableColumn id="6" xr3:uid="{00000000-0010-0000-7A00-000006000000}" name="Teileverwendung" dataDxfId="1153">
      <calculatedColumnFormula>HYPERLINK("http://ag100032.agad.de/tbdb/teileverwendung/tv.php?name=weber&amp;gruppe=tb_&amp;bauteil_="&amp;MID(A39,1,7)&amp;"&amp;anzeigen=1&amp;neu=1","Verw.")</calculatedColumnFormula>
    </tableColumn>
    <tableColumn id="16" xr3:uid="{00000000-0010-0000-7A00-000010000000}" name="Drehgriffserie" dataDxfId="1152"/>
    <tableColumn id="43" xr3:uid="{00000000-0010-0000-7A00-00002B000000}" name="Drehgriffausfuehrung" dataDxfId="1151"/>
    <tableColumn id="5" xr3:uid="{00000000-0010-0000-7A00-000005000000}" name="Schliesszylinder" dataDxfId="1150"/>
    <tableColumn id="7" xr3:uid="{00000000-0010-0000-7A00-000007000000}" name="?" dataDxfId="1149">
      <calculatedColumnFormula>K_Drehgriff[[#This Row],[Drehgriffserie]]&amp;K_Drehgriff[[#This Row],[Drehgriffausfuehrung]]&amp;K_Drehgriff[[#This Row],[Schliesszylinder]]</calculatedColumnFormula>
    </tableColumn>
  </tableColumns>
  <tableStyleInfo name="TableStyleLight15" showFirstColumn="0" showLastColumn="0" showRowStripes="1" showColumnStripes="0"/>
</table>
</file>

<file path=xl/tables/table1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8" xr:uid="{00000000-000C-0000-FFFF-FFFF7B000000}" name="K_Drehgriff_Spaltlueftung" displayName="K_Drehgriff_Spaltlueftung" ref="A328:G340" totalsRowShown="0" headerRowDxfId="1148" dataDxfId="1147">
  <autoFilter ref="A328:G340" xr:uid="{00000000-0009-0000-0100-00009E000000}"/>
  <sortState xmlns:xlrd2="http://schemas.microsoft.com/office/spreadsheetml/2017/richdata2" ref="A329:G340">
    <sortCondition ref="A328:A340"/>
  </sortState>
  <tableColumns count="7">
    <tableColumn id="236" xr3:uid="{00000000-0010-0000-7B00-0000EC000000}" name="Teilenummer" dataDxfId="1146"/>
    <tableColumn id="4" xr3:uid="{00000000-0010-0000-7B00-000004000000}" name="Zeichnung" dataDxfId="1145">
      <calculatedColumnFormula>HYPERLINK("http://ag100032.agad.de/tbdb/view/gu.php?passwd=gretsch&amp;dbpasswd=gretsch&amp;szname="&amp;MID(A329,1,1)&amp;MID(A329,3,5)&amp;"&amp;anzeigen=1&amp;neu=1","Zeichn.")</calculatedColumnFormula>
    </tableColumn>
    <tableColumn id="6" xr3:uid="{00000000-0010-0000-7B00-000006000000}" name="Teileverwendung" dataDxfId="1144">
      <calculatedColumnFormula>HYPERLINK("http://ag100032.agad.de/tbdb/teileverwendung/tv.php?name=weber&amp;gruppe=tb_&amp;bauteil_="&amp;MID(A329,1,7)&amp;"&amp;anzeigen=1&amp;neu=1","Verw.")</calculatedColumnFormula>
    </tableColumn>
    <tableColumn id="16" xr3:uid="{00000000-0010-0000-7B00-000010000000}" name="Drehgriffserie" dataDxfId="1143"/>
    <tableColumn id="43" xr3:uid="{00000000-0010-0000-7B00-00002B000000}" name="Drehgriffausfuehrung" dataDxfId="1142"/>
    <tableColumn id="5" xr3:uid="{00000000-0010-0000-7B00-000005000000}" name="Schliesszylinder" dataDxfId="1141"/>
    <tableColumn id="7" xr3:uid="{00000000-0010-0000-7B00-000007000000}" name="?" dataDxfId="1140">
      <calculatedColumnFormula>K_Drehgriff_Spaltlueftung[[#This Row],[Drehgriffserie]]&amp;K_Drehgriff_Spaltlueftung[[#This Row],[Drehgriffausfuehrung]]&amp;K_Drehgriff_Spaltlueftung[[#This Row],[Schliesszylinder]]</calculatedColumnFormula>
    </tableColumn>
  </tableColumns>
  <tableStyleInfo name="TableStyleLight15" showFirstColumn="0" showLastColumn="0" showRowStripes="1" showColumnStripes="0"/>
</table>
</file>

<file path=xl/tables/table1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1" xr:uid="{00000000-000C-0000-FFFF-FFFF7C000000}" name="K_LiftUnit_heavy" displayName="K_LiftUnit_heavy" ref="A110:E113" totalsRowShown="0" headerRowDxfId="1139" dataDxfId="1138">
  <autoFilter ref="A110:E113" xr:uid="{00000000-0009-0000-0100-00008D000000}"/>
  <tableColumns count="5">
    <tableColumn id="2" xr3:uid="{00000000-0010-0000-7C00-000002000000}" name="Teilenummer" dataDxfId="1137"/>
    <tableColumn id="3" xr3:uid="{00000000-0010-0000-7C00-000003000000}" name="Zeichnung" dataDxfId="1136">
      <calculatedColumnFormula>HYPERLINK("http://ag100032.agad.de/tbdb/view/gu.php?passwd=gretsch&amp;dbpasswd=gretsch&amp;szname="&amp;MID(A111,1,1)&amp;MID(A111,3,5)&amp;"&amp;anzeigen=1&amp;neu=1","Zeichn.")</calculatedColumnFormula>
    </tableColumn>
    <tableColumn id="4" xr3:uid="{00000000-0010-0000-7C00-000004000000}" name="Teileverwendung" dataDxfId="1135">
      <calculatedColumnFormula>HYPERLINK("http://ag100032.agad.de/tbdb/teileverwendung/tv.php?name=weber&amp;gruppe=tb_&amp;bauteil_="&amp;MID(A111,1,7)&amp;"&amp;anzeigen=1&amp;neu=1","Verw.")</calculatedColumnFormula>
    </tableColumn>
    <tableColumn id="5" xr3:uid="{00000000-0010-0000-7C00-000005000000}" name="Laufwagen" dataDxfId="1134"/>
    <tableColumn id="1" xr3:uid="{00000000-0010-0000-7C00-000001000000}" name="?" dataDxfId="1133">
      <calculatedColumnFormula>K_LiftUnit_heavy[[#This Row],[Laufwagen]]</calculatedColumnFormula>
    </tableColumn>
  </tableColumns>
  <tableStyleInfo name="TableStyleMedium1" showFirstColumn="0" showLastColumn="0" showRowStripes="1" showColumnStripes="0"/>
</table>
</file>

<file path=xl/tables/table1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7" xr:uid="{00000000-000C-0000-FFFF-FFFF7D000000}" name="K_LiftUnit_standard" displayName="K_LiftUnit_standard" ref="A103:E106" totalsRowShown="0" headerRowDxfId="1132" dataDxfId="1131">
  <autoFilter ref="A103:E106" xr:uid="{00000000-0009-0000-0100-000057000000}"/>
  <tableColumns count="5">
    <tableColumn id="2" xr3:uid="{00000000-0010-0000-7D00-000002000000}" name="Teilenummer" dataDxfId="1130"/>
    <tableColumn id="3" xr3:uid="{00000000-0010-0000-7D00-000003000000}" name="Zeichnung" dataDxfId="1129">
      <calculatedColumnFormula>HYPERLINK("http://ag100032.agad.de/tbdb/view/gu.php?passwd=gretsch&amp;dbpasswd=gretsch&amp;szname="&amp;MID(A104,1,1)&amp;MID(A104,3,5)&amp;"&amp;anzeigen=1&amp;neu=1","Zeichn.")</calculatedColumnFormula>
    </tableColumn>
    <tableColumn id="4" xr3:uid="{00000000-0010-0000-7D00-000004000000}" name="Teileverwendung" dataDxfId="1128">
      <calculatedColumnFormula>HYPERLINK("http://ag100032.agad.de/tbdb/teileverwendung/tv.php?name=weber&amp;gruppe=tb_&amp;bauteil_="&amp;MID(A104,1,7)&amp;"&amp;anzeigen=1&amp;neu=1","Verw.")</calculatedColumnFormula>
    </tableColumn>
    <tableColumn id="5" xr3:uid="{00000000-0010-0000-7D00-000005000000}" name="Laufwagen" dataDxfId="1127"/>
    <tableColumn id="1" xr3:uid="{00000000-0010-0000-7D00-000001000000}" name="?" dataDxfId="1126">
      <calculatedColumnFormula>K_LiftUnit_standard[[#This Row],[Laufwagen]]</calculatedColumnFormula>
    </tableColumn>
  </tableColumns>
  <tableStyleInfo name="TableStyleMedium1" showFirstColumn="0" showLastColumn="0" showRowStripes="1" showColumnStripes="0"/>
</table>
</file>

<file path=xl/tables/table1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2" xr:uid="{F585135F-7F85-4B31-AD0C-A2E6F6915B2B}" name="K_Senksicherung" displayName="K_Senksicherung" ref="A124:E126" totalsRowShown="0" headerRowDxfId="1125" headerRowBorderDxfId="1124" tableBorderDxfId="1123" totalsRowBorderDxfId="1122">
  <autoFilter ref="A124:E126" xr:uid="{F585135F-7F85-4B31-AD0C-A2E6F6915B2B}"/>
  <tableColumns count="5">
    <tableColumn id="1" xr3:uid="{D76DCEBC-64D4-43B1-AADA-36C7F5970B8B}" name="Teilenummer" dataDxfId="1121"/>
    <tableColumn id="2" xr3:uid="{5744B3C5-D55A-4BD0-99DC-9D207E437339}" name="Zeichnung" dataDxfId="1120" dataCellStyle="Link">
      <calculatedColumnFormula>HYPERLINK("http://ag100032.agad.de/tbdb/view/gu.php?passwd=gretsch&amp;dbpasswd=gretsch&amp;szname="&amp;MID(A125,1,1)&amp;MID(A125,3,5)&amp;"&amp;anzeigen=1&amp;neu=1","Zeichn.")</calculatedColumnFormula>
    </tableColumn>
    <tableColumn id="3" xr3:uid="{C9BA385D-BC3D-4CF0-BBE6-C141D4EA99ED}" name="Teileverwendung" dataDxfId="1119" dataCellStyle="Link">
      <calculatedColumnFormula>HYPERLINK("http://ag100032.agad.de/tbdb/teileverwendung/tv.php?name=weber&amp;gruppe=tb_&amp;bauteil_="&amp;MID(A125,1,7)&amp;"&amp;anzeigen=1&amp;neu=1","Verw.")</calculatedColumnFormula>
    </tableColumn>
    <tableColumn id="4" xr3:uid="{CD26F649-8F26-414B-A385-7789A5883CE3}" name="Fuehrung" dataDxfId="1118"/>
    <tableColumn id="5" xr3:uid="{3AC200CB-768A-4BC6-98A3-D0790D3A57EC}" name="?" dataDxfId="1117">
      <calculatedColumnFormula>K_Senksicherung[[#This Row],[Fuehrung]]</calculatedColumnFormula>
    </tableColumn>
  </tableColumns>
  <tableStyleInfo name="TableStyleMedium1" showFirstColumn="0" showLastColumn="0" showRowStripes="1" showColumnStripes="0"/>
</table>
</file>

<file path=xl/tables/table1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9" xr:uid="{5CD7EDC6-2E49-400C-A967-E37246CE86D1}" name="K_Aushebeschutz_2" displayName="K_Aushebeschutz_2" ref="A282:E285" totalsRowShown="0" headerRowDxfId="1116" dataDxfId="1115">
  <autoFilter ref="A282:E285" xr:uid="{5CD7EDC6-2E49-400C-A967-E37246CE86D1}"/>
  <tableColumns count="5">
    <tableColumn id="1" xr3:uid="{24F67FD1-14F5-4849-9F64-A2D6B6FAB85C}" name="Teilenummer" dataDxfId="1114"/>
    <tableColumn id="2" xr3:uid="{D520AC40-548C-468A-A0CF-10FD2A234AF5}" name="Zeichnung" dataDxfId="1113" dataCellStyle="Link">
      <calculatedColumnFormula>HYPERLINK("http://ag100032.agad.de/tbdb/view/gu.php?passwd=gretsch&amp;dbpasswd=gretsch&amp;szname="&amp;MID(A283,1,1)&amp;MID(A283,3,5)&amp;"&amp;anzeigen=1&amp;neu=1","Zeichn.")</calculatedColumnFormula>
    </tableColumn>
    <tableColumn id="3" xr3:uid="{8E4D02FB-08AB-4CC4-A9F2-BB8D633C9F89}" name="Teileverwendung" dataDxfId="1112" dataCellStyle="Link">
      <calculatedColumnFormula>HYPERLINK("http://tb200301/tbdb/teileverwendung/tv.php?name=weber&amp;gruppe=tb_&amp;bauteil_="&amp;MID(A283,1,7)&amp;"&amp;anzeigen=1&amp;neu=1","Verw.")</calculatedColumnFormula>
    </tableColumn>
    <tableColumn id="4" xr3:uid="{F9C4CD6A-8FC2-4A53-834E-59777DBEEC9F}" name="Hebel" dataDxfId="1111"/>
    <tableColumn id="5" xr3:uid="{C3B5576E-DCD7-4457-AD2D-F1F1F0BB3D2F}" name="?" dataDxfId="1110">
      <calculatedColumnFormula>K_Aushebeschutz_2[[#This Row],[Hebel]]</calculatedColumnFormula>
    </tableColumn>
  </tableColumns>
  <tableStyleInfo name="TableStyleMedium1" showFirstColumn="0" showLastColumn="0" showRowStripes="1" showColumnStripes="0"/>
</table>
</file>

<file path=xl/tables/table1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0" xr:uid="{CF2056F2-9EE6-4D57-9AE7-3CC4A1DBCC83}" name="K_Aushebeschutz_1" displayName="K_Aushebeschutz_1" ref="A276:E278" totalsRowShown="0" headerRowDxfId="1109" dataDxfId="1108">
  <autoFilter ref="A276:E278" xr:uid="{CF2056F2-9EE6-4D57-9AE7-3CC4A1DBCC83}"/>
  <tableColumns count="5">
    <tableColumn id="1" xr3:uid="{E73B0EC4-F7A5-4B13-A680-EAE72D25268A}" name="Teilenummer" dataDxfId="1107"/>
    <tableColumn id="2" xr3:uid="{37AD9B49-73FF-41D3-B489-4773C4A21BCA}" name="Zeichnung" dataDxfId="1106" dataCellStyle="Link">
      <calculatedColumnFormula>HYPERLINK("http://ag100032.agad.de/tbdb/view/gu.php?passwd=gretsch&amp;dbpasswd=gretsch&amp;szname="&amp;MID(A277,1,1)&amp;MID(A277,3,5)&amp;"&amp;anzeigen=1&amp;neu=1","Zeichn.")</calculatedColumnFormula>
    </tableColumn>
    <tableColumn id="3" xr3:uid="{B021398B-B70B-4CF5-92DA-B3AB6C6E5F1E}" name="Teileverwendung" dataDxfId="1105" dataCellStyle="Link">
      <calculatedColumnFormula>HYPERLINK("http://tb200301/tbdb/teileverwendung/tv.php?name=weber&amp;gruppe=tb_&amp;bauteil_="&amp;MID(A277,1,7)&amp;"&amp;anzeigen=1&amp;neu=1","Verw.")</calculatedColumnFormula>
    </tableColumn>
    <tableColumn id="4" xr3:uid="{73CE36DE-4428-4943-95A3-79042F998B85}" name="Fuehrung" dataDxfId="1104"/>
    <tableColumn id="5" xr3:uid="{013F0779-7174-4EE5-94F7-3D16348AC38F}" name="?" dataDxfId="1103">
      <calculatedColumnFormula>K_Aushebeschutz_1[[#This Row],[Fuehrung]]</calculatedColumnFormula>
    </tableColumn>
  </tableColumns>
  <tableStyleInfo name="TableStyleMedium1" showFirstColumn="0" showLastColumn="0" showRowStripes="1" showColumnStripes="0"/>
</table>
</file>

<file path=xl/tables/table1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8" xr:uid="{AC5B5F49-69E1-41C2-98E6-2F7AD3F90B84}" name="K_Anschlagpuffer" displayName="K_Anschlagpuffer" ref="A130:F136" totalsRowShown="0" headerRowDxfId="1102" headerRowBorderDxfId="1101" tableBorderDxfId="1100" totalsRowBorderDxfId="1099">
  <autoFilter ref="A130:F136" xr:uid="{AC5B5F49-69E1-41C2-98E6-2F7AD3F90B84}"/>
  <tableColumns count="6">
    <tableColumn id="1" xr3:uid="{55579B5D-252B-481F-9F6C-8F822BC1A882}" name="Teilenummer" dataDxfId="1098"/>
    <tableColumn id="2" xr3:uid="{60627B93-8932-4B90-90EF-F502D96E6BE5}" name="Zeichnung" dataDxfId="1097" dataCellStyle="Link">
      <calculatedColumnFormula>HYPERLINK("http://ag100032.agad.de/tbdb/view/gu.php?passwd=gretsch&amp;dbpasswd=gretsch&amp;szname="&amp;MID(A131,1,1)&amp;MID(A131,3,5)&amp;"&amp;anzeigen=1&amp;neu=1","Zeichn.")</calculatedColumnFormula>
    </tableColumn>
    <tableColumn id="3" xr3:uid="{B83762EB-B55E-4F52-B8D6-71AA3189767D}" name="Teileverwendung" dataDxfId="1096" dataCellStyle="Link">
      <calculatedColumnFormula>HYPERLINK("http://ag100032.agad.de/tbdb/teileverwendung/tv.php?name=weber&amp;gruppe=tb_&amp;bauteil_="&amp;MID(A131,1,7)&amp;"&amp;anzeigen=1&amp;neu=1","Verw.")</calculatedColumnFormula>
    </tableColumn>
    <tableColumn id="4" xr3:uid="{906F434C-5DDA-4480-87E6-89E7E509933B}" name="Fuehrung" dataDxfId="1095"/>
    <tableColumn id="5" xr3:uid="{792AEAF8-C0B1-4AC2-B48E-E63F258F9D7D}" name="Laufschiene" dataDxfId="1094">
      <calculatedColumnFormula>K_Anschlagpuffer[[#This Row],[Fuehrung]]</calculatedColumnFormula>
    </tableColumn>
    <tableColumn id="6" xr3:uid="{4D837689-E46A-41E9-9032-ABAC1D2EFDF8}" name="?" dataDxfId="1093">
      <calculatedColumnFormula>K_Anschlagpuffer[[#This Row],[Fuehrung]]&amp;K_Anschlagpuffer[[#This Row],[Laufschiene]]</calculatedColumnFormula>
    </tableColumn>
  </tableColumns>
  <tableStyleInfo name="TableStyleMedium1" showFirstColumn="0" showLastColumn="0" showRowStripes="1" showColumnStripes="0"/>
</table>
</file>

<file path=xl/tables/table1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3" xr:uid="{4554FF07-F920-4F2C-9FDB-399AB7F00362}" name="K_Anschlagpuffer_D" displayName="K_Anschlagpuffer_D" ref="A140:E146" totalsRowShown="0" headerRowDxfId="1092" dataDxfId="1090" headerRowBorderDxfId="1091" tableBorderDxfId="1089" totalsRowBorderDxfId="1088">
  <autoFilter ref="A140:E146" xr:uid="{4554FF07-F920-4F2C-9FDB-399AB7F00362}"/>
  <tableColumns count="5">
    <tableColumn id="1" xr3:uid="{AFC0620D-99FD-4748-B337-A886BD0D77C3}" name="Teilenummer" dataDxfId="1087"/>
    <tableColumn id="2" xr3:uid="{12E5CC74-C473-4BA2-9AF8-4DBB3030EC9D}" name="Zeichnung" dataDxfId="1086">
      <calculatedColumnFormula>HYPERLINK("http://ag100032.agad.de/tbdb/view/gu.php?passwd=gretsch&amp;dbpasswd=gretsch&amp;szname="&amp;MID(A141,1,1)&amp;MID(A141,3,5)&amp;"&amp;anzeigen=1&amp;neu=1","Zeichn.")</calculatedColumnFormula>
    </tableColumn>
    <tableColumn id="3" xr3:uid="{C7CEC0ED-7A36-4942-825E-5E99A3756EC2}" name="Teileverwendung" dataDxfId="1085">
      <calculatedColumnFormula>HYPERLINK("http://ag100032.agad.de/tbdb/teileverwendung/tv.php?name=weber&amp;gruppe=tb_&amp;bauteil_="&amp;MID(A141,1,7)&amp;"&amp;anzeigen=1&amp;neu=1","Verw.")</calculatedColumnFormula>
    </tableColumn>
    <tableColumn id="4" xr3:uid="{D2A6D9D2-22B8-4F7C-8669-314C5DABE570}" name="FD" dataDxfId="1084"/>
    <tableColumn id="5" xr3:uid="{E64BD7B5-33DD-49AF-8034-BD9EEFD62FFB}" name="?" dataDxfId="1083">
      <calculatedColumnFormula>K_Anschlagpuffer_D[[#This Row],[FD]]</calculatedColumnFormula>
    </tableColumn>
  </tableColumns>
  <tableStyleInfo name="TableStyleMedium1" showFirstColumn="0" showLastColumn="0" showRowStripes="1" showColumnStripes="0"/>
</table>
</file>

<file path=xl/tables/table1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" xr:uid="{00000000-000C-0000-FFFF-FFFF7E000000}" name="E_FU1" displayName="E_FU1" ref="A5:E7" totalsRowShown="0" headerRowDxfId="1082" dataDxfId="1081">
  <autoFilter ref="A5:E7" xr:uid="{00000000-0009-0000-0100-000024000000}"/>
  <tableColumns count="5">
    <tableColumn id="2" xr3:uid="{00000000-0010-0000-7E00-000002000000}" name="Teilenummer" dataDxfId="1080"/>
    <tableColumn id="3" xr3:uid="{00000000-0010-0000-7E00-000003000000}" name="Zeichnung" dataDxfId="1079">
      <calculatedColumnFormula>HYPERLINK("http://ag100032.agad.de/tbdb/view/gu.php?passwd=gretsch&amp;dbpasswd=gretsch&amp;szname="&amp;MID(A6,1,1)&amp;MID(A6,3,5)&amp;"&amp;anzeigen=1&amp;neu=1","Zeichn.")</calculatedColumnFormula>
    </tableColumn>
    <tableColumn id="5" xr3:uid="{00000000-0010-0000-7E00-000005000000}" name="Teileverwendung" dataDxfId="1078">
      <calculatedColumnFormula>HYPERLINK("http://ag100032.agad.de/tbdb/teileverwendung/tv.php?name=weber&amp;gruppe=tb_&amp;bauteil_="&amp;MID(A6,1,7)&amp;"&amp;anzeigen=1&amp;neu=1","Verw.")</calculatedColumnFormula>
    </tableColumn>
    <tableColumn id="8" xr3:uid="{00000000-0010-0000-7E00-000008000000}" name="Fuehrung" dataDxfId="1077"/>
    <tableColumn id="1" xr3:uid="{00000000-0010-0000-7E00-000001000000}" name="?" dataDxfId="1076">
      <calculatedColumnFormula>E_FU1[[#This Row],[Fuehrung]]</calculatedColumnFormula>
    </tableColumn>
  </tableColumns>
  <tableStyleInfo name="TableStyleMedium1" showFirstColumn="0" showLastColumn="0" showRowStripes="1" showColumnStripes="0"/>
</table>
</file>

<file path=xl/tables/table1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00000000-000C-0000-FFFF-FFFF7F000000}" name="E_FU10" displayName="E_FU10" ref="A41:G61" totalsRowShown="0" headerRowDxfId="1075" dataDxfId="1074">
  <autoFilter ref="A41:G61" xr:uid="{00000000-0009-0000-0100-00000C000000}"/>
  <tableColumns count="7">
    <tableColumn id="2" xr3:uid="{00000000-0010-0000-7F00-000002000000}" name="Teilenummer" dataDxfId="1073"/>
    <tableColumn id="3" xr3:uid="{00000000-0010-0000-7F00-000003000000}" name="Zeichnung" dataDxfId="1072">
      <calculatedColumnFormula>HYPERLINK("http://ag100032.agad.de/tbdb/view/gu.php?passwd=gretsch&amp;dbpasswd=gretsch&amp;szname="&amp;MID(A42,1,1)&amp;MID(A42,3,5)&amp;"&amp;anzeigen=1&amp;neu=1","Zeichn.")</calculatedColumnFormula>
    </tableColumn>
    <tableColumn id="10" xr3:uid="{00000000-0010-0000-7F00-00000A000000}" name="Teileverwendung" dataDxfId="1071">
      <calculatedColumnFormula>HYPERLINK("http://ag100032.agad.de/tbdb/teileverwendung/tv.php?name=weber&amp;gruppe=tb_&amp;bauteil_="&amp;MID(A42,1,7)&amp;"&amp;anzeigen=1&amp;neu=1","Verw.")</calculatedColumnFormula>
    </tableColumn>
    <tableColumn id="18" xr3:uid="{00000000-0010-0000-7F00-000012000000}" name="Fuehrung" dataDxfId="1070"/>
    <tableColumn id="4" xr3:uid="{5380026D-65D7-4620-BA5B-0CEF134F1AC2}" name="Schema D oder F oder H" dataDxfId="1069"/>
    <tableColumn id="5" xr3:uid="{AD04545B-23FA-4E12-B5C4-B339A5FD432F}" name="FD" dataDxfId="1068"/>
    <tableColumn id="1" xr3:uid="{00000000-0010-0000-7F00-000001000000}" name="?" dataDxfId="1067">
      <calculatedColumnFormula>E_FU10[[#This Row],[Fuehrung]]&amp;E_FU10[[#This Row],[Schema D oder F oder H]]</calculatedColumnFormula>
    </tableColumn>
  </tableColumns>
  <tableStyleInfo name="TableStyleMedium1" showFirstColumn="0" showLastColumn="0" showRowStripes="1" showColumnStripes="0"/>
</table>
</file>

<file path=xl/tables/table1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00000000-000C-0000-FFFF-FFFF80000000}" name="E_FU9" displayName="E_FU9" ref="A35:E37" totalsRowShown="0" headerRowDxfId="1066" dataDxfId="1065">
  <autoFilter ref="A35:E37" xr:uid="{00000000-0009-0000-0100-00000A000000}"/>
  <tableColumns count="5">
    <tableColumn id="2" xr3:uid="{00000000-0010-0000-8000-000002000000}" name="Teilenummer" dataDxfId="1064"/>
    <tableColumn id="3" xr3:uid="{00000000-0010-0000-8000-000003000000}" name="Zeichnung" dataDxfId="1063">
      <calculatedColumnFormula>HYPERLINK("http://ag100032.agad.de/tbdb/view/gu.php?passwd=gretsch&amp;dbpasswd=gretsch&amp;szname="&amp;MID(A36,1,1)&amp;MID(A36,3,5)&amp;"&amp;anzeigen=1&amp;neu=1","Zeichn.")</calculatedColumnFormula>
    </tableColumn>
    <tableColumn id="4" xr3:uid="{00000000-0010-0000-8000-000004000000}" name="Teileverwendung" dataDxfId="1062">
      <calculatedColumnFormula>HYPERLINK("http://ag100032.agad.de/tbdb/teileverwendung/tv.php?name=weber&amp;gruppe=tb_&amp;bauteil_="&amp;MID(A36,1,7)&amp;"&amp;anzeigen=1&amp;neu=1","Verw.")</calculatedColumnFormula>
    </tableColumn>
    <tableColumn id="6" xr3:uid="{00000000-0010-0000-8000-000006000000}" name="Fuehrung" dataDxfId="1061"/>
    <tableColumn id="1" xr3:uid="{00000000-0010-0000-8000-000001000000}" name="?" dataDxfId="1060">
      <calculatedColumnFormula>E_FU9[[#This Row],[Fuehrung]]</calculatedColumnFormula>
    </tableColumn>
  </tableColumns>
  <tableStyleInfo name="TableStyleMedium1" showFirstColumn="0" showLastColumn="0" showRowStripes="1" showColumnStripes="0"/>
</table>
</file>

<file path=xl/tables/table1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" xr:uid="{00000000-000C-0000-FFFF-FFFF81000000}" name="E_FU5" displayName="E_FU5" ref="A17:E19" totalsRowShown="0" headerRowDxfId="1059" dataDxfId="1058">
  <autoFilter ref="A17:E19" xr:uid="{00000000-0009-0000-0100-000012000000}"/>
  <tableColumns count="5">
    <tableColumn id="2" xr3:uid="{00000000-0010-0000-8100-000002000000}" name="Teilenummer" dataDxfId="1057"/>
    <tableColumn id="3" xr3:uid="{00000000-0010-0000-8100-000003000000}" name="Zeichnung" dataDxfId="1056">
      <calculatedColumnFormula>HYPERLINK("http://ag100032.agad.de/tbdb/view/gu.php?passwd=gretsch&amp;dbpasswd=gretsch&amp;szname="&amp;MID(A18,1,1)&amp;MID(A18,3,5)&amp;"&amp;anzeigen=1&amp;neu=1","Zeichn.")</calculatedColumnFormula>
    </tableColumn>
    <tableColumn id="4" xr3:uid="{00000000-0010-0000-8100-000004000000}" name="Teileverwendung" dataDxfId="1055">
      <calculatedColumnFormula>HYPERLINK("http://ag100032.agad.de/tbdb/teileverwendung/tv.php?name=weber&amp;gruppe=tb_&amp;bauteil_="&amp;MID(A18,1,7)&amp;"&amp;anzeigen=1&amp;neu=1","Verw.")</calculatedColumnFormula>
    </tableColumn>
    <tableColumn id="6" xr3:uid="{00000000-0010-0000-8100-000006000000}" name="Fuehrung" dataDxfId="1054"/>
    <tableColumn id="1" xr3:uid="{00000000-0010-0000-8100-000001000000}" name="?" dataDxfId="1053">
      <calculatedColumnFormula>E_FU5[[#This Row],[Fuehrung]]</calculatedColumnFormula>
    </tableColumn>
  </tableColumns>
  <tableStyleInfo name="TableStyleMedium1" showFirstColumn="0" showLastColumn="0" showRowStripes="1" showColumnStripes="0"/>
</table>
</file>

<file path=xl/tables/table1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" xr:uid="{00000000-000C-0000-FFFF-FFFF82000000}" name="E_FU6" displayName="E_FU6" ref="A23:E25" totalsRowShown="0" headerRowDxfId="1052" dataDxfId="1051">
  <autoFilter ref="A23:E25" xr:uid="{00000000-0009-0000-0100-00001C000000}"/>
  <tableColumns count="5">
    <tableColumn id="2" xr3:uid="{00000000-0010-0000-8200-000002000000}" name="Teilenummer" dataDxfId="1050"/>
    <tableColumn id="3" xr3:uid="{00000000-0010-0000-8200-000003000000}" name="Zeichnung" dataDxfId="1049">
      <calculatedColumnFormula>HYPERLINK("http://ag100032.agad.de/tbdb/view/gu.php?passwd=gretsch&amp;dbpasswd=gretsch&amp;szname="&amp;MID(A24,1,1)&amp;MID(A24,3,5)&amp;"&amp;anzeigen=1&amp;neu=1","Zeichn.")</calculatedColumnFormula>
    </tableColumn>
    <tableColumn id="4" xr3:uid="{00000000-0010-0000-8200-000004000000}" name="Teileverwendung" dataDxfId="1048">
      <calculatedColumnFormula>HYPERLINK("http://ag100032.agad.de/tbdb/teileverwendung/tv.php?name=weber&amp;gruppe=tb_&amp;bauteil_="&amp;MID(A24,1,7)&amp;"&amp;anzeigen=1&amp;neu=1","Verw.")</calculatedColumnFormula>
    </tableColumn>
    <tableColumn id="6" xr3:uid="{00000000-0010-0000-8200-000006000000}" name="Fuehrung" dataDxfId="1047"/>
    <tableColumn id="1" xr3:uid="{00000000-0010-0000-8200-000001000000}" name="?" dataDxfId="1046">
      <calculatedColumnFormula>D30</calculatedColumnFormula>
    </tableColumn>
  </tableColumns>
  <tableStyleInfo name="TableStyleMedium1" showFirstColumn="0" showLastColumn="0" showRowStripes="1" showColumnStripes="0"/>
</table>
</file>

<file path=xl/tables/table1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9" xr:uid="{00000000-000C-0000-FFFF-FFFF83000000}" name="E_FU13" displayName="E_FU13" ref="A72:F82" totalsRowShown="0" headerRowDxfId="1045" dataDxfId="1044">
  <autoFilter ref="A72:F82" xr:uid="{00000000-0009-0000-0100-00004F000000}"/>
  <tableColumns count="6">
    <tableColumn id="2" xr3:uid="{00000000-0010-0000-8300-000002000000}" name="Teilenummer" dataDxfId="1043"/>
    <tableColumn id="3" xr3:uid="{00000000-0010-0000-8300-000003000000}" name="Zeichnung" dataDxfId="1042">
      <calculatedColumnFormula>HYPERLINK("http://ag100032.agad.de/tbdb/view/gu.php?passwd=gretsch&amp;dbpasswd=gretsch&amp;szname="&amp;MID(A73,1,1)&amp;MID(A73,3,5)&amp;"&amp;anzeigen=1&amp;neu=1","Zeichn.")</calculatedColumnFormula>
    </tableColumn>
    <tableColumn id="10" xr3:uid="{00000000-0010-0000-8300-00000A000000}" name="Teileverwendung" dataDxfId="1041">
      <calculatedColumnFormula>HYPERLINK("http://ag100032.agad.de/tbdb/teileverwendung/tv.php?name=weber&amp;gruppe=tb_&amp;bauteil_="&amp;MID(A73,1,7)&amp;"&amp;anzeigen=1&amp;neu=1","Verw.")</calculatedColumnFormula>
    </tableColumn>
    <tableColumn id="18" xr3:uid="{00000000-0010-0000-8300-000012000000}" name="Fuehrung" dataDxfId="1040"/>
    <tableColumn id="4" xr3:uid="{76880462-F4D5-42AE-84D0-952C4254CE56}" name="FD" dataDxfId="1039"/>
    <tableColumn id="1" xr3:uid="{00000000-0010-0000-8300-000001000000}" name="?" dataDxfId="1038">
      <calculatedColumnFormula>E_FU13[[#This Row],[Fuehrung]]&amp;E_FU13[[#This Row],[FD]]</calculatedColumnFormula>
    </tableColumn>
  </tableColumns>
  <tableStyleInfo name="TableStyleMedium1" showFirstColumn="0" showLastColumn="0" showRowStripes="1" showColumnStripes="0"/>
</table>
</file>

<file path=xl/tables/table1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0" xr:uid="{00000000-000C-0000-FFFF-FFFF84000000}" name="E_FU12" displayName="E_FU12" ref="A65:E68" totalsRowShown="0" headerRowDxfId="1037" dataDxfId="1036">
  <autoFilter ref="A65:E68" xr:uid="{00000000-0009-0000-0100-000050000000}"/>
  <tableColumns count="5">
    <tableColumn id="2" xr3:uid="{00000000-0010-0000-8400-000002000000}" name="Teilenummer" dataDxfId="1035"/>
    <tableColumn id="3" xr3:uid="{00000000-0010-0000-8400-000003000000}" name="Zeichnung" dataDxfId="1034">
      <calculatedColumnFormula>HYPERLINK("http://ag100032.agad.de/tbdb/view/gu.php?passwd=gretsch&amp;dbpasswd=gretsch&amp;szname="&amp;MID(A66,1,1)&amp;MID(A66,3,5)&amp;"&amp;anzeigen=1&amp;neu=1","Zeichn.")</calculatedColumnFormula>
    </tableColumn>
    <tableColumn id="10" xr3:uid="{00000000-0010-0000-8400-00000A000000}" name="Teileverwendung" dataDxfId="1033">
      <calculatedColumnFormula>HYPERLINK("http://ag100032.agad.de/tbdb/teileverwendung/tv.php?name=weber&amp;gruppe=tb_&amp;bauteil_="&amp;MID(A66,1,7)&amp;"&amp;anzeigen=1&amp;neu=1","Verw.")</calculatedColumnFormula>
    </tableColumn>
    <tableColumn id="17" xr3:uid="{00000000-0010-0000-8400-000011000000}" name="FA" dataDxfId="1032"/>
    <tableColumn id="1" xr3:uid="{00000000-0010-0000-8400-000001000000}" name="?" dataDxfId="1031">
      <calculatedColumnFormula>E_FU12[[#This Row],[FA]]</calculatedColumnFormula>
    </tableColumn>
  </tableColumns>
  <tableStyleInfo name="TableStyleMedium1" showFirstColumn="0" showLastColumn="0" showRowStripes="1" showColumnStripes="0"/>
</table>
</file>

<file path=xl/tables/table1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85000000}" name="E_BS1" displayName="E_BS1" ref="A88:F91" totalsRowShown="0" headerRowDxfId="1030" dataDxfId="1029">
  <autoFilter ref="A88:F91" xr:uid="{00000000-0009-0000-0100-000002000000}"/>
  <tableColumns count="6">
    <tableColumn id="2" xr3:uid="{00000000-0010-0000-8500-000002000000}" name="Teilenummer" dataDxfId="1028"/>
    <tableColumn id="3" xr3:uid="{00000000-0010-0000-8500-000003000000}" name="Zeichnung" dataDxfId="1027">
      <calculatedColumnFormula>HYPERLINK("http://ag100032.agad.de/tbdb/view/gu.php?passwd=gretsch&amp;dbpasswd=gretsch&amp;szname="&amp;MID(A89,1,1)&amp;""&amp;MID(A89,3,5)&amp;"&amp;anzeigen=1&amp;neu=1","Zeichn.")</calculatedColumnFormula>
    </tableColumn>
    <tableColumn id="4" xr3:uid="{00000000-0010-0000-8500-000004000000}" name="Teileverwendung" dataDxfId="1026">
      <calculatedColumnFormula>HYPERLINK("http://ag100032.agad.de/tbdb/teileverwendung/tv.php?name=weber&amp;gruppe=tb_&amp;bauteil_="&amp;MID(A89,1,7)&amp;"&amp;anzeigen=1&amp;neu=1","Verw.")</calculatedColumnFormula>
    </tableColumn>
    <tableColumn id="5" xr3:uid="{00000000-0010-0000-8500-000005000000}" name="Laufwagen" dataDxfId="1025"/>
    <tableColumn id="6" xr3:uid="{00000000-0010-0000-8500-000006000000}" name="H.BS1" dataDxfId="1024"/>
    <tableColumn id="1" xr3:uid="{00000000-0010-0000-8500-000001000000}" name="?" dataDxfId="1023">
      <calculatedColumnFormula>E_BS1[[#This Row],[Laufwagen]]</calculatedColumnFormula>
    </tableColumn>
  </tableColumns>
  <tableStyleInfo name="TableStyleMedium1" showFirstColumn="0" showLastColumn="0" showRowStripes="1" showColumnStripes="0"/>
</table>
</file>

<file path=xl/tables/table1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86000000}" name="E_BS4" displayName="E_BS4" ref="A102:F108" totalsRowShown="0" headerRowDxfId="1022" dataDxfId="1021">
  <autoFilter ref="A102:F108" xr:uid="{00000000-0009-0000-0100-000001000000}"/>
  <tableColumns count="6">
    <tableColumn id="2" xr3:uid="{00000000-0010-0000-8600-000002000000}" name="Teilenummer" dataDxfId="1020"/>
    <tableColumn id="3" xr3:uid="{00000000-0010-0000-8600-000003000000}" name="Zeichnung" dataDxfId="1019">
      <calculatedColumnFormula>HYPERLINK("http://ag100032.agad.de/tbdb/view/gu.php?passwd=gretsch&amp;dbpasswd=gretsch&amp;szname="&amp;MID(A103,1,1)&amp;""&amp;MID(A103,3,5)&amp;"&amp;anzeigen=1&amp;neu=1","Zeichn.")</calculatedColumnFormula>
    </tableColumn>
    <tableColumn id="4" xr3:uid="{00000000-0010-0000-8600-000004000000}" name="Teileverwendung" dataDxfId="1018">
      <calculatedColumnFormula>HYPERLINK("http://ag100032.agad.de/tbdb/teileverwendung/tv.php?name=weber&amp;gruppe=tb_&amp;bauteil_="&amp;MID(A103,1,7)&amp;"&amp;anzeigen=1&amp;neu=1","Verw.")</calculatedColumnFormula>
    </tableColumn>
    <tableColumn id="5" xr3:uid="{00000000-0010-0000-8600-000005000000}" name="Schliesszylinder" dataDxfId="1017"/>
    <tableColumn id="6" xr3:uid="{00000000-0010-0000-8600-000006000000}" name="Dornmass" dataDxfId="1016"/>
    <tableColumn id="7" xr3:uid="{00000000-0010-0000-8600-000007000000}" name="?" dataDxfId="1015">
      <calculatedColumnFormula>E_BS4[[#This Row],[Schliesszylinder]]&amp;E_BS4[[#This Row],[Dornmass]]</calculatedColumnFormula>
    </tableColumn>
  </tableColumns>
  <tableStyleInfo name="TableStyleMedium1" showFirstColumn="0" showLastColumn="0" showRowStripes="1" showColumnStripes="0"/>
</table>
</file>

<file path=xl/tables/table1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" xr:uid="{00000000-000C-0000-FFFF-FFFF87000000}" name="E_BS9" displayName="E_BS9" ref="A141:E144" totalsRowShown="0" headerRowDxfId="1014" dataDxfId="1012" headerRowBorderDxfId="1013" tableBorderDxfId="1011" totalsRowBorderDxfId="1010">
  <autoFilter ref="A141:E144" xr:uid="{00000000-0009-0000-0100-00002F000000}"/>
  <tableColumns count="5">
    <tableColumn id="3" xr3:uid="{00000000-0010-0000-8700-000003000000}" name="Teilenummer" dataDxfId="1009"/>
    <tableColumn id="4" xr3:uid="{00000000-0010-0000-8700-000004000000}" name="Zeichnung" dataDxfId="1008">
      <calculatedColumnFormula>HYPERLINK("http://ag100032.agad.de/tbdb/view/gu.php?passwd=gretsch&amp;dbpasswd=gretsch&amp;szname="&amp;MID(A142,1,1)&amp;MID(A142,3,5)&amp;"&amp;anzeigen=1&amp;neu=1","Zeichn.")</calculatedColumnFormula>
    </tableColumn>
    <tableColumn id="5" xr3:uid="{00000000-0010-0000-8700-000005000000}" name="Teileverwendung" dataDxfId="1007">
      <calculatedColumnFormula>HYPERLINK("http://ag100032.agad.de/tbdb/teileverwendung/tv.php?name=weber&amp;gruppe=tb_&amp;bauteil_="&amp;MID(A142,1,7)&amp;"&amp;anzeigen=1&amp;neu=1","Verw.")</calculatedColumnFormula>
    </tableColumn>
    <tableColumn id="6" xr3:uid="{00000000-0010-0000-8700-000006000000}" name="FA" dataDxfId="1006"/>
    <tableColumn id="1" xr3:uid="{00000000-0010-0000-8700-000001000000}" name="?" dataDxfId="1005">
      <calculatedColumnFormula>E_BS9[[#This Row],[FA]]</calculatedColumnFormula>
    </tableColumn>
  </tableColumns>
  <tableStyleInfo name="TableStyleMedium1" showFirstColumn="0" showLastColumn="0" showRowStripes="1" showColumnStripes="0"/>
</table>
</file>

<file path=xl/tables/table1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" xr:uid="{00000000-000C-0000-FFFF-FFFF88000000}" name="E_BS8" displayName="E_BS8" ref="A134:E137" totalsRowShown="0" headerRowDxfId="1004" dataDxfId="1002" headerRowBorderDxfId="1003" tableBorderDxfId="1001" totalsRowBorderDxfId="1000">
  <autoFilter ref="A134:E137" xr:uid="{00000000-0009-0000-0100-000036000000}"/>
  <tableColumns count="5">
    <tableColumn id="3" xr3:uid="{00000000-0010-0000-8800-000003000000}" name="Teilenummer" dataDxfId="999"/>
    <tableColumn id="4" xr3:uid="{00000000-0010-0000-8800-000004000000}" name="Zeichnung" dataDxfId="998">
      <calculatedColumnFormula>HYPERLINK("http://ag100032.agad.de/tbdb/view/gu.php?passwd=gretsch&amp;dbpasswd=gretsch&amp;szname="&amp;MID(A135,1,1)&amp;""&amp;MID(A135,3,5)&amp;"&amp;anzeigen=1&amp;neu=1","Zeichn.")</calculatedColumnFormula>
    </tableColumn>
    <tableColumn id="5" xr3:uid="{00000000-0010-0000-8800-000005000000}" name="Teileverwendung" dataDxfId="997">
      <calculatedColumnFormula>HYPERLINK("http://ag100032.agad.de/tbdb/teileverwendung/tv.php?name=weber&amp;gruppe=tb_&amp;bauteil_="&amp;MID(A135,1,7)&amp;"&amp;anzeigen=1&amp;neu=1","Verw.")</calculatedColumnFormula>
    </tableColumn>
    <tableColumn id="6" xr3:uid="{00000000-0010-0000-8800-000006000000}" name="Laufwagen" dataDxfId="996"/>
    <tableColumn id="1" xr3:uid="{00000000-0010-0000-8800-000001000000}" name="?" dataDxfId="995">
      <calculatedColumnFormula>E_BS8[[#This Row],[Laufwagen]]</calculatedColumnFormula>
    </tableColumn>
  </tableColumns>
  <tableStyleInfo name="TableStyleMedium1" showFirstColumn="0" showLastColumn="0" showRowStripes="1" showColumnStripes="0"/>
</table>
</file>

<file path=xl/tables/table1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2" xr:uid="{00000000-000C-0000-FFFF-FFFF89000000}" name="E_BS24" displayName="E_BS24" ref="A166:E168" totalsRowShown="0" headerRowDxfId="994" dataDxfId="992" headerRowBorderDxfId="993" tableBorderDxfId="991" totalsRowBorderDxfId="990">
  <autoFilter ref="A166:E168" xr:uid="{00000000-0009-0000-0100-000052000000}"/>
  <tableColumns count="5">
    <tableColumn id="3" xr3:uid="{00000000-0010-0000-8900-000003000000}" name="Teilenummer" dataDxfId="989"/>
    <tableColumn id="4" xr3:uid="{00000000-0010-0000-8900-000004000000}" name="Zeichnung" dataDxfId="988">
      <calculatedColumnFormula>HYPERLINK("http://ag100032.agad.de/tbdb/view/gu.php?passwd=gretsch&amp;dbpasswd=gretsch&amp;szname="&amp;MID(A167,1,1)&amp;MID(A167,3,5)&amp;"&amp;anzeigen=1&amp;neu=1","Zeichn.")</calculatedColumnFormula>
    </tableColumn>
    <tableColumn id="5" xr3:uid="{00000000-0010-0000-8900-000005000000}" name="Teileverwendung" dataDxfId="987">
      <calculatedColumnFormula>HYPERLINK("http://ag100032.agad.de/tbdb/teileverwendung/tv.php?name=weber&amp;gruppe=tb_&amp;bauteil_="&amp;MID(A167,1,7)&amp;"&amp;anzeigen=1&amp;neu=1","Verw.")</calculatedColumnFormula>
    </tableColumn>
    <tableColumn id="6" xr3:uid="{00000000-0010-0000-8900-000006000000}" name="Fuehrung" dataDxfId="986"/>
    <tableColumn id="1" xr3:uid="{00000000-0010-0000-8900-000001000000}" name="?" dataDxfId="985">
      <calculatedColumnFormula>E_BS24[[#This Row],[Fuehrung]]</calculatedColumnFormula>
    </tableColumn>
  </tableColumns>
  <tableStyleInfo name="TableStyleMedium1" showFirstColumn="0" showLastColumn="0" showRowStripes="1" showColumnStripes="0"/>
</table>
</file>

<file path=xl/tables/table1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1" xr:uid="{00000000-000C-0000-FFFF-FFFF8A000000}" name="E_FU8" displayName="E_FU8" ref="A29:E31" totalsRowShown="0" headerRowDxfId="984" dataDxfId="982" headerRowBorderDxfId="983" tableBorderDxfId="981" totalsRowBorderDxfId="980">
  <autoFilter ref="A29:E31" xr:uid="{00000000-0009-0000-0100-000051000000}"/>
  <tableColumns count="5">
    <tableColumn id="3" xr3:uid="{00000000-0010-0000-8A00-000003000000}" name="Teilenummer" dataDxfId="979"/>
    <tableColumn id="4" xr3:uid="{00000000-0010-0000-8A00-000004000000}" name="Zeichnung" dataDxfId="978">
      <calculatedColumnFormula>HYPERLINK("http://ag100032.agad.de/tbdb/view/gu.php?passwd=gretsch&amp;dbpasswd=gretsch&amp;szname="&amp;MID(A30,1,1)&amp;MID(A30,3,5)&amp;"&amp;anzeigen=1&amp;neu=1","Zeichn.")</calculatedColumnFormula>
    </tableColumn>
    <tableColumn id="5" xr3:uid="{00000000-0010-0000-8A00-000005000000}" name="Teileverwendung" dataDxfId="977">
      <calculatedColumnFormula>HYPERLINK("http://ag100032.agad.de/tbdb/teileverwendung/tv.php?name=weber&amp;gruppe=tb_&amp;bauteil_="&amp;MID(A30,1,7)&amp;"&amp;anzeigen=1&amp;neu=1","Verw.")</calculatedColumnFormula>
    </tableColumn>
    <tableColumn id="6" xr3:uid="{00000000-0010-0000-8A00-000006000000}" name="Fuehrung" dataDxfId="976"/>
    <tableColumn id="1" xr3:uid="{00000000-0010-0000-8A00-000001000000}" name="?" dataDxfId="975">
      <calculatedColumnFormula>E_FU8[[#This Row],[Fuehrung]]</calculatedColumnFormula>
    </tableColumn>
  </tableColumns>
  <tableStyleInfo name="TableStyleMedium1" showFirstColumn="0" showLastColumn="0" showRowStripes="1" showColumnStripes="0"/>
</table>
</file>

<file path=xl/tables/table1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8" xr:uid="{00000000-000C-0000-FFFF-FFFF8B000000}" name="E_BS41" displayName="E_BS41" ref="A221:E223" totalsRowShown="0" headerRowDxfId="974" dataDxfId="972" headerRowBorderDxfId="973" tableBorderDxfId="971" totalsRowBorderDxfId="970">
  <autoFilter ref="A221:E223" xr:uid="{00000000-0009-0000-0100-00004E000000}"/>
  <tableColumns count="5">
    <tableColumn id="3" xr3:uid="{00000000-0010-0000-8B00-000003000000}" name="Teilenummer" dataDxfId="969"/>
    <tableColumn id="4" xr3:uid="{00000000-0010-0000-8B00-000004000000}" name="Zeichnung" dataDxfId="968">
      <calculatedColumnFormula>HYPERLINK("http://ag100032.agad.de/tbdb/view/gu.php?passwd=gretsch&amp;dbpasswd=gretsch&amp;szname="&amp;MID(A222,1,1)&amp;MID(A222,3,5)&amp;"&amp;anzeigen=1&amp;neu=1","Zeichn.")</calculatedColumnFormula>
    </tableColumn>
    <tableColumn id="5" xr3:uid="{00000000-0010-0000-8B00-000005000000}" name="Teileverwendung" dataDxfId="967">
      <calculatedColumnFormula>HYPERLINK("http://ag100032.agad.de/tbdb/teileverwendung/tv.php?name=weber&amp;gruppe=tb_&amp;bauteil_="&amp;MID(A222,1,7)&amp;"&amp;anzeigen=1&amp;neu=1","Verw.")</calculatedColumnFormula>
    </tableColumn>
    <tableColumn id="6" xr3:uid="{00000000-0010-0000-8B00-000006000000}" name="Dornmass" dataDxfId="966"/>
    <tableColumn id="1" xr3:uid="{00000000-0010-0000-8B00-000001000000}" name="?" dataDxfId="965">
      <calculatedColumnFormula>E_BS41[[#This Row],[Dornmass]]</calculatedColumnFormula>
    </tableColumn>
  </tableColumns>
  <tableStyleInfo name="TableStyleMedium1" showFirstColumn="0" showLastColumn="0" showRowStripes="1" showColumnStripes="0"/>
</table>
</file>

<file path=xl/tables/table1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9" xr:uid="{00000000-000C-0000-FFFF-FFFF8C000000}" name="E_SE1" displayName="E_SE1" ref="A808:E811" totalsRowShown="0" headerRowDxfId="964" dataDxfId="962" headerRowBorderDxfId="963" tableBorderDxfId="961" totalsRowBorderDxfId="960">
  <autoFilter ref="A808:E811" xr:uid="{00000000-0009-0000-0100-000059000000}"/>
  <tableColumns count="5">
    <tableColumn id="3" xr3:uid="{00000000-0010-0000-8C00-000003000000}" name="Teilenummer" dataDxfId="959"/>
    <tableColumn id="4" xr3:uid="{00000000-0010-0000-8C00-000004000000}" name="Zeichnung" dataDxfId="958">
      <calculatedColumnFormula>HYPERLINK("http://ag100032.agad.de/tbdb/view/gu.php?passwd=gretsch&amp;dbpasswd=gretsch&amp;szname="&amp;MID(A809,1,1)&amp;MID(A809,3,5)&amp;"&amp;anzeigen=1&amp;neu=1","Zeichn.")</calculatedColumnFormula>
    </tableColumn>
    <tableColumn id="5" xr3:uid="{00000000-0010-0000-8C00-000005000000}" name="Teileverwendung" dataDxfId="957">
      <calculatedColumnFormula>HYPERLINK("http://ag100032.agad.de/tbdb/teileverwendung/tv.php?name=weber&amp;gruppe=tb_&amp;bauteil_="&amp;MID(A809,1,7)&amp;"&amp;anzeigen=1&amp;neu=1","Verw.")</calculatedColumnFormula>
    </tableColumn>
    <tableColumn id="6" xr3:uid="{00000000-0010-0000-8C00-000006000000}" name="FA" dataDxfId="956"/>
    <tableColumn id="1" xr3:uid="{00000000-0010-0000-8C00-000001000000}" name="?" dataDxfId="955">
      <calculatedColumnFormula>E_SE1[[#This Row],[FA]]</calculatedColumnFormula>
    </tableColumn>
  </tableColumns>
  <tableStyleInfo name="TableStyleMedium1" showFirstColumn="0" showLastColumn="0" showRowStripes="1" showColumnStripes="0"/>
</table>
</file>

<file path=xl/tables/table1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1" xr:uid="{00000000-000C-0000-FFFF-FFFF8D000000}" name="E_SE2" displayName="E_SE2" ref="A815:E818" totalsRowShown="0" headerRowDxfId="954" dataDxfId="952" headerRowBorderDxfId="953" tableBorderDxfId="951" totalsRowBorderDxfId="950">
  <autoFilter ref="A815:E818" xr:uid="{00000000-0009-0000-0100-00005B000000}"/>
  <tableColumns count="5">
    <tableColumn id="3" xr3:uid="{00000000-0010-0000-8D00-000003000000}" name="Teilenummer" dataDxfId="949"/>
    <tableColumn id="4" xr3:uid="{00000000-0010-0000-8D00-000004000000}" name="Zeichnung" dataDxfId="948">
      <calculatedColumnFormula>HYPERLINK("http://ag100032.agad.de/tbdb/view/gu.php?passwd=gretsch&amp;dbpasswd=gretsch&amp;szname="&amp;MID(A816,1,1)&amp;MID(A816,3,5)&amp;"&amp;anzeigen=1&amp;neu=1","Zeichn.")</calculatedColumnFormula>
    </tableColumn>
    <tableColumn id="5" xr3:uid="{00000000-0010-0000-8D00-000005000000}" name="Teileverwendung" dataDxfId="947">
      <calculatedColumnFormula>HYPERLINK("http://ag100032.agad.de/tbdb/teileverwendung/tv.php?name=weber&amp;gruppe=tb_&amp;bauteil_="&amp;MID(A816,1,7)&amp;"&amp;anzeigen=1&amp;neu=1","Verw.")</calculatedColumnFormula>
    </tableColumn>
    <tableColumn id="6" xr3:uid="{00000000-0010-0000-8D00-000006000000}" name="FA" dataDxfId="946"/>
    <tableColumn id="1" xr3:uid="{00000000-0010-0000-8D00-000001000000}" name="?" dataDxfId="945">
      <calculatedColumnFormula>E_SE2[[#This Row],[FA]]</calculatedColumnFormula>
    </tableColumn>
  </tableColumns>
  <tableStyleInfo name="TableStyleMedium1" showFirstColumn="0" showLastColumn="0" showRowStripes="1" showColumnStripes="0"/>
</table>
</file>

<file path=xl/tables/table1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2" xr:uid="{00000000-000C-0000-FFFF-FFFF8E000000}" name="E_SE3" displayName="E_SE3" ref="A822:E825" totalsRowShown="0" headerRowDxfId="944" dataDxfId="942" headerRowBorderDxfId="943" tableBorderDxfId="941" totalsRowBorderDxfId="940">
  <autoFilter ref="A822:E825" xr:uid="{00000000-0009-0000-0100-00005C000000}"/>
  <tableColumns count="5">
    <tableColumn id="3" xr3:uid="{00000000-0010-0000-8E00-000003000000}" name="Teilenummer" dataDxfId="939"/>
    <tableColumn id="4" xr3:uid="{00000000-0010-0000-8E00-000004000000}" name="Zeichnung" dataDxfId="938">
      <calculatedColumnFormula>HYPERLINK("http://ag100032.agad.de/tbdb/view/gu.php?passwd=gretsch&amp;dbpasswd=gretsch&amp;szname="&amp;MID(A823,1,1)&amp;MID(A823,3,5)&amp;"&amp;anzeigen=1&amp;neu=1","Zeichn.")</calculatedColumnFormula>
    </tableColumn>
    <tableColumn id="5" xr3:uid="{00000000-0010-0000-8E00-000005000000}" name="Teileverwendung" dataDxfId="937">
      <calculatedColumnFormula>HYPERLINK("http://ag100032.agad.de/tbdb/teileverwendung/tv.php?name=weber&amp;gruppe=tb_&amp;bauteil_="&amp;MID(A823,1,7)&amp;"&amp;anzeigen=1&amp;neu=1","Verw.")</calculatedColumnFormula>
    </tableColumn>
    <tableColumn id="6" xr3:uid="{00000000-0010-0000-8E00-000006000000}" name="FA" dataDxfId="936"/>
    <tableColumn id="1" xr3:uid="{00000000-0010-0000-8E00-000001000000}" name="?" dataDxfId="935">
      <calculatedColumnFormula>E_SE3[[#This Row],[FA]]</calculatedColumnFormula>
    </tableColumn>
  </tableColumns>
  <tableStyleInfo name="TableStyleMedium1" showFirstColumn="0" showLastColumn="0" showRowStripes="1" showColumnStripes="0"/>
</table>
</file>

<file path=xl/tables/table1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3" xr:uid="{00000000-000C-0000-FFFF-FFFF8F000000}" name="E_BS55" displayName="E_BS55" ref="A246:F258" totalsRowShown="0" headerRowDxfId="934" dataDxfId="932" headerRowBorderDxfId="933" tableBorderDxfId="931" totalsRowBorderDxfId="930">
  <autoFilter ref="A246:F258" xr:uid="{00000000-0009-0000-0100-000053000000}"/>
  <tableColumns count="6">
    <tableColumn id="3" xr3:uid="{00000000-0010-0000-8F00-000003000000}" name="Teilenummer" dataDxfId="929"/>
    <tableColumn id="4" xr3:uid="{00000000-0010-0000-8F00-000004000000}" name="Zeichnung" dataDxfId="928">
      <calculatedColumnFormula>HYPERLINK("http://ag100032.agad.de/tbdb/view/gu.php?passwd=gretsch&amp;dbpasswd=gretsch&amp;szname="&amp;MID(A247,1,1)&amp;MID(A247,3,5)&amp;"&amp;anzeigen=1&amp;neu=1","Zeichn.")</calculatedColumnFormula>
    </tableColumn>
    <tableColumn id="5" xr3:uid="{00000000-0010-0000-8F00-000005000000}" name="Teileverwendung" dataDxfId="927">
      <calculatedColumnFormula>HYPERLINK("http://ag100032.agad.de/tbdb/teileverwendung/tv.php?name=weber&amp;gruppe=tb_&amp;bauteil_="&amp;MID(A247,1,7)&amp;"&amp;anzeigen=1&amp;neu=1","Verw.")</calculatedColumnFormula>
    </tableColumn>
    <tableColumn id="6" xr3:uid="{00000000-0010-0000-8F00-000006000000}" name="Laufwagen" dataDxfId="926"/>
    <tableColumn id="7" xr3:uid="{00000000-0010-0000-8F00-000007000000}" name="Laufschiene" dataDxfId="925"/>
    <tableColumn id="1" xr3:uid="{00000000-0010-0000-8F00-000001000000}" name="?" dataDxfId="924">
      <calculatedColumnFormula>E_BS55[[#This Row],[Laufwagen]]&amp;E_BS55[[#This Row],[Laufschiene]]</calculatedColumnFormula>
    </tableColumn>
  </tableColumns>
  <tableStyleInfo name="TableStyleMedium1" showFirstColumn="0" showLastColumn="0" showRowStripes="1" showColumnStripes="0"/>
</table>
</file>

<file path=xl/tables/table1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" xr:uid="{00000000-000C-0000-FFFF-FFFF90000000}" name="E_BS33" displayName="E_BS33" ref="A187:E190" totalsRowShown="0" headerRowDxfId="923" dataDxfId="922">
  <autoFilter ref="A187:E190" xr:uid="{00000000-0009-0000-0100-000023000000}"/>
  <tableColumns count="5">
    <tableColumn id="2" xr3:uid="{00000000-0010-0000-9000-000002000000}" name="Teilenummer" dataDxfId="921"/>
    <tableColumn id="3" xr3:uid="{00000000-0010-0000-9000-000003000000}" name="Zeichnung" dataDxfId="920">
      <calculatedColumnFormula>HYPERLINK("http://ag100032.agad.de/tbdb/view/gu.php?passwd=gretsch&amp;dbpasswd=gretsch&amp;szname="&amp;MID(A188,1,1)&amp;MID(A188,3,5)&amp;"&amp;anzeigen=1&amp;neu=1","Zeichn.")</calculatedColumnFormula>
    </tableColumn>
    <tableColumn id="4" xr3:uid="{00000000-0010-0000-9000-000004000000}" name="Teileverwendung" dataDxfId="919">
      <calculatedColumnFormula>HYPERLINK("http://ag100032.agad.de/tbdb/teileverwendung/tv.php?name=weber&amp;gruppe=tb_&amp;bauteil_="&amp;MID(A188,1,7)&amp;"&amp;anzeigen=1&amp;neu=1","Verw.")</calculatedColumnFormula>
    </tableColumn>
    <tableColumn id="5" xr3:uid="{00000000-0010-0000-9000-000005000000}" name="Laufwagen" dataDxfId="918"/>
    <tableColumn id="1" xr3:uid="{00000000-0010-0000-9000-000001000000}" name="?" dataDxfId="917">
      <calculatedColumnFormula>E_BS33[[#This Row],[Laufwagen]]</calculatedColumnFormula>
    </tableColumn>
  </tableColumns>
  <tableStyleInfo name="TableStyleMedium1" showFirstColumn="0" showLastColumn="0" showRowStripes="1" showColumnStripes="0"/>
</table>
</file>

<file path=xl/tables/table15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00000000-000C-0000-FFFF-FFFF91000000}" name="E_BS50" displayName="E_BS50" ref="A227:E231" totalsRowShown="0" headerRowDxfId="916" dataDxfId="915">
  <autoFilter ref="A227:E231" xr:uid="{00000000-0009-0000-0100-00000B000000}"/>
  <tableColumns count="5">
    <tableColumn id="2" xr3:uid="{00000000-0010-0000-9100-000002000000}" name="Teilenummer" dataDxfId="914"/>
    <tableColumn id="3" xr3:uid="{00000000-0010-0000-9100-000003000000}" name="Zeichnung" dataDxfId="913">
      <calculatedColumnFormula>HYPERLINK("http://ag100032.agad.de/tbdb/view/gu.php?passwd=gretsch&amp;dbpasswd=gretsch&amp;szname="&amp;MID(A228,1,1)&amp;""&amp;MID(A228,3,5)&amp;"&amp;anzeigen=1&amp;neu=1","Zeichn.")</calculatedColumnFormula>
    </tableColumn>
    <tableColumn id="4" xr3:uid="{00000000-0010-0000-9100-000004000000}" name="Teileverwendung" dataDxfId="912">
      <calculatedColumnFormula>HYPERLINK("http://ag100032.agad.de/tbdb/teileverwendung/tv.php?name=weber&amp;gruppe=tb_&amp;bauteil_="&amp;MID(A228,1,7)&amp;"&amp;anzeigen=1&amp;neu=1","Verw.")</calculatedColumnFormula>
    </tableColumn>
    <tableColumn id="7" xr3:uid="{00000000-0010-0000-9100-000007000000}" name="Laufschiene" dataDxfId="911"/>
    <tableColumn id="1" xr3:uid="{00000000-0010-0000-9100-000001000000}" name="?" dataDxfId="910">
      <calculatedColumnFormula>E_BS50[[#This Row],[Laufschiene]]</calculatedColumnFormula>
    </tableColumn>
  </tableColumns>
  <tableStyleInfo name="TableStyleMedium1" showFirstColumn="0" showLastColumn="0" showRowStripes="1" showColumnStripes="0"/>
</table>
</file>

<file path=xl/tables/table15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" xr:uid="{00000000-000C-0000-FFFF-FFFF92000000}" name="E_BS51" displayName="E_BS51" ref="A235:F242" totalsRowShown="0" headerRowDxfId="909" dataDxfId="908">
  <autoFilter ref="A235:F242" xr:uid="{00000000-0009-0000-0100-00001E000000}"/>
  <tableColumns count="6">
    <tableColumn id="2" xr3:uid="{00000000-0010-0000-9200-000002000000}" name="Teilenummer" dataDxfId="907"/>
    <tableColumn id="3" xr3:uid="{00000000-0010-0000-9200-000003000000}" name="Zeichnung" dataDxfId="906">
      <calculatedColumnFormula>HYPERLINK("http://ag100032.agad.de/tbdb/view/gu.php?passwd=gretsch&amp;dbpasswd=gretsch&amp;szname="&amp;MID(A236,1,1)&amp;""&amp;MID(A236,3,5)&amp;"&amp;anzeigen=1&amp;neu=1","Zeichn.")</calculatedColumnFormula>
    </tableColumn>
    <tableColumn id="4" xr3:uid="{00000000-0010-0000-9200-000004000000}" name="Teileverwendung" dataDxfId="905">
      <calculatedColumnFormula>HYPERLINK("http://ag100032.agad.de/tbdb/teileverwendung/tv.php?name=weber&amp;gruppe=tb_&amp;bauteil_="&amp;MID(A236,1,7)&amp;"&amp;anzeigen=1&amp;neu=1","Verw.")</calculatedColumnFormula>
    </tableColumn>
    <tableColumn id="5" xr3:uid="{00000000-0010-0000-9200-000005000000}" name="Fuehrung" dataDxfId="904"/>
    <tableColumn id="7" xr3:uid="{00000000-0010-0000-9200-000007000000}" name="Laufschiene" dataDxfId="903"/>
    <tableColumn id="1" xr3:uid="{00000000-0010-0000-9200-000001000000}" name="?" dataDxfId="902">
      <calculatedColumnFormula>E_BS51[[#This Row],[Fuehrung]]&amp;E_BS51[[#This Row],[Laufschiene]]</calculatedColumnFormula>
    </tableColumn>
  </tableColumns>
  <tableStyleInfo name="TableStyleMedium1" showFirstColumn="0" showLastColumn="0" showRowStripes="1" showColumnStripes="0"/>
</table>
</file>

<file path=xl/tables/table15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" xr:uid="{00000000-000C-0000-FFFF-FFFF93000000}" name="E_BS2" displayName="E_BS2" ref="A95:E98" totalsRowShown="0" headerRowDxfId="901" dataDxfId="900">
  <autoFilter ref="A95:E98" xr:uid="{00000000-0009-0000-0100-00003B000000}"/>
  <tableColumns count="5">
    <tableColumn id="2" xr3:uid="{00000000-0010-0000-9300-000002000000}" name="Teilenummer" dataDxfId="899"/>
    <tableColumn id="3" xr3:uid="{00000000-0010-0000-9300-000003000000}" name="Zeichnung" dataDxfId="898">
      <calculatedColumnFormula>HYPERLINK("http://ag100032.agad.de/tbdb/view/gu.php?passwd=gretsch&amp;dbpasswd=gretsch&amp;szname="&amp;MID(A96,1,1)&amp;""&amp;MID(A96,3,5)&amp;"&amp;anzeigen=1&amp;neu=1","Zeichn.")</calculatedColumnFormula>
    </tableColumn>
    <tableColumn id="4" xr3:uid="{00000000-0010-0000-9300-000004000000}" name="Teileverwendung" dataDxfId="897">
      <calculatedColumnFormula>HYPERLINK("http://ag100032.agad.de/tbdb/teileverwendung/tv.php?name=weber&amp;gruppe=tb_&amp;bauteil_="&amp;MID(A96,1,7)&amp;"&amp;anzeigen=1&amp;neu=1","Verw.")</calculatedColumnFormula>
    </tableColumn>
    <tableColumn id="5" xr3:uid="{00000000-0010-0000-9300-000005000000}" name="Laufwagen" dataDxfId="896"/>
    <tableColumn id="1" xr3:uid="{00000000-0010-0000-9300-000001000000}" name="?" dataDxfId="895">
      <calculatedColumnFormula>E_BS2[[#This Row],[Laufwagen]]</calculatedColumnFormula>
    </tableColumn>
  </tableColumns>
  <tableStyleInfo name="TableStyleMedium1" showFirstColumn="0" showLastColumn="0" showRowStripes="1" showColumnStripes="0"/>
</table>
</file>

<file path=xl/tables/table16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" xr:uid="{00000000-000C-0000-FFFF-FFFF94000000}" name="E_BS58" displayName="E_BS58" ref="A262:E265" totalsRowShown="0" headerRowDxfId="894" dataDxfId="893">
  <autoFilter ref="A262:E265" xr:uid="{00000000-0009-0000-0100-00003A000000}"/>
  <tableColumns count="5">
    <tableColumn id="2" xr3:uid="{00000000-0010-0000-9400-000002000000}" name="Teilenummer" dataDxfId="892"/>
    <tableColumn id="3" xr3:uid="{00000000-0010-0000-9400-000003000000}" name="Zeichnung" dataDxfId="891">
      <calculatedColumnFormula>HYPERLINK("http://ag100032.agad.de/tbdb/view/gu.php?passwd=gretsch&amp;dbpasswd=gretsch&amp;szname="&amp;MID(A263,1,1)&amp;MID(A263,3,5)&amp;"&amp;anzeigen=1&amp;neu=1","Zeichn.")</calculatedColumnFormula>
    </tableColumn>
    <tableColumn id="4" xr3:uid="{00000000-0010-0000-9400-000004000000}" name="Teileverwendung" dataDxfId="890">
      <calculatedColumnFormula>HYPERLINK("http://ag100032.agad.de/tbdb/teileverwendung/tv.php?name=weber&amp;gruppe=tb_&amp;bauteil_="&amp;MID(A263,1,7)&amp;"&amp;anzeigen=1&amp;neu=1","Verw.")</calculatedColumnFormula>
    </tableColumn>
    <tableColumn id="5" xr3:uid="{00000000-0010-0000-9400-000005000000}" name="Laufwagen" dataDxfId="889"/>
    <tableColumn id="1" xr3:uid="{00000000-0010-0000-9400-000001000000}" name="?" dataDxfId="888">
      <calculatedColumnFormula>E_BS58[[#This Row],[Laufwagen]]</calculatedColumnFormula>
    </tableColumn>
  </tableColumns>
  <tableStyleInfo name="TableStyleMedium1" showFirstColumn="0" showLastColumn="0" showRowStripes="1" showColumnStripes="0"/>
</table>
</file>

<file path=xl/tables/table16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6" xr:uid="{00000000-000C-0000-FFFF-FFFF95000000}" name="E_BS59" displayName="E_BS59" ref="A269:E272" totalsRowShown="0" headerRowDxfId="887" dataDxfId="886">
  <autoFilter ref="A269:E272" xr:uid="{00000000-0009-0000-0100-000042000000}"/>
  <tableColumns count="5">
    <tableColumn id="2" xr3:uid="{00000000-0010-0000-9500-000002000000}" name="Teilenummer" dataDxfId="885"/>
    <tableColumn id="3" xr3:uid="{00000000-0010-0000-9500-000003000000}" name="Zeichnung" dataDxfId="884">
      <calculatedColumnFormula>HYPERLINK("http://ag100032.agad.de/tbdb/view/gu.php?passwd=gretsch&amp;dbpasswd=gretsch&amp;szname="&amp;MID(A270,1,1)&amp;MID(A270,3,5)&amp;"&amp;anzeigen=1&amp;neu=1","Zeichn.")</calculatedColumnFormula>
    </tableColumn>
    <tableColumn id="4" xr3:uid="{00000000-0010-0000-9500-000004000000}" name="Teileverwendung" dataDxfId="883">
      <calculatedColumnFormula>HYPERLINK("http://ag100032.agad.de/tbdb/teileverwendung/tv.php?name=weber&amp;gruppe=tb_&amp;bauteil_="&amp;MID(A270,1,7)&amp;"&amp;anzeigen=1&amp;neu=1","Verw.")</calculatedColumnFormula>
    </tableColumn>
    <tableColumn id="5" xr3:uid="{00000000-0010-0000-9500-000005000000}" name="Laufwagen" dataDxfId="882"/>
    <tableColumn id="1" xr3:uid="{00000000-0010-0000-9500-000001000000}" name="?" dataDxfId="881">
      <calculatedColumnFormula>E_BS59[[#This Row],[Laufwagen]]</calculatedColumnFormula>
    </tableColumn>
  </tableColumns>
  <tableStyleInfo name="TableStyleMedium1" showFirstColumn="0" showLastColumn="0" showRowStripes="1" showColumnStripes="0"/>
</table>
</file>

<file path=xl/tables/table16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7" xr:uid="{00000000-000C-0000-FFFF-FFFF96000000}" name="E_BS20" displayName="E_BS20" ref="A154:E156" totalsRowShown="0" headerRowDxfId="880" dataDxfId="878" headerRowBorderDxfId="879" tableBorderDxfId="877" totalsRowBorderDxfId="876">
  <autoFilter ref="A154:E156" xr:uid="{00000000-0009-0000-0100-000075000000}"/>
  <tableColumns count="5">
    <tableColumn id="3" xr3:uid="{00000000-0010-0000-9600-000003000000}" name="Teilenummer" dataDxfId="875"/>
    <tableColumn id="4" xr3:uid="{00000000-0010-0000-9600-000004000000}" name="Zeichnung" dataDxfId="874">
      <calculatedColumnFormula>HYPERLINK("http://ag100032.agad.de/tbdb/view/gu.php?passwd=gretsch&amp;dbpasswd=gretsch&amp;szname="&amp;MID(A155,1,1)&amp;MID(A155,3,5)&amp;"&amp;anzeigen=1&amp;neu=1","Zeichn.")</calculatedColumnFormula>
    </tableColumn>
    <tableColumn id="5" xr3:uid="{00000000-0010-0000-9600-000005000000}" name="Teileverwendung" dataDxfId="873">
      <calculatedColumnFormula>HYPERLINK("http://ag100032.agad.de/tbdb/teileverwendung/tv.php?name=weber&amp;gruppe=tb_&amp;bauteil_="&amp;MID(A155,1,7)&amp;"&amp;anzeigen=1&amp;neu=1","Verw.")</calculatedColumnFormula>
    </tableColumn>
    <tableColumn id="6" xr3:uid="{00000000-0010-0000-9600-000006000000}" name="FD" dataDxfId="872"/>
    <tableColumn id="1" xr3:uid="{00000000-0010-0000-9600-000001000000}" name="?" dataDxfId="871">
      <calculatedColumnFormula>E_BS20[[#This Row],[FD]]</calculatedColumnFormula>
    </tableColumn>
  </tableColumns>
  <tableStyleInfo name="TableStyleMedium1" showFirstColumn="0" showLastColumn="0" showRowStripes="1" showColumnStripes="0"/>
</table>
</file>

<file path=xl/tables/table16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6" xr:uid="{00000000-000C-0000-FFFF-FFFF97000000}" name="E_SE4" displayName="E_SE4" ref="A829:E832" totalsRowShown="0" headerRowDxfId="870" dataDxfId="868" headerRowBorderDxfId="869" tableBorderDxfId="867" totalsRowBorderDxfId="866">
  <autoFilter ref="A829:E832" xr:uid="{00000000-0009-0000-0100-00009C000000}"/>
  <tableColumns count="5">
    <tableColumn id="3" xr3:uid="{00000000-0010-0000-9700-000003000000}" name="Teilenummer" dataDxfId="865"/>
    <tableColumn id="4" xr3:uid="{00000000-0010-0000-9700-000004000000}" name="Zeichnung" dataDxfId="864">
      <calculatedColumnFormula>HYPERLINK("http://ag100032.agad.de/tbdb/view/gu.php?passwd=gretsch&amp;dbpasswd=gretsch&amp;szname="&amp;MID(A830,1,1)&amp;MID(A830,3,5)&amp;"&amp;anzeigen=1&amp;neu=1","Zeichn.")</calculatedColumnFormula>
    </tableColumn>
    <tableColumn id="5" xr3:uid="{00000000-0010-0000-9700-000005000000}" name="Teileverwendung" dataDxfId="863">
      <calculatedColumnFormula>HYPERLINK("http://ag100032.agad.de/tbdb/teileverwendung/tv.php?name=weber&amp;gruppe=tb_&amp;bauteil_="&amp;MID(A830,1,7)&amp;"&amp;anzeigen=1&amp;neu=1","Verw.")</calculatedColumnFormula>
    </tableColumn>
    <tableColumn id="6" xr3:uid="{00000000-0010-0000-9700-000006000000}" name="FA" dataDxfId="862"/>
    <tableColumn id="1" xr3:uid="{00000000-0010-0000-9700-000001000000}" name="?" dataDxfId="861">
      <calculatedColumnFormula>E_SE4[[#This Row],[FA]]</calculatedColumnFormula>
    </tableColumn>
  </tableColumns>
  <tableStyleInfo name="TableStyleMedium1" showFirstColumn="0" showLastColumn="0" showRowStripes="1" showColumnStripes="0"/>
</table>
</file>

<file path=xl/tables/table16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98000000}" name="E_SW1" displayName="E_SW1" ref="A311:J320" totalsRowShown="0" headerRowDxfId="860" dataDxfId="859">
  <autoFilter ref="A311:J320" xr:uid="{00000000-0009-0000-0100-000006000000}"/>
  <tableColumns count="10">
    <tableColumn id="2" xr3:uid="{00000000-0010-0000-9800-000002000000}" name="Teilenummer" dataDxfId="858"/>
    <tableColumn id="3" xr3:uid="{00000000-0010-0000-9800-000003000000}" name="Zeichnung" dataDxfId="857">
      <calculatedColumnFormula>HYPERLINK("http://ag100032.agad.de/tbdb/view/gu.php?passwd=gretsch&amp;dbpasswd=gretsch&amp;szname="&amp;MID(A312,1,1)&amp;MID(A312,3,5)&amp;"&amp;anzeigen=1&amp;neu=1","Zeichn.")</calculatedColumnFormula>
    </tableColumn>
    <tableColumn id="11" xr3:uid="{00000000-0010-0000-9800-00000B000000}" name="Teileverwendung" dataDxfId="856">
      <calculatedColumnFormula>HYPERLINK("http://tb200301/tbdb/teileverwendung/tv.php?name=weber&amp;gruppe=tb_&amp;bauteil_="&amp;MID(A312,1,7)&amp;"&amp;anzeigen=1&amp;neu=1","Verw.")</calculatedColumnFormula>
    </tableColumn>
    <tableColumn id="5" xr3:uid="{00000000-0010-0000-9800-000005000000}" name="Schwelle" dataDxfId="855"/>
    <tableColumn id="4" xr3:uid="{00000000-0010-0000-9800-000004000000}" name="F.SW1" dataDxfId="854"/>
    <tableColumn id="6" xr3:uid="{00000000-0010-0000-9800-000006000000}" name="H.SW1" dataDxfId="853"/>
    <tableColumn id="7" xr3:uid="{00000000-0010-0000-9800-000007000000}" name="Y.SW1" dataDxfId="852"/>
    <tableColumn id="8" xr3:uid="{00000000-0010-0000-9800-000008000000}" name="Z.SW1" dataDxfId="851"/>
    <tableColumn id="9" xr3:uid="{D9BEE98D-E282-47C8-A60E-F00D6FFA4BA4}" name="B.SW1" dataDxfId="850"/>
    <tableColumn id="1" xr3:uid="{00000000-0010-0000-9800-000001000000}" name="?" dataDxfId="849">
      <calculatedColumnFormula>E_SW1[[#This Row],[Schwelle]]</calculatedColumnFormula>
    </tableColumn>
  </tableColumns>
  <tableStyleInfo name="TableStyleMedium1" showFirstColumn="0" showLastColumn="0" showRowStripes="1" showColumnStripes="0"/>
</table>
</file>

<file path=xl/tables/table16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" xr:uid="{00000000-000C-0000-FFFF-FFFF99000000}" name="E_SW7" displayName="E_SW7" ref="A416:H432" totalsRowShown="0" headerRowDxfId="848" dataDxfId="847">
  <autoFilter ref="A416:H432" xr:uid="{00000000-0009-0000-0100-00001B000000}"/>
  <sortState xmlns:xlrd2="http://schemas.microsoft.com/office/spreadsheetml/2017/richdata2" ref="A417:H432">
    <sortCondition ref="A416:A432"/>
  </sortState>
  <tableColumns count="8">
    <tableColumn id="2" xr3:uid="{00000000-0010-0000-9900-000002000000}" name="Teilenummer" dataDxfId="846"/>
    <tableColumn id="3" xr3:uid="{00000000-0010-0000-9900-000003000000}" name="Zeichnung" dataDxfId="845">
      <calculatedColumnFormula>HYPERLINK("http://ag100032.agad.de/tbdb/view/gu.php?passwd=gretsch&amp;dbpasswd=gretsch&amp;szname="&amp;MID(A417,1,1)&amp;""&amp;MID(A417,3,5)&amp;"&amp;anzeigen=1&amp;neu=1","Zeichn.")</calculatedColumnFormula>
    </tableColumn>
    <tableColumn id="8" xr3:uid="{00000000-0010-0000-9900-000008000000}" name="Teileverwendung" dataDxfId="844">
      <calculatedColumnFormula>HYPERLINK("http://ag100032.agad.de/tbdb/teileverwendung/tv.php?name=weber&amp;gruppe=tb_&amp;bauteil_="&amp;MID(A417,1,7)&amp;"&amp;anzeigen=1&amp;neu=1","Verw.")</calculatedColumnFormula>
    </tableColumn>
    <tableColumn id="18" xr3:uid="{00000000-0010-0000-9900-000012000000}" name="ZB" dataDxfId="843"/>
    <tableColumn id="5" xr3:uid="{00000000-0010-0000-9900-000005000000}" name="E.SW7" dataDxfId="842"/>
    <tableColumn id="7" xr3:uid="{00000000-0010-0000-9900-000007000000}" name="F.SW7" dataDxfId="841"/>
    <tableColumn id="1" xr3:uid="{00000000-0010-0000-9900-000001000000}" name="Y.SW7" dataDxfId="840"/>
    <tableColumn id="4" xr3:uid="{00000000-0010-0000-9900-000004000000}" name="?" dataDxfId="839">
      <calculatedColumnFormula>E_SW7[[#This Row],[ZB]]&amp;E_SW7[[#This Row],[F.SW7]]</calculatedColumnFormula>
    </tableColumn>
  </tableColumns>
  <tableStyleInfo name="TableStyleMedium1" showFirstColumn="0" showLastColumn="0" showRowStripes="1" showColumnStripes="0"/>
</table>
</file>

<file path=xl/tables/table16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" xr:uid="{00000000-000C-0000-FFFF-FFFF9A000000}" name="E_SW3" displayName="E_SW3" ref="A346:G365" totalsRowShown="0" headerRowDxfId="838" dataDxfId="837">
  <autoFilter ref="A346:G365" xr:uid="{00000000-0009-0000-0100-000027000000}"/>
  <tableColumns count="7">
    <tableColumn id="2" xr3:uid="{00000000-0010-0000-9A00-000002000000}" name="Teilenummer" dataDxfId="836"/>
    <tableColumn id="3" xr3:uid="{00000000-0010-0000-9A00-000003000000}" name="Zeichnung" dataDxfId="835">
      <calculatedColumnFormula>HYPERLINK("http://ag100032.agad.de/tbdb/view/gu.php?passwd=gretsch&amp;dbpasswd=gretsch&amp;szname="&amp;MID(A347,1,1)&amp;""&amp;MID(A347,3,5)&amp;"&amp;anzeigen=1&amp;neu=1","Zeichn.")</calculatedColumnFormula>
    </tableColumn>
    <tableColumn id="5" xr3:uid="{00000000-0010-0000-9A00-000005000000}" name="Teileverwendung" dataDxfId="834">
      <calculatedColumnFormula>HYPERLINK("http://ag100032.agad.de/tbdb/teileverwendung/tv.php?name=weber&amp;gruppe=tb_&amp;bauteil_="&amp;MID(A347,1,7)&amp;"&amp;anzeigen=1&amp;neu=1","Verw.")</calculatedColumnFormula>
    </tableColumn>
    <tableColumn id="4" xr3:uid="{00000000-0010-0000-9A00-000004000000}" name="V.SW3" dataDxfId="833"/>
    <tableColumn id="14" xr3:uid="{00000000-0010-0000-9A00-00000E000000}" name="Laufschiene" dataDxfId="832"/>
    <tableColumn id="6" xr3:uid="{00000000-0010-0000-9A00-000006000000}" name="H.SW3" dataDxfId="831"/>
    <tableColumn id="1" xr3:uid="{00000000-0010-0000-9A00-000001000000}" name="?" dataDxfId="830">
      <calculatedColumnFormula>E_SW3[[#This Row],[V.SW3]]&amp;E_SW3[[#This Row],[Laufschiene]]</calculatedColumnFormula>
    </tableColumn>
  </tableColumns>
  <tableStyleInfo name="TableStyleMedium1" showFirstColumn="0" showLastColumn="0" showRowStripes="1" showColumnStripes="0"/>
</table>
</file>

<file path=xl/tables/table16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00000000-000C-0000-FFFF-FFFF9B000000}" name="E_SW6" displayName="E_SW6" ref="A410:E412" totalsRowShown="0" headerRowDxfId="829" dataDxfId="828">
  <autoFilter ref="A410:E412" xr:uid="{00000000-0009-0000-0100-000009000000}"/>
  <tableColumns count="5">
    <tableColumn id="2" xr3:uid="{00000000-0010-0000-9B00-000002000000}" name="Teilenummer" dataDxfId="827"/>
    <tableColumn id="3" xr3:uid="{00000000-0010-0000-9B00-000003000000}" name="Zeichnung" dataDxfId="826">
      <calculatedColumnFormula>HYPERLINK("http://ag100032.agad.de/tbdb/view/gu.php?passwd=gretsch&amp;dbpasswd=gretsch&amp;szname="&amp;MID(A411,1,1)&amp;MID(A411,3,5)&amp;"&amp;anzeigen=1&amp;neu=1","Zeichn.")</calculatedColumnFormula>
    </tableColumn>
    <tableColumn id="10" xr3:uid="{00000000-0010-0000-9B00-00000A000000}" name="Teileverwendung" dataDxfId="825">
      <calculatedColumnFormula>HYPERLINK("http://ag100032.agad.de/tbdb/teileverwendung/tv.php?name=weber&amp;gruppe=tb_&amp;bauteil_="&amp;MID(A411,1,7)&amp;"&amp;anzeigen=1&amp;neu=1","Verw.")</calculatedColumnFormula>
    </tableColumn>
    <tableColumn id="8" xr3:uid="{00000000-0010-0000-9B00-000008000000}" name="Schwelle" dataDxfId="824"/>
    <tableColumn id="1" xr3:uid="{00000000-0010-0000-9B00-000001000000}" name="?" dataDxfId="823">
      <calculatedColumnFormula>E_SW6[[#This Row],[Schwelle]]</calculatedColumnFormula>
    </tableColumn>
  </tableColumns>
  <tableStyleInfo name="TableStyleMedium1" showFirstColumn="0" showLastColumn="0" showRowStripes="1" showColumnStripes="0"/>
</table>
</file>

<file path=xl/tables/table16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" xr:uid="{00000000-000C-0000-FFFF-FFFF9C000000}" name="E_SW2" displayName="E_SW2" ref="A326:E339" totalsRowShown="0" headerRowDxfId="822" dataDxfId="821">
  <autoFilter ref="A326:E339" xr:uid="{00000000-0009-0000-0100-000028000000}"/>
  <tableColumns count="5">
    <tableColumn id="2" xr3:uid="{00000000-0010-0000-9C00-000002000000}" name="Teilenummer" dataDxfId="820"/>
    <tableColumn id="3" xr3:uid="{00000000-0010-0000-9C00-000003000000}" name="Zeichnung" dataDxfId="819">
      <calculatedColumnFormula>HYPERLINK("http://ag100032.agad.de/tbdb/view/gu.php?passwd=gretsch&amp;dbpasswd=gretsch&amp;szname="&amp;MID(A327,1,1)&amp;""&amp;MID(A327,3,5)&amp;"&amp;anzeigen=1&amp;neu=1","Zeichn.")</calculatedColumnFormula>
    </tableColumn>
    <tableColumn id="9" xr3:uid="{00000000-0010-0000-9C00-000009000000}" name="Teileverwendung" dataDxfId="818">
      <calculatedColumnFormula>HYPERLINK("http://ag100032.agad.de/tbdb/teileverwendung/tv.php?name=weber&amp;gruppe=tb_&amp;bauteil_="&amp;MID(A327,1,7)&amp;"&amp;anzeigen=1&amp;neu=1","Verw.")</calculatedColumnFormula>
    </tableColumn>
    <tableColumn id="5" xr3:uid="{00000000-0010-0000-9C00-000005000000}" name="(F.SW2=ZT- X.A-V.SW3-F.SW1)" dataDxfId="817"/>
    <tableColumn id="6" xr3:uid="{00000000-0010-0000-9C00-000006000000}" name="?" dataDxfId="816">
      <calculatedColumnFormula>E_SW2[[#This Row],[(F.SW2=ZT- X.A-V.SW3-F.SW1)]]</calculatedColumnFormula>
    </tableColumn>
  </tableColumns>
  <tableStyleInfo name="TableStyleMedium1" showFirstColumn="0" showLastColumn="0" showRowStripes="1" showColumnStripes="0"/>
</table>
</file>

<file path=xl/tables/table16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" xr:uid="{00000000-000C-0000-FFFF-FFFF9D000000}" name="E_SW4" displayName="E_SW4" ref="A369:E377" totalsRowShown="0" headerRowDxfId="815" dataDxfId="814">
  <autoFilter ref="A369:E377" xr:uid="{00000000-0009-0000-0100-000029000000}"/>
  <tableColumns count="5">
    <tableColumn id="2" xr3:uid="{00000000-0010-0000-9D00-000002000000}" name="Teilenummer" dataDxfId="813"/>
    <tableColumn id="3" xr3:uid="{00000000-0010-0000-9D00-000003000000}" name="Zeichnung" dataDxfId="812">
      <calculatedColumnFormula>HYPERLINK("http://ag100032.agad.de/tbdb/view/gu.php?passwd=gretsch&amp;dbpasswd=gretsch&amp;szname="&amp;MID(A370,1,1)&amp;""&amp;MID(A370,3,5)&amp;"&amp;anzeigen=1&amp;neu=1","Zeichn.")</calculatedColumnFormula>
    </tableColumn>
    <tableColumn id="5" xr3:uid="{00000000-0010-0000-9D00-000005000000}" name="Teileverwendung" dataDxfId="811">
      <calculatedColumnFormula>HYPERLINK("http://ag100032.agad.de/tbdb/teileverwendung/tv.php?name=weber&amp;gruppe=tb_&amp;bauteil_="&amp;MID(A370,1,7)&amp;"&amp;anzeigen=1&amp;neu=1","Verw.")</calculatedColumnFormula>
    </tableColumn>
    <tableColumn id="7" xr3:uid="{00000000-0010-0000-9D00-000007000000}" name="X.B - X.A - V.SW3 - Z.SW1" dataDxfId="810"/>
    <tableColumn id="9" xr3:uid="{00000000-0010-0000-9D00-000009000000}" name="?" dataDxfId="809">
      <calculatedColumnFormula>E_SW4[[#This Row],[X.B - X.A - V.SW3 - Z.SW1]]</calculatedColumnFormula>
    </tableColumn>
  </tableColumns>
  <tableStyleInfo name="TableStyleMedium1" showFirstColumn="0" showLastColumn="0" showRowStripes="1" showColumnStripes="0"/>
</table>
</file>

<file path=xl/tables/table17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" xr:uid="{00000000-000C-0000-FFFF-FFFF9E000000}" name="E_SW5" displayName="E_SW5" ref="A381:H406" totalsRowShown="0" headerRowDxfId="808" dataDxfId="807">
  <autoFilter ref="A381:H406" xr:uid="{00000000-0009-0000-0100-00002B000000}"/>
  <tableColumns count="8">
    <tableColumn id="2" xr3:uid="{00000000-0010-0000-9E00-000002000000}" name="Teilenummer" dataDxfId="806"/>
    <tableColumn id="3" xr3:uid="{00000000-0010-0000-9E00-000003000000}" name="Zeichnung" dataDxfId="805">
      <calculatedColumnFormula>HYPERLINK("http://ag100032.agad.de/tbdb/view/gu.php?passwd=gretsch&amp;dbpasswd=gretsch&amp;szname="&amp;MID(A382,1,1)&amp;""&amp;MID(A382,3,5)&amp;"&amp;anzeigen=1&amp;neu=1","Zeichn.")</calculatedColumnFormula>
    </tableColumn>
    <tableColumn id="5" xr3:uid="{00000000-0010-0000-9E00-000005000000}" name="Teileverwendung" dataDxfId="804">
      <calculatedColumnFormula>HYPERLINK("http://ag100032.agad.de/tbdb/teileverwendung/tv.php?name=weber&amp;gruppe=tb_&amp;bauteil_="&amp;MID(A382,1,7)&amp;"&amp;anzeigen=1&amp;neu=1","Verw.")</calculatedColumnFormula>
    </tableColumn>
    <tableColumn id="6" xr3:uid="{00000000-0010-0000-9E00-000006000000}" name="H.SW4" dataDxfId="803"/>
    <tableColumn id="7" xr3:uid="{00000000-0010-0000-9E00-000007000000}" name="B.SW5 min" dataDxfId="802"/>
    <tableColumn id="8" xr3:uid="{00000000-0010-0000-9E00-000008000000}" name="B.SW5 max" dataDxfId="801"/>
    <tableColumn id="10" xr3:uid="{00000000-0010-0000-9E00-00000A000000}" name="x" dataDxfId="800">
      <calculatedColumnFormula>IF(AND(X.B-X.A-V.SW3-Z.SW1-25&gt;=E_SW5[[#This Row],[B.SW5 min]],X.B-X.A-V.SW3-Z.SW1-25&lt;E_SW5[[#This Row],[B.SW5 max]]),"x","")</calculatedColumnFormula>
    </tableColumn>
    <tableColumn id="14" xr3:uid="{00000000-0010-0000-9E00-00000E000000}" name="?" dataDxfId="799">
      <calculatedColumnFormula>E_SW5[[#This Row],[H.SW4]]&amp;E_SW5[[#This Row],[x]]</calculatedColumnFormula>
    </tableColumn>
  </tableColumns>
  <tableStyleInfo name="TableStyleMedium1" showFirstColumn="0" showLastColumn="0" showRowStripes="1" showColumnStripes="0"/>
</table>
</file>

<file path=xl/tables/table17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" xr:uid="{00000000-000C-0000-FFFF-FFFF9F000000}" name="E_SW11" displayName="E_SW11" ref="A436:I459" totalsRowShown="0" headerRowDxfId="798" dataDxfId="797">
  <autoFilter ref="A436:I459" xr:uid="{00000000-0009-0000-0100-00002C000000}"/>
  <sortState xmlns:xlrd2="http://schemas.microsoft.com/office/spreadsheetml/2017/richdata2" ref="A437:I459">
    <sortCondition ref="D436:D459"/>
  </sortState>
  <tableColumns count="9">
    <tableColumn id="2" xr3:uid="{00000000-0010-0000-9F00-000002000000}" name="Teilenummer" dataDxfId="796"/>
    <tableColumn id="3" xr3:uid="{00000000-0010-0000-9F00-000003000000}" name="Zeichnung" dataDxfId="795">
      <calculatedColumnFormula>HYPERLINK("http://ag100032.agad.de/tbdb/view/gu.php?passwd=gretsch&amp;dbpasswd=gretsch&amp;szname="&amp;MID(A437,1,1)&amp;""&amp;MID(A437,3,5)&amp;"&amp;anzeigen=1&amp;neu=1","Zeichn.")</calculatedColumnFormula>
    </tableColumn>
    <tableColumn id="7" xr3:uid="{00000000-0010-0000-9F00-000007000000}" name="Teileverwendung" dataDxfId="794">
      <calculatedColumnFormula>HYPERLINK("http://ag100032.agad.de/tbdb/teileverwendung/tv.php?name=weber&amp;gruppe=tb_&amp;bauteil_="&amp;MID(A437,1,7)&amp;"&amp;anzeigen=1&amp;neu=1","Verw.")</calculatedColumnFormula>
    </tableColumn>
    <tableColumn id="12" xr3:uid="{00000000-0010-0000-9F00-00000C000000}" name="H.SW4" dataDxfId="793"/>
    <tableColumn id="5" xr3:uid="{00000000-0010-0000-9F00-000005000000}" name="B.SW11 min" dataDxfId="792"/>
    <tableColumn id="6" xr3:uid="{00000000-0010-0000-9F00-000006000000}" name="B.SW11 max" dataDxfId="791"/>
    <tableColumn id="8" xr3:uid="{00000000-0010-0000-9F00-000008000000}" name="x" dataDxfId="790">
      <calculatedColumnFormula>IF(AND(X.B-X.A-V.SW3-Z.SW1-25&gt;E_SW11[[#This Row],[B.SW11 min]],X.B-X.A-V.SW3-Z.SW1-25&lt;=E_SW11[[#This Row],[B.SW11 max]]),"x","")</calculatedColumnFormula>
    </tableColumn>
    <tableColumn id="1" xr3:uid="{00000000-0010-0000-9F00-000001000000}" name="T.SW11" dataDxfId="789"/>
    <tableColumn id="4" xr3:uid="{00000000-0010-0000-9F00-000004000000}" name="?" dataDxfId="788">
      <calculatedColumnFormula>E_SW11[[#This Row],[H.SW4]]&amp;E_SW11[[#This Row],[x]]</calculatedColumnFormula>
    </tableColumn>
  </tableColumns>
  <tableStyleInfo name="TableStyleMedium1" showFirstColumn="0" showLastColumn="0" showRowStripes="1" showColumnStripes="0"/>
</table>
</file>

<file path=xl/tables/table17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" xr:uid="{00000000-000C-0000-FFFF-FFFFA0000000}" name="E_SW12" displayName="E_SW12" ref="A463:E472" totalsRowShown="0" headerRowDxfId="787" dataDxfId="786">
  <autoFilter ref="A463:E472" xr:uid="{00000000-0009-0000-0100-00002D000000}"/>
  <tableColumns count="5">
    <tableColumn id="2" xr3:uid="{00000000-0010-0000-A000-000002000000}" name="Teilenummer" dataDxfId="785"/>
    <tableColumn id="3" xr3:uid="{00000000-0010-0000-A000-000003000000}" name="Zeichnung" dataDxfId="784">
      <calculatedColumnFormula>HYPERLINK("http://ag100032.agad.de/tbdb/view/gu.php?passwd=gretsch&amp;dbpasswd=gretsch&amp;szname="&amp;MID(A464,1,1)&amp;""&amp;MID(A464,3,5)&amp;"&amp;anzeigen=1&amp;neu=1","Zeichn.")</calculatedColumnFormula>
    </tableColumn>
    <tableColumn id="5" xr3:uid="{00000000-0010-0000-A000-000005000000}" name="Teileverwendung" dataDxfId="783">
      <calculatedColumnFormula>HYPERLINK("http://ag100032.agad.de/tbdb/teileverwendung/tv.php?name=weber&amp;gruppe=tb_&amp;bauteil_="&amp;MID(A464,1,7)&amp;"&amp;anzeigen=1&amp;neu=1","Verw.")</calculatedColumnFormula>
    </tableColumn>
    <tableColumn id="1" xr3:uid="{00000000-0010-0000-A000-000001000000}" name="SW4" dataDxfId="782"/>
    <tableColumn id="6" xr3:uid="{00000000-0010-0000-A000-000006000000}" name="?" dataDxfId="781">
      <calculatedColumnFormula>E_SW12[[#This Row],[SW4]]</calculatedColumnFormula>
    </tableColumn>
  </tableColumns>
  <tableStyleInfo name="TableStyleMedium1" showFirstColumn="0" showLastColumn="0" showRowStripes="1" showColumnStripes="0"/>
</table>
</file>

<file path=xl/tables/table17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00000000-000C-0000-FFFF-FFFFA1000000}" name="E_SW13" displayName="E_SW13" ref="A476:E485" totalsRowShown="0" headerRowDxfId="780" dataDxfId="779">
  <autoFilter ref="A476:E485" xr:uid="{00000000-0009-0000-0100-00000D000000}"/>
  <sortState xmlns:xlrd2="http://schemas.microsoft.com/office/spreadsheetml/2017/richdata2" ref="A477:E485">
    <sortCondition ref="D476:D485"/>
  </sortState>
  <tableColumns count="5">
    <tableColumn id="2" xr3:uid="{00000000-0010-0000-A100-000002000000}" name="Teilenummer" dataDxfId="778"/>
    <tableColumn id="3" xr3:uid="{00000000-0010-0000-A100-000003000000}" name="Zeichnung" dataDxfId="777">
      <calculatedColumnFormula>HYPERLINK("http://ag100032.agad.de/tbdb/view/gu.php?passwd=gretsch&amp;dbpasswd=gretsch&amp;szname="&amp;MID(A477,1,1)&amp;""&amp;MID(A477,3,5)&amp;"&amp;anzeigen=1&amp;neu=1","Zeichn.")</calculatedColumnFormula>
    </tableColumn>
    <tableColumn id="5" xr3:uid="{00000000-0010-0000-A100-000005000000}" name="Teileverwendung" dataDxfId="776">
      <calculatedColumnFormula>HYPERLINK("http://ag100032.agad.de/tbdb/teileverwendung/tv.php?name=weber&amp;gruppe=tb_&amp;bauteil_="&amp;MID(A477,1,7)&amp;"&amp;anzeigen=1&amp;neu=1","Verw.")</calculatedColumnFormula>
    </tableColumn>
    <tableColumn id="7" xr3:uid="{00000000-0010-0000-A100-000007000000}" name="SW4" dataDxfId="775"/>
    <tableColumn id="1" xr3:uid="{00000000-0010-0000-A100-000001000000}" name="?" dataDxfId="774">
      <calculatedColumnFormula>E_SW13[[#This Row],[SW4]]</calculatedColumnFormula>
    </tableColumn>
  </tableColumns>
  <tableStyleInfo name="TableStyleMedium1" showFirstColumn="0" showLastColumn="0" showRowStripes="1" showColumnStripes="0"/>
</table>
</file>

<file path=xl/tables/table17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" xr:uid="{00000000-000C-0000-FFFF-FFFFA2000000}" name="E_SW19" displayName="E_SW19" ref="A489:E503" totalsRowShown="0" headerRowDxfId="773" dataDxfId="772">
  <autoFilter ref="A489:E503" xr:uid="{00000000-0009-0000-0100-000031000000}"/>
  <sortState xmlns:xlrd2="http://schemas.microsoft.com/office/spreadsheetml/2017/richdata2" ref="A490:E503">
    <sortCondition ref="A489:A503"/>
  </sortState>
  <tableColumns count="5">
    <tableColumn id="2" xr3:uid="{00000000-0010-0000-A200-000002000000}" name="Teilenummer" dataDxfId="771"/>
    <tableColumn id="3" xr3:uid="{00000000-0010-0000-A200-000003000000}" name="Zeichnung" dataDxfId="770">
      <calculatedColumnFormula>HYPERLINK("http://ag100032.agad.de/tbdb/view/gu.php?passwd=gretsch&amp;dbpasswd=gretsch&amp;szname="&amp;MID(A490,1,1)&amp;MID(A490,3,5)&amp;"&amp;anzeigen=1&amp;neu=1","Zeichn.")</calculatedColumnFormula>
    </tableColumn>
    <tableColumn id="5" xr3:uid="{00000000-0010-0000-A200-000005000000}" name="Teileverwendung" dataDxfId="769">
      <calculatedColumnFormula>HYPERLINK("http://ag100032.agad.de/tbdb/teileverwendung/tv.php?name=weber&amp;gruppe=tb_&amp;bauteil_="&amp;MID(A490,1,7)&amp;"&amp;anzeigen=1&amp;neu=1","Verw.")</calculatedColumnFormula>
    </tableColumn>
    <tableColumn id="4" xr3:uid="{00000000-0010-0000-A200-000004000000}" name="X.B - X.A - V.SW3 - Z.SW1" dataDxfId="768"/>
    <tableColumn id="6" xr3:uid="{00000000-0010-0000-A200-000006000000}" name="?" dataDxfId="767">
      <calculatedColumnFormula>E_SW19[[#This Row],[X.B - X.A - V.SW3 - Z.SW1]]</calculatedColumnFormula>
    </tableColumn>
  </tableColumns>
  <tableStyleInfo name="TableStyleMedium1" showFirstColumn="0" showLastColumn="0" showRowStripes="1" showColumnStripes="0"/>
</table>
</file>

<file path=xl/tables/table17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" xr:uid="{00000000-000C-0000-FFFF-FFFFA3000000}" name="E_SW20" displayName="E_SW20" ref="A507:E518" totalsRowShown="0" headerRowDxfId="766" dataDxfId="765">
  <autoFilter ref="A507:E518" xr:uid="{00000000-0009-0000-0100-000038000000}"/>
  <tableColumns count="5">
    <tableColumn id="2" xr3:uid="{00000000-0010-0000-A300-000002000000}" name="Teilenummer" dataDxfId="764"/>
    <tableColumn id="3" xr3:uid="{00000000-0010-0000-A300-000003000000}" name="Zeichnung" dataDxfId="763">
      <calculatedColumnFormula>HYPERLINK("http://ag100032.agad.de/tbdb/view/gu.php?passwd=gretsch&amp;dbpasswd=gretsch&amp;szname="&amp;MID(A508,1,1)&amp;MID(A508,3,5)&amp;"&amp;anzeigen=1&amp;neu=1","Zeichn.")</calculatedColumnFormula>
    </tableColumn>
    <tableColumn id="5" xr3:uid="{00000000-0010-0000-A300-000005000000}" name="Teileverwendung" dataDxfId="762">
      <calculatedColumnFormula>HYPERLINK("http://ag100032.agad.de/tbdb/teileverwendung/tv.php?name=weber&amp;gruppe=tb_&amp;bauteil_="&amp;MID(A508,1,7)&amp;"&amp;anzeigen=1&amp;neu=1","Verw.")</calculatedColumnFormula>
    </tableColumn>
    <tableColumn id="4" xr3:uid="{00000000-0010-0000-A300-000004000000}" name="X.B" dataDxfId="761"/>
    <tableColumn id="6" xr3:uid="{00000000-0010-0000-A300-000006000000}" name="?" dataDxfId="760">
      <calculatedColumnFormula>E_SW20[[#This Row],[X.B]]</calculatedColumnFormula>
    </tableColumn>
  </tableColumns>
  <tableStyleInfo name="TableStyleMedium1" showFirstColumn="0" showLastColumn="0" showRowStripes="1" showColumnStripes="0"/>
</table>
</file>

<file path=xl/tables/table17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1" xr:uid="{00000000-000C-0000-FFFF-FFFFA4000000}" name="E_SW38" displayName="E_SW38" ref="A626:E630" totalsRowShown="0" headerRowDxfId="759" dataDxfId="757" headerRowBorderDxfId="758" tableBorderDxfId="756" totalsRowBorderDxfId="755">
  <autoFilter ref="A626:E630" xr:uid="{00000000-0009-0000-0100-000065000000}"/>
  <tableColumns count="5">
    <tableColumn id="3" xr3:uid="{00000000-0010-0000-A400-000003000000}" name="Teilenummer" dataDxfId="754"/>
    <tableColumn id="4" xr3:uid="{00000000-0010-0000-A400-000004000000}" name="Zeichnung" dataDxfId="753">
      <calculatedColumnFormula>HYPERLINK("http://ag100032.agad.de/tbdb/view/gu.php?passwd=gretsch&amp;dbpasswd=gretsch&amp;szname="&amp;MID(A627,1,1)&amp;""&amp;MID(A627,3,5)&amp;"&amp;anzeigen=1&amp;neu=1","Zeichn.")</calculatedColumnFormula>
    </tableColumn>
    <tableColumn id="5" xr3:uid="{00000000-0010-0000-A400-000005000000}" name="Teileverwendung" dataDxfId="752">
      <calculatedColumnFormula>HYPERLINK("http://ag100032.agad.de/tbdb/teileverwendung/tv.php?name=weber&amp;gruppe=tb_&amp;bauteil_="&amp;MID(A627,1,7)&amp;"&amp;anzeigen=1&amp;neu=1","Verw.")</calculatedColumnFormula>
    </tableColumn>
    <tableColumn id="7" xr3:uid="{00000000-0010-0000-A400-000007000000}" name="Schwelle" dataDxfId="751"/>
    <tableColumn id="1" xr3:uid="{00000000-0010-0000-A400-000001000000}" name="?" dataDxfId="750">
      <calculatedColumnFormula>E_SW38[[#This Row],[Schwelle]]</calculatedColumnFormula>
    </tableColumn>
  </tableColumns>
  <tableStyleInfo name="TableStyleMedium1" showFirstColumn="0" showLastColumn="0" showRowStripes="1" showColumnStripes="0"/>
</table>
</file>

<file path=xl/tables/table17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3" xr:uid="{00000000-000C-0000-FFFF-FFFFA5000000}" name="E_SW40" displayName="E_SW40" ref="A634:E637" totalsRowShown="0" headerRowDxfId="749" dataDxfId="747" headerRowBorderDxfId="748" tableBorderDxfId="746" totalsRowBorderDxfId="745">
  <autoFilter ref="A634:E637" xr:uid="{00000000-0009-0000-0100-000067000000}"/>
  <tableColumns count="5">
    <tableColumn id="3" xr3:uid="{00000000-0010-0000-A500-000003000000}" name="Teilenummer" dataDxfId="744"/>
    <tableColumn id="4" xr3:uid="{00000000-0010-0000-A500-000004000000}" name="Zeichnung" dataDxfId="743">
      <calculatedColumnFormula>HYPERLINK("http://ag100032.agad.de/tbdb/view/gu.php?passwd=gretsch&amp;dbpasswd=gretsch&amp;szname="&amp;MID(A635,1,1)&amp;MID(A635,3,5)&amp;"&amp;anzeigen=1&amp;neu=1","Zeichn.")</calculatedColumnFormula>
    </tableColumn>
    <tableColumn id="5" xr3:uid="{00000000-0010-0000-A500-000005000000}" name="Teileverwendung" dataDxfId="742">
      <calculatedColumnFormula>HYPERLINK("http://ag100032.agad.de/tbdb/teileverwendung/tv.php?name=weber&amp;gruppe=tb_&amp;bauteil_="&amp;MID(A635,1,7)&amp;"&amp;anzeigen=1&amp;neu=1","Verw.")</calculatedColumnFormula>
    </tableColumn>
    <tableColumn id="7" xr3:uid="{00000000-0010-0000-A500-000007000000}" name="Schwelle" dataDxfId="741"/>
    <tableColumn id="1" xr3:uid="{00000000-0010-0000-A500-000001000000}" name="?" dataDxfId="740">
      <calculatedColumnFormula>E_SW40[[#This Row],[Schwelle]]</calculatedColumnFormula>
    </tableColumn>
  </tableColumns>
  <tableStyleInfo name="TableStyleMedium1" showFirstColumn="0" showLastColumn="0" showRowStripes="1" showColumnStripes="0"/>
</table>
</file>

<file path=xl/tables/table17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5" xr:uid="{00000000-000C-0000-FFFF-FFFFA6000000}" name="E_SW45" displayName="E_SW45" ref="A703:E705" totalsRowShown="0" headerRowDxfId="739" dataDxfId="738">
  <autoFilter ref="A703:E705" xr:uid="{00000000-0009-0000-0100-000069000000}"/>
  <tableColumns count="5">
    <tableColumn id="2" xr3:uid="{00000000-0010-0000-A600-000002000000}" name="Teilenummer" dataDxfId="737"/>
    <tableColumn id="3" xr3:uid="{00000000-0010-0000-A600-000003000000}" name="Zeichnung" dataDxfId="736">
      <calculatedColumnFormula>HYPERLINK("http://ag100032.agad.de/tbdb/view/gu.php?passwd=gretsch&amp;dbpasswd=gretsch&amp;szname="&amp;MID(A704,1,1)&amp;MID(A704,3,5)&amp;"&amp;anzeigen=1&amp;neu=1","Zeichn.")</calculatedColumnFormula>
    </tableColumn>
    <tableColumn id="10" xr3:uid="{00000000-0010-0000-A600-00000A000000}" name="Teileverwendung" dataDxfId="735">
      <calculatedColumnFormula>HYPERLINK("http://ag100032.agad.de/tbdb/teileverwendung/tv.php?name=weber&amp;gruppe=tb_&amp;bauteil_="&amp;MID(A704,1,7)&amp;"&amp;anzeigen=1&amp;neu=1","Verw.")</calculatedColumnFormula>
    </tableColumn>
    <tableColumn id="8" xr3:uid="{00000000-0010-0000-A600-000008000000}" name="Schwelle" dataDxfId="734"/>
    <tableColumn id="1" xr3:uid="{00000000-0010-0000-A600-000001000000}" name="?" dataDxfId="733">
      <calculatedColumnFormula>E_SW45[[#This Row],[Schwelle]]</calculatedColumnFormula>
    </tableColumn>
  </tableColumns>
  <tableStyleInfo name="TableStyleMedium1" showFirstColumn="0" showLastColumn="0" showRowStripes="1" showColumnStripes="0"/>
</table>
</file>

<file path=xl/tables/table17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0" xr:uid="{00000000-000C-0000-FFFF-FFFFA7000000}" name="E_NT28" displayName="E_NT28" ref="A928:E937" totalsRowShown="0" headerRowDxfId="732" dataDxfId="730" headerRowBorderDxfId="731" tableBorderDxfId="729" totalsRowBorderDxfId="728">
  <autoFilter ref="A928:E937" xr:uid="{00000000-0009-0000-0100-00005A000000}"/>
  <tableColumns count="5">
    <tableColumn id="3" xr3:uid="{00000000-0010-0000-A700-000003000000}" name="Teilenummer" dataDxfId="727"/>
    <tableColumn id="4" xr3:uid="{00000000-0010-0000-A700-000004000000}" name="Zeichnung" dataDxfId="726">
      <calculatedColumnFormula>HYPERLINK("http://ag100032.agad.de/tbdb/view/gu.php?passwd=gretsch&amp;dbpasswd=gretsch&amp;szname="&amp;MID(A929,1,1)&amp;MID(A929,3,5)&amp;"&amp;anzeigen=1&amp;neu=1","Zeichn.")</calculatedColumnFormula>
    </tableColumn>
    <tableColumn id="5" xr3:uid="{00000000-0010-0000-A700-000005000000}" name="Teileverwendung" dataDxfId="725">
      <calculatedColumnFormula>HYPERLINK("http://ag100032.agad.de/tbdb/teileverwendung/tv.php?name=weber&amp;gruppe=tb_&amp;bauteil_="&amp;MID(A929,1,7)&amp;"&amp;anzeigen=1&amp;neu=1","Verw.")</calculatedColumnFormula>
    </tableColumn>
    <tableColumn id="6" xr3:uid="{00000000-0010-0000-A700-000006000000}" name="Schwelle" dataDxfId="724"/>
    <tableColumn id="1" xr3:uid="{00000000-0010-0000-A700-000001000000}" name="?" dataDxfId="723">
      <calculatedColumnFormula>E_NT28[[#This Row],[Schwelle]]</calculatedColumnFormula>
    </tableColumn>
  </tableColumns>
  <tableStyleInfo name="TableStyleMedium1" showFirstColumn="0" showLastColumn="0" showRowStripes="1" showColumnStripes="0"/>
</table>
</file>

<file path=xl/tables/table18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5" xr:uid="{00000000-000C-0000-FFFF-FFFFA8000000}" name="E_SW33" displayName="E_SW33" ref="A619:F622" totalsRowShown="0" headerRowDxfId="722" dataDxfId="721">
  <autoFilter ref="A619:F622" xr:uid="{00000000-0009-0000-0100-00004B000000}"/>
  <tableColumns count="6">
    <tableColumn id="2" xr3:uid="{00000000-0010-0000-A800-000002000000}" name="Teilenummer" dataDxfId="720"/>
    <tableColumn id="3" xr3:uid="{00000000-0010-0000-A800-000003000000}" name="Zeichnung" dataDxfId="719">
      <calculatedColumnFormula>HYPERLINK("http://ag100032.agad.de/tbdb/view/gu.php?passwd=gretsch&amp;dbpasswd=gretsch&amp;szname="&amp;MID(A620,1,1)&amp;MID(A620,3,5)&amp;"&amp;anzeigen=1&amp;neu=1","Zeichn.")</calculatedColumnFormula>
    </tableColumn>
    <tableColumn id="7" xr3:uid="{00000000-0010-0000-A800-000007000000}" name="Teileverwendung" dataDxfId="718">
      <calculatedColumnFormula>HYPERLINK("http://ag100032.agad.de/tbdb/teileverwendung/tv.php?name=weber&amp;gruppe=tb_&amp;bauteil_="&amp;MID(A620,1,7)&amp;"&amp;anzeigen=1&amp;neu=1","Verw.")</calculatedColumnFormula>
    </tableColumn>
    <tableColumn id="1" xr3:uid="{00000000-0010-0000-A800-000001000000}" name="FD" dataDxfId="717"/>
    <tableColumn id="8" xr3:uid="{00000000-0010-0000-A800-000008000000}" name="Schwelle" dataDxfId="716"/>
    <tableColumn id="6" xr3:uid="{00000000-0010-0000-A800-000006000000}" name="?" dataDxfId="715">
      <calculatedColumnFormula>E_SW33[[#This Row],[FD]]&amp;E_SW33[[#This Row],[Schwelle]]</calculatedColumnFormula>
    </tableColumn>
  </tableColumns>
  <tableStyleInfo name="TableStyleMedium1" showFirstColumn="0" showLastColumn="0" showRowStripes="1" showColumnStripes="0"/>
</table>
</file>

<file path=xl/tables/table18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7" xr:uid="{00000000-000C-0000-FFFF-FFFFA9000000}" name="E_SW43_PVC" displayName="E_SW43_PVC" ref="A648:G654" totalsRowShown="0" headerRowDxfId="714" dataDxfId="713">
  <autoFilter ref="A648:G654" xr:uid="{00000000-0009-0000-0100-00004D000000}"/>
  <tableColumns count="7">
    <tableColumn id="2" xr3:uid="{00000000-0010-0000-A900-000002000000}" name="Teilenummer" dataDxfId="712"/>
    <tableColumn id="3" xr3:uid="{00000000-0010-0000-A900-000003000000}" name="Zeichnung" dataDxfId="711">
      <calculatedColumnFormula>HYPERLINK("http://ag100032.agad.de/tbdb/view/gu.php?passwd=gretsch&amp;dbpasswd=gretsch&amp;szname="&amp;MID(A649,1,1)&amp;MID(A649,3,5)&amp;"&amp;anzeigen=1&amp;neu=1","Zeichn.")</calculatedColumnFormula>
    </tableColumn>
    <tableColumn id="10" xr3:uid="{00000000-0010-0000-A900-00000A000000}" name="Teileverwendung" dataDxfId="710">
      <calculatedColumnFormula>HYPERLINK("http://ag100032.agad.de/tbdb/teileverwendung/tv.php?name=weber&amp;gruppe=tb_&amp;bauteil_="&amp;MID(A649,1,7)&amp;"&amp;anzeigen=1&amp;neu=1","Verw.")</calculatedColumnFormula>
    </tableColumn>
    <tableColumn id="8" xr3:uid="{00000000-0010-0000-A900-000008000000}" name="Schwelle" dataDxfId="709"/>
    <tableColumn id="4" xr3:uid="{00000000-0010-0000-A900-000004000000}" name="Typ" dataDxfId="708"/>
    <tableColumn id="1" xr3:uid="{00000000-0010-0000-A900-000001000000}" name="H.SW43" dataDxfId="707"/>
    <tableColumn id="5" xr3:uid="{00000000-0010-0000-A900-000005000000}" name="?" dataDxfId="706">
      <calculatedColumnFormula>E_SW43_PVC[[#This Row],[Schwelle]]&amp;E_SW43_PVC[[#This Row],[Typ]]</calculatedColumnFormula>
    </tableColumn>
  </tableColumns>
  <tableStyleInfo name="TableStyleMedium1" showFirstColumn="0" showLastColumn="0" showRowStripes="1" showColumnStripes="0"/>
</table>
</file>

<file path=xl/tables/table18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8" xr:uid="{00000000-000C-0000-FFFF-FFFFAA000000}" name="E_SW46" displayName="E_SW46" ref="A709:F723" totalsRowShown="0" headerRowDxfId="705" dataDxfId="704">
  <autoFilter ref="A709:F723" xr:uid="{00000000-0009-0000-0100-000058000000}"/>
  <sortState xmlns:xlrd2="http://schemas.microsoft.com/office/spreadsheetml/2017/richdata2" ref="A710:F723">
    <sortCondition ref="E709:E723"/>
  </sortState>
  <tableColumns count="6">
    <tableColumn id="2" xr3:uid="{00000000-0010-0000-AA00-000002000000}" name="Teilenummer" dataDxfId="703"/>
    <tableColumn id="3" xr3:uid="{00000000-0010-0000-AA00-000003000000}" name="Zeichnung" dataDxfId="702">
      <calculatedColumnFormula>HYPERLINK("http://ag100032.agad.de/tbdb/view/gu.php?passwd=gretsch&amp;dbpasswd=gretsch&amp;szname="&amp;MID(A710,1,1)&amp;""&amp;MID(A710,3,5)&amp;"&amp;anzeigen=1&amp;neu=1","Zeichn.")</calculatedColumnFormula>
    </tableColumn>
    <tableColumn id="10" xr3:uid="{00000000-0010-0000-AA00-00000A000000}" name="Teileverwendung" dataDxfId="701">
      <calculatedColumnFormula>HYPERLINK("http://ag100032.agad.de/tbdb/teileverwendung/tv.php?name=weber&amp;gruppe=tb_&amp;bauteil_="&amp;MID(A710,1,7)&amp;"&amp;anzeigen=1&amp;neu=1","Verw.")</calculatedColumnFormula>
    </tableColumn>
    <tableColumn id="5" xr3:uid="{00000000-0010-0000-AA00-000005000000}" name="SW2" dataDxfId="700"/>
    <tableColumn id="8" xr3:uid="{00000000-0010-0000-AA00-000008000000}" name="Schwelle" dataDxfId="699"/>
    <tableColumn id="4" xr3:uid="{00000000-0010-0000-AA00-000004000000}" name="?" dataDxfId="698">
      <calculatedColumnFormula>E_SW46[[#This Row],[SW2]]&amp;E_SW46[[#This Row],[Schwelle]]</calculatedColumnFormula>
    </tableColumn>
  </tableColumns>
  <tableStyleInfo name="TableStyleMedium1" showFirstColumn="0" showLastColumn="0" showRowStripes="1" showColumnStripes="0"/>
</table>
</file>

<file path=xl/tables/table18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00000000-000C-0000-FFFF-FFFFAB000000}" name="E_NT26" displayName="E_NT26" ref="A921:E924" totalsRowShown="0" headerRowDxfId="697" dataDxfId="695" headerRowBorderDxfId="696" tableBorderDxfId="694" totalsRowBorderDxfId="693">
  <autoFilter ref="A921:E924" xr:uid="{00000000-0009-0000-0100-000010000000}"/>
  <tableColumns count="5">
    <tableColumn id="3" xr3:uid="{00000000-0010-0000-AB00-000003000000}" name="Teilenummer" dataDxfId="692"/>
    <tableColumn id="4" xr3:uid="{00000000-0010-0000-AB00-000004000000}" name="Zeichnung" dataDxfId="691">
      <calculatedColumnFormula>HYPERLINK("http://ag100032.agad.de/tbdb/view/gu.php?passwd=gretsch&amp;dbpasswd=gretsch&amp;szname="&amp;MID(A922,1,1)&amp;MID(A922,3,5)&amp;"&amp;anzeigen=1&amp;neu=1","Zeichn.")</calculatedColumnFormula>
    </tableColumn>
    <tableColumn id="5" xr3:uid="{00000000-0010-0000-AB00-000005000000}" name="Teileverwendung" dataDxfId="690">
      <calculatedColumnFormula>HYPERLINK("http://ag100032.agad.de/tbdb/teileverwendung/tv.php?name=weber&amp;gruppe=tb_&amp;bauteil_="&amp;MID(A922,1,7)&amp;"&amp;anzeigen=1&amp;neu=1","Verw.")</calculatedColumnFormula>
    </tableColumn>
    <tableColumn id="6" xr3:uid="{00000000-0010-0000-AB00-000006000000}" name="ZH" dataDxfId="689"/>
    <tableColumn id="1" xr3:uid="{00000000-0010-0000-AB00-000001000000}" name="?" dataDxfId="688">
      <calculatedColumnFormula>E_NT26[[#This Row],[ZH]]</calculatedColumnFormula>
    </tableColumn>
  </tableColumns>
  <tableStyleInfo name="TableStyleMedium1" showFirstColumn="0" showLastColumn="0" showRowStripes="1" showColumnStripes="0"/>
</table>
</file>

<file path=xl/tables/table18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5" xr:uid="{00000000-000C-0000-FFFF-FFFFAC000000}" name="E_SW52" displayName="E_SW52" ref="A727:E741" totalsRowShown="0" headerRowDxfId="687" dataDxfId="686">
  <autoFilter ref="A727:E741" xr:uid="{00000000-0009-0000-0100-00009B000000}"/>
  <tableColumns count="5">
    <tableColumn id="2" xr3:uid="{00000000-0010-0000-AC00-000002000000}" name="Teilenummer" dataDxfId="685"/>
    <tableColumn id="3" xr3:uid="{00000000-0010-0000-AC00-000003000000}" name="Zeichnung" dataDxfId="684">
      <calculatedColumnFormula>HYPERLINK("http://ag100032.agad.de/tbdb/view/gu.php?passwd=gretsch&amp;dbpasswd=gretsch&amp;szname="&amp;MID(A728,1,1)&amp;MID(A728,3,5)&amp;"&amp;anzeigen=1&amp;neu=1","Zeichn.")</calculatedColumnFormula>
    </tableColumn>
    <tableColumn id="5" xr3:uid="{00000000-0010-0000-AC00-000005000000}" name="Teileverwendung" dataDxfId="683">
      <calculatedColumnFormula>HYPERLINK("http://ag100032.agad.de/tbdb/teileverwendung/tv.php?name=weber&amp;gruppe=tb_&amp;bauteil_="&amp;MID(A728,1,7)&amp;"&amp;anzeigen=1&amp;neu=1","Verw.")</calculatedColumnFormula>
    </tableColumn>
    <tableColumn id="11" xr3:uid="{00000000-0010-0000-AC00-00000B000000}" name="Aufsatzschiene_1" dataDxfId="682"/>
    <tableColumn id="1" xr3:uid="{00000000-0010-0000-AC00-000001000000}" name="?" dataDxfId="681">
      <calculatedColumnFormula>E_SW52[[#This Row],[Aufsatzschiene_1]]</calculatedColumnFormula>
    </tableColumn>
  </tableColumns>
  <tableStyleInfo name="TableStyleMedium1" showFirstColumn="0" showLastColumn="0" showRowStripes="1" showColumnStripes="0"/>
</table>
</file>

<file path=xl/tables/table18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3" xr:uid="{00000000-000C-0000-FFFF-FFFFAD000000}" name="E_LF11" displayName="E_LF11" ref="A856:E858" totalsRowShown="0" headerRowDxfId="680" dataDxfId="679">
  <autoFilter ref="A856:E858" xr:uid="{00000000-0009-0000-0100-000049000000}"/>
  <tableColumns count="5">
    <tableColumn id="2" xr3:uid="{00000000-0010-0000-AD00-000002000000}" name="Teilenummer" dataDxfId="678"/>
    <tableColumn id="3" xr3:uid="{00000000-0010-0000-AD00-000003000000}" name="Zeichnung" dataDxfId="677">
      <calculatedColumnFormula>HYPERLINK("http://ag100032.agad.de/tbdb/view/gu.php?passwd=gretsch&amp;dbpasswd=gretsch&amp;szname="&amp;MID(A857,1,1)&amp;MID(A857,3,5)&amp;"&amp;anzeigen=1&amp;neu=1","Zeichn.")</calculatedColumnFormula>
    </tableColumn>
    <tableColumn id="4" xr3:uid="{00000000-0010-0000-AD00-000004000000}" name="Teileverwendung" dataDxfId="676">
      <calculatedColumnFormula>HYPERLINK("http://ag100032.agad.de/tbdb/teileverwendung/tv.php?name=weber&amp;gruppe=tb_&amp;bauteil_="&amp;MID(A857,1,7)&amp;"&amp;anzeigen=1&amp;neu=1","Verw.")</calculatedColumnFormula>
    </tableColumn>
    <tableColumn id="6" xr3:uid="{00000000-0010-0000-AD00-000006000000}" name="Laufschiene" dataDxfId="675"/>
    <tableColumn id="1" xr3:uid="{00000000-0010-0000-AD00-000001000000}" name="?" dataDxfId="674">
      <calculatedColumnFormula>E_LF11[[#This Row],[Laufschiene]]</calculatedColumnFormula>
    </tableColumn>
  </tableColumns>
  <tableStyleInfo name="TableStyleMedium1" showFirstColumn="0" showLastColumn="0" showRowStripes="1" showColumnStripes="0"/>
</table>
</file>

<file path=xl/tables/table18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" xr:uid="{00000000-000C-0000-FFFF-FFFFAE000000}" name="E_SC53" displayName="E_SC53" ref="A801:E804" totalsRowShown="0" headerRowDxfId="673" dataDxfId="672">
  <autoFilter ref="A801:E804" xr:uid="{00000000-0009-0000-0100-00001D000000}"/>
  <tableColumns count="5">
    <tableColumn id="2" xr3:uid="{00000000-0010-0000-AE00-000002000000}" name="Teilenummer" dataDxfId="671"/>
    <tableColumn id="3" xr3:uid="{00000000-0010-0000-AE00-000003000000}" name="Zeichnung" dataDxfId="670">
      <calculatedColumnFormula>HYPERLINK("http://ag100032.agad.de/tbdb/view/gu.php?passwd=gretsch&amp;dbpasswd=gretsch&amp;szname="&amp;MID(A802,1,1)&amp;MID(A802,3,5)&amp;"&amp;anzeigen=1&amp;neu=1","Zeichn.")</calculatedColumnFormula>
    </tableColumn>
    <tableColumn id="4" xr3:uid="{00000000-0010-0000-AE00-000004000000}" name="Teileverwendung" dataDxfId="669">
      <calculatedColumnFormula>HYPERLINK("http://ag100032.agad.de/tbdb/teileverwendung/tv.php?name=weber&amp;gruppe=tb_&amp;bauteil_="&amp;MID(A802,1,7)&amp;"&amp;anzeigen=1&amp;neu=1","Verw.")</calculatedColumnFormula>
    </tableColumn>
    <tableColumn id="13" xr3:uid="{00000000-0010-0000-AE00-00000D000000}" name="Laufschiene" dataDxfId="668"/>
    <tableColumn id="1" xr3:uid="{00000000-0010-0000-AE00-000001000000}" name="?" dataDxfId="667">
      <calculatedColumnFormula>E_SC53[[#This Row],[Laufschiene]]</calculatedColumnFormula>
    </tableColumn>
  </tableColumns>
  <tableStyleInfo name="TableStyleMedium1" showFirstColumn="0" showLastColumn="0" showRowStripes="1" showColumnStripes="0"/>
</table>
</file>

<file path=xl/tables/table18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5" xr:uid="{00000000-000C-0000-FFFF-FFFFAF000000}" name="E_BS65" displayName="E_BS65" ref="A290:H298" totalsRowShown="0" headerRowDxfId="666" dataDxfId="664" headerRowBorderDxfId="665" tableBorderDxfId="663" totalsRowBorderDxfId="662">
  <autoFilter ref="A290:H298" xr:uid="{00000000-0009-0000-0100-000091000000}"/>
  <tableColumns count="8">
    <tableColumn id="3" xr3:uid="{00000000-0010-0000-AF00-000003000000}" name="Teilenummer" dataDxfId="661"/>
    <tableColumn id="4" xr3:uid="{00000000-0010-0000-AF00-000004000000}" name="Zeichnung" dataDxfId="660">
      <calculatedColumnFormula>HYPERLINK("http://ag100032.agad.de/tbdb/view/gu.php?passwd=gretsch&amp;dbpasswd=gretsch&amp;szname="&amp;MID(A291,1,1)&amp;MID(A291,3,5)&amp;"&amp;anzeigen=1&amp;neu=1","Zeichn.")</calculatedColumnFormula>
    </tableColumn>
    <tableColumn id="5" xr3:uid="{00000000-0010-0000-AF00-000005000000}" name="Teileverwendung" dataDxfId="659">
      <calculatedColumnFormula>HYPERLINK("http://ag100032.agad.de/tbdb/teileverwendung/tv.php?name=weber&amp;gruppe=tb_&amp;bauteil_="&amp;MID(A291,1,7)&amp;"&amp;anzeigen=1&amp;neu=1","Verw.")</calculatedColumnFormula>
    </tableColumn>
    <tableColumn id="6" xr3:uid="{00000000-0010-0000-AF00-000006000000}" name="FD min." dataDxfId="658"/>
    <tableColumn id="7" xr3:uid="{00000000-0010-0000-AF00-000007000000}" name="FD max." dataDxfId="657"/>
    <tableColumn id="8" xr3:uid="{00000000-0010-0000-AF00-000008000000}" name="x" dataDxfId="656">
      <calculatedColumnFormula>IF(AND(FD&gt;=E_BS65[[#This Row],[FD min.]],FD&lt;=E_BS65[[#This Row],[FD max.]]),"x","")</calculatedColumnFormula>
    </tableColumn>
    <tableColumn id="1" xr3:uid="{00000000-0010-0000-AF00-000001000000}" name="Drehgriffausfuehrung" dataDxfId="655"/>
    <tableColumn id="2" xr3:uid="{00000000-0010-0000-AF00-000002000000}" name="?" dataDxfId="654">
      <calculatedColumnFormula>E_BS65[[#This Row],[x]]&amp;E_BS65[[#This Row],[Drehgriffausfuehrung]]</calculatedColumnFormula>
    </tableColumn>
  </tableColumns>
  <tableStyleInfo name="TableStyleMedium1" showFirstColumn="0" showLastColumn="0" showRowStripes="1" showColumnStripes="0"/>
</table>
</file>

<file path=xl/tables/table18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4" xr:uid="{00000000-000C-0000-FFFF-FFFFB1000000}" name="E_SW42" displayName="E_SW42" ref="A641:E644" totalsRowShown="0" headerRowDxfId="653" dataDxfId="652">
  <autoFilter ref="A641:E644" xr:uid="{00000000-0009-0000-0100-000054000000}"/>
  <tableColumns count="5">
    <tableColumn id="2" xr3:uid="{00000000-0010-0000-B100-000002000000}" name="Teilenummer" dataDxfId="651"/>
    <tableColumn id="3" xr3:uid="{00000000-0010-0000-B100-000003000000}" name="Zeichnung" dataDxfId="650">
      <calculatedColumnFormula>HYPERLINK("http://ag100032.agad.de/tbdb/view/gu.php?passwd=gretsch&amp;dbpasswd=gretsch&amp;szname="&amp;MID(A642,1,1)&amp;MID(A642,3,5)&amp;"&amp;anzeigen=1&amp;neu=1","Zeichn.")</calculatedColumnFormula>
    </tableColumn>
    <tableColumn id="10" xr3:uid="{00000000-0010-0000-B100-00000A000000}" name="Teileverwendung" dataDxfId="649">
      <calculatedColumnFormula>HYPERLINK("http://ag100032.agad.de/tbdb/teileverwendung/tv.php?name=weber&amp;gruppe=tb_&amp;bauteil_="&amp;MID(A642,1,7)&amp;"&amp;anzeigen=1&amp;neu=1","Verw.")</calculatedColumnFormula>
    </tableColumn>
    <tableColumn id="8" xr3:uid="{00000000-0010-0000-B100-000008000000}" name="E.SW42" dataDxfId="648"/>
    <tableColumn id="1" xr3:uid="{00000000-0010-0000-B100-000001000000}" name="?" dataDxfId="647">
      <calculatedColumnFormula>E_SW42[[#This Row],[E.SW42]]</calculatedColumnFormula>
    </tableColumn>
  </tableColumns>
  <tableStyleInfo name="TableStyleMedium1" showFirstColumn="0" showLastColumn="0" showRowStripes="1" showColumnStripes="0"/>
</table>
</file>

<file path=xl/tables/table18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00000000-000C-0000-FFFF-FFFFB2000000}" name="E_MA8" displayName="E_MA8" ref="A870:G873" totalsRowShown="0" headerRowDxfId="646" dataDxfId="644" headerRowBorderDxfId="645" tableBorderDxfId="643" totalsRowBorderDxfId="642">
  <autoFilter ref="A870:G873" xr:uid="{00000000-0009-0000-0100-00000E000000}"/>
  <tableColumns count="7">
    <tableColumn id="3" xr3:uid="{00000000-0010-0000-B200-000003000000}" name="Teilenummer" dataDxfId="641"/>
    <tableColumn id="4" xr3:uid="{00000000-0010-0000-B200-000004000000}" name="Zeichnung" dataDxfId="640">
      <calculatedColumnFormula>HYPERLINK("http://ag100032.agad.de/tbdb/view/gu.php?passwd=gretsch&amp;dbpasswd=gretsch&amp;szname="&amp;MID(A871,1,1)&amp;MID(A871,3,5)&amp;"&amp;anzeigen=1&amp;neu=1","Zeichn.")</calculatedColumnFormula>
    </tableColumn>
    <tableColumn id="5" xr3:uid="{00000000-0010-0000-B200-000005000000}" name="Teileverwendung" dataDxfId="639">
      <calculatedColumnFormula>HYPERLINK("http://ag100032.agad.de/tbdb/teileverwendung/tv.php?name=weber&amp;gruppe=tb_&amp;bauteil_="&amp;MID(A871,1,7)&amp;"&amp;anzeigen=1&amp;neu=1","Verw.")</calculatedColumnFormula>
    </tableColumn>
    <tableColumn id="6" xr3:uid="{00000000-0010-0000-B200-000006000000}" name="FD min." dataDxfId="638"/>
    <tableColumn id="7" xr3:uid="{00000000-0010-0000-B200-000007000000}" name="FD max." dataDxfId="637"/>
    <tableColumn id="8" xr3:uid="{00000000-0010-0000-B200-000008000000}" name="x" dataDxfId="636">
      <calculatedColumnFormula>IF(AND(FD&gt;=E_MA8[[#This Row],[FD min.]],FD&lt;=E_MA8[[#This Row],[FD max.]]),"x","")</calculatedColumnFormula>
    </tableColumn>
    <tableColumn id="2" xr3:uid="{00000000-0010-0000-B200-000002000000}" name="?" dataDxfId="635">
      <calculatedColumnFormula>E_MA8[[#This Row],[x]]</calculatedColumnFormula>
    </tableColumn>
  </tableColumns>
  <tableStyleInfo name="TableStyleMedium1" showFirstColumn="0" showLastColumn="0" showRowStripes="1" showColumnStripes="0"/>
</table>
</file>

<file path=xl/tables/table19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5" xr:uid="{00000000-000C-0000-FFFF-FFFFB3000000}" name="E_FU3" displayName="E_FU3" ref="A11:E13" totalsRowShown="0" headerRowDxfId="634" dataDxfId="633">
  <autoFilter ref="A11:E13" xr:uid="{00000000-0009-0000-0100-000087000000}"/>
  <tableColumns count="5">
    <tableColumn id="2" xr3:uid="{00000000-0010-0000-B300-000002000000}" name="Teilenummer" dataDxfId="632"/>
    <tableColumn id="3" xr3:uid="{00000000-0010-0000-B300-000003000000}" name="Zeichnung" dataDxfId="631">
      <calculatedColumnFormula>HYPERLINK("http://ag100032.agad.de/tbdb/view/gu.php?passwd=gretsch&amp;dbpasswd=gretsch&amp;szname="&amp;MID(A12,1,1)&amp;MID(A12,3,5)&amp;"&amp;anzeigen=1&amp;neu=1","Zeichn.")</calculatedColumnFormula>
    </tableColumn>
    <tableColumn id="5" xr3:uid="{00000000-0010-0000-B300-000005000000}" name="Teileverwendung" dataDxfId="630">
      <calculatedColumnFormula>HYPERLINK("http://ag100032.agad.de/tbdb/teileverwendung/tv.php?name=weber&amp;gruppe=tb_&amp;bauteil_="&amp;MID(A12,1,7)&amp;"&amp;anzeigen=1&amp;neu=1","Verw.")</calculatedColumnFormula>
    </tableColumn>
    <tableColumn id="8" xr3:uid="{00000000-0010-0000-B300-000008000000}" name="Fuehrung" dataDxfId="629"/>
    <tableColumn id="1" xr3:uid="{00000000-0010-0000-B300-000001000000}" name="?" dataDxfId="628">
      <calculatedColumnFormula>E_FU3[[#This Row],[Fuehrung]]</calculatedColumnFormula>
    </tableColumn>
  </tableColumns>
  <tableStyleInfo name="TableStyleMedium1" showFirstColumn="0" showLastColumn="0" showRowStripes="1" showColumnStripes="0"/>
</table>
</file>

<file path=xl/tables/table19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7" xr:uid="{00000000-000C-0000-FFFF-FFFFB4000000}" name="E_BS5" displayName="E_BS5" ref="A112:F122" totalsRowShown="0" headerRowDxfId="627" dataDxfId="626">
  <autoFilter ref="A112:F122" xr:uid="{00000000-0009-0000-0100-000093000000}"/>
  <tableColumns count="6">
    <tableColumn id="236" xr3:uid="{00000000-0010-0000-B400-0000EC000000}" name="Teilenummer" dataDxfId="625"/>
    <tableColumn id="4" xr3:uid="{00000000-0010-0000-B400-000004000000}" name="Zeichnung" dataDxfId="624">
      <calculatedColumnFormula>HYPERLINK("http://ag100032.agad.de/tbdb/view/gu.php?passwd=gretsch&amp;dbpasswd=gretsch&amp;szname="&amp;MID(A113,1,1)&amp;MID(A113,3,5)&amp;"&amp;anzeigen=1&amp;neu=1","Zeichn.")</calculatedColumnFormula>
    </tableColumn>
    <tableColumn id="6" xr3:uid="{00000000-0010-0000-B400-000006000000}" name="Teileverwendung" dataDxfId="623">
      <calculatedColumnFormula>HYPERLINK("http://ag100032.agad.de/tbdb/teileverwendung/tv.php?name=weber&amp;gruppe=tb_&amp;bauteil_="&amp;MID(A113,1,7)&amp;"&amp;anzeigen=1&amp;neu=1","Verw.")</calculatedColumnFormula>
    </tableColumn>
    <tableColumn id="16" xr3:uid="{00000000-0010-0000-B400-000010000000}" name="Drehgriffserie" dataDxfId="622"/>
    <tableColumn id="5" xr3:uid="{00000000-0010-0000-B400-000005000000}" name="Schliesszylinder" dataDxfId="621"/>
    <tableColumn id="7" xr3:uid="{00000000-0010-0000-B400-000007000000}" name="?" dataDxfId="620">
      <calculatedColumnFormula>E_BS5[[#This Row],[Drehgriffserie]]&amp;E_BS5[[#This Row],[Schliesszylinder]]</calculatedColumnFormula>
    </tableColumn>
  </tableColumns>
  <tableStyleInfo name="TableStyleLight15" showFirstColumn="0" showLastColumn="0" showRowStripes="1" showColumnStripes="0"/>
</table>
</file>

<file path=xl/tables/table19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1" xr:uid="{00000000-000C-0000-FFFF-FFFFB5000000}" name="E_BS6" displayName="E_BS6" ref="A126:E130" totalsRowShown="0" headerRowDxfId="619" dataDxfId="618">
  <autoFilter ref="A126:E130" xr:uid="{00000000-0009-0000-0100-0000A1000000}"/>
  <tableColumns count="5">
    <tableColumn id="236" xr3:uid="{00000000-0010-0000-B500-0000EC000000}" name="Teilenummer" dataDxfId="617"/>
    <tableColumn id="4" xr3:uid="{00000000-0010-0000-B500-000004000000}" name="Zeichnung" dataDxfId="616">
      <calculatedColumnFormula>HYPERLINK("http://ag100032.agad.de/tbdb/view/gu.php?passwd=gretsch&amp;dbpasswd=gretsch&amp;szname="&amp;MID(A127,1,1)&amp;MID(A127,3,5)&amp;"&amp;anzeigen=1&amp;neu=1","Zeichn.")</calculatedColumnFormula>
    </tableColumn>
    <tableColumn id="6" xr3:uid="{00000000-0010-0000-B500-000006000000}" name="Teileverwendung" dataDxfId="615">
      <calculatedColumnFormula>HYPERLINK("http://ag100032.agad.de/tbdb/teileverwendung/tv.php?name=weber&amp;gruppe=tb_&amp;bauteil_="&amp;MID(A127,1,7)&amp;"&amp;anzeigen=1&amp;neu=1","Verw.")</calculatedColumnFormula>
    </tableColumn>
    <tableColumn id="16" xr3:uid="{00000000-0010-0000-B500-000010000000}" name="Drehgriffserie" dataDxfId="614"/>
    <tableColumn id="7" xr3:uid="{00000000-0010-0000-B500-000007000000}" name="?" dataDxfId="613">
      <calculatedColumnFormula>E_BS6[[#This Row],[Drehgriffserie]]</calculatedColumnFormula>
    </tableColumn>
  </tableColumns>
  <tableStyleInfo name="TableStyleLight15" showFirstColumn="0" showLastColumn="0" showRowStripes="1" showColumnStripes="0"/>
</table>
</file>

<file path=xl/tables/table19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6" xr:uid="{00000000-000C-0000-FFFF-FFFFB6000000}" name="E_BS25" displayName="E_BS25" ref="A172:G177" totalsRowShown="0" headerRowDxfId="612" dataDxfId="611">
  <autoFilter ref="A172:G177" xr:uid="{00000000-0009-0000-0100-0000A6000000}"/>
  <tableColumns count="7">
    <tableColumn id="236" xr3:uid="{00000000-0010-0000-B600-0000EC000000}" name="Teilenummer" dataDxfId="610"/>
    <tableColumn id="4" xr3:uid="{00000000-0010-0000-B600-000004000000}" name="Zeichnung" dataDxfId="609">
      <calculatedColumnFormula>HYPERLINK("http://ag100032.agad.de/tbdb/view/gu.php?passwd=gretsch&amp;dbpasswd=gretsch&amp;szname="&amp;MID(A173,1,1)&amp;MID(A173,3,5)&amp;"&amp;anzeigen=1&amp;neu=1","Zeichn.")</calculatedColumnFormula>
    </tableColumn>
    <tableColumn id="6" xr3:uid="{00000000-0010-0000-B600-000006000000}" name="Teileverwendung" dataDxfId="608">
      <calculatedColumnFormula>HYPERLINK("http://ag100032.agad.de/tbdb/teileverwendung/tv.php?name=weber&amp;gruppe=tb_&amp;bauteil_="&amp;MID(A173,1,7)&amp;"&amp;anzeigen=1&amp;neu=1","Verw.")</calculatedColumnFormula>
    </tableColumn>
    <tableColumn id="16" xr3:uid="{00000000-0010-0000-B600-000010000000}" name="Drehgriffserie" dataDxfId="607"/>
    <tableColumn id="43" xr3:uid="{00000000-0010-0000-B600-00002B000000}" name="Drehgriffausfuehrung" dataDxfId="606"/>
    <tableColumn id="5" xr3:uid="{00000000-0010-0000-B600-000005000000}" name="Schliesszylinder" dataDxfId="605"/>
    <tableColumn id="7" xr3:uid="{00000000-0010-0000-B600-000007000000}" name="?" dataDxfId="604">
      <calculatedColumnFormula>E_BS25[[#This Row],[Drehgriffserie]]&amp;E_BS25[[#This Row],[Drehgriffausfuehrung]]&amp;E_BS25[[#This Row],[Schliesszylinder]]</calculatedColumnFormula>
    </tableColumn>
  </tableColumns>
  <tableStyleInfo name="TableStyleLight15" showFirstColumn="0" showLastColumn="0" showRowStripes="1" showColumnStripes="0"/>
</table>
</file>

<file path=xl/tables/table19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7" xr:uid="{00000000-000C-0000-FFFF-FFFFB7000000}" name="E_BS36" displayName="E_BS36" ref="A194:G210" totalsRowShown="0" headerRowDxfId="603" dataDxfId="602">
  <autoFilter ref="A194:G210" xr:uid="{00000000-0009-0000-0100-0000A7000000}"/>
  <tableColumns count="7">
    <tableColumn id="236" xr3:uid="{00000000-0010-0000-B700-0000EC000000}" name="Teilenummer" dataDxfId="601"/>
    <tableColumn id="4" xr3:uid="{00000000-0010-0000-B700-000004000000}" name="Zeichnung" dataDxfId="600">
      <calculatedColumnFormula>HYPERLINK("http://ag100032.agad.de/tbdb/view/gu.php?passwd=gretsch&amp;dbpasswd=gretsch&amp;szname="&amp;MID(A195,1,1)&amp;MID(A195,3,5)&amp;"&amp;anzeigen=1&amp;neu=1","Zeichn.")</calculatedColumnFormula>
    </tableColumn>
    <tableColumn id="6" xr3:uid="{00000000-0010-0000-B700-000006000000}" name="Teileverwendung" dataDxfId="599">
      <calculatedColumnFormula>HYPERLINK("http://ag100032.agad.de/tbdb/teileverwendung/tv.php?name=weber&amp;gruppe=tb_&amp;bauteil_="&amp;MID(A195,1,7)&amp;"&amp;anzeigen=1&amp;neu=1","Verw.")</calculatedColumnFormula>
    </tableColumn>
    <tableColumn id="16" xr3:uid="{00000000-0010-0000-B700-000010000000}" name="Drehgriffserie" dataDxfId="598"/>
    <tableColumn id="43" xr3:uid="{00000000-0010-0000-B700-00002B000000}" name="Drehgriffausfuehrung" dataDxfId="597"/>
    <tableColumn id="5" xr3:uid="{00000000-0010-0000-B700-000005000000}" name="Schliesszylinder" dataDxfId="596"/>
    <tableColumn id="7" xr3:uid="{00000000-0010-0000-B700-000007000000}" name="?" dataDxfId="595">
      <calculatedColumnFormula>E_BS36[[#This Row],[Drehgriffserie]]&amp;E_BS36[[#This Row],[Drehgriffausfuehrung]]&amp;E_BS36[[#This Row],[Schliesszylinder]]</calculatedColumnFormula>
    </tableColumn>
  </tableColumns>
  <tableStyleInfo name="TableStyleLight15" showFirstColumn="0" showLastColumn="0" showRowStripes="1" showColumnStripes="0"/>
</table>
</file>

<file path=xl/tables/table19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" xr:uid="{00000000-000C-0000-FFFF-FFFFB8000000}" name="E_SW22" displayName="E_SW22" ref="A522:I538" totalsRowShown="0" headerRowDxfId="594" dataDxfId="593">
  <autoFilter ref="A522:I538" xr:uid="{00000000-0009-0000-0100-000014000000}"/>
  <sortState xmlns:xlrd2="http://schemas.microsoft.com/office/spreadsheetml/2017/richdata2" ref="A523:I538">
    <sortCondition ref="D522:D538"/>
  </sortState>
  <tableColumns count="9">
    <tableColumn id="2" xr3:uid="{00000000-0010-0000-B800-000002000000}" name="Teilenummer" dataDxfId="592"/>
    <tableColumn id="3" xr3:uid="{00000000-0010-0000-B800-000003000000}" name="Zeichnung" dataDxfId="591">
      <calculatedColumnFormula>HYPERLINK("http://ag100032.agad.de/tbdb/view/gu.php?passwd=gretsch&amp;dbpasswd=gretsch&amp;szname="&amp;MID(A523,1,1)&amp;""&amp;MID(A523,3,5)&amp;"&amp;anzeigen=1&amp;neu=1","Zeichn.")</calculatedColumnFormula>
    </tableColumn>
    <tableColumn id="7" xr3:uid="{00000000-0010-0000-B800-000007000000}" name="Teileverwendung" dataDxfId="590">
      <calculatedColumnFormula>HYPERLINK("http://ag100032.agad.de/tbdb/teileverwendung/tv.php?name=weber&amp;gruppe=tb_&amp;bauteil_="&amp;MID(A523,1,7)&amp;"&amp;anzeigen=1&amp;neu=1","Verw.")</calculatedColumnFormula>
    </tableColumn>
    <tableColumn id="12" xr3:uid="{00000000-0010-0000-B800-00000C000000}" name="H.SW19" dataDxfId="589"/>
    <tableColumn id="5" xr3:uid="{00000000-0010-0000-B800-000005000000}" name="B.SW22 min" dataDxfId="588"/>
    <tableColumn id="6" xr3:uid="{00000000-0010-0000-B800-000006000000}" name="B.SW22 max" dataDxfId="587"/>
    <tableColumn id="8" xr3:uid="{00000000-0010-0000-B800-000008000000}" name="x" dataDxfId="586">
      <calculatedColumnFormula>IF(AND(X.B-X.A-V.SW3-Z.SW1-25&gt;E_SW22[[#This Row],[B.SW22 min]],X.B-X.A-V.SW3-Z.SW1-25&lt;=E_SW22[[#This Row],[B.SW22 max]]),"x","")</calculatedColumnFormula>
    </tableColumn>
    <tableColumn id="1" xr3:uid="{00000000-0010-0000-B800-000001000000}" name="T.SW22" dataDxfId="585"/>
    <tableColumn id="4" xr3:uid="{00000000-0010-0000-B800-000004000000}" name="?" dataDxfId="584">
      <calculatedColumnFormula>E_SW22[[#This Row],[H.SW19]]&amp;E_SW22[[#This Row],[x]]</calculatedColumnFormula>
    </tableColumn>
  </tableColumns>
  <tableStyleInfo name="TableStyleMedium1" showFirstColumn="0" showLastColumn="0" showRowStripes="1" showColumnStripes="0"/>
</table>
</file>

<file path=xl/tables/table19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4" xr:uid="{00000000-000C-0000-FFFF-FFFFB9000000}" name="E_LF12" displayName="E_LF12" ref="A862:E866" totalsRowShown="0" headerRowDxfId="583" dataDxfId="582">
  <autoFilter ref="A862:E866" xr:uid="{00000000-0009-0000-0100-000090000000}"/>
  <tableColumns count="5">
    <tableColumn id="236" xr3:uid="{00000000-0010-0000-B900-0000EC000000}" name="Teilenummer" dataDxfId="581"/>
    <tableColumn id="4" xr3:uid="{00000000-0010-0000-B900-000004000000}" name="Zeichnung" dataDxfId="580">
      <calculatedColumnFormula>HYPERLINK("http://ag100032.agad.de/tbdb/view/gu.php?passwd=gretsch&amp;dbpasswd=gretsch&amp;szname="&amp;MID(A863,1,1)&amp;MID(A863,3,5)&amp;"&amp;anzeigen=1&amp;neu=1","Zeichn.")</calculatedColumnFormula>
    </tableColumn>
    <tableColumn id="6" xr3:uid="{00000000-0010-0000-B900-000006000000}" name="Teileverwendung" dataDxfId="579">
      <calculatedColumnFormula>HYPERLINK("http://ag100032.agad.de/tbdb/teileverwendung/tv.php?name=weber&amp;gruppe=tb_&amp;bauteil_="&amp;MID(A863,1,7)&amp;"&amp;anzeigen=1&amp;neu=1","Verw.")</calculatedColumnFormula>
    </tableColumn>
    <tableColumn id="16" xr3:uid="{00000000-0010-0000-B900-000010000000}" name="Drehgriffserie" dataDxfId="578"/>
    <tableColumn id="7" xr3:uid="{00000000-0010-0000-B900-000007000000}" name="?" dataDxfId="577">
      <calculatedColumnFormula>E_LF12[[#This Row],[Drehgriffserie]]</calculatedColumnFormula>
    </tableColumn>
  </tableColumns>
  <tableStyleInfo name="TableStyleLight15" showFirstColumn="0" showLastColumn="0" showRowStripes="1" showColumnStripes="0"/>
</table>
</file>

<file path=xl/tables/table19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BA000000}" name="E_BS23" displayName="E_BS23" ref="A160:E162" totalsRowShown="0" headerRowDxfId="576" dataDxfId="574" headerRowBorderDxfId="575" tableBorderDxfId="573" totalsRowBorderDxfId="572">
  <autoFilter ref="A160:E162" xr:uid="{00000000-0009-0000-0100-000005000000}"/>
  <tableColumns count="5">
    <tableColumn id="3" xr3:uid="{00000000-0010-0000-BA00-000003000000}" name="Teilenummer" dataDxfId="571"/>
    <tableColumn id="4" xr3:uid="{00000000-0010-0000-BA00-000004000000}" name="Zeichnung" dataDxfId="570">
      <calculatedColumnFormula>HYPERLINK("http://ag100032.agad.de/tbdb/view/gu.php?passwd=gretsch&amp;dbpasswd=gretsch&amp;szname="&amp;MID(A161,1,1)&amp;MID(A161,3,5)&amp;"&amp;anzeigen=1&amp;neu=1","Zeichn.")</calculatedColumnFormula>
    </tableColumn>
    <tableColumn id="5" xr3:uid="{00000000-0010-0000-BA00-000005000000}" name="Teileverwendung" dataDxfId="569">
      <calculatedColumnFormula>HYPERLINK("http://ag100032.agad.de/tbdb/teileverwendung/tv.php?name=weber&amp;gruppe=tb_&amp;bauteil_="&amp;MID(A161,1,7)&amp;"&amp;anzeigen=1&amp;neu=1","Verw.")</calculatedColumnFormula>
    </tableColumn>
    <tableColumn id="6" xr3:uid="{00000000-0010-0000-BA00-000006000000}" name="Fuehrung" dataDxfId="568"/>
    <tableColumn id="1" xr3:uid="{00000000-0010-0000-BA00-000001000000}" name="?" dataDxfId="567">
      <calculatedColumnFormula>E_BS23[[#This Row],[Fuehrung]]</calculatedColumnFormula>
    </tableColumn>
  </tableColumns>
  <tableStyleInfo name="TableStyleMedium1" showFirstColumn="0" showLastColumn="0" showRowStripes="1" showColumnStripes="0"/>
</table>
</file>

<file path=xl/tables/table19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" xr:uid="{00000000-000C-0000-FFFF-FFFFBB000000}" name="E_BS26" displayName="E_BS26" ref="A181:E183" totalsRowShown="0" headerRowDxfId="566" dataDxfId="564" headerRowBorderDxfId="565" tableBorderDxfId="563" totalsRowBorderDxfId="562">
  <autoFilter ref="A181:E183" xr:uid="{00000000-0009-0000-0100-000035000000}"/>
  <tableColumns count="5">
    <tableColumn id="3" xr3:uid="{00000000-0010-0000-BB00-000003000000}" name="Teilenummer" dataDxfId="561"/>
    <tableColumn id="4" xr3:uid="{00000000-0010-0000-BB00-000004000000}" name="Zeichnung" dataDxfId="560">
      <calculatedColumnFormula>HYPERLINK("http://ag100032.agad.de/tbdb/view/gu.php?passwd=gretsch&amp;dbpasswd=gretsch&amp;szname="&amp;MID(A182,1,1)&amp;MID(A182,3,5)&amp;"&amp;anzeigen=1&amp;neu=1","Zeichn.")</calculatedColumnFormula>
    </tableColumn>
    <tableColumn id="5" xr3:uid="{00000000-0010-0000-BB00-000005000000}" name="Teileverwendung" dataDxfId="559">
      <calculatedColumnFormula>HYPERLINK("http://ag100032.agad.de/tbdb/teileverwendung/tv.php?name=weber&amp;gruppe=tb_&amp;bauteil_="&amp;MID(A182,1,7)&amp;"&amp;anzeigen=1&amp;neu=1","Verw.")</calculatedColumnFormula>
    </tableColumn>
    <tableColumn id="6" xr3:uid="{00000000-0010-0000-BB00-000006000000}" name="Fuehrung" dataDxfId="558"/>
    <tableColumn id="1" xr3:uid="{00000000-0010-0000-BB00-000001000000}" name="?" dataDxfId="557">
      <calculatedColumnFormula>E_BS26[[#This Row],[Fuehrung]]</calculatedColumnFormula>
    </tableColumn>
  </tableColumns>
  <tableStyleInfo name="TableStyleMedium1" showFirstColumn="0" showLastColumn="0" showRowStripes="1" showColumnStripes="0"/>
</table>
</file>

<file path=xl/tables/table19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BD000000}" name="E_MH11" displayName="E_MH11" ref="A953:E955" totalsRowShown="0" headerRowDxfId="556">
  <autoFilter ref="A953:E955" xr:uid="{00000000-0009-0000-0100-000003000000}"/>
  <tableColumns count="5">
    <tableColumn id="2" xr3:uid="{00000000-0010-0000-BD00-000002000000}" name="Teilenummer" dataDxfId="555"/>
    <tableColumn id="3" xr3:uid="{00000000-0010-0000-BD00-000003000000}" name="Zeichnung" dataDxfId="554">
      <calculatedColumnFormula>HYPERLINK("http://ag100032.agad.de/tbdb/view/gu.php?passwd=gretsch&amp;dbpasswd=gretsch&amp;szname="&amp;MID(A954,1,1)&amp;""&amp;MID(A954,3,5)&amp;"&amp;anzeigen=1&amp;neu=1","Zeichn.")</calculatedColumnFormula>
    </tableColumn>
    <tableColumn id="4" xr3:uid="{00000000-0010-0000-BD00-000004000000}" name="Teileverwendung" dataDxfId="553">
      <calculatedColumnFormula>HYPERLINK("http://ag100032.agad.de/tbdb/teileverwendung/tv.php?name=weber&amp;gruppe=tb_&amp;bauteil_="&amp;MID(A954,1,7)&amp;"&amp;anzeigen=1&amp;neu=1","Verw.")</calculatedColumnFormula>
    </tableColumn>
    <tableColumn id="8" xr3:uid="{00000000-0010-0000-BD00-000008000000}" name="Schwelle" dataDxfId="552"/>
    <tableColumn id="5" xr3:uid="{00000000-0010-0000-BD00-000005000000}" name="?" dataDxfId="551">
      <calculatedColumnFormula>E_MH11[[#This Row],[Schwelle]]</calculatedColumnFormula>
    </tableColumn>
  </tableColumns>
  <tableStyleInfo name="TableStyleMedium1" showFirstColumn="0" showLastColumn="0" showRowStripes="1" showColumnStripes="0"/>
</table>
</file>

<file path=xl/tables/table20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9" xr:uid="{00000000-000C-0000-FFFF-FFFFBE000000}" name="E_MH14" displayName="E_MH14" ref="A978:G988" totalsRowShown="0" headerRowDxfId="550">
  <autoFilter ref="A978:G988" xr:uid="{00000000-0009-0000-0100-000045000000}"/>
  <tableColumns count="7">
    <tableColumn id="2" xr3:uid="{00000000-0010-0000-BE00-000002000000}" name="Teilenummer" dataDxfId="549"/>
    <tableColumn id="3" xr3:uid="{00000000-0010-0000-BE00-000003000000}" name="Zeichnung" dataDxfId="548">
      <calculatedColumnFormula>HYPERLINK("http://ag100032.agad.de/tbdb/view/gu.php?passwd=gretsch&amp;dbpasswd=gretsch&amp;szname="&amp;MID(A979,1,1)&amp;""&amp;MID(A979,3,5)&amp;"&amp;anzeigen=1&amp;neu=1","Zeichn.")</calculatedColumnFormula>
    </tableColumn>
    <tableColumn id="4" xr3:uid="{00000000-0010-0000-BE00-000004000000}" name="Teileverwendung" dataDxfId="547">
      <calculatedColumnFormula>HYPERLINK("http://ag100032.agad.de/tbdb/teileverwendung/tv.php?name=weber&amp;gruppe=tb_&amp;bauteil_="&amp;MID(A979,1,7)&amp;"&amp;anzeigen=1&amp;neu=1","Verw.")</calculatedColumnFormula>
    </tableColumn>
    <tableColumn id="6" xr3:uid="{00000000-0010-0000-BE00-000006000000}" name="FD" dataDxfId="546"/>
    <tableColumn id="7" xr3:uid="{00000000-0010-0000-BE00-000007000000}" name="ZB" dataDxfId="545"/>
    <tableColumn id="1" xr3:uid="{EBCC41F9-9249-43E7-97ED-6435A22C46F3}" name="ZT" dataDxfId="544"/>
    <tableColumn id="8" xr3:uid="{00000000-0010-0000-BE00-000008000000}" name="?" dataDxfId="543">
      <calculatedColumnFormula>E_MH14[[#This Row],[FD]]&amp;E_MH14[[#This Row],[ZB]]&amp;E_MH14[[#This Row],[ZT]]</calculatedColumnFormula>
    </tableColumn>
  </tableColumns>
  <tableStyleInfo name="TableStyleMedium1" showFirstColumn="0" showLastColumn="0" showRowStripes="1" showColumnStripes="0"/>
</table>
</file>

<file path=xl/tables/table20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8" xr:uid="{00000000-000C-0000-FFFF-FFFFBF000000}" name="E_MH12" displayName="E_MH12" ref="A959:F974" totalsRowShown="0" headerRowDxfId="542">
  <autoFilter ref="A959:F974" xr:uid="{00000000-0009-0000-0100-000044000000}"/>
  <sortState xmlns:xlrd2="http://schemas.microsoft.com/office/spreadsheetml/2017/richdata2" ref="A481:E486">
    <sortCondition ref="D383:D393"/>
  </sortState>
  <tableColumns count="6">
    <tableColumn id="2" xr3:uid="{00000000-0010-0000-BF00-000002000000}" name="Teilenummer" dataDxfId="541"/>
    <tableColumn id="3" xr3:uid="{00000000-0010-0000-BF00-000003000000}" name="Zeichnung" dataDxfId="540">
      <calculatedColumnFormula>HYPERLINK("http://ag100032.agad.de/tbdb/view/gu.php?passwd=gretsch&amp;dbpasswd=gretsch&amp;szname="&amp;MID(A960,1,1)&amp;""&amp;MID(A960,3,5)&amp;"&amp;anzeigen=1&amp;neu=1","Zeichn.")</calculatedColumnFormula>
    </tableColumn>
    <tableColumn id="4" xr3:uid="{00000000-0010-0000-BF00-000004000000}" name="Teileverwendung" dataDxfId="539">
      <calculatedColumnFormula>HYPERLINK("http://ag100032.agad.de/tbdb/teileverwendung/tv.php?name=weber&amp;gruppe=tb_&amp;bauteil_="&amp;MID(A960,1,7)&amp;"&amp;anzeigen=1&amp;neu=1","Verw.")</calculatedColumnFormula>
    </tableColumn>
    <tableColumn id="8" xr3:uid="{00000000-0010-0000-BF00-000008000000}" name="SW7" dataDxfId="538"/>
    <tableColumn id="5" xr3:uid="{00000000-0010-0000-BF00-000005000000}" name="Z.SW1" dataDxfId="537"/>
    <tableColumn id="1" xr3:uid="{00000000-0010-0000-BF00-000001000000}" name="?" dataDxfId="536">
      <calculatedColumnFormula>E_MH12[[#This Row],[SW7]]&amp;E_MH12[[#This Row],[Z.SW1]]</calculatedColumnFormula>
    </tableColumn>
  </tableColumns>
  <tableStyleInfo name="TableStyleMedium1" showFirstColumn="0" showLastColumn="0" showRowStripes="1" showColumnStripes="0"/>
</table>
</file>

<file path=xl/tables/table20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" xr:uid="{00000000-000C-0000-FFFF-FFFFC0000000}" name="E_NT3" displayName="E_NT3" ref="A879:I902" totalsRowShown="0" headerRowDxfId="535" dataDxfId="534">
  <autoFilter ref="A879:I902" xr:uid="{00000000-0009-0000-0100-000025000000}"/>
  <tableColumns count="9">
    <tableColumn id="2" xr3:uid="{00000000-0010-0000-C000-000002000000}" name="Teilenummer" dataDxfId="533"/>
    <tableColumn id="3" xr3:uid="{00000000-0010-0000-C000-000003000000}" name="Zeichnung" dataDxfId="532">
      <calculatedColumnFormula>HYPERLINK("http://tb200301/tbdb/view/gu.php?passwd=gretsch&amp;dbpasswd=gretsch&amp;szname="&amp;MID(A880,1,1)&amp;""&amp;MID(A880,3,5)&amp;"&amp;anzeigen=1&amp;neu=1","Zeichn.")</calculatedColumnFormula>
    </tableColumn>
    <tableColumn id="5" xr3:uid="{00000000-0010-0000-C000-000005000000}" name="Teileverwendung" dataDxfId="531">
      <calculatedColumnFormula>HYPERLINK("http://tb200301/tbdb/teileverwendung/tv.php?name=weber&amp;gruppe=tb_&amp;bauteil_="&amp;MID(A880,1,7)&amp;"&amp;anzeigen=1&amp;neu=1","Verw.")</calculatedColumnFormula>
    </tableColumn>
    <tableColumn id="4" xr3:uid="{00000000-0010-0000-C000-000004000000}" name="FD min." dataDxfId="530"/>
    <tableColumn id="1" xr3:uid="{00000000-0010-0000-C000-000001000000}" name="FD max." dataDxfId="529"/>
    <tableColumn id="7" xr3:uid="{00000000-0010-0000-C000-000007000000}" name="x" dataDxfId="528">
      <calculatedColumnFormula>IF(AND(FD&gt;=E_NT3[[#This Row],[FD min.]],FD&lt;E_NT3[[#This Row],[FD max.]]),"x","")</calculatedColumnFormula>
    </tableColumn>
    <tableColumn id="6" xr3:uid="{00000000-0010-0000-C000-000006000000}" name="Drehgriffausfuehrung" dataDxfId="527"/>
    <tableColumn id="8" xr3:uid="{00000000-0010-0000-C000-000008000000}" name="?" dataDxfId="526">
      <calculatedColumnFormula>E_NT3[[#This Row],[x]]&amp;E_NT3[[#This Row],[Drehgriffausfuehrung]]</calculatedColumnFormula>
    </tableColumn>
    <tableColumn id="9" xr3:uid="{00000000-0010-0000-C000-000009000000}" name="Bemerkung" dataDxfId="525"/>
  </tableColumns>
  <tableStyleInfo name="TableStyleMedium1" showFirstColumn="0" showLastColumn="0" showRowStripes="1" showColumnStripes="0"/>
</table>
</file>

<file path=xl/tables/table20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3" xr:uid="{00000000-000C-0000-FFFF-FFFFC1000000}" name="E_NT9" displayName="E_NT9" ref="A906:F911" totalsRowShown="0" headerRowDxfId="524" dataDxfId="522" headerRowBorderDxfId="523" tableBorderDxfId="521" totalsRowBorderDxfId="520">
  <autoFilter ref="A906:F911" xr:uid="{00000000-0009-0000-0100-00005D000000}"/>
  <tableColumns count="6">
    <tableColumn id="3" xr3:uid="{00000000-0010-0000-C100-000003000000}" name="Teilenummer" dataDxfId="519"/>
    <tableColumn id="4" xr3:uid="{00000000-0010-0000-C100-000004000000}" name="Zeichnung" dataDxfId="518">
      <calculatedColumnFormula>HYPERLINK("http://ag100032.agad.de/tbdb/view/gu.php?passwd=gretsch&amp;dbpasswd=gretsch&amp;szname="&amp;MID(A907,1,1)&amp;""&amp;MID(A907,3,5)&amp;"&amp;anzeigen=1&amp;neu=1","Zeichn.")</calculatedColumnFormula>
    </tableColumn>
    <tableColumn id="5" xr3:uid="{00000000-0010-0000-C100-000005000000}" name="Teileverwendung" dataDxfId="517">
      <calculatedColumnFormula>HYPERLINK("http://ag100032.agad.de/tbdb/teileverwendung/tv.php?name=weber&amp;gruppe=tb_&amp;bauteil_="&amp;MID(A907,1,7)&amp;"&amp;anzeigen=1&amp;neu=1","Verw.")</calculatedColumnFormula>
    </tableColumn>
    <tableColumn id="6" xr3:uid="{00000000-0010-0000-C100-000006000000}" name="Schwelle" dataDxfId="516"/>
    <tableColumn id="1" xr3:uid="{00000000-0010-0000-C100-000001000000}" name="?" dataDxfId="515">
      <calculatedColumnFormula>E_NT9[[#This Row],[Schwelle]]</calculatedColumnFormula>
    </tableColumn>
    <tableColumn id="2" xr3:uid="{00000000-0010-0000-C100-000002000000}" name="Bemerkung" dataDxfId="514"/>
  </tableColumns>
  <tableStyleInfo name="TableStyleMedium1" showFirstColumn="0" showLastColumn="0" showRowStripes="1" showColumnStripes="0"/>
</table>
</file>

<file path=xl/tables/table20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" xr:uid="{00000000-000C-0000-FFFF-FFFFC2000000}" name="E_MH28" displayName="E_MH28" ref="A992:F996" totalsRowShown="0" headerRowDxfId="513">
  <autoFilter ref="A992:F996" xr:uid="{00000000-0009-0000-0100-000021000000}"/>
  <tableColumns count="6">
    <tableColumn id="2" xr3:uid="{00000000-0010-0000-C200-000002000000}" name="Teilenummer" dataDxfId="512"/>
    <tableColumn id="3" xr3:uid="{00000000-0010-0000-C200-000003000000}" name="Zeichnung" dataDxfId="511">
      <calculatedColumnFormula>HYPERLINK("http://ag100032.agad.de/tbdb/view/gu.php?passwd=gretsch&amp;dbpasswd=gretsch&amp;szname="&amp;MID(A993,1,1)&amp;""&amp;MID(A993,3,5)&amp;"&amp;anzeigen=1&amp;neu=1","Zeichn.")</calculatedColumnFormula>
    </tableColumn>
    <tableColumn id="4" xr3:uid="{00000000-0010-0000-C200-000004000000}" name="Teileverwendung" dataDxfId="510">
      <calculatedColumnFormula>HYPERLINK("http://ag100032.agad.de/tbdb/teileverwendung/tv.php?name=weber&amp;gruppe=tb_&amp;bauteil_="&amp;MID(A993,1,7)&amp;"&amp;anzeigen=1&amp;neu=1","Verw.")</calculatedColumnFormula>
    </tableColumn>
    <tableColumn id="5" xr3:uid="{00000000-0010-0000-C200-000005000000}" name="Laufwagen" dataDxfId="509"/>
    <tableColumn id="8" xr3:uid="{00000000-0010-0000-C200-000008000000}" name="Tandem" dataDxfId="508"/>
    <tableColumn id="1" xr3:uid="{00000000-0010-0000-C200-000001000000}" name="?" dataDxfId="507">
      <calculatedColumnFormula>E_MH28[[#This Row],[Laufwagen]]&amp;E_MH28[[#This Row],[Tandem]]</calculatedColumnFormula>
    </tableColumn>
  </tableColumns>
  <tableStyleInfo name="TableStyleMedium1" showFirstColumn="0" showLastColumn="0" showRowStripes="1" showColumnStripes="0"/>
</table>
</file>

<file path=xl/tables/table20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4" xr:uid="{00000000-000C-0000-FFFF-FFFFC3000000}" name="E_BS60_standard" displayName="E_BS60_standard" ref="A276:E279" totalsRowShown="0" headerRowDxfId="506" dataDxfId="505">
  <autoFilter ref="A276:E279" xr:uid="{00000000-0009-0000-0100-00009A000000}"/>
  <tableColumns count="5">
    <tableColumn id="2" xr3:uid="{00000000-0010-0000-C300-000002000000}" name="Teilenummer" dataDxfId="504"/>
    <tableColumn id="3" xr3:uid="{00000000-0010-0000-C300-000003000000}" name="Zeichnung" dataDxfId="503">
      <calculatedColumnFormula>HYPERLINK("http://ag100032.agad.de/tbdb/view/gu.php?passwd=gretsch&amp;dbpasswd=gretsch&amp;szname="&amp;MID(A277,1,1)&amp;MID(A277,3,5)&amp;"&amp;anzeigen=1&amp;neu=1","Zeichn.")</calculatedColumnFormula>
    </tableColumn>
    <tableColumn id="4" xr3:uid="{00000000-0010-0000-C300-000004000000}" name="Teileverwendung" dataDxfId="502">
      <calculatedColumnFormula>HYPERLINK("http://ag100032.agad.de/tbdb/teileverwendung/tv.php?name=weber&amp;gruppe=tb_&amp;bauteil_="&amp;MID(A277,1,7)&amp;"&amp;anzeigen=1&amp;neu=1","Verw.")</calculatedColumnFormula>
    </tableColumn>
    <tableColumn id="5" xr3:uid="{00000000-0010-0000-C300-000005000000}" name="Laufwagen" dataDxfId="501"/>
    <tableColumn id="1" xr3:uid="{00000000-0010-0000-C300-000001000000}" name="?" dataDxfId="500">
      <calculatedColumnFormula>E_BS60_standard[[#This Row],[Laufwagen]]</calculatedColumnFormula>
    </tableColumn>
  </tableColumns>
  <tableStyleInfo name="TableStyleMedium1" showFirstColumn="0" showLastColumn="0" showRowStripes="1" showColumnStripes="0"/>
</table>
</file>

<file path=xl/tables/table20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2" xr:uid="{00000000-000C-0000-FFFF-FFFFC4000000}" name="E_BS60_heavy" displayName="E_BS60_heavy" ref="A283:E286" totalsRowShown="0" headerRowDxfId="499" dataDxfId="498">
  <autoFilter ref="A283:E286" xr:uid="{00000000-0009-0000-0100-0000A2000000}"/>
  <tableColumns count="5">
    <tableColumn id="2" xr3:uid="{00000000-0010-0000-C400-000002000000}" name="Teilenummer" dataDxfId="497"/>
    <tableColumn id="3" xr3:uid="{00000000-0010-0000-C400-000003000000}" name="Zeichnung" dataDxfId="496">
      <calculatedColumnFormula>HYPERLINK("http://ag100032.agad.de/tbdb/view/gu.php?passwd=gretsch&amp;dbpasswd=gretsch&amp;szname="&amp;MID(A284,1,1)&amp;MID(A284,3,5)&amp;"&amp;anzeigen=1&amp;neu=1","Zeichn.")</calculatedColumnFormula>
    </tableColumn>
    <tableColumn id="4" xr3:uid="{00000000-0010-0000-C400-000004000000}" name="Teileverwendung" dataDxfId="495">
      <calculatedColumnFormula>HYPERLINK("http://ag100032.agad.de/tbdb/teileverwendung/tv.php?name=weber&amp;gruppe=tb_&amp;bauteil_="&amp;MID(A284,1,7)&amp;"&amp;anzeigen=1&amp;neu=1","Verw.")</calculatedColumnFormula>
    </tableColumn>
    <tableColumn id="5" xr3:uid="{00000000-0010-0000-C400-000005000000}" name="Laufwagen" dataDxfId="494"/>
    <tableColumn id="1" xr3:uid="{00000000-0010-0000-C400-000001000000}" name="?" dataDxfId="493">
      <calculatedColumnFormula>E_BS60_heavy[[#This Row],[Laufwagen]]</calculatedColumnFormula>
    </tableColumn>
  </tableColumns>
  <tableStyleInfo name="TableStyleMedium1" showFirstColumn="0" showLastColumn="0" showRowStripes="1" showColumnStripes="0"/>
</table>
</file>

<file path=xl/tables/table20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00000000-000C-0000-FFFF-FFFFC5000000}" name="E_SW25" displayName="E_SW25" ref="A589:E603" totalsRowShown="0" headerRowDxfId="492" dataDxfId="491">
  <autoFilter ref="A589:E603" xr:uid="{00000000-0009-0000-0100-00000F000000}"/>
  <tableColumns count="5">
    <tableColumn id="2" xr3:uid="{00000000-0010-0000-C500-000002000000}" name="Teilenummer" dataDxfId="490"/>
    <tableColumn id="3" xr3:uid="{00000000-0010-0000-C500-000003000000}" name="Zeichnung" dataDxfId="489">
      <calculatedColumnFormula>HYPERLINK("http://ag100032.agad.de/tbdb/view/gu.php?passwd=gretsch&amp;dbpasswd=gretsch&amp;szname="&amp;MID(A590,1,1)&amp;""&amp;MID(A590,3,5)&amp;"&amp;anzeigen=1&amp;neu=1","Zeichn.")</calculatedColumnFormula>
    </tableColumn>
    <tableColumn id="4" xr3:uid="{00000000-0010-0000-C500-000004000000}" name="Teileverwendung" dataDxfId="488">
      <calculatedColumnFormula>HYPERLINK("http://ag100032.agad.de/tbdb/teileverwendung/tv.php?name=weber&amp;gruppe=tb_&amp;bauteil_="&amp;MID(A590,1,7)&amp;"&amp;anzeigen=1&amp;neu=1","Verw.")</calculatedColumnFormula>
    </tableColumn>
    <tableColumn id="7" xr3:uid="{00000000-0010-0000-C500-000007000000}" name="SW19" dataDxfId="487"/>
    <tableColumn id="1" xr3:uid="{00000000-0010-0000-C500-000001000000}" name="?" dataDxfId="486">
      <calculatedColumnFormula>E_SW25[[#This Row],[SW19]]</calculatedColumnFormula>
    </tableColumn>
  </tableColumns>
  <tableStyleInfo name="TableStyleMedium1" showFirstColumn="0" showLastColumn="0" showRowStripes="1" showColumnStripes="0"/>
</table>
</file>

<file path=xl/tables/table20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" xr:uid="{00000000-000C-0000-FFFF-FFFFC6000000}" name="E_SW23" displayName="E_SW23" ref="A542:F585" totalsRowShown="0" headerRowDxfId="485" dataDxfId="484">
  <autoFilter ref="A542:F585" xr:uid="{00000000-0009-0000-0100-00003C000000}">
    <filterColumn colId="3">
      <filters>
        <filter val="P-01988"/>
      </filters>
    </filterColumn>
  </autoFilter>
  <tableColumns count="6">
    <tableColumn id="2" xr3:uid="{00000000-0010-0000-C600-000002000000}" name="Teilenummer" dataDxfId="483"/>
    <tableColumn id="3" xr3:uid="{00000000-0010-0000-C600-000003000000}" name="Zeichnung" dataDxfId="482">
      <calculatedColumnFormula>HYPERLINK("http://ag100032.agad.de/tbdb/view/gu.php?passwd=gretsch&amp;dbpasswd=gretsch&amp;szname="&amp;MID(A543,1,1)&amp;MID(A543,3,5)&amp;"&amp;anzeigen=1&amp;neu=1","Zeichn.")</calculatedColumnFormula>
    </tableColumn>
    <tableColumn id="5" xr3:uid="{00000000-0010-0000-C600-000005000000}" name="Teileverwendung" dataDxfId="481">
      <calculatedColumnFormula>HYPERLINK("http://ag100032.agad.de/tbdb/teileverwendung/tv.php?name=weber&amp;gruppe=tb_&amp;bauteil_="&amp;MID(A543,1,7)&amp;"&amp;anzeigen=1&amp;neu=1","Verw.")</calculatedColumnFormula>
    </tableColumn>
    <tableColumn id="7" xr3:uid="{00000000-0010-0000-C600-000007000000}" name="SW19" dataDxfId="480"/>
    <tableColumn id="15" xr3:uid="{00000000-0010-0000-C600-00000F000000}" name="Laufschiene" dataDxfId="479"/>
    <tableColumn id="1" xr3:uid="{00000000-0010-0000-C600-000001000000}" name="?" dataDxfId="478">
      <calculatedColumnFormula>E_SW23[[#This Row],[SW19]]&amp;E_SW23[[#This Row],[Laufschiene]]</calculatedColumnFormula>
    </tableColumn>
  </tableColumns>
  <tableStyleInfo name="TableStyleMedium1" showFirstColumn="0" showLastColumn="0" showRowStripes="1" showColumnStripes="0"/>
</table>
</file>

<file path=xl/tables/table20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4" xr:uid="{00000000-000C-0000-FFFF-FFFFC7000000}" name="E_SW32" displayName="E_SW32" ref="A613:E615" totalsRowShown="0" headerRowDxfId="477" dataDxfId="475" headerRowBorderDxfId="476" tableBorderDxfId="474" totalsRowBorderDxfId="473">
  <autoFilter ref="A613:E615" xr:uid="{00000000-0009-0000-0100-00005E000000}"/>
  <tableColumns count="5">
    <tableColumn id="3" xr3:uid="{00000000-0010-0000-C700-000003000000}" name="Teilenummer" dataDxfId="472"/>
    <tableColumn id="4" xr3:uid="{00000000-0010-0000-C700-000004000000}" name="Zeichnung" dataDxfId="471">
      <calculatedColumnFormula>HYPERLINK("http://ag100032.agad.de/tbdb/view/gu.php?passwd=gretsch&amp;dbpasswd=gretsch&amp;szname="&amp;MID(A614,1,1)&amp;MID(A614,3,5)&amp;"&amp;anzeigen=1&amp;neu=1","Zeichn.")</calculatedColumnFormula>
    </tableColumn>
    <tableColumn id="5" xr3:uid="{00000000-0010-0000-C700-000005000000}" name="Teileverwendung" dataDxfId="470">
      <calculatedColumnFormula>HYPERLINK("http://ag100032.agad.de/tbdb/teileverwendung/tv.php?name=weber&amp;gruppe=tb_&amp;bauteil_="&amp;MID(A614,1,7)&amp;"&amp;anzeigen=1&amp;neu=1","Verw.")</calculatedColumnFormula>
    </tableColumn>
    <tableColumn id="6" xr3:uid="{00000000-0010-0000-C700-000006000000}" name="FD" dataDxfId="469"/>
    <tableColumn id="2" xr3:uid="{00000000-0010-0000-C700-000002000000}" name="?" dataDxfId="468">
      <calculatedColumnFormula>E_SW32[[#This Row],[FD]]</calculatedColumnFormula>
    </tableColumn>
  </tableColumns>
  <tableStyleInfo name="TableStyleMedium1" showFirstColumn="0" showLastColumn="0" showRowStripes="1" showColumnStripes="0"/>
</table>
</file>

<file path=xl/tables/table2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C8000000}" name="E_SW30" displayName="E_SW30" ref="A607:E609" totalsRowShown="0" headerRowDxfId="467" dataDxfId="466">
  <autoFilter ref="A607:E609" xr:uid="{00000000-0009-0000-0100-000007000000}"/>
  <tableColumns count="5">
    <tableColumn id="2" xr3:uid="{00000000-0010-0000-C800-000002000000}" name="Teilenummer" dataDxfId="465"/>
    <tableColumn id="3" xr3:uid="{00000000-0010-0000-C800-000003000000}" name="Zeichnung" dataDxfId="464">
      <calculatedColumnFormula>HYPERLINK("http://ag100032.agad.de/tbdb/view/gu.php?passwd=gretsch&amp;dbpasswd=gretsch&amp;szname="&amp;MID(A608,1,1)&amp;MID(A608,3,5)&amp;"&amp;anzeigen=1&amp;neu=1","Zeichn.")</calculatedColumnFormula>
    </tableColumn>
    <tableColumn id="10" xr3:uid="{00000000-0010-0000-C800-00000A000000}" name="Teileverwendung" dataDxfId="463">
      <calculatedColumnFormula>HYPERLINK("http://ag100032.agad.de/tbdb/teileverwendung/tv.php?name=weber&amp;gruppe=tb_&amp;bauteil_="&amp;MID(A608,1,7)&amp;"&amp;anzeigen=1&amp;neu=1","Verw.")</calculatedColumnFormula>
    </tableColumn>
    <tableColumn id="8" xr3:uid="{00000000-0010-0000-C800-000008000000}" name="Schwelle" dataDxfId="462"/>
    <tableColumn id="1" xr3:uid="{00000000-0010-0000-C800-000001000000}" name="?" dataDxfId="461">
      <calculatedColumnFormula>E_SW30[[#This Row],[Schwelle]]</calculatedColumnFormula>
    </tableColumn>
  </tableColumns>
  <tableStyleInfo name="TableStyleMedium1" showFirstColumn="0" showLastColumn="0" showRowStripes="1" showColumnStripes="0"/>
</table>
</file>

<file path=xl/tables/table2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" xr:uid="{00000000-000C-0000-FFFF-FFFFC9000000}" name="E_BB4" displayName="E_BB4" ref="A767:F782" totalsRowShown="0" headerRowDxfId="460" dataDxfId="459">
  <autoFilter ref="A767:F782" xr:uid="{00000000-0009-0000-0100-000015000000}"/>
  <tableColumns count="6">
    <tableColumn id="2" xr3:uid="{00000000-0010-0000-C900-000002000000}" name="Teilenummer" dataDxfId="458"/>
    <tableColumn id="3" xr3:uid="{00000000-0010-0000-C900-000003000000}" name="Zeichnung" dataDxfId="457">
      <calculatedColumnFormula>HYPERLINK("http://ag100032.agad.de/tbdb/view/gu.php?passwd=gretsch&amp;dbpasswd=gretsch&amp;szname="&amp;MID(A768,1,1)&amp;""&amp;MID(A768,3,5)&amp;"&amp;anzeigen=1&amp;neu=1","Zeichn.")</calculatedColumnFormula>
    </tableColumn>
    <tableColumn id="4" xr3:uid="{00000000-0010-0000-C900-000004000000}" name="Teileverwendung" dataDxfId="456">
      <calculatedColumnFormula>HYPERLINK("http://ag100032.agad.de/tbdb/teileverwendung/tv.php?name=weber&amp;gruppe=tb_&amp;bauteil_="&amp;MID(A768,1,7)&amp;"&amp;anzeigen=1&amp;neu=1","Verw.")</calculatedColumnFormula>
    </tableColumn>
    <tableColumn id="7" xr3:uid="{00000000-0010-0000-C900-000007000000}" name="SW2" dataDxfId="455"/>
    <tableColumn id="10" xr3:uid="{00000000-0010-0000-C900-00000A000000}" name="Schwelle" dataDxfId="454"/>
    <tableColumn id="8" xr3:uid="{00000000-0010-0000-C900-000008000000}" name="?" dataDxfId="453">
      <calculatedColumnFormula>E_BB4[[#This Row],[SW2]]&amp;E_BB4[[#This Row],[Schwelle]]</calculatedColumnFormula>
    </tableColumn>
  </tableColumns>
  <tableStyleInfo name="TableStyleMedium1" showFirstColumn="0" showLastColumn="0" showRowStripes="1" showColumnStripes="0"/>
</table>
</file>

<file path=xl/tables/table2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" xr:uid="{00000000-000C-0000-FFFF-FFFFCA000000}" name="E_BB5" displayName="E_BB5" ref="A786:E790" totalsRowShown="0" headerRowDxfId="452" dataDxfId="451">
  <autoFilter ref="A786:E790" xr:uid="{00000000-0009-0000-0100-000017000000}"/>
  <tableColumns count="5">
    <tableColumn id="2" xr3:uid="{00000000-0010-0000-CA00-000002000000}" name="Teilenummer" dataDxfId="450"/>
    <tableColumn id="3" xr3:uid="{00000000-0010-0000-CA00-000003000000}" name="Zeichnung" dataDxfId="449">
      <calculatedColumnFormula>HYPERLINK("http://ag100032.agad.de/tbdb/view/gu.php?passwd=gretsch&amp;dbpasswd=gretsch&amp;szname="&amp;MID(A787,1,1)&amp;""&amp;MID(A787,3,5)&amp;"&amp;anzeigen=1&amp;neu=1","Zeichn.")</calculatedColumnFormula>
    </tableColumn>
    <tableColumn id="4" xr3:uid="{00000000-0010-0000-CA00-000004000000}" name="Teileverwendung" dataDxfId="448">
      <calculatedColumnFormula>HYPERLINK("http://ag100032.agad.de/tbdb/teileverwendung/tv.php?name=weber&amp;gruppe=tb_&amp;bauteil_="&amp;MID(A787,1,7)&amp;"&amp;anzeigen=1&amp;neu=1","Verw.")</calculatedColumnFormula>
    </tableColumn>
    <tableColumn id="7" xr3:uid="{00000000-0010-0000-CA00-000007000000}" name="BB4" dataDxfId="447"/>
    <tableColumn id="1" xr3:uid="{00000000-0010-0000-CA00-000001000000}" name="?" dataDxfId="446">
      <calculatedColumnFormula>E_BB5[[#This Row],[BB4]]</calculatedColumnFormula>
    </tableColumn>
  </tableColumns>
  <tableStyleInfo name="TableStyleMedium1" showFirstColumn="0" showLastColumn="0" showRowStripes="1" showColumnStripes="0"/>
</table>
</file>

<file path=xl/tables/table2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" xr:uid="{00000000-000C-0000-FFFF-FFFFCB000000}" name="E_BB2" displayName="E_BB2" ref="A759:E763" totalsRowShown="0" headerRowDxfId="445" dataDxfId="444">
  <autoFilter ref="A759:E763" xr:uid="{00000000-0009-0000-0100-00002E000000}"/>
  <tableColumns count="5">
    <tableColumn id="2" xr3:uid="{00000000-0010-0000-CB00-000002000000}" name="Teilenummer" dataDxfId="443"/>
    <tableColumn id="3" xr3:uid="{00000000-0010-0000-CB00-000003000000}" name="Zeichnung" dataDxfId="442">
      <calculatedColumnFormula>HYPERLINK("http://ag100032.agad.de/tbdb/view/gu.php?passwd=gretsch&amp;dbpasswd=gretsch&amp;szname="&amp;MID(A760,1,1)&amp;""&amp;MID(A760,3,5)&amp;"&amp;anzeigen=1&amp;neu=1","Zeichn.")</calculatedColumnFormula>
    </tableColumn>
    <tableColumn id="4" xr3:uid="{00000000-0010-0000-CB00-000004000000}" name="Teileverwendung" dataDxfId="441">
      <calculatedColumnFormula>HYPERLINK("http://ag100032.agad.de/tbdb/teileverwendung/tv.php?name=weber&amp;gruppe=tb_&amp;bauteil_="&amp;MID(A760,1,7)&amp;"&amp;anzeigen=1&amp;neu=1","Verw.")</calculatedColumnFormula>
    </tableColumn>
    <tableColumn id="5" xr3:uid="{00000000-0010-0000-CB00-000005000000}" name="BB2" dataDxfId="440"/>
    <tableColumn id="1" xr3:uid="{00000000-0010-0000-CB00-000001000000}" name="?" dataDxfId="439">
      <calculatedColumnFormula>E_BB2[[#This Row],[BB2]]</calculatedColumnFormula>
    </tableColumn>
  </tableColumns>
  <tableStyleInfo name="TableStyleMedium1" showFirstColumn="0" showLastColumn="0" showRowStripes="1" showColumnStripes="0"/>
</table>
</file>

<file path=xl/tables/table2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" xr:uid="{00000000-000C-0000-FFFF-FFFFCC000000}" name="E_LF8" displayName="E_LF8" ref="A848:E852" totalsRowShown="0" headerRowDxfId="438" dataDxfId="437">
  <autoFilter ref="A848:E852" xr:uid="{00000000-0009-0000-0100-000039000000}"/>
  <tableColumns count="5">
    <tableColumn id="2" xr3:uid="{00000000-0010-0000-CC00-000002000000}" name="Teilenummer" dataDxfId="436"/>
    <tableColumn id="3" xr3:uid="{00000000-0010-0000-CC00-000003000000}" name="Zeichnung" dataDxfId="435">
      <calculatedColumnFormula>HYPERLINK("http://ag100032.agad.de/tbdb/view/gu.php?passwd=gretsch&amp;dbpasswd=gretsch&amp;szname="&amp;MID(A849,1,1)&amp;""&amp;MID(A849,3,5)&amp;"&amp;anzeigen=1&amp;neu=1","Zeichn.")</calculatedColumnFormula>
    </tableColumn>
    <tableColumn id="4" xr3:uid="{00000000-0010-0000-CC00-000004000000}" name="Teileverwendung" dataDxfId="434">
      <calculatedColumnFormula>HYPERLINK("http://ag100032.agad.de/tbdb/teileverwendung/tv.php?name=weber&amp;gruppe=tb_&amp;bauteil_="&amp;MID(A849,1,7)&amp;"&amp;anzeigen=1&amp;neu=1","Verw.")</calculatedColumnFormula>
    </tableColumn>
    <tableColumn id="7" xr3:uid="{00000000-0010-0000-CC00-000007000000}" name="Laufschiene" dataDxfId="433"/>
    <tableColumn id="1" xr3:uid="{00000000-0010-0000-CC00-000001000000}" name="?" dataDxfId="432">
      <calculatedColumnFormula>E_LF8[[#This Row],[Laufschiene]]</calculatedColumnFormula>
    </tableColumn>
  </tableColumns>
  <tableStyleInfo name="TableStyleMedium1" showFirstColumn="0" showLastColumn="0" showRowStripes="1" showColumnStripes="0"/>
</table>
</file>

<file path=xl/tables/table2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" xr:uid="{00000000-000C-0000-FFFF-FFFFCD000000}" name="E_LF3" displayName="E_LF3" ref="A836:E838" totalsRowShown="0" headerRowDxfId="431" dataDxfId="430">
  <autoFilter ref="A836:E838" xr:uid="{00000000-0009-0000-0100-000037000000}"/>
  <tableColumns count="5">
    <tableColumn id="2" xr3:uid="{00000000-0010-0000-CD00-000002000000}" name="Teilenummer" dataDxfId="429"/>
    <tableColumn id="3" xr3:uid="{00000000-0010-0000-CD00-000003000000}" name="Zeichnung" dataDxfId="428">
      <calculatedColumnFormula>HYPERLINK("http://ag100032.agad.de/tbdb/view/gu.php?passwd=gretsch&amp;dbpasswd=gretsch&amp;szname="&amp;MID(A837,1,1)&amp;MID(A837,3,5)&amp;"&amp;anzeigen=1&amp;neu=1","Zeichn.")</calculatedColumnFormula>
    </tableColumn>
    <tableColumn id="4" xr3:uid="{00000000-0010-0000-CD00-000004000000}" name="Teileverwendung" dataDxfId="427">
      <calculatedColumnFormula>HYPERLINK("http://ag100032.agad.de/tbdb/teileverwendung/tv.php?name=weber&amp;gruppe=tb_&amp;bauteil_="&amp;MID(A837,1,7)&amp;"&amp;anzeigen=1&amp;neu=1","Verw.")</calculatedColumnFormula>
    </tableColumn>
    <tableColumn id="6" xr3:uid="{00000000-0010-0000-CD00-000006000000}" name="Fuehrung" dataDxfId="426"/>
    <tableColumn id="1" xr3:uid="{00000000-0010-0000-CD00-000001000000}" name="?" dataDxfId="425">
      <calculatedColumnFormula>E_LF3[[#This Row],[Fuehrung]]</calculatedColumnFormula>
    </tableColumn>
  </tableColumns>
  <tableStyleInfo name="TableStyleMedium1" showFirstColumn="0" showLastColumn="0" showRowStripes="1" showColumnStripes="0"/>
</table>
</file>

<file path=xl/tables/table2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8" xr:uid="{00000000-000C-0000-FFFF-FFFFCE000000}" name="E_EP15" displayName="E_EP15" ref="A794:E797" totalsRowShown="0" headerRowDxfId="424" dataDxfId="423">
  <autoFilter ref="A794:E797" xr:uid="{00000000-0009-0000-0100-00008A000000}"/>
  <tableColumns count="5">
    <tableColumn id="2" xr3:uid="{00000000-0010-0000-CE00-000002000000}" name="Teilenummer" dataDxfId="422"/>
    <tableColumn id="3" xr3:uid="{00000000-0010-0000-CE00-000003000000}" name="Zeichnung" dataDxfId="421">
      <calculatedColumnFormula>HYPERLINK("http://ag100032.agad.de/tbdb/view/gu.php?passwd=gretsch&amp;dbpasswd=gretsch&amp;szname="&amp;MID(A795,1,1)&amp;""&amp;MID(A795,3,5)&amp;"&amp;anzeigen=1&amp;neu=1","Zeichn.")</calculatedColumnFormula>
    </tableColumn>
    <tableColumn id="4" xr3:uid="{00000000-0010-0000-CE00-000004000000}" name="Teileverwendung" dataDxfId="420">
      <calculatedColumnFormula>HYPERLINK("http://ag100032.agad.de/tbdb/teileverwendung/tv.php?name=weber&amp;gruppe=tb_&amp;bauteil_="&amp;MID(A795,1,7)&amp;"&amp;anzeigen=1&amp;neu=1","Verw.")</calculatedColumnFormula>
    </tableColumn>
    <tableColumn id="7" xr3:uid="{00000000-0010-0000-CE00-000007000000}" name="Drehgriffserie" dataDxfId="419"/>
    <tableColumn id="1" xr3:uid="{00000000-0010-0000-CE00-000001000000}" name="?" dataDxfId="418">
      <calculatedColumnFormula>E_EP15[[#This Row],[Drehgriffserie]]</calculatedColumnFormula>
    </tableColumn>
  </tableColumns>
  <tableStyleInfo name="TableStyleMedium1" showFirstColumn="0" showLastColumn="0" showRowStripes="1" showColumnStripes="0"/>
</table>
</file>

<file path=xl/tables/table2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" xr:uid="{00000000-000C-0000-FFFF-FFFFCF000000}" name="E_LF5" displayName="E_LF5" ref="A842:E844" totalsRowShown="0" headerRowDxfId="417" dataDxfId="416">
  <autoFilter ref="A842:E844" xr:uid="{00000000-0009-0000-0100-00002A000000}"/>
  <tableColumns count="5">
    <tableColumn id="2" xr3:uid="{00000000-0010-0000-CF00-000002000000}" name="Teilenummer" dataDxfId="415"/>
    <tableColumn id="3" xr3:uid="{00000000-0010-0000-CF00-000003000000}" name="Zeichnung" dataDxfId="414">
      <calculatedColumnFormula>HYPERLINK("http://ag100032.agad.de/tbdb/view/gu.php?passwd=gretsch&amp;dbpasswd=gretsch&amp;szname="&amp;MID(A843,1,1)&amp;MID(A843,3,5)&amp;"&amp;anzeigen=1&amp;neu=1","Zeichn.")</calculatedColumnFormula>
    </tableColumn>
    <tableColumn id="4" xr3:uid="{00000000-0010-0000-CF00-000004000000}" name="Teileverwendung" dataDxfId="413">
      <calculatedColumnFormula>HYPERLINK("http://ag100032.agad.de/tbdb/teileverwendung/tv.php?name=weber&amp;gruppe=tb_&amp;bauteil_="&amp;MID(A843,1,7)&amp;"&amp;anzeigen=1&amp;neu=1","Verw.")</calculatedColumnFormula>
    </tableColumn>
    <tableColumn id="6" xr3:uid="{00000000-0010-0000-CF00-000006000000}" name="Fuehrung" dataDxfId="412"/>
    <tableColumn id="1" xr3:uid="{00000000-0010-0000-CF00-000001000000}" name="?" dataDxfId="411">
      <calculatedColumnFormula>E_LF5[[#This Row],[Fuehrung]]</calculatedColumnFormula>
    </tableColumn>
  </tableColumns>
  <tableStyleInfo name="TableStyleMedium1" showFirstColumn="0" showLastColumn="0" showRowStripes="1" showColumnStripes="0"/>
</table>
</file>

<file path=xl/tables/table2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8" xr:uid="{00000000-000C-0000-FFFF-FFFFD0000000}" name="E_BS37" displayName="E_BS37" ref="A214:E217" totalsRowShown="0" headerRowDxfId="410" dataDxfId="408" headerRowBorderDxfId="409" tableBorderDxfId="407" totalsRowBorderDxfId="406">
  <autoFilter ref="A214:E217" xr:uid="{00000000-0009-0000-0100-0000D0000000}"/>
  <tableColumns count="5">
    <tableColumn id="1" xr3:uid="{00000000-0010-0000-D000-000001000000}" name="Teilenummer" dataDxfId="405"/>
    <tableColumn id="2" xr3:uid="{00000000-0010-0000-D000-000002000000}" name="Zeichnung" dataDxfId="404">
      <calculatedColumnFormula>HYPERLINK("http://ag100032.agad.de/tbdb/view/gu.php?passwd=gretsch&amp;dbpasswd=gretsch&amp;szname="&amp;MID(A215,1,1)&amp;MID(A215,3,5)&amp;"&amp;anzeigen=1&amp;neu=1","Zeichn.")</calculatedColumnFormula>
    </tableColumn>
    <tableColumn id="3" xr3:uid="{00000000-0010-0000-D000-000003000000}" name="Teileverwendung" dataDxfId="403">
      <calculatedColumnFormula>HYPERLINK("http://ag100032.agad.de/tbdb/teileverwendung/tv.php?name=weber&amp;gruppe=tb_&amp;bauteil_="&amp;MID(A215,1,7)&amp;"&amp;anzeigen=1&amp;neu=1","Verw.")</calculatedColumnFormula>
    </tableColumn>
    <tableColumn id="4" xr3:uid="{00000000-0010-0000-D000-000004000000}" name="Laufwagen" dataDxfId="402"/>
    <tableColumn id="5" xr3:uid="{00000000-0010-0000-D000-000005000000}" name="?" dataDxfId="401">
      <calculatedColumnFormula>E_BS37[[#This Row],[Laufwagen]]</calculatedColumnFormula>
    </tableColumn>
  </tableColumns>
  <tableStyleInfo name="TableStyleMedium9" showFirstColumn="0" showLastColumn="0" showRowStripes="1" showColumnStripes="0"/>
</table>
</file>

<file path=xl/tables/table2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" xr:uid="{6F496293-AF01-49F8-B184-A000A0B665C8}" name="E_SW43_KVM" displayName="E_SW43_KVM" ref="A662:J678" totalsRowShown="0" headerRowDxfId="400" dataDxfId="399">
  <autoFilter ref="A662:J678" xr:uid="{6F496293-AF01-49F8-B184-A000A0B665C8}"/>
  <tableColumns count="10">
    <tableColumn id="2" xr3:uid="{00E0302C-8C86-4B89-BB22-BF80DD591974}" name="Teilenummer" dataDxfId="398"/>
    <tableColumn id="3" xr3:uid="{5F252534-5F7D-4E8D-97B5-79C3A8A27884}" name="Zeichnung" dataDxfId="397">
      <calculatedColumnFormula>HYPERLINK("http://ag100032.agad.de/tbdb/view/gu.php?passwd=gretsch&amp;dbpasswd=gretsch&amp;szname="&amp;MID(A663,1,1)&amp;MID(A663,3,5)&amp;"&amp;anzeigen=1&amp;neu=1","Zeichn.")</calculatedColumnFormula>
    </tableColumn>
    <tableColumn id="10" xr3:uid="{70570FE1-797A-400B-9C62-25F7F87B5D43}" name="Teileverwendung" dataDxfId="396">
      <calculatedColumnFormula>HYPERLINK("http://ag100032.agad.de/tbdb/teileverwendung/tv.php?name=weber&amp;gruppe=tb_&amp;bauteil_="&amp;MID(A663,1,7)&amp;"&amp;anzeigen=1&amp;neu=1","Verw.")</calculatedColumnFormula>
    </tableColumn>
    <tableColumn id="8" xr3:uid="{89CA1740-F80A-4EAE-9542-4C206DCD3C0D}" name="Schwelle" dataDxfId="395"/>
    <tableColumn id="4" xr3:uid="{518CD62A-7B4D-4BB1-A783-FCB3F679B1D5}" name="T.SW43" dataDxfId="394"/>
    <tableColumn id="1" xr3:uid="{A2665EB7-5EDA-4F29-9C5E-921F58CB660E}" name="H.SW43" dataDxfId="393"/>
    <tableColumn id="6" xr3:uid="{B5965205-A206-4C57-8DAD-947D2BE24709}" name="Spalte1" dataDxfId="392">
      <calculatedColumnFormula>E_SW43_KVM[[#This Row],[Schwelle]]&amp;E_SW43_KVM[[#This Row],[T.SW43]]</calculatedColumnFormula>
    </tableColumn>
    <tableColumn id="7" xr3:uid="{CA78040B-BF15-4EB7-A06F-B05EC4BAC5D6}" name="x" dataDxfId="391">
      <calculatedColumnFormula>IF(Schwelle&amp;$A$681=E_SW43_KVM[[#This Row],[Spalte1]],"x","")</calculatedColumnFormula>
    </tableColumn>
    <tableColumn id="9" xr3:uid="{DA5D2EBB-5AE2-48BD-93CE-81A7F147EB71}" name="1" dataDxfId="390">
      <calculatedColumnFormula>MATCH("x",OFFSET($H$662,I662,0,1000),0)+I662</calculatedColumnFormula>
    </tableColumn>
    <tableColumn id="5" xr3:uid="{3C36278B-48B0-4951-AFBC-572482F62A98}" name="?" dataDxfId="389">
      <calculatedColumnFormula>E_SW43_KVM[[#This Row],[x]]&amp;E_SW43_KVM[[#This Row],[H.SW43]]</calculatedColumnFormula>
    </tableColumn>
  </tableColumns>
  <tableStyleInfo name="TableStyleMedium1" showFirstColumn="0" showLastColumn="0" showRowStripes="1" showColumnStripes="0"/>
</table>
</file>

<file path=xl/tables/table2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8" xr:uid="{5BCBAF36-0C43-429A-99CD-A415C0494F80}" name="Tabelle238" displayName="Tabelle238" ref="A683:A699" totalsRowShown="0" headerRowDxfId="388" dataDxfId="387">
  <autoFilter ref="A683:A699" xr:uid="{5BCBAF36-0C43-429A-99CD-A415C0494F80}"/>
  <tableColumns count="1">
    <tableColumn id="1" xr3:uid="{766F6665-62C7-4ED3-85B6-E3DC590F85F6}" name="Höhe" dataDxfId="386">
      <calculatedColumnFormula array="1">IF(ISERROR(I663),"-",INDEX(E_SW43_KVM[],I663-1,6)&amp;"mm")</calculatedColumnFormula>
    </tableColumn>
  </tableColumns>
  <tableStyleInfo name="TableStyleLight15" showFirstColumn="0" showLastColumn="0" showRowStripes="1" showColumnStripes="0"/>
</table>
</file>

<file path=xl/tables/table2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8" xr:uid="{D6E7EC26-9455-48CF-A61E-FBD6487D16B0}" name="Tabelle178" displayName="Tabelle178" ref="A656:A657" totalsRowShown="0" headerRowDxfId="385" dataDxfId="383" headerRowBorderDxfId="384" tableBorderDxfId="382" totalsRowBorderDxfId="381">
  <autoFilter ref="A656:A657" xr:uid="{D6E7EC26-9455-48CF-A61E-FBD6487D16B0}"/>
  <tableColumns count="1">
    <tableColumn id="1" xr3:uid="{8C51D0B8-0BB4-4C69-B395-BE85AFA4B946}" name="Höhe" dataDxfId="380">
      <calculatedColumnFormula>IF(Schwelle="Th164","30mm / 45mm / 100mm","20mm / 30mm / 100mm")</calculatedColumnFormula>
    </tableColumn>
  </tableColumns>
  <tableStyleInfo name="TableStyleLight1" showFirstColumn="0" showLastColumn="0" showRowStripes="1" showColumnStripes="0"/>
</table>
</file>

<file path=xl/tables/table2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6" xr:uid="{6DA74788-9948-4A76-A0D1-F7D06B023459}" name="E_AH5" displayName="E_AH5" ref="A747:E749" totalsRowShown="0" headerRowDxfId="379">
  <autoFilter ref="A747:E749" xr:uid="{6DA74788-9948-4A76-A0D1-F7D06B023459}"/>
  <tableColumns count="5">
    <tableColumn id="1" xr3:uid="{5F89C023-950D-4CBA-9832-2A57273361E5}" name="Teilenummer" dataDxfId="378"/>
    <tableColumn id="2" xr3:uid="{E82F6307-E9A1-4F2E-99B3-5C5CB810D85F}" name="Zeichnung" dataDxfId="377" dataCellStyle="Link">
      <calculatedColumnFormula>HYPERLINK("http://ag100032.agad.de/tbdb/view/gu.php?passwd=gretsch&amp;dbpasswd=gretsch&amp;szname="&amp;MID(A748,1,1)&amp;""&amp;MID(A748,3,5)&amp;"&amp;anzeigen=1&amp;neu=1","Zeichn.")</calculatedColumnFormula>
    </tableColumn>
    <tableColumn id="3" xr3:uid="{258452E4-1AE9-4EA2-9693-7683CD12C8AB}" name="Teileverwendung" dataDxfId="376" dataCellStyle="Link">
      <calculatedColumnFormula>HYPERLINK("http://ag100032.agad.de/tbdb/teileverwendung/tv.php?name=weber&amp;gruppe=tb_&amp;bauteil_="&amp;MID(A748,1,7)&amp;"&amp;anzeigen=1&amp;neu=1","Verw.")</calculatedColumnFormula>
    </tableColumn>
    <tableColumn id="4" xr3:uid="{04EBD12C-DAC2-4E84-BF03-E943B4CF4853}" name="Fuehrung" dataDxfId="375"/>
    <tableColumn id="5" xr3:uid="{E7E5CB7C-8B34-4F04-BD57-9C884C23CE47}" name="?" dataDxfId="374">
      <calculatedColumnFormula>E_AH5[[#This Row],[Fuehrung]]</calculatedColumnFormula>
    </tableColumn>
  </tableColumns>
  <tableStyleInfo name="TableStyleMedium1" showFirstColumn="0" showLastColumn="0" showRowStripes="1" showColumnStripes="0"/>
</table>
</file>

<file path=xl/tables/table2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7" xr:uid="{122A6B0A-579B-44C6-BB2F-A73251616F19}" name="E_AH8" displayName="E_AH8" ref="A753:E755" totalsRowShown="0" headerRowDxfId="373">
  <autoFilter ref="A753:E755" xr:uid="{122A6B0A-579B-44C6-BB2F-A73251616F19}"/>
  <tableColumns count="5">
    <tableColumn id="1" xr3:uid="{FE43403B-72BF-4479-9596-DD333F93A8B0}" name="Teilenummer" dataDxfId="372"/>
    <tableColumn id="2" xr3:uid="{D7DFD1B5-4954-4BD6-A38F-DC5B15797E1F}" name="Zeichnung" dataDxfId="371" dataCellStyle="Link">
      <calculatedColumnFormula>HYPERLINK("http://ag100032.agad.de/tbdb/view/gu.php?passwd=gretsch&amp;dbpasswd=gretsch&amp;szname="&amp;MID(A754,1,1)&amp;""&amp;MID(A754,3,5)&amp;"&amp;anzeigen=1&amp;neu=1","Zeichn.")</calculatedColumnFormula>
    </tableColumn>
    <tableColumn id="3" xr3:uid="{6194E643-925C-4D6B-AA55-FF2162EE08A4}" name="Teileverwendung" dataDxfId="370" dataCellStyle="Link">
      <calculatedColumnFormula>HYPERLINK("http://ag100032.agad.de/tbdb/teileverwendung/tv.php?name=weber&amp;gruppe=tb_&amp;bauteil_="&amp;MID(A754,1,7)&amp;"&amp;anzeigen=1&amp;neu=1","Verw.")</calculatedColumnFormula>
    </tableColumn>
    <tableColumn id="4" xr3:uid="{7971BC9A-73C4-4730-9D2C-844CC5F113BE}" name="Fuehrung" dataDxfId="369"/>
    <tableColumn id="5" xr3:uid="{D46BBE33-4653-422B-9730-73832836A498}" name="?" dataDxfId="368">
      <calculatedColumnFormula>E_AH8[[#This Row],[Fuehrung]]</calculatedColumnFormula>
    </tableColumn>
  </tableColumns>
  <tableStyleInfo name="TableStyleMedium1" showFirstColumn="0" showLastColumn="0" showRowStripes="1" showColumnStripes="0"/>
</table>
</file>

<file path=xl/tables/table2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1" xr:uid="{73CEABCB-3E30-4A81-A29B-6AE21F169A74}" name="E_NT13" displayName="E_NT13" ref="A915:E917" totalsRowShown="0" headerRowDxfId="367" dataDxfId="365" headerRowBorderDxfId="366" tableBorderDxfId="364" totalsRowBorderDxfId="363">
  <autoFilter ref="A915:E917" xr:uid="{73CEABCB-3E30-4A81-A29B-6AE21F169A74}"/>
  <tableColumns count="5">
    <tableColumn id="1" xr3:uid="{F209FEF8-535C-4AFC-AF5C-634DA0A6678F}" name="Teilenummer" dataDxfId="362"/>
    <tableColumn id="2" xr3:uid="{F3BE29AE-D835-4F1D-BD95-FB37C586583C}" name="Zeichnung" dataDxfId="361">
      <calculatedColumnFormula>HYPERLINK("http://ag100032.agad.de/tbdb/view/gu.php?passwd=gretsch&amp;dbpasswd=gretsch&amp;szname="&amp;MID(A916,1,1)&amp;""&amp;MID(A916,3,5)&amp;"&amp;anzeigen=1&amp;neu=1","Zeichn.")</calculatedColumnFormula>
    </tableColumn>
    <tableColumn id="3" xr3:uid="{3B6F8C2F-F8C2-4AAA-808E-A406190EC197}" name="Teileverwendung" dataDxfId="360">
      <calculatedColumnFormula>HYPERLINK("http://ag100032.agad.de/tbdb/teileverwendung/tv.php?name=weber&amp;gruppe=tb_&amp;bauteil_="&amp;MID(A916,1,7)&amp;"&amp;anzeigen=1&amp;neu=1","Verw.")</calculatedColumnFormula>
    </tableColumn>
    <tableColumn id="4" xr3:uid="{E364EEA4-C650-444B-A0A5-EEB508D74FC5}" name="Fuehrung" dataDxfId="359"/>
    <tableColumn id="5" xr3:uid="{7216EFA0-CE20-4A3D-A3AB-4D0975F316A4}" name="?" dataDxfId="358"/>
  </tableColumns>
  <tableStyleInfo name="TableStyleMedium1" showFirstColumn="0" showLastColumn="0" showRowStripes="1" showColumnStripes="0"/>
</table>
</file>

<file path=xl/tables/table2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5" xr:uid="{38F1A746-BA07-4AB7-BFF7-9667D0F24FDC}" name="E_BS18" displayName="E_BS18" ref="A148:E150" totalsRowShown="0" headerRowDxfId="357" dataDxfId="355" headerRowBorderDxfId="356" tableBorderDxfId="354" totalsRowBorderDxfId="353">
  <autoFilter ref="A148:E150" xr:uid="{38F1A746-BA07-4AB7-BFF7-9667D0F24FDC}"/>
  <tableColumns count="5">
    <tableColumn id="3" xr3:uid="{19DE7F75-4339-4A5C-99E8-BB9985F9ED7F}" name="Teilenummer" dataDxfId="352"/>
    <tableColumn id="4" xr3:uid="{E6A1185E-9CBE-43E4-92A9-F90061FC8438}" name="Zeichnung" dataDxfId="351">
      <calculatedColumnFormula>HYPERLINK("http://ag100032.agad.de/tbdb/view/gu.php?passwd=gretsch&amp;dbpasswd=gretsch&amp;szname="&amp;MID(A149,1,1)&amp;MID(A149,3,5)&amp;"&amp;anzeigen=1&amp;neu=1","Zeichn.")</calculatedColumnFormula>
    </tableColumn>
    <tableColumn id="5" xr3:uid="{AC619BDB-AA5B-47AA-B859-4D16703F61C6}" name="Teileverwendung" dataDxfId="350">
      <calculatedColumnFormula>HYPERLINK("http://ag100032.agad.de/tbdb/teileverwendung/tv.php?name=weber&amp;gruppe=tb_&amp;bauteil_="&amp;MID(A149,1,7)&amp;"&amp;anzeigen=1&amp;neu=1","Verw.")</calculatedColumnFormula>
    </tableColumn>
    <tableColumn id="6" xr3:uid="{9F3F0383-409F-42F0-8158-81FA4E7317F8}" name="Fuehrung" dataDxfId="349"/>
    <tableColumn id="1" xr3:uid="{10833C6B-9F9B-4B7D-8C48-1BC4BD89FA17}" name="?" dataDxfId="348">
      <calculatedColumnFormula>E_BS18[[#This Row],[Fuehrung]]</calculatedColumnFormula>
    </tableColumn>
  </tableColumns>
  <tableStyleInfo name="TableStyleMedium1" showFirstColumn="0" showLastColumn="0" showRowStripes="1" showColumnStripes="0"/>
</table>
</file>

<file path=xl/tables/table2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2" xr:uid="{1A45DC6C-3110-4BD8-8982-87C7AF748B42}" name="E_BS71" displayName="E_BS71" ref="A302:E305" totalsRowShown="0" headerRowDxfId="347" dataDxfId="345" headerRowBorderDxfId="346" tableBorderDxfId="344" totalsRowBorderDxfId="343">
  <autoFilter ref="A302:E305" xr:uid="{1A45DC6C-3110-4BD8-8982-87C7AF748B42}"/>
  <tableColumns count="5">
    <tableColumn id="1" xr3:uid="{7D77B0D7-3747-4E0E-B6E0-5FD4270E6255}" name="Teilenummer" dataDxfId="342"/>
    <tableColumn id="2" xr3:uid="{3B3C9443-AED4-49E7-BECD-AB2875F3F953}" name="Zeichnung" dataDxfId="341">
      <calculatedColumnFormula>HYPERLINK("http://ag100032.agad.de/tbdb/view/gu.php?passwd=gretsch&amp;dbpasswd=gretsch&amp;szname="&amp;MID(A303,1,1)&amp;MID(A303,3,5)&amp;"&amp;anzeigen=1&amp;neu=1","Zeichn.")</calculatedColumnFormula>
    </tableColumn>
    <tableColumn id="3" xr3:uid="{663AA9B5-C60A-4280-9683-8E3ABB04C5E5}" name="Teileverwendung" dataDxfId="340">
      <calculatedColumnFormula>HYPERLINK("http://ag100032.agad.de/tbdb/teileverwendung/tv.php?name=weber&amp;gruppe=tb_&amp;bauteil_="&amp;MID(A303,1,7)&amp;"&amp;anzeigen=1&amp;neu=1","Verw.")</calculatedColumnFormula>
    </tableColumn>
    <tableColumn id="4" xr3:uid="{F6C2982E-87EC-4633-BF47-4B124615EDE8}" name="Laufschiene" dataDxfId="339"/>
    <tableColumn id="5" xr3:uid="{DF5B1967-9EF4-43DE-B594-8FAF1640E063}" name="?" dataDxfId="338">
      <calculatedColumnFormula>E_BS71[[#This Row],[Laufschiene]]</calculatedColumnFormula>
    </tableColumn>
  </tableColumns>
  <tableStyleInfo name="TableStyleMedium1" showFirstColumn="0" showLastColumn="0" showRowStripes="1" showColumnStripes="0"/>
</table>
</file>

<file path=xl/tables/table2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4" xr:uid="{651A472F-EFF6-4198-9EF3-982CC4D0F1A5}" name="E_NT32" displayName="E_NT32" ref="A941:E947" totalsRowShown="0" headerRowDxfId="337" dataDxfId="335" headerRowBorderDxfId="336" tableBorderDxfId="334" totalsRowBorderDxfId="333">
  <autoFilter ref="A941:E947" xr:uid="{651A472F-EFF6-4198-9EF3-982CC4D0F1A5}"/>
  <tableColumns count="5">
    <tableColumn id="1" xr3:uid="{24B6CEC0-01E1-499B-84FD-69BA27F1930E}" name="Teilenummer" dataDxfId="332"/>
    <tableColumn id="2" xr3:uid="{B80668A9-849A-4962-9CAD-3F8A4B74CDBD}" name="Zeichnung" dataDxfId="331" dataCellStyle="Link">
      <calculatedColumnFormula>HYPERLINK("http://ag100032.agad.de/tbdb/view/gu.php?passwd=gretsch&amp;dbpasswd=gretsch&amp;szname="&amp;MID(A942,1,1)&amp;MID(A942,3,5)&amp;"&amp;anzeigen=1&amp;neu=1","Zeichn.")</calculatedColumnFormula>
    </tableColumn>
    <tableColumn id="3" xr3:uid="{F38F9F81-5A88-41B6-88CB-61648D964DDC}" name="Teileverwendung" dataDxfId="330" dataCellStyle="Link">
      <calculatedColumnFormula>HYPERLINK("http://ag100032.agad.de/tbdb/teileverwendung/tv.php?name=weber&amp;gruppe=tb_&amp;bauteil_="&amp;MID(A942,1,7)&amp;"&amp;anzeigen=1&amp;neu=1","Verw.")</calculatedColumnFormula>
    </tableColumn>
    <tableColumn id="4" xr3:uid="{D6617EF7-A0F7-4D04-856C-946735BE492D}" name="FD" dataDxfId="329"/>
    <tableColumn id="5" xr3:uid="{191DD102-2D27-4179-A4C8-F2CAD6E637E4}" name="?" dataDxfId="328">
      <calculatedColumnFormula>E_NT32[[#This Row],[FD]]</calculatedColumnFormula>
    </tableColumn>
  </tableColumns>
  <tableStyleInfo name="TableStyleMedium1" showFirstColumn="0" showLastColumn="0" showRowStripes="1" showColumnStripes="0"/>
</table>
</file>

<file path=xl/tables/table2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00000000-000C-0000-FFFF-FFFFD1000000}" name="Tabelle_Sprachen" displayName="Tabelle_Sprachen" ref="A4:H556" totalsRowShown="0" headerRowDxfId="327" dataDxfId="326">
  <autoFilter ref="A4:H556" xr:uid="{00000000-0009-0000-0100-000008000000}"/>
  <sortState xmlns:xlrd2="http://schemas.microsoft.com/office/spreadsheetml/2017/richdata2" ref="A5:H556">
    <sortCondition ref="A4:A556"/>
  </sortState>
  <tableColumns count="8">
    <tableColumn id="1" xr3:uid="{00000000-0010-0000-D100-000001000000}" name="Pos" dataDxfId="325"/>
    <tableColumn id="3" xr3:uid="{00000000-0010-0000-D100-000003000000}" name="Programmiersprache" dataDxfId="324"/>
    <tableColumn id="2" xr3:uid="{8D4EC9DC-A13D-406C-90B1-1E1468DD7C90}" name="Deutsch" dataDxfId="323"/>
    <tableColumn id="4" xr3:uid="{00000000-0010-0000-D100-000004000000}" name="ENGLISH" dataDxfId="322"/>
    <tableColumn id="5" xr3:uid="{00000000-0010-0000-D100-000005000000}" name="FRANÇAIS" dataDxfId="321"/>
    <tableColumn id="6" xr3:uid="{00000000-0010-0000-D100-000006000000}" name="ESPAÑOL" dataDxfId="320"/>
    <tableColumn id="7" xr3:uid="{00000000-0010-0000-D100-000007000000}" name="ITALIANO" dataDxfId="319"/>
    <tableColumn id="8" xr3:uid="{00000000-0010-0000-D100-000008000000}" name="ру́сский" dataDxfId="318"/>
  </tableColumns>
  <tableStyleInfo name="TableStyleLight1" showFirstColumn="0" showLastColumn="0" showRowStripes="1" showColumnStripes="0"/>
</table>
</file>

<file path=xl/tables/table2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D2000000}" name="Tabelle_Bild_Schema" displayName="Tabelle_Bild_Schema" ref="A3:E23" totalsRowShown="0" headerRowDxfId="317">
  <autoFilter ref="A3:E23" xr:uid="{00000000-0009-0000-0100-000004000000}"/>
  <sortState xmlns:xlrd2="http://schemas.microsoft.com/office/spreadsheetml/2017/richdata2" ref="A4:E24">
    <sortCondition ref="E3:E24"/>
  </sortState>
  <tableColumns count="5">
    <tableColumn id="1" xr3:uid="{00000000-0010-0000-D200-000001000000}" name="Schema" dataDxfId="316"/>
    <tableColumn id="2" xr3:uid="{00000000-0010-0000-D200-000002000000}" name="Ausrichtung" dataDxfId="315"/>
    <tableColumn id="3" xr3:uid="{00000000-0010-0000-D200-000003000000}" name="Bild horizontal" dataDxfId="314"/>
    <tableColumn id="5" xr3:uid="{00000000-0010-0000-D200-000005000000}" name="Bild vertikal" dataDxfId="313"/>
    <tableColumn id="4" xr3:uid="{00000000-0010-0000-D200-000004000000}" name="?" dataDxfId="312">
      <calculatedColumnFormula>Tabelle_Bild_Schema[[#This Row],[Schema]]&amp;"_"&amp;Tabelle_Bild_Schema[[#This Row],[Ausrichtung]]</calculatedColumnFormula>
    </tableColumn>
  </tableColumns>
  <tableStyleInfo name="Tabellenformat 1" showFirstColumn="0" showLastColumn="0" showRowStripes="1" showColumnStripes="0"/>
</table>
</file>

<file path=xl/tables/table2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" xr:uid="{00000000-000C-0000-FFFF-FFFFD3000000}" name="A_Holz" displayName="A_Holz" ref="A7:AE17" totalsRowShown="0" headerRowDxfId="311" dataDxfId="309" headerRowBorderDxfId="310" tableBorderDxfId="308" totalsRowBorderDxfId="307">
  <autoFilter ref="A7:AE17" xr:uid="{00000000-0009-0000-0100-000026000000}"/>
  <sortState xmlns:xlrd2="http://schemas.microsoft.com/office/spreadsheetml/2017/richdata2" ref="A8:AE17">
    <sortCondition ref="B7:B17"/>
  </sortState>
  <tableColumns count="31">
    <tableColumn id="1" xr3:uid="{00000000-0010-0000-D300-000001000000}" name="Systeme" dataDxfId="306">
      <calculatedColumnFormula array="1">"FD"&amp;B8&amp;" FA"&amp;C8&amp;" ZB"&amp;D8&amp;" ZT"&amp;E8</calculatedColumnFormula>
    </tableColumn>
    <tableColumn id="2" xr3:uid="{00000000-0010-0000-D300-000002000000}" name="FD" dataDxfId="305"/>
    <tableColumn id="3" xr3:uid="{00000000-0010-0000-D300-000003000000}" name="FA" dataDxfId="304"/>
    <tableColumn id="4" xr3:uid="{00000000-0010-0000-D300-000004000000}" name="ZB" dataDxfId="303"/>
    <tableColumn id="5" xr3:uid="{00000000-0010-0000-D300-000005000000}" name="ZT" dataDxfId="302"/>
    <tableColumn id="6" xr3:uid="{00000000-0010-0000-D300-000006000000}" name="X.A" dataDxfId="301"/>
    <tableColumn id="7" xr3:uid="{00000000-0010-0000-D300-000007000000}" name="X.G.i" dataDxfId="300"/>
    <tableColumn id="8" xr3:uid="{00000000-0010-0000-D300-000008000000}" name="X.G.m" dataDxfId="299"/>
    <tableColumn id="9" xr3:uid="{00000000-0010-0000-D300-000009000000}" name="X.G.a" dataDxfId="298"/>
    <tableColumn id="20" xr3:uid="{00000000-0010-0000-D300-000014000000}" name="X.U.i" dataDxfId="297"/>
    <tableColumn id="21" xr3:uid="{00000000-0010-0000-D300-000015000000}" name="X.U.a" dataDxfId="296"/>
    <tableColumn id="22" xr3:uid="{00000000-0010-0000-D300-000016000000}" name="Fl164" dataDxfId="295"/>
    <tableColumn id="23" xr3:uid="{00000000-0010-0000-D300-000017000000}" name="Fl222" dataDxfId="294"/>
    <tableColumn id="24" xr3:uid="{00000000-0010-0000-D300-000018000000}" name="GFK184" dataDxfId="293"/>
    <tableColumn id="25" xr3:uid="{00000000-0010-0000-D300-000019000000}" name="GFK184s" dataDxfId="292"/>
    <tableColumn id="26" xr3:uid="{00000000-0010-0000-D300-00001A000000}" name="S47" dataDxfId="291"/>
    <tableColumn id="27" xr3:uid="{00000000-0010-0000-D300-00001B000000}" name="Th164" dataDxfId="290"/>
    <tableColumn id="28" xr3:uid="{00000000-0010-0000-D300-00001C000000}" name="Th204" dataDxfId="289"/>
    <tableColumn id="29" xr3:uid="{00000000-0010-0000-D300-00001D000000}" name="Ti164" dataDxfId="288"/>
    <tableColumn id="30" xr3:uid="{00000000-0010-0000-D300-00001E000000}" name="Ti204" dataDxfId="287"/>
    <tableColumn id="10" xr3:uid="{00000000-0010-0000-D300-00000A000000}" name="1" dataDxfId="286"/>
    <tableColumn id="19" xr3:uid="{00000000-0010-0000-D300-000013000000}" name="2" dataDxfId="285"/>
    <tableColumn id="11" xr3:uid="{00000000-0010-0000-D300-00000B000000}" name="3" dataDxfId="284"/>
    <tableColumn id="12" xr3:uid="{00000000-0010-0000-D300-00000C000000}" name="4" dataDxfId="283"/>
    <tableColumn id="13" xr3:uid="{00000000-0010-0000-D300-00000D000000}" name="5" dataDxfId="282"/>
    <tableColumn id="14" xr3:uid="{00000000-0010-0000-D300-00000E000000}" name="6" dataDxfId="281"/>
    <tableColumn id="15" xr3:uid="{00000000-0010-0000-D300-00000F000000}" name="7" dataDxfId="280"/>
    <tableColumn id="16" xr3:uid="{00000000-0010-0000-D300-000010000000}" name="8" dataDxfId="279"/>
    <tableColumn id="17" xr3:uid="{00000000-0010-0000-D300-000011000000}" name="9" dataDxfId="278"/>
    <tableColumn id="18" xr3:uid="{00000000-0010-0000-D300-000012000000}" name="0" dataDxfId="277"/>
    <tableColumn id="31" xr3:uid="{00000000-0010-0000-D300-00001F000000}" name="Bemerkung" dataDxfId="276"/>
  </tableColumns>
  <tableStyleInfo name="TableStyleLight1" showFirstColumn="0" showLastColumn="0" showRowStripes="1" showColumnStripes="0"/>
</table>
</file>

<file path=xl/tables/table2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6" xr:uid="{00000000-000C-0000-FFFF-FFFFD4000000}" name="A_HolzAlu" displayName="A_HolzAlu" ref="A20:AE21" totalsRowShown="0" headerRowDxfId="275" dataDxfId="273" headerRowBorderDxfId="274" tableBorderDxfId="272" totalsRowBorderDxfId="271">
  <autoFilter ref="A20:AE21" xr:uid="{00000000-0009-0000-0100-000092000000}"/>
  <tableColumns count="31">
    <tableColumn id="1" xr3:uid="{00000000-0010-0000-D400-000001000000}" name="Systeme" dataDxfId="270">
      <calculatedColumnFormula>"FD"&amp;B21&amp;" FA"&amp;C21&amp;" ZB"&amp;D21&amp;" ZT"&amp;E21</calculatedColumnFormula>
    </tableColumn>
    <tableColumn id="2" xr3:uid="{00000000-0010-0000-D400-000002000000}" name="FD" dataDxfId="269"/>
    <tableColumn id="3" xr3:uid="{00000000-0010-0000-D400-000003000000}" name="FA" dataDxfId="268"/>
    <tableColumn id="4" xr3:uid="{00000000-0010-0000-D400-000004000000}" name="ZB" dataDxfId="267"/>
    <tableColumn id="5" xr3:uid="{00000000-0010-0000-D400-000005000000}" name="ZT" dataDxfId="266"/>
    <tableColumn id="6" xr3:uid="{00000000-0010-0000-D400-000006000000}" name="X.A" dataDxfId="265"/>
    <tableColumn id="7" xr3:uid="{00000000-0010-0000-D400-000007000000}" name="X.G.i" dataDxfId="264"/>
    <tableColumn id="8" xr3:uid="{00000000-0010-0000-D400-000008000000}" name="X.G.m" dataDxfId="263"/>
    <tableColumn id="9" xr3:uid="{00000000-0010-0000-D400-000009000000}" name="X.G.a" dataDxfId="262"/>
    <tableColumn id="20" xr3:uid="{00000000-0010-0000-D400-000014000000}" name="X.U.i" dataDxfId="261"/>
    <tableColumn id="21" xr3:uid="{00000000-0010-0000-D400-000015000000}" name="X.U.a" dataDxfId="260">
      <calculatedColumnFormula>18+21</calculatedColumnFormula>
    </tableColumn>
    <tableColumn id="22" xr3:uid="{00000000-0010-0000-D400-000016000000}" name="Fl164" dataDxfId="259"/>
    <tableColumn id="23" xr3:uid="{00000000-0010-0000-D400-000017000000}" name="Fl222" dataDxfId="258"/>
    <tableColumn id="24" xr3:uid="{00000000-0010-0000-D400-000018000000}" name="GFK184" dataDxfId="257"/>
    <tableColumn id="25" xr3:uid="{00000000-0010-0000-D400-000019000000}" name="GFK184s" dataDxfId="256"/>
    <tableColumn id="26" xr3:uid="{00000000-0010-0000-D400-00001A000000}" name="S47" dataDxfId="255"/>
    <tableColumn id="27" xr3:uid="{00000000-0010-0000-D400-00001B000000}" name="Th164" dataDxfId="254"/>
    <tableColumn id="28" xr3:uid="{00000000-0010-0000-D400-00001C000000}" name="Th204" dataDxfId="253"/>
    <tableColumn id="29" xr3:uid="{00000000-0010-0000-D400-00001D000000}" name="Ti164" dataDxfId="252"/>
    <tableColumn id="30" xr3:uid="{00000000-0010-0000-D400-00001E000000}" name="Ti204" dataDxfId="251"/>
    <tableColumn id="10" xr3:uid="{00000000-0010-0000-D400-00000A000000}" name="1" dataDxfId="250"/>
    <tableColumn id="19" xr3:uid="{00000000-0010-0000-D400-000013000000}" name="2" dataDxfId="249"/>
    <tableColumn id="11" xr3:uid="{00000000-0010-0000-D400-00000B000000}" name="3" dataDxfId="248"/>
    <tableColumn id="12" xr3:uid="{00000000-0010-0000-D400-00000C000000}" name="4" dataDxfId="247"/>
    <tableColumn id="13" xr3:uid="{00000000-0010-0000-D400-00000D000000}" name="5" dataDxfId="246"/>
    <tableColumn id="14" xr3:uid="{00000000-0010-0000-D400-00000E000000}" name="6" dataDxfId="245"/>
    <tableColumn id="15" xr3:uid="{00000000-0010-0000-D400-00000F000000}" name="7" dataDxfId="244"/>
    <tableColumn id="16" xr3:uid="{00000000-0010-0000-D400-000010000000}" name="8" dataDxfId="243"/>
    <tableColumn id="17" xr3:uid="{00000000-0010-0000-D400-000011000000}" name="9" dataDxfId="242"/>
    <tableColumn id="18" xr3:uid="{00000000-0010-0000-D400-000012000000}" name="0" dataDxfId="241"/>
    <tableColumn id="31" xr3:uid="{00000000-0010-0000-D400-00001F000000}" name="Bemerkung" dataDxfId="240"/>
  </tableColumns>
  <tableStyleInfo name="TableStyleLight1" showFirstColumn="0" showLastColumn="0" showRowStripes="1" showColumnStripes="0"/>
</table>
</file>

<file path=xl/tables/table2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4" xr:uid="{00000000-000C-0000-FFFF-FFFFD5000000}" name="A_Schema" displayName="A_Schema" ref="A25:A35" totalsRowShown="0" headerRowDxfId="239" dataDxfId="238" tableBorderDxfId="237">
  <autoFilter ref="A25:A35" xr:uid="{00000000-0009-0000-0100-0000A4000000}"/>
  <tableColumns count="1">
    <tableColumn id="1" xr3:uid="{00000000-0010-0000-D500-000001000000}" name="Schema" dataDxfId="236">
      <calculatedColumnFormula>IF(Material=$A$4,INDEX(A_Holz[1],MATCH(System,A_Holz[Systeme],0)),INDEX(A_HolzAlu[1],MATCH(System,A_HolzAlu[Systeme],0)))</calculatedColumnFormula>
    </tableColumn>
  </tableColumns>
  <tableStyleInfo name="TableStyleLight1" showFirstColumn="0" showLastColumn="0" showRowStripes="1" showColumnStripes="0"/>
</table>
</file>

<file path=xl/tables/table2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0" xr:uid="{00000000-000C-0000-FFFF-FFFFD6000000}" name="A_Ausrichtung" displayName="A_Ausrichtung" ref="A39:A41" totalsRowShown="0" headerRowDxfId="235" tableBorderDxfId="234">
  <autoFilter ref="A39:A41" xr:uid="{00000000-0009-0000-0100-0000AA000000}"/>
  <tableColumns count="1">
    <tableColumn id="1" xr3:uid="{00000000-0010-0000-D600-000001000000}" name="Ausrichtung">
      <calculatedColumnFormula>IF(OR(Schema="C",Schema="F",Schema="K",Schema="L",Schema=0),"","R")</calculatedColumnFormula>
    </tableColumn>
  </tableColumns>
  <tableStyleInfo name="TableStyleLight1" showFirstColumn="0" showLastColumn="0" showRowStripes="1" showColumnStripes="0"/>
</table>
</file>

<file path=xl/tables/table2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4" xr:uid="{00000000-000C-0000-FFFF-FFFFD7000000}" name="A_Fuehrung" displayName="A_Fuehrung" ref="A45:A47" totalsRowShown="0" headerRowDxfId="233" dataDxfId="232" tableBorderDxfId="231">
  <autoFilter ref="A45:A47" xr:uid="{00000000-0009-0000-0100-0000AE000000}"/>
  <sortState xmlns:xlrd2="http://schemas.microsoft.com/office/spreadsheetml/2017/richdata2" ref="A47:A48">
    <sortCondition descending="1" ref="A47"/>
  </sortState>
  <tableColumns count="1">
    <tableColumn id="1" xr3:uid="{00000000-0010-0000-D700-000001000000}" name="Fuehrung" dataDxfId="230"/>
  </tableColumns>
  <tableStyleInfo name="TableStyleLight1" showFirstColumn="0" showLastColumn="0" showRowStripes="1" showColumnStripes="0"/>
</table>
</file>

<file path=xl/tables/table2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5" xr:uid="{00000000-000C-0000-FFFF-FFFFD8000000}" name="A_Laufwagen" displayName="A_Laufwagen" ref="A51:A54" totalsRowShown="0" headerRowDxfId="229" dataDxfId="228" tableBorderDxfId="227">
  <autoFilter ref="A51:A54" xr:uid="{00000000-0009-0000-0100-0000AF000000}"/>
  <tableColumns count="1">
    <tableColumn id="1" xr3:uid="{00000000-0010-0000-D800-000001000000}" name="Laufwagen" dataDxfId="226"/>
  </tableColumns>
  <tableStyleInfo name="TableStyleLight1" showFirstColumn="0" showLastColumn="0" showRowStripes="1" showColumnStripes="0"/>
</table>
</file>

<file path=xl/tables/table2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3" xr:uid="{00000000-000C-0000-FFFF-FFFFD9000000}" name="A_Dornmass" displayName="A_Dornmass" ref="A58:A60" totalsRowShown="0" headerRowDxfId="225" dataDxfId="224" tableBorderDxfId="223">
  <autoFilter ref="A58:A60" xr:uid="{00000000-0009-0000-0100-0000B7000000}"/>
  <tableColumns count="1">
    <tableColumn id="1" xr3:uid="{00000000-0010-0000-D900-000001000000}" name="Dornmass" dataDxfId="222"/>
  </tableColumns>
  <tableStyleInfo name="TableStyleLight1" showFirstColumn="0" showLastColumn="0" showRowStripes="1" showColumnStripes="0"/>
</table>
</file>

<file path=xl/tables/table2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5" xr:uid="{00000000-000C-0000-FFFF-FFFFDB000000}" name="A_Drehgriffserie" displayName="A_Drehgriffserie" ref="A70:A74" totalsRowShown="0" headerRowDxfId="221" dataDxfId="220" tableBorderDxfId="219">
  <autoFilter ref="A70:A74" xr:uid="{00000000-0009-0000-0100-0000B9000000}"/>
  <tableColumns count="1">
    <tableColumn id="1" xr3:uid="{00000000-0010-0000-DB00-000001000000}" name="Drehgriffserie" dataDxfId="218"/>
  </tableColumns>
  <tableStyleInfo name="TableStyleLight1" showFirstColumn="0" showLastColumn="0" showRowStripes="1" showColumnStripes="0"/>
</table>
</file>

<file path=xl/tables/table2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6" xr:uid="{00000000-000C-0000-FFFF-FFFFDC000000}" name="A_Drehgriffausfuehrung" displayName="A_Drehgriffausfuehrung" ref="A78:A81" totalsRowShown="0" headerRowDxfId="217" dataDxfId="216" tableBorderDxfId="215">
  <autoFilter ref="A78:A81" xr:uid="{00000000-0009-0000-0100-0000BA000000}"/>
  <tableColumns count="1">
    <tableColumn id="1" xr3:uid="{00000000-0010-0000-DC00-000001000000}" name="Drehgriffausfuehrung" dataDxfId="214"/>
  </tableColumns>
  <tableStyleInfo name="TableStyleLight1" showFirstColumn="0" showLastColumn="0" showRowStripes="1" showColumnStripes="0"/>
</table>
</file>

<file path=xl/tables/table2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7" xr:uid="{00000000-000C-0000-FFFF-FFFFDD000000}" name="A_Schwelle" displayName="A_Schwelle" ref="A98:A104" totalsRowShown="0" headerRowDxfId="213" dataDxfId="212" tableBorderDxfId="211">
  <autoFilter ref="A98:A104" xr:uid="{00000000-0009-0000-0100-0000BB000000}"/>
  <tableColumns count="1">
    <tableColumn id="1" xr3:uid="{00000000-0010-0000-DD00-000001000000}" name="Schwelle" dataDxfId="210"/>
  </tableColumns>
  <tableStyleInfo name="TableStyleLight1" showFirstColumn="0" showLastColumn="0" showRowStripes="1" showColumnStripes="0"/>
</table>
</file>

<file path=xl/tables/table2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8" xr:uid="{00000000-000C-0000-FFFF-FFFFDE000000}" name="A_Laufschiene" displayName="A_Laufschiene" ref="A108:A112" totalsRowShown="0" headerRowDxfId="209" dataDxfId="208" tableBorderDxfId="207">
  <autoFilter ref="A108:A112" xr:uid="{00000000-0009-0000-0100-0000BC000000}"/>
  <tableColumns count="1">
    <tableColumn id="1" xr3:uid="{00000000-0010-0000-DE00-000001000000}" name="Laufschiene" dataDxfId="206"/>
  </tableColumns>
  <tableStyleInfo name="TableStyleLight1" showFirstColumn="0" showLastColumn="0" showRowStripes="1" showColumnStripes="0"/>
</table>
</file>

<file path=xl/tables/table2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9" xr:uid="{00000000-000C-0000-FFFF-FFFFDF000000}" name="A_Trittschwelle" displayName="A_Trittschwelle" ref="A116:A119" totalsRowShown="0" headerRowDxfId="205" dataDxfId="204" tableBorderDxfId="203">
  <autoFilter ref="A116:A119" xr:uid="{00000000-0009-0000-0100-0000BD000000}"/>
  <tableColumns count="1">
    <tableColumn id="1" xr3:uid="{00000000-0010-0000-DF00-000001000000}" name="Trittschwelle" dataDxfId="202"/>
  </tableColumns>
  <tableStyleInfo name="TableStyleLight1" showFirstColumn="0" showLastColumn="0" showRowStripes="1" showColumnStripes="0"/>
</table>
</file>

<file path=xl/tables/table2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0" xr:uid="{00000000-000C-0000-FFFF-FFFFE0000000}" name="A_Verbreiterung_Wetterprofil" displayName="A_Verbreiterung_Wetterprofil" ref="A123:A127" totalsRowShown="0" headerRowDxfId="201" dataDxfId="200" tableBorderDxfId="199">
  <autoFilter ref="A123:A127" xr:uid="{00000000-0009-0000-0100-0000BE000000}"/>
  <tableColumns count="1">
    <tableColumn id="1" xr3:uid="{00000000-0010-0000-E000-000001000000}" name="Verbreiterung_Wetterprofil" dataDxfId="198"/>
  </tableColumns>
  <tableStyleInfo name="TableStyleLight1" showFirstColumn="0" showLastColumn="0" showRowStripes="1" showColumnStripes="0"/>
</table>
</file>

<file path=xl/tables/table2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1" xr:uid="{00000000-000C-0000-FFFF-FFFFE1000000}" name="A_Unterbauprofil" displayName="A_Unterbauprofil" ref="A131:A134" totalsRowShown="0" headerRowDxfId="197" dataDxfId="196" tableBorderDxfId="195">
  <autoFilter ref="A131:A134" xr:uid="{00000000-0009-0000-0100-0000BF000000}"/>
  <tableColumns count="1">
    <tableColumn id="1" xr3:uid="{00000000-0010-0000-E100-000001000000}" name="Unterbauprofil" dataDxfId="194"/>
  </tableColumns>
  <tableStyleInfo name="TableStyleLight1" showFirstColumn="0" showLastColumn="0" showRowStripes="1" showColumnStripes="0"/>
</table>
</file>

<file path=xl/tables/table2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1" xr:uid="{00000000-000C-0000-FFFF-FFFFE2000000}" name="xxxxx" displayName="xxxxx" ref="A175:M209" totalsRowShown="0" headerRowDxfId="193" headerRowBorderDxfId="192" tableBorderDxfId="191" totalsRowBorderDxfId="190">
  <autoFilter ref="A175:M209" xr:uid="{00000000-0009-0000-0100-0000E7000000}"/>
  <tableColumns count="13">
    <tableColumn id="1" xr3:uid="{00000000-0010-0000-E200-000001000000}" name="System" dataDxfId="189"/>
    <tableColumn id="2" xr3:uid="{00000000-0010-0000-E200-000002000000}" name="Fuehrung" dataDxfId="188"/>
    <tableColumn id="7" xr3:uid="{00000000-0010-0000-E200-000007000000}" name="Spo" dataDxfId="187"/>
    <tableColumn id="4" xr3:uid="{00000000-0010-0000-E200-000004000000}" name="?" dataDxfId="186">
      <calculatedColumnFormula>xxxxx[[#This Row],[System]]&amp;xxxxx[[#This Row],[Fuehrung]]&amp;xxxxx[[#This Row],[Spo]]</calculatedColumnFormula>
    </tableColumn>
    <tableColumn id="12" xr3:uid="{1F5B30A8-9D85-4430-8316-F32B0C48CBAA}" name="0er" dataDxfId="185"/>
    <tableColumn id="5" xr3:uid="{00000000-0010-0000-E200-000005000000}" name="0er mit Bindestrich" dataDxfId="184">
      <calculatedColumnFormula>LEFT(xxxxx[[#This Row],[0er]],1)&amp;"-"&amp;RIGHT(xxxxx[[#This Row],[0er]],5)</calculatedColumnFormula>
    </tableColumn>
    <tableColumn id="3" xr3:uid="{00000000-0010-0000-E200-000003000000}" name="DEUTSCH" dataDxfId="183">
      <calculatedColumnFormula>$E176&amp;B$229</calculatedColumnFormula>
    </tableColumn>
    <tableColumn id="6" xr3:uid="{520DC4E4-2403-426B-9744-5AB61617174E}" name="ENGLISH" dataDxfId="182">
      <calculatedColumnFormula>$E176&amp;C$229</calculatedColumnFormula>
    </tableColumn>
    <tableColumn id="8" xr3:uid="{20ADFFB2-8085-4F11-9241-90F0639CCAC8}" name="FRANÇAIS" dataDxfId="181">
      <calculatedColumnFormula>$E176&amp;D$229</calculatedColumnFormula>
    </tableColumn>
    <tableColumn id="9" xr3:uid="{EBD2AABE-BD67-4905-B230-5F6B9B6B7844}" name="ESPAÑOL" dataDxfId="180">
      <calculatedColumnFormula>$E176&amp;E$229</calculatedColumnFormula>
    </tableColumn>
    <tableColumn id="10" xr3:uid="{850E3E4F-80DC-44DD-AA52-EED2B7DBA94E}" name="ITALIANO" dataDxfId="179">
      <calculatedColumnFormula>$E176&amp;F$229</calculatedColumnFormula>
    </tableColumn>
    <tableColumn id="11" xr3:uid="{AD7A9FD4-A7CE-42D9-8C0B-D7885950C0D7}" name="ру́сский" dataDxfId="178">
      <calculatedColumnFormula>$E176&amp;G$229</calculatedColumnFormula>
    </tableColumn>
    <tableColumn id="15" xr3:uid="{7A9968D9-66FC-4A30-B359-1063B5CF37DF}" name="0er WAHL" dataDxfId="177">
      <calculatedColumnFormula array="1">INDEX(xxxxx[[#This Row],[DEUTSCH]:[ру́сский]],,MATCH(Sprache,xxxxx[[#Headers],[DEUTSCH]:[ру́сский]],0))</calculatedColumnFormula>
    </tableColumn>
  </tableColumns>
  <tableStyleInfo name="TableStyleLight1" showFirstColumn="0" showLastColumn="0" showRowStripes="1" showColumnStripes="0"/>
</table>
</file>

<file path=xl/tables/table2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" xr:uid="{729638FE-E312-4940-B886-521156B3406B}" name="Tabelle62" displayName="Tabelle62" ref="A228:G229" totalsRowShown="0" headerRowDxfId="176" dataDxfId="175">
  <autoFilter ref="A228:G229" xr:uid="{729638FE-E312-4940-B886-521156B3406B}"/>
  <tableColumns count="7">
    <tableColumn id="1" xr3:uid="{B808CB37-8B78-4161-AE51-B025C391D8A2}" name="Spalte1"/>
    <tableColumn id="2" xr3:uid="{3954B6FA-FB1F-417A-9799-6FAD38D33B57}" name="DEUTSCH" dataDxfId="174"/>
    <tableColumn id="3" xr3:uid="{98DEA443-EE90-4F4B-A9B0-ACE5A7696BF5}" name="ENGLISH" dataDxfId="173"/>
    <tableColumn id="4" xr3:uid="{8C9F1021-F53D-40E8-8CF4-FD2FF6F3F628}" name="FRANÇAIS" dataDxfId="172"/>
    <tableColumn id="5" xr3:uid="{AA299197-4084-4A9D-9091-53618DCC8736}" name="ESPAÑOL" dataDxfId="171"/>
    <tableColumn id="6" xr3:uid="{D288A400-5EBD-441E-9BD9-D3774B651C41}" name="ITALIANO" dataDxfId="170"/>
    <tableColumn id="7" xr3:uid="{2D68B073-7624-4A1F-B334-D3091EBC1734}" name="ру́сский" dataDxfId="169"/>
  </tableColumns>
  <tableStyleInfo name="TableStyleLight1" showFirstColumn="0" showLastColumn="0" showRowStripes="1" showColumnStripes="0"/>
</table>
</file>

<file path=xl/tables/table2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7" xr:uid="{FB256FC8-4560-4FA7-BDAF-099DBF5B5EC7}" name="Tabelle177" displayName="Tabelle177" ref="A214:J224" totalsRowShown="0" headerRowDxfId="168" headerRowBorderDxfId="167">
  <autoFilter ref="A214:J224" xr:uid="{FB256FC8-4560-4FA7-BDAF-099DBF5B5EC7}"/>
  <tableColumns count="10">
    <tableColumn id="10" xr3:uid="{466A9FB9-2583-4FBB-A8C4-3CA7CFF41309}" name="Spalte1" dataDxfId="166"/>
    <tableColumn id="1" xr3:uid="{6A6ABB6B-6748-4D05-B542-9C997CE58991}" name="0er" dataDxfId="165"/>
    <tableColumn id="2" xr3:uid="{6DACAC1B-4360-484D-90CE-90808C4C6691}" name="0er2" dataDxfId="0">
      <calculatedColumnFormula>LEFT(Tabelle177[[#This Row],[0er]],1)&amp;"-"&amp;RIGHT(Tabelle177[[#This Row],[0er]],7)</calculatedColumnFormula>
    </tableColumn>
    <tableColumn id="3" xr3:uid="{1535597C-3598-40FF-9A83-FE1C2AE4B9E2}" name="DEUTSCH" dataDxfId="164">
      <calculatedColumnFormula>$B215&amp;B$229</calculatedColumnFormula>
    </tableColumn>
    <tableColumn id="4" xr3:uid="{46B38AF8-63E5-4BA1-A569-38944248A1C4}" name="ENGLISH" dataDxfId="163">
      <calculatedColumnFormula>$B215&amp;C$229</calculatedColumnFormula>
    </tableColumn>
    <tableColumn id="5" xr3:uid="{7143C922-4F04-40CB-9656-99A39447BF79}" name="FRANÇAIS" dataDxfId="162">
      <calculatedColumnFormula>$B215&amp;D$229</calculatedColumnFormula>
    </tableColumn>
    <tableColumn id="6" xr3:uid="{560E1744-C181-43D0-B4D4-370A9AE2DD68}" name="ESPAÑOL" dataDxfId="161">
      <calculatedColumnFormula>$B215&amp;E$229</calculatedColumnFormula>
    </tableColumn>
    <tableColumn id="7" xr3:uid="{F3BB69F1-3170-4F48-8B91-F6EF8A0A741B}" name="ITALIANO" dataDxfId="160">
      <calculatedColumnFormula>$B215&amp;F$229</calculatedColumnFormula>
    </tableColumn>
    <tableColumn id="8" xr3:uid="{6BAEA328-8311-4729-94C3-909C014B1DE1}" name="ру́сский" dataDxfId="159">
      <calculatedColumnFormula>$B215&amp;G$229</calculatedColumnFormula>
    </tableColumn>
    <tableColumn id="9" xr3:uid="{0E56E455-6BD9-4DFF-A072-2AB616C9EB75}" name="0er WAHL" dataDxfId="158">
      <calculatedColumnFormula array="1">INDEX(Tabelle177[[#This Row],[DEUTSCH]:[ру́сский]],,MATCH(Sprache,Tabelle177[[#Headers],[DEUTSCH]:[ру́сский]],0))</calculatedColumnFormula>
    </tableColumn>
  </tableColumns>
  <tableStyleInfo name="TableStyleLight1" showFirstColumn="0" showLastColumn="0" showRowStripes="1" showColumnStripes="0"/>
</table>
</file>

<file path=xl/tables/table2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2" xr:uid="{7E41D7C0-4E13-438F-AD50-5C0878C0C4C9}" name="Tabelle232" displayName="Tabelle232" ref="A3:A5" totalsRowShown="0" headerRowDxfId="157" headerRowBorderDxfId="156" tableBorderDxfId="155" totalsRowBorderDxfId="154">
  <autoFilter ref="A3:A5" xr:uid="{7E41D7C0-4E13-438F-AD50-5C0878C0C4C9}"/>
  <tableColumns count="1">
    <tableColumn id="1" xr3:uid="{99049E72-6594-4F49-9F58-24D983141171}" name="Material" dataDxfId="153">
      <calculatedColumnFormula>INDEX(Tabelle_Sprachen[],MATCH("_HolzAlu",Tabelle_Sprachen[Pos],0),MATCH(Sprache,Tabelle_Sprachen[#Headers],0))</calculatedColumnFormula>
    </tableColumn>
  </tableColumns>
  <tableStyleInfo name="TableStyleLight1" showFirstColumn="0" showLastColumn="0" showRowStripes="1" showColumnStripes="0"/>
</table>
</file>

<file path=xl/tables/table2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4" xr:uid="{F3945AF8-87B7-485B-9585-F59747143E17}" name="Tabelle184" displayName="Tabelle184" ref="A85:G96" totalsRowShown="0" headerRowDxfId="152" dataDxfId="151">
  <autoFilter ref="A85:G96" xr:uid="{F3945AF8-87B7-485B-9585-F59747143E17}"/>
  <tableColumns count="7">
    <tableColumn id="1" xr3:uid="{0EF5BB33-D9E6-4B46-83A9-6B3243CF278D}" name="System"/>
    <tableColumn id="2" xr3:uid="{55AB2DB5-D1B1-4E5B-8F91-6696FD8CDDDD}" name="1" dataDxfId="150"/>
    <tableColumn id="3" xr3:uid="{499E4B51-E175-4D9E-87E9-C669E6DFB20B}" name="2" dataDxfId="149"/>
    <tableColumn id="4" xr3:uid="{741ED17F-14E5-4B6B-AB0B-1B6E12801E39}" name="3" dataDxfId="148"/>
    <tableColumn id="5" xr3:uid="{5F681D05-3887-4DB8-AEFC-1816DEF04B17}" name="4" dataDxfId="147"/>
    <tableColumn id="6" xr3:uid="{C0D67D47-7078-41D6-BC51-CF449D60ED14}" name="5" dataDxfId="146"/>
    <tableColumn id="7" xr3:uid="{3B8D8BCC-64F8-46C2-BED6-2B3894FCF3A5}" name="6"/>
  </tableColumns>
  <tableStyleInfo name="TableStyleLight15" showFirstColumn="0" showLastColumn="0" showRowStripes="1" showColumnStripes="0"/>
</table>
</file>

<file path=xl/tables/table2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9" xr:uid="{A375DA2C-BDC0-43FA-B157-1E74C3D2F04B}" name="A_Schliesszylinder_Option1120" displayName="A_Schliesszylinder_Option1120" ref="A64:A66" totalsRowShown="0" headerRowDxfId="145" dataDxfId="144" tableBorderDxfId="143">
  <autoFilter ref="A64:A66" xr:uid="{A375DA2C-BDC0-43FA-B157-1E74C3D2F04B}"/>
  <tableColumns count="1">
    <tableColumn id="1" xr3:uid="{C4255366-FE2B-4357-9958-559C27DDF68F}" name="Schliesszylinder" dataDxfId="142"/>
  </tableColumns>
  <tableStyleInfo name="TableStyleLight1" showFirstColumn="0" showLastColumn="0" showRowStripes="1" showColumnStripes="0"/>
</table>
</file>

<file path=xl/tables/table2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3" xr:uid="{675911D2-351D-42AE-895D-D16739C152B6}" name="Tabelle133" displayName="Tabelle133" ref="A159:A161" totalsRowShown="0" headerRowDxfId="141" headerRowCellStyle="Ausgabe">
  <autoFilter ref="A159:A161" xr:uid="{675911D2-351D-42AE-895D-D16739C152B6}"/>
  <tableColumns count="1">
    <tableColumn id="1" xr3:uid="{424569C9-CE2F-4F79-95C8-9178B27C83C3}" name="Bodenbuendig Variante" dataDxfId="140">
      <calculatedColumnFormula>INDEX(Tabelle_Sprachen[],MATCH("_Bodenbuendig_standard",Tabelle_Sprachen[Pos],0),MATCH(Sprache,Tabelle_Sprachen[#Headers],0))</calculatedColumnFormula>
    </tableColumn>
  </tableColumns>
  <tableStyleInfo name="TableStyleLight1" showFirstColumn="0" showLastColumn="0" showRowStripes="1" showColumnStripes="0"/>
</table>
</file>

<file path=xl/tables/table2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4" xr:uid="{1510242C-C9B0-4139-AAED-5EF33F6A253D}" name="Tabelle2323123" displayName="Tabelle2323123" ref="A169:A171" totalsRowShown="0" headerRowDxfId="139" headerRowBorderDxfId="138" tableBorderDxfId="137" totalsRowBorderDxfId="136" headerRowCellStyle="Ausgabe">
  <autoFilter ref="A169:A171" xr:uid="{1510242C-C9B0-4139-AAED-5EF33F6A253D}"/>
  <tableColumns count="1">
    <tableColumn id="1" xr3:uid="{1016FAF0-89FE-4142-B055-FF960CA4EC1D}" name="Mittelstoßdichtleiste Variante" dataDxfId="135">
      <calculatedColumnFormula>INDEX(Tabelle_Sprachen[],MATCH("_senkrecht",Tabelle_Sprachen[Pos],0),MATCH(Sprache,Tabelle_Sprachen[#Headers],0))</calculatedColumnFormula>
    </tableColumn>
  </tableColumns>
  <tableStyleInfo name="TableStyleLight1" showFirstColumn="0" showLastColumn="0" showRowStripes="1" showColumnStripes="0"/>
</table>
</file>

<file path=xl/tables/table2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7" xr:uid="{2A419F3B-590F-4D88-AFC5-240151F61FBA}" name="Tabelle227" displayName="Tabelle227" ref="A165:A167" totalsRowShown="0" headerRowDxfId="134" headerRowBorderDxfId="133" tableBorderDxfId="132" totalsRowBorderDxfId="131" headerRowCellStyle="Ausgabe">
  <autoFilter ref="A165:A167" xr:uid="{2A419F3B-590F-4D88-AFC5-240151F61FBA}"/>
  <tableColumns count="1">
    <tableColumn id="1" xr3:uid="{FB1462BA-8D21-4715-8967-FB614CC9E0C1}" name="Mittelstoßdichtleiste Material" dataDxfId="130">
      <calculatedColumnFormula>INDEX(Tabelle_Sprachen[],MATCH("_Holz",Tabelle_Sprachen[Pos],0),MATCH(Sprache,Tabelle_Sprachen[#Headers],0))</calculatedColumnFormula>
    </tableColumn>
  </tableColumns>
  <tableStyleInfo name="TableStyleLight1" showFirstColumn="0" showLastColumn="0" showRowStripes="1" showColumnStripes="0"/>
</table>
</file>

<file path=xl/tables/table2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9" xr:uid="{34C496CB-735B-4CF0-BD6F-007BCDB77895}" name="Tabelle239" displayName="Tabelle239" ref="A149:A151" totalsRowShown="0" headerRowDxfId="129" dataDxfId="127" headerRowBorderDxfId="128" tableBorderDxfId="126" totalsRowBorderDxfId="125" headerRowCellStyle="Ausgabe">
  <autoFilter ref="A149:A151" xr:uid="{34C496CB-735B-4CF0-BD6F-007BCDB77895}"/>
  <tableColumns count="1">
    <tableColumn id="1" xr3:uid="{D4054703-86B4-4665-9293-DBB719E94E63}" name="Variante Getriebeseite" dataDxfId="124">
      <calculatedColumnFormula>INDEX(Tabelle_Sprachen[],MATCH("_SilentClose",Tabelle_Sprachen[Pos],0),MATCH(Sprache,Tabelle_Sprachen[#Headers],0))</calculatedColumnFormula>
    </tableColumn>
  </tableColumns>
  <tableStyleInfo name="TableStyleLight1" showFirstColumn="0" showLastColumn="0" showRowStripes="1" showColumnStripes="0"/>
</table>
</file>

<file path=xl/tables/table2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0" xr:uid="{084E44B9-524D-4C31-AC62-EA7A6F0D3CDF}" name="Tabelle239241" displayName="Tabelle239241" ref="A153:A155" totalsRowShown="0" headerRowDxfId="123" dataDxfId="121" headerRowBorderDxfId="122" tableBorderDxfId="120" totalsRowBorderDxfId="119" headerRowCellStyle="Ausgabe">
  <autoFilter ref="A153:A155" xr:uid="{084E44B9-524D-4C31-AC62-EA7A6F0D3CDF}"/>
  <tableColumns count="1">
    <tableColumn id="1" xr3:uid="{AF614037-5E34-4158-9DD4-2A9C93CDAB6C}" name="Variante Mittelstossseite" dataDxfId="118">
      <calculatedColumnFormula>INDEX(Tabelle_Sprachen[],MATCH("_SilentClose",Tabelle_Sprachen[Pos],0),MATCH(Sprache,Tabelle_Sprachen[#Headers],0))</calculatedColumnFormula>
    </tableColumn>
  </tableColumns>
  <tableStyleInfo name="TableStyleLight1" showFirstColumn="0" showLastColumn="0" showRowStripes="1" showColumnStripes="0"/>
</table>
</file>

<file path=xl/tables/table2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3" xr:uid="{00000000-000C-0000-FFFF-FFFFE3000000}" name="Tabelle233" displayName="Tabelle233" ref="A8:F13" totalsRowShown="0">
  <autoFilter ref="A8:F13" xr:uid="{00000000-0009-0000-0100-0000E9000000}"/>
  <tableColumns count="6">
    <tableColumn id="1" xr3:uid="{00000000-0010-0000-E300-000001000000}" name="Führung"/>
    <tableColumn id="2" xr3:uid="{00000000-0010-0000-E300-000002000000}" name="Schema G1"/>
    <tableColumn id="3" xr3:uid="{00000000-0010-0000-E300-000003000000}" name="ePOWER"/>
    <tableColumn id="6" xr3:uid="{00000000-0010-0000-E300-000006000000}" name="?" dataDxfId="117">
      <calculatedColumnFormula>Tabelle233[[#This Row],[Führung]]&amp;Tabelle233[[#This Row],[Schema G1]]&amp;Tabelle233[[#This Row],[ePOWER]]</calculatedColumnFormula>
    </tableColumn>
    <tableColumn id="4" xr3:uid="{00000000-0010-0000-E300-000004000000}" name="Flügelhöhe min"/>
    <tableColumn id="5" xr3:uid="{00000000-0010-0000-E300-000005000000}" name="Flügelhöhe max"/>
  </tableColumns>
  <tableStyleInfo name="TableStyleLight1" showFirstColumn="0" showLastColumn="0" showRowStripes="1" showColumnStripes="0"/>
</table>
</file>

<file path=xl/tables/table2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5" xr:uid="{00000000-000C-0000-FFFF-FFFFE4000000}" name="Tabelle235" displayName="Tabelle235" ref="A20:H35" totalsRowShown="0">
  <autoFilter ref="A20:H35" xr:uid="{00000000-0009-0000-0100-0000EB000000}"/>
  <tableColumns count="8">
    <tableColumn id="6" xr3:uid="{42B110C5-0C92-4CE5-81A5-95983C56BC13}" name="Laufwagen"/>
    <tableColumn id="9" xr3:uid="{722B5243-0B8A-49B6-81B0-16DCB56E1589}" name="Tandem"/>
    <tableColumn id="10" xr3:uid="{8907AF04-EBD5-4E6A-9FE3-50753F5B611E}" name="LiftUnit"/>
    <tableColumn id="8" xr3:uid="{00000000-0010-0000-E400-000008000000}" name="ePOWER"/>
    <tableColumn id="3" xr3:uid="{00000000-0010-0000-E400-000003000000}" name="FG"/>
    <tableColumn id="4" xr3:uid="{00000000-0010-0000-E400-000004000000}" name="?" dataDxfId="116">
      <calculatedColumnFormula>Tabelle235[[#This Row],[Laufwagen]]&amp;Tabelle235[[#This Row],[Tandem]]&amp;Tabelle235[[#This Row],[LiftUnit]]&amp;Tabelle235[[#This Row],[ePOWER]]&amp;Tabelle235[[#This Row],[FG]]</calculatedColumnFormula>
    </tableColumn>
    <tableColumn id="5" xr3:uid="{00000000-0010-0000-E400-000005000000}" name="Flügelbreite min" dataDxfId="115"/>
    <tableColumn id="1" xr3:uid="{5B234441-10BF-4F49-B266-783F45F5D4E3}" name="Flügelbreite max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3" Type="http://schemas.openxmlformats.org/officeDocument/2006/relationships/ctrlProp" Target="../ctrlProps/ctrlProp9.xml"/><Relationship Id="rId18" Type="http://schemas.openxmlformats.org/officeDocument/2006/relationships/ctrlProp" Target="../ctrlProps/ctrlProp14.xml"/><Relationship Id="rId26" Type="http://schemas.openxmlformats.org/officeDocument/2006/relationships/ctrlProp" Target="../ctrlProps/ctrlProp22.xml"/><Relationship Id="rId3" Type="http://schemas.openxmlformats.org/officeDocument/2006/relationships/vmlDrawing" Target="../drawings/vmlDrawing1.vml"/><Relationship Id="rId21" Type="http://schemas.openxmlformats.org/officeDocument/2006/relationships/ctrlProp" Target="../ctrlProps/ctrlProp17.xml"/><Relationship Id="rId34" Type="http://schemas.openxmlformats.org/officeDocument/2006/relationships/ctrlProp" Target="../ctrlProps/ctrlProp30.xml"/><Relationship Id="rId7" Type="http://schemas.openxmlformats.org/officeDocument/2006/relationships/ctrlProp" Target="../ctrlProps/ctrlProp3.xml"/><Relationship Id="rId12" Type="http://schemas.openxmlformats.org/officeDocument/2006/relationships/ctrlProp" Target="../ctrlProps/ctrlProp8.xml"/><Relationship Id="rId17" Type="http://schemas.openxmlformats.org/officeDocument/2006/relationships/ctrlProp" Target="../ctrlProps/ctrlProp13.xml"/><Relationship Id="rId25" Type="http://schemas.openxmlformats.org/officeDocument/2006/relationships/ctrlProp" Target="../ctrlProps/ctrlProp21.xml"/><Relationship Id="rId33" Type="http://schemas.openxmlformats.org/officeDocument/2006/relationships/ctrlProp" Target="../ctrlProps/ctrlProp29.xml"/><Relationship Id="rId2" Type="http://schemas.openxmlformats.org/officeDocument/2006/relationships/drawing" Target="../drawings/drawing1.xml"/><Relationship Id="rId16" Type="http://schemas.openxmlformats.org/officeDocument/2006/relationships/ctrlProp" Target="../ctrlProps/ctrlProp12.xml"/><Relationship Id="rId20" Type="http://schemas.openxmlformats.org/officeDocument/2006/relationships/ctrlProp" Target="../ctrlProps/ctrlProp16.xml"/><Relationship Id="rId29" Type="http://schemas.openxmlformats.org/officeDocument/2006/relationships/ctrlProp" Target="../ctrlProps/ctrlProp25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2.xml"/><Relationship Id="rId11" Type="http://schemas.openxmlformats.org/officeDocument/2006/relationships/ctrlProp" Target="../ctrlProps/ctrlProp7.xml"/><Relationship Id="rId24" Type="http://schemas.openxmlformats.org/officeDocument/2006/relationships/ctrlProp" Target="../ctrlProps/ctrlProp20.xml"/><Relationship Id="rId32" Type="http://schemas.openxmlformats.org/officeDocument/2006/relationships/ctrlProp" Target="../ctrlProps/ctrlProp28.xml"/><Relationship Id="rId5" Type="http://schemas.openxmlformats.org/officeDocument/2006/relationships/ctrlProp" Target="../ctrlProps/ctrlProp1.xml"/><Relationship Id="rId15" Type="http://schemas.openxmlformats.org/officeDocument/2006/relationships/ctrlProp" Target="../ctrlProps/ctrlProp11.xml"/><Relationship Id="rId23" Type="http://schemas.openxmlformats.org/officeDocument/2006/relationships/ctrlProp" Target="../ctrlProps/ctrlProp19.xml"/><Relationship Id="rId28" Type="http://schemas.openxmlformats.org/officeDocument/2006/relationships/ctrlProp" Target="../ctrlProps/ctrlProp24.xml"/><Relationship Id="rId10" Type="http://schemas.openxmlformats.org/officeDocument/2006/relationships/ctrlProp" Target="../ctrlProps/ctrlProp6.xml"/><Relationship Id="rId19" Type="http://schemas.openxmlformats.org/officeDocument/2006/relationships/ctrlProp" Target="../ctrlProps/ctrlProp15.xml"/><Relationship Id="rId31" Type="http://schemas.openxmlformats.org/officeDocument/2006/relationships/ctrlProp" Target="../ctrlProps/ctrlProp27.xml"/><Relationship Id="rId4" Type="http://schemas.openxmlformats.org/officeDocument/2006/relationships/vmlDrawing" Target="../drawings/vmlDrawing2.vml"/><Relationship Id="rId9" Type="http://schemas.openxmlformats.org/officeDocument/2006/relationships/ctrlProp" Target="../ctrlProps/ctrlProp5.xml"/><Relationship Id="rId14" Type="http://schemas.openxmlformats.org/officeDocument/2006/relationships/ctrlProp" Target="../ctrlProps/ctrlProp10.xml"/><Relationship Id="rId22" Type="http://schemas.openxmlformats.org/officeDocument/2006/relationships/ctrlProp" Target="../ctrlProps/ctrlProp18.xml"/><Relationship Id="rId27" Type="http://schemas.openxmlformats.org/officeDocument/2006/relationships/ctrlProp" Target="../ctrlProps/ctrlProp23.xml"/><Relationship Id="rId30" Type="http://schemas.openxmlformats.org/officeDocument/2006/relationships/ctrlProp" Target="../ctrlProps/ctrlProp26.xml"/><Relationship Id="rId35" Type="http://schemas.openxmlformats.org/officeDocument/2006/relationships/ctrlProp" Target="../ctrlProps/ctrlProp31.xml"/><Relationship Id="rId8" Type="http://schemas.openxmlformats.org/officeDocument/2006/relationships/ctrlProp" Target="../ctrlProps/ctrlProp4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35.xml"/><Relationship Id="rId3" Type="http://schemas.openxmlformats.org/officeDocument/2006/relationships/vmlDrawing" Target="../drawings/vmlDrawing4.vml"/><Relationship Id="rId7" Type="http://schemas.openxmlformats.org/officeDocument/2006/relationships/ctrlProp" Target="../ctrlProps/ctrlProp34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6" Type="http://schemas.openxmlformats.org/officeDocument/2006/relationships/ctrlProp" Target="../ctrlProps/ctrlProp33.xml"/><Relationship Id="rId11" Type="http://schemas.openxmlformats.org/officeDocument/2006/relationships/ctrlProp" Target="../ctrlProps/ctrlProp38.xml"/><Relationship Id="rId5" Type="http://schemas.openxmlformats.org/officeDocument/2006/relationships/ctrlProp" Target="../ctrlProps/ctrlProp32.xml"/><Relationship Id="rId10" Type="http://schemas.openxmlformats.org/officeDocument/2006/relationships/ctrlProp" Target="../ctrlProps/ctrlProp37.xml"/><Relationship Id="rId4" Type="http://schemas.openxmlformats.org/officeDocument/2006/relationships/vmlDrawing" Target="../drawings/vmlDrawing5.vml"/><Relationship Id="rId9" Type="http://schemas.openxmlformats.org/officeDocument/2006/relationships/ctrlProp" Target="../ctrlProps/ctrlProp36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table" Target="../tables/table3.xml"/><Relationship Id="rId4" Type="http://schemas.openxmlformats.org/officeDocument/2006/relationships/table" Target="../tables/table2.xml"/></Relationships>
</file>

<file path=xl/worksheets/_rels/sheet6.xml.rels><?xml version="1.0" encoding="UTF-8" standalone="yes"?>
<Relationships xmlns="http://schemas.openxmlformats.org/package/2006/relationships"><Relationship Id="rId26" Type="http://schemas.openxmlformats.org/officeDocument/2006/relationships/table" Target="../tables/table28.xml"/><Relationship Id="rId21" Type="http://schemas.openxmlformats.org/officeDocument/2006/relationships/table" Target="../tables/table23.xml"/><Relationship Id="rId42" Type="http://schemas.openxmlformats.org/officeDocument/2006/relationships/table" Target="../tables/table44.xml"/><Relationship Id="rId47" Type="http://schemas.openxmlformats.org/officeDocument/2006/relationships/table" Target="../tables/table49.xml"/><Relationship Id="rId63" Type="http://schemas.openxmlformats.org/officeDocument/2006/relationships/table" Target="../tables/table65.xml"/><Relationship Id="rId68" Type="http://schemas.openxmlformats.org/officeDocument/2006/relationships/table" Target="../tables/table70.xml"/><Relationship Id="rId84" Type="http://schemas.openxmlformats.org/officeDocument/2006/relationships/table" Target="../tables/table86.xml"/><Relationship Id="rId89" Type="http://schemas.openxmlformats.org/officeDocument/2006/relationships/table" Target="../tables/table91.xml"/><Relationship Id="rId16" Type="http://schemas.openxmlformats.org/officeDocument/2006/relationships/table" Target="../tables/table18.xml"/><Relationship Id="rId11" Type="http://schemas.openxmlformats.org/officeDocument/2006/relationships/table" Target="../tables/table13.xml"/><Relationship Id="rId32" Type="http://schemas.openxmlformats.org/officeDocument/2006/relationships/table" Target="../tables/table34.xml"/><Relationship Id="rId37" Type="http://schemas.openxmlformats.org/officeDocument/2006/relationships/table" Target="../tables/table39.xml"/><Relationship Id="rId53" Type="http://schemas.openxmlformats.org/officeDocument/2006/relationships/table" Target="../tables/table55.xml"/><Relationship Id="rId58" Type="http://schemas.openxmlformats.org/officeDocument/2006/relationships/table" Target="../tables/table60.xml"/><Relationship Id="rId74" Type="http://schemas.openxmlformats.org/officeDocument/2006/relationships/table" Target="../tables/table76.xml"/><Relationship Id="rId79" Type="http://schemas.openxmlformats.org/officeDocument/2006/relationships/table" Target="../tables/table81.xml"/><Relationship Id="rId5" Type="http://schemas.openxmlformats.org/officeDocument/2006/relationships/table" Target="../tables/table7.xml"/><Relationship Id="rId90" Type="http://schemas.openxmlformats.org/officeDocument/2006/relationships/table" Target="../tables/table92.xml"/><Relationship Id="rId95" Type="http://schemas.openxmlformats.org/officeDocument/2006/relationships/table" Target="../tables/table97.xml"/><Relationship Id="rId22" Type="http://schemas.openxmlformats.org/officeDocument/2006/relationships/table" Target="../tables/table24.xml"/><Relationship Id="rId27" Type="http://schemas.openxmlformats.org/officeDocument/2006/relationships/table" Target="../tables/table29.xml"/><Relationship Id="rId43" Type="http://schemas.openxmlformats.org/officeDocument/2006/relationships/table" Target="../tables/table45.xml"/><Relationship Id="rId48" Type="http://schemas.openxmlformats.org/officeDocument/2006/relationships/table" Target="../tables/table50.xml"/><Relationship Id="rId64" Type="http://schemas.openxmlformats.org/officeDocument/2006/relationships/table" Target="../tables/table66.xml"/><Relationship Id="rId69" Type="http://schemas.openxmlformats.org/officeDocument/2006/relationships/table" Target="../tables/table71.xml"/><Relationship Id="rId80" Type="http://schemas.openxmlformats.org/officeDocument/2006/relationships/table" Target="../tables/table82.xml"/><Relationship Id="rId85" Type="http://schemas.openxmlformats.org/officeDocument/2006/relationships/table" Target="../tables/table87.xml"/><Relationship Id="rId3" Type="http://schemas.openxmlformats.org/officeDocument/2006/relationships/table" Target="../tables/table5.xml"/><Relationship Id="rId12" Type="http://schemas.openxmlformats.org/officeDocument/2006/relationships/table" Target="../tables/table14.xml"/><Relationship Id="rId17" Type="http://schemas.openxmlformats.org/officeDocument/2006/relationships/table" Target="../tables/table19.xml"/><Relationship Id="rId25" Type="http://schemas.openxmlformats.org/officeDocument/2006/relationships/table" Target="../tables/table27.xml"/><Relationship Id="rId33" Type="http://schemas.openxmlformats.org/officeDocument/2006/relationships/table" Target="../tables/table35.xml"/><Relationship Id="rId38" Type="http://schemas.openxmlformats.org/officeDocument/2006/relationships/table" Target="../tables/table40.xml"/><Relationship Id="rId46" Type="http://schemas.openxmlformats.org/officeDocument/2006/relationships/table" Target="../tables/table48.xml"/><Relationship Id="rId59" Type="http://schemas.openxmlformats.org/officeDocument/2006/relationships/table" Target="../tables/table61.xml"/><Relationship Id="rId67" Type="http://schemas.openxmlformats.org/officeDocument/2006/relationships/table" Target="../tables/table69.xml"/><Relationship Id="rId20" Type="http://schemas.openxmlformats.org/officeDocument/2006/relationships/table" Target="../tables/table22.xml"/><Relationship Id="rId41" Type="http://schemas.openxmlformats.org/officeDocument/2006/relationships/table" Target="../tables/table43.xml"/><Relationship Id="rId54" Type="http://schemas.openxmlformats.org/officeDocument/2006/relationships/table" Target="../tables/table56.xml"/><Relationship Id="rId62" Type="http://schemas.openxmlformats.org/officeDocument/2006/relationships/table" Target="../tables/table64.xml"/><Relationship Id="rId70" Type="http://schemas.openxmlformats.org/officeDocument/2006/relationships/table" Target="../tables/table72.xml"/><Relationship Id="rId75" Type="http://schemas.openxmlformats.org/officeDocument/2006/relationships/table" Target="../tables/table77.xml"/><Relationship Id="rId83" Type="http://schemas.openxmlformats.org/officeDocument/2006/relationships/table" Target="../tables/table85.xml"/><Relationship Id="rId88" Type="http://schemas.openxmlformats.org/officeDocument/2006/relationships/table" Target="../tables/table90.xml"/><Relationship Id="rId91" Type="http://schemas.openxmlformats.org/officeDocument/2006/relationships/table" Target="../tables/table93.xml"/><Relationship Id="rId96" Type="http://schemas.openxmlformats.org/officeDocument/2006/relationships/table" Target="../tables/table98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8.xml"/><Relationship Id="rId15" Type="http://schemas.openxmlformats.org/officeDocument/2006/relationships/table" Target="../tables/table17.xml"/><Relationship Id="rId23" Type="http://schemas.openxmlformats.org/officeDocument/2006/relationships/table" Target="../tables/table25.xml"/><Relationship Id="rId28" Type="http://schemas.openxmlformats.org/officeDocument/2006/relationships/table" Target="../tables/table30.xml"/><Relationship Id="rId36" Type="http://schemas.openxmlformats.org/officeDocument/2006/relationships/table" Target="../tables/table38.xml"/><Relationship Id="rId49" Type="http://schemas.openxmlformats.org/officeDocument/2006/relationships/table" Target="../tables/table51.xml"/><Relationship Id="rId57" Type="http://schemas.openxmlformats.org/officeDocument/2006/relationships/table" Target="../tables/table59.xml"/><Relationship Id="rId10" Type="http://schemas.openxmlformats.org/officeDocument/2006/relationships/table" Target="../tables/table12.xml"/><Relationship Id="rId31" Type="http://schemas.openxmlformats.org/officeDocument/2006/relationships/table" Target="../tables/table33.xml"/><Relationship Id="rId44" Type="http://schemas.openxmlformats.org/officeDocument/2006/relationships/table" Target="../tables/table46.xml"/><Relationship Id="rId52" Type="http://schemas.openxmlformats.org/officeDocument/2006/relationships/table" Target="../tables/table54.xml"/><Relationship Id="rId60" Type="http://schemas.openxmlformats.org/officeDocument/2006/relationships/table" Target="../tables/table62.xml"/><Relationship Id="rId65" Type="http://schemas.openxmlformats.org/officeDocument/2006/relationships/table" Target="../tables/table67.xml"/><Relationship Id="rId73" Type="http://schemas.openxmlformats.org/officeDocument/2006/relationships/table" Target="../tables/table75.xml"/><Relationship Id="rId78" Type="http://schemas.openxmlformats.org/officeDocument/2006/relationships/table" Target="../tables/table80.xml"/><Relationship Id="rId81" Type="http://schemas.openxmlformats.org/officeDocument/2006/relationships/table" Target="../tables/table83.xml"/><Relationship Id="rId86" Type="http://schemas.openxmlformats.org/officeDocument/2006/relationships/table" Target="../tables/table88.xml"/><Relationship Id="rId94" Type="http://schemas.openxmlformats.org/officeDocument/2006/relationships/table" Target="../tables/table96.xml"/><Relationship Id="rId99" Type="http://schemas.openxmlformats.org/officeDocument/2006/relationships/table" Target="../tables/table101.xml"/><Relationship Id="rId4" Type="http://schemas.openxmlformats.org/officeDocument/2006/relationships/table" Target="../tables/table6.xml"/><Relationship Id="rId9" Type="http://schemas.openxmlformats.org/officeDocument/2006/relationships/table" Target="../tables/table11.xml"/><Relationship Id="rId13" Type="http://schemas.openxmlformats.org/officeDocument/2006/relationships/table" Target="../tables/table15.xml"/><Relationship Id="rId18" Type="http://schemas.openxmlformats.org/officeDocument/2006/relationships/table" Target="../tables/table20.xml"/><Relationship Id="rId39" Type="http://schemas.openxmlformats.org/officeDocument/2006/relationships/table" Target="../tables/table41.xml"/><Relationship Id="rId34" Type="http://schemas.openxmlformats.org/officeDocument/2006/relationships/table" Target="../tables/table36.xml"/><Relationship Id="rId50" Type="http://schemas.openxmlformats.org/officeDocument/2006/relationships/table" Target="../tables/table52.xml"/><Relationship Id="rId55" Type="http://schemas.openxmlformats.org/officeDocument/2006/relationships/table" Target="../tables/table57.xml"/><Relationship Id="rId76" Type="http://schemas.openxmlformats.org/officeDocument/2006/relationships/table" Target="../tables/table78.xml"/><Relationship Id="rId97" Type="http://schemas.openxmlformats.org/officeDocument/2006/relationships/table" Target="../tables/table99.xml"/><Relationship Id="rId7" Type="http://schemas.openxmlformats.org/officeDocument/2006/relationships/table" Target="../tables/table9.xml"/><Relationship Id="rId71" Type="http://schemas.openxmlformats.org/officeDocument/2006/relationships/table" Target="../tables/table73.xml"/><Relationship Id="rId92" Type="http://schemas.openxmlformats.org/officeDocument/2006/relationships/table" Target="../tables/table94.xml"/><Relationship Id="rId2" Type="http://schemas.openxmlformats.org/officeDocument/2006/relationships/table" Target="../tables/table4.xml"/><Relationship Id="rId29" Type="http://schemas.openxmlformats.org/officeDocument/2006/relationships/table" Target="../tables/table31.xml"/><Relationship Id="rId24" Type="http://schemas.openxmlformats.org/officeDocument/2006/relationships/table" Target="../tables/table26.xml"/><Relationship Id="rId40" Type="http://schemas.openxmlformats.org/officeDocument/2006/relationships/table" Target="../tables/table42.xml"/><Relationship Id="rId45" Type="http://schemas.openxmlformats.org/officeDocument/2006/relationships/table" Target="../tables/table47.xml"/><Relationship Id="rId66" Type="http://schemas.openxmlformats.org/officeDocument/2006/relationships/table" Target="../tables/table68.xml"/><Relationship Id="rId87" Type="http://schemas.openxmlformats.org/officeDocument/2006/relationships/table" Target="../tables/table89.xml"/><Relationship Id="rId61" Type="http://schemas.openxmlformats.org/officeDocument/2006/relationships/table" Target="../tables/table63.xml"/><Relationship Id="rId82" Type="http://schemas.openxmlformats.org/officeDocument/2006/relationships/table" Target="../tables/table84.xml"/><Relationship Id="rId19" Type="http://schemas.openxmlformats.org/officeDocument/2006/relationships/table" Target="../tables/table21.xml"/><Relationship Id="rId14" Type="http://schemas.openxmlformats.org/officeDocument/2006/relationships/table" Target="../tables/table16.xml"/><Relationship Id="rId30" Type="http://schemas.openxmlformats.org/officeDocument/2006/relationships/table" Target="../tables/table32.xml"/><Relationship Id="rId35" Type="http://schemas.openxmlformats.org/officeDocument/2006/relationships/table" Target="../tables/table37.xml"/><Relationship Id="rId56" Type="http://schemas.openxmlformats.org/officeDocument/2006/relationships/table" Target="../tables/table58.xml"/><Relationship Id="rId77" Type="http://schemas.openxmlformats.org/officeDocument/2006/relationships/table" Target="../tables/table79.xml"/><Relationship Id="rId100" Type="http://schemas.openxmlformats.org/officeDocument/2006/relationships/table" Target="../tables/table102.xml"/><Relationship Id="rId8" Type="http://schemas.openxmlformats.org/officeDocument/2006/relationships/table" Target="../tables/table10.xml"/><Relationship Id="rId51" Type="http://schemas.openxmlformats.org/officeDocument/2006/relationships/table" Target="../tables/table53.xml"/><Relationship Id="rId72" Type="http://schemas.openxmlformats.org/officeDocument/2006/relationships/table" Target="../tables/table74.xml"/><Relationship Id="rId93" Type="http://schemas.openxmlformats.org/officeDocument/2006/relationships/table" Target="../tables/table95.xml"/><Relationship Id="rId98" Type="http://schemas.openxmlformats.org/officeDocument/2006/relationships/table" Target="../tables/table100.xml"/></Relationships>
</file>

<file path=xl/worksheets/_rels/sheet7.xml.rels><?xml version="1.0" encoding="UTF-8" standalone="yes"?>
<Relationships xmlns="http://schemas.openxmlformats.org/package/2006/relationships"><Relationship Id="rId13" Type="http://schemas.openxmlformats.org/officeDocument/2006/relationships/table" Target="../tables/table114.xml"/><Relationship Id="rId18" Type="http://schemas.openxmlformats.org/officeDocument/2006/relationships/table" Target="../tables/table119.xml"/><Relationship Id="rId26" Type="http://schemas.openxmlformats.org/officeDocument/2006/relationships/table" Target="../tables/table127.xml"/><Relationship Id="rId3" Type="http://schemas.openxmlformats.org/officeDocument/2006/relationships/table" Target="../tables/table104.xml"/><Relationship Id="rId21" Type="http://schemas.openxmlformats.org/officeDocument/2006/relationships/table" Target="../tables/table122.xml"/><Relationship Id="rId34" Type="http://schemas.openxmlformats.org/officeDocument/2006/relationships/table" Target="../tables/table135.xml"/><Relationship Id="rId7" Type="http://schemas.openxmlformats.org/officeDocument/2006/relationships/table" Target="../tables/table108.xml"/><Relationship Id="rId12" Type="http://schemas.openxmlformats.org/officeDocument/2006/relationships/table" Target="../tables/table113.xml"/><Relationship Id="rId17" Type="http://schemas.openxmlformats.org/officeDocument/2006/relationships/table" Target="../tables/table118.xml"/><Relationship Id="rId25" Type="http://schemas.openxmlformats.org/officeDocument/2006/relationships/table" Target="../tables/table126.xml"/><Relationship Id="rId33" Type="http://schemas.openxmlformats.org/officeDocument/2006/relationships/table" Target="../tables/table134.xml"/><Relationship Id="rId2" Type="http://schemas.openxmlformats.org/officeDocument/2006/relationships/table" Target="../tables/table103.xml"/><Relationship Id="rId16" Type="http://schemas.openxmlformats.org/officeDocument/2006/relationships/table" Target="../tables/table117.xml"/><Relationship Id="rId20" Type="http://schemas.openxmlformats.org/officeDocument/2006/relationships/table" Target="../tables/table121.xml"/><Relationship Id="rId29" Type="http://schemas.openxmlformats.org/officeDocument/2006/relationships/table" Target="../tables/table130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107.xml"/><Relationship Id="rId11" Type="http://schemas.openxmlformats.org/officeDocument/2006/relationships/table" Target="../tables/table112.xml"/><Relationship Id="rId24" Type="http://schemas.openxmlformats.org/officeDocument/2006/relationships/table" Target="../tables/table125.xml"/><Relationship Id="rId32" Type="http://schemas.openxmlformats.org/officeDocument/2006/relationships/table" Target="../tables/table133.xml"/><Relationship Id="rId5" Type="http://schemas.openxmlformats.org/officeDocument/2006/relationships/table" Target="../tables/table106.xml"/><Relationship Id="rId15" Type="http://schemas.openxmlformats.org/officeDocument/2006/relationships/table" Target="../tables/table116.xml"/><Relationship Id="rId23" Type="http://schemas.openxmlformats.org/officeDocument/2006/relationships/table" Target="../tables/table124.xml"/><Relationship Id="rId28" Type="http://schemas.openxmlformats.org/officeDocument/2006/relationships/table" Target="../tables/table129.xml"/><Relationship Id="rId36" Type="http://schemas.openxmlformats.org/officeDocument/2006/relationships/table" Target="../tables/table137.xml"/><Relationship Id="rId10" Type="http://schemas.openxmlformats.org/officeDocument/2006/relationships/table" Target="../tables/table111.xml"/><Relationship Id="rId19" Type="http://schemas.openxmlformats.org/officeDocument/2006/relationships/table" Target="../tables/table120.xml"/><Relationship Id="rId31" Type="http://schemas.openxmlformats.org/officeDocument/2006/relationships/table" Target="../tables/table132.xml"/><Relationship Id="rId4" Type="http://schemas.openxmlformats.org/officeDocument/2006/relationships/table" Target="../tables/table105.xml"/><Relationship Id="rId9" Type="http://schemas.openxmlformats.org/officeDocument/2006/relationships/table" Target="../tables/table110.xml"/><Relationship Id="rId14" Type="http://schemas.openxmlformats.org/officeDocument/2006/relationships/table" Target="../tables/table115.xml"/><Relationship Id="rId22" Type="http://schemas.openxmlformats.org/officeDocument/2006/relationships/table" Target="../tables/table123.xml"/><Relationship Id="rId27" Type="http://schemas.openxmlformats.org/officeDocument/2006/relationships/table" Target="../tables/table128.xml"/><Relationship Id="rId30" Type="http://schemas.openxmlformats.org/officeDocument/2006/relationships/table" Target="../tables/table131.xml"/><Relationship Id="rId35" Type="http://schemas.openxmlformats.org/officeDocument/2006/relationships/table" Target="../tables/table136.xml"/><Relationship Id="rId8" Type="http://schemas.openxmlformats.org/officeDocument/2006/relationships/table" Target="../tables/table109.xml"/></Relationships>
</file>

<file path=xl/worksheets/_rels/sheet8.xml.rels><?xml version="1.0" encoding="UTF-8" standalone="yes"?>
<Relationships xmlns="http://schemas.openxmlformats.org/package/2006/relationships"><Relationship Id="rId26" Type="http://schemas.openxmlformats.org/officeDocument/2006/relationships/table" Target="../tables/table162.xml"/><Relationship Id="rId21" Type="http://schemas.openxmlformats.org/officeDocument/2006/relationships/table" Target="../tables/table157.xml"/><Relationship Id="rId42" Type="http://schemas.openxmlformats.org/officeDocument/2006/relationships/table" Target="../tables/table178.xml"/><Relationship Id="rId47" Type="http://schemas.openxmlformats.org/officeDocument/2006/relationships/table" Target="../tables/table183.xml"/><Relationship Id="rId63" Type="http://schemas.openxmlformats.org/officeDocument/2006/relationships/table" Target="../tables/table199.xml"/><Relationship Id="rId68" Type="http://schemas.openxmlformats.org/officeDocument/2006/relationships/table" Target="../tables/table204.xml"/><Relationship Id="rId84" Type="http://schemas.openxmlformats.org/officeDocument/2006/relationships/table" Target="../tables/table220.xml"/><Relationship Id="rId89" Type="http://schemas.openxmlformats.org/officeDocument/2006/relationships/table" Target="../tables/table225.xml"/><Relationship Id="rId16" Type="http://schemas.openxmlformats.org/officeDocument/2006/relationships/table" Target="../tables/table152.xml"/><Relationship Id="rId11" Type="http://schemas.openxmlformats.org/officeDocument/2006/relationships/table" Target="../tables/table147.xml"/><Relationship Id="rId32" Type="http://schemas.openxmlformats.org/officeDocument/2006/relationships/table" Target="../tables/table168.xml"/><Relationship Id="rId37" Type="http://schemas.openxmlformats.org/officeDocument/2006/relationships/table" Target="../tables/table173.xml"/><Relationship Id="rId53" Type="http://schemas.openxmlformats.org/officeDocument/2006/relationships/table" Target="../tables/table189.xml"/><Relationship Id="rId58" Type="http://schemas.openxmlformats.org/officeDocument/2006/relationships/table" Target="../tables/table194.xml"/><Relationship Id="rId74" Type="http://schemas.openxmlformats.org/officeDocument/2006/relationships/table" Target="../tables/table210.xml"/><Relationship Id="rId79" Type="http://schemas.openxmlformats.org/officeDocument/2006/relationships/table" Target="../tables/table215.xml"/><Relationship Id="rId5" Type="http://schemas.openxmlformats.org/officeDocument/2006/relationships/table" Target="../tables/table141.xml"/><Relationship Id="rId90" Type="http://schemas.openxmlformats.org/officeDocument/2006/relationships/table" Target="../tables/table226.xml"/><Relationship Id="rId14" Type="http://schemas.openxmlformats.org/officeDocument/2006/relationships/table" Target="../tables/table150.xml"/><Relationship Id="rId22" Type="http://schemas.openxmlformats.org/officeDocument/2006/relationships/table" Target="../tables/table158.xml"/><Relationship Id="rId27" Type="http://schemas.openxmlformats.org/officeDocument/2006/relationships/table" Target="../tables/table163.xml"/><Relationship Id="rId30" Type="http://schemas.openxmlformats.org/officeDocument/2006/relationships/table" Target="../tables/table166.xml"/><Relationship Id="rId35" Type="http://schemas.openxmlformats.org/officeDocument/2006/relationships/table" Target="../tables/table171.xml"/><Relationship Id="rId43" Type="http://schemas.openxmlformats.org/officeDocument/2006/relationships/table" Target="../tables/table179.xml"/><Relationship Id="rId48" Type="http://schemas.openxmlformats.org/officeDocument/2006/relationships/table" Target="../tables/table184.xml"/><Relationship Id="rId56" Type="http://schemas.openxmlformats.org/officeDocument/2006/relationships/table" Target="../tables/table192.xml"/><Relationship Id="rId64" Type="http://schemas.openxmlformats.org/officeDocument/2006/relationships/table" Target="../tables/table200.xml"/><Relationship Id="rId69" Type="http://schemas.openxmlformats.org/officeDocument/2006/relationships/table" Target="../tables/table205.xml"/><Relationship Id="rId77" Type="http://schemas.openxmlformats.org/officeDocument/2006/relationships/table" Target="../tables/table213.xml"/><Relationship Id="rId8" Type="http://schemas.openxmlformats.org/officeDocument/2006/relationships/table" Target="../tables/table144.xml"/><Relationship Id="rId51" Type="http://schemas.openxmlformats.org/officeDocument/2006/relationships/table" Target="../tables/table187.xml"/><Relationship Id="rId72" Type="http://schemas.openxmlformats.org/officeDocument/2006/relationships/table" Target="../tables/table208.xml"/><Relationship Id="rId80" Type="http://schemas.openxmlformats.org/officeDocument/2006/relationships/table" Target="../tables/table216.xml"/><Relationship Id="rId85" Type="http://schemas.openxmlformats.org/officeDocument/2006/relationships/table" Target="../tables/table221.xml"/><Relationship Id="rId3" Type="http://schemas.openxmlformats.org/officeDocument/2006/relationships/table" Target="../tables/table139.xml"/><Relationship Id="rId12" Type="http://schemas.openxmlformats.org/officeDocument/2006/relationships/table" Target="../tables/table148.xml"/><Relationship Id="rId17" Type="http://schemas.openxmlformats.org/officeDocument/2006/relationships/table" Target="../tables/table153.xml"/><Relationship Id="rId25" Type="http://schemas.openxmlformats.org/officeDocument/2006/relationships/table" Target="../tables/table161.xml"/><Relationship Id="rId33" Type="http://schemas.openxmlformats.org/officeDocument/2006/relationships/table" Target="../tables/table169.xml"/><Relationship Id="rId38" Type="http://schemas.openxmlformats.org/officeDocument/2006/relationships/table" Target="../tables/table174.xml"/><Relationship Id="rId46" Type="http://schemas.openxmlformats.org/officeDocument/2006/relationships/table" Target="../tables/table182.xml"/><Relationship Id="rId59" Type="http://schemas.openxmlformats.org/officeDocument/2006/relationships/table" Target="../tables/table195.xml"/><Relationship Id="rId67" Type="http://schemas.openxmlformats.org/officeDocument/2006/relationships/table" Target="../tables/table203.xml"/><Relationship Id="rId20" Type="http://schemas.openxmlformats.org/officeDocument/2006/relationships/table" Target="../tables/table156.xml"/><Relationship Id="rId41" Type="http://schemas.openxmlformats.org/officeDocument/2006/relationships/table" Target="../tables/table177.xml"/><Relationship Id="rId54" Type="http://schemas.openxmlformats.org/officeDocument/2006/relationships/table" Target="../tables/table190.xml"/><Relationship Id="rId62" Type="http://schemas.openxmlformats.org/officeDocument/2006/relationships/table" Target="../tables/table198.xml"/><Relationship Id="rId70" Type="http://schemas.openxmlformats.org/officeDocument/2006/relationships/table" Target="../tables/table206.xml"/><Relationship Id="rId75" Type="http://schemas.openxmlformats.org/officeDocument/2006/relationships/table" Target="../tables/table211.xml"/><Relationship Id="rId83" Type="http://schemas.openxmlformats.org/officeDocument/2006/relationships/table" Target="../tables/table219.xml"/><Relationship Id="rId88" Type="http://schemas.openxmlformats.org/officeDocument/2006/relationships/table" Target="../tables/table224.xml"/><Relationship Id="rId91" Type="http://schemas.openxmlformats.org/officeDocument/2006/relationships/table" Target="../tables/table227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142.xml"/><Relationship Id="rId15" Type="http://schemas.openxmlformats.org/officeDocument/2006/relationships/table" Target="../tables/table151.xml"/><Relationship Id="rId23" Type="http://schemas.openxmlformats.org/officeDocument/2006/relationships/table" Target="../tables/table159.xml"/><Relationship Id="rId28" Type="http://schemas.openxmlformats.org/officeDocument/2006/relationships/table" Target="../tables/table164.xml"/><Relationship Id="rId36" Type="http://schemas.openxmlformats.org/officeDocument/2006/relationships/table" Target="../tables/table172.xml"/><Relationship Id="rId49" Type="http://schemas.openxmlformats.org/officeDocument/2006/relationships/table" Target="../tables/table185.xml"/><Relationship Id="rId57" Type="http://schemas.openxmlformats.org/officeDocument/2006/relationships/table" Target="../tables/table193.xml"/><Relationship Id="rId10" Type="http://schemas.openxmlformats.org/officeDocument/2006/relationships/table" Target="../tables/table146.xml"/><Relationship Id="rId31" Type="http://schemas.openxmlformats.org/officeDocument/2006/relationships/table" Target="../tables/table167.xml"/><Relationship Id="rId44" Type="http://schemas.openxmlformats.org/officeDocument/2006/relationships/table" Target="../tables/table180.xml"/><Relationship Id="rId52" Type="http://schemas.openxmlformats.org/officeDocument/2006/relationships/table" Target="../tables/table188.xml"/><Relationship Id="rId60" Type="http://schemas.openxmlformats.org/officeDocument/2006/relationships/table" Target="../tables/table196.xml"/><Relationship Id="rId65" Type="http://schemas.openxmlformats.org/officeDocument/2006/relationships/table" Target="../tables/table201.xml"/><Relationship Id="rId73" Type="http://schemas.openxmlformats.org/officeDocument/2006/relationships/table" Target="../tables/table209.xml"/><Relationship Id="rId78" Type="http://schemas.openxmlformats.org/officeDocument/2006/relationships/table" Target="../tables/table214.xml"/><Relationship Id="rId81" Type="http://schemas.openxmlformats.org/officeDocument/2006/relationships/table" Target="../tables/table217.xml"/><Relationship Id="rId86" Type="http://schemas.openxmlformats.org/officeDocument/2006/relationships/table" Target="../tables/table222.xml"/><Relationship Id="rId4" Type="http://schemas.openxmlformats.org/officeDocument/2006/relationships/table" Target="../tables/table140.xml"/><Relationship Id="rId9" Type="http://schemas.openxmlformats.org/officeDocument/2006/relationships/table" Target="../tables/table145.xml"/><Relationship Id="rId13" Type="http://schemas.openxmlformats.org/officeDocument/2006/relationships/table" Target="../tables/table149.xml"/><Relationship Id="rId18" Type="http://schemas.openxmlformats.org/officeDocument/2006/relationships/table" Target="../tables/table154.xml"/><Relationship Id="rId39" Type="http://schemas.openxmlformats.org/officeDocument/2006/relationships/table" Target="../tables/table175.xml"/><Relationship Id="rId34" Type="http://schemas.openxmlformats.org/officeDocument/2006/relationships/table" Target="../tables/table170.xml"/><Relationship Id="rId50" Type="http://schemas.openxmlformats.org/officeDocument/2006/relationships/table" Target="../tables/table186.xml"/><Relationship Id="rId55" Type="http://schemas.openxmlformats.org/officeDocument/2006/relationships/table" Target="../tables/table191.xml"/><Relationship Id="rId76" Type="http://schemas.openxmlformats.org/officeDocument/2006/relationships/table" Target="../tables/table212.xml"/><Relationship Id="rId7" Type="http://schemas.openxmlformats.org/officeDocument/2006/relationships/table" Target="../tables/table143.xml"/><Relationship Id="rId71" Type="http://schemas.openxmlformats.org/officeDocument/2006/relationships/table" Target="../tables/table207.xml"/><Relationship Id="rId2" Type="http://schemas.openxmlformats.org/officeDocument/2006/relationships/table" Target="../tables/table138.xml"/><Relationship Id="rId29" Type="http://schemas.openxmlformats.org/officeDocument/2006/relationships/table" Target="../tables/table165.xml"/><Relationship Id="rId24" Type="http://schemas.openxmlformats.org/officeDocument/2006/relationships/table" Target="../tables/table160.xml"/><Relationship Id="rId40" Type="http://schemas.openxmlformats.org/officeDocument/2006/relationships/table" Target="../tables/table176.xml"/><Relationship Id="rId45" Type="http://schemas.openxmlformats.org/officeDocument/2006/relationships/table" Target="../tables/table181.xml"/><Relationship Id="rId66" Type="http://schemas.openxmlformats.org/officeDocument/2006/relationships/table" Target="../tables/table202.xml"/><Relationship Id="rId87" Type="http://schemas.openxmlformats.org/officeDocument/2006/relationships/table" Target="../tables/table223.xml"/><Relationship Id="rId61" Type="http://schemas.openxmlformats.org/officeDocument/2006/relationships/table" Target="../tables/table197.xml"/><Relationship Id="rId82" Type="http://schemas.openxmlformats.org/officeDocument/2006/relationships/table" Target="../tables/table218.xml"/><Relationship Id="rId19" Type="http://schemas.openxmlformats.org/officeDocument/2006/relationships/table" Target="../tables/table155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2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29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table" Target="../tables/table236.xml"/><Relationship Id="rId13" Type="http://schemas.openxmlformats.org/officeDocument/2006/relationships/table" Target="../tables/table241.xml"/><Relationship Id="rId18" Type="http://schemas.openxmlformats.org/officeDocument/2006/relationships/table" Target="../tables/table246.xml"/><Relationship Id="rId26" Type="http://schemas.openxmlformats.org/officeDocument/2006/relationships/table" Target="../tables/table254.xml"/><Relationship Id="rId3" Type="http://schemas.openxmlformats.org/officeDocument/2006/relationships/table" Target="../tables/table231.xml"/><Relationship Id="rId21" Type="http://schemas.openxmlformats.org/officeDocument/2006/relationships/table" Target="../tables/table249.xml"/><Relationship Id="rId7" Type="http://schemas.openxmlformats.org/officeDocument/2006/relationships/table" Target="../tables/table235.xml"/><Relationship Id="rId12" Type="http://schemas.openxmlformats.org/officeDocument/2006/relationships/table" Target="../tables/table240.xml"/><Relationship Id="rId17" Type="http://schemas.openxmlformats.org/officeDocument/2006/relationships/table" Target="../tables/table245.xml"/><Relationship Id="rId25" Type="http://schemas.openxmlformats.org/officeDocument/2006/relationships/table" Target="../tables/table253.xml"/><Relationship Id="rId2" Type="http://schemas.openxmlformats.org/officeDocument/2006/relationships/table" Target="../tables/table230.xml"/><Relationship Id="rId16" Type="http://schemas.openxmlformats.org/officeDocument/2006/relationships/table" Target="../tables/table244.xml"/><Relationship Id="rId20" Type="http://schemas.openxmlformats.org/officeDocument/2006/relationships/table" Target="../tables/table248.xml"/><Relationship Id="rId1" Type="http://schemas.openxmlformats.org/officeDocument/2006/relationships/printerSettings" Target="../printerSettings/printerSettings13.bin"/><Relationship Id="rId6" Type="http://schemas.openxmlformats.org/officeDocument/2006/relationships/table" Target="../tables/table234.xml"/><Relationship Id="rId11" Type="http://schemas.openxmlformats.org/officeDocument/2006/relationships/table" Target="../tables/table239.xml"/><Relationship Id="rId24" Type="http://schemas.openxmlformats.org/officeDocument/2006/relationships/table" Target="../tables/table252.xml"/><Relationship Id="rId5" Type="http://schemas.openxmlformats.org/officeDocument/2006/relationships/table" Target="../tables/table233.xml"/><Relationship Id="rId15" Type="http://schemas.openxmlformats.org/officeDocument/2006/relationships/table" Target="../tables/table243.xml"/><Relationship Id="rId23" Type="http://schemas.openxmlformats.org/officeDocument/2006/relationships/table" Target="../tables/table251.xml"/><Relationship Id="rId10" Type="http://schemas.openxmlformats.org/officeDocument/2006/relationships/table" Target="../tables/table238.xml"/><Relationship Id="rId19" Type="http://schemas.openxmlformats.org/officeDocument/2006/relationships/table" Target="../tables/table247.xml"/><Relationship Id="rId4" Type="http://schemas.openxmlformats.org/officeDocument/2006/relationships/table" Target="../tables/table232.xml"/><Relationship Id="rId9" Type="http://schemas.openxmlformats.org/officeDocument/2006/relationships/table" Target="../tables/table237.xml"/><Relationship Id="rId14" Type="http://schemas.openxmlformats.org/officeDocument/2006/relationships/table" Target="../tables/table242.xml"/><Relationship Id="rId22" Type="http://schemas.openxmlformats.org/officeDocument/2006/relationships/table" Target="../tables/table250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56.xml"/><Relationship Id="rId2" Type="http://schemas.openxmlformats.org/officeDocument/2006/relationships/table" Target="../tables/table255.xml"/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23"/>
  <dimension ref="B1:CY109"/>
  <sheetViews>
    <sheetView tabSelected="1" zoomScale="115" zoomScaleNormal="115" zoomScaleSheetLayoutView="100" workbookViewId="0">
      <selection activeCell="M3" sqref="M3:Z3"/>
    </sheetView>
  </sheetViews>
  <sheetFormatPr baseColWidth="10" defaultColWidth="2.85546875" defaultRowHeight="15" customHeight="1" x14ac:dyDescent="0.2"/>
  <cols>
    <col min="1" max="1" width="2.85546875" style="34"/>
    <col min="2" max="9" width="2.85546875" style="35"/>
    <col min="10" max="10" width="2.85546875" style="35" customWidth="1"/>
    <col min="11" max="15" width="2.85546875" style="35"/>
    <col min="16" max="17" width="2.85546875" style="37"/>
    <col min="18" max="19" width="2.85546875" style="36"/>
    <col min="20" max="20" width="2.85546875" style="34"/>
    <col min="21" max="21" width="2.85546875" style="34" customWidth="1"/>
    <col min="22" max="33" width="2.85546875" style="34"/>
    <col min="34" max="34" width="2.85546875" style="34" customWidth="1"/>
    <col min="35" max="67" width="2.85546875" style="34"/>
    <col min="68" max="73" width="2.85546875" style="34" customWidth="1"/>
    <col min="74" max="16384" width="2.85546875" style="34"/>
  </cols>
  <sheetData>
    <row r="1" spans="2:103" ht="31.5" x14ac:dyDescent="0.6">
      <c r="B1" s="449" t="str">
        <f>INDEX(Tabelle_Sprachen[],MATCH("_Dokumentation",Tabelle_Sprachen[Pos],0),MATCH(Sprache,Tabelle_Sprachen[#Headers],0))</f>
        <v>HS Technische Dokumentation Holz</v>
      </c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  <c r="N1" s="449"/>
      <c r="O1" s="449"/>
      <c r="P1" s="449"/>
      <c r="Q1" s="449"/>
      <c r="R1" s="449"/>
      <c r="S1" s="449"/>
      <c r="T1" s="449"/>
      <c r="U1" s="449"/>
      <c r="V1" s="449"/>
      <c r="W1" s="449"/>
      <c r="X1" s="449"/>
      <c r="Y1" s="449"/>
      <c r="Z1" s="449"/>
      <c r="AA1" s="449"/>
      <c r="AB1" s="449"/>
      <c r="AC1" s="38"/>
      <c r="AD1" s="38"/>
      <c r="AE1" s="38"/>
      <c r="AF1" s="38"/>
      <c r="AG1" s="38"/>
      <c r="AI1" s="444" t="str">
        <f ca="1">IF(AI2="","",INDEX(Tabelle_Sprachen[],MATCH("_Kombination",Tabelle_Sprachen[Pos],0),MATCH(Sprache,Tabelle_Sprachen[#Headers],0)))</f>
        <v/>
      </c>
      <c r="AJ1" s="444"/>
      <c r="AK1" s="444"/>
      <c r="AL1" s="444"/>
      <c r="AM1" s="444"/>
      <c r="AN1" s="444"/>
      <c r="AO1" s="444"/>
      <c r="AP1" s="444"/>
      <c r="AQ1" s="444"/>
      <c r="AR1" s="444"/>
      <c r="AS1" s="444"/>
      <c r="AT1" s="444"/>
      <c r="AU1" s="444"/>
      <c r="AV1" s="444"/>
      <c r="AW1" s="444"/>
      <c r="AX1" s="444"/>
      <c r="AY1" s="444"/>
      <c r="AZ1" s="444"/>
      <c r="BA1" s="444"/>
      <c r="BB1" s="444"/>
      <c r="BC1" s="444"/>
      <c r="BD1" s="444"/>
      <c r="BE1" s="444"/>
      <c r="BF1" s="444"/>
      <c r="BG1" s="444"/>
      <c r="BH1" s="444"/>
      <c r="BI1" s="444"/>
      <c r="BJ1" s="444"/>
      <c r="BK1" s="444"/>
      <c r="BL1" s="444"/>
      <c r="BM1" s="444"/>
      <c r="BN1" s="444"/>
    </row>
    <row r="2" spans="2:103" ht="15" customHeight="1" x14ac:dyDescent="0.2"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4"/>
      <c r="Y2" s="64"/>
      <c r="Z2" s="64"/>
      <c r="AA2" s="77"/>
      <c r="AB2" s="77"/>
      <c r="AF2" s="447" t="s">
        <v>4885</v>
      </c>
      <c r="AG2" s="448"/>
      <c r="AI2" s="446" t="str">
        <f ca="1">IF(ISERROR(Ausschluss!$GK2),"",Ausschluss!GK2)</f>
        <v/>
      </c>
      <c r="AJ2" s="446"/>
      <c r="AK2" s="446"/>
      <c r="AL2" s="446"/>
      <c r="AM2" s="446"/>
      <c r="AN2" s="446"/>
      <c r="AO2" s="446"/>
      <c r="AP2" s="446"/>
      <c r="AQ2" s="446"/>
      <c r="AR2" s="446"/>
      <c r="AS2" s="446"/>
      <c r="AT2" s="446"/>
      <c r="AU2" s="446"/>
      <c r="AV2" s="446"/>
      <c r="AW2" s="446"/>
      <c r="AX2" s="446"/>
      <c r="AY2" s="446"/>
      <c r="AZ2" s="446"/>
      <c r="BA2" s="446"/>
      <c r="BB2" s="446"/>
      <c r="BC2" s="446"/>
      <c r="BD2" s="446"/>
      <c r="BE2" s="446"/>
      <c r="BF2" s="446"/>
      <c r="BG2" s="446"/>
      <c r="BH2" s="446"/>
      <c r="BI2" s="446"/>
      <c r="BJ2" s="446"/>
      <c r="BK2" s="446"/>
      <c r="BL2" s="446"/>
      <c r="BM2" s="446"/>
      <c r="BN2" s="446"/>
    </row>
    <row r="3" spans="2:103" ht="15" customHeight="1" x14ac:dyDescent="0.2">
      <c r="B3" s="413" t="str">
        <f>INDEX(Tabelle_Sprachen[],MATCH("_Bauvorhaben",Tabelle_Sprachen[Pos],0),MATCH(Sprache,Tabelle_Sprachen[#Headers],0))</f>
        <v>Bauvorhaben / Auftragsnummer</v>
      </c>
      <c r="C3" s="414"/>
      <c r="D3" s="414"/>
      <c r="E3" s="414"/>
      <c r="F3" s="414"/>
      <c r="G3" s="414"/>
      <c r="H3" s="414"/>
      <c r="I3" s="414"/>
      <c r="J3" s="414"/>
      <c r="K3" s="414"/>
      <c r="L3" s="414"/>
      <c r="M3" s="452"/>
      <c r="N3" s="453"/>
      <c r="O3" s="453"/>
      <c r="P3" s="453"/>
      <c r="Q3" s="453"/>
      <c r="R3" s="453"/>
      <c r="S3" s="453"/>
      <c r="T3" s="453"/>
      <c r="U3" s="453"/>
      <c r="V3" s="453"/>
      <c r="W3" s="453"/>
      <c r="X3" s="453"/>
      <c r="Y3" s="453"/>
      <c r="Z3" s="454"/>
      <c r="AA3" s="163"/>
      <c r="AB3" s="450">
        <f ca="1">TODAY()</f>
        <v>45883</v>
      </c>
      <c r="AC3" s="451"/>
      <c r="AD3" s="451"/>
      <c r="AE3" s="451"/>
      <c r="AF3" s="451"/>
      <c r="AG3" s="451"/>
      <c r="AI3" s="446" t="str">
        <f ca="1">IF(ISERROR(Ausschluss!$GK3),"",Ausschluss!GK3)</f>
        <v/>
      </c>
      <c r="AJ3" s="446"/>
      <c r="AK3" s="446"/>
      <c r="AL3" s="446"/>
      <c r="AM3" s="446"/>
      <c r="AN3" s="446"/>
      <c r="AO3" s="446"/>
      <c r="AP3" s="446"/>
      <c r="AQ3" s="446"/>
      <c r="AR3" s="446"/>
      <c r="AS3" s="446"/>
      <c r="AT3" s="446"/>
      <c r="AU3" s="446"/>
      <c r="AV3" s="446"/>
      <c r="AW3" s="446"/>
      <c r="AX3" s="446"/>
      <c r="AY3" s="446"/>
      <c r="AZ3" s="446"/>
      <c r="BA3" s="446"/>
      <c r="BB3" s="446"/>
      <c r="BC3" s="446"/>
      <c r="BD3" s="446"/>
      <c r="BE3" s="446"/>
      <c r="BF3" s="446"/>
      <c r="BG3" s="446"/>
      <c r="BH3" s="446"/>
      <c r="BI3" s="446"/>
      <c r="BJ3" s="446"/>
      <c r="BK3" s="446"/>
      <c r="BL3" s="446"/>
      <c r="BM3" s="446"/>
      <c r="BN3" s="446"/>
      <c r="BX3" s="234"/>
      <c r="BY3" s="234"/>
      <c r="BZ3" s="234"/>
      <c r="CA3" s="234"/>
      <c r="CB3" s="234"/>
      <c r="CC3" s="234"/>
      <c r="CD3" s="234"/>
      <c r="CE3" s="234"/>
      <c r="CF3" s="234"/>
      <c r="CG3" s="234"/>
      <c r="CH3" s="234"/>
      <c r="CI3" s="234"/>
      <c r="CJ3" s="234"/>
      <c r="CK3" s="234"/>
      <c r="CL3" s="234"/>
      <c r="CM3" s="234"/>
      <c r="CN3" s="234"/>
      <c r="CO3" s="234"/>
      <c r="CP3" s="234"/>
      <c r="CQ3" s="234"/>
      <c r="CR3" s="234"/>
      <c r="CS3" s="234"/>
      <c r="CT3" s="234"/>
      <c r="CU3" s="234"/>
      <c r="CV3" s="234"/>
      <c r="CW3" s="234"/>
      <c r="CX3" s="234"/>
      <c r="CY3" s="234"/>
    </row>
    <row r="4" spans="2:103" ht="15" customHeight="1" x14ac:dyDescent="0.2">
      <c r="AB4" s="451"/>
      <c r="AC4" s="451"/>
      <c r="AD4" s="451"/>
      <c r="AE4" s="451"/>
      <c r="AF4" s="451"/>
      <c r="AG4" s="451"/>
      <c r="AI4" s="446" t="str">
        <f ca="1">IF(ISERROR(Ausschluss!$GK4),"",Ausschluss!GK4)</f>
        <v/>
      </c>
      <c r="AJ4" s="446"/>
      <c r="AK4" s="446"/>
      <c r="AL4" s="446"/>
      <c r="AM4" s="446"/>
      <c r="AN4" s="446"/>
      <c r="AO4" s="446"/>
      <c r="AP4" s="446"/>
      <c r="AQ4" s="446"/>
      <c r="AR4" s="446"/>
      <c r="AS4" s="446"/>
      <c r="AT4" s="446"/>
      <c r="AU4" s="446"/>
      <c r="AV4" s="446"/>
      <c r="AW4" s="446"/>
      <c r="AX4" s="446"/>
      <c r="AY4" s="446"/>
      <c r="AZ4" s="446"/>
      <c r="BA4" s="446"/>
      <c r="BB4" s="446"/>
      <c r="BC4" s="446"/>
      <c r="BD4" s="446"/>
      <c r="BE4" s="446"/>
      <c r="BF4" s="446"/>
      <c r="BG4" s="446"/>
      <c r="BH4" s="446"/>
      <c r="BI4" s="446"/>
      <c r="BJ4" s="446"/>
      <c r="BK4" s="446"/>
      <c r="BL4" s="446"/>
      <c r="BM4" s="446"/>
      <c r="BN4" s="446"/>
    </row>
    <row r="5" spans="2:103" ht="15" customHeight="1" x14ac:dyDescent="0.2">
      <c r="B5" s="428" t="str">
        <f>INDEX(Tabelle_Sprachen[],MATCH("_System",Tabelle_Sprachen[Pos],0),MATCH(Sprache,Tabelle_Sprachen[#Headers],0))</f>
        <v>System</v>
      </c>
      <c r="C5" s="428"/>
      <c r="D5" s="428"/>
      <c r="E5" s="428"/>
      <c r="F5" s="428"/>
      <c r="G5" s="426" t="s">
        <v>3857</v>
      </c>
      <c r="H5" s="426"/>
      <c r="I5" s="426"/>
      <c r="J5" s="426"/>
      <c r="K5" s="426"/>
      <c r="L5" s="426"/>
      <c r="M5" s="426"/>
      <c r="N5" s="426"/>
      <c r="O5" s="426"/>
      <c r="Q5" s="428" t="str">
        <f>INDEX(Tabelle_Sprachen[],MATCH("_Schema",Tabelle_Sprachen[Pos],0),MATCH(Sprache,Tabelle_Sprachen[#Headers],0))</f>
        <v>Schema</v>
      </c>
      <c r="R5" s="428"/>
      <c r="S5" s="428"/>
      <c r="T5" s="428"/>
      <c r="U5" s="428"/>
      <c r="V5" s="426" t="s">
        <v>18</v>
      </c>
      <c r="W5" s="426"/>
      <c r="X5" s="426"/>
      <c r="Y5" s="426"/>
      <c r="Z5" s="426"/>
      <c r="AA5" s="162"/>
      <c r="AB5" s="162"/>
      <c r="AC5" s="162"/>
      <c r="AD5" s="162"/>
      <c r="AE5" s="162"/>
      <c r="AF5" s="162"/>
      <c r="AG5" s="162"/>
      <c r="AI5" s="446" t="str">
        <f ca="1">IF(ISERROR(Ausschluss!$GK5),"",Ausschluss!GK5)</f>
        <v/>
      </c>
      <c r="AJ5" s="446"/>
      <c r="AK5" s="446"/>
      <c r="AL5" s="446"/>
      <c r="AM5" s="446"/>
      <c r="AN5" s="446"/>
      <c r="AO5" s="446"/>
      <c r="AP5" s="446"/>
      <c r="AQ5" s="446"/>
      <c r="AR5" s="446"/>
      <c r="AS5" s="446"/>
      <c r="AT5" s="446"/>
      <c r="AU5" s="446"/>
      <c r="AV5" s="446"/>
      <c r="AW5" s="446"/>
      <c r="AX5" s="446"/>
      <c r="AY5" s="446"/>
      <c r="AZ5" s="446"/>
      <c r="BA5" s="446"/>
      <c r="BB5" s="446"/>
      <c r="BC5" s="446"/>
      <c r="BD5" s="446"/>
      <c r="BE5" s="446"/>
      <c r="BF5" s="446"/>
      <c r="BG5" s="446"/>
      <c r="BH5" s="446"/>
      <c r="BI5" s="446"/>
      <c r="BJ5" s="446"/>
      <c r="BK5" s="446"/>
      <c r="BL5" s="446"/>
      <c r="BM5" s="446"/>
      <c r="BN5" s="446"/>
    </row>
    <row r="6" spans="2:103" ht="15" customHeight="1" x14ac:dyDescent="0.2">
      <c r="B6" s="428"/>
      <c r="C6" s="428"/>
      <c r="D6" s="428"/>
      <c r="E6" s="428"/>
      <c r="F6" s="428"/>
      <c r="G6" s="426" t="s">
        <v>3594</v>
      </c>
      <c r="H6" s="426"/>
      <c r="I6" s="426"/>
      <c r="J6" s="426"/>
      <c r="K6" s="426"/>
      <c r="L6" s="426"/>
      <c r="M6" s="426"/>
      <c r="N6" s="426"/>
      <c r="O6" s="426"/>
      <c r="Q6" s="428" t="str">
        <f>INDEX(Tabelle_Sprachen[],MATCH("_Ausrichtung",Tabelle_Sprachen[Pos],0),MATCH(Sprache,Tabelle_Sprachen[#Headers],0))</f>
        <v>Ausrichtung</v>
      </c>
      <c r="R6" s="428"/>
      <c r="S6" s="428"/>
      <c r="T6" s="428"/>
      <c r="U6" s="428"/>
      <c r="V6" s="426" t="s">
        <v>3945</v>
      </c>
      <c r="W6" s="426"/>
      <c r="X6" s="426"/>
      <c r="Y6" s="426"/>
      <c r="Z6" s="426"/>
      <c r="AA6" s="162"/>
      <c r="AB6" s="162"/>
      <c r="AC6" s="162"/>
      <c r="AD6" s="162"/>
      <c r="AE6" s="162"/>
      <c r="AF6" s="162"/>
      <c r="AG6" s="162"/>
      <c r="AI6" s="446" t="str">
        <f ca="1">IF(ISERROR(Ausschluss!$GK6),"",Ausschluss!GK6)</f>
        <v/>
      </c>
      <c r="AJ6" s="446"/>
      <c r="AK6" s="446"/>
      <c r="AL6" s="446"/>
      <c r="AM6" s="446"/>
      <c r="AN6" s="446"/>
      <c r="AO6" s="446"/>
      <c r="AP6" s="446"/>
      <c r="AQ6" s="446"/>
      <c r="AR6" s="446"/>
      <c r="AS6" s="446"/>
      <c r="AT6" s="446"/>
      <c r="AU6" s="446"/>
      <c r="AV6" s="446"/>
      <c r="AW6" s="446"/>
      <c r="AX6" s="446"/>
      <c r="AY6" s="446"/>
      <c r="AZ6" s="446"/>
      <c r="BA6" s="446"/>
      <c r="BB6" s="446"/>
      <c r="BC6" s="446"/>
      <c r="BD6" s="446"/>
      <c r="BE6" s="446"/>
      <c r="BF6" s="446"/>
      <c r="BG6" s="446"/>
      <c r="BH6" s="446"/>
      <c r="BI6" s="446"/>
      <c r="BJ6" s="446"/>
      <c r="BK6" s="446"/>
      <c r="BL6" s="446"/>
      <c r="BM6" s="446"/>
      <c r="BN6" s="446"/>
    </row>
    <row r="7" spans="2:103" ht="15" customHeight="1" x14ac:dyDescent="0.2"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  <c r="R7" s="34"/>
      <c r="S7" s="34"/>
      <c r="AI7" s="446" t="str">
        <f ca="1">IF(ISERROR(Ausschluss!$GK7),"",Ausschluss!GK7)</f>
        <v/>
      </c>
      <c r="AJ7" s="446"/>
      <c r="AK7" s="446"/>
      <c r="AL7" s="446"/>
      <c r="AM7" s="446"/>
      <c r="AN7" s="446"/>
      <c r="AO7" s="446"/>
      <c r="AP7" s="446"/>
      <c r="AQ7" s="446"/>
      <c r="AR7" s="446"/>
      <c r="AS7" s="446"/>
      <c r="AT7" s="446"/>
      <c r="AU7" s="446"/>
      <c r="AV7" s="446"/>
      <c r="AW7" s="446"/>
      <c r="AX7" s="446"/>
      <c r="AY7" s="446"/>
      <c r="AZ7" s="446"/>
      <c r="BA7" s="446"/>
      <c r="BB7" s="446"/>
      <c r="BC7" s="446"/>
      <c r="BD7" s="446"/>
      <c r="BE7" s="446"/>
      <c r="BF7" s="446"/>
      <c r="BG7" s="446"/>
      <c r="BH7" s="446"/>
      <c r="BI7" s="446"/>
      <c r="BJ7" s="446"/>
      <c r="BK7" s="446"/>
      <c r="BL7" s="446"/>
      <c r="BM7" s="446"/>
      <c r="BN7" s="446"/>
    </row>
    <row r="8" spans="2:103" ht="15" customHeight="1" x14ac:dyDescent="0.25">
      <c r="B8" s="469" t="str">
        <f>INDEX(Tabelle_Sprachen[],MATCH("_Systemabmessungen",Tabelle_Sprachen[Pos],0),MATCH(Sprache,Tabelle_Sprachen[#Headers],0))</f>
        <v>Systemabmessungen</v>
      </c>
      <c r="C8" s="469"/>
      <c r="D8" s="469"/>
      <c r="E8" s="469"/>
      <c r="F8" s="469"/>
      <c r="G8" s="469"/>
      <c r="H8" s="469"/>
      <c r="I8" s="469"/>
      <c r="J8" s="469"/>
      <c r="K8" s="469"/>
      <c r="L8" s="469"/>
      <c r="M8" s="469"/>
      <c r="N8" s="469"/>
      <c r="O8" s="469"/>
      <c r="P8" s="469"/>
      <c r="Q8" s="469"/>
      <c r="R8" s="469"/>
      <c r="S8" s="469"/>
      <c r="T8" s="469"/>
      <c r="U8" s="469"/>
      <c r="V8" s="469"/>
      <c r="W8" s="469"/>
      <c r="X8" s="469"/>
      <c r="Y8" s="469"/>
      <c r="Z8" s="469"/>
      <c r="AA8" s="469"/>
      <c r="AB8" s="469"/>
      <c r="AC8" s="469"/>
      <c r="AD8" s="469"/>
      <c r="AE8" s="469"/>
      <c r="AF8" s="469"/>
      <c r="AG8" s="469"/>
      <c r="AI8" s="39"/>
      <c r="AJ8" s="39"/>
      <c r="AK8" s="317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C8" s="39"/>
      <c r="BD8" s="39"/>
      <c r="BE8" s="39"/>
      <c r="BF8" s="39"/>
      <c r="BG8" s="39"/>
      <c r="BH8" s="39"/>
      <c r="BI8" s="39"/>
      <c r="BJ8" s="39"/>
      <c r="BK8" s="39"/>
      <c r="BL8" s="39"/>
      <c r="BM8" s="39"/>
      <c r="BN8" s="39"/>
    </row>
    <row r="9" spans="2:103" ht="15" customHeight="1" x14ac:dyDescent="0.2">
      <c r="B9" s="446"/>
      <c r="C9" s="446"/>
      <c r="D9" s="446"/>
      <c r="E9" s="446"/>
      <c r="F9" s="446"/>
      <c r="G9" s="446"/>
      <c r="H9" s="446"/>
      <c r="I9" s="446"/>
      <c r="J9" s="446"/>
      <c r="K9" s="446"/>
      <c r="L9" s="446"/>
      <c r="M9" s="446"/>
      <c r="N9" s="446"/>
      <c r="O9" s="446"/>
      <c r="P9" s="446"/>
      <c r="Q9" s="446"/>
      <c r="R9" s="446"/>
      <c r="S9" s="446"/>
      <c r="T9" s="446"/>
      <c r="U9" s="446"/>
      <c r="V9" s="446"/>
      <c r="W9" s="446"/>
      <c r="X9" s="446"/>
      <c r="Y9" s="446"/>
      <c r="Z9" s="446"/>
      <c r="AA9" s="446"/>
      <c r="AB9" s="446"/>
      <c r="AC9" s="446"/>
      <c r="AD9" s="446"/>
      <c r="AE9" s="446"/>
      <c r="AF9" s="446"/>
      <c r="AG9" s="446"/>
    </row>
    <row r="10" spans="2:103" ht="15" customHeight="1" x14ac:dyDescent="0.2">
      <c r="B10" s="446"/>
      <c r="C10" s="446"/>
      <c r="D10" s="446"/>
      <c r="E10" s="446"/>
      <c r="F10" s="446"/>
      <c r="G10" s="446"/>
      <c r="H10" s="446"/>
      <c r="I10" s="446"/>
      <c r="J10" s="446"/>
      <c r="K10" s="446"/>
      <c r="L10" s="446"/>
      <c r="M10" s="446"/>
      <c r="N10" s="446"/>
      <c r="O10" s="446"/>
      <c r="P10" s="446"/>
      <c r="Q10" s="446"/>
      <c r="R10" s="446"/>
      <c r="S10" s="446"/>
      <c r="T10" s="446"/>
      <c r="U10" s="446"/>
      <c r="V10" s="446"/>
      <c r="W10" s="446"/>
      <c r="X10" s="446"/>
      <c r="Y10" s="446"/>
      <c r="Z10" s="446"/>
      <c r="AA10" s="446"/>
      <c r="AB10" s="446"/>
      <c r="AC10" s="446"/>
      <c r="AD10" s="446"/>
      <c r="AE10" s="446"/>
      <c r="AF10" s="446"/>
      <c r="AG10" s="446"/>
      <c r="AI10" s="476" t="str">
        <f ca="1">IF(AI12="","",INDEX(Tabelle_Sprachen[],MATCH("_Kombination2",Tabelle_Sprachen[Pos],0),MATCH(Sprache,Tabelle_Sprachen[#Headers],0)))</f>
        <v/>
      </c>
      <c r="AJ10" s="476"/>
      <c r="AK10" s="476"/>
      <c r="AL10" s="476"/>
      <c r="AM10" s="476"/>
      <c r="AN10" s="476"/>
      <c r="AO10" s="476"/>
      <c r="AP10" s="476"/>
      <c r="AQ10" s="476"/>
      <c r="AR10" s="476"/>
      <c r="AS10" s="476"/>
      <c r="AT10" s="476"/>
      <c r="AU10" s="476"/>
      <c r="AV10" s="476"/>
      <c r="AW10" s="476"/>
      <c r="AX10" s="476"/>
      <c r="AY10" s="476"/>
      <c r="AZ10" s="476"/>
      <c r="BA10" s="476"/>
      <c r="BB10" s="476"/>
      <c r="BC10" s="476"/>
      <c r="BD10" s="476"/>
      <c r="BE10" s="476"/>
      <c r="BF10" s="476"/>
      <c r="BG10" s="476"/>
      <c r="BH10" s="476"/>
      <c r="BI10" s="476"/>
      <c r="BJ10" s="476"/>
      <c r="BK10" s="476"/>
      <c r="BL10" s="476"/>
      <c r="BM10" s="476"/>
      <c r="BN10" s="476"/>
    </row>
    <row r="11" spans="2:103" ht="15" customHeight="1" x14ac:dyDescent="0.2">
      <c r="B11" s="446"/>
      <c r="C11" s="446"/>
      <c r="D11" s="446"/>
      <c r="E11" s="446"/>
      <c r="F11" s="446"/>
      <c r="G11" s="446"/>
      <c r="H11" s="446"/>
      <c r="I11" s="446"/>
      <c r="J11" s="446"/>
      <c r="K11" s="446"/>
      <c r="L11" s="446"/>
      <c r="M11" s="446"/>
      <c r="N11" s="446"/>
      <c r="O11" s="446"/>
      <c r="P11" s="446"/>
      <c r="Q11" s="446"/>
      <c r="R11" s="446"/>
      <c r="S11" s="446"/>
      <c r="T11" s="446"/>
      <c r="U11" s="446"/>
      <c r="V11" s="446"/>
      <c r="W11" s="446"/>
      <c r="X11" s="446"/>
      <c r="Y11" s="446"/>
      <c r="Z11" s="446"/>
      <c r="AA11" s="446"/>
      <c r="AB11" s="446"/>
      <c r="AC11" s="446"/>
      <c r="AD11" s="446"/>
      <c r="AE11" s="446"/>
      <c r="AF11" s="446"/>
      <c r="AG11" s="446"/>
      <c r="AI11" s="476"/>
      <c r="AJ11" s="476"/>
      <c r="AK11" s="476"/>
      <c r="AL11" s="476"/>
      <c r="AM11" s="476"/>
      <c r="AN11" s="476"/>
      <c r="AO11" s="476"/>
      <c r="AP11" s="476"/>
      <c r="AQ11" s="476"/>
      <c r="AR11" s="476"/>
      <c r="AS11" s="476"/>
      <c r="AT11" s="476"/>
      <c r="AU11" s="476"/>
      <c r="AV11" s="476"/>
      <c r="AW11" s="476"/>
      <c r="AX11" s="476"/>
      <c r="AY11" s="476"/>
      <c r="AZ11" s="476"/>
      <c r="BA11" s="476"/>
      <c r="BB11" s="476"/>
      <c r="BC11" s="476"/>
      <c r="BD11" s="476"/>
      <c r="BE11" s="476"/>
      <c r="BF11" s="476"/>
      <c r="BG11" s="476"/>
      <c r="BH11" s="476"/>
      <c r="BI11" s="476"/>
      <c r="BJ11" s="476"/>
      <c r="BK11" s="476"/>
      <c r="BL11" s="476"/>
      <c r="BM11" s="476"/>
      <c r="BN11" s="476"/>
    </row>
    <row r="12" spans="2:103" ht="15" customHeight="1" x14ac:dyDescent="0.2">
      <c r="B12" s="446"/>
      <c r="C12" s="446"/>
      <c r="D12" s="446"/>
      <c r="E12" s="446"/>
      <c r="F12" s="446"/>
      <c r="G12" s="446"/>
      <c r="H12" s="446"/>
      <c r="I12" s="446"/>
      <c r="J12" s="446"/>
      <c r="K12" s="446"/>
      <c r="L12" s="446"/>
      <c r="M12" s="446"/>
      <c r="N12" s="446"/>
      <c r="O12" s="446"/>
      <c r="P12" s="446"/>
      <c r="Q12" s="446"/>
      <c r="R12" s="446"/>
      <c r="S12" s="446"/>
      <c r="T12" s="446"/>
      <c r="U12" s="446"/>
      <c r="V12" s="446"/>
      <c r="W12" s="446"/>
      <c r="X12" s="446"/>
      <c r="Y12" s="446"/>
      <c r="Z12" s="446"/>
      <c r="AA12" s="446"/>
      <c r="AB12" s="446"/>
      <c r="AC12" s="446"/>
      <c r="AD12" s="446"/>
      <c r="AE12" s="446"/>
      <c r="AF12" s="446"/>
      <c r="AG12" s="446"/>
      <c r="AI12" s="446" t="str">
        <f ca="1">IF(ISERROR(Lieferfähigkeit!$GI2),"",Lieferfähigkeit!GI2)</f>
        <v/>
      </c>
      <c r="AJ12" s="446"/>
      <c r="AK12" s="446"/>
      <c r="AL12" s="446"/>
      <c r="AM12" s="446"/>
      <c r="AN12" s="446"/>
      <c r="AO12" s="446"/>
      <c r="AP12" s="446"/>
      <c r="AQ12" s="446"/>
      <c r="AR12" s="446"/>
      <c r="AS12" s="446"/>
      <c r="AT12" s="446"/>
      <c r="AU12" s="446"/>
      <c r="AV12" s="446"/>
      <c r="AW12" s="446"/>
      <c r="AX12" s="446"/>
      <c r="AY12" s="446"/>
      <c r="AZ12" s="446"/>
      <c r="BA12" s="446"/>
      <c r="BB12" s="446"/>
      <c r="BC12" s="446"/>
      <c r="BD12" s="446"/>
      <c r="BE12" s="446"/>
      <c r="BF12" s="446"/>
      <c r="BG12" s="446"/>
      <c r="BH12" s="446"/>
      <c r="BI12" s="446"/>
      <c r="BJ12" s="446"/>
      <c r="BK12" s="446"/>
      <c r="BL12" s="446"/>
      <c r="BM12" s="446"/>
      <c r="BN12" s="446"/>
    </row>
    <row r="13" spans="2:103" ht="15" customHeight="1" x14ac:dyDescent="0.2">
      <c r="B13" s="446"/>
      <c r="C13" s="446"/>
      <c r="D13" s="446"/>
      <c r="E13" s="446"/>
      <c r="F13" s="446"/>
      <c r="G13" s="446"/>
      <c r="H13" s="446"/>
      <c r="I13" s="446"/>
      <c r="J13" s="446"/>
      <c r="K13" s="446"/>
      <c r="L13" s="446"/>
      <c r="M13" s="446"/>
      <c r="N13" s="446"/>
      <c r="O13" s="446"/>
      <c r="P13" s="446"/>
      <c r="Q13" s="446"/>
      <c r="R13" s="446"/>
      <c r="S13" s="446"/>
      <c r="T13" s="446"/>
      <c r="U13" s="446"/>
      <c r="V13" s="446"/>
      <c r="W13" s="446"/>
      <c r="X13" s="446"/>
      <c r="Y13" s="446"/>
      <c r="Z13" s="446"/>
      <c r="AA13" s="446"/>
      <c r="AB13" s="446"/>
      <c r="AC13" s="446"/>
      <c r="AD13" s="446"/>
      <c r="AE13" s="446"/>
      <c r="AF13" s="446"/>
      <c r="AG13" s="446"/>
      <c r="AI13" s="446" t="str">
        <f ca="1">IF(ISERROR(Lieferfähigkeit!$GI3),"",Lieferfähigkeit!GI3)</f>
        <v/>
      </c>
      <c r="AJ13" s="446"/>
      <c r="AK13" s="446"/>
      <c r="AL13" s="446"/>
      <c r="AM13" s="446"/>
      <c r="AN13" s="446"/>
      <c r="AO13" s="446"/>
      <c r="AP13" s="446"/>
      <c r="AQ13" s="446"/>
      <c r="AR13" s="446"/>
      <c r="AS13" s="446"/>
      <c r="AT13" s="446"/>
      <c r="AU13" s="446"/>
      <c r="AV13" s="446"/>
      <c r="AW13" s="446"/>
      <c r="AX13" s="446"/>
      <c r="AY13" s="446"/>
      <c r="AZ13" s="446"/>
      <c r="BA13" s="446"/>
      <c r="BB13" s="446"/>
      <c r="BC13" s="446"/>
      <c r="BD13" s="446"/>
      <c r="BE13" s="446"/>
      <c r="BF13" s="446"/>
      <c r="BG13" s="446"/>
      <c r="BH13" s="446"/>
      <c r="BI13" s="446"/>
      <c r="BJ13" s="446"/>
      <c r="BK13" s="446"/>
      <c r="BL13" s="446"/>
      <c r="BM13" s="446"/>
      <c r="BN13" s="446"/>
    </row>
    <row r="14" spans="2:103" ht="15" customHeight="1" x14ac:dyDescent="0.2">
      <c r="B14" s="446"/>
      <c r="C14" s="446"/>
      <c r="D14" s="446"/>
      <c r="E14" s="446"/>
      <c r="F14" s="446"/>
      <c r="G14" s="446"/>
      <c r="H14" s="446"/>
      <c r="I14" s="446"/>
      <c r="J14" s="446"/>
      <c r="K14" s="446"/>
      <c r="L14" s="446"/>
      <c r="M14" s="446"/>
      <c r="N14" s="446"/>
      <c r="O14" s="446"/>
      <c r="P14" s="446"/>
      <c r="Q14" s="446"/>
      <c r="R14" s="446"/>
      <c r="S14" s="446"/>
      <c r="T14" s="446"/>
      <c r="U14" s="446"/>
      <c r="V14" s="446"/>
      <c r="W14" s="446"/>
      <c r="X14" s="446"/>
      <c r="Y14" s="446"/>
      <c r="Z14" s="446"/>
      <c r="AA14" s="446"/>
      <c r="AB14" s="446"/>
      <c r="AC14" s="446"/>
      <c r="AD14" s="446"/>
      <c r="AE14" s="446"/>
      <c r="AF14" s="446"/>
      <c r="AG14" s="446"/>
      <c r="AI14" s="446" t="str">
        <f ca="1">IF(ISERROR(Lieferfähigkeit!$GI4),"",Lieferfähigkeit!GI4)</f>
        <v/>
      </c>
      <c r="AJ14" s="446"/>
      <c r="AK14" s="446"/>
      <c r="AL14" s="446"/>
      <c r="AM14" s="446"/>
      <c r="AN14" s="446"/>
      <c r="AO14" s="446"/>
      <c r="AP14" s="446"/>
      <c r="AQ14" s="446"/>
      <c r="AR14" s="446"/>
      <c r="AS14" s="446"/>
      <c r="AT14" s="446"/>
      <c r="AU14" s="446"/>
      <c r="AV14" s="446"/>
      <c r="AW14" s="446"/>
      <c r="AX14" s="446"/>
      <c r="AY14" s="446"/>
      <c r="AZ14" s="446"/>
      <c r="BA14" s="446"/>
      <c r="BB14" s="446"/>
      <c r="BC14" s="446"/>
      <c r="BD14" s="446"/>
      <c r="BE14" s="446"/>
      <c r="BF14" s="446"/>
      <c r="BG14" s="446"/>
      <c r="BH14" s="446"/>
      <c r="BI14" s="446"/>
      <c r="BJ14" s="446"/>
      <c r="BK14" s="446"/>
      <c r="BL14" s="446"/>
      <c r="BM14" s="446"/>
      <c r="BN14" s="446"/>
    </row>
    <row r="15" spans="2:103" ht="15" customHeight="1" x14ac:dyDescent="0.2">
      <c r="B15" s="446"/>
      <c r="C15" s="446"/>
      <c r="D15" s="446"/>
      <c r="E15" s="446"/>
      <c r="F15" s="446"/>
      <c r="G15" s="446"/>
      <c r="H15" s="446"/>
      <c r="I15" s="446"/>
      <c r="J15" s="446"/>
      <c r="K15" s="446"/>
      <c r="L15" s="446"/>
      <c r="M15" s="446"/>
      <c r="N15" s="446"/>
      <c r="O15" s="446"/>
      <c r="P15" s="446"/>
      <c r="Q15" s="446"/>
      <c r="R15" s="446"/>
      <c r="S15" s="446"/>
      <c r="T15" s="446"/>
      <c r="U15" s="446"/>
      <c r="V15" s="446"/>
      <c r="W15" s="446"/>
      <c r="X15" s="446"/>
      <c r="Y15" s="446"/>
      <c r="Z15" s="446"/>
      <c r="AA15" s="446"/>
      <c r="AB15" s="446"/>
      <c r="AC15" s="446"/>
      <c r="AD15" s="446"/>
      <c r="AE15" s="446"/>
      <c r="AF15" s="446"/>
      <c r="AG15" s="446"/>
      <c r="AI15" s="446" t="str">
        <f ca="1">IF(ISERROR(Lieferfähigkeit!$GI5),"",Lieferfähigkeit!GI5)</f>
        <v/>
      </c>
      <c r="AJ15" s="446"/>
      <c r="AK15" s="446"/>
      <c r="AL15" s="446"/>
      <c r="AM15" s="446"/>
      <c r="AN15" s="446"/>
      <c r="AO15" s="446"/>
      <c r="AP15" s="446"/>
      <c r="AQ15" s="446"/>
      <c r="AR15" s="446"/>
      <c r="AS15" s="446"/>
      <c r="AT15" s="446"/>
      <c r="AU15" s="446"/>
      <c r="AV15" s="446"/>
      <c r="AW15" s="446"/>
      <c r="AX15" s="446"/>
      <c r="AY15" s="446"/>
      <c r="AZ15" s="446"/>
      <c r="BA15" s="446"/>
      <c r="BB15" s="446"/>
      <c r="BC15" s="446"/>
      <c r="BD15" s="446"/>
      <c r="BE15" s="446"/>
      <c r="BF15" s="446"/>
      <c r="BG15" s="446"/>
      <c r="BH15" s="446"/>
      <c r="BI15" s="446"/>
      <c r="BJ15" s="446"/>
      <c r="BK15" s="446"/>
      <c r="BL15" s="446"/>
      <c r="BM15" s="446"/>
      <c r="BN15" s="446"/>
    </row>
    <row r="16" spans="2:103" ht="15" customHeight="1" x14ac:dyDescent="0.2">
      <c r="B16" s="446"/>
      <c r="C16" s="446"/>
      <c r="D16" s="446"/>
      <c r="E16" s="446"/>
      <c r="F16" s="446"/>
      <c r="G16" s="446"/>
      <c r="H16" s="446"/>
      <c r="I16" s="446"/>
      <c r="J16" s="446"/>
      <c r="K16" s="446"/>
      <c r="L16" s="446"/>
      <c r="M16" s="446"/>
      <c r="N16" s="446"/>
      <c r="O16" s="446"/>
      <c r="P16" s="446"/>
      <c r="Q16" s="446"/>
      <c r="R16" s="446"/>
      <c r="S16" s="446"/>
      <c r="T16" s="446"/>
      <c r="U16" s="446"/>
      <c r="V16" s="446"/>
      <c r="W16" s="446"/>
      <c r="X16" s="446"/>
      <c r="Y16" s="446"/>
      <c r="Z16" s="446"/>
      <c r="AA16" s="446"/>
      <c r="AB16" s="446"/>
      <c r="AC16" s="446"/>
      <c r="AD16" s="446"/>
      <c r="AE16" s="446"/>
      <c r="AF16" s="446"/>
      <c r="AG16" s="446"/>
      <c r="AI16" s="446" t="str">
        <f ca="1">IF(ISERROR(Lieferfähigkeit!$GI6),"",Lieferfähigkeit!GI6)</f>
        <v/>
      </c>
      <c r="AJ16" s="446"/>
      <c r="AK16" s="446"/>
      <c r="AL16" s="446"/>
      <c r="AM16" s="446"/>
      <c r="AN16" s="446"/>
      <c r="AO16" s="446"/>
      <c r="AP16" s="446"/>
      <c r="AQ16" s="446"/>
      <c r="AR16" s="446"/>
      <c r="AS16" s="446"/>
      <c r="AT16" s="446"/>
      <c r="AU16" s="446"/>
      <c r="AV16" s="446"/>
      <c r="AW16" s="446"/>
      <c r="AX16" s="446"/>
      <c r="AY16" s="446"/>
      <c r="AZ16" s="446"/>
      <c r="BA16" s="446"/>
      <c r="BB16" s="446"/>
      <c r="BC16" s="446"/>
      <c r="BD16" s="446"/>
      <c r="BE16" s="446"/>
      <c r="BF16" s="446"/>
      <c r="BG16" s="446"/>
      <c r="BH16" s="446"/>
      <c r="BI16" s="446"/>
      <c r="BJ16" s="446"/>
      <c r="BK16" s="446"/>
      <c r="BL16" s="446"/>
      <c r="BM16" s="446"/>
      <c r="BN16" s="446"/>
    </row>
    <row r="17" spans="2:66" ht="15" customHeight="1" x14ac:dyDescent="0.2">
      <c r="B17" s="446"/>
      <c r="C17" s="446"/>
      <c r="D17" s="446"/>
      <c r="E17" s="446"/>
      <c r="F17" s="446"/>
      <c r="G17" s="446"/>
      <c r="H17" s="446"/>
      <c r="I17" s="446"/>
      <c r="J17" s="446"/>
      <c r="K17" s="446"/>
      <c r="L17" s="446"/>
      <c r="M17" s="446"/>
      <c r="N17" s="446"/>
      <c r="O17" s="446"/>
      <c r="P17" s="446"/>
      <c r="Q17" s="446"/>
      <c r="R17" s="446"/>
      <c r="S17" s="446"/>
      <c r="T17" s="446"/>
      <c r="U17" s="446"/>
      <c r="V17" s="446"/>
      <c r="W17" s="446"/>
      <c r="X17" s="446"/>
      <c r="Y17" s="446"/>
      <c r="Z17" s="446"/>
      <c r="AA17" s="446"/>
      <c r="AB17" s="446"/>
      <c r="AC17" s="446"/>
      <c r="AD17" s="446"/>
      <c r="AE17" s="446"/>
      <c r="AF17" s="446"/>
      <c r="AG17" s="446"/>
      <c r="AI17" s="446" t="str">
        <f ca="1">IF(ISERROR(Lieferfähigkeit!$GI7),"",Lieferfähigkeit!GI7)</f>
        <v/>
      </c>
      <c r="AJ17" s="446"/>
      <c r="AK17" s="446"/>
      <c r="AL17" s="446"/>
      <c r="AM17" s="446"/>
      <c r="AN17" s="446"/>
      <c r="AO17" s="446"/>
      <c r="AP17" s="446"/>
      <c r="AQ17" s="446"/>
      <c r="AR17" s="446"/>
      <c r="AS17" s="446"/>
      <c r="AT17" s="446"/>
      <c r="AU17" s="446"/>
      <c r="AV17" s="446"/>
      <c r="AW17" s="446"/>
      <c r="AX17" s="446"/>
      <c r="AY17" s="446"/>
      <c r="AZ17" s="446"/>
      <c r="BA17" s="446"/>
      <c r="BB17" s="446"/>
      <c r="BC17" s="446"/>
      <c r="BD17" s="446"/>
      <c r="BE17" s="446"/>
      <c r="BF17" s="446"/>
      <c r="BG17" s="446"/>
      <c r="BH17" s="446"/>
      <c r="BI17" s="446"/>
      <c r="BJ17" s="446"/>
      <c r="BK17" s="446"/>
      <c r="BL17" s="446"/>
      <c r="BM17" s="446"/>
      <c r="BN17" s="446"/>
    </row>
    <row r="18" spans="2:66" ht="15" customHeight="1" x14ac:dyDescent="0.2">
      <c r="B18" s="446"/>
      <c r="C18" s="446"/>
      <c r="D18" s="446"/>
      <c r="E18" s="446"/>
      <c r="F18" s="446"/>
      <c r="G18" s="446"/>
      <c r="H18" s="446"/>
      <c r="I18" s="446"/>
      <c r="J18" s="446"/>
      <c r="K18" s="446"/>
      <c r="L18" s="446"/>
      <c r="M18" s="446"/>
      <c r="N18" s="446"/>
      <c r="O18" s="446"/>
      <c r="P18" s="446"/>
      <c r="Q18" s="446"/>
      <c r="R18" s="446"/>
      <c r="S18" s="446"/>
      <c r="T18" s="446"/>
      <c r="U18" s="446"/>
      <c r="V18" s="446"/>
      <c r="W18" s="446"/>
      <c r="X18" s="446"/>
      <c r="Y18" s="446"/>
      <c r="Z18" s="446"/>
      <c r="AA18" s="446"/>
      <c r="AB18" s="446"/>
      <c r="AC18" s="446"/>
      <c r="AD18" s="446"/>
      <c r="AE18" s="446"/>
      <c r="AF18" s="446"/>
      <c r="AG18" s="446"/>
    </row>
    <row r="19" spans="2:66" ht="15" customHeight="1" x14ac:dyDescent="0.2"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</row>
    <row r="20" spans="2:66" ht="15" customHeight="1" x14ac:dyDescent="0.2">
      <c r="R20" s="34"/>
      <c r="S20" s="428" t="str">
        <f>INDEX(Tabelle_Sprachen[],MATCH("_FG",Tabelle_Sprachen[Pos],0),MATCH(Sprache,Tabelle_Sprachen[#Headers],0))</f>
        <v>Flügelgewicht</v>
      </c>
      <c r="T20" s="428"/>
      <c r="U20" s="428"/>
      <c r="V20" s="428"/>
      <c r="W20" s="428"/>
      <c r="X20" s="428"/>
      <c r="Y20" s="428"/>
      <c r="Z20" s="428"/>
      <c r="AA20" s="436" t="s">
        <v>2145</v>
      </c>
      <c r="AB20" s="436"/>
      <c r="AC20" s="436"/>
      <c r="AD20" s="470">
        <v>250</v>
      </c>
      <c r="AE20" s="471"/>
      <c r="AF20" s="471"/>
      <c r="AG20" s="472"/>
    </row>
    <row r="21" spans="2:66" ht="15" customHeight="1" x14ac:dyDescent="0.2">
      <c r="R21" s="34"/>
      <c r="S21" s="468" t="str">
        <f>IF(AND(LiftUnit&lt;&gt;TRUE,Laufwagen="GU934"),"(FG max. "&amp;Anwendungsbereiche!B3&amp;"kg | FG&gt;400kg LiftUnit)","(FG max. "&amp;Anwendungsbereiche!B3&amp;"kg)")</f>
        <v>(FG max. 400kg | FG&gt;400kg LiftUnit)</v>
      </c>
      <c r="T21" s="468"/>
      <c r="U21" s="468"/>
      <c r="V21" s="468"/>
      <c r="W21" s="468"/>
      <c r="X21" s="468"/>
      <c r="Y21" s="468"/>
      <c r="Z21" s="468"/>
      <c r="AA21" s="468"/>
      <c r="AB21" s="468"/>
      <c r="AC21" s="468"/>
      <c r="AD21" s="468"/>
      <c r="AE21" s="468"/>
      <c r="AF21" s="468"/>
      <c r="AG21" s="468"/>
    </row>
    <row r="22" spans="2:66" ht="5.25" customHeight="1" x14ac:dyDescent="0.2">
      <c r="R22" s="34"/>
    </row>
    <row r="23" spans="2:66" ht="15" customHeight="1" x14ac:dyDescent="0.2">
      <c r="S23" s="428" t="str">
        <f>INDEX(Tabelle_Sprachen[],MATCH("_FD",Tabelle_Sprachen[Pos],0),MATCH(Sprache,Tabelle_Sprachen[#Headers],0))</f>
        <v>Flügeldicke</v>
      </c>
      <c r="T23" s="428"/>
      <c r="U23" s="428"/>
      <c r="V23" s="428"/>
      <c r="W23" s="428"/>
      <c r="X23" s="428"/>
      <c r="Y23" s="428"/>
      <c r="Z23" s="428"/>
      <c r="AA23" s="436" t="s">
        <v>852</v>
      </c>
      <c r="AB23" s="436"/>
      <c r="AC23" s="436"/>
      <c r="AD23" s="461">
        <f>IFERROR(IF(Material="Holz",INDEX(A_Holz[FD],MATCH(System,A_Holz[Systeme],0)),INDEX(A_HolzAlu[FD],MATCH(System,A_HolzAlu[Systeme],0))),"-")</f>
        <v>78</v>
      </c>
      <c r="AE23" s="462"/>
      <c r="AF23" s="462"/>
      <c r="AG23" s="463"/>
    </row>
    <row r="24" spans="2:66" ht="15" customHeight="1" x14ac:dyDescent="0.2">
      <c r="S24" s="428" t="str">
        <f>INDEX(Tabelle_Sprachen[],MATCH("_FA",Tabelle_Sprachen[Pos],0),MATCH(Sprache,Tabelle_Sprachen[#Headers],0))</f>
        <v>Flügelabstand</v>
      </c>
      <c r="T24" s="428"/>
      <c r="U24" s="428"/>
      <c r="V24" s="428"/>
      <c r="W24" s="428"/>
      <c r="X24" s="428"/>
      <c r="Y24" s="428"/>
      <c r="Z24" s="428"/>
      <c r="AA24" s="436" t="s">
        <v>853</v>
      </c>
      <c r="AB24" s="436"/>
      <c r="AC24" s="436"/>
      <c r="AD24" s="461">
        <f>IFERROR(IF(Material="Holz",INDEX(A_Holz[FA],MATCH(System,A_Holz[Systeme],0)),INDEX(A_HolzAlu[FA],MATCH(System,A_HolzAlu[Systeme],0))),"-")</f>
        <v>28</v>
      </c>
      <c r="AE24" s="462"/>
      <c r="AF24" s="462"/>
      <c r="AG24" s="463"/>
    </row>
    <row r="26" spans="2:66" ht="15" customHeight="1" x14ac:dyDescent="0.2">
      <c r="S26" s="428" t="str">
        <f>INDEX(Tabelle_Sprachen[],MATCH("_ZB",Tabelle_Sprachen[Pos],0),MATCH(Sprache,Tabelle_Sprachen[#Headers],0))</f>
        <v>Zargenbreite</v>
      </c>
      <c r="T26" s="428"/>
      <c r="U26" s="428"/>
      <c r="V26" s="428"/>
      <c r="W26" s="428"/>
      <c r="X26" s="428"/>
      <c r="Y26" s="428"/>
      <c r="Z26" s="428"/>
      <c r="AA26" s="436" t="s">
        <v>854</v>
      </c>
      <c r="AB26" s="436"/>
      <c r="AC26" s="436"/>
      <c r="AD26" s="461">
        <f>IFERROR(IF(Material="Holz",INDEX(A_Holz[ZB],MATCH(System,A_Holz[Systeme],0)),INDEX(A_HolzAlu[FD],MATCH(System,A_HolzAlu[Systeme],0))),"-")</f>
        <v>63</v>
      </c>
      <c r="AE26" s="462"/>
      <c r="AF26" s="462"/>
      <c r="AG26" s="463"/>
    </row>
    <row r="27" spans="2:66" ht="15" customHeight="1" x14ac:dyDescent="0.2">
      <c r="R27" s="34"/>
      <c r="S27" s="428" t="str">
        <f>INDEX(Tabelle_Sprachen[],MATCH("_ZT",Tabelle_Sprachen[Pos],0),MATCH(Sprache,Tabelle_Sprachen[#Headers],0))</f>
        <v>Zargentiefe</v>
      </c>
      <c r="T27" s="428"/>
      <c r="U27" s="428"/>
      <c r="V27" s="428"/>
      <c r="W27" s="428"/>
      <c r="X27" s="428"/>
      <c r="Y27" s="428"/>
      <c r="Z27" s="428"/>
      <c r="AA27" s="436" t="s">
        <v>1602</v>
      </c>
      <c r="AB27" s="436"/>
      <c r="AC27" s="436"/>
      <c r="AD27" s="461">
        <f>IFERROR(IF(Material="Holz",INDEX(A_Holz[ZT],MATCH(System,A_Holz[Systeme],0)),INDEX(A_HolzAlu[FD],MATCH(System,A_HolzAlu[Systeme],0))),"-")</f>
        <v>184</v>
      </c>
      <c r="AE27" s="462"/>
      <c r="AF27" s="462"/>
      <c r="AG27" s="463"/>
    </row>
    <row r="28" spans="2:66" ht="15" customHeight="1" x14ac:dyDescent="0.2">
      <c r="R28" s="34"/>
      <c r="S28" s="428" t="str">
        <f>INDEX(Tabelle_Sprachen[],MATCH("_ZH",Tabelle_Sprachen[Pos],0),MATCH(Sprache,Tabelle_Sprachen[#Headers],0))</f>
        <v>Zargenhöhe</v>
      </c>
      <c r="T28" s="428"/>
      <c r="U28" s="428"/>
      <c r="V28" s="428"/>
      <c r="W28" s="428"/>
      <c r="X28" s="428"/>
      <c r="Y28" s="428"/>
      <c r="Z28" s="428"/>
      <c r="AA28" s="436" t="s">
        <v>1600</v>
      </c>
      <c r="AB28" s="436"/>
      <c r="AC28" s="436"/>
      <c r="AD28" s="455">
        <f>IFERROR(ZB,"-")</f>
        <v>63</v>
      </c>
      <c r="AE28" s="456"/>
      <c r="AF28" s="456"/>
      <c r="AG28" s="457"/>
    </row>
    <row r="29" spans="2:66" ht="15" customHeight="1" x14ac:dyDescent="0.2">
      <c r="R29" s="34"/>
    </row>
    <row r="30" spans="2:66" ht="15" customHeight="1" x14ac:dyDescent="0.2">
      <c r="R30" s="34"/>
      <c r="S30" s="428" t="str">
        <f>INDEX(Tabelle_Sprachen[],MATCH("_Sp.o",Tabelle_Sprachen[Pos],0),MATCH(Sprache,Tabelle_Sprachen[#Headers],0))</f>
        <v>Spalt oben</v>
      </c>
      <c r="T30" s="428"/>
      <c r="U30" s="428"/>
      <c r="V30" s="428"/>
      <c r="W30" s="428"/>
      <c r="X30" s="428"/>
      <c r="Y30" s="428"/>
      <c r="Z30" s="428"/>
      <c r="AA30" s="436" t="s">
        <v>1604</v>
      </c>
      <c r="AB30" s="436"/>
      <c r="AC30" s="436"/>
      <c r="AD30" s="455">
        <f>IFERROR(INDEX(B_Sp.o[Sp.o],MATCH(Fuehrung,B_Sp.o[Fuehrung])),"-")</f>
        <v>15.5</v>
      </c>
      <c r="AE30" s="456"/>
      <c r="AF30" s="456"/>
      <c r="AG30" s="457"/>
    </row>
    <row r="31" spans="2:66" ht="15" customHeight="1" x14ac:dyDescent="0.2">
      <c r="R31" s="34"/>
      <c r="S31" s="428" t="str">
        <f>INDEX(Tabelle_Sprachen[],MATCH("_Sp.u",Tabelle_Sprachen[Pos],0),MATCH(Sprache,Tabelle_Sprachen[#Headers],0))</f>
        <v>Spalt unten</v>
      </c>
      <c r="T31" s="428"/>
      <c r="U31" s="428"/>
      <c r="V31" s="428"/>
      <c r="W31" s="428"/>
      <c r="X31" s="428"/>
      <c r="Y31" s="428"/>
      <c r="Z31" s="428"/>
      <c r="AA31" s="436" t="s">
        <v>1606</v>
      </c>
      <c r="AB31" s="436"/>
      <c r="AC31" s="436"/>
      <c r="AD31" s="455">
        <v>1</v>
      </c>
      <c r="AE31" s="456"/>
      <c r="AF31" s="456"/>
      <c r="AG31" s="457"/>
    </row>
    <row r="32" spans="2:66" ht="15" customHeight="1" x14ac:dyDescent="0.2">
      <c r="R32" s="34"/>
    </row>
    <row r="33" spans="2:70" ht="15" customHeight="1" x14ac:dyDescent="0.2">
      <c r="S33" s="428" t="str">
        <f>INDEX(Tabelle_Sprachen[],MATCH("_FHv",Tabelle_Sprachen[Pos],0),MATCH(Sprache,Tabelle_Sprachen[#Headers],0))&amp;" "&amp;INDEX(Tabelle_Sprachen[],MATCH("_innen",Tabelle_Sprachen[Pos],0),MATCH(Sprache,Tabelle_Sprachen[#Headers],0))</f>
        <v>Flügelhöhenversatz innen</v>
      </c>
      <c r="T33" s="428"/>
      <c r="U33" s="428"/>
      <c r="V33" s="428"/>
      <c r="W33" s="428"/>
      <c r="X33" s="428"/>
      <c r="Y33" s="428"/>
      <c r="Z33" s="428"/>
      <c r="AA33" s="436" t="s">
        <v>1615</v>
      </c>
      <c r="AB33" s="436"/>
      <c r="AC33" s="436"/>
      <c r="AD33" s="458" t="str">
        <f>IFERROR(INDEX(B_FHv.i[FHv.i],MATCH(Schema,B_FHv.i[Schema],0)),"-")</f>
        <v>-</v>
      </c>
      <c r="AE33" s="459"/>
      <c r="AF33" s="459"/>
      <c r="AG33" s="460"/>
    </row>
    <row r="34" spans="2:70" ht="15" customHeight="1" x14ac:dyDescent="0.2">
      <c r="R34" s="34"/>
      <c r="S34" s="428" t="str">
        <f>INDEX(Tabelle_Sprachen[],MATCH("_FHv",Tabelle_Sprachen[Pos],0),MATCH(Sprache,Tabelle_Sprachen[#Headers],0))&amp;" "&amp;INDEX(Tabelle_Sprachen[],MATCH("_aussen",Tabelle_Sprachen[Pos],0),MATCH(Sprache,Tabelle_Sprachen[#Headers],0))</f>
        <v>Flügelhöhenversatz außen</v>
      </c>
      <c r="T34" s="428"/>
      <c r="U34" s="428"/>
      <c r="V34" s="428"/>
      <c r="W34" s="428"/>
      <c r="X34" s="428"/>
      <c r="Y34" s="428"/>
      <c r="Z34" s="428"/>
      <c r="AA34" s="436" t="s">
        <v>1616</v>
      </c>
      <c r="AB34" s="436"/>
      <c r="AC34" s="436"/>
      <c r="AD34" s="458" t="str">
        <f>IFERROR(INDEX(B_FHv.a[FHv.a],MATCH(Schema,B_FHv.a[Schema],0)),"-")</f>
        <v>-</v>
      </c>
      <c r="AE34" s="459"/>
      <c r="AF34" s="459"/>
      <c r="AG34" s="460"/>
      <c r="BP34" s="147"/>
      <c r="BQ34" s="147"/>
    </row>
    <row r="35" spans="2:70" ht="15" customHeight="1" x14ac:dyDescent="0.2">
      <c r="R35" s="34"/>
      <c r="BP35" s="147"/>
      <c r="BQ35" s="147"/>
    </row>
    <row r="36" spans="2:70" ht="15" customHeight="1" x14ac:dyDescent="0.2">
      <c r="R36" s="34"/>
      <c r="S36" s="428" t="str">
        <f>INDEX(Tabelle_Sprachen[],MATCH("_Sf.1",Tabelle_Sprachen[Pos],0),MATCH(Sprache,Tabelle_Sprachen[#Headers],0))</f>
        <v>Schattenfuge 1</v>
      </c>
      <c r="T36" s="428"/>
      <c r="U36" s="428"/>
      <c r="V36" s="428"/>
      <c r="W36" s="428"/>
      <c r="X36" s="428"/>
      <c r="Y36" s="428"/>
      <c r="Z36" s="428"/>
      <c r="AA36" s="436" t="s">
        <v>1610</v>
      </c>
      <c r="AB36" s="436"/>
      <c r="AC36" s="436"/>
      <c r="AD36" s="455">
        <f>IF(AND(Schema&lt;&gt;"C",Schema&lt;&gt;"G1",Schema&lt;&gt;"L"),5,"-")</f>
        <v>5</v>
      </c>
      <c r="AE36" s="456"/>
      <c r="AF36" s="456"/>
      <c r="AG36" s="457"/>
      <c r="AH36" s="118"/>
      <c r="BP36" s="147"/>
      <c r="BQ36" s="147"/>
    </row>
    <row r="37" spans="2:70" ht="15" customHeight="1" x14ac:dyDescent="0.2">
      <c r="S37" s="428" t="str">
        <f>INDEX(Tabelle_Sprachen[],MATCH("_Sf.2",Tabelle_Sprachen[Pos],0),MATCH(Sprache,Tabelle_Sprachen[#Headers],0))</f>
        <v>Schattenfuge 2</v>
      </c>
      <c r="T37" s="428"/>
      <c r="U37" s="428"/>
      <c r="V37" s="428"/>
      <c r="W37" s="428"/>
      <c r="X37" s="428"/>
      <c r="Y37" s="428"/>
      <c r="Z37" s="428"/>
      <c r="AA37" s="436" t="s">
        <v>1612</v>
      </c>
      <c r="AB37" s="436"/>
      <c r="AC37" s="436"/>
      <c r="AD37" s="437"/>
      <c r="AE37" s="438"/>
      <c r="AF37" s="442">
        <f>IF(OR(Schema="D",Schema="F",Schema="H",Schema="K"),"-",IF(Sf.2_=TRUE,5,AD37))</f>
        <v>5</v>
      </c>
      <c r="AG37" s="443"/>
      <c r="AI37" s="241" t="b">
        <v>1</v>
      </c>
      <c r="AJ37" s="445" t="str">
        <f>INDEX(Tabelle_Sprachen[],MATCH("_Standardwert",Tabelle_Sprachen[Pos],0),MATCH(Sprache,Tabelle_Sprachen[#Headers],0))</f>
        <v>Standardwert</v>
      </c>
      <c r="AK37" s="445"/>
      <c r="AL37" s="445"/>
      <c r="AM37" s="445"/>
      <c r="AN37" s="445"/>
      <c r="AO37" s="445"/>
      <c r="AP37" s="445"/>
      <c r="AQ37" s="445"/>
      <c r="AR37" s="445"/>
      <c r="BP37" s="147"/>
      <c r="BQ37" s="147"/>
    </row>
    <row r="38" spans="2:70" ht="15" customHeight="1" x14ac:dyDescent="0.2">
      <c r="S38" s="428" t="str">
        <f>INDEX(Tabelle_Sprachen[],MATCH("_Sf.3",Tabelle_Sprachen[Pos],0),MATCH(Sprache,Tabelle_Sprachen[#Headers],0))</f>
        <v>Schattenfuge 3</v>
      </c>
      <c r="T38" s="428"/>
      <c r="U38" s="428"/>
      <c r="V38" s="428"/>
      <c r="W38" s="428"/>
      <c r="X38" s="428"/>
      <c r="Y38" s="428"/>
      <c r="Z38" s="428"/>
      <c r="AA38" s="436" t="s">
        <v>1614</v>
      </c>
      <c r="AB38" s="436"/>
      <c r="AC38" s="436"/>
      <c r="AD38" s="455" t="str">
        <f>IF(OR(Schema="C",Schema="F",Schema="L"),5,"-")</f>
        <v>-</v>
      </c>
      <c r="AE38" s="456"/>
      <c r="AF38" s="456"/>
      <c r="AG38" s="457"/>
      <c r="AH38" s="259"/>
    </row>
    <row r="39" spans="2:70" ht="15" customHeight="1" x14ac:dyDescent="0.2">
      <c r="AH39" s="259"/>
      <c r="BP39" s="445"/>
      <c r="BQ39" s="445"/>
      <c r="BR39" s="445"/>
    </row>
    <row r="40" spans="2:70" ht="15" customHeight="1" x14ac:dyDescent="0.2">
      <c r="R40" s="34"/>
      <c r="S40" s="428" t="str">
        <f>INDEX(Tabelle_Sprachen[],MATCH("_MS",Tabelle_Sprachen[Pos],0),MATCH(Sprache,Tabelle_Sprachen[#Headers],0))</f>
        <v>Mittelstoß</v>
      </c>
      <c r="T40" s="428"/>
      <c r="U40" s="428"/>
      <c r="V40" s="428"/>
      <c r="W40" s="428"/>
      <c r="X40" s="428"/>
      <c r="Y40" s="428"/>
      <c r="Z40" s="428"/>
      <c r="AA40" s="436" t="s">
        <v>1608</v>
      </c>
      <c r="AB40" s="436"/>
      <c r="AC40" s="436"/>
      <c r="AD40" s="437"/>
      <c r="AE40" s="438"/>
      <c r="AF40" s="442">
        <f>IF(MS_=TRUE,IF(ePOWER=TRUE,110,92),AD40)</f>
        <v>92</v>
      </c>
      <c r="AG40" s="443"/>
      <c r="AI40" s="241" t="b">
        <v>1</v>
      </c>
      <c r="AJ40" s="445" t="str">
        <f>INDEX(Tabelle_Sprachen[],MATCH("_Standardwert",Tabelle_Sprachen[Pos],0),MATCH(Sprache,Tabelle_Sprachen[#Headers],0))</f>
        <v>Standardwert</v>
      </c>
      <c r="AK40" s="445"/>
      <c r="AL40" s="445"/>
      <c r="AM40" s="445"/>
      <c r="AN40" s="445"/>
      <c r="AO40" s="445"/>
      <c r="AP40" s="445"/>
      <c r="AQ40" s="445"/>
      <c r="AR40" s="445"/>
    </row>
    <row r="41" spans="2:70" ht="15" customHeight="1" x14ac:dyDescent="0.2">
      <c r="BP41" s="445"/>
      <c r="BQ41" s="445"/>
      <c r="BR41" s="445"/>
    </row>
    <row r="42" spans="2:70" ht="15" customHeight="1" x14ac:dyDescent="0.2">
      <c r="B42" s="34"/>
      <c r="C42" s="34"/>
      <c r="D42" s="34"/>
      <c r="E42" s="34"/>
      <c r="F42" s="34"/>
      <c r="G42" s="34"/>
      <c r="H42" s="34"/>
      <c r="I42" s="34"/>
      <c r="J42" s="34"/>
      <c r="K42" s="41"/>
      <c r="L42" s="41"/>
      <c r="M42" s="41"/>
      <c r="N42" s="41"/>
      <c r="O42" s="41"/>
      <c r="P42" s="41"/>
      <c r="Q42" s="36"/>
      <c r="S42" s="428" t="str">
        <f>INDEX(Tabelle_Sprachen[],MATCH("_Mass",Tabelle_Sprachen[Pos],0),MATCH(Sprache,Tabelle_Sprachen[#Headers],0))&amp;" G"</f>
        <v>Maß G</v>
      </c>
      <c r="T42" s="428"/>
      <c r="U42" s="428"/>
      <c r="V42" s="428"/>
      <c r="W42" s="428"/>
      <c r="X42" s="428"/>
      <c r="Y42" s="428"/>
      <c r="Z42" s="428"/>
      <c r="AA42" s="436" t="s">
        <v>2163</v>
      </c>
      <c r="AB42" s="436"/>
      <c r="AC42" s="436"/>
      <c r="AD42" s="437"/>
      <c r="AE42" s="438"/>
      <c r="AF42" s="442" t="str">
        <f>IF(Schema="G2",IF(Y.G_=TRUE,0,AD42),"-")</f>
        <v>-</v>
      </c>
      <c r="AG42" s="443"/>
      <c r="AI42" s="241" t="b">
        <v>1</v>
      </c>
      <c r="AJ42" s="445" t="str">
        <f>INDEX(Tabelle_Sprachen[],MATCH("_Standardwert",Tabelle_Sprachen[Pos],0),MATCH(Sprache,Tabelle_Sprachen[#Headers],0))</f>
        <v>Standardwert</v>
      </c>
      <c r="AK42" s="445"/>
      <c r="AL42" s="445"/>
      <c r="AM42" s="445"/>
      <c r="AN42" s="445"/>
      <c r="AO42" s="445"/>
      <c r="AP42" s="445"/>
      <c r="AQ42" s="445"/>
      <c r="AR42" s="445"/>
      <c r="BP42" s="147"/>
      <c r="BQ42" s="147"/>
    </row>
    <row r="43" spans="2:70" ht="15" customHeight="1" x14ac:dyDescent="0.2">
      <c r="B43" s="34"/>
      <c r="C43" s="34"/>
      <c r="D43" s="34"/>
      <c r="E43" s="34"/>
      <c r="F43" s="34"/>
      <c r="G43" s="34"/>
      <c r="H43" s="34"/>
      <c r="I43" s="34"/>
      <c r="J43" s="34"/>
      <c r="K43" s="41"/>
      <c r="L43" s="41"/>
      <c r="M43" s="41"/>
      <c r="N43" s="41"/>
      <c r="O43" s="41"/>
      <c r="P43" s="41"/>
      <c r="Q43" s="36"/>
      <c r="AH43" s="118"/>
    </row>
    <row r="44" spans="2:70" ht="15" customHeight="1" x14ac:dyDescent="0.2">
      <c r="B44" s="428" t="str">
        <f>INDEX(Tabelle_Sprachen[],MATCH("_RAH",Tabelle_Sprachen[Pos],0),MATCH(Sprache,Tabelle_Sprachen[#Headers],0))</f>
        <v>Rahmenaußenhöhe</v>
      </c>
      <c r="C44" s="428"/>
      <c r="D44" s="428"/>
      <c r="E44" s="428"/>
      <c r="F44" s="428"/>
      <c r="G44" s="428"/>
      <c r="H44" s="428"/>
      <c r="I44" s="428"/>
      <c r="J44" s="436" t="s">
        <v>1593</v>
      </c>
      <c r="K44" s="436"/>
      <c r="L44" s="436"/>
      <c r="M44" s="439">
        <v>2200</v>
      </c>
      <c r="N44" s="440"/>
      <c r="O44" s="440"/>
      <c r="P44" s="441"/>
      <c r="S44" s="428" t="str">
        <f>INDEX(Tabelle_Sprachen[],MATCH("_RAB",Tabelle_Sprachen[Pos],0),MATCH(Sprache,Tabelle_Sprachen[#Headers],0))</f>
        <v>Rahmenaußenbreite</v>
      </c>
      <c r="T44" s="428"/>
      <c r="U44" s="428"/>
      <c r="V44" s="428"/>
      <c r="W44" s="428"/>
      <c r="X44" s="428"/>
      <c r="Y44" s="428"/>
      <c r="Z44" s="428"/>
      <c r="AA44" s="436" t="s">
        <v>1595</v>
      </c>
      <c r="AB44" s="436"/>
      <c r="AC44" s="436"/>
      <c r="AD44" s="477">
        <v>5000</v>
      </c>
      <c r="AE44" s="478"/>
      <c r="AF44" s="478"/>
      <c r="AG44" s="479"/>
      <c r="AH44" s="119"/>
    </row>
    <row r="45" spans="2:70" ht="15" customHeight="1" x14ac:dyDescent="0.2">
      <c r="B45" s="428" t="str">
        <f>INDEX(Tabelle_Sprachen[],MATCH("_FH",Tabelle_Sprachen[Pos],0),MATCH(Sprache,Tabelle_Sprachen[#Headers],0))&amp;" "&amp;INDEX(Tabelle_Sprachen[],MATCH("_innen",Tabelle_Sprachen[Pos],0),MATCH(Sprache,Tabelle_Sprachen[#Headers],0))</f>
        <v>Flügelhöhe innen</v>
      </c>
      <c r="C45" s="428"/>
      <c r="D45" s="428"/>
      <c r="E45" s="428"/>
      <c r="F45" s="428"/>
      <c r="G45" s="428"/>
      <c r="H45" s="428"/>
      <c r="I45" s="428"/>
      <c r="J45" s="436" t="s">
        <v>1617</v>
      </c>
      <c r="K45" s="436"/>
      <c r="L45" s="436"/>
      <c r="M45" s="473">
        <f>IFERROR(ROUND(INDEX(B_FH.i[FH.i],MATCH(Schema,B_FH.i[Schema],0)),0),"-")</f>
        <v>2053</v>
      </c>
      <c r="N45" s="474"/>
      <c r="O45" s="474"/>
      <c r="P45" s="475"/>
      <c r="S45" s="428" t="str">
        <f>INDEX(Tabelle_Sprachen[],MATCH("_FB",Tabelle_Sprachen[Pos],0),MATCH(Sprache,Tabelle_Sprachen[#Headers],0))</f>
        <v>Flügelbreite</v>
      </c>
      <c r="T45" s="428"/>
      <c r="U45" s="428"/>
      <c r="V45" s="428"/>
      <c r="W45" s="428"/>
      <c r="X45" s="428"/>
      <c r="Y45" s="428"/>
      <c r="Z45" s="428"/>
      <c r="AA45" s="436" t="s">
        <v>1598</v>
      </c>
      <c r="AB45" s="436"/>
      <c r="AC45" s="436"/>
      <c r="AD45" s="481"/>
      <c r="AE45" s="482"/>
      <c r="AF45" s="464">
        <f>IF(FBFFsym2_=TRUE,ROUND(INDEX(B_FB[FB],MATCH(Schema,B_FB[Schema],0)),0),AD45)</f>
        <v>2478</v>
      </c>
      <c r="AG45" s="465"/>
      <c r="AH45" s="147" t="b">
        <f>IF(OR(Schema="D",Schema="F",Schema="H"),TRUE,FBFFsym_)</f>
        <v>1</v>
      </c>
      <c r="AI45" s="241" t="b">
        <v>1</v>
      </c>
      <c r="AJ45" s="445" t="str">
        <f>IF(OR(Schema="D",Schema="F",Schema="H"),"-",Auswahltabellen!A142)</f>
        <v>FB&amp;FF symmetrisch</v>
      </c>
      <c r="AK45" s="445"/>
      <c r="AL45" s="445"/>
      <c r="AM45" s="445"/>
      <c r="AN45" s="445"/>
      <c r="AO45" s="445"/>
      <c r="AP45" s="445"/>
      <c r="AQ45" s="445"/>
      <c r="AR45" s="445"/>
    </row>
    <row r="46" spans="2:70" ht="15" customHeight="1" x14ac:dyDescent="0.2">
      <c r="B46" s="428" t="str">
        <f>INDEX(Tabelle_Sprachen[],MATCH("_FH",Tabelle_Sprachen[Pos],0),MATCH(Sprache,Tabelle_Sprachen[#Headers],0))&amp;" "&amp;INDEX(Tabelle_Sprachen[],MATCH("_mitte",Tabelle_Sprachen[Pos],0),MATCH(Sprache,Tabelle_Sprachen[#Headers],0))</f>
        <v>Flügelhöhe mitte</v>
      </c>
      <c r="C46" s="428"/>
      <c r="D46" s="428"/>
      <c r="E46" s="428"/>
      <c r="F46" s="428"/>
      <c r="G46" s="428"/>
      <c r="H46" s="428"/>
      <c r="I46" s="428"/>
      <c r="J46" s="436" t="s">
        <v>1618</v>
      </c>
      <c r="K46" s="436"/>
      <c r="L46" s="436"/>
      <c r="M46" s="473" t="str">
        <f>IFERROR(ROUND(INDEX(B_FH.m[FH.m],MATCH(Schema,B_FH.m[Schema],0)),0),"-")</f>
        <v>-</v>
      </c>
      <c r="N46" s="474"/>
      <c r="O46" s="474"/>
      <c r="P46" s="475"/>
      <c r="S46" s="428" t="str">
        <f>INDEX(Tabelle_Sprachen[],MATCH("_FF",Tabelle_Sprachen[Pos],0),MATCH(Sprache,Tabelle_Sprachen[#Headers],0))</f>
        <v>Festfeldbreite</v>
      </c>
      <c r="T46" s="428"/>
      <c r="U46" s="428"/>
      <c r="V46" s="428"/>
      <c r="W46" s="428"/>
      <c r="X46" s="428"/>
      <c r="Y46" s="428"/>
      <c r="Z46" s="428"/>
      <c r="AA46" s="436" t="s">
        <v>1621</v>
      </c>
      <c r="AB46" s="436"/>
      <c r="AC46" s="436"/>
      <c r="AD46" s="466"/>
      <c r="AE46" s="467"/>
      <c r="AF46" s="464">
        <f>IF(ISBLANK(AD46),IFERROR(ROUND(INDEX(B_FF[FF],MATCH(Schema,B_FF[Schema],0)),0),"-"),AD46)</f>
        <v>2478</v>
      </c>
      <c r="AG46" s="465"/>
      <c r="BP46" s="480"/>
      <c r="BQ46" s="480"/>
      <c r="BR46" s="480"/>
    </row>
    <row r="47" spans="2:70" ht="15" customHeight="1" x14ac:dyDescent="0.2">
      <c r="B47" s="428" t="str">
        <f>INDEX(Tabelle_Sprachen[],MATCH("_FH",Tabelle_Sprachen[Pos],0),MATCH(Sprache,Tabelle_Sprachen[#Headers],0))&amp;" "&amp;INDEX(Tabelle_Sprachen[],MATCH("_aussen",Tabelle_Sprachen[Pos],0),MATCH(Sprache,Tabelle_Sprachen[#Headers],0))</f>
        <v>Flügelhöhe außen</v>
      </c>
      <c r="C47" s="428"/>
      <c r="D47" s="428"/>
      <c r="E47" s="428"/>
      <c r="F47" s="428"/>
      <c r="G47" s="428"/>
      <c r="H47" s="428"/>
      <c r="I47" s="428"/>
      <c r="J47" s="436" t="s">
        <v>1619</v>
      </c>
      <c r="K47" s="436"/>
      <c r="L47" s="436"/>
      <c r="M47" s="473">
        <f>IFERROR(ROUND(INDEX(B_FH.a[FH.a],MATCH(Schema,B_FH.a[Schema],0)),0),"-")</f>
        <v>2053</v>
      </c>
      <c r="N47" s="474"/>
      <c r="O47" s="474"/>
      <c r="P47" s="475"/>
      <c r="S47" s="428" t="str">
        <f>INDEX(Tabelle_Sprachen[],MATCH("_FF",Tabelle_Sprachen[Pos],0),MATCH(Sprache,Tabelle_Sprachen[#Headers],0))&amp;" G"</f>
        <v>Festfeldbreite G</v>
      </c>
      <c r="T47" s="428"/>
      <c r="U47" s="428"/>
      <c r="V47" s="428"/>
      <c r="W47" s="428"/>
      <c r="X47" s="428"/>
      <c r="Y47" s="428"/>
      <c r="Z47" s="428"/>
      <c r="AA47" s="436" t="s">
        <v>2146</v>
      </c>
      <c r="AB47" s="436"/>
      <c r="AC47" s="436"/>
      <c r="AD47" s="483"/>
      <c r="AE47" s="484"/>
      <c r="AF47" s="434" t="str">
        <f>IF(OR(Schema="G1",Schema="G2",Schema="G3"),IF(FFFGsym2_=TRUE,ROUND(INDEX(B_FF.G[FF.G],MATCH(Schema,B_FF.G[Schema],0)),0),AD47),"-")</f>
        <v>-</v>
      </c>
      <c r="AG47" s="435"/>
      <c r="AH47" s="147" t="str">
        <f>IF(AND(Schema&lt;&gt;"G1",Schema&lt;&gt;"G2",Schema&lt;&gt;"G3"),"-",FFFGsym_)</f>
        <v>-</v>
      </c>
      <c r="AI47" s="241" t="b">
        <v>1</v>
      </c>
      <c r="AJ47" s="445" t="str">
        <f>IF(AND(Schema&lt;&gt;"G1",Schema&lt;&gt;"G2",Schema&lt;&gt;"G3"),"-",Auswahltabellen!A144)</f>
        <v>-</v>
      </c>
      <c r="AK47" s="445"/>
      <c r="AL47" s="445"/>
      <c r="AM47" s="445"/>
      <c r="AN47" s="445"/>
      <c r="AO47" s="445"/>
      <c r="AP47" s="445"/>
      <c r="AQ47" s="445"/>
      <c r="AR47" s="445"/>
    </row>
    <row r="48" spans="2:70" ht="15" customHeight="1" x14ac:dyDescent="0.2">
      <c r="B48" s="427" t="str">
        <f>IFERROR("(FH min. "&amp;Anwendungsbereiche!B15&amp;" / FH max. "&amp;Anwendungsbereiche!B16&amp;")","")</f>
        <v>(FH min. 840 / FH max. 3237)</v>
      </c>
      <c r="C48" s="427"/>
      <c r="D48" s="427"/>
      <c r="E48" s="427"/>
      <c r="F48" s="427"/>
      <c r="G48" s="427"/>
      <c r="H48" s="427"/>
      <c r="I48" s="427"/>
      <c r="J48" s="427"/>
      <c r="K48" s="427"/>
      <c r="L48" s="427"/>
      <c r="M48" s="427"/>
      <c r="N48" s="427"/>
      <c r="O48" s="427"/>
      <c r="P48" s="427"/>
      <c r="Q48" s="34"/>
      <c r="S48" s="427" t="str">
        <f>IFERROR("(FB min. "&amp;Anwendungsbereiche!B37&amp;" / FB max. "&amp;Anwendungsbereiche!B38&amp;")","")</f>
        <v>(FB min. 604 / FB max. 3300)</v>
      </c>
      <c r="T48" s="427"/>
      <c r="U48" s="427"/>
      <c r="V48" s="427"/>
      <c r="W48" s="427"/>
      <c r="X48" s="427"/>
      <c r="Y48" s="427"/>
      <c r="Z48" s="427"/>
      <c r="AA48" s="427"/>
      <c r="AB48" s="427"/>
      <c r="AC48" s="427"/>
      <c r="AD48" s="427"/>
      <c r="AE48" s="427"/>
      <c r="AF48" s="427"/>
      <c r="AG48" s="427"/>
    </row>
    <row r="49" spans="2:59" ht="18" x14ac:dyDescent="0.2">
      <c r="B49" s="429" t="str">
        <f>INDEX(Tabelle_Sprachen[],MATCH("_Beschlag",Tabelle_Sprachen[Pos],0),MATCH(Sprache,Tabelle_Sprachen[#Headers],0))</f>
        <v>Beschlag</v>
      </c>
      <c r="C49" s="429"/>
      <c r="D49" s="429"/>
      <c r="E49" s="429"/>
      <c r="F49" s="429"/>
      <c r="G49" s="429"/>
      <c r="H49" s="429"/>
      <c r="I49" s="429"/>
      <c r="J49" s="429"/>
      <c r="K49" s="429"/>
      <c r="L49" s="429"/>
      <c r="M49" s="429"/>
      <c r="N49" s="429"/>
      <c r="O49" s="429"/>
      <c r="P49" s="429"/>
      <c r="Q49" s="277"/>
      <c r="R49" s="277"/>
      <c r="S49" s="277"/>
      <c r="T49" s="277"/>
      <c r="U49" s="277"/>
      <c r="V49" s="277"/>
      <c r="W49" s="277"/>
      <c r="X49" s="277"/>
      <c r="Y49" s="430" t="str">
        <f>IFERROR(IF(FH.i&gt;2.5*FB,"FB min &gt; 2,5 * FH",""),"")</f>
        <v/>
      </c>
      <c r="Z49" s="430"/>
      <c r="AA49" s="430"/>
      <c r="AB49" s="430"/>
      <c r="AC49" s="430"/>
      <c r="AD49" s="430"/>
      <c r="AE49" s="430"/>
      <c r="AF49" s="430"/>
      <c r="AG49" s="430"/>
      <c r="AH49" s="118"/>
      <c r="AI49" s="260"/>
      <c r="AJ49" s="260"/>
      <c r="AK49" s="260"/>
      <c r="AL49" s="260"/>
      <c r="AM49" s="260"/>
      <c r="AN49" s="260"/>
      <c r="AO49" s="260"/>
      <c r="AP49" s="260"/>
      <c r="AQ49" s="260"/>
      <c r="AR49" s="260"/>
      <c r="AS49" s="260"/>
      <c r="AT49" s="260"/>
      <c r="AU49" s="260"/>
      <c r="AW49" s="260"/>
      <c r="AX49" s="260"/>
      <c r="AY49" s="260"/>
      <c r="AZ49" s="260"/>
      <c r="BA49" s="260"/>
      <c r="BB49" s="260"/>
      <c r="BC49" s="260"/>
      <c r="BD49" s="260"/>
      <c r="BE49" s="260"/>
      <c r="BF49" s="260"/>
      <c r="BG49" s="260"/>
    </row>
    <row r="50" spans="2:59" ht="15" customHeight="1" x14ac:dyDescent="0.2">
      <c r="B50" s="413" t="str">
        <f>INDEX(Tabelle_Sprachen[],MATCH("_Fuehrung",Tabelle_Sprachen[Pos],0),MATCH(Sprache,Tabelle_Sprachen[#Headers],0))</f>
        <v>Führung</v>
      </c>
      <c r="C50" s="414"/>
      <c r="D50" s="414"/>
      <c r="E50" s="414"/>
      <c r="F50" s="414"/>
      <c r="G50" s="414"/>
      <c r="H50" s="414"/>
      <c r="I50" s="425"/>
      <c r="J50" s="426" t="s">
        <v>2986</v>
      </c>
      <c r="K50" s="426"/>
      <c r="L50" s="426"/>
      <c r="M50" s="426"/>
      <c r="N50" s="426"/>
      <c r="O50" s="426"/>
      <c r="P50" s="426"/>
      <c r="S50" s="428" t="str">
        <f>INDEX(Tabelle_Sprachen[],MATCH("_Schwelle",Tabelle_Sprachen[Pos],0),MATCH(Sprache,Tabelle_Sprachen[#Headers],0))</f>
        <v>Schwelle</v>
      </c>
      <c r="T50" s="428"/>
      <c r="U50" s="428"/>
      <c r="V50" s="428"/>
      <c r="W50" s="428"/>
      <c r="X50" s="428"/>
      <c r="Y50" s="428"/>
      <c r="Z50" s="428"/>
      <c r="AA50" s="431" t="s">
        <v>4467</v>
      </c>
      <c r="AB50" s="432"/>
      <c r="AC50" s="432"/>
      <c r="AD50" s="432"/>
      <c r="AE50" s="432"/>
      <c r="AF50" s="432"/>
      <c r="AG50" s="433"/>
      <c r="AH50" s="118"/>
      <c r="AI50" s="260"/>
      <c r="AJ50" s="260"/>
      <c r="AK50" s="260"/>
      <c r="AL50" s="260"/>
      <c r="AM50" s="260"/>
      <c r="AN50" s="260"/>
      <c r="AO50" s="260"/>
      <c r="AP50" s="260"/>
      <c r="AQ50" s="260"/>
      <c r="AR50" s="260"/>
      <c r="AS50" s="260"/>
      <c r="AT50" s="260"/>
      <c r="AU50" s="260"/>
      <c r="AW50" s="260"/>
      <c r="AX50" s="260"/>
      <c r="AY50" s="260"/>
      <c r="AZ50" s="260"/>
      <c r="BA50" s="260"/>
      <c r="BB50" s="260"/>
      <c r="BC50" s="260"/>
      <c r="BD50" s="260"/>
      <c r="BE50" s="260"/>
      <c r="BF50" s="260"/>
      <c r="BG50" s="260"/>
    </row>
    <row r="51" spans="2:59" ht="15" customHeight="1" x14ac:dyDescent="0.2">
      <c r="B51" s="413" t="str">
        <f>INDEX(Tabelle_Sprachen[],MATCH("_Laufwagen",Tabelle_Sprachen[Pos],0),MATCH(Sprache,Tabelle_Sprachen[#Headers],0))</f>
        <v>Laufwagen</v>
      </c>
      <c r="C51" s="414"/>
      <c r="D51" s="414"/>
      <c r="E51" s="414"/>
      <c r="F51" s="414"/>
      <c r="G51" s="414"/>
      <c r="H51" s="414"/>
      <c r="I51" s="425"/>
      <c r="J51" s="426" t="s">
        <v>4390</v>
      </c>
      <c r="K51" s="426"/>
      <c r="L51" s="426"/>
      <c r="M51" s="426"/>
      <c r="N51" s="426"/>
      <c r="O51" s="426"/>
      <c r="P51" s="426"/>
      <c r="S51" s="413" t="str">
        <f>INDEX(Tabelle_Sprachen[],MATCH("_Laufschiene",Tabelle_Sprachen[Pos],0),MATCH(Sprache,Tabelle_Sprachen[#Headers],0))</f>
        <v>Laufschiene</v>
      </c>
      <c r="T51" s="414"/>
      <c r="U51" s="414"/>
      <c r="V51" s="414"/>
      <c r="W51" s="414"/>
      <c r="X51" s="414"/>
      <c r="Y51" s="414"/>
      <c r="Z51" s="425"/>
      <c r="AA51" s="426">
        <v>5</v>
      </c>
      <c r="AB51" s="426"/>
      <c r="AC51" s="426"/>
      <c r="AD51" s="426"/>
      <c r="AE51" s="426"/>
      <c r="AF51" s="426"/>
      <c r="AG51" s="426"/>
      <c r="AH51" s="118"/>
      <c r="AI51" s="260"/>
      <c r="AJ51" s="260"/>
      <c r="AK51" s="260"/>
      <c r="AL51" s="260"/>
      <c r="AM51" s="260"/>
      <c r="AN51" s="260"/>
      <c r="AO51" s="260"/>
      <c r="AP51" s="260"/>
      <c r="AQ51" s="260"/>
      <c r="AR51" s="260"/>
      <c r="AS51" s="260"/>
      <c r="AT51" s="260"/>
      <c r="AU51" s="260"/>
      <c r="AV51" s="260"/>
      <c r="AW51" s="260"/>
      <c r="AX51" s="260"/>
      <c r="AY51" s="260"/>
      <c r="AZ51" s="260"/>
      <c r="BA51" s="260"/>
      <c r="BB51" s="260"/>
      <c r="BC51" s="260"/>
      <c r="BD51" s="260"/>
      <c r="BE51" s="260"/>
      <c r="BF51" s="260"/>
      <c r="BG51" s="260"/>
    </row>
    <row r="52" spans="2:59" ht="15" customHeight="1" x14ac:dyDescent="0.2">
      <c r="B52" s="413" t="str">
        <f>INDEX(Tabelle_Sprachen[],MATCH("_Dornmass",Tabelle_Sprachen[Pos],0),MATCH(Sprache,Tabelle_Sprachen[#Headers],0))</f>
        <v>Dornmaß</v>
      </c>
      <c r="C52" s="414"/>
      <c r="D52" s="414"/>
      <c r="E52" s="414"/>
      <c r="F52" s="414"/>
      <c r="G52" s="414"/>
      <c r="H52" s="414"/>
      <c r="I52" s="425"/>
      <c r="J52" s="426" t="s">
        <v>4294</v>
      </c>
      <c r="K52" s="426"/>
      <c r="L52" s="426"/>
      <c r="M52" s="426"/>
      <c r="N52" s="426"/>
      <c r="O52" s="426"/>
      <c r="P52" s="426"/>
      <c r="S52" s="428" t="str">
        <f>INDEX(Tabelle_Sprachen[],MATCH("_Trittschwelle",Tabelle_Sprachen[Pos],0),MATCH(Sprache,Tabelle_Sprachen[#Headers],0))</f>
        <v>Trittschwelle</v>
      </c>
      <c r="T52" s="428"/>
      <c r="U52" s="428"/>
      <c r="V52" s="428"/>
      <c r="W52" s="428"/>
      <c r="X52" s="428"/>
      <c r="Y52" s="428"/>
      <c r="Z52" s="428"/>
      <c r="AA52" s="426" t="s">
        <v>2426</v>
      </c>
      <c r="AB52" s="426"/>
      <c r="AC52" s="426"/>
      <c r="AD52" s="426"/>
      <c r="AE52" s="426"/>
      <c r="AF52" s="426"/>
      <c r="AG52" s="426"/>
      <c r="AI52" s="260"/>
      <c r="AJ52" s="260"/>
      <c r="AK52" s="260"/>
      <c r="AL52" s="260"/>
      <c r="AM52" s="260"/>
      <c r="AN52" s="260"/>
      <c r="AO52" s="260"/>
      <c r="AP52" s="260"/>
      <c r="AQ52" s="260"/>
      <c r="AR52" s="260"/>
      <c r="AS52" s="260"/>
      <c r="AT52" s="260"/>
      <c r="AU52" s="260"/>
      <c r="AV52" s="260"/>
      <c r="AW52" s="260"/>
      <c r="AX52" s="260"/>
      <c r="AY52" s="260"/>
      <c r="AZ52" s="260"/>
      <c r="BA52" s="260"/>
      <c r="BB52" s="260"/>
      <c r="BC52" s="260"/>
      <c r="BD52" s="260"/>
      <c r="BE52" s="260"/>
      <c r="BF52" s="260"/>
      <c r="BG52" s="260"/>
    </row>
    <row r="53" spans="2:59" ht="15" customHeight="1" x14ac:dyDescent="0.2">
      <c r="B53" s="413" t="str">
        <f>INDEX(Tabelle_Sprachen[],MATCH("_Drehgriffserie",Tabelle_Sprachen[Pos],0),MATCH(Sprache,Tabelle_Sprachen[#Headers],0))</f>
        <v>Drehgriffserie</v>
      </c>
      <c r="C53" s="414"/>
      <c r="D53" s="414"/>
      <c r="E53" s="414"/>
      <c r="F53" s="414"/>
      <c r="G53" s="414"/>
      <c r="H53" s="414"/>
      <c r="I53" s="425"/>
      <c r="J53" s="426" t="s">
        <v>2283</v>
      </c>
      <c r="K53" s="426"/>
      <c r="L53" s="426"/>
      <c r="M53" s="426"/>
      <c r="N53" s="426"/>
      <c r="O53" s="426"/>
      <c r="P53" s="426"/>
      <c r="S53" s="428" t="str">
        <f>INDEX(Tabelle_Sprachen[],MATCH("_Verbreiterung Wetterprofil",Tabelle_Sprachen[Pos],0),MATCH(Sprache,Tabelle_Sprachen[#Headers],0))</f>
        <v>Verbreiterung Wetterprofil</v>
      </c>
      <c r="T53" s="428"/>
      <c r="U53" s="428"/>
      <c r="V53" s="428"/>
      <c r="W53" s="428"/>
      <c r="X53" s="428"/>
      <c r="Y53" s="428"/>
      <c r="Z53" s="428"/>
      <c r="AA53" s="426" t="s">
        <v>60</v>
      </c>
      <c r="AB53" s="426"/>
      <c r="AC53" s="426"/>
      <c r="AD53" s="426"/>
      <c r="AE53" s="426"/>
      <c r="AF53" s="426"/>
      <c r="AG53" s="426"/>
      <c r="AI53" s="260"/>
      <c r="AJ53" s="260"/>
      <c r="AK53" s="260"/>
      <c r="AL53" s="260"/>
      <c r="AM53" s="260"/>
      <c r="AN53" s="260"/>
      <c r="AO53" s="260"/>
      <c r="AP53" s="260"/>
      <c r="AQ53" s="260"/>
      <c r="AR53" s="260"/>
      <c r="AS53" s="260"/>
      <c r="AT53" s="260"/>
      <c r="AU53" s="260"/>
      <c r="AV53" s="260"/>
      <c r="AW53" s="260"/>
      <c r="AX53" s="260"/>
      <c r="AY53" s="260"/>
      <c r="AZ53" s="260"/>
      <c r="BA53" s="260"/>
      <c r="BB53" s="260"/>
      <c r="BC53" s="260"/>
      <c r="BD53" s="260"/>
      <c r="BE53" s="260"/>
      <c r="BF53" s="260"/>
      <c r="BG53" s="260"/>
    </row>
    <row r="54" spans="2:59" ht="15" customHeight="1" x14ac:dyDescent="0.2">
      <c r="B54" s="413" t="str">
        <f>INDEX(Tabelle_Sprachen[],MATCH("_Drehgriffausfuehrung",Tabelle_Sprachen[Pos],0),MATCH(Sprache,Tabelle_Sprachen[#Headers],0))</f>
        <v>Drehgriffausführung</v>
      </c>
      <c r="C54" s="414"/>
      <c r="D54" s="414"/>
      <c r="E54" s="414"/>
      <c r="F54" s="414"/>
      <c r="G54" s="414"/>
      <c r="H54" s="414"/>
      <c r="I54" s="425"/>
      <c r="J54" s="426" t="s">
        <v>2150</v>
      </c>
      <c r="K54" s="426"/>
      <c r="L54" s="426"/>
      <c r="M54" s="426"/>
      <c r="N54" s="426"/>
      <c r="O54" s="426"/>
      <c r="P54" s="426"/>
      <c r="Q54" s="35"/>
      <c r="R54" s="35"/>
      <c r="S54" s="428" t="str">
        <f>INDEX(Tabelle_Sprachen[],MATCH("_Unterbauprofil",Tabelle_Sprachen[Pos],0),MATCH(Sprache,Tabelle_Sprachen[#Headers],0))</f>
        <v>Unterbauprofil</v>
      </c>
      <c r="T54" s="428"/>
      <c r="U54" s="428"/>
      <c r="V54" s="428"/>
      <c r="W54" s="428"/>
      <c r="X54" s="428"/>
      <c r="Y54" s="428"/>
      <c r="Z54" s="428"/>
      <c r="AA54" s="426" t="s">
        <v>60</v>
      </c>
      <c r="AB54" s="426"/>
      <c r="AC54" s="426"/>
      <c r="AD54" s="426"/>
      <c r="AE54" s="426"/>
      <c r="AF54" s="426"/>
      <c r="AG54" s="426"/>
      <c r="AI54" s="260"/>
      <c r="AJ54" s="260"/>
      <c r="AK54" s="260"/>
      <c r="AL54" s="260"/>
      <c r="AN54" s="260"/>
      <c r="AO54" s="260"/>
      <c r="AP54" s="260"/>
      <c r="AQ54" s="260"/>
      <c r="AR54" s="260"/>
      <c r="AS54" s="260"/>
      <c r="AT54" s="260"/>
      <c r="AU54" s="260"/>
      <c r="AV54" s="260"/>
      <c r="AW54" s="260"/>
      <c r="AX54" s="260"/>
      <c r="AY54" s="260"/>
      <c r="AZ54" s="260"/>
      <c r="BA54" s="260"/>
      <c r="BB54" s="260"/>
      <c r="BC54" s="260"/>
      <c r="BD54" s="260"/>
      <c r="BE54" s="260"/>
      <c r="BF54" s="260"/>
      <c r="BG54" s="260"/>
    </row>
    <row r="55" spans="2:59" ht="15" customHeight="1" x14ac:dyDescent="0.2">
      <c r="B55" s="413" t="str">
        <f>INDEX(Tabelle_Sprachen[],MATCH("_Schliesszylinder",Tabelle_Sprachen[Pos],0),MATCH(Sprache,Tabelle_Sprachen[#Headers],0))</f>
        <v>Schließzylinder</v>
      </c>
      <c r="C55" s="414"/>
      <c r="D55" s="414"/>
      <c r="E55" s="414"/>
      <c r="F55" s="414"/>
      <c r="G55" s="414"/>
      <c r="H55" s="414"/>
      <c r="I55" s="425"/>
      <c r="J55" s="426" t="s">
        <v>60</v>
      </c>
      <c r="K55" s="426"/>
      <c r="L55" s="426"/>
      <c r="M55" s="426"/>
      <c r="N55" s="426"/>
      <c r="O55" s="426"/>
      <c r="P55" s="426"/>
      <c r="Q55" s="35"/>
      <c r="R55" s="35"/>
      <c r="S55" s="428" t="str">
        <f>INDEX(Tabelle_Sprachen[],MATCH("_Unterbauprofil Hoehe",Tabelle_Sprachen[Pos],0),MATCH(Sprache,Tabelle_Sprachen[#Headers],0))</f>
        <v>Höhe Unterbauprofil</v>
      </c>
      <c r="T55" s="428"/>
      <c r="U55" s="428"/>
      <c r="V55" s="428"/>
      <c r="W55" s="428"/>
      <c r="X55" s="428"/>
      <c r="Y55" s="428"/>
      <c r="Z55" s="428"/>
      <c r="AA55" s="426" t="s">
        <v>60</v>
      </c>
      <c r="AB55" s="426"/>
      <c r="AC55" s="426"/>
      <c r="AD55" s="426"/>
      <c r="AE55" s="426"/>
      <c r="AF55" s="426"/>
      <c r="AG55" s="426"/>
      <c r="AI55" s="260"/>
      <c r="AJ55" s="260"/>
      <c r="AK55" s="260"/>
      <c r="AL55" s="260"/>
      <c r="AN55" s="260"/>
      <c r="AO55" s="260"/>
      <c r="AP55" s="260"/>
      <c r="AQ55" s="260"/>
      <c r="AR55" s="260"/>
      <c r="AS55" s="260"/>
      <c r="AT55" s="260"/>
      <c r="AU55" s="260"/>
      <c r="AV55" s="260"/>
      <c r="AW55" s="260"/>
      <c r="AX55" s="260"/>
      <c r="AY55" s="260"/>
      <c r="AZ55" s="260"/>
      <c r="BA55" s="260"/>
      <c r="BB55" s="260"/>
      <c r="BC55" s="260"/>
      <c r="BD55" s="260"/>
      <c r="BE55" s="260"/>
      <c r="BF55" s="260"/>
      <c r="BG55" s="260"/>
    </row>
    <row r="56" spans="2:59" ht="15" customHeight="1" x14ac:dyDescent="0.2">
      <c r="P56" s="35"/>
      <c r="Q56" s="35"/>
      <c r="R56" s="35"/>
      <c r="AI56" s="260"/>
      <c r="AJ56" s="260"/>
      <c r="AK56" s="260"/>
      <c r="AL56" s="260"/>
      <c r="AN56" s="260"/>
      <c r="AO56" s="260"/>
      <c r="AP56" s="260"/>
      <c r="AQ56" s="260"/>
      <c r="AR56" s="260"/>
      <c r="AS56" s="260"/>
      <c r="AT56" s="260"/>
      <c r="AU56" s="260"/>
      <c r="AV56" s="260"/>
      <c r="AW56" s="260"/>
      <c r="AX56" s="260"/>
      <c r="AY56" s="260"/>
      <c r="AZ56" s="260"/>
      <c r="BA56" s="260"/>
      <c r="BB56" s="260"/>
      <c r="BC56" s="260"/>
      <c r="BD56" s="260"/>
      <c r="BE56" s="260"/>
      <c r="BF56" s="260"/>
      <c r="BG56" s="260"/>
    </row>
    <row r="57" spans="2:59" ht="18" x14ac:dyDescent="0.2">
      <c r="B57" s="410" t="str">
        <f>INDEX(Tabelle_Sprachen[],MATCH("_Zubehoer",Tabelle_Sprachen[Pos],0),MATCH(Sprache,Tabelle_Sprachen[#Headers],0))&amp;" ("&amp;INDEX(Tabelle_Sprachen[],MATCH("_optional",Tabelle_Sprachen[Pos],0),MATCH(Sprache,Tabelle_Sprachen[#Headers],0))&amp;")"</f>
        <v>Zubehör (optional)</v>
      </c>
      <c r="C57" s="410"/>
      <c r="D57" s="410"/>
      <c r="E57" s="410"/>
      <c r="F57" s="410"/>
      <c r="G57" s="410"/>
      <c r="H57" s="410"/>
      <c r="I57" s="410"/>
      <c r="J57" s="410"/>
      <c r="K57" s="410"/>
      <c r="L57" s="410"/>
      <c r="M57" s="410"/>
      <c r="N57" s="410"/>
      <c r="O57" s="410"/>
      <c r="P57" s="410"/>
      <c r="Q57" s="410"/>
      <c r="R57" s="410"/>
      <c r="S57" s="410"/>
      <c r="T57" s="410"/>
      <c r="U57" s="410"/>
      <c r="V57" s="410"/>
      <c r="W57" s="410"/>
      <c r="X57" s="410"/>
      <c r="Y57" s="410"/>
      <c r="Z57" s="410"/>
      <c r="AA57" s="410"/>
      <c r="AB57" s="410"/>
      <c r="AC57" s="410"/>
      <c r="AD57" s="410"/>
      <c r="AE57" s="410"/>
      <c r="AF57" s="410"/>
      <c r="AG57" s="410"/>
      <c r="AI57" s="260"/>
      <c r="AJ57" s="260"/>
      <c r="AK57" s="260"/>
      <c r="AL57" s="260"/>
      <c r="AM57" s="260"/>
      <c r="AN57" s="260"/>
      <c r="AO57" s="260"/>
      <c r="AP57" s="260"/>
      <c r="AQ57" s="260"/>
      <c r="AR57" s="260"/>
      <c r="AS57" s="260"/>
      <c r="AT57" s="260"/>
      <c r="AU57" s="260"/>
      <c r="AV57" s="260"/>
      <c r="AW57" s="260"/>
      <c r="AX57" s="260"/>
      <c r="AY57" s="260"/>
      <c r="AZ57" s="260"/>
      <c r="BA57" s="260"/>
      <c r="BB57" s="260"/>
      <c r="BC57" s="260"/>
      <c r="BD57" s="260"/>
      <c r="BE57" s="260"/>
      <c r="BF57" s="260"/>
      <c r="BG57" s="260"/>
    </row>
    <row r="58" spans="2:59" ht="18" x14ac:dyDescent="0.2">
      <c r="B58" s="413" t="str">
        <f>"[BS7] "&amp;INDEX(Tabelle_Sprachen[],MATCH("_Riegelbolzen_optional",Tabelle_Sprachen[Pos],0),MATCH(Sprache,Tabelle_Sprachen[#Headers],0))</f>
        <v>[BS7] Riegelbolzen optional</v>
      </c>
      <c r="C58" s="414"/>
      <c r="D58" s="414"/>
      <c r="E58" s="414"/>
      <c r="F58" s="414"/>
      <c r="G58" s="414"/>
      <c r="H58" s="414"/>
      <c r="I58" s="414"/>
      <c r="J58" s="414"/>
      <c r="K58" s="414"/>
      <c r="L58" s="414"/>
      <c r="M58" s="414"/>
      <c r="N58" s="414"/>
      <c r="O58" s="414"/>
      <c r="P58" s="251" t="b">
        <v>0</v>
      </c>
      <c r="Q58" s="319"/>
      <c r="R58" s="319"/>
      <c r="S58" s="413" t="str">
        <f>"[BS43] "&amp;INDEX(Tabelle_Sprachen[],MATCH("BS43",Tabelle_Sprachen[Pos],0),MATCH(Sprache,Tabelle_Sprachen[#Headers],0))</f>
        <v>[BS43] Mittelverriegelung</v>
      </c>
      <c r="T58" s="414"/>
      <c r="U58" s="414"/>
      <c r="V58" s="414"/>
      <c r="W58" s="414"/>
      <c r="X58" s="414"/>
      <c r="Y58" s="414"/>
      <c r="Z58" s="414"/>
      <c r="AA58" s="414"/>
      <c r="AB58" s="414"/>
      <c r="AC58" s="414"/>
      <c r="AD58" s="414"/>
      <c r="AE58" s="414"/>
      <c r="AF58" s="414"/>
      <c r="AG58" s="250" t="b">
        <v>0</v>
      </c>
      <c r="AI58" s="260"/>
      <c r="AJ58" s="260"/>
      <c r="AK58" s="260"/>
      <c r="AL58" s="260"/>
      <c r="AM58" s="260"/>
      <c r="AN58" s="260"/>
      <c r="AO58" s="260"/>
      <c r="AP58" s="260"/>
      <c r="AQ58" s="260"/>
      <c r="AR58" s="260"/>
      <c r="AS58" s="260"/>
      <c r="AT58" s="260"/>
      <c r="AU58" s="260"/>
      <c r="AV58" s="260"/>
      <c r="AW58" s="260"/>
      <c r="AX58" s="260"/>
      <c r="AY58" s="260"/>
      <c r="AZ58" s="260"/>
      <c r="BA58" s="260"/>
      <c r="BB58" s="260"/>
      <c r="BC58" s="260"/>
      <c r="BD58" s="260"/>
      <c r="BE58" s="260"/>
      <c r="BF58" s="260"/>
      <c r="BG58" s="260"/>
    </row>
    <row r="59" spans="2:59" ht="15" customHeight="1" x14ac:dyDescent="0.2">
      <c r="B59" s="413" t="str">
        <f>"[BS18/BS71] "&amp;INDEX(Tabelle_Sprachen[],MATCH("BS18",Tabelle_Sprachen[Pos],0),MATCH(Sprache,Tabelle_Sprachen[#Headers],0))</f>
        <v>[BS18/BS71] Anschlagpuffer 90</v>
      </c>
      <c r="C59" s="414"/>
      <c r="D59" s="414"/>
      <c r="E59" s="414"/>
      <c r="F59" s="414"/>
      <c r="G59" s="414"/>
      <c r="H59" s="414"/>
      <c r="I59" s="414"/>
      <c r="J59" s="414"/>
      <c r="K59" s="414"/>
      <c r="L59" s="414"/>
      <c r="M59" s="414"/>
      <c r="N59" s="414"/>
      <c r="O59" s="414"/>
      <c r="P59" s="250" t="b">
        <v>0</v>
      </c>
      <c r="S59" s="413" t="str">
        <f>"[SW45] "&amp;INDEX(Tabelle_Sprachen[],MATCH("SW45",Tabelle_Sprachen[Pos],0),MATCH(Sprache,Tabelle_Sprachen[#Headers],0))</f>
        <v>[SW45] Maueranker</v>
      </c>
      <c r="T59" s="414"/>
      <c r="U59" s="414"/>
      <c r="V59" s="414"/>
      <c r="W59" s="414"/>
      <c r="X59" s="414"/>
      <c r="Y59" s="414"/>
      <c r="Z59" s="414"/>
      <c r="AA59" s="414"/>
      <c r="AB59" s="414"/>
      <c r="AC59" s="414"/>
      <c r="AD59" s="414"/>
      <c r="AE59" s="414"/>
      <c r="AF59" s="414"/>
      <c r="AG59" s="251" t="b">
        <v>0</v>
      </c>
    </row>
    <row r="60" spans="2:59" ht="15" customHeight="1" x14ac:dyDescent="0.2">
      <c r="B60" s="413" t="str">
        <f>"[BS32] "&amp;INDEX(Tabelle_Sprachen[],MATCH("BS32",Tabelle_Sprachen[Pos],0),MATCH(Sprache,Tabelle_Sprachen[#Headers],0))</f>
        <v>[BS32] Riegelbock</v>
      </c>
      <c r="C60" s="414"/>
      <c r="D60" s="414"/>
      <c r="E60" s="414"/>
      <c r="F60" s="414"/>
      <c r="G60" s="414"/>
      <c r="H60" s="414"/>
      <c r="I60" s="414"/>
      <c r="J60" s="414"/>
      <c r="K60" s="414"/>
      <c r="L60" s="414"/>
      <c r="M60" s="414"/>
      <c r="N60" s="414"/>
      <c r="O60" s="414"/>
      <c r="P60" s="250" t="b">
        <v>0</v>
      </c>
      <c r="S60" s="413" t="str">
        <f>"[SW46] "&amp;INDEX(Tabelle_Sprachen[],MATCH("SW46",Tabelle_Sprachen[Pos],0),MATCH(Sprache,Tabelle_Sprachen[#Headers],0))</f>
        <v>[SW46] Seitendeckel</v>
      </c>
      <c r="T60" s="414"/>
      <c r="U60" s="414"/>
      <c r="V60" s="414"/>
      <c r="W60" s="414"/>
      <c r="X60" s="414"/>
      <c r="Y60" s="414"/>
      <c r="Z60" s="414"/>
      <c r="AA60" s="414"/>
      <c r="AB60" s="414"/>
      <c r="AC60" s="414"/>
      <c r="AD60" s="414"/>
      <c r="AE60" s="414"/>
      <c r="AF60" s="414"/>
      <c r="AG60" s="251" t="b">
        <v>0</v>
      </c>
    </row>
    <row r="61" spans="2:59" ht="15" customHeight="1" x14ac:dyDescent="0.2">
      <c r="B61" s="413" t="str">
        <f>"[BS37] "&amp;INDEX(Tabelle_Sprachen[],MATCH("BS37",Tabelle_Sprachen[Pos],0),MATCH(Sprache,Tabelle_Sprachen[#Headers],0))</f>
        <v>[BS37] Laufwagenabstützung</v>
      </c>
      <c r="C61" s="414"/>
      <c r="D61" s="414"/>
      <c r="E61" s="414"/>
      <c r="F61" s="414"/>
      <c r="G61" s="414"/>
      <c r="H61" s="414"/>
      <c r="I61" s="414"/>
      <c r="J61" s="414"/>
      <c r="K61" s="414"/>
      <c r="L61" s="414"/>
      <c r="M61" s="414"/>
      <c r="N61" s="414"/>
      <c r="O61" s="414"/>
      <c r="P61" s="251" t="b">
        <v>0</v>
      </c>
      <c r="Q61" s="34"/>
      <c r="R61" s="34"/>
      <c r="S61" s="413" t="str">
        <f>"[BS58] "&amp;INDEX(Tabelle_Sprachen[],MATCH("_CleanUnit",Tabelle_Sprachen[Pos],0),MATCH(Sprache,Tabelle_Sprachen[#Headers],0))</f>
        <v>[BS58] CleanUnit</v>
      </c>
      <c r="T61" s="414"/>
      <c r="U61" s="414"/>
      <c r="V61" s="414"/>
      <c r="W61" s="414"/>
      <c r="X61" s="414"/>
      <c r="Y61" s="414"/>
      <c r="Z61" s="414"/>
      <c r="AA61" s="414"/>
      <c r="AB61" s="414"/>
      <c r="AC61" s="414"/>
      <c r="AD61" s="414"/>
      <c r="AE61" s="414"/>
      <c r="AF61" s="414"/>
      <c r="AG61" s="251" t="b">
        <v>0</v>
      </c>
    </row>
    <row r="62" spans="2:59" ht="15" customHeight="1" x14ac:dyDescent="0.2">
      <c r="B62" s="413" t="str">
        <f>"[BS40] "&amp;INDEX(Tabelle_Sprachen[],MATCH("BS40",Tabelle_Sprachen[Pos],0),MATCH(Sprache,Tabelle_Sprachen[#Headers],0))</f>
        <v>[BS40] Dichtplatte Griffmuschel</v>
      </c>
      <c r="C62" s="414"/>
      <c r="D62" s="414"/>
      <c r="E62" s="414"/>
      <c r="F62" s="414"/>
      <c r="G62" s="414"/>
      <c r="H62" s="414"/>
      <c r="I62" s="414"/>
      <c r="J62" s="414"/>
      <c r="K62" s="414"/>
      <c r="L62" s="414"/>
      <c r="M62" s="414"/>
      <c r="N62" s="414"/>
      <c r="O62" s="414"/>
      <c r="P62" s="251" t="b">
        <v>0</v>
      </c>
      <c r="S62" s="413" t="str">
        <f>"[BS60] "&amp;INDEX(Tabelle_Sprachen[],MATCH("BS60",Tabelle_Sprachen[Pos],0),MATCH(Sprache,Tabelle_Sprachen[#Headers],0))</f>
        <v>[BS60] LiftUnit</v>
      </c>
      <c r="T62" s="414"/>
      <c r="U62" s="414"/>
      <c r="V62" s="414"/>
      <c r="W62" s="414"/>
      <c r="X62" s="414"/>
      <c r="Y62" s="414"/>
      <c r="Z62" s="414"/>
      <c r="AA62" s="414"/>
      <c r="AB62" s="414"/>
      <c r="AC62" s="414"/>
      <c r="AD62" s="414"/>
      <c r="AE62" s="414"/>
      <c r="AF62" s="414"/>
      <c r="AG62" s="251" t="b">
        <v>0</v>
      </c>
    </row>
    <row r="63" spans="2:59" ht="15" customHeight="1" x14ac:dyDescent="0.2">
      <c r="B63" s="413" t="str">
        <f>"[BS41] "&amp;INDEX(Tabelle_Sprachen[],MATCH("BS41",Tabelle_Sprachen[Pos],0),MATCH(Sprache,Tabelle_Sprachen[#Headers],0))</f>
        <v>[BS41] Anbohrschutz</v>
      </c>
      <c r="C63" s="414"/>
      <c r="D63" s="414"/>
      <c r="E63" s="414"/>
      <c r="F63" s="414"/>
      <c r="G63" s="414"/>
      <c r="H63" s="414"/>
      <c r="I63" s="414"/>
      <c r="J63" s="414"/>
      <c r="K63" s="414"/>
      <c r="L63" s="414"/>
      <c r="M63" s="414"/>
      <c r="N63" s="414"/>
      <c r="O63" s="414"/>
      <c r="P63" s="251" t="b">
        <v>0</v>
      </c>
      <c r="S63" s="413" t="str">
        <f>"[BS62] "&amp;INDEX(Tabelle_Sprachen[],MATCH("_Verschlussueberwachung",Tabelle_Sprachen[Pos],0),MATCH(Sprache,Tabelle_Sprachen[#Headers],0))</f>
        <v>[BS62] Verschlussüberwachung</v>
      </c>
      <c r="T63" s="414"/>
      <c r="U63" s="414"/>
      <c r="V63" s="414"/>
      <c r="W63" s="414"/>
      <c r="X63" s="414"/>
      <c r="Y63" s="414"/>
      <c r="Z63" s="414"/>
      <c r="AA63" s="414"/>
      <c r="AB63" s="414"/>
      <c r="AC63" s="414"/>
      <c r="AD63" s="414"/>
      <c r="AE63" s="414"/>
      <c r="AF63" s="414"/>
      <c r="AG63" s="251" t="b">
        <v>0</v>
      </c>
    </row>
    <row r="64" spans="2:59" ht="15" customHeight="1" x14ac:dyDescent="0.2">
      <c r="B64" s="413" t="str">
        <f>"[BS42] "&amp;INDEX(Tabelle_Sprachen[],MATCH("BS42",Tabelle_Sprachen[Pos],0),MATCH(Sprache,Tabelle_Sprachen[#Headers],0))</f>
        <v>[BS42] Spaltlüftungsriegelbolzen</v>
      </c>
      <c r="C64" s="414"/>
      <c r="D64" s="414"/>
      <c r="E64" s="414"/>
      <c r="F64" s="414"/>
      <c r="G64" s="414"/>
      <c r="H64" s="414"/>
      <c r="I64" s="414"/>
      <c r="J64" s="414"/>
      <c r="K64" s="414"/>
      <c r="L64" s="414"/>
      <c r="M64" s="414"/>
      <c r="N64" s="414"/>
      <c r="O64" s="414"/>
      <c r="P64" s="250" t="b">
        <v>0</v>
      </c>
      <c r="Q64" s="256"/>
      <c r="R64" s="257"/>
      <c r="S64" s="413" t="str">
        <f>"[BS69] "&amp;INDEX(Tabelle_Sprachen[],MATCH("BS69",Tabelle_Sprachen[Pos],0),MATCH(Sprache,Tabelle_Sprachen[#Headers],0))</f>
        <v>[BS69] Drehgriff einsteckbar</v>
      </c>
      <c r="T64" s="414"/>
      <c r="U64" s="414"/>
      <c r="V64" s="414"/>
      <c r="W64" s="414"/>
      <c r="X64" s="414"/>
      <c r="Y64" s="414"/>
      <c r="Z64" s="414"/>
      <c r="AA64" s="414"/>
      <c r="AB64" s="414"/>
      <c r="AC64" s="414"/>
      <c r="AD64" s="414"/>
      <c r="AE64" s="414"/>
      <c r="AF64" s="414"/>
      <c r="AG64" s="251" t="b">
        <v>0</v>
      </c>
    </row>
    <row r="65" spans="2:34" ht="15" customHeight="1" x14ac:dyDescent="0.2">
      <c r="B65" s="78"/>
      <c r="C65" s="78"/>
      <c r="D65" s="78"/>
      <c r="E65" s="78"/>
      <c r="F65" s="78"/>
      <c r="G65" s="78"/>
      <c r="H65" s="78"/>
      <c r="I65" s="78"/>
      <c r="J65" s="78"/>
      <c r="K65" s="78"/>
      <c r="L65" s="78"/>
      <c r="M65" s="78"/>
      <c r="N65" s="78"/>
      <c r="O65" s="78"/>
      <c r="P65" s="256"/>
      <c r="Q65" s="256"/>
      <c r="R65" s="257"/>
      <c r="S65" s="257"/>
      <c r="T65" s="240"/>
      <c r="U65" s="240"/>
      <c r="V65" s="240"/>
      <c r="W65" s="240"/>
      <c r="X65" s="240"/>
      <c r="Y65" s="240"/>
      <c r="Z65" s="240"/>
      <c r="AA65" s="240"/>
      <c r="AC65" s="240"/>
      <c r="AD65" s="240"/>
      <c r="AE65" s="240"/>
      <c r="AF65" s="240"/>
      <c r="AG65" s="240"/>
    </row>
    <row r="66" spans="2:34" ht="18" x14ac:dyDescent="0.2">
      <c r="B66" s="410" t="str">
        <f>INDEX(Tabelle_Sprachen[],MATCH("_Sonderanwendungen",Tabelle_Sprachen[Pos],0),MATCH(Sprache,Tabelle_Sprachen[#Headers],0))&amp;" ("&amp;INDEX(Tabelle_Sprachen[],MATCH("_optional",Tabelle_Sprachen[Pos],0),MATCH(Sprache,Tabelle_Sprachen[#Headers],0))&amp;")"</f>
        <v>Sonderanwendungen (optional)</v>
      </c>
      <c r="C66" s="410"/>
      <c r="D66" s="410"/>
      <c r="E66" s="410"/>
      <c r="F66" s="410"/>
      <c r="G66" s="410"/>
      <c r="H66" s="410"/>
      <c r="I66" s="410"/>
      <c r="J66" s="410"/>
      <c r="K66" s="410"/>
      <c r="L66" s="410"/>
      <c r="M66" s="410"/>
      <c r="N66" s="410"/>
      <c r="O66" s="410"/>
      <c r="P66" s="410"/>
      <c r="Q66" s="410"/>
      <c r="R66" s="410"/>
      <c r="S66" s="410"/>
      <c r="T66" s="410"/>
      <c r="U66" s="410"/>
      <c r="V66" s="410"/>
      <c r="W66" s="410"/>
      <c r="X66" s="410"/>
      <c r="Y66" s="410"/>
      <c r="Z66" s="410"/>
      <c r="AA66" s="410"/>
      <c r="AB66" s="410"/>
      <c r="AC66" s="410"/>
      <c r="AD66" s="410"/>
      <c r="AE66" s="410"/>
      <c r="AF66" s="410"/>
      <c r="AG66" s="410"/>
    </row>
    <row r="67" spans="2:34" ht="15" customHeight="1" x14ac:dyDescent="0.2">
      <c r="B67" s="407" t="str">
        <f>INDEX(Tabelle_Sprachen[],MATCH("_ePOWER",Tabelle_Sprachen[Pos],0),MATCH(Sprache,Tabelle_Sprachen[#Headers],0))</f>
        <v>HS ePOWER</v>
      </c>
      <c r="C67" s="408"/>
      <c r="D67" s="408"/>
      <c r="E67" s="408"/>
      <c r="F67" s="408"/>
      <c r="G67" s="408"/>
      <c r="H67" s="408"/>
      <c r="I67" s="408"/>
      <c r="J67" s="408"/>
      <c r="K67" s="408"/>
      <c r="L67" s="408"/>
      <c r="M67" s="408"/>
      <c r="N67" s="408"/>
      <c r="O67" s="408"/>
      <c r="P67" s="247" t="b">
        <v>0</v>
      </c>
      <c r="S67" s="407" t="str">
        <f>INDEX(Tabelle_Sprachen[],MATCH("_Master",Tabelle_Sprachen[Pos],0),MATCH(Sprache,Tabelle_Sprachen[#Headers],0))</f>
        <v>HS Master</v>
      </c>
      <c r="T67" s="408"/>
      <c r="U67" s="408"/>
      <c r="V67" s="408"/>
      <c r="W67" s="408"/>
      <c r="X67" s="408"/>
      <c r="Y67" s="408"/>
      <c r="Z67" s="408"/>
      <c r="AA67" s="408"/>
      <c r="AB67" s="408"/>
      <c r="AC67" s="408"/>
      <c r="AD67" s="408"/>
      <c r="AE67" s="408"/>
      <c r="AF67" s="408"/>
      <c r="AG67" s="248" t="b">
        <v>0</v>
      </c>
    </row>
    <row r="68" spans="2:34" ht="15" customHeight="1" x14ac:dyDescent="0.2">
      <c r="B68" s="219"/>
      <c r="C68" s="220"/>
      <c r="D68" s="220"/>
      <c r="E68" s="220"/>
      <c r="F68" s="220"/>
      <c r="G68" s="220"/>
      <c r="H68" s="220"/>
      <c r="I68" s="220"/>
      <c r="J68" s="220"/>
      <c r="K68" s="220"/>
      <c r="L68" s="220"/>
      <c r="M68" s="220"/>
      <c r="N68" s="220"/>
      <c r="O68" s="220"/>
      <c r="P68" s="321"/>
      <c r="S68" s="219"/>
      <c r="T68" s="220"/>
      <c r="U68" s="220"/>
      <c r="V68" s="220"/>
      <c r="W68" s="220"/>
      <c r="X68" s="220"/>
      <c r="Y68" s="218"/>
      <c r="Z68" s="218"/>
      <c r="AA68" s="218"/>
      <c r="AB68" s="218"/>
      <c r="AC68" s="218"/>
      <c r="AD68" s="218"/>
      <c r="AE68" s="218"/>
      <c r="AF68" s="218"/>
      <c r="AG68" s="322"/>
    </row>
    <row r="69" spans="2:34" ht="15" customHeight="1" x14ac:dyDescent="0.2">
      <c r="B69" s="219"/>
      <c r="C69" s="220"/>
      <c r="D69" s="220"/>
      <c r="E69" s="220"/>
      <c r="F69" s="220"/>
      <c r="G69" s="220"/>
      <c r="H69" s="220"/>
      <c r="I69" s="220"/>
      <c r="J69" s="220"/>
      <c r="K69" s="417" t="s">
        <v>1604</v>
      </c>
      <c r="L69" s="417"/>
      <c r="M69" s="417"/>
      <c r="N69" s="415">
        <v>12</v>
      </c>
      <c r="O69" s="415"/>
      <c r="P69" s="416"/>
      <c r="S69" s="219"/>
      <c r="T69" s="220"/>
      <c r="U69" s="220"/>
      <c r="V69" s="220"/>
      <c r="W69" s="220"/>
      <c r="X69" s="220"/>
      <c r="Y69" s="218"/>
      <c r="Z69" s="218"/>
      <c r="AA69" s="218"/>
      <c r="AB69" s="218"/>
      <c r="AC69" s="218"/>
      <c r="AD69" s="218"/>
      <c r="AE69" s="218"/>
      <c r="AF69" s="218"/>
      <c r="AG69" s="324" t="b">
        <v>0</v>
      </c>
      <c r="AH69" s="108"/>
    </row>
    <row r="70" spans="2:34" ht="15" customHeight="1" x14ac:dyDescent="0.2">
      <c r="B70" s="221"/>
      <c r="C70" s="222"/>
      <c r="D70" s="222"/>
      <c r="E70" s="222"/>
      <c r="F70" s="222"/>
      <c r="G70" s="222"/>
      <c r="H70" s="222"/>
      <c r="I70" s="222"/>
      <c r="J70" s="222"/>
      <c r="K70" s="420" t="s">
        <v>2307</v>
      </c>
      <c r="L70" s="420"/>
      <c r="M70" s="420"/>
      <c r="N70" s="418">
        <v>92</v>
      </c>
      <c r="O70" s="418"/>
      <c r="P70" s="419"/>
      <c r="R70" s="37"/>
      <c r="S70" s="221"/>
      <c r="T70" s="222"/>
      <c r="U70" s="222"/>
      <c r="V70" s="222"/>
      <c r="W70" s="222"/>
      <c r="X70" s="222"/>
      <c r="Y70" s="223"/>
      <c r="Z70" s="223"/>
      <c r="AA70" s="223"/>
      <c r="AB70" s="223"/>
      <c r="AC70" s="223"/>
      <c r="AD70" s="223"/>
      <c r="AE70" s="223"/>
      <c r="AF70" s="223"/>
      <c r="AG70" s="325" t="b">
        <v>0</v>
      </c>
    </row>
    <row r="71" spans="2:34" ht="15" customHeight="1" x14ac:dyDescent="0.2">
      <c r="N71" s="37"/>
    </row>
    <row r="72" spans="2:34" ht="15" customHeight="1" x14ac:dyDescent="0.2">
      <c r="B72" s="407" t="str">
        <f>INDEX(Tabelle_Sprachen[],MATCH("_SE",Tabelle_Sprachen[Pos],0),MATCH(Sprache,Tabelle_Sprachen[#Headers],0))</f>
        <v>HS Mittelstoßsicherung SE</v>
      </c>
      <c r="C72" s="408"/>
      <c r="D72" s="408"/>
      <c r="E72" s="408"/>
      <c r="F72" s="408"/>
      <c r="G72" s="408"/>
      <c r="H72" s="408"/>
      <c r="I72" s="408"/>
      <c r="J72" s="408"/>
      <c r="K72" s="408"/>
      <c r="L72" s="408"/>
      <c r="M72" s="408"/>
      <c r="N72" s="408"/>
      <c r="O72" s="408"/>
      <c r="P72" s="249" t="b">
        <v>0</v>
      </c>
      <c r="S72" s="423" t="str">
        <f>INDEX(Tabelle_Sprachen[],MATCH("_Aushebeschutz",Tabelle_Sprachen[Pos],0),MATCH(Sprache,Tabelle_Sprachen[#Headers],0))</f>
        <v>HS Aushebeschutz</v>
      </c>
      <c r="T72" s="424"/>
      <c r="U72" s="424"/>
      <c r="V72" s="424"/>
      <c r="W72" s="424"/>
      <c r="X72" s="424"/>
      <c r="Y72" s="424"/>
      <c r="Z72" s="424"/>
      <c r="AA72" s="424"/>
      <c r="AB72" s="424"/>
      <c r="AC72" s="424"/>
      <c r="AD72" s="424"/>
      <c r="AE72" s="424"/>
      <c r="AF72" s="424"/>
      <c r="AG72" s="248" t="b">
        <v>0</v>
      </c>
    </row>
    <row r="73" spans="2:34" ht="15" customHeight="1" x14ac:dyDescent="0.2">
      <c r="B73" s="219"/>
      <c r="C73" s="220"/>
      <c r="D73" s="220"/>
      <c r="E73" s="220"/>
      <c r="F73" s="220"/>
      <c r="G73" s="220"/>
      <c r="H73" s="218"/>
      <c r="I73" s="218"/>
      <c r="J73" s="218"/>
      <c r="K73" s="218"/>
      <c r="L73" s="218"/>
      <c r="M73" s="218"/>
      <c r="N73" s="218"/>
      <c r="O73" s="218"/>
      <c r="P73" s="322"/>
      <c r="S73" s="219"/>
      <c r="T73" s="220"/>
      <c r="U73" s="220"/>
      <c r="V73" s="220"/>
      <c r="W73" s="220"/>
      <c r="X73" s="220"/>
      <c r="Y73" s="220"/>
      <c r="Z73" s="220"/>
      <c r="AA73" s="220"/>
      <c r="AB73" s="220"/>
      <c r="AC73" s="220"/>
      <c r="AD73" s="220"/>
      <c r="AE73" s="220"/>
      <c r="AF73" s="220"/>
      <c r="AG73" s="321"/>
    </row>
    <row r="74" spans="2:34" ht="15" customHeight="1" x14ac:dyDescent="0.2">
      <c r="B74" s="219"/>
      <c r="C74" s="220"/>
      <c r="D74" s="220"/>
      <c r="E74" s="220"/>
      <c r="F74" s="220"/>
      <c r="G74" s="220"/>
      <c r="H74" s="218"/>
      <c r="I74" s="218"/>
      <c r="J74" s="218"/>
      <c r="K74" s="218"/>
      <c r="L74" s="218"/>
      <c r="M74" s="218"/>
      <c r="N74" s="218"/>
      <c r="O74" s="218"/>
      <c r="P74" s="324" t="b">
        <v>0</v>
      </c>
      <c r="S74" s="219"/>
      <c r="T74" s="220"/>
      <c r="U74" s="220"/>
      <c r="V74" s="220"/>
      <c r="W74" s="220"/>
      <c r="X74" s="220"/>
      <c r="Y74" s="220"/>
      <c r="Z74" s="220"/>
      <c r="AA74" s="220"/>
      <c r="AB74" s="220"/>
      <c r="AC74" s="220"/>
      <c r="AD74" s="220"/>
      <c r="AE74" s="220"/>
      <c r="AF74" s="220"/>
      <c r="AG74" s="321"/>
    </row>
    <row r="75" spans="2:34" ht="15" customHeight="1" x14ac:dyDescent="0.2">
      <c r="B75" s="221"/>
      <c r="C75" s="222"/>
      <c r="D75" s="222"/>
      <c r="E75" s="222"/>
      <c r="F75" s="222"/>
      <c r="G75" s="222"/>
      <c r="H75" s="223"/>
      <c r="I75" s="223"/>
      <c r="J75" s="223"/>
      <c r="K75" s="223"/>
      <c r="L75" s="223"/>
      <c r="M75" s="223"/>
      <c r="N75" s="223"/>
      <c r="O75" s="223"/>
      <c r="P75" s="325" t="b">
        <v>0</v>
      </c>
      <c r="S75" s="221"/>
      <c r="T75" s="222"/>
      <c r="U75" s="222"/>
      <c r="V75" s="222"/>
      <c r="W75" s="222"/>
      <c r="X75" s="222"/>
      <c r="Y75" s="222"/>
      <c r="Z75" s="222"/>
      <c r="AA75" s="222"/>
      <c r="AB75" s="222"/>
      <c r="AC75" s="222"/>
      <c r="AD75" s="222"/>
      <c r="AE75" s="222"/>
      <c r="AF75" s="222"/>
      <c r="AG75" s="320"/>
    </row>
    <row r="76" spans="2:34" ht="15" customHeight="1" x14ac:dyDescent="0.2">
      <c r="N76" s="37"/>
    </row>
    <row r="77" spans="2:34" ht="15" customHeight="1" x14ac:dyDescent="0.2">
      <c r="B77" s="407" t="str">
        <f>INDEX(Tabelle_Sprachen[],MATCH("_Spaltlueftung",Tabelle_Sprachen[Pos],0),MATCH(Sprache,Tabelle_Sprachen[#Headers],0))</f>
        <v>HS Spaltlüftung</v>
      </c>
      <c r="C77" s="408"/>
      <c r="D77" s="408"/>
      <c r="E77" s="408"/>
      <c r="F77" s="408"/>
      <c r="G77" s="408"/>
      <c r="H77" s="408"/>
      <c r="I77" s="408"/>
      <c r="J77" s="408"/>
      <c r="K77" s="408"/>
      <c r="L77" s="408"/>
      <c r="M77" s="408"/>
      <c r="N77" s="408"/>
      <c r="O77" s="408"/>
      <c r="P77" s="248" t="b">
        <v>0</v>
      </c>
      <c r="R77" s="37"/>
      <c r="S77" s="407" t="str">
        <f>INDEX(Tabelle_Sprachen[],MATCH("_SpeedLimiter",Tabelle_Sprachen[Pos],0),MATCH(Sprache,Tabelle_Sprachen[#Headers],0))</f>
        <v>HS SpeedLimiter</v>
      </c>
      <c r="T77" s="408"/>
      <c r="U77" s="408"/>
      <c r="V77" s="408"/>
      <c r="W77" s="408"/>
      <c r="X77" s="408"/>
      <c r="Y77" s="408"/>
      <c r="Z77" s="408"/>
      <c r="AA77" s="408"/>
      <c r="AB77" s="408"/>
      <c r="AC77" s="408"/>
      <c r="AD77" s="408"/>
      <c r="AE77" s="408"/>
      <c r="AF77" s="408"/>
      <c r="AG77" s="248" t="b">
        <v>0</v>
      </c>
    </row>
    <row r="78" spans="2:34" ht="15" customHeight="1" x14ac:dyDescent="0.2">
      <c r="B78" s="219"/>
      <c r="C78" s="220"/>
      <c r="D78" s="220"/>
      <c r="E78" s="220"/>
      <c r="F78" s="220"/>
      <c r="G78" s="220"/>
      <c r="H78" s="218"/>
      <c r="I78" s="218"/>
      <c r="J78" s="218"/>
      <c r="K78" s="218"/>
      <c r="L78" s="218"/>
      <c r="M78" s="218"/>
      <c r="N78" s="218"/>
      <c r="O78" s="218"/>
      <c r="P78" s="322"/>
      <c r="R78" s="37"/>
      <c r="S78" s="219"/>
      <c r="T78" s="220"/>
      <c r="U78" s="220"/>
      <c r="V78" s="220"/>
      <c r="W78" s="220"/>
      <c r="X78" s="220"/>
      <c r="Y78" s="218"/>
      <c r="Z78" s="218"/>
      <c r="AA78" s="218"/>
      <c r="AB78" s="218"/>
      <c r="AC78" s="218"/>
      <c r="AD78" s="218"/>
      <c r="AE78" s="218"/>
      <c r="AF78" s="218"/>
      <c r="AG78" s="322"/>
    </row>
    <row r="79" spans="2:34" ht="15" customHeight="1" x14ac:dyDescent="0.2">
      <c r="B79" s="219"/>
      <c r="C79" s="220"/>
      <c r="D79" s="220"/>
      <c r="E79" s="220"/>
      <c r="F79" s="220"/>
      <c r="G79" s="220"/>
      <c r="H79" s="218"/>
      <c r="I79" s="218"/>
      <c r="J79" s="218"/>
      <c r="K79" s="218"/>
      <c r="L79" s="218"/>
      <c r="M79" s="218"/>
      <c r="N79" s="218"/>
      <c r="O79" s="218"/>
      <c r="P79" s="324" t="b">
        <v>0</v>
      </c>
      <c r="R79" s="37"/>
      <c r="S79" s="219"/>
      <c r="T79" s="220"/>
      <c r="U79" s="220"/>
      <c r="V79" s="220"/>
      <c r="W79" s="220"/>
      <c r="X79" s="220"/>
      <c r="Y79" s="218"/>
      <c r="Z79" s="218"/>
      <c r="AA79" s="218"/>
      <c r="AB79" s="218"/>
      <c r="AC79" s="218"/>
      <c r="AD79" s="218"/>
      <c r="AE79" s="218"/>
      <c r="AF79" s="218"/>
      <c r="AG79" s="324" t="b">
        <v>0</v>
      </c>
    </row>
    <row r="80" spans="2:34" ht="15" customHeight="1" x14ac:dyDescent="0.2">
      <c r="B80" s="221"/>
      <c r="C80" s="222"/>
      <c r="D80" s="222"/>
      <c r="E80" s="222"/>
      <c r="F80" s="222"/>
      <c r="G80" s="222"/>
      <c r="H80" s="223"/>
      <c r="I80" s="223"/>
      <c r="J80" s="223"/>
      <c r="K80" s="223"/>
      <c r="L80" s="223"/>
      <c r="M80" s="223"/>
      <c r="N80" s="223"/>
      <c r="O80" s="223"/>
      <c r="P80" s="325" t="b">
        <v>0</v>
      </c>
      <c r="R80" s="37"/>
      <c r="S80" s="221"/>
      <c r="T80" s="222"/>
      <c r="U80" s="222"/>
      <c r="V80" s="222"/>
      <c r="W80" s="222"/>
      <c r="X80" s="222"/>
      <c r="Y80" s="223"/>
      <c r="Z80" s="223"/>
      <c r="AA80" s="223"/>
      <c r="AB80" s="223"/>
      <c r="AC80" s="223"/>
      <c r="AD80" s="223"/>
      <c r="AE80" s="223"/>
      <c r="AF80" s="223"/>
      <c r="AG80" s="325" t="b">
        <v>0</v>
      </c>
    </row>
    <row r="81" spans="2:33" ht="15" customHeight="1" x14ac:dyDescent="0.2">
      <c r="B81" s="34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O81" s="34"/>
      <c r="P81" s="35"/>
      <c r="R81" s="37"/>
      <c r="T81" s="36"/>
    </row>
    <row r="82" spans="2:33" ht="15" customHeight="1" x14ac:dyDescent="0.2">
      <c r="B82" s="407" t="s">
        <v>4405</v>
      </c>
      <c r="C82" s="408"/>
      <c r="D82" s="408"/>
      <c r="E82" s="408"/>
      <c r="F82" s="408"/>
      <c r="G82" s="408"/>
      <c r="H82" s="408"/>
      <c r="I82" s="408"/>
      <c r="J82" s="408"/>
      <c r="K82" s="408"/>
      <c r="L82" s="408"/>
      <c r="M82" s="408"/>
      <c r="N82" s="408"/>
      <c r="O82" s="408"/>
      <c r="P82" s="333"/>
      <c r="Q82" s="333"/>
      <c r="R82" s="333"/>
      <c r="S82" s="333"/>
      <c r="T82" s="333"/>
      <c r="U82" s="333"/>
      <c r="V82" s="333"/>
      <c r="W82" s="333"/>
      <c r="X82" s="333"/>
      <c r="Y82" s="333"/>
      <c r="Z82" s="333"/>
      <c r="AA82" s="333"/>
      <c r="AB82" s="333"/>
      <c r="AC82" s="333"/>
      <c r="AD82" s="333"/>
      <c r="AE82" s="333"/>
      <c r="AF82" s="333"/>
      <c r="AG82" s="323"/>
    </row>
    <row r="83" spans="2:33" ht="15" customHeight="1" x14ac:dyDescent="0.2">
      <c r="B83" s="421" t="str">
        <f>INDEX(Tabelle_Sprachen[],MATCH("_Getriebeseite",Tabelle_Sprachen[Pos],0),MATCH(Sprache,Tabelle_Sprachen[#Headers],0))</f>
        <v>Getriebeseite</v>
      </c>
      <c r="C83" s="422"/>
      <c r="D83" s="422"/>
      <c r="E83" s="422"/>
      <c r="F83" s="422"/>
      <c r="G83" s="422"/>
      <c r="H83" s="422"/>
      <c r="I83" s="422"/>
      <c r="J83" s="422"/>
      <c r="K83" s="422"/>
      <c r="L83" s="331"/>
      <c r="M83" s="331"/>
      <c r="N83" s="331"/>
      <c r="O83" s="331"/>
      <c r="P83" s="397" t="b">
        <v>0</v>
      </c>
      <c r="Q83" s="331"/>
      <c r="R83" s="422" t="str">
        <f>INDEX(Tabelle_Sprachen[],MATCH("_Mittelstoßseite",Tabelle_Sprachen[Pos],0),MATCH(Sprache,Tabelle_Sprachen[#Headers],0))</f>
        <v>Mittelstoßseite</v>
      </c>
      <c r="S83" s="422"/>
      <c r="T83" s="422"/>
      <c r="U83" s="422"/>
      <c r="V83" s="422"/>
      <c r="W83" s="422"/>
      <c r="X83" s="422"/>
      <c r="Y83" s="422"/>
      <c r="Z83" s="422"/>
      <c r="AA83" s="422"/>
      <c r="AB83" s="218"/>
      <c r="AC83" s="218"/>
      <c r="AD83" s="218"/>
      <c r="AE83" s="218"/>
      <c r="AF83" s="218"/>
      <c r="AG83" s="311" t="b">
        <v>0</v>
      </c>
    </row>
    <row r="84" spans="2:33" ht="15" customHeight="1" x14ac:dyDescent="0.2">
      <c r="B84" s="219"/>
      <c r="C84" s="220"/>
      <c r="D84" s="220"/>
      <c r="E84" s="220"/>
      <c r="F84" s="220"/>
      <c r="G84" s="220"/>
      <c r="H84" s="218"/>
      <c r="I84" s="218"/>
      <c r="J84" s="218"/>
      <c r="K84" s="218"/>
      <c r="L84" s="218"/>
      <c r="M84" s="331"/>
      <c r="N84" s="331"/>
      <c r="O84" s="331"/>
      <c r="P84" s="331"/>
      <c r="Q84" s="220"/>
      <c r="R84" s="220"/>
      <c r="S84" s="220"/>
      <c r="T84" s="220"/>
      <c r="U84" s="220"/>
      <c r="V84" s="220"/>
      <c r="W84" s="220"/>
      <c r="X84" s="220"/>
      <c r="Y84" s="218"/>
      <c r="Z84" s="218"/>
      <c r="AA84" s="218"/>
      <c r="AB84" s="218"/>
      <c r="AC84" s="218"/>
      <c r="AD84" s="218"/>
      <c r="AE84" s="218"/>
      <c r="AF84" s="218"/>
      <c r="AG84" s="322"/>
    </row>
    <row r="85" spans="2:33" ht="15" customHeight="1" x14ac:dyDescent="0.2">
      <c r="B85" s="219"/>
      <c r="C85" s="220"/>
      <c r="D85" s="220"/>
      <c r="E85" s="220"/>
      <c r="F85" s="220"/>
      <c r="G85" s="220"/>
      <c r="H85" s="218"/>
      <c r="I85" s="218"/>
      <c r="J85" s="218"/>
      <c r="K85" s="218"/>
      <c r="L85" s="218"/>
      <c r="M85" s="406" t="s">
        <v>1690</v>
      </c>
      <c r="N85" s="406"/>
      <c r="O85" s="406"/>
      <c r="P85" s="406"/>
      <c r="Q85" s="220"/>
      <c r="R85" s="220"/>
      <c r="S85" s="220"/>
      <c r="T85" s="220"/>
      <c r="U85" s="220"/>
      <c r="V85" s="220"/>
      <c r="W85" s="220"/>
      <c r="X85" s="220"/>
      <c r="Y85" s="218"/>
      <c r="Z85" s="218"/>
      <c r="AA85" s="218"/>
      <c r="AB85" s="218"/>
      <c r="AC85" s="406" t="s">
        <v>1690</v>
      </c>
      <c r="AD85" s="406"/>
      <c r="AE85" s="406"/>
      <c r="AF85" s="406"/>
      <c r="AG85" s="322"/>
    </row>
    <row r="86" spans="2:33" ht="15" customHeight="1" x14ac:dyDescent="0.2">
      <c r="B86" s="221"/>
      <c r="C86" s="222"/>
      <c r="D86" s="222"/>
      <c r="E86" s="222"/>
      <c r="F86" s="222"/>
      <c r="G86" s="222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2"/>
      <c r="S86" s="222"/>
      <c r="T86" s="222"/>
      <c r="U86" s="222"/>
      <c r="V86" s="222"/>
      <c r="W86" s="222"/>
      <c r="X86" s="222"/>
      <c r="Y86" s="223"/>
      <c r="Z86" s="223"/>
      <c r="AA86" s="223"/>
      <c r="AB86" s="223"/>
      <c r="AC86" s="330"/>
      <c r="AD86" s="330"/>
      <c r="AE86" s="330"/>
      <c r="AF86" s="330"/>
      <c r="AG86" s="334"/>
    </row>
    <row r="87" spans="2:33" ht="15" customHeight="1" x14ac:dyDescent="0.2">
      <c r="B87" s="34"/>
      <c r="C87" s="34"/>
      <c r="D87" s="34"/>
      <c r="E87" s="34"/>
      <c r="F87" s="34"/>
      <c r="G87" s="34"/>
      <c r="H87" s="34"/>
      <c r="I87" s="34"/>
      <c r="J87" s="34"/>
      <c r="K87" s="34"/>
      <c r="L87" s="34"/>
      <c r="M87" s="34"/>
      <c r="O87" s="34"/>
      <c r="P87" s="35"/>
      <c r="R87" s="37"/>
      <c r="T87" s="36"/>
    </row>
    <row r="88" spans="2:33" ht="15" customHeight="1" x14ac:dyDescent="0.2">
      <c r="B88" s="423" t="str">
        <f>INDEX(Tabelle_Sprachen[],MATCH("_Bodenbuendig",Tabelle_Sprachen[Pos],0),MATCH(Sprache,Tabelle_Sprachen[#Headers],0))</f>
        <v>HS Bodenbündig</v>
      </c>
      <c r="C88" s="424"/>
      <c r="D88" s="424"/>
      <c r="E88" s="424"/>
      <c r="F88" s="424"/>
      <c r="G88" s="424"/>
      <c r="H88" s="424"/>
      <c r="I88" s="424"/>
      <c r="J88" s="424"/>
      <c r="K88" s="424"/>
      <c r="L88" s="424"/>
      <c r="M88" s="424"/>
      <c r="N88" s="424"/>
      <c r="O88" s="424"/>
      <c r="P88" s="332"/>
      <c r="Q88" s="332"/>
      <c r="R88" s="332"/>
      <c r="S88" s="332"/>
      <c r="T88" s="332"/>
      <c r="U88" s="332"/>
      <c r="V88" s="332"/>
      <c r="W88" s="332"/>
      <c r="X88" s="332"/>
      <c r="Y88" s="332"/>
      <c r="Z88" s="332"/>
      <c r="AA88" s="332"/>
      <c r="AB88" s="332"/>
      <c r="AC88" s="332"/>
      <c r="AD88" s="332"/>
      <c r="AE88" s="332"/>
      <c r="AF88" s="332"/>
      <c r="AG88" s="248" t="b">
        <v>0</v>
      </c>
    </row>
    <row r="89" spans="2:33" ht="15" customHeight="1" x14ac:dyDescent="0.2">
      <c r="B89" s="219"/>
      <c r="C89" s="220"/>
      <c r="D89" s="220"/>
      <c r="E89" s="220"/>
      <c r="F89" s="220"/>
      <c r="G89" s="220"/>
      <c r="H89" s="220"/>
      <c r="I89" s="220"/>
      <c r="J89" s="220"/>
      <c r="K89" s="220"/>
      <c r="L89" s="220"/>
      <c r="M89" s="220"/>
      <c r="N89" s="220"/>
      <c r="O89" s="220"/>
      <c r="P89" s="220"/>
      <c r="Q89" s="220"/>
      <c r="R89" s="220"/>
      <c r="S89" s="220"/>
      <c r="T89" s="220"/>
      <c r="U89" s="220"/>
      <c r="V89" s="220"/>
      <c r="W89" s="220"/>
      <c r="X89" s="220"/>
      <c r="Y89" s="220"/>
      <c r="Z89" s="220"/>
      <c r="AA89" s="220"/>
      <c r="AB89" s="220"/>
      <c r="AC89" s="220"/>
      <c r="AD89" s="220"/>
      <c r="AE89" s="220"/>
      <c r="AF89" s="220"/>
      <c r="AG89" s="321"/>
    </row>
    <row r="90" spans="2:33" ht="15" customHeight="1" x14ac:dyDescent="0.2">
      <c r="B90" s="219"/>
      <c r="C90" s="220"/>
      <c r="D90" s="220"/>
      <c r="E90" s="220"/>
      <c r="F90" s="220"/>
      <c r="G90" s="220"/>
      <c r="H90" s="220"/>
      <c r="I90" s="220"/>
      <c r="J90" s="220"/>
      <c r="K90" s="220"/>
      <c r="L90" s="220"/>
      <c r="M90" s="406" t="s">
        <v>4406</v>
      </c>
      <c r="N90" s="406"/>
      <c r="O90" s="406"/>
      <c r="P90" s="406"/>
      <c r="Q90" s="406"/>
      <c r="R90" s="406"/>
      <c r="S90" s="406"/>
      <c r="T90" s="406"/>
      <c r="U90" s="406"/>
      <c r="V90" s="406"/>
      <c r="W90" s="406"/>
      <c r="X90" s="406"/>
      <c r="Y90" s="406"/>
      <c r="Z90" s="406"/>
      <c r="AA90" s="406"/>
      <c r="AB90" s="406"/>
      <c r="AC90" s="406"/>
      <c r="AD90" s="406"/>
      <c r="AE90" s="406"/>
      <c r="AF90" s="220"/>
      <c r="AG90" s="321"/>
    </row>
    <row r="91" spans="2:33" ht="15" customHeight="1" x14ac:dyDescent="0.2">
      <c r="B91" s="221"/>
      <c r="C91" s="222"/>
      <c r="D91" s="222"/>
      <c r="E91" s="222"/>
      <c r="F91" s="222"/>
      <c r="G91" s="222"/>
      <c r="H91" s="222"/>
      <c r="I91" s="222"/>
      <c r="J91" s="222"/>
      <c r="K91" s="222"/>
      <c r="L91" s="222"/>
      <c r="M91" s="222"/>
      <c r="N91" s="222"/>
      <c r="O91" s="222"/>
      <c r="P91" s="222"/>
      <c r="Q91" s="222"/>
      <c r="R91" s="222"/>
      <c r="S91" s="222"/>
      <c r="T91" s="222"/>
      <c r="U91" s="222"/>
      <c r="V91" s="222"/>
      <c r="W91" s="222"/>
      <c r="X91" s="222"/>
      <c r="Y91" s="222"/>
      <c r="Z91" s="222"/>
      <c r="AA91" s="222"/>
      <c r="AB91" s="222"/>
      <c r="AC91" s="222"/>
      <c r="AD91" s="222"/>
      <c r="AE91" s="222"/>
      <c r="AF91" s="222"/>
      <c r="AG91" s="320"/>
    </row>
    <row r="92" spans="2:33" ht="15" customHeight="1" x14ac:dyDescent="0.2">
      <c r="N92" s="37"/>
    </row>
    <row r="93" spans="2:33" ht="15" customHeight="1" x14ac:dyDescent="0.2">
      <c r="B93" s="407" t="str">
        <f>INDEX(Tabelle_Sprachen[],MATCH("_Mittelstossdichtleiste",Tabelle_Sprachen[Pos],0),MATCH(Sprache,Tabelle_Sprachen[#Headers],0))</f>
        <v>HS Mittelstoßdichtleiste</v>
      </c>
      <c r="C93" s="408"/>
      <c r="D93" s="408"/>
      <c r="E93" s="408"/>
      <c r="F93" s="408"/>
      <c r="G93" s="408"/>
      <c r="H93" s="408"/>
      <c r="I93" s="408"/>
      <c r="J93" s="408"/>
      <c r="K93" s="408"/>
      <c r="L93" s="408"/>
      <c r="M93" s="408"/>
      <c r="N93" s="408"/>
      <c r="O93" s="408"/>
      <c r="P93" s="333"/>
      <c r="Q93" s="333"/>
      <c r="R93" s="333"/>
      <c r="S93" s="333"/>
      <c r="T93" s="333"/>
      <c r="U93" s="333"/>
      <c r="V93" s="333"/>
      <c r="W93" s="333"/>
      <c r="X93" s="333"/>
      <c r="Y93" s="333"/>
      <c r="Z93" s="333"/>
      <c r="AA93" s="333"/>
      <c r="AB93" s="333"/>
      <c r="AC93" s="333"/>
      <c r="AD93" s="333"/>
      <c r="AE93" s="333"/>
      <c r="AF93" s="333"/>
      <c r="AG93" s="248" t="b">
        <v>0</v>
      </c>
    </row>
    <row r="94" spans="2:33" ht="15" customHeight="1" x14ac:dyDescent="0.2">
      <c r="B94" s="219"/>
      <c r="C94" s="220"/>
      <c r="D94" s="220"/>
      <c r="E94" s="220"/>
      <c r="F94" s="220"/>
      <c r="G94" s="220"/>
      <c r="H94" s="220"/>
      <c r="I94" s="220"/>
      <c r="J94" s="220"/>
      <c r="K94" s="220"/>
      <c r="L94" s="220"/>
      <c r="M94" s="406" t="s">
        <v>4414</v>
      </c>
      <c r="N94" s="406"/>
      <c r="O94" s="406"/>
      <c r="P94" s="406"/>
      <c r="Q94" s="406"/>
      <c r="R94" s="406"/>
      <c r="S94" s="406"/>
      <c r="T94" s="406"/>
      <c r="U94" s="406"/>
      <c r="V94" s="406"/>
      <c r="W94" s="220"/>
      <c r="X94" s="220"/>
      <c r="Y94" s="220"/>
      <c r="Z94" s="220"/>
      <c r="AA94" s="220"/>
      <c r="AB94" s="220"/>
      <c r="AC94" s="220"/>
      <c r="AD94" s="220"/>
      <c r="AE94" s="220"/>
      <c r="AF94" s="220"/>
      <c r="AG94" s="321"/>
    </row>
    <row r="95" spans="2:33" ht="15" customHeight="1" x14ac:dyDescent="0.2">
      <c r="B95" s="219"/>
      <c r="C95" s="220"/>
      <c r="D95" s="220"/>
      <c r="E95" s="220"/>
      <c r="F95" s="220"/>
      <c r="G95" s="220"/>
      <c r="H95" s="220"/>
      <c r="I95" s="218"/>
      <c r="J95" s="218"/>
      <c r="K95" s="218"/>
      <c r="L95" s="218"/>
      <c r="M95" s="406" t="s">
        <v>4360</v>
      </c>
      <c r="N95" s="406"/>
      <c r="O95" s="406"/>
      <c r="P95" s="406"/>
      <c r="Q95" s="406"/>
      <c r="R95" s="406"/>
      <c r="S95" s="406"/>
      <c r="T95" s="406"/>
      <c r="U95" s="406"/>
      <c r="V95" s="406"/>
      <c r="W95" s="218"/>
      <c r="X95" s="218"/>
      <c r="Y95" s="218"/>
      <c r="Z95" s="218"/>
      <c r="AA95" s="218"/>
      <c r="AB95" s="218"/>
      <c r="AC95" s="218"/>
      <c r="AD95" s="218"/>
      <c r="AE95" s="218"/>
      <c r="AF95" s="218"/>
      <c r="AG95" s="324" t="b">
        <v>0</v>
      </c>
    </row>
    <row r="96" spans="2:33" ht="15" customHeight="1" x14ac:dyDescent="0.2">
      <c r="B96" s="221"/>
      <c r="C96" s="222"/>
      <c r="D96" s="222"/>
      <c r="E96" s="222"/>
      <c r="F96" s="222"/>
      <c r="G96" s="222"/>
      <c r="H96" s="222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23"/>
      <c r="Z96" s="223"/>
      <c r="AA96" s="223"/>
      <c r="AB96" s="223"/>
      <c r="AC96" s="223"/>
      <c r="AD96" s="223"/>
      <c r="AE96" s="223"/>
      <c r="AF96" s="223"/>
      <c r="AG96" s="325" t="b">
        <v>0</v>
      </c>
    </row>
    <row r="97" spans="2:68" ht="15" customHeight="1" x14ac:dyDescent="0.2">
      <c r="O97" s="34"/>
      <c r="P97" s="34"/>
      <c r="Q97" s="34"/>
      <c r="R97" s="34"/>
      <c r="S97" s="34"/>
    </row>
    <row r="98" spans="2:68" ht="15" customHeight="1" x14ac:dyDescent="0.2">
      <c r="B98" s="409" t="str">
        <f>INDEX(Tabelle_Sprachen[],MATCH("_Vorbehalt",Tabelle_Sprachen[Pos],0),MATCH(Sprache,Tabelle_Sprachen[#Headers],0))</f>
        <v>Fehler, Irrtümer und technische Änderungen vorbehalten. Sämtliche Angaben entsprechen dem Stand zum Zeitpunkt der Dokumenterstellung. Prüfen Sie auf www.g-u.com, ob die Ihnen vorliegenden technischen Unterlagen auf dem letzten Stand sind. Verwenden Sie ausschließlich die aktuellen technischen Unterlagen!</v>
      </c>
      <c r="C98" s="409"/>
      <c r="D98" s="409"/>
      <c r="E98" s="409"/>
      <c r="F98" s="409"/>
      <c r="G98" s="409"/>
      <c r="H98" s="409"/>
      <c r="I98" s="409"/>
      <c r="J98" s="409"/>
      <c r="K98" s="409"/>
      <c r="L98" s="409"/>
      <c r="M98" s="409"/>
      <c r="N98" s="409"/>
      <c r="O98" s="409"/>
      <c r="P98" s="409"/>
      <c r="Q98" s="409"/>
      <c r="R98" s="409"/>
      <c r="S98" s="409"/>
      <c r="T98" s="409"/>
      <c r="U98" s="409"/>
      <c r="V98" s="409"/>
      <c r="W98" s="409"/>
      <c r="X98" s="409"/>
      <c r="Y98" s="409"/>
      <c r="Z98" s="409"/>
      <c r="AA98" s="409"/>
      <c r="AB98" s="409"/>
      <c r="AC98" s="409"/>
      <c r="AD98" s="409"/>
      <c r="AE98" s="409"/>
      <c r="AF98" s="409"/>
      <c r="AG98" s="409"/>
      <c r="AI98" s="252"/>
      <c r="AJ98" s="252"/>
      <c r="AK98" s="252"/>
      <c r="AL98" s="252"/>
      <c r="AM98" s="252"/>
      <c r="AN98" s="252"/>
      <c r="AO98" s="252"/>
      <c r="AP98" s="252"/>
      <c r="AQ98" s="252"/>
      <c r="AR98" s="252"/>
      <c r="AS98" s="252"/>
      <c r="AT98" s="252"/>
      <c r="AU98" s="252"/>
      <c r="AV98" s="252"/>
      <c r="AW98" s="252"/>
      <c r="AX98" s="252"/>
      <c r="AY98" s="252"/>
      <c r="AZ98" s="252"/>
      <c r="BA98" s="252"/>
      <c r="BB98" s="252"/>
      <c r="BC98" s="252"/>
      <c r="BD98" s="252"/>
      <c r="BE98" s="252"/>
      <c r="BF98" s="252"/>
      <c r="BG98" s="252"/>
      <c r="BH98" s="252"/>
      <c r="BI98" s="252"/>
      <c r="BJ98" s="252"/>
      <c r="BK98" s="252"/>
      <c r="BL98" s="252"/>
      <c r="BM98" s="252"/>
      <c r="BN98" s="252"/>
      <c r="BO98" s="252"/>
      <c r="BP98" s="252"/>
    </row>
    <row r="99" spans="2:68" ht="15" customHeight="1" x14ac:dyDescent="0.2">
      <c r="B99" s="409"/>
      <c r="C99" s="409"/>
      <c r="D99" s="409"/>
      <c r="E99" s="409"/>
      <c r="F99" s="409"/>
      <c r="G99" s="409"/>
      <c r="H99" s="409"/>
      <c r="I99" s="409"/>
      <c r="J99" s="409"/>
      <c r="K99" s="409"/>
      <c r="L99" s="409"/>
      <c r="M99" s="409"/>
      <c r="N99" s="409"/>
      <c r="O99" s="409"/>
      <c r="P99" s="409"/>
      <c r="Q99" s="409"/>
      <c r="R99" s="409"/>
      <c r="S99" s="409"/>
      <c r="T99" s="409"/>
      <c r="U99" s="409"/>
      <c r="V99" s="409"/>
      <c r="W99" s="409"/>
      <c r="X99" s="409"/>
      <c r="Y99" s="409"/>
      <c r="Z99" s="409"/>
      <c r="AA99" s="409"/>
      <c r="AB99" s="409"/>
      <c r="AC99" s="409"/>
      <c r="AD99" s="409"/>
      <c r="AE99" s="409"/>
      <c r="AF99" s="409"/>
      <c r="AG99" s="409"/>
    </row>
    <row r="100" spans="2:68" ht="15" customHeight="1" x14ac:dyDescent="0.2">
      <c r="B100" s="409"/>
      <c r="C100" s="409"/>
      <c r="D100" s="409"/>
      <c r="E100" s="409"/>
      <c r="F100" s="409"/>
      <c r="G100" s="409"/>
      <c r="H100" s="409"/>
      <c r="I100" s="409"/>
      <c r="J100" s="409"/>
      <c r="K100" s="409"/>
      <c r="L100" s="409"/>
      <c r="M100" s="409"/>
      <c r="N100" s="409"/>
      <c r="O100" s="409"/>
      <c r="P100" s="409"/>
      <c r="Q100" s="409"/>
      <c r="R100" s="409"/>
      <c r="S100" s="409"/>
      <c r="T100" s="409"/>
      <c r="U100" s="409"/>
      <c r="V100" s="409"/>
      <c r="W100" s="409"/>
      <c r="X100" s="409"/>
      <c r="Y100" s="409"/>
      <c r="Z100" s="409"/>
      <c r="AA100" s="409"/>
      <c r="AB100" s="409"/>
      <c r="AC100" s="409"/>
      <c r="AD100" s="409"/>
      <c r="AE100" s="409"/>
      <c r="AF100" s="409"/>
      <c r="AG100" s="409"/>
    </row>
    <row r="101" spans="2:68" ht="15" customHeight="1" x14ac:dyDescent="0.2">
      <c r="B101" s="409"/>
      <c r="C101" s="409"/>
      <c r="D101" s="409"/>
      <c r="E101" s="409"/>
      <c r="F101" s="409"/>
      <c r="G101" s="409"/>
      <c r="H101" s="409"/>
      <c r="I101" s="409"/>
      <c r="J101" s="409"/>
      <c r="K101" s="409"/>
      <c r="L101" s="409"/>
      <c r="M101" s="409"/>
      <c r="N101" s="409"/>
      <c r="O101" s="409"/>
      <c r="P101" s="409"/>
      <c r="Q101" s="409"/>
      <c r="R101" s="409"/>
      <c r="S101" s="409"/>
      <c r="T101" s="409"/>
      <c r="U101" s="409"/>
      <c r="V101" s="409"/>
      <c r="W101" s="409"/>
      <c r="X101" s="409"/>
      <c r="Y101" s="409"/>
      <c r="Z101" s="409"/>
      <c r="AA101" s="409"/>
      <c r="AB101" s="409"/>
      <c r="AC101" s="409"/>
      <c r="AD101" s="409"/>
      <c r="AE101" s="409"/>
      <c r="AF101" s="409"/>
      <c r="AG101" s="409"/>
    </row>
    <row r="102" spans="2:68" ht="15" customHeight="1" x14ac:dyDescent="0.2">
      <c r="B102" s="410" t="str">
        <f>INDEX(Tabelle_Sprachen[],MATCH("_weitere Informationen",Tabelle_Sprachen[Pos],0),MATCH(Sprache,Tabelle_Sprachen[#Headers],0))&amp;":"</f>
        <v>weiterführende Informationen:</v>
      </c>
      <c r="C102" s="410"/>
      <c r="D102" s="410"/>
      <c r="E102" s="410"/>
      <c r="F102" s="410"/>
      <c r="G102" s="410"/>
      <c r="H102" s="410"/>
      <c r="I102" s="410"/>
      <c r="J102" s="410"/>
      <c r="K102" s="410"/>
      <c r="L102" s="410"/>
      <c r="M102" s="410"/>
      <c r="N102" s="410"/>
      <c r="O102" s="410"/>
      <c r="P102" s="410"/>
      <c r="Q102" s="410"/>
      <c r="R102" s="410"/>
      <c r="S102" s="410"/>
      <c r="T102" s="410"/>
      <c r="U102" s="410"/>
      <c r="V102" s="410"/>
      <c r="W102" s="410"/>
      <c r="X102" s="410"/>
      <c r="Y102" s="410"/>
      <c r="Z102" s="410"/>
      <c r="AA102" s="410"/>
      <c r="AB102" s="410"/>
      <c r="AC102" s="410"/>
      <c r="AD102" s="410"/>
      <c r="AE102" s="410"/>
      <c r="AF102" s="410"/>
      <c r="AG102" s="410"/>
    </row>
    <row r="103" spans="2:68" ht="22.5" customHeight="1" x14ac:dyDescent="0.2">
      <c r="B103" s="412" t="str">
        <f>INDEX(Tabelle_Sprachen[],MATCH("_Beschlagzusammenstellung",Tabelle_Sprachen[Pos],0),MATCH(Sprache,Tabelle_Sprachen[#Headers],0))</f>
        <v>HS Beschlagzusammenstellung Holz</v>
      </c>
      <c r="C103" s="412"/>
      <c r="D103" s="412"/>
      <c r="E103" s="412"/>
      <c r="F103" s="412"/>
      <c r="G103" s="412"/>
      <c r="H103" s="412"/>
      <c r="I103" s="412"/>
      <c r="J103" s="412"/>
      <c r="K103" s="412"/>
      <c r="L103" s="412"/>
      <c r="M103" s="412"/>
      <c r="N103" s="412"/>
      <c r="O103" s="412"/>
      <c r="P103" s="412"/>
      <c r="Q103" s="412"/>
      <c r="R103" s="412" t="str" cm="1">
        <f t="array" ref="R103">IFERROR(HYPERLINK("data\"&amp;INDEX(xxxxx[0er WAHL],MATCH(IF(ePOWER=TRUE,System&amp;Sp.o,System&amp;Fuehrung),xxxxx[?],0))&amp;".pdf",INDEX(Tabelle_Sprachen[],MATCH("_Profilschnitte",Tabelle_Sprachen[Pos],0),MATCH(Sprache,Tabelle_Sprachen[#Headers],0))&amp;" "&amp;INDEX(xxxxx[0er mit Bindestrich]&amp;" pdf",MATCH(IF(ePOWER=TRUE,System&amp;Sp.o,System&amp;Fuehrung),xxxxx[?],0))),"")</f>
        <v>HS Profilschnitte Holz 0-49367 pdf</v>
      </c>
      <c r="S103" s="412"/>
      <c r="T103" s="412"/>
      <c r="U103" s="412"/>
      <c r="V103" s="412"/>
      <c r="W103" s="412"/>
      <c r="X103" s="412"/>
      <c r="Y103" s="412"/>
      <c r="Z103" s="412"/>
      <c r="AA103" s="412"/>
      <c r="AB103" s="412"/>
      <c r="AC103" s="412"/>
      <c r="AD103" s="412"/>
      <c r="AE103" s="412"/>
      <c r="AF103" s="412"/>
      <c r="AG103" s="412"/>
    </row>
    <row r="104" spans="2:68" ht="22.5" customHeight="1" x14ac:dyDescent="0.2">
      <c r="B104" s="412" t="str">
        <f>INDEX(Tabelle_Sprachen[],MATCH("_Berechnungsformular",Tabelle_Sprachen[Pos],0),MATCH(Sprache,Tabelle_Sprachen[#Headers],0))</f>
        <v>HS Berechnungsformular Holz</v>
      </c>
      <c r="C104" s="412"/>
      <c r="D104" s="412"/>
      <c r="E104" s="412"/>
      <c r="F104" s="412"/>
      <c r="G104" s="412"/>
      <c r="H104" s="412"/>
      <c r="I104" s="412"/>
      <c r="J104" s="412"/>
      <c r="K104" s="412"/>
      <c r="L104" s="412"/>
      <c r="M104" s="412"/>
      <c r="N104" s="412"/>
      <c r="O104" s="412"/>
      <c r="P104" s="412"/>
      <c r="Q104" s="412"/>
      <c r="R104" s="412" t="str" cm="1">
        <f t="array" ref="R104">IFERROR(HYPERLINK("data\"&amp;INDEX(xxxxx[0er WAHL],MATCH(IF(ePOWER=TRUE,System&amp;Sp.o,System&amp;Fuehrung),xxxxx[?],0))&amp;".dwg",INDEX(Tabelle_Sprachen[],MATCH("_Profilschnitte",Tabelle_Sprachen[Pos],0),MATCH(Sprache,Tabelle_Sprachen[#Headers],0))&amp;" "&amp;INDEX(xxxxx[0er mit Bindestrich]&amp;" dwg",MATCH(IF(ePOWER=TRUE,System&amp;Sp.o,System&amp;Fuehrung),xxxxx[?],0))),"")</f>
        <v>HS Profilschnitte Holz 0-49367 dwg</v>
      </c>
      <c r="S104" s="412"/>
      <c r="T104" s="412"/>
      <c r="U104" s="412"/>
      <c r="V104" s="412"/>
      <c r="W104" s="412"/>
      <c r="X104" s="412"/>
      <c r="Y104" s="412"/>
      <c r="Z104" s="412"/>
      <c r="AA104" s="412"/>
      <c r="AB104" s="412"/>
      <c r="AC104" s="412"/>
      <c r="AD104" s="412"/>
      <c r="AE104" s="412"/>
      <c r="AF104" s="412"/>
      <c r="AG104" s="412"/>
      <c r="AO104" s="164"/>
    </row>
    <row r="105" spans="2:68" ht="22.5" customHeight="1" x14ac:dyDescent="0.2">
      <c r="P105" s="34"/>
      <c r="R105" s="34"/>
      <c r="S105" s="34"/>
    </row>
    <row r="106" spans="2:68" ht="22.5" customHeight="1" x14ac:dyDescent="0.2">
      <c r="B106" s="412" t="str">
        <f>HYPERLINK("data\"&amp;Auswahltabellen!J215&amp;".pdf",INDEX(Tabelle_Sprachen[],MATCH("_Einbauzeichnung",Tabelle_Sprachen[Pos],0),MATCH(Sprache,Tabelle_Sprachen[#Headers],0)))</f>
        <v>HS Einbauzeichnung Holz</v>
      </c>
      <c r="C106" s="412"/>
      <c r="D106" s="412"/>
      <c r="E106" s="412"/>
      <c r="F106" s="412"/>
      <c r="G106" s="412"/>
      <c r="H106" s="412"/>
      <c r="I106" s="412"/>
      <c r="J106" s="412"/>
      <c r="K106" s="412"/>
      <c r="L106" s="412"/>
      <c r="M106" s="412"/>
      <c r="N106" s="412"/>
      <c r="O106" s="412"/>
      <c r="P106" s="412"/>
      <c r="Q106" s="412"/>
      <c r="R106" s="412" t="str">
        <f>HYPERLINK(IF(OR(Schema="E",Schema="L"),"data\"&amp;Auswahltabellen!J222&amp;".pdf",IF(OR(Schema="C",Schema="F"),"data\"&amp;Auswahltabellen!J221&amp;".pdf","data\"&amp;Auswahltabellen!J220&amp;".pdf")),INDEX(Tabelle_Sprachen[],MATCH("_Montageanleitung",Tabelle_Sprachen[Pos],0),MATCH(Sprache,Tabelle_Sprachen[#Headers],0)))</f>
        <v>HS Montageanleitung Holz</v>
      </c>
      <c r="S106" s="412"/>
      <c r="T106" s="412"/>
      <c r="U106" s="412"/>
      <c r="V106" s="412"/>
      <c r="W106" s="412"/>
      <c r="X106" s="412"/>
      <c r="Y106" s="412"/>
      <c r="Z106" s="412"/>
      <c r="AA106" s="412"/>
      <c r="AB106" s="412"/>
      <c r="AC106" s="412"/>
      <c r="AD106" s="412"/>
      <c r="AE106" s="412"/>
      <c r="AF106" s="412"/>
      <c r="AG106" s="412"/>
    </row>
    <row r="107" spans="2:68" ht="22.5" customHeight="1" x14ac:dyDescent="0.2">
      <c r="B107" s="412" t="str">
        <f>HYPERLINK("data\"&amp;Auswahltabellen!J216&amp;".pdf",INDEX(Tabelle_Sprachen[],MATCH("_Schwellenzeichnung",Tabelle_Sprachen[Pos],0),MATCH(Sprache,Tabelle_Sprachen[#Headers],0)))</f>
        <v>HS Schwellenzeichnung Holz</v>
      </c>
      <c r="C107" s="412"/>
      <c r="D107" s="412"/>
      <c r="E107" s="412"/>
      <c r="F107" s="412"/>
      <c r="G107" s="412"/>
      <c r="H107" s="412"/>
      <c r="I107" s="412"/>
      <c r="J107" s="412"/>
      <c r="K107" s="412"/>
      <c r="L107" s="412"/>
      <c r="M107" s="412"/>
      <c r="N107" s="412"/>
      <c r="O107" s="412"/>
      <c r="P107" s="412"/>
      <c r="Q107" s="412"/>
      <c r="R107" s="412" t="str">
        <f>HYPERLINK("data\"&amp;Auswahltabellen!J224&amp;".pdf",INDEX(Tabelle_Sprachen[],MATCH("_Einbauanleitung",Tabelle_Sprachen[Pos],0),MATCH(Sprache,Tabelle_Sprachen[#Headers],0)))</f>
        <v>HS Einbauanleitung Holz</v>
      </c>
      <c r="S107" s="412"/>
      <c r="T107" s="412"/>
      <c r="U107" s="412"/>
      <c r="V107" s="412"/>
      <c r="W107" s="412"/>
      <c r="X107" s="412"/>
      <c r="Y107" s="412"/>
      <c r="Z107" s="412"/>
      <c r="AA107" s="412"/>
      <c r="AB107" s="412"/>
      <c r="AC107" s="412"/>
      <c r="AD107" s="412"/>
      <c r="AE107" s="412"/>
      <c r="AF107" s="412"/>
      <c r="AG107" s="412"/>
    </row>
    <row r="108" spans="2:68" ht="22.5" customHeight="1" x14ac:dyDescent="0.2">
      <c r="B108" s="412" t="str">
        <f>HYPERLINK("data\"&amp;Auswahltabellen!J217&amp;".pdf",INDEX(Tabelle_Sprachen[],MATCH("_Sonderanwendungszeichnung",Tabelle_Sprachen[Pos],0),MATCH(Sprache,Tabelle_Sprachen[#Headers],0)))</f>
        <v>HS Sonderanwendungszeichnung Holz</v>
      </c>
      <c r="C108" s="412"/>
      <c r="D108" s="412"/>
      <c r="E108" s="412"/>
      <c r="F108" s="412"/>
      <c r="G108" s="412"/>
      <c r="H108" s="412"/>
      <c r="I108" s="412"/>
      <c r="J108" s="412"/>
      <c r="K108" s="412"/>
      <c r="L108" s="412"/>
      <c r="M108" s="412"/>
      <c r="N108" s="412"/>
      <c r="O108" s="412"/>
      <c r="P108" s="412"/>
      <c r="Q108" s="412"/>
      <c r="R108" s="412" t="str">
        <f>HYPERLINK("data\"&amp;Auswahltabellen!J223&amp;".pdf",INDEX(Tabelle_Sprachen[],MATCH("_Bedienungsanleitung",Tabelle_Sprachen[Pos],0),MATCH(Sprache,Tabelle_Sprachen[#Headers],0)))</f>
        <v>HS Bedienungs- und Wartungsanleitung</v>
      </c>
      <c r="S108" s="412"/>
      <c r="T108" s="412"/>
      <c r="U108" s="412"/>
      <c r="V108" s="412"/>
      <c r="W108" s="412"/>
      <c r="X108" s="412"/>
      <c r="Y108" s="412"/>
      <c r="Z108" s="412"/>
      <c r="AA108" s="412"/>
      <c r="AB108" s="412"/>
      <c r="AC108" s="412"/>
      <c r="AD108" s="412"/>
      <c r="AE108" s="412"/>
      <c r="AF108" s="412"/>
      <c r="AG108" s="412"/>
    </row>
    <row r="109" spans="2:68" ht="22.5" customHeight="1" x14ac:dyDescent="0.2">
      <c r="R109" s="411" t="str">
        <f>IFERROR(IF(ePOWER=TRUE,(HYPERLINK("data\"&amp;Auswahltabellen!J218&amp;".pdf",INDEX(Tabelle_Sprachen[],MATCH("_Wartungsvorgaben",Tabelle_Sprachen[Pos],0),MATCH(Sprache,Tabelle_Sprachen[#Headers],0)))),IF(OR(Mittelstossdichtleiste_Alu_sw=TRUE,Mittelstossdichtleiste_Alu_s=TRUE),HYPERLINK("data\"&amp;Auswahltabellen!J219&amp;".pdf",INDEX(Tabelle_Sprachen[],MATCH("_Mittelstossdichtleiste_Montageanleitung_Alu",Tabelle_Sprachen[Pos],0),MATCH(Sprache,Tabelle_Sprachen[#Headers],0))),"")),"")</f>
        <v/>
      </c>
      <c r="S109" s="411"/>
      <c r="T109" s="411"/>
      <c r="U109" s="411"/>
      <c r="V109" s="411"/>
      <c r="W109" s="411"/>
      <c r="X109" s="411"/>
      <c r="Y109" s="411"/>
      <c r="Z109" s="411"/>
      <c r="AA109" s="411"/>
      <c r="AB109" s="411"/>
      <c r="AC109" s="411"/>
      <c r="AD109" s="411"/>
      <c r="AE109" s="411"/>
      <c r="AF109" s="411"/>
      <c r="AG109" s="411"/>
      <c r="AH109" s="411"/>
      <c r="AI109" s="411"/>
      <c r="AJ109" s="411"/>
      <c r="AK109" s="341"/>
      <c r="AL109" s="341"/>
      <c r="AM109" s="341"/>
    </row>
  </sheetData>
  <sheetProtection algorithmName="SHA-512" hashValue="Xi4Alo2+BfFymAWDU2Lqn8SyRYbTRqvagKZiuS6KeJOvxed80ly6atiFT7GPvqEZ4qIecXpHvtseM7Oj24OpMg==" saltValue="/X8IuWTKp36bQxtzzEViRQ==" spinCount="100000" sheet="1" selectLockedCells="1"/>
  <mergeCells count="190">
    <mergeCell ref="AD23:AG23"/>
    <mergeCell ref="AJ40:AR40"/>
    <mergeCell ref="AJ42:AR42"/>
    <mergeCell ref="AJ45:AR45"/>
    <mergeCell ref="AD44:AG44"/>
    <mergeCell ref="AD26:AG26"/>
    <mergeCell ref="BP46:BR46"/>
    <mergeCell ref="S54:Z54"/>
    <mergeCell ref="B50:I50"/>
    <mergeCell ref="S33:Z33"/>
    <mergeCell ref="AF40:AG40"/>
    <mergeCell ref="J44:L44"/>
    <mergeCell ref="AF45:AG45"/>
    <mergeCell ref="AD45:AE45"/>
    <mergeCell ref="AA40:AC40"/>
    <mergeCell ref="AD40:AE40"/>
    <mergeCell ref="AA51:AG51"/>
    <mergeCell ref="AA52:AG52"/>
    <mergeCell ref="AA54:AG54"/>
    <mergeCell ref="AA53:AG53"/>
    <mergeCell ref="AD47:AE47"/>
    <mergeCell ref="AA47:AC47"/>
    <mergeCell ref="B51:I51"/>
    <mergeCell ref="B52:I52"/>
    <mergeCell ref="Q6:U6"/>
    <mergeCell ref="B5:F6"/>
    <mergeCell ref="G5:O5"/>
    <mergeCell ref="G6:O6"/>
    <mergeCell ref="V5:Z5"/>
    <mergeCell ref="V6:Z6"/>
    <mergeCell ref="AI7:BN7"/>
    <mergeCell ref="AI10:BN11"/>
    <mergeCell ref="AI12:BN12"/>
    <mergeCell ref="Q5:U5"/>
    <mergeCell ref="B9:AG18"/>
    <mergeCell ref="AI14:BN14"/>
    <mergeCell ref="AI15:BN15"/>
    <mergeCell ref="AI16:BN16"/>
    <mergeCell ref="AI17:BN17"/>
    <mergeCell ref="AI6:BN6"/>
    <mergeCell ref="BP39:BR39"/>
    <mergeCell ref="BP41:BR41"/>
    <mergeCell ref="M45:P45"/>
    <mergeCell ref="S27:Z27"/>
    <mergeCell ref="B47:I47"/>
    <mergeCell ref="S42:Z42"/>
    <mergeCell ref="AA38:AC38"/>
    <mergeCell ref="B44:I44"/>
    <mergeCell ref="B45:I45"/>
    <mergeCell ref="J47:L47"/>
    <mergeCell ref="M46:P46"/>
    <mergeCell ref="AF42:AG42"/>
    <mergeCell ref="M47:P47"/>
    <mergeCell ref="AA42:AC42"/>
    <mergeCell ref="AA46:AC46"/>
    <mergeCell ref="AA45:AC45"/>
    <mergeCell ref="AI2:BN2"/>
    <mergeCell ref="AI3:BN3"/>
    <mergeCell ref="AJ47:AR47"/>
    <mergeCell ref="B46:I46"/>
    <mergeCell ref="AF46:AG46"/>
    <mergeCell ref="AD46:AE46"/>
    <mergeCell ref="S46:Z46"/>
    <mergeCell ref="AD33:AG33"/>
    <mergeCell ref="S31:Z31"/>
    <mergeCell ref="S21:AG21"/>
    <mergeCell ref="S23:Z23"/>
    <mergeCell ref="B8:AG8"/>
    <mergeCell ref="AA31:AC31"/>
    <mergeCell ref="S24:Z24"/>
    <mergeCell ref="AD28:AG28"/>
    <mergeCell ref="S30:Z30"/>
    <mergeCell ref="AA24:AC24"/>
    <mergeCell ref="AI5:BN5"/>
    <mergeCell ref="AD20:AG20"/>
    <mergeCell ref="AD31:AG31"/>
    <mergeCell ref="AD38:AG38"/>
    <mergeCell ref="AD27:AG27"/>
    <mergeCell ref="AA23:AC23"/>
    <mergeCell ref="AA27:AC27"/>
    <mergeCell ref="AI1:BN1"/>
    <mergeCell ref="AJ37:AR37"/>
    <mergeCell ref="AI13:BN13"/>
    <mergeCell ref="AF2:AG2"/>
    <mergeCell ref="B1:AB1"/>
    <mergeCell ref="AB3:AG3"/>
    <mergeCell ref="AB4:AG4"/>
    <mergeCell ref="B3:L3"/>
    <mergeCell ref="M3:Z3"/>
    <mergeCell ref="S28:Z28"/>
    <mergeCell ref="S36:Z36"/>
    <mergeCell ref="AA30:AC30"/>
    <mergeCell ref="AA28:AC28"/>
    <mergeCell ref="AA34:AC34"/>
    <mergeCell ref="AI4:BN4"/>
    <mergeCell ref="AA20:AC20"/>
    <mergeCell ref="S20:Z20"/>
    <mergeCell ref="AD30:AG30"/>
    <mergeCell ref="AD37:AE37"/>
    <mergeCell ref="AD34:AG34"/>
    <mergeCell ref="AA36:AC36"/>
    <mergeCell ref="AA37:AC37"/>
    <mergeCell ref="AD24:AG24"/>
    <mergeCell ref="AD36:AG36"/>
    <mergeCell ref="S26:Z26"/>
    <mergeCell ref="AF47:AG47"/>
    <mergeCell ref="J46:L46"/>
    <mergeCell ref="AA44:AC44"/>
    <mergeCell ref="AD42:AE42"/>
    <mergeCell ref="S45:Z45"/>
    <mergeCell ref="M44:P44"/>
    <mergeCell ref="S38:Z38"/>
    <mergeCell ref="J45:L45"/>
    <mergeCell ref="S40:Z40"/>
    <mergeCell ref="S44:Z44"/>
    <mergeCell ref="S34:Z34"/>
    <mergeCell ref="S37:Z37"/>
    <mergeCell ref="AF37:AG37"/>
    <mergeCell ref="AA26:AC26"/>
    <mergeCell ref="AA33:AC33"/>
    <mergeCell ref="S47:Z47"/>
    <mergeCell ref="B55:I55"/>
    <mergeCell ref="J53:P53"/>
    <mergeCell ref="B48:P48"/>
    <mergeCell ref="S48:AG48"/>
    <mergeCell ref="S58:AF58"/>
    <mergeCell ref="B57:AG57"/>
    <mergeCell ref="B53:I53"/>
    <mergeCell ref="J55:P55"/>
    <mergeCell ref="J54:P54"/>
    <mergeCell ref="S55:Z55"/>
    <mergeCell ref="AA55:AG55"/>
    <mergeCell ref="S50:Z50"/>
    <mergeCell ref="J51:P51"/>
    <mergeCell ref="B49:P49"/>
    <mergeCell ref="Y49:AG49"/>
    <mergeCell ref="S51:Z51"/>
    <mergeCell ref="S52:Z52"/>
    <mergeCell ref="AA50:AG50"/>
    <mergeCell ref="J52:P52"/>
    <mergeCell ref="J50:P50"/>
    <mergeCell ref="S53:Z53"/>
    <mergeCell ref="B54:I54"/>
    <mergeCell ref="B58:O58"/>
    <mergeCell ref="M90:AE90"/>
    <mergeCell ref="S67:AF67"/>
    <mergeCell ref="S77:AF77"/>
    <mergeCell ref="N69:P69"/>
    <mergeCell ref="B67:O67"/>
    <mergeCell ref="K69:M69"/>
    <mergeCell ref="B82:O82"/>
    <mergeCell ref="B61:O61"/>
    <mergeCell ref="N70:P70"/>
    <mergeCell ref="K70:M70"/>
    <mergeCell ref="B83:K83"/>
    <mergeCell ref="S72:AF72"/>
    <mergeCell ref="B72:O72"/>
    <mergeCell ref="B77:O77"/>
    <mergeCell ref="B88:O88"/>
    <mergeCell ref="M85:P85"/>
    <mergeCell ref="AC85:AF85"/>
    <mergeCell ref="R83:AA83"/>
    <mergeCell ref="S59:AF59"/>
    <mergeCell ref="B64:O64"/>
    <mergeCell ref="S60:AF60"/>
    <mergeCell ref="S61:AF61"/>
    <mergeCell ref="S62:AF62"/>
    <mergeCell ref="S63:AF63"/>
    <mergeCell ref="S64:AF64"/>
    <mergeCell ref="B66:AG66"/>
    <mergeCell ref="B63:O63"/>
    <mergeCell ref="B62:O62"/>
    <mergeCell ref="B60:O60"/>
    <mergeCell ref="B59:O59"/>
    <mergeCell ref="M94:V94"/>
    <mergeCell ref="M95:V95"/>
    <mergeCell ref="B93:O93"/>
    <mergeCell ref="B98:AG101"/>
    <mergeCell ref="B102:AG102"/>
    <mergeCell ref="R109:AJ109"/>
    <mergeCell ref="B103:Q103"/>
    <mergeCell ref="B104:Q104"/>
    <mergeCell ref="B106:Q106"/>
    <mergeCell ref="B107:Q107"/>
    <mergeCell ref="B108:Q108"/>
    <mergeCell ref="R103:AG103"/>
    <mergeCell ref="R104:AG104"/>
    <mergeCell ref="R106:AG106"/>
    <mergeCell ref="R107:AG107"/>
    <mergeCell ref="R108:AG108"/>
  </mergeCells>
  <conditionalFormatting sqref="G5:O5">
    <cfRule type="expression" dxfId="112" priority="3">
      <formula>AND(Eingabe_Material&lt;&gt;Auswahl_Material)</formula>
    </cfRule>
  </conditionalFormatting>
  <conditionalFormatting sqref="G6:O6">
    <cfRule type="expression" dxfId="111" priority="21">
      <formula>AND(Material="Holz",System&lt;&gt;Systeme_Holz)</formula>
    </cfRule>
    <cfRule type="expression" dxfId="110" priority="20">
      <formula>AND(Material="HolzAlu",System&lt;&gt;Systeme_HolzAlu)</formula>
    </cfRule>
  </conditionalFormatting>
  <conditionalFormatting sqref="J50:P50">
    <cfRule type="expression" dxfId="109" priority="12">
      <formula>AND(Eingabe_Fuehrung&lt;&gt;Auswahl_Fuehrung)</formula>
    </cfRule>
  </conditionalFormatting>
  <conditionalFormatting sqref="J51:P51">
    <cfRule type="expression" dxfId="108" priority="29">
      <formula>AND(Eingabe_Laufwagen&lt;&gt;Auswahl_Laufwagen)</formula>
    </cfRule>
  </conditionalFormatting>
  <conditionalFormatting sqref="J52:P52">
    <cfRule type="expression" dxfId="107" priority="30">
      <formula>AND(Eingabe_Dornmass&lt;&gt;Auswahl_Dornmass)</formula>
    </cfRule>
  </conditionalFormatting>
  <conditionalFormatting sqref="J53:P53">
    <cfRule type="expression" dxfId="106" priority="11">
      <formula>AND(Eingabe_Drehgriffserie&lt;&gt;Auswahl_Drehgriffserie)</formula>
    </cfRule>
  </conditionalFormatting>
  <conditionalFormatting sqref="J54:P54">
    <cfRule type="expression" dxfId="105" priority="35">
      <formula>AND(Eingabe_Drehgriffausfuehrung&lt;&gt;Auswahl_Drehgriffausfuehrung)</formula>
    </cfRule>
  </conditionalFormatting>
  <conditionalFormatting sqref="J55:P55">
    <cfRule type="expression" dxfId="104" priority="22">
      <formula>AND(Eingabe_Schliesszylinder&lt;&gt;Auswahl_Schliesszylinder)</formula>
    </cfRule>
  </conditionalFormatting>
  <conditionalFormatting sqref="K69:M70">
    <cfRule type="expression" dxfId="103" priority="109">
      <formula>ePOWER=TRUE</formula>
    </cfRule>
  </conditionalFormatting>
  <conditionalFormatting sqref="M45:P47">
    <cfRule type="expression" dxfId="101" priority="322">
      <formula>FH.i&lt;Fluegelhoehe_min</formula>
    </cfRule>
    <cfRule type="expression" dxfId="100" priority="323">
      <formula>FH.i&gt;Fluegelhoehe_max</formula>
    </cfRule>
  </conditionalFormatting>
  <conditionalFormatting sqref="M85:P85">
    <cfRule type="expression" dxfId="99" priority="1">
      <formula>SC_SU_Getriebeseite=TRUE</formula>
    </cfRule>
  </conditionalFormatting>
  <conditionalFormatting sqref="M94:V95">
    <cfRule type="expression" dxfId="98" priority="9">
      <formula>Mittelstossdichtleiste=TRUE</formula>
    </cfRule>
  </conditionalFormatting>
  <conditionalFormatting sqref="M90:AE90">
    <cfRule type="expression" dxfId="97" priority="8">
      <formula>Bodenbuendig=TRUE</formula>
    </cfRule>
  </conditionalFormatting>
  <conditionalFormatting sqref="N69:P70">
    <cfRule type="expression" dxfId="96" priority="108">
      <formula>ePOWER=TRUE</formula>
    </cfRule>
  </conditionalFormatting>
  <conditionalFormatting sqref="V5:Z5">
    <cfRule type="expression" dxfId="93" priority="19">
      <formula>AND(Eingabe_Schema&lt;&gt;Auswahl_Schema)</formula>
    </cfRule>
  </conditionalFormatting>
  <conditionalFormatting sqref="V6:Z6">
    <cfRule type="expression" dxfId="92" priority="18">
      <formula>AND(Eingabe_Ausrichtung&lt;&gt;Auswahl_Ausrichtung)</formula>
    </cfRule>
  </conditionalFormatting>
  <conditionalFormatting sqref="AA54">
    <cfRule type="expression" dxfId="91" priority="33">
      <formula>AND(Eingabe_Unterbauprofil&lt;&gt;Auswahl_Unterbauprofil)</formula>
    </cfRule>
  </conditionalFormatting>
  <conditionalFormatting sqref="AA50:AG50">
    <cfRule type="expression" dxfId="90" priority="16">
      <formula>AND(Eingabe_Schwelle&lt;&gt;Auswahl_Schwelle)</formula>
    </cfRule>
  </conditionalFormatting>
  <conditionalFormatting sqref="AA51:AG51">
    <cfRule type="expression" dxfId="89" priority="15">
      <formula>AND(Eingabe_Laufschiene&lt;&gt;Auswahl_Laufschiene)</formula>
    </cfRule>
  </conditionalFormatting>
  <conditionalFormatting sqref="AA52:AG52">
    <cfRule type="expression" dxfId="88" priority="14">
      <formula>AND(Eingabe_Trittschwelle&lt;&gt;Auswahl_Trittschwelle)</formula>
    </cfRule>
  </conditionalFormatting>
  <conditionalFormatting sqref="AA53:AG53">
    <cfRule type="expression" dxfId="87" priority="32">
      <formula>AND(Eingabe_Verbreiterung_Wetterprofil&lt;&gt;Auswahl_Verbreiterung_Wetterprofil)</formula>
    </cfRule>
  </conditionalFormatting>
  <conditionalFormatting sqref="AA55:AG55">
    <cfRule type="expression" dxfId="84" priority="27">
      <formula>AND(Unterbauprofil="-",Hoehe_Unterbauprofil&lt;&gt;"-")</formula>
    </cfRule>
    <cfRule type="expression" dxfId="83" priority="13">
      <formula>AND(Unterbauprofil="KVM",Hoehe_Unterbauprofil="-")</formula>
    </cfRule>
  </conditionalFormatting>
  <conditionalFormatting sqref="AC85:AF85">
    <cfRule type="expression" dxfId="82" priority="2">
      <formula>SC_SU_Mittelstossseite=TRUE</formula>
    </cfRule>
  </conditionalFormatting>
  <conditionalFormatting sqref="AD45">
    <cfRule type="expression" dxfId="81" priority="311">
      <formula>AND(FB&lt;Fluegelbreite_min,$AH$45=FALSE)</formula>
    </cfRule>
    <cfRule type="expression" dxfId="80" priority="326">
      <formula>AND(FB&gt;Fluegelbreite_max,$AH$45=FALSE)</formula>
    </cfRule>
    <cfRule type="expression" dxfId="79" priority="327">
      <formula>AND(2.5*FB&lt;MIN(FH.i,FH.m,FH.a),$AH$45=FALSE)</formula>
    </cfRule>
  </conditionalFormatting>
  <conditionalFormatting sqref="AD37:AE37">
    <cfRule type="expression" dxfId="78" priority="52">
      <formula>OR(Sf.2_=TRUE,AND(Sf.2_=TRUE,OR(Schema="D",Schema="F",Schema="H",Schema="K")))</formula>
    </cfRule>
    <cfRule type="expression" dxfId="77" priority="93">
      <formula>AND(Sf.2_=FALSE,Schema&lt;&gt;"D",Schema&lt;&gt;"F",Schema&lt;&gt;"H",Schema&lt;&gt;"K")</formula>
    </cfRule>
  </conditionalFormatting>
  <conditionalFormatting sqref="AD40:AE40">
    <cfRule type="expression" dxfId="76" priority="90">
      <formula>MS_=FALSE</formula>
    </cfRule>
    <cfRule type="expression" dxfId="75" priority="51">
      <formula>MS_=TRUE</formula>
    </cfRule>
  </conditionalFormatting>
  <conditionalFormatting sqref="AD42:AE42">
    <cfRule type="expression" dxfId="74" priority="61">
      <formula>OR(Y.G_=TRUE,AND(Y.G_=FALSE,Schema&lt;&gt;"G2"))</formula>
    </cfRule>
    <cfRule type="expression" dxfId="73" priority="66">
      <formula>AND(Y.G_=FALSE,Schema="G2")</formula>
    </cfRule>
  </conditionalFormatting>
  <conditionalFormatting sqref="AD45:AE45">
    <cfRule type="expression" dxfId="72" priority="310">
      <formula>$AH$45=TRUE</formula>
    </cfRule>
    <cfRule type="expression" dxfId="71" priority="328">
      <formula>$AH$45=FALSE</formula>
    </cfRule>
  </conditionalFormatting>
  <conditionalFormatting sqref="AD47:AE47">
    <cfRule type="expression" dxfId="70" priority="303">
      <formula>OR($AH$47=TRUE,$AH$47="-")</formula>
    </cfRule>
    <cfRule type="expression" dxfId="69" priority="304">
      <formula>$AH$47=FALSE</formula>
    </cfRule>
  </conditionalFormatting>
  <conditionalFormatting sqref="AD20:AG20">
    <cfRule type="cellIs" dxfId="68" priority="332" operator="greaterThan">
      <formula>Fluegelgewicht_max</formula>
    </cfRule>
  </conditionalFormatting>
  <conditionalFormatting sqref="AF37">
    <cfRule type="expression" dxfId="67" priority="53">
      <formula>AND(Sf.2_=FALSE,Schema&lt;&gt;"D",Schema&lt;&gt;"F",Schema&lt;&gt;"H",Schema&lt;&gt;"K")</formula>
    </cfRule>
  </conditionalFormatting>
  <conditionalFormatting sqref="AF45">
    <cfRule type="expression" dxfId="66" priority="329">
      <formula>AND(2.5*FB&lt;MIN(FH.i,FH.m,FH.a),$AH$45=TRUE)</formula>
    </cfRule>
  </conditionalFormatting>
  <conditionalFormatting sqref="AF40:AG40">
    <cfRule type="expression" dxfId="63" priority="89">
      <formula>MS_=FALSE</formula>
    </cfRule>
  </conditionalFormatting>
  <conditionalFormatting sqref="AF42:AG42">
    <cfRule type="expression" dxfId="62" priority="65">
      <formula>AND(Y.G_=FALSE,Schema="G2")</formula>
    </cfRule>
  </conditionalFormatting>
  <conditionalFormatting sqref="AF45:AG45">
    <cfRule type="expression" dxfId="61" priority="307">
      <formula>OR($AH$45=FALSE)</formula>
    </cfRule>
  </conditionalFormatting>
  <conditionalFormatting sqref="AF46:AG47">
    <cfRule type="cellIs" dxfId="60" priority="46" operator="lessThan">
      <formula>0</formula>
    </cfRule>
  </conditionalFormatting>
  <conditionalFormatting sqref="AF47:AG47">
    <cfRule type="expression" dxfId="59" priority="308">
      <formula>$AH$47=FALSE</formula>
    </cfRule>
  </conditionalFormatting>
  <conditionalFormatting sqref="AI2:BN8">
    <cfRule type="containsText" dxfId="58" priority="126" operator="containsText" text="&amp;">
      <formula>NOT(ISERROR(SEARCH("&amp;",AI2)))</formula>
    </cfRule>
  </conditionalFormatting>
  <conditionalFormatting sqref="AI12:BN17">
    <cfRule type="containsText" dxfId="57" priority="64" operator="containsText" text="&amp;">
      <formula>NOT(ISERROR(SEARCH("&amp;",AI12)))</formula>
    </cfRule>
  </conditionalFormatting>
  <dataValidations count="29">
    <dataValidation type="list" allowBlank="1" showInputMessage="1" showErrorMessage="1" sqref="V6" xr:uid="{00000000-0002-0000-0000-000000000000}">
      <formula1>Auswahl_Ausrichtung</formula1>
    </dataValidation>
    <dataValidation type="list" allowBlank="1" showInputMessage="1" showErrorMessage="1" sqref="V5" xr:uid="{00000000-0002-0000-0000-000001000000}">
      <formula1>Auswahl_Schema</formula1>
    </dataValidation>
    <dataValidation type="list" allowBlank="1" showInputMessage="1" showErrorMessage="1" sqref="J50:P50" xr:uid="{00000000-0002-0000-0000-000003000000}">
      <formula1>Auswahl_Fuehrung</formula1>
    </dataValidation>
    <dataValidation type="list" allowBlank="1" showInputMessage="1" showErrorMessage="1" sqref="J51:P51" xr:uid="{00000000-0002-0000-0000-000004000000}">
      <formula1>Auswahl_Laufwagen</formula1>
    </dataValidation>
    <dataValidation type="list" allowBlank="1" showInputMessage="1" showErrorMessage="1" sqref="J52:P52" xr:uid="{00000000-0002-0000-0000-000005000000}">
      <formula1>Auswahl_Dornmass</formula1>
    </dataValidation>
    <dataValidation type="list" allowBlank="1" showInputMessage="1" showErrorMessage="1" sqref="J53:P53" xr:uid="{00000000-0002-0000-0000-000007000000}">
      <formula1>Auswahl_Drehgriffserie</formula1>
    </dataValidation>
    <dataValidation type="list" allowBlank="1" showInputMessage="1" showErrorMessage="1" sqref="J54:P54" xr:uid="{00000000-0002-0000-0000-000008000000}">
      <formula1>Auswahl_Drehgriffausfuehrung</formula1>
    </dataValidation>
    <dataValidation type="list" allowBlank="1" showInputMessage="1" showErrorMessage="1" sqref="AA50:AG50" xr:uid="{00000000-0002-0000-0000-000009000000}">
      <formula1>Auswahl_Schwelle</formula1>
    </dataValidation>
    <dataValidation type="list" allowBlank="1" showInputMessage="1" showErrorMessage="1" sqref="AA51:AG51" xr:uid="{00000000-0002-0000-0000-00000A000000}">
      <formula1>Auswahl_Laufschiene</formula1>
    </dataValidation>
    <dataValidation type="list" allowBlank="1" showInputMessage="1" showErrorMessage="1" sqref="AA52:AG52" xr:uid="{00000000-0002-0000-0000-00000B000000}">
      <formula1>Auswahl_Trittschwelle</formula1>
    </dataValidation>
    <dataValidation type="list" allowBlank="1" showInputMessage="1" showErrorMessage="1" sqref="AA53:AG53" xr:uid="{00000000-0002-0000-0000-00000C000000}">
      <formula1>Auswahl_Verbreiterung_Wetterprofil</formula1>
    </dataValidation>
    <dataValidation type="list" allowBlank="1" showInputMessage="1" showErrorMessage="1" sqref="AA54:AG54" xr:uid="{00000000-0002-0000-0000-00000D000000}">
      <formula1>Auswahl_Unterbauprofil</formula1>
    </dataValidation>
    <dataValidation type="list" allowBlank="1" showInputMessage="1" showErrorMessage="1" sqref="N69" xr:uid="{00000000-0002-0000-0000-00000F000000}">
      <mc:AlternateContent xmlns:x12ac="http://schemas.microsoft.com/office/spreadsheetml/2011/1/ac" xmlns:mc="http://schemas.openxmlformats.org/markup-compatibility/2006">
        <mc:Choice Requires="x12ac">
          <x12ac:list>12,"15,5"</x12ac:list>
        </mc:Choice>
        <mc:Fallback>
          <formula1>"12,15,5"</formula1>
        </mc:Fallback>
      </mc:AlternateContent>
    </dataValidation>
    <dataValidation type="decimal" allowBlank="1" showInputMessage="1" showErrorMessage="1" sqref="AD20:AG20" xr:uid="{00000000-0002-0000-0000-000010000000}">
      <formula1>0</formula1>
      <formula2>600</formula2>
    </dataValidation>
    <dataValidation type="decimal" allowBlank="1" showInputMessage="1" showErrorMessage="1" sqref="M44:P44" xr:uid="{00000000-0002-0000-0000-000011000000}">
      <formula1>0</formula1>
      <formula2>4000</formula2>
    </dataValidation>
    <dataValidation type="decimal" allowBlank="1" showInputMessage="1" showErrorMessage="1" sqref="AD44:AG44" xr:uid="{00000000-0002-0000-0000-000012000000}">
      <formula1>0</formula1>
      <formula2>22000</formula2>
    </dataValidation>
    <dataValidation type="decimal" allowBlank="1" showInputMessage="1" showErrorMessage="1" sqref="AD37:AE37" xr:uid="{00000000-0002-0000-0000-000013000000}">
      <formula1>0</formula1>
      <formula2>50</formula2>
    </dataValidation>
    <dataValidation type="decimal" allowBlank="1" showInputMessage="1" showErrorMessage="1" sqref="AD40:AE40 AD42:AE42" xr:uid="{00000000-0002-0000-0000-000014000000}">
      <formula1>0</formula1>
      <formula2>250</formula2>
    </dataValidation>
    <dataValidation type="decimal" allowBlank="1" showInputMessage="1" showErrorMessage="1" sqref="AD45:AE45 AD47:AE47" xr:uid="{00000000-0002-0000-0000-000015000000}">
      <formula1>0</formula1>
      <formula2>5000</formula2>
    </dataValidation>
    <dataValidation type="list" allowBlank="1" showInputMessage="1" showErrorMessage="1" sqref="G5:O5" xr:uid="{4D564EF7-34BC-4DAE-935F-8465309C08B8}">
      <formula1>Auswahl_Material</formula1>
    </dataValidation>
    <dataValidation type="list" allowBlank="1" showInputMessage="1" showErrorMessage="1" sqref="G6:O6" xr:uid="{00000000-0002-0000-0000-000002000000}">
      <formula1>IF(Material="Holz",Systeme_Holz,Systeme_HolzAlu)</formula1>
    </dataValidation>
    <dataValidation type="list" allowBlank="1" showInputMessage="1" showErrorMessage="1" sqref="J55:P55" xr:uid="{00000000-0002-0000-0000-000006000000}">
      <formula1>Auswahl_Schliesszylinder</formula1>
    </dataValidation>
    <dataValidation type="list" allowBlank="1" showInputMessage="1" showErrorMessage="1" sqref="AA55:AG55" xr:uid="{09499786-CCDD-4D10-9B47-E6EE78DD90A6}">
      <formula1>IF(Unterbauprofil="KVM",Auswahl_Unterbauprofil_KVM,IF(Unterbauprofil="PVC",Auswahl_Unterbauprofil_PVC,Auswahl_Unterbauprofil_keins))</formula1>
    </dataValidation>
    <dataValidation type="decimal" allowBlank="1" showInputMessage="1" showErrorMessage="1" sqref="N70:N81 N86:Q86" xr:uid="{00000000-0002-0000-0000-000016000000}">
      <formula1>0</formula1>
      <formula2>500</formula2>
    </dataValidation>
    <dataValidation type="list" allowBlank="1" showInputMessage="1" showErrorMessage="1" sqref="M90:AE90" xr:uid="{A5805B2A-DF8C-4523-9D3D-B92A5828668A}">
      <formula1>Auswahl_Bodenbuendig</formula1>
    </dataValidation>
    <dataValidation type="list" allowBlank="1" showInputMessage="1" showErrorMessage="1" sqref="M94:V94" xr:uid="{727AD6E0-FC62-4C73-A54A-354EF91D7F52}">
      <formula1>Auswahl_Mittelstossdichtleiste_Material</formula1>
    </dataValidation>
    <dataValidation type="list" allowBlank="1" showInputMessage="1" showErrorMessage="1" sqref="M95:V95" xr:uid="{A696F0CC-FA81-4F06-BB06-ABEBC7F320CA}">
      <formula1>Auswahl_Mittelstossdichtleiste_Variante</formula1>
    </dataValidation>
    <dataValidation type="list" allowBlank="1" showInputMessage="1" showErrorMessage="1" sqref="M85" xr:uid="{E02E1B8F-6433-47DD-9DF0-E4FD0AE97008}">
      <formula1>Auswahl_SC_SU_Getriebeseite</formula1>
    </dataValidation>
    <dataValidation type="list" allowBlank="1" showInputMessage="1" showErrorMessage="1" sqref="AC85" xr:uid="{7C390875-EA9C-4D75-B126-1371BB3DE179}">
      <formula1>Auswahl_SC_SU_Mittelstossseite</formula1>
    </dataValidation>
  </dataValidations>
  <hyperlinks>
    <hyperlink ref="B104:E104" location="'2'!A1" display="=INDEX(Tabelle_Sprachen;VERGLEICH(&quot;_Berechnungsformular&quot;;Tabelle_Sprachen[Pos];0);VERGLEICH(Sprache;Tabelle_Sprachen[#Kopfzeilen];0))" xr:uid="{00000000-0004-0000-0000-000001000000}"/>
    <hyperlink ref="B103:E103" location="'1'!A1" display="=INDEX(Tabelle_Sprachen;VERGLEICH(&quot;_Beschlagzusammenstellung&quot;;Tabelle_Sprachen[Pos];0);VERGLEICH(Sprache;Tabelle_Sprachen[#Kopfzeilen];0))" xr:uid="{00000000-0004-0000-0000-000002000000}"/>
    <hyperlink ref="B103:O103" location="'1'!A1" display="'1'!A1" xr:uid="{00000000-0004-0000-0000-000000000000}"/>
  </hyperlinks>
  <pageMargins left="0.70866141732283472" right="0.51181102362204722" top="1.1417322834645669" bottom="0.78740157480314965" header="0.31496062992125984" footer="0.31496062992125984"/>
  <pageSetup paperSize="9" scale="95" fitToHeight="0" orientation="portrait" r:id="rId1"/>
  <headerFooter scaleWithDoc="0">
    <oddHeader>&amp;L&amp;G&amp;R
&amp;G</oddHeader>
    <oddFooter>&amp;L&amp;8 0-49405-FJ-0-0 I V02 I 22.07.2025 I G41695&amp;R&amp;P / &amp;N</oddFooter>
  </headerFooter>
  <rowBreaks count="2" manualBreakCount="2">
    <brk id="48" min="1" max="32" man="1"/>
    <brk id="86" min="1" max="32" man="1"/>
  </rowBreaks>
  <drawing r:id="rId2"/>
  <legacyDrawing r:id="rId3"/>
  <legacyDrawingHF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92801" r:id="rId5" name="C_Spaltlueftungsriegelbolzen">
              <controlPr defaultSize="0" autoFill="0" autoLine="0" autoPict="0">
                <anchor moveWithCells="1">
                  <from>
                    <xdr:col>14</xdr:col>
                    <xdr:colOff>171450</xdr:colOff>
                    <xdr:row>62</xdr:row>
                    <xdr:rowOff>180975</xdr:rowOff>
                  </from>
                  <to>
                    <xdr:col>15</xdr:col>
                    <xdr:colOff>190500</xdr:colOff>
                    <xdr:row>64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02" r:id="rId6" name="C_Mittelverriegelung">
              <controlPr defaultSize="0" autoFill="0" autoLine="0" autoPict="0">
                <anchor moveWithCells="1">
                  <from>
                    <xdr:col>31</xdr:col>
                    <xdr:colOff>180975</xdr:colOff>
                    <xdr:row>57</xdr:row>
                    <xdr:rowOff>0</xdr:rowOff>
                  </from>
                  <to>
                    <xdr:col>33</xdr:col>
                    <xdr:colOff>9525</xdr:colOff>
                    <xdr:row>57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07" r:id="rId7" name="C_Verschlussueberwachung">
              <controlPr defaultSize="0" autoFill="0" autoLine="0" autoPict="0">
                <anchor moveWithCells="1">
                  <from>
                    <xdr:col>31</xdr:col>
                    <xdr:colOff>180975</xdr:colOff>
                    <xdr:row>62</xdr:row>
                    <xdr:rowOff>0</xdr:rowOff>
                  </from>
                  <to>
                    <xdr:col>33</xdr:col>
                    <xdr:colOff>9525</xdr:colOff>
                    <xdr:row>63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10" r:id="rId8" name="C_Drehgriff_einsteckbar">
              <controlPr defaultSize="0" autoFill="0" autoLine="0" autoPict="0">
                <anchor moveWithCells="1">
                  <from>
                    <xdr:col>31</xdr:col>
                    <xdr:colOff>180975</xdr:colOff>
                    <xdr:row>62</xdr:row>
                    <xdr:rowOff>180975</xdr:rowOff>
                  </from>
                  <to>
                    <xdr:col>33</xdr:col>
                    <xdr:colOff>9525</xdr:colOff>
                    <xdr:row>64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56" r:id="rId9" name="C_Maueranker">
              <controlPr defaultSize="0" autoFill="0" autoLine="0" autoPict="0">
                <anchor moveWithCells="1">
                  <from>
                    <xdr:col>31</xdr:col>
                    <xdr:colOff>180975</xdr:colOff>
                    <xdr:row>57</xdr:row>
                    <xdr:rowOff>209550</xdr:rowOff>
                  </from>
                  <to>
                    <xdr:col>33</xdr:col>
                    <xdr:colOff>9525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31" r:id="rId10" name="C_Seitendeckel">
              <controlPr defaultSize="0" autoFill="0" autoLine="0" autoPict="0">
                <anchor moveWithCells="1">
                  <from>
                    <xdr:col>31</xdr:col>
                    <xdr:colOff>180975</xdr:colOff>
                    <xdr:row>58</xdr:row>
                    <xdr:rowOff>180975</xdr:rowOff>
                  </from>
                  <to>
                    <xdr:col>33</xdr:col>
                    <xdr:colOff>9525</xdr:colOff>
                    <xdr:row>60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7528" r:id="rId11" name="C_MS">
              <controlPr defaultSize="0" autoFill="0" autoLine="0" autoPict="0">
                <anchor moveWithCells="1">
                  <from>
                    <xdr:col>33</xdr:col>
                    <xdr:colOff>180975</xdr:colOff>
                    <xdr:row>38</xdr:row>
                    <xdr:rowOff>180975</xdr:rowOff>
                  </from>
                  <to>
                    <xdr:col>35</xdr:col>
                    <xdr:colOff>19050</xdr:colOff>
                    <xdr:row>40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7532" r:id="rId12" name="C_Y.G">
              <controlPr defaultSize="0" autoFill="0" autoLine="0" autoPict="0">
                <anchor moveWithCells="1">
                  <from>
                    <xdr:col>32</xdr:col>
                    <xdr:colOff>171450</xdr:colOff>
                    <xdr:row>40</xdr:row>
                    <xdr:rowOff>180975</xdr:rowOff>
                  </from>
                  <to>
                    <xdr:col>34</xdr:col>
                    <xdr:colOff>9525</xdr:colOff>
                    <xdr:row>42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0155" r:id="rId13" name="C_MS">
              <controlPr defaultSize="0" autoFill="0" autoLine="0" autoPict="0">
                <anchor moveWithCells="1">
                  <from>
                    <xdr:col>33</xdr:col>
                    <xdr:colOff>180975</xdr:colOff>
                    <xdr:row>40</xdr:row>
                    <xdr:rowOff>180975</xdr:rowOff>
                  </from>
                  <to>
                    <xdr:col>35</xdr:col>
                    <xdr:colOff>19050</xdr:colOff>
                    <xdr:row>42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263" r:id="rId14" name="C_MS">
              <controlPr defaultSize="0" autoFill="0" autoLine="0" autoPict="0">
                <anchor moveWithCells="1">
                  <from>
                    <xdr:col>33</xdr:col>
                    <xdr:colOff>180975</xdr:colOff>
                    <xdr:row>45</xdr:row>
                    <xdr:rowOff>180975</xdr:rowOff>
                  </from>
                  <to>
                    <xdr:col>35</xdr:col>
                    <xdr:colOff>19050</xdr:colOff>
                    <xdr:row>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262" r:id="rId15" name="C_MS">
              <controlPr defaultSize="0" autoFill="0" autoLine="0" autoPict="0">
                <anchor moveWithCells="1">
                  <from>
                    <xdr:col>33</xdr:col>
                    <xdr:colOff>180975</xdr:colOff>
                    <xdr:row>43</xdr:row>
                    <xdr:rowOff>180975</xdr:rowOff>
                  </from>
                  <to>
                    <xdr:col>35</xdr:col>
                    <xdr:colOff>19050</xdr:colOff>
                    <xdr:row>45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7534" r:id="rId16" name="C_FF">
              <controlPr defaultSize="0" autoFill="0" autoLine="0" autoPict="0">
                <anchor moveWithCells="1">
                  <from>
                    <xdr:col>32</xdr:col>
                    <xdr:colOff>180975</xdr:colOff>
                    <xdr:row>44</xdr:row>
                    <xdr:rowOff>180975</xdr:rowOff>
                  </from>
                  <to>
                    <xdr:col>39</xdr:col>
                    <xdr:colOff>152400</xdr:colOff>
                    <xdr:row>46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7524" r:id="rId17" name="C_Sf.2">
              <controlPr defaultSize="0" autoFill="0" autoLine="0" autoPict="0">
                <anchor moveWithCells="1">
                  <from>
                    <xdr:col>33</xdr:col>
                    <xdr:colOff>171450</xdr:colOff>
                    <xdr:row>35</xdr:row>
                    <xdr:rowOff>171450</xdr:rowOff>
                  </from>
                  <to>
                    <xdr:col>35</xdr:col>
                    <xdr:colOff>38100</xdr:colOff>
                    <xdr:row>37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06" r:id="rId18" name="C_CleanUnit">
              <controlPr defaultSize="0" autoFill="0" autoLine="0" autoPict="0">
                <anchor moveWithCells="1">
                  <from>
                    <xdr:col>31</xdr:col>
                    <xdr:colOff>180975</xdr:colOff>
                    <xdr:row>59</xdr:row>
                    <xdr:rowOff>180975</xdr:rowOff>
                  </from>
                  <to>
                    <xdr:col>33</xdr:col>
                    <xdr:colOff>9525</xdr:colOff>
                    <xdr:row>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96" r:id="rId19" name="C_Anschlagpuffer">
              <controlPr defaultSize="0" autoFill="0" autoLine="0" autoPict="0">
                <anchor moveWithCells="1">
                  <from>
                    <xdr:col>14</xdr:col>
                    <xdr:colOff>171450</xdr:colOff>
                    <xdr:row>57</xdr:row>
                    <xdr:rowOff>209550</xdr:rowOff>
                  </from>
                  <to>
                    <xdr:col>15</xdr:col>
                    <xdr:colOff>190500</xdr:colOff>
                    <xdr:row>59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99" r:id="rId20" name="C_Riegelbock">
              <controlPr defaultSize="0" autoFill="0" autoLine="0" autoPict="0">
                <anchor moveWithCells="1">
                  <from>
                    <xdr:col>14</xdr:col>
                    <xdr:colOff>171450</xdr:colOff>
                    <xdr:row>58</xdr:row>
                    <xdr:rowOff>180975</xdr:rowOff>
                  </from>
                  <to>
                    <xdr:col>16</xdr:col>
                    <xdr:colOff>0</xdr:colOff>
                    <xdr:row>60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05" r:id="rId21" name="C_Dichtplatte_SGM">
              <controlPr defaultSize="0" autoFill="0" autoLine="0" autoPict="0">
                <anchor moveWithCells="1">
                  <from>
                    <xdr:col>14</xdr:col>
                    <xdr:colOff>171450</xdr:colOff>
                    <xdr:row>60</xdr:row>
                    <xdr:rowOff>180975</xdr:rowOff>
                  </from>
                  <to>
                    <xdr:col>15</xdr:col>
                    <xdr:colOff>190500</xdr:colOff>
                    <xdr:row>62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9710" r:id="rId22" name="C_Anbohrschutz">
              <controlPr defaultSize="0" autoFill="0" autoLine="0" autoPict="0">
                <anchor moveWithCells="1">
                  <from>
                    <xdr:col>14</xdr:col>
                    <xdr:colOff>171450</xdr:colOff>
                    <xdr:row>59</xdr:row>
                    <xdr:rowOff>180975</xdr:rowOff>
                  </from>
                  <to>
                    <xdr:col>16</xdr:col>
                    <xdr:colOff>0</xdr:colOff>
                    <xdr:row>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25" r:id="rId23" name="C_LiftUnit">
              <controlPr defaultSize="0" autoFill="0" autoLine="0" autoPict="0">
                <anchor moveWithCells="1">
                  <from>
                    <xdr:col>31</xdr:col>
                    <xdr:colOff>180975</xdr:colOff>
                    <xdr:row>60</xdr:row>
                    <xdr:rowOff>180975</xdr:rowOff>
                  </from>
                  <to>
                    <xdr:col>33</xdr:col>
                    <xdr:colOff>9525</xdr:colOff>
                    <xdr:row>62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771" r:id="rId24" name="C_LiftUnit">
              <controlPr defaultSize="0" autoFill="0" autoLine="0" autoPict="0">
                <anchor moveWithCells="1">
                  <from>
                    <xdr:col>14</xdr:col>
                    <xdr:colOff>171450</xdr:colOff>
                    <xdr:row>57</xdr:row>
                    <xdr:rowOff>9525</xdr:rowOff>
                  </from>
                  <to>
                    <xdr:col>16</xdr:col>
                    <xdr:colOff>0</xdr:colOff>
                    <xdr:row>57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06" r:id="rId25" name="C_Anbohrschutz">
              <controlPr defaultSize="0" autoFill="0" autoLine="0" autoPict="0">
                <anchor moveWithCells="1">
                  <from>
                    <xdr:col>14</xdr:col>
                    <xdr:colOff>171450</xdr:colOff>
                    <xdr:row>61</xdr:row>
                    <xdr:rowOff>180975</xdr:rowOff>
                  </from>
                  <to>
                    <xdr:col>15</xdr:col>
                    <xdr:colOff>190500</xdr:colOff>
                    <xdr:row>63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736" r:id="rId26" name="C_Master">
              <controlPr defaultSize="0" autoFill="0" autoLine="0" autoPict="0">
                <anchor moveWithCells="1">
                  <from>
                    <xdr:col>31</xdr:col>
                    <xdr:colOff>180975</xdr:colOff>
                    <xdr:row>66</xdr:row>
                    <xdr:rowOff>0</xdr:rowOff>
                  </from>
                  <to>
                    <xdr:col>33</xdr:col>
                    <xdr:colOff>9525</xdr:colOff>
                    <xdr:row>67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05" r:id="rId27" name="C_Mittelstosssicherung_SE">
              <controlPr defaultSize="0" autoFill="0" autoLine="0" autoPict="0">
                <anchor moveWithCells="1">
                  <from>
                    <xdr:col>14</xdr:col>
                    <xdr:colOff>171450</xdr:colOff>
                    <xdr:row>71</xdr:row>
                    <xdr:rowOff>0</xdr:rowOff>
                  </from>
                  <to>
                    <xdr:col>16</xdr:col>
                    <xdr:colOff>0</xdr:colOff>
                    <xdr:row>72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724" r:id="rId28" name="C_Aushebeschutz">
              <controlPr defaultSize="0" autoFill="0" autoLine="0" autoPict="0">
                <anchor moveWithCells="1">
                  <from>
                    <xdr:col>31</xdr:col>
                    <xdr:colOff>180975</xdr:colOff>
                    <xdr:row>71</xdr:row>
                    <xdr:rowOff>0</xdr:rowOff>
                  </from>
                  <to>
                    <xdr:col>33</xdr:col>
                    <xdr:colOff>9525</xdr:colOff>
                    <xdr:row>72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725" r:id="rId29" name="C_Spaltlueftung">
              <controlPr defaultSize="0" autoFill="0" autoLine="0" autoPict="0">
                <anchor moveWithCells="1">
                  <from>
                    <xdr:col>15</xdr:col>
                    <xdr:colOff>0</xdr:colOff>
                    <xdr:row>76</xdr:row>
                    <xdr:rowOff>0</xdr:rowOff>
                  </from>
                  <to>
                    <xdr:col>16</xdr:col>
                    <xdr:colOff>19050</xdr:colOff>
                    <xdr:row>77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735" r:id="rId30" name="C_SpeedLimiter">
              <controlPr defaultSize="0" autoFill="0" autoLine="0" autoPict="0">
                <anchor moveWithCells="1">
                  <from>
                    <xdr:col>31</xdr:col>
                    <xdr:colOff>171450</xdr:colOff>
                    <xdr:row>76</xdr:row>
                    <xdr:rowOff>0</xdr:rowOff>
                  </from>
                  <to>
                    <xdr:col>33</xdr:col>
                    <xdr:colOff>0</xdr:colOff>
                    <xdr:row>77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299" r:id="rId31" name="Check Box 9691">
              <controlPr defaultSize="0" autoFill="0" autoLine="0" autoPict="0">
                <anchor moveWithCells="1">
                  <from>
                    <xdr:col>31</xdr:col>
                    <xdr:colOff>180975</xdr:colOff>
                    <xdr:row>81</xdr:row>
                    <xdr:rowOff>190500</xdr:rowOff>
                  </from>
                  <to>
                    <xdr:col>33</xdr:col>
                    <xdr:colOff>9525</xdr:colOff>
                    <xdr:row>83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723" r:id="rId32" name="C_ePower">
              <controlPr defaultSize="0" autoFill="0" autoLine="0" autoPict="0">
                <anchor moveWithCells="1">
                  <from>
                    <xdr:col>14</xdr:col>
                    <xdr:colOff>171450</xdr:colOff>
                    <xdr:row>65</xdr:row>
                    <xdr:rowOff>219075</xdr:rowOff>
                  </from>
                  <to>
                    <xdr:col>16</xdr:col>
                    <xdr:colOff>0</xdr:colOff>
                    <xdr:row>67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722" r:id="rId33" name="C_Bodenbuendig">
              <controlPr defaultSize="0" autoFill="0" autoLine="0" autoPict="0">
                <anchor moveWithCells="1">
                  <from>
                    <xdr:col>31</xdr:col>
                    <xdr:colOff>161925</xdr:colOff>
                    <xdr:row>87</xdr:row>
                    <xdr:rowOff>9525</xdr:rowOff>
                  </from>
                  <to>
                    <xdr:col>32</xdr:col>
                    <xdr:colOff>180975</xdr:colOff>
                    <xdr:row>88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247" r:id="rId34" name="C_Mittelstossdichtleiste_Alu_s">
              <controlPr defaultSize="0" autoFill="0" autoLine="0" autoPict="0">
                <anchor moveWithCells="1">
                  <from>
                    <xdr:col>31</xdr:col>
                    <xdr:colOff>161925</xdr:colOff>
                    <xdr:row>92</xdr:row>
                    <xdr:rowOff>9525</xdr:rowOff>
                  </from>
                  <to>
                    <xdr:col>32</xdr:col>
                    <xdr:colOff>180975</xdr:colOff>
                    <xdr:row>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290" r:id="rId35" name="Check Box 9682">
              <controlPr defaultSize="0" autoFill="0" autoLine="0" autoPict="0">
                <anchor moveWithCells="1">
                  <from>
                    <xdr:col>14</xdr:col>
                    <xdr:colOff>171450</xdr:colOff>
                    <xdr:row>82</xdr:row>
                    <xdr:rowOff>0</xdr:rowOff>
                  </from>
                  <to>
                    <xdr:col>15</xdr:col>
                    <xdr:colOff>190500</xdr:colOff>
                    <xdr:row>83</xdr:row>
                    <xdr:rowOff>19050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41" id="{31DE29F1-C3F8-45CE-B382-339B98535C28}">
            <xm:f>FH.i&gt;Anwendungsbereiche!$B$16</xm:f>
            <x14:dxf>
              <font>
                <b/>
                <i val="0"/>
                <color rgb="FFFF0000"/>
              </font>
              <fill>
                <patternFill patternType="solid">
                  <bgColor theme="0"/>
                </patternFill>
              </fill>
            </x14:dxf>
          </x14:cfRule>
          <x14:cfRule type="expression" priority="42" id="{71D3E5B1-CFDD-4C79-B89B-4FE9DB677079}">
            <xm:f>FH.i&lt;Anwendungsbereiche!$B$15</xm:f>
            <x14:dxf>
              <font>
                <b/>
                <i val="0"/>
                <color rgb="FFFF0000"/>
              </font>
              <fill>
                <patternFill patternType="solid">
                  <bgColor theme="0"/>
                </patternFill>
              </fill>
            </x14:dxf>
          </x14:cfRule>
          <xm:sqref>B48</xm:sqref>
        </x14:conditionalFormatting>
        <x14:conditionalFormatting xmlns:xm="http://schemas.microsoft.com/office/excel/2006/main">
          <x14:cfRule type="endsWith" priority="94" operator="endsWith" id="{7282EECB-36E9-4391-96C1-DEFCAF8774B7}">
            <xm:f>RIGHT(M45,LEN("-"))="-"</xm:f>
            <xm:f>"-"</xm:f>
            <x14:dxf>
              <font>
                <color theme="1"/>
              </font>
              <fill>
                <patternFill>
                  <bgColor theme="0"/>
                </patternFill>
              </fill>
            </x14:dxf>
          </x14:cfRule>
          <xm:sqref>M45:P47</xm:sqref>
        </x14:conditionalFormatting>
        <x14:conditionalFormatting xmlns:xm="http://schemas.microsoft.com/office/excel/2006/main">
          <x14:cfRule type="expression" priority="325" id="{37DED983-B272-477D-85CC-39388CCE2619}">
            <xm:f>AND(FB&gt;Anwendungsbereiche!$B$38,$AH$45=TRUE)</xm:f>
            <x14:dxf>
              <font>
                <b/>
                <i val="0"/>
                <color rgb="FFFF0000"/>
              </font>
              <fill>
                <patternFill>
                  <bgColor theme="0"/>
                </patternFill>
              </fill>
            </x14:dxf>
          </x14:cfRule>
          <x14:cfRule type="expression" priority="324" id="{A894C421-88A9-438E-9D8F-3F03049EA465}">
            <xm:f>AND(FB&lt;Anwendungsbereiche!$B$37,$AH$45=TRUE)</xm:f>
            <x14:dxf>
              <font>
                <b/>
                <i val="0"/>
                <color rgb="FFFF0000"/>
              </font>
              <fill>
                <patternFill>
                  <bgColor theme="0"/>
                </patternFill>
              </fill>
            </x14:dxf>
          </x14:cfRule>
          <xm:sqref>S48</xm:sqref>
        </x14:conditionalFormatting>
        <x14:conditionalFormatting xmlns:xm="http://schemas.microsoft.com/office/excel/2006/main">
          <x14:cfRule type="expression" priority="25" id="{B49C63F4-1DDA-4650-9699-BBFA5DB35494}">
            <xm:f>AND(Unterbauprofil="PVC",OR(Schwelle="Th204",Schwelle="Th164"),Hoehe_Unterbauprofil&lt;&gt;Einzelteile!$A$657)</xm:f>
            <x14:dxf>
              <font>
                <b/>
                <i val="0"/>
                <color theme="0"/>
              </font>
              <fill>
                <patternFill>
                  <bgColor rgb="FFFF0000"/>
                </patternFill>
              </fill>
            </x14:dxf>
          </x14:cfRule>
          <x14:cfRule type="expression" priority="26" id="{474FC7C2-6A69-487E-8F38-FB904FF2E212}">
            <xm:f>AND(Unterbauprofil="KVM",Hoehe_Unterbauprofil&lt;&gt;Einzelteile!$A$684:$A$699)</xm:f>
            <x14:dxf>
              <font>
                <b/>
                <i val="0"/>
                <color theme="0"/>
              </font>
              <fill>
                <patternFill>
                  <bgColor rgb="FFFF0000"/>
                </patternFill>
              </fill>
            </x14:dxf>
          </x14:cfRule>
          <xm:sqref>AA55:AG55</xm:sqref>
        </x14:conditionalFormatting>
        <x14:conditionalFormatting xmlns:xm="http://schemas.microsoft.com/office/excel/2006/main">
          <x14:cfRule type="expression" priority="330" id="{7D58B33E-20F0-445D-B58A-8A086E391F16}">
            <xm:f>AND(FB&gt;Anwendungsbereiche!$B$38,$AH$45=TRUE)</xm:f>
            <x14:dxf>
              <font>
                <b/>
                <i val="0"/>
                <color theme="0"/>
              </font>
              <fill>
                <patternFill>
                  <bgColor rgb="FFFF0000"/>
                </patternFill>
              </fill>
            </x14:dxf>
          </x14:cfRule>
          <x14:cfRule type="expression" priority="331" id="{2E2EDFD5-141F-43A4-8A98-A0DD599DE56E}">
            <xm:f>AND(FB&lt;Anwendungsbereiche!$B$37,$AH$45=TRUE)</xm:f>
            <x14:dxf>
              <font>
                <b/>
                <i val="0"/>
                <color theme="0"/>
              </font>
              <fill>
                <patternFill>
                  <bgColor rgb="FFFF0000"/>
                </patternFill>
              </fill>
            </x14:dxf>
          </x14:cfRule>
          <xm:sqref>AF45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26"/>
  <dimension ref="A1:BP136"/>
  <sheetViews>
    <sheetView zoomScaleNormal="100" workbookViewId="0">
      <selection activeCell="M3" sqref="M3:Z3"/>
    </sheetView>
  </sheetViews>
  <sheetFormatPr baseColWidth="10" defaultColWidth="2.85546875" defaultRowHeight="15" customHeight="1" x14ac:dyDescent="0.2"/>
  <cols>
    <col min="1" max="1" width="2.85546875" style="34"/>
    <col min="2" max="4" width="2.85546875" style="78" customWidth="1"/>
    <col min="5" max="27" width="2.85546875" style="35" customWidth="1"/>
    <col min="28" max="33" width="2.85546875" style="35"/>
    <col min="34" max="35" width="2.85546875" style="35" customWidth="1"/>
    <col min="36" max="37" width="2.85546875" style="37" customWidth="1"/>
    <col min="38" max="39" width="2.85546875" style="36" customWidth="1"/>
    <col min="40" max="48" width="2.85546875" style="34"/>
    <col min="49" max="49" width="2.85546875" style="34" customWidth="1"/>
    <col min="50" max="16384" width="2.85546875" style="34"/>
  </cols>
  <sheetData>
    <row r="1" spans="2:68" ht="31.5" customHeight="1" x14ac:dyDescent="0.6">
      <c r="B1" s="449" t="str">
        <f>INDEX(Tabelle_Sprachen[],MATCH("_Beschlagzusammenstellung",Tabelle_Sprachen[Pos],0),MATCH(Sprache,Tabelle_Sprachen[#Headers],0))</f>
        <v>HS Beschlagzusammenstellung Holz</v>
      </c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  <c r="N1" s="449"/>
      <c r="O1" s="449"/>
      <c r="P1" s="449"/>
      <c r="Q1" s="449"/>
      <c r="R1" s="449"/>
      <c r="S1" s="449"/>
      <c r="T1" s="449"/>
      <c r="U1" s="449"/>
      <c r="V1" s="449"/>
      <c r="W1" s="449"/>
      <c r="X1" s="449"/>
      <c r="Y1" s="449"/>
      <c r="Z1" s="449"/>
      <c r="AA1" s="449"/>
      <c r="AB1" s="449"/>
      <c r="AC1" s="76"/>
      <c r="AD1" s="76"/>
      <c r="AE1" s="76"/>
      <c r="AF1" s="76"/>
      <c r="AT1" s="76"/>
      <c r="AU1" s="76"/>
      <c r="AV1" s="76"/>
      <c r="AW1" s="76"/>
      <c r="AX1" s="76"/>
      <c r="AY1" s="76"/>
      <c r="AZ1" s="76"/>
      <c r="BA1" s="76"/>
    </row>
    <row r="2" spans="2:68" ht="15" customHeight="1" x14ac:dyDescent="0.2">
      <c r="B2" s="77"/>
      <c r="C2" s="77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77"/>
      <c r="S2" s="77"/>
      <c r="T2" s="77"/>
      <c r="U2" s="77"/>
      <c r="V2" s="77"/>
      <c r="W2" s="77"/>
      <c r="X2" s="77"/>
      <c r="Y2" s="77"/>
      <c r="Z2" s="77"/>
      <c r="AA2" s="77"/>
      <c r="AB2" s="76"/>
      <c r="AC2" s="76"/>
      <c r="AD2" s="76"/>
      <c r="AE2" s="76"/>
      <c r="AF2" s="502" t="str">
        <f>'0'!AF2</f>
        <v>V02</v>
      </c>
      <c r="AG2" s="502"/>
      <c r="AN2" s="76"/>
      <c r="AO2" s="76"/>
      <c r="AP2" s="76"/>
      <c r="AQ2" s="76"/>
      <c r="AR2" s="76"/>
      <c r="AS2" s="76"/>
      <c r="AT2" s="76"/>
      <c r="AU2" s="76"/>
      <c r="AV2" s="76"/>
      <c r="AW2" s="76"/>
      <c r="AX2" s="76"/>
      <c r="AY2" s="76"/>
      <c r="AZ2" s="76"/>
      <c r="BA2" s="76"/>
    </row>
    <row r="3" spans="2:68" ht="15" customHeight="1" x14ac:dyDescent="0.2">
      <c r="B3" s="413" t="str">
        <f>INDEX(Tabelle_Sprachen[],MATCH("_Bauvorhaben",Tabelle_Sprachen[Pos],0),MATCH(Sprache,Tabelle_Sprachen[#Headers],0))</f>
        <v>Bauvorhaben / Auftragsnummer</v>
      </c>
      <c r="C3" s="414"/>
      <c r="D3" s="414"/>
      <c r="E3" s="414"/>
      <c r="F3" s="414"/>
      <c r="G3" s="414"/>
      <c r="H3" s="414"/>
      <c r="I3" s="414"/>
      <c r="J3" s="414"/>
      <c r="K3" s="414"/>
      <c r="L3" s="425"/>
      <c r="M3" s="455">
        <f>Bauvorhaben</f>
        <v>0</v>
      </c>
      <c r="N3" s="456"/>
      <c r="O3" s="456"/>
      <c r="P3" s="456"/>
      <c r="Q3" s="456"/>
      <c r="R3" s="456"/>
      <c r="S3" s="456"/>
      <c r="T3" s="456"/>
      <c r="U3" s="456"/>
      <c r="V3" s="456"/>
      <c r="W3" s="456"/>
      <c r="X3" s="456"/>
      <c r="Y3" s="456"/>
      <c r="Z3" s="457"/>
      <c r="AC3" s="34"/>
      <c r="AD3" s="488">
        <f ca="1">Datum</f>
        <v>45883</v>
      </c>
      <c r="AE3" s="488"/>
      <c r="AF3" s="488"/>
      <c r="AG3" s="488"/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6"/>
      <c r="AW3" s="76"/>
      <c r="AX3" s="76"/>
      <c r="AY3" s="76"/>
      <c r="AZ3" s="76"/>
      <c r="BA3" s="76"/>
    </row>
    <row r="4" spans="2:68" ht="15" customHeight="1" x14ac:dyDescent="0.2">
      <c r="B4" s="35"/>
      <c r="C4" s="35"/>
      <c r="D4" s="35"/>
      <c r="P4" s="37"/>
      <c r="Q4" s="37"/>
      <c r="R4" s="36"/>
      <c r="S4" s="36"/>
      <c r="T4" s="34"/>
      <c r="U4" s="34"/>
      <c r="V4" s="162"/>
      <c r="W4" s="162"/>
      <c r="X4" s="162"/>
      <c r="Y4" s="162"/>
      <c r="Z4" s="162"/>
      <c r="AA4" s="162"/>
      <c r="AB4" s="162"/>
      <c r="AC4" s="162"/>
      <c r="AD4" s="162"/>
      <c r="AE4" s="162"/>
      <c r="AF4" s="162"/>
      <c r="AG4" s="162"/>
      <c r="AH4" s="76"/>
      <c r="AI4" s="76"/>
      <c r="AJ4" s="76"/>
      <c r="AK4" s="76"/>
      <c r="AL4" s="76"/>
      <c r="AM4" s="76"/>
      <c r="AN4" s="76"/>
      <c r="AO4" s="76"/>
      <c r="AP4" s="76"/>
      <c r="AQ4" s="76"/>
      <c r="AR4" s="76"/>
      <c r="AS4" s="76"/>
      <c r="AT4" s="76"/>
      <c r="AU4" s="76"/>
      <c r="AV4" s="76"/>
      <c r="AW4" s="76"/>
      <c r="AX4" s="76"/>
      <c r="AY4" s="76"/>
      <c r="AZ4" s="76"/>
      <c r="BA4" s="76"/>
    </row>
    <row r="5" spans="2:68" ht="15" customHeight="1" x14ac:dyDescent="0.2">
      <c r="B5" s="428" t="str">
        <f>INDEX(Tabelle_Sprachen[],MATCH("_System",Tabelle_Sprachen[Pos],0),MATCH(Sprache,Tabelle_Sprachen[#Headers],0))</f>
        <v>System</v>
      </c>
      <c r="C5" s="428"/>
      <c r="D5" s="428"/>
      <c r="E5" s="428"/>
      <c r="F5" s="428"/>
      <c r="G5" s="503" t="str">
        <f>Eingabe_Material</f>
        <v>Holz</v>
      </c>
      <c r="H5" s="503"/>
      <c r="I5" s="503"/>
      <c r="J5" s="503"/>
      <c r="K5" s="503"/>
      <c r="L5" s="503"/>
      <c r="M5" s="503"/>
      <c r="N5" s="503"/>
      <c r="O5" s="503"/>
      <c r="Q5" s="413" t="str">
        <f>INDEX(Tabelle_Sprachen[],MATCH("_Schema",Tabelle_Sprachen[Pos],0),MATCH(Sprache,Tabelle_Sprachen[#Headers],0))</f>
        <v>Schema</v>
      </c>
      <c r="R5" s="414"/>
      <c r="S5" s="414"/>
      <c r="T5" s="414"/>
      <c r="U5" s="414"/>
      <c r="V5" s="503" t="str">
        <f>Schema</f>
        <v>A</v>
      </c>
      <c r="W5" s="503"/>
      <c r="X5" s="503"/>
      <c r="Y5" s="503"/>
      <c r="Z5" s="503"/>
      <c r="AA5" s="162"/>
      <c r="AB5" s="162"/>
      <c r="AC5" s="162"/>
      <c r="AD5" s="162"/>
      <c r="AE5" s="76"/>
      <c r="AF5" s="76"/>
      <c r="AG5" s="76"/>
      <c r="AH5" s="76"/>
      <c r="AI5" s="34"/>
      <c r="AJ5" s="34"/>
      <c r="AK5" s="34"/>
      <c r="AL5" s="34"/>
      <c r="AM5" s="34"/>
      <c r="AP5" s="76"/>
      <c r="AQ5" s="76"/>
      <c r="AR5" s="76"/>
      <c r="AS5" s="76"/>
      <c r="AT5" s="76"/>
      <c r="AU5" s="76"/>
      <c r="AV5" s="76"/>
      <c r="AW5" s="76"/>
      <c r="AX5" s="76"/>
      <c r="AY5" s="76"/>
      <c r="AZ5" s="76"/>
      <c r="BA5" s="76"/>
    </row>
    <row r="6" spans="2:68" ht="15" customHeight="1" x14ac:dyDescent="0.2">
      <c r="B6" s="428"/>
      <c r="C6" s="428"/>
      <c r="D6" s="428"/>
      <c r="E6" s="428"/>
      <c r="F6" s="428"/>
      <c r="G6" s="503" t="str">
        <f>System</f>
        <v>FD78 FA28 ZB63 ZT184</v>
      </c>
      <c r="H6" s="503"/>
      <c r="I6" s="503"/>
      <c r="J6" s="503"/>
      <c r="K6" s="503"/>
      <c r="L6" s="503"/>
      <c r="M6" s="503"/>
      <c r="N6" s="503"/>
      <c r="O6" s="503"/>
      <c r="Q6" s="413" t="str">
        <f>INDEX(Tabelle_Sprachen[],MATCH("_Ausrichtung",Tabelle_Sprachen[Pos],0),MATCH(Sprache,Tabelle_Sprachen[#Headers],0))</f>
        <v>Ausrichtung</v>
      </c>
      <c r="R6" s="414"/>
      <c r="S6" s="414"/>
      <c r="T6" s="414"/>
      <c r="U6" s="414"/>
      <c r="V6" s="504" t="str">
        <f>Eingabe_Ausrichtung</f>
        <v>Links</v>
      </c>
      <c r="W6" s="504"/>
      <c r="X6" s="504"/>
      <c r="Y6" s="504"/>
      <c r="Z6" s="504"/>
      <c r="AA6" s="162"/>
      <c r="AB6" s="162"/>
      <c r="AC6" s="162"/>
      <c r="AD6" s="162"/>
      <c r="AE6" s="76"/>
      <c r="AF6" s="76"/>
      <c r="AG6" s="76"/>
      <c r="AH6" s="76"/>
      <c r="AI6" s="34"/>
      <c r="AJ6" s="34"/>
      <c r="AK6" s="34"/>
      <c r="AL6" s="34"/>
      <c r="AM6" s="34"/>
      <c r="AP6" s="76"/>
      <c r="AQ6" s="76"/>
      <c r="AR6" s="76"/>
      <c r="AS6" s="76"/>
      <c r="AT6" s="76"/>
      <c r="AU6" s="76"/>
      <c r="AV6" s="76"/>
      <c r="AW6" s="76"/>
      <c r="AX6" s="76"/>
      <c r="AY6" s="76"/>
      <c r="AZ6" s="76"/>
      <c r="BA6" s="76"/>
    </row>
    <row r="7" spans="2:68" ht="15" customHeight="1" x14ac:dyDescent="0.2">
      <c r="C7" s="264"/>
      <c r="D7" s="264"/>
      <c r="E7" s="264"/>
      <c r="F7" s="264"/>
      <c r="G7" s="264"/>
      <c r="H7" s="264"/>
      <c r="I7" s="264"/>
      <c r="J7" s="264"/>
      <c r="K7" s="264"/>
      <c r="L7" s="264"/>
      <c r="M7" s="264"/>
      <c r="N7" s="264"/>
      <c r="O7" s="264"/>
      <c r="P7" s="264"/>
      <c r="Q7" s="264"/>
      <c r="R7" s="264"/>
      <c r="S7" s="264"/>
      <c r="T7" s="264"/>
      <c r="U7" s="264"/>
      <c r="V7" s="264"/>
      <c r="W7" s="264"/>
      <c r="X7" s="264"/>
      <c r="Y7" s="264"/>
      <c r="Z7" s="264"/>
      <c r="AA7" s="264"/>
      <c r="AB7" s="264"/>
      <c r="AC7" s="264"/>
      <c r="AD7" s="264"/>
      <c r="AE7" s="264"/>
      <c r="AF7" s="264"/>
      <c r="AG7" s="264"/>
      <c r="AH7" s="76"/>
      <c r="AI7" s="34"/>
      <c r="AJ7" s="34"/>
      <c r="AK7" s="34"/>
      <c r="AL7" s="34"/>
      <c r="AM7" s="34"/>
      <c r="AP7" s="76"/>
      <c r="AQ7" s="76"/>
      <c r="AR7" s="76"/>
      <c r="AS7" s="76"/>
      <c r="AT7" s="76"/>
      <c r="AU7" s="76"/>
      <c r="AV7" s="76"/>
      <c r="AW7" s="76"/>
      <c r="AX7" s="76"/>
      <c r="AY7" s="76"/>
      <c r="AZ7" s="76"/>
      <c r="BA7" s="76"/>
    </row>
    <row r="8" spans="2:68" ht="15" customHeight="1" x14ac:dyDescent="0.2">
      <c r="B8" s="501" t="str">
        <f>INDEX(Tabelle_Sprachen[],MATCH("_Hinweis1",Tabelle_Sprachen[Pos],0),MATCH(Sprache,Tabelle_Sprachen[#Headers],0))</f>
        <v>Die Beschlagzusammenstellung ist kein Bestellformular. Nutzen Sie hierzu bitte den ConfiGUrator.</v>
      </c>
      <c r="C8" s="501"/>
      <c r="D8" s="501"/>
      <c r="E8" s="501"/>
      <c r="F8" s="501"/>
      <c r="G8" s="501"/>
      <c r="H8" s="501"/>
      <c r="I8" s="501"/>
      <c r="J8" s="501"/>
      <c r="K8" s="501"/>
      <c r="L8" s="501"/>
      <c r="M8" s="501"/>
      <c r="N8" s="501"/>
      <c r="O8" s="501"/>
      <c r="P8" s="501"/>
      <c r="Q8" s="501"/>
      <c r="R8" s="501"/>
      <c r="S8" s="501"/>
      <c r="T8" s="501"/>
      <c r="U8" s="501"/>
      <c r="V8" s="501"/>
      <c r="W8" s="501"/>
      <c r="X8" s="501"/>
      <c r="Y8" s="501"/>
      <c r="Z8" s="501"/>
      <c r="AA8" s="501"/>
      <c r="AB8" s="501"/>
      <c r="AC8" s="501"/>
      <c r="AD8" s="501"/>
      <c r="AE8" s="501"/>
      <c r="AF8" s="501"/>
      <c r="AG8" s="501"/>
      <c r="AH8" s="76"/>
      <c r="AI8" s="34"/>
      <c r="AJ8" s="34"/>
      <c r="AK8" s="34"/>
      <c r="AL8" s="34"/>
      <c r="AM8" s="34"/>
      <c r="AP8" s="76"/>
      <c r="AQ8" s="76"/>
      <c r="AR8" s="76"/>
      <c r="AS8" s="76"/>
      <c r="AT8" s="76"/>
      <c r="AU8" s="76"/>
      <c r="AV8" s="76"/>
      <c r="AW8" s="76"/>
      <c r="AX8" s="76"/>
      <c r="AY8" s="76"/>
      <c r="AZ8" s="76"/>
      <c r="BA8" s="76"/>
    </row>
    <row r="9" spans="2:68" ht="15" customHeight="1" x14ac:dyDescent="0.2">
      <c r="B9" s="409" t="str">
        <f>INDEX(Tabelle_Sprachen[],MATCH("_Vorbehalt",Tabelle_Sprachen[Pos],0),MATCH(Sprache,Tabelle_Sprachen[#Headers],0))</f>
        <v>Fehler, Irrtümer und technische Änderungen vorbehalten. Sämtliche Angaben entsprechen dem Stand zum Zeitpunkt der Dokumenterstellung. Prüfen Sie auf www.g-u.com, ob die Ihnen vorliegenden technischen Unterlagen auf dem letzten Stand sind. Verwenden Sie ausschließlich die aktuellen technischen Unterlagen!</v>
      </c>
      <c r="C9" s="409"/>
      <c r="D9" s="409"/>
      <c r="E9" s="409"/>
      <c r="F9" s="409"/>
      <c r="G9" s="409"/>
      <c r="H9" s="409"/>
      <c r="I9" s="409"/>
      <c r="J9" s="409"/>
      <c r="K9" s="409"/>
      <c r="L9" s="409"/>
      <c r="M9" s="409"/>
      <c r="N9" s="409"/>
      <c r="O9" s="409"/>
      <c r="P9" s="409"/>
      <c r="Q9" s="409"/>
      <c r="R9" s="409"/>
      <c r="S9" s="409"/>
      <c r="T9" s="409"/>
      <c r="U9" s="409"/>
      <c r="V9" s="409"/>
      <c r="W9" s="409"/>
      <c r="X9" s="409"/>
      <c r="Y9" s="409"/>
      <c r="Z9" s="409"/>
      <c r="AA9" s="409"/>
      <c r="AB9" s="409"/>
      <c r="AC9" s="409"/>
      <c r="AD9" s="409"/>
      <c r="AE9" s="409"/>
      <c r="AF9" s="409"/>
      <c r="AG9" s="409"/>
      <c r="AH9" s="76"/>
      <c r="AI9" s="76"/>
      <c r="AJ9" s="76"/>
      <c r="AK9" s="76"/>
      <c r="AL9" s="76"/>
      <c r="AM9" s="76"/>
      <c r="AN9" s="76"/>
      <c r="AO9" s="76"/>
      <c r="AP9" s="76"/>
      <c r="AQ9" s="76"/>
      <c r="AR9" s="76"/>
      <c r="AS9" s="76"/>
      <c r="AT9" s="76"/>
      <c r="AU9" s="76"/>
      <c r="AV9" s="76"/>
      <c r="AW9" s="76"/>
      <c r="AX9" s="76"/>
      <c r="AY9" s="76"/>
      <c r="AZ9" s="76"/>
      <c r="BA9" s="76"/>
    </row>
    <row r="10" spans="2:68" ht="15" customHeight="1" x14ac:dyDescent="0.2">
      <c r="B10" s="409"/>
      <c r="C10" s="409"/>
      <c r="D10" s="409"/>
      <c r="E10" s="409"/>
      <c r="F10" s="409"/>
      <c r="G10" s="409"/>
      <c r="H10" s="409"/>
      <c r="I10" s="409"/>
      <c r="J10" s="409"/>
      <c r="K10" s="409"/>
      <c r="L10" s="409"/>
      <c r="M10" s="409"/>
      <c r="N10" s="409"/>
      <c r="O10" s="409"/>
      <c r="P10" s="409"/>
      <c r="Q10" s="409"/>
      <c r="R10" s="409"/>
      <c r="S10" s="409"/>
      <c r="T10" s="409"/>
      <c r="U10" s="409"/>
      <c r="V10" s="409"/>
      <c r="W10" s="409"/>
      <c r="X10" s="409"/>
      <c r="Y10" s="409"/>
      <c r="Z10" s="409"/>
      <c r="AA10" s="409"/>
      <c r="AB10" s="409"/>
      <c r="AC10" s="409"/>
      <c r="AD10" s="409"/>
      <c r="AE10" s="409"/>
      <c r="AF10" s="409"/>
      <c r="AG10" s="409"/>
      <c r="AH10" s="76"/>
      <c r="AI10" s="76"/>
      <c r="AJ10" s="76"/>
      <c r="AK10" s="76"/>
      <c r="AL10" s="76"/>
      <c r="AM10" s="76"/>
      <c r="AN10" s="76"/>
      <c r="AO10" s="76"/>
      <c r="AP10" s="76"/>
      <c r="AQ10" s="76"/>
      <c r="AR10" s="76"/>
      <c r="AS10" s="76"/>
      <c r="AT10" s="76"/>
      <c r="AU10" s="76"/>
      <c r="AV10" s="76"/>
      <c r="AW10" s="76"/>
      <c r="AX10" s="76"/>
      <c r="AY10" s="76"/>
      <c r="AZ10" s="76"/>
      <c r="BA10" s="76"/>
    </row>
    <row r="11" spans="2:68" ht="15" customHeight="1" x14ac:dyDescent="0.2">
      <c r="B11" s="409"/>
      <c r="C11" s="409"/>
      <c r="D11" s="409"/>
      <c r="E11" s="409"/>
      <c r="F11" s="409"/>
      <c r="G11" s="409"/>
      <c r="H11" s="409"/>
      <c r="I11" s="409"/>
      <c r="J11" s="409"/>
      <c r="K11" s="409"/>
      <c r="L11" s="409"/>
      <c r="M11" s="409"/>
      <c r="N11" s="409"/>
      <c r="O11" s="409"/>
      <c r="P11" s="409"/>
      <c r="Q11" s="409"/>
      <c r="R11" s="409"/>
      <c r="S11" s="409"/>
      <c r="T11" s="409"/>
      <c r="U11" s="409"/>
      <c r="V11" s="409"/>
      <c r="W11" s="409"/>
      <c r="X11" s="409"/>
      <c r="Y11" s="409"/>
      <c r="Z11" s="409"/>
      <c r="AA11" s="409"/>
      <c r="AB11" s="409"/>
      <c r="AC11" s="409"/>
      <c r="AD11" s="409"/>
      <c r="AE11" s="409"/>
      <c r="AF11" s="409"/>
      <c r="AG11" s="409"/>
      <c r="AH11" s="76"/>
      <c r="AI11" s="76"/>
      <c r="AJ11" s="76"/>
      <c r="AK11" s="76"/>
      <c r="AL11" s="76"/>
      <c r="AM11" s="76"/>
      <c r="AN11" s="76"/>
      <c r="AO11" s="76"/>
      <c r="AP11" s="76"/>
      <c r="AQ11" s="76"/>
      <c r="AR11" s="76"/>
      <c r="AS11" s="76"/>
      <c r="AT11" s="76"/>
      <c r="AU11" s="76"/>
      <c r="AV11" s="76"/>
      <c r="AW11" s="76"/>
      <c r="AX11" s="76"/>
      <c r="AY11" s="76"/>
      <c r="AZ11" s="76"/>
      <c r="BA11" s="76"/>
    </row>
    <row r="12" spans="2:68" ht="15" customHeight="1" x14ac:dyDescent="0.2">
      <c r="B12" s="489"/>
      <c r="C12" s="489"/>
      <c r="D12" s="489"/>
      <c r="E12" s="489"/>
      <c r="F12" s="489"/>
      <c r="G12" s="489"/>
      <c r="H12" s="489"/>
      <c r="I12" s="489"/>
      <c r="J12" s="489"/>
      <c r="K12" s="489"/>
      <c r="L12" s="489"/>
      <c r="M12" s="489"/>
      <c r="N12" s="489"/>
      <c r="O12" s="489"/>
      <c r="P12" s="489"/>
      <c r="Q12" s="489"/>
      <c r="R12" s="489"/>
      <c r="S12" s="489"/>
      <c r="T12" s="489"/>
      <c r="U12" s="489"/>
      <c r="V12" s="489"/>
      <c r="W12" s="489"/>
      <c r="X12" s="489"/>
      <c r="Y12" s="489"/>
      <c r="Z12" s="489"/>
      <c r="AA12" s="489"/>
      <c r="AB12" s="489"/>
      <c r="AC12" s="489"/>
      <c r="AD12" s="489"/>
      <c r="AE12" s="489"/>
      <c r="AF12" s="489"/>
      <c r="AG12" s="489"/>
      <c r="AH12" s="76"/>
      <c r="AI12" s="76"/>
      <c r="AJ12" s="76"/>
      <c r="AK12" s="76"/>
      <c r="AL12" s="76"/>
      <c r="AM12" s="76"/>
      <c r="AN12" s="76"/>
      <c r="AO12" s="76"/>
      <c r="AP12" s="76"/>
      <c r="AQ12" s="76"/>
      <c r="AR12" s="76"/>
      <c r="AS12" s="76"/>
      <c r="AT12" s="76"/>
      <c r="AU12" s="76"/>
      <c r="AV12" s="76"/>
      <c r="AW12" s="76"/>
      <c r="AX12" s="76"/>
      <c r="AY12" s="76"/>
      <c r="AZ12" s="76"/>
      <c r="BA12" s="76"/>
    </row>
    <row r="13" spans="2:68" s="35" customFormat="1" ht="15" customHeight="1" x14ac:dyDescent="0.2">
      <c r="B13" s="495" t="str">
        <f>INDEX(Tabelle_Sprachen[],MATCH("_Pos",Tabelle_Sprachen[Pos],0),MATCH(Sprache,Tabelle_Sprachen[#Headers],0))</f>
        <v>Pos.</v>
      </c>
      <c r="C13" s="496"/>
      <c r="D13" s="497"/>
      <c r="E13" s="495" t="s">
        <v>3470</v>
      </c>
      <c r="F13" s="497"/>
      <c r="G13" s="495" t="str">
        <f>INDEX(Tabelle_Sprachen[],MATCH("_Bezeichnung",Tabelle_Sprachen[Pos],0),MATCH(Sprache,Tabelle_Sprachen[#Headers],0))</f>
        <v>Bezeichnung</v>
      </c>
      <c r="H13" s="496"/>
      <c r="I13" s="496"/>
      <c r="J13" s="496"/>
      <c r="K13" s="496"/>
      <c r="L13" s="496"/>
      <c r="M13" s="496"/>
      <c r="N13" s="496"/>
      <c r="O13" s="496"/>
      <c r="P13" s="497"/>
      <c r="Q13" s="495" t="str">
        <f>INDEX(Tabelle_Sprachen[],MATCH("_Teilenummer",Tabelle_Sprachen[Pos],0),MATCH(Sprache,Tabelle_Sprachen[#Headers],0))</f>
        <v>Teilenummer</v>
      </c>
      <c r="R13" s="496"/>
      <c r="S13" s="496"/>
      <c r="T13" s="496"/>
      <c r="U13" s="497"/>
      <c r="V13" s="495" t="str">
        <f>INDEX(Tabelle_Sprachen[],MATCH("_enthalten in",Tabelle_Sprachen[Pos],0),MATCH(Sprache,Tabelle_Sprachen[#Headers],0))</f>
        <v>enthalten in</v>
      </c>
      <c r="W13" s="496"/>
      <c r="X13" s="496"/>
      <c r="Y13" s="496"/>
      <c r="Z13" s="497"/>
      <c r="AA13" s="495" t="str">
        <f>INDEX(Tabelle_Sprachen[],MATCH("_Bemerkung",Tabelle_Sprachen[Pos],0),MATCH(Sprache,Tabelle_Sprachen[#Headers],0))</f>
        <v>Bemerkung</v>
      </c>
      <c r="AB13" s="496"/>
      <c r="AC13" s="496"/>
      <c r="AD13" s="496"/>
      <c r="AE13" s="496"/>
      <c r="AF13" s="496"/>
      <c r="AG13" s="497"/>
      <c r="AP13" s="76"/>
      <c r="AQ13" s="76"/>
      <c r="AR13" s="76"/>
      <c r="AS13" s="76"/>
      <c r="AT13" s="76"/>
      <c r="AU13" s="76"/>
      <c r="AV13" s="76"/>
      <c r="AW13" s="76"/>
      <c r="AX13" s="76"/>
      <c r="AY13" s="76"/>
      <c r="AZ13" s="76"/>
      <c r="BA13" s="76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</row>
    <row r="14" spans="2:68" s="35" customFormat="1" ht="15" customHeight="1" x14ac:dyDescent="0.2">
      <c r="B14" s="498" t="str">
        <f ca="1">IF(ISERROR(max_1!$T3),"",INDEX(max_1[Pos]&amp;max_1[Nr],max_1!$T3-1,1))</f>
        <v>&lt;FU</v>
      </c>
      <c r="C14" s="499"/>
      <c r="D14" s="500"/>
      <c r="E14" s="493">
        <f ca="1">IF(ISERROR(max_1!$T3),"",INDEX(max_1[Stk],max_1!$T3-1,1))</f>
        <v>0</v>
      </c>
      <c r="F14" s="494"/>
      <c r="G14" s="485">
        <f ca="1">IF(ISERROR(max_1!$T3),"",INDEX(max_1[Bezeichnung],max_1!$T3-1,1))</f>
        <v>0</v>
      </c>
      <c r="H14" s="486"/>
      <c r="I14" s="486"/>
      <c r="J14" s="486"/>
      <c r="K14" s="486"/>
      <c r="L14" s="486"/>
      <c r="M14" s="486"/>
      <c r="N14" s="486"/>
      <c r="O14" s="486"/>
      <c r="P14" s="487"/>
      <c r="Q14" s="490">
        <f ca="1">IF(ISERROR(max_1!$T3),"",INDEX(max_1[Teilenummer],max_1!$T3-1,1))</f>
        <v>0</v>
      </c>
      <c r="R14" s="491"/>
      <c r="S14" s="491"/>
      <c r="T14" s="491"/>
      <c r="U14" s="492"/>
      <c r="V14" s="490">
        <f ca="1">IF(ISERROR(max_1!$T3),"",INDEX(max_1[enthalten in],max_1!$T3-1,1))</f>
        <v>0</v>
      </c>
      <c r="W14" s="491"/>
      <c r="X14" s="491"/>
      <c r="Y14" s="491"/>
      <c r="Z14" s="492"/>
      <c r="AA14" s="485" t="str">
        <f ca="1">IF(ISERROR(max_1!$T3),"",INDEX(max_1[Bemerkung],max_1!$T3-1,1))</f>
        <v>PLATZHALTER</v>
      </c>
      <c r="AB14" s="486"/>
      <c r="AC14" s="486"/>
      <c r="AD14" s="486"/>
      <c r="AE14" s="486"/>
      <c r="AF14" s="486"/>
      <c r="AG14" s="487"/>
      <c r="AP14" s="76"/>
      <c r="AQ14" s="76"/>
      <c r="AR14" s="76"/>
      <c r="AS14" s="76"/>
      <c r="AT14" s="76"/>
      <c r="AU14" s="76"/>
      <c r="AV14" s="76"/>
      <c r="AW14" s="76"/>
      <c r="AX14" s="76"/>
      <c r="AY14" s="76"/>
      <c r="AZ14" s="76"/>
      <c r="BA14" s="76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</row>
    <row r="15" spans="2:68" s="35" customFormat="1" ht="15" customHeight="1" x14ac:dyDescent="0.2">
      <c r="B15" s="498" t="str">
        <f ca="1">IF(ISERROR(max_1!$T4),"",INDEX(max_1[Pos]&amp;max_1[Nr],max_1!$T4-1,1))</f>
        <v>FU1</v>
      </c>
      <c r="C15" s="499"/>
      <c r="D15" s="500"/>
      <c r="E15" s="493">
        <f ca="1">IF(ISERROR(max_1!$T4),"",INDEX(max_1[Stk],max_1!$T4-1,1))</f>
        <v>1</v>
      </c>
      <c r="F15" s="494"/>
      <c r="G15" s="485" t="str">
        <f ca="1">IF(ISERROR(max_1!$T4),"",INDEX(max_1[Bezeichnung],max_1!$T4-1,1))</f>
        <v>Führungsschiene Rahmen</v>
      </c>
      <c r="H15" s="486"/>
      <c r="I15" s="486"/>
      <c r="J15" s="486"/>
      <c r="K15" s="486"/>
      <c r="L15" s="486"/>
      <c r="M15" s="486"/>
      <c r="N15" s="486"/>
      <c r="O15" s="486"/>
      <c r="P15" s="487"/>
      <c r="Q15" s="490" t="str">
        <f ca="1">IF(ISERROR(max_1!$T4),"",INDEX(max_1[Teilenummer],max_1!$T4-1,1))</f>
        <v>9-52435-50-0</v>
      </c>
      <c r="R15" s="491"/>
      <c r="S15" s="491"/>
      <c r="T15" s="491"/>
      <c r="U15" s="492"/>
      <c r="V15" s="490" t="str">
        <f ca="1">IF(ISERROR(max_1!$T4),"",INDEX(max_1[enthalten in],max_1!$T4-1,1))</f>
        <v>K-21004-50-0</v>
      </c>
      <c r="W15" s="491"/>
      <c r="X15" s="491"/>
      <c r="Y15" s="491"/>
      <c r="Z15" s="492"/>
      <c r="AA15" s="485">
        <f ca="1">IF(ISERROR(max_1!$T4),"",INDEX(max_1[Bemerkung],max_1!$T4-1,1))</f>
        <v>0</v>
      </c>
      <c r="AB15" s="486"/>
      <c r="AC15" s="486"/>
      <c r="AD15" s="486"/>
      <c r="AE15" s="486"/>
      <c r="AF15" s="486"/>
      <c r="AG15" s="487"/>
      <c r="AP15" s="76"/>
      <c r="AQ15" s="76"/>
      <c r="AR15" s="76"/>
      <c r="AS15" s="76"/>
      <c r="AT15" s="76"/>
      <c r="AU15" s="76"/>
      <c r="AV15" s="76"/>
      <c r="AW15" s="76"/>
      <c r="AX15" s="76"/>
      <c r="AY15" s="76"/>
      <c r="AZ15" s="76"/>
      <c r="BA15" s="76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</row>
    <row r="16" spans="2:68" s="35" customFormat="1" ht="15" customHeight="1" x14ac:dyDescent="0.2">
      <c r="B16" s="498" t="str">
        <f ca="1">IF(ISERROR(max_1!$T5),"",INDEX(max_1[Pos]&amp;max_1[Nr],max_1!$T5-1,1))</f>
        <v>FU3</v>
      </c>
      <c r="C16" s="499"/>
      <c r="D16" s="500"/>
      <c r="E16" s="493">
        <f ca="1">IF(ISERROR(max_1!$T5),"",INDEX(max_1[Stk],max_1!$T5-1,1))</f>
        <v>1</v>
      </c>
      <c r="F16" s="494"/>
      <c r="G16" s="485" t="str">
        <f ca="1">IF(ISERROR(max_1!$T5),"",INDEX(max_1[Bezeichnung],max_1!$T5-1,1))</f>
        <v>Dichtungsprofil Führungsschiene</v>
      </c>
      <c r="H16" s="486"/>
      <c r="I16" s="486"/>
      <c r="J16" s="486"/>
      <c r="K16" s="486"/>
      <c r="L16" s="486"/>
      <c r="M16" s="486"/>
      <c r="N16" s="486"/>
      <c r="O16" s="486"/>
      <c r="P16" s="487"/>
      <c r="Q16" s="490" t="str">
        <f ca="1">IF(ISERROR(max_1!$T5),"",INDEX(max_1[Teilenummer],max_1!$T5-1,1))</f>
        <v>P-02322-98-0</v>
      </c>
      <c r="R16" s="491"/>
      <c r="S16" s="491"/>
      <c r="T16" s="491"/>
      <c r="U16" s="492"/>
      <c r="V16" s="490" t="str">
        <f ca="1">IF(ISERROR(max_1!$T5),"",INDEX(max_1[enthalten in],max_1!$T5-1,1))</f>
        <v>K-21004-50-0</v>
      </c>
      <c r="W16" s="491"/>
      <c r="X16" s="491"/>
      <c r="Y16" s="491"/>
      <c r="Z16" s="492"/>
      <c r="AA16" s="485">
        <f ca="1">IF(ISERROR(max_1!$T5),"",INDEX(max_1[Bemerkung],max_1!$T5-1,1))</f>
        <v>0</v>
      </c>
      <c r="AB16" s="486"/>
      <c r="AC16" s="486"/>
      <c r="AD16" s="486"/>
      <c r="AE16" s="486"/>
      <c r="AF16" s="486"/>
      <c r="AG16" s="487"/>
      <c r="AP16" s="76"/>
      <c r="AQ16" s="76"/>
      <c r="AR16" s="76"/>
      <c r="AS16" s="76"/>
      <c r="AT16" s="76"/>
      <c r="AU16" s="76"/>
      <c r="AV16" s="76"/>
      <c r="AW16" s="76"/>
      <c r="AX16" s="76"/>
      <c r="AY16" s="76"/>
      <c r="AZ16" s="76"/>
      <c r="BA16" s="76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</row>
    <row r="17" spans="2:68" s="35" customFormat="1" ht="15" customHeight="1" x14ac:dyDescent="0.2">
      <c r="B17" s="498" t="str">
        <f ca="1">IF(ISERROR(max_1!$T6),"",INDEX(max_1[Pos]&amp;max_1[Nr],max_1!$T6-1,1))</f>
        <v>FU4</v>
      </c>
      <c r="C17" s="499"/>
      <c r="D17" s="500"/>
      <c r="E17" s="493">
        <f ca="1">IF(ISERROR(max_1!$T6),"",INDEX(max_1[Stk],max_1!$T6-1,1))</f>
        <v>1</v>
      </c>
      <c r="F17" s="494"/>
      <c r="G17" s="485" t="str">
        <f ca="1">IF(ISERROR(max_1!$T6),"",INDEX(max_1[Bezeichnung],max_1!$T6-1,1))</f>
        <v>Dichtungsprofil Leiste L</v>
      </c>
      <c r="H17" s="486"/>
      <c r="I17" s="486"/>
      <c r="J17" s="486"/>
      <c r="K17" s="486"/>
      <c r="L17" s="486"/>
      <c r="M17" s="486"/>
      <c r="N17" s="486"/>
      <c r="O17" s="486"/>
      <c r="P17" s="487"/>
      <c r="Q17" s="490" t="str">
        <f ca="1">IF(ISERROR(max_1!$T6),"",INDEX(max_1[Teilenummer],max_1!$T6-1,1))</f>
        <v>9-29267-98-0</v>
      </c>
      <c r="R17" s="491"/>
      <c r="S17" s="491"/>
      <c r="T17" s="491"/>
      <c r="U17" s="492"/>
      <c r="V17" s="490" t="str">
        <f ca="1">IF(ISERROR(max_1!$T6),"",INDEX(max_1[enthalten in],max_1!$T6-1,1))</f>
        <v>K-21004-50-0</v>
      </c>
      <c r="W17" s="491"/>
      <c r="X17" s="491"/>
      <c r="Y17" s="491"/>
      <c r="Z17" s="492"/>
      <c r="AA17" s="485">
        <f ca="1">IF(ISERROR(max_1!$T6),"",INDEX(max_1[Bemerkung],max_1!$T6-1,1))</f>
        <v>0</v>
      </c>
      <c r="AB17" s="486"/>
      <c r="AC17" s="486"/>
      <c r="AD17" s="486"/>
      <c r="AE17" s="486"/>
      <c r="AF17" s="486"/>
      <c r="AG17" s="487"/>
      <c r="AP17" s="76"/>
      <c r="AQ17" s="76"/>
      <c r="AR17" s="76"/>
      <c r="AS17" s="76"/>
      <c r="AT17" s="76"/>
      <c r="AU17" s="76"/>
      <c r="AV17" s="76"/>
      <c r="AW17" s="76"/>
      <c r="AX17" s="76"/>
      <c r="AY17" s="76"/>
      <c r="AZ17" s="76"/>
      <c r="BA17" s="76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</row>
    <row r="18" spans="2:68" s="35" customFormat="1" ht="15" customHeight="1" x14ac:dyDescent="0.2">
      <c r="B18" s="498" t="str">
        <f ca="1">IF(ISERROR(max_1!$T7),"",INDEX(max_1[Pos]&amp;max_1[Nr],max_1!$T7-1,1))</f>
        <v>FU5</v>
      </c>
      <c r="C18" s="499"/>
      <c r="D18" s="500"/>
      <c r="E18" s="493">
        <f ca="1">IF(ISERROR(max_1!$T7),"",INDEX(max_1[Stk],max_1!$T7-1,1))</f>
        <v>1</v>
      </c>
      <c r="F18" s="494"/>
      <c r="G18" s="485" t="str">
        <f ca="1">IF(ISERROR(max_1!$T7),"",INDEX(max_1[Bezeichnung],max_1!$T7-1,1))</f>
        <v>Führung Getriebeseite A</v>
      </c>
      <c r="H18" s="486"/>
      <c r="I18" s="486"/>
      <c r="J18" s="486"/>
      <c r="K18" s="486"/>
      <c r="L18" s="486"/>
      <c r="M18" s="486"/>
      <c r="N18" s="486"/>
      <c r="O18" s="486"/>
      <c r="P18" s="487"/>
      <c r="Q18" s="490" t="str">
        <f ca="1">IF(ISERROR(max_1!$T7),"",INDEX(max_1[Teilenummer],max_1!$T7-1,1))</f>
        <v>6-40809-01-0</v>
      </c>
      <c r="R18" s="491"/>
      <c r="S18" s="491"/>
      <c r="T18" s="491"/>
      <c r="U18" s="492"/>
      <c r="V18" s="490" t="str">
        <f ca="1">IF(ISERROR(max_1!$T7),"",INDEX(max_1[enthalten in],max_1!$T7-1,1))</f>
        <v>K-21003-05-0</v>
      </c>
      <c r="W18" s="491"/>
      <c r="X18" s="491"/>
      <c r="Y18" s="491"/>
      <c r="Z18" s="492"/>
      <c r="AA18" s="485">
        <f ca="1">IF(ISERROR(max_1!$T7),"",INDEX(max_1[Bemerkung],max_1!$T7-1,1))</f>
        <v>0</v>
      </c>
      <c r="AB18" s="486"/>
      <c r="AC18" s="486"/>
      <c r="AD18" s="486"/>
      <c r="AE18" s="486"/>
      <c r="AF18" s="486"/>
      <c r="AG18" s="487"/>
      <c r="AP18" s="76"/>
      <c r="AQ18" s="76"/>
      <c r="AR18" s="76"/>
      <c r="AS18" s="76"/>
      <c r="AT18" s="76"/>
      <c r="AU18" s="76"/>
      <c r="AV18" s="76"/>
      <c r="AW18" s="76"/>
      <c r="AX18" s="76"/>
      <c r="AY18" s="76"/>
      <c r="AZ18" s="76"/>
      <c r="BA18" s="76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</row>
    <row r="19" spans="2:68" ht="15" customHeight="1" x14ac:dyDescent="0.2">
      <c r="B19" s="498" t="str">
        <f ca="1">IF(ISERROR(max_1!$T8),"",INDEX(max_1[Pos]&amp;max_1[Nr],max_1!$T8-1,1))</f>
        <v>FU6</v>
      </c>
      <c r="C19" s="499"/>
      <c r="D19" s="500"/>
      <c r="E19" s="493">
        <f ca="1">IF(ISERROR(max_1!$T8),"",INDEX(max_1[Stk],max_1!$T8-1,1))</f>
        <v>1</v>
      </c>
      <c r="F19" s="494"/>
      <c r="G19" s="485" t="str">
        <f ca="1">IF(ISERROR(max_1!$T8),"",INDEX(max_1[Bezeichnung],max_1!$T8-1,1))</f>
        <v>Führung Mittelstoß</v>
      </c>
      <c r="H19" s="486"/>
      <c r="I19" s="486"/>
      <c r="J19" s="486"/>
      <c r="K19" s="486"/>
      <c r="L19" s="486"/>
      <c r="M19" s="486"/>
      <c r="N19" s="486"/>
      <c r="O19" s="486"/>
      <c r="P19" s="487"/>
      <c r="Q19" s="490" t="str">
        <f ca="1">IF(ISERROR(max_1!$T8),"",INDEX(max_1[Teilenummer],max_1!$T8-1,1))</f>
        <v>6-40810-01-0</v>
      </c>
      <c r="R19" s="491"/>
      <c r="S19" s="491"/>
      <c r="T19" s="491"/>
      <c r="U19" s="492"/>
      <c r="V19" s="490" t="str">
        <f ca="1">IF(ISERROR(max_1!$T8),"",INDEX(max_1[enthalten in],max_1!$T8-1,1))</f>
        <v>K-21003-05-0</v>
      </c>
      <c r="W19" s="491"/>
      <c r="X19" s="491"/>
      <c r="Y19" s="491"/>
      <c r="Z19" s="492"/>
      <c r="AA19" s="485">
        <f ca="1">IF(ISERROR(max_1!$T8),"",INDEX(max_1[Bemerkung],max_1!$T8-1,1))</f>
        <v>0</v>
      </c>
      <c r="AB19" s="486"/>
      <c r="AC19" s="486"/>
      <c r="AD19" s="486"/>
      <c r="AE19" s="486"/>
      <c r="AF19" s="486"/>
      <c r="AG19" s="487"/>
      <c r="AP19" s="76"/>
      <c r="AQ19" s="76"/>
      <c r="AR19" s="76"/>
      <c r="AS19" s="76"/>
      <c r="AT19" s="76"/>
      <c r="AU19" s="76"/>
      <c r="AV19" s="76"/>
      <c r="AW19" s="76"/>
      <c r="AX19" s="76"/>
      <c r="AY19" s="76"/>
      <c r="AZ19" s="76"/>
      <c r="BA19" s="76"/>
    </row>
    <row r="20" spans="2:68" ht="15" customHeight="1" x14ac:dyDescent="0.2">
      <c r="B20" s="498" t="str">
        <f ca="1">IF(ISERROR(max_1!$T9),"",INDEX(max_1[Pos]&amp;max_1[Nr],max_1!$T9-1,1))</f>
        <v>FU7</v>
      </c>
      <c r="C20" s="499"/>
      <c r="D20" s="500"/>
      <c r="E20" s="493">
        <f ca="1">IF(ISERROR(max_1!$T9),"",INDEX(max_1[Stk],max_1!$T9-1,1))</f>
        <v>1</v>
      </c>
      <c r="F20" s="494"/>
      <c r="G20" s="485" t="str">
        <f ca="1">IF(ISERROR(max_1!$T9),"",INDEX(max_1[Bezeichnung],max_1!$T9-1,1))</f>
        <v>Dichtungsgummi</v>
      </c>
      <c r="H20" s="486"/>
      <c r="I20" s="486"/>
      <c r="J20" s="486"/>
      <c r="K20" s="486"/>
      <c r="L20" s="486"/>
      <c r="M20" s="486"/>
      <c r="N20" s="486"/>
      <c r="O20" s="486"/>
      <c r="P20" s="487"/>
      <c r="Q20" s="490" t="str">
        <f ca="1">IF(ISERROR(max_1!$T9),"",INDEX(max_1[Teilenummer],max_1!$T9-1,1))</f>
        <v>9-27481-01-0</v>
      </c>
      <c r="R20" s="491"/>
      <c r="S20" s="491"/>
      <c r="T20" s="491"/>
      <c r="U20" s="492"/>
      <c r="V20" s="490" t="str">
        <f ca="1">IF(ISERROR(max_1!$T9),"",INDEX(max_1[enthalten in],max_1!$T9-1,1))</f>
        <v>K-21003-05-0</v>
      </c>
      <c r="W20" s="491"/>
      <c r="X20" s="491"/>
      <c r="Y20" s="491"/>
      <c r="Z20" s="492"/>
      <c r="AA20" s="485">
        <f ca="1">IF(ISERROR(max_1!$T9),"",INDEX(max_1[Bemerkung],max_1!$T9-1,1))</f>
        <v>0</v>
      </c>
      <c r="AB20" s="486"/>
      <c r="AC20" s="486"/>
      <c r="AD20" s="486"/>
      <c r="AE20" s="486"/>
      <c r="AF20" s="486"/>
      <c r="AG20" s="487"/>
      <c r="AP20" s="76"/>
      <c r="AQ20" s="76"/>
      <c r="AR20" s="76"/>
      <c r="AS20" s="76"/>
      <c r="AT20" s="76"/>
      <c r="AU20" s="76"/>
      <c r="AV20" s="76"/>
      <c r="AW20" s="76"/>
      <c r="AX20" s="76"/>
      <c r="AY20" s="76"/>
      <c r="AZ20" s="76"/>
      <c r="BA20" s="76"/>
    </row>
    <row r="21" spans="2:68" ht="15" customHeight="1" x14ac:dyDescent="0.2">
      <c r="B21" s="498" t="str">
        <f ca="1">IF(ISERROR(max_1!$T10),"",INDEX(max_1[Pos]&amp;max_1[Nr],max_1!$T10-1,1))</f>
        <v>FU9</v>
      </c>
      <c r="C21" s="499"/>
      <c r="D21" s="500"/>
      <c r="E21" s="493">
        <f ca="1">IF(ISERROR(max_1!$T10),"",INDEX(max_1[Stk],max_1!$T10-1,1))</f>
        <v>1</v>
      </c>
      <c r="F21" s="494"/>
      <c r="G21" s="485" t="str">
        <f ca="1">IF(ISERROR(max_1!$T10),"",INDEX(max_1[Bezeichnung],max_1!$T10-1,1))</f>
        <v>Anschlussteil oben</v>
      </c>
      <c r="H21" s="486"/>
      <c r="I21" s="486"/>
      <c r="J21" s="486"/>
      <c r="K21" s="486"/>
      <c r="L21" s="486"/>
      <c r="M21" s="486"/>
      <c r="N21" s="486"/>
      <c r="O21" s="486"/>
      <c r="P21" s="487"/>
      <c r="Q21" s="490" t="str">
        <f ca="1">IF(ISERROR(max_1!$T10),"",INDEX(max_1[Teilenummer],max_1!$T10-1,1))</f>
        <v>9-52553-01-0</v>
      </c>
      <c r="R21" s="491"/>
      <c r="S21" s="491"/>
      <c r="T21" s="491"/>
      <c r="U21" s="492"/>
      <c r="V21" s="490" t="str">
        <f ca="1">IF(ISERROR(max_1!$T10),"",INDEX(max_1[enthalten in],max_1!$T10-1,1))</f>
        <v>K-21003-05-0</v>
      </c>
      <c r="W21" s="491"/>
      <c r="X21" s="491"/>
      <c r="Y21" s="491"/>
      <c r="Z21" s="492"/>
      <c r="AA21" s="485">
        <f ca="1">IF(ISERROR(max_1!$T10),"",INDEX(max_1[Bemerkung],max_1!$T10-1,1))</f>
        <v>0</v>
      </c>
      <c r="AB21" s="486"/>
      <c r="AC21" s="486"/>
      <c r="AD21" s="486"/>
      <c r="AE21" s="486"/>
      <c r="AF21" s="486"/>
      <c r="AG21" s="487"/>
      <c r="AP21" s="76"/>
      <c r="AQ21" s="76"/>
      <c r="AR21" s="76"/>
      <c r="AS21" s="76"/>
      <c r="AT21" s="76"/>
      <c r="AU21" s="76"/>
      <c r="AV21" s="76"/>
      <c r="AW21" s="76"/>
      <c r="AX21" s="76"/>
      <c r="AY21" s="76"/>
      <c r="AZ21" s="76"/>
      <c r="BA21" s="76"/>
    </row>
    <row r="22" spans="2:68" ht="15" customHeight="1" x14ac:dyDescent="0.2">
      <c r="B22" s="498" t="str">
        <f ca="1">IF(ISERROR(max_1!$T11),"",INDEX(max_1[Pos]&amp;max_1[Nr],max_1!$T11-1,1))</f>
        <v>FU10</v>
      </c>
      <c r="C22" s="499"/>
      <c r="D22" s="500"/>
      <c r="E22" s="493">
        <f ca="1">IF(ISERROR(max_1!$T11),"",INDEX(max_1[Stk],max_1!$T11-1,1))</f>
        <v>1</v>
      </c>
      <c r="F22" s="494"/>
      <c r="G22" s="485" t="str">
        <f ca="1">IF(ISERROR(max_1!$T11),"",INDEX(max_1[Bezeichnung],max_1!$T11-1,1))</f>
        <v>Dichtungsbrücke</v>
      </c>
      <c r="H22" s="486"/>
      <c r="I22" s="486"/>
      <c r="J22" s="486"/>
      <c r="K22" s="486"/>
      <c r="L22" s="486"/>
      <c r="M22" s="486"/>
      <c r="N22" s="486"/>
      <c r="O22" s="486"/>
      <c r="P22" s="487"/>
      <c r="Q22" s="490" t="str">
        <f ca="1">IF(ISERROR(max_1!$T11),"",INDEX(max_1[Teilenummer],max_1!$T11-1,1))</f>
        <v>6-22154-51-0</v>
      </c>
      <c r="R22" s="491"/>
      <c r="S22" s="491"/>
      <c r="T22" s="491"/>
      <c r="U22" s="492"/>
      <c r="V22" s="490" t="str">
        <f ca="1">IF(ISERROR(max_1!$T11),"",INDEX(max_1[enthalten in],max_1!$T11-1,1))</f>
        <v>-</v>
      </c>
      <c r="W22" s="491"/>
      <c r="X22" s="491"/>
      <c r="Y22" s="491"/>
      <c r="Z22" s="492"/>
      <c r="AA22" s="485">
        <f ca="1">IF(ISERROR(max_1!$T11),"",INDEX(max_1[Bemerkung],max_1!$T11-1,1))</f>
        <v>0</v>
      </c>
      <c r="AB22" s="486"/>
      <c r="AC22" s="486"/>
      <c r="AD22" s="486"/>
      <c r="AE22" s="486"/>
      <c r="AF22" s="486"/>
      <c r="AG22" s="487"/>
      <c r="AP22" s="76"/>
      <c r="AQ22" s="76"/>
      <c r="AR22" s="76"/>
      <c r="AS22" s="76"/>
      <c r="AT22" s="76"/>
      <c r="AU22" s="76"/>
      <c r="AV22" s="76"/>
      <c r="AW22" s="76"/>
      <c r="AX22" s="76"/>
      <c r="AY22" s="76"/>
      <c r="AZ22" s="76"/>
      <c r="BA22" s="76"/>
    </row>
    <row r="23" spans="2:68" ht="15" customHeight="1" x14ac:dyDescent="0.2">
      <c r="B23" s="498" t="str">
        <f ca="1">IF(ISERROR(max_1!$T12),"",INDEX(max_1[Pos]&amp;max_1[Nr],max_1!$T12-1,1))</f>
        <v>FU17</v>
      </c>
      <c r="C23" s="499"/>
      <c r="D23" s="500"/>
      <c r="E23" s="493">
        <f ca="1">IF(ISERROR(max_1!$T12),"",INDEX(max_1[Stk],max_1!$T12-1,1))</f>
        <v>2</v>
      </c>
      <c r="F23" s="494"/>
      <c r="G23" s="485" t="str">
        <f ca="1">IF(ISERROR(max_1!$T12),"",INDEX(max_1[Bezeichnung],max_1!$T12-1,1))</f>
        <v>Füllstück</v>
      </c>
      <c r="H23" s="486"/>
      <c r="I23" s="486"/>
      <c r="J23" s="486"/>
      <c r="K23" s="486"/>
      <c r="L23" s="486"/>
      <c r="M23" s="486"/>
      <c r="N23" s="486"/>
      <c r="O23" s="486"/>
      <c r="P23" s="487"/>
      <c r="Q23" s="490" t="str">
        <f ca="1">IF(ISERROR(max_1!$T12),"",INDEX(max_1[Teilenummer],max_1!$T12-1,1))</f>
        <v>9-52559-01-0</v>
      </c>
      <c r="R23" s="491"/>
      <c r="S23" s="491"/>
      <c r="T23" s="491"/>
      <c r="U23" s="492"/>
      <c r="V23" s="490" t="str">
        <f ca="1">IF(ISERROR(max_1!$T12),"",INDEX(max_1[enthalten in],max_1!$T12-1,1))</f>
        <v>K-21003-05-0</v>
      </c>
      <c r="W23" s="491"/>
      <c r="X23" s="491"/>
      <c r="Y23" s="491"/>
      <c r="Z23" s="492"/>
      <c r="AA23" s="485">
        <f ca="1">IF(ISERROR(max_1!$T12),"",INDEX(max_1[Bemerkung],max_1!$T12-1,1))</f>
        <v>0</v>
      </c>
      <c r="AB23" s="486"/>
      <c r="AC23" s="486"/>
      <c r="AD23" s="486"/>
      <c r="AE23" s="486"/>
      <c r="AF23" s="486"/>
      <c r="AG23" s="487"/>
      <c r="AP23" s="76"/>
      <c r="AQ23" s="76"/>
      <c r="AR23" s="76"/>
      <c r="AS23" s="76"/>
      <c r="AT23" s="76"/>
      <c r="AU23" s="76"/>
      <c r="AV23" s="76"/>
      <c r="AW23" s="76"/>
      <c r="AX23" s="76"/>
      <c r="AY23" s="76"/>
      <c r="AZ23" s="76"/>
      <c r="BA23" s="76"/>
    </row>
    <row r="24" spans="2:68" ht="15" customHeight="1" x14ac:dyDescent="0.2">
      <c r="B24" s="498" t="str">
        <f ca="1">IF(ISERROR(max_1!$T13),"",INDEX(max_1[Pos]&amp;max_1[Nr],max_1!$T13-1,1))</f>
        <v>&lt;BS</v>
      </c>
      <c r="C24" s="499"/>
      <c r="D24" s="500"/>
      <c r="E24" s="493">
        <f ca="1">IF(ISERROR(max_1!$T13),"",INDEX(max_1[Stk],max_1!$T13-1,1))</f>
        <v>0</v>
      </c>
      <c r="F24" s="494"/>
      <c r="G24" s="485">
        <f ca="1">IF(ISERROR(max_1!$T13),"",INDEX(max_1[Bezeichnung],max_1!$T13-1,1))</f>
        <v>0</v>
      </c>
      <c r="H24" s="486"/>
      <c r="I24" s="486"/>
      <c r="J24" s="486"/>
      <c r="K24" s="486"/>
      <c r="L24" s="486"/>
      <c r="M24" s="486"/>
      <c r="N24" s="486"/>
      <c r="O24" s="486"/>
      <c r="P24" s="487"/>
      <c r="Q24" s="490">
        <f ca="1">IF(ISERROR(max_1!$T13),"",INDEX(max_1[Teilenummer],max_1!$T13-1,1))</f>
        <v>0</v>
      </c>
      <c r="R24" s="491"/>
      <c r="S24" s="491"/>
      <c r="T24" s="491"/>
      <c r="U24" s="492"/>
      <c r="V24" s="490">
        <f ca="1">IF(ISERROR(max_1!$T13),"",INDEX(max_1[enthalten in],max_1!$T13-1,1))</f>
        <v>0</v>
      </c>
      <c r="W24" s="491"/>
      <c r="X24" s="491"/>
      <c r="Y24" s="491"/>
      <c r="Z24" s="492"/>
      <c r="AA24" s="485" t="str">
        <f ca="1">IF(ISERROR(max_1!$T13),"",INDEX(max_1[Bemerkung],max_1!$T13-1,1))</f>
        <v>PLATZHALTER</v>
      </c>
      <c r="AB24" s="486"/>
      <c r="AC24" s="486"/>
      <c r="AD24" s="486"/>
      <c r="AE24" s="486"/>
      <c r="AF24" s="486"/>
      <c r="AG24" s="487"/>
      <c r="AP24" s="76"/>
      <c r="AQ24" s="76"/>
      <c r="AR24" s="76"/>
      <c r="AS24" s="76"/>
      <c r="AT24" s="76"/>
      <c r="AU24" s="76"/>
      <c r="AV24" s="76"/>
      <c r="AW24" s="76"/>
      <c r="AX24" s="76"/>
      <c r="AY24" s="76"/>
      <c r="AZ24" s="76"/>
      <c r="BA24" s="76"/>
    </row>
    <row r="25" spans="2:68" ht="15" customHeight="1" x14ac:dyDescent="0.2">
      <c r="B25" s="498" t="str">
        <f ca="1">IF(ISERROR(max_1!$T14),"",INDEX(max_1[Pos]&amp;max_1[Nr],max_1!$T14-1,1))</f>
        <v>BS1</v>
      </c>
      <c r="C25" s="499"/>
      <c r="D25" s="500"/>
      <c r="E25" s="493">
        <f ca="1">IF(ISERROR(max_1!$T14),"",INDEX(max_1[Stk],max_1!$T14-1,1))</f>
        <v>1</v>
      </c>
      <c r="F25" s="494"/>
      <c r="G25" s="485" t="str">
        <f ca="1">IF(ISERROR(max_1!$T14),"",INDEX(max_1[Bezeichnung],max_1!$T14-1,1))</f>
        <v>Laufwagen vorne</v>
      </c>
      <c r="H25" s="486"/>
      <c r="I25" s="486"/>
      <c r="J25" s="486"/>
      <c r="K25" s="486"/>
      <c r="L25" s="486"/>
      <c r="M25" s="486"/>
      <c r="N25" s="486"/>
      <c r="O25" s="486"/>
      <c r="P25" s="487"/>
      <c r="Q25" s="490" t="str">
        <f ca="1">IF(ISERROR(max_1!$T14),"",INDEX(max_1[Teilenummer],max_1!$T14-1,1))</f>
        <v>6-30015-01-0</v>
      </c>
      <c r="R25" s="491"/>
      <c r="S25" s="491"/>
      <c r="T25" s="491"/>
      <c r="U25" s="492"/>
      <c r="V25" s="490" t="str">
        <f ca="1">IF(ISERROR(max_1!$T14),"",INDEX(max_1[enthalten in],max_1!$T14-1,1))</f>
        <v>K-16488-00-0</v>
      </c>
      <c r="W25" s="491"/>
      <c r="X25" s="491"/>
      <c r="Y25" s="491"/>
      <c r="Z25" s="492"/>
      <c r="AA25" s="485">
        <f ca="1">IF(ISERROR(max_1!$T14),"",INDEX(max_1[Bemerkung],max_1!$T14-1,1))</f>
        <v>0</v>
      </c>
      <c r="AB25" s="486"/>
      <c r="AC25" s="486"/>
      <c r="AD25" s="486"/>
      <c r="AE25" s="486"/>
      <c r="AF25" s="486"/>
      <c r="AG25" s="487"/>
      <c r="AP25" s="76"/>
      <c r="AQ25" s="76"/>
      <c r="AR25" s="76"/>
      <c r="AS25" s="76"/>
      <c r="AT25" s="76"/>
      <c r="AU25" s="76"/>
      <c r="AV25" s="76"/>
      <c r="AW25" s="76"/>
      <c r="AX25" s="76"/>
      <c r="AY25" s="76"/>
      <c r="AZ25" s="76"/>
      <c r="BA25" s="76"/>
    </row>
    <row r="26" spans="2:68" ht="15" customHeight="1" x14ac:dyDescent="0.2">
      <c r="B26" s="498" t="str">
        <f ca="1">IF(ISERROR(max_1!$T15),"",INDEX(max_1[Pos]&amp;max_1[Nr],max_1!$T15-1,1))</f>
        <v>BS2</v>
      </c>
      <c r="C26" s="499"/>
      <c r="D26" s="500"/>
      <c r="E26" s="493">
        <f ca="1">IF(ISERROR(max_1!$T15),"",INDEX(max_1[Stk],max_1!$T15-1,1))</f>
        <v>1</v>
      </c>
      <c r="F26" s="494"/>
      <c r="G26" s="485" t="str">
        <f ca="1">IF(ISERROR(max_1!$T15),"",INDEX(max_1[Bezeichnung],max_1!$T15-1,1))</f>
        <v>Laufwagen hinten</v>
      </c>
      <c r="H26" s="486"/>
      <c r="I26" s="486"/>
      <c r="J26" s="486"/>
      <c r="K26" s="486"/>
      <c r="L26" s="486"/>
      <c r="M26" s="486"/>
      <c r="N26" s="486"/>
      <c r="O26" s="486"/>
      <c r="P26" s="487"/>
      <c r="Q26" s="490" t="str">
        <f ca="1">IF(ISERROR(max_1!$T15),"",INDEX(max_1[Teilenummer],max_1!$T15-1,1))</f>
        <v>6-30017-01-0</v>
      </c>
      <c r="R26" s="491"/>
      <c r="S26" s="491"/>
      <c r="T26" s="491"/>
      <c r="U26" s="492"/>
      <c r="V26" s="490" t="str">
        <f ca="1">IF(ISERROR(max_1!$T15),"",INDEX(max_1[enthalten in],max_1!$T15-1,1))</f>
        <v>K-16488-00-0</v>
      </c>
      <c r="W26" s="491"/>
      <c r="X26" s="491"/>
      <c r="Y26" s="491"/>
      <c r="Z26" s="492"/>
      <c r="AA26" s="485">
        <f ca="1">IF(ISERROR(max_1!$T15),"",INDEX(max_1[Bemerkung],max_1!$T15-1,1))</f>
        <v>0</v>
      </c>
      <c r="AB26" s="486"/>
      <c r="AC26" s="486"/>
      <c r="AD26" s="486"/>
      <c r="AE26" s="486"/>
      <c r="AF26" s="486"/>
      <c r="AG26" s="487"/>
      <c r="AP26" s="76"/>
      <c r="AQ26" s="76"/>
      <c r="AR26" s="76"/>
      <c r="AS26" s="76"/>
      <c r="AT26" s="76"/>
      <c r="AU26" s="76"/>
      <c r="AV26" s="76"/>
      <c r="AW26" s="76"/>
      <c r="AX26" s="76"/>
      <c r="AY26" s="76"/>
      <c r="AZ26" s="76"/>
      <c r="BA26" s="76"/>
    </row>
    <row r="27" spans="2:68" ht="15" customHeight="1" x14ac:dyDescent="0.2">
      <c r="B27" s="498" t="str">
        <f ca="1">IF(ISERROR(max_1!$T16),"",INDEX(max_1[Pos]&amp;max_1[Nr],max_1!$T16-1,1))</f>
        <v>BS3</v>
      </c>
      <c r="C27" s="499"/>
      <c r="D27" s="500"/>
      <c r="E27" s="493">
        <f ca="1">IF(ISERROR(max_1!$T16),"",INDEX(max_1[Stk],max_1!$T16-1,1))</f>
        <v>1</v>
      </c>
      <c r="F27" s="494"/>
      <c r="G27" s="485" t="str">
        <f ca="1">IF(ISERROR(max_1!$T16),"",INDEX(max_1[Bezeichnung],max_1!$T16-1,1))</f>
        <v>Verbindungsstange Laufwagen</v>
      </c>
      <c r="H27" s="486"/>
      <c r="I27" s="486"/>
      <c r="J27" s="486"/>
      <c r="K27" s="486"/>
      <c r="L27" s="486"/>
      <c r="M27" s="486"/>
      <c r="N27" s="486"/>
      <c r="O27" s="486"/>
      <c r="P27" s="487"/>
      <c r="Q27" s="490" t="str">
        <f ca="1">IF(ISERROR(max_1!$T16),"",INDEX(max_1[Teilenummer],max_1!$T16-1,1))</f>
        <v>9-25476-33-0</v>
      </c>
      <c r="R27" s="491"/>
      <c r="S27" s="491"/>
      <c r="T27" s="491"/>
      <c r="U27" s="492"/>
      <c r="V27" s="490" t="str">
        <f ca="1">IF(ISERROR(max_1!$T16),"",INDEX(max_1[enthalten in],max_1!$T16-1,1))</f>
        <v>-</v>
      </c>
      <c r="W27" s="491"/>
      <c r="X27" s="491"/>
      <c r="Y27" s="491"/>
      <c r="Z27" s="492"/>
      <c r="AA27" s="485">
        <f ca="1">IF(ISERROR(max_1!$T16),"",INDEX(max_1[Bemerkung],max_1!$T16-1,1))</f>
        <v>0</v>
      </c>
      <c r="AB27" s="486"/>
      <c r="AC27" s="486"/>
      <c r="AD27" s="486"/>
      <c r="AE27" s="486"/>
      <c r="AF27" s="486"/>
      <c r="AG27" s="487"/>
      <c r="AP27" s="76"/>
      <c r="AQ27" s="76"/>
      <c r="AR27" s="76"/>
      <c r="AS27" s="76"/>
      <c r="AT27" s="76"/>
      <c r="AU27" s="76"/>
      <c r="AV27" s="76"/>
      <c r="AW27" s="76"/>
      <c r="AX27" s="76"/>
      <c r="AY27" s="76"/>
      <c r="AZ27" s="76"/>
      <c r="BA27" s="76"/>
    </row>
    <row r="28" spans="2:68" ht="15" customHeight="1" x14ac:dyDescent="0.2">
      <c r="B28" s="498" t="str">
        <f ca="1">IF(ISERROR(max_1!$T17),"",INDEX(max_1[Pos]&amp;max_1[Nr],max_1!$T17-1,1))</f>
        <v>BS4</v>
      </c>
      <c r="C28" s="499"/>
      <c r="D28" s="500"/>
      <c r="E28" s="493">
        <f ca="1">IF(ISERROR(max_1!$T17),"",INDEX(max_1[Stk],max_1!$T17-1,1))</f>
        <v>1</v>
      </c>
      <c r="F28" s="494"/>
      <c r="G28" s="485" t="str">
        <f ca="1">IF(ISERROR(max_1!$T17),"",INDEX(max_1[Bezeichnung],max_1!$T17-1,1))</f>
        <v>Hebegetriebeschloss</v>
      </c>
      <c r="H28" s="486"/>
      <c r="I28" s="486"/>
      <c r="J28" s="486"/>
      <c r="K28" s="486"/>
      <c r="L28" s="486"/>
      <c r="M28" s="486"/>
      <c r="N28" s="486"/>
      <c r="O28" s="486"/>
      <c r="P28" s="487"/>
      <c r="Q28" s="490" t="str">
        <f ca="1">IF(ISERROR(max_1!$T17),"",INDEX(max_1[Teilenummer],max_1!$T17-1,1))</f>
        <v>6-30021-24-0</v>
      </c>
      <c r="R28" s="491"/>
      <c r="S28" s="491"/>
      <c r="T28" s="491"/>
      <c r="U28" s="492"/>
      <c r="V28" s="490" t="str">
        <f ca="1">IF(ISERROR(max_1!$T17),"",INDEX(max_1[enthalten in],max_1!$T17-1,1))</f>
        <v>-</v>
      </c>
      <c r="W28" s="491"/>
      <c r="X28" s="491"/>
      <c r="Y28" s="491"/>
      <c r="Z28" s="492"/>
      <c r="AA28" s="485">
        <f ca="1">IF(ISERROR(max_1!$T17),"",INDEX(max_1[Bemerkung],max_1!$T17-1,1))</f>
        <v>0</v>
      </c>
      <c r="AB28" s="486"/>
      <c r="AC28" s="486"/>
      <c r="AD28" s="486"/>
      <c r="AE28" s="486"/>
      <c r="AF28" s="486"/>
      <c r="AG28" s="487"/>
      <c r="AP28" s="76"/>
      <c r="AQ28" s="76"/>
      <c r="AR28" s="76"/>
      <c r="AS28" s="76"/>
      <c r="AT28" s="76"/>
      <c r="AU28" s="76"/>
      <c r="AV28" s="76"/>
      <c r="AW28" s="76"/>
      <c r="AX28" s="76"/>
      <c r="AY28" s="76"/>
      <c r="AZ28" s="76"/>
      <c r="BA28" s="76"/>
    </row>
    <row r="29" spans="2:68" ht="15" customHeight="1" x14ac:dyDescent="0.2">
      <c r="B29" s="498" t="str">
        <f ca="1">IF(ISERROR(max_1!$T18),"",INDEX(max_1[Pos]&amp;max_1[Nr],max_1!$T18-1,1))</f>
        <v>BS5</v>
      </c>
      <c r="C29" s="499"/>
      <c r="D29" s="500"/>
      <c r="E29" s="493">
        <f ca="1">IF(ISERROR(max_1!$T18),"",INDEX(max_1[Stk],max_1!$T18-1,1))</f>
        <v>1</v>
      </c>
      <c r="F29" s="494"/>
      <c r="G29" s="485" t="str">
        <f ca="1">IF(ISERROR(max_1!$T18),"",INDEX(max_1[Bezeichnung],max_1!$T18-1,1))</f>
        <v>Drehgriff innen</v>
      </c>
      <c r="H29" s="486"/>
      <c r="I29" s="486"/>
      <c r="J29" s="486"/>
      <c r="K29" s="486"/>
      <c r="L29" s="486"/>
      <c r="M29" s="486"/>
      <c r="N29" s="486"/>
      <c r="O29" s="486"/>
      <c r="P29" s="487"/>
      <c r="Q29" s="490" t="str">
        <f ca="1">IF(ISERROR(max_1!$T18),"",INDEX(max_1[Teilenummer],max_1!$T18-1,1))</f>
        <v>6-32222-00-0</v>
      </c>
      <c r="R29" s="491"/>
      <c r="S29" s="491"/>
      <c r="T29" s="491"/>
      <c r="U29" s="492"/>
      <c r="V29" s="490" t="str">
        <f ca="1">IF(ISERROR(max_1!$T18),"",INDEX(max_1[enthalten in],max_1!$T18-1,1))</f>
        <v>K-16793-00-0</v>
      </c>
      <c r="W29" s="491"/>
      <c r="X29" s="491"/>
      <c r="Y29" s="491"/>
      <c r="Z29" s="492"/>
      <c r="AA29" s="485">
        <f ca="1">IF(ISERROR(max_1!$T18),"",INDEX(max_1[Bemerkung],max_1!$T18-1,1))</f>
        <v>0</v>
      </c>
      <c r="AB29" s="486"/>
      <c r="AC29" s="486"/>
      <c r="AD29" s="486"/>
      <c r="AE29" s="486"/>
      <c r="AF29" s="486"/>
      <c r="AG29" s="487"/>
      <c r="AP29" s="76"/>
      <c r="AQ29" s="76"/>
      <c r="AR29" s="76"/>
      <c r="AS29" s="76"/>
      <c r="AT29" s="76"/>
      <c r="AU29" s="76"/>
      <c r="AV29" s="76"/>
      <c r="AW29" s="76"/>
      <c r="AX29" s="76"/>
      <c r="AY29" s="76"/>
      <c r="AZ29" s="76"/>
      <c r="BA29" s="76"/>
    </row>
    <row r="30" spans="2:68" ht="15" customHeight="1" x14ac:dyDescent="0.2">
      <c r="B30" s="498" t="str">
        <f ca="1">IF(ISERROR(max_1!$T19),"",INDEX(max_1[Pos]&amp;max_1[Nr],max_1!$T19-1,1))</f>
        <v>BS6</v>
      </c>
      <c r="C30" s="499"/>
      <c r="D30" s="500"/>
      <c r="E30" s="493">
        <f ca="1">IF(ISERROR(max_1!$T19),"",INDEX(max_1[Stk],max_1!$T19-1,1))</f>
        <v>1</v>
      </c>
      <c r="F30" s="494"/>
      <c r="G30" s="485" t="str">
        <f ca="1">IF(ISERROR(max_1!$T19),"",INDEX(max_1[Bezeichnung],max_1!$T19-1,1))</f>
        <v xml:space="preserve">Schiebegriffmuschel </v>
      </c>
      <c r="H30" s="486"/>
      <c r="I30" s="486"/>
      <c r="J30" s="486"/>
      <c r="K30" s="486"/>
      <c r="L30" s="486"/>
      <c r="M30" s="486"/>
      <c r="N30" s="486"/>
      <c r="O30" s="486"/>
      <c r="P30" s="487"/>
      <c r="Q30" s="490" t="str">
        <f ca="1">IF(ISERROR(max_1!$T19),"",INDEX(max_1[Teilenummer],max_1!$T19-1,1))</f>
        <v>9-42539-01-0</v>
      </c>
      <c r="R30" s="491"/>
      <c r="S30" s="491"/>
      <c r="T30" s="491"/>
      <c r="U30" s="492"/>
      <c r="V30" s="490" t="str">
        <f ca="1">IF(ISERROR(max_1!$T19),"",INDEX(max_1[enthalten in],max_1!$T19-1,1))</f>
        <v>K-16793-00-0</v>
      </c>
      <c r="W30" s="491"/>
      <c r="X30" s="491"/>
      <c r="Y30" s="491"/>
      <c r="Z30" s="492"/>
      <c r="AA30" s="485">
        <f ca="1">IF(ISERROR(max_1!$T19),"",INDEX(max_1[Bemerkung],max_1!$T19-1,1))</f>
        <v>0</v>
      </c>
      <c r="AB30" s="486"/>
      <c r="AC30" s="486"/>
      <c r="AD30" s="486"/>
      <c r="AE30" s="486"/>
      <c r="AF30" s="486"/>
      <c r="AG30" s="487"/>
      <c r="AP30" s="76"/>
      <c r="AQ30" s="76"/>
      <c r="AR30" s="76"/>
      <c r="AS30" s="76"/>
      <c r="AT30" s="76"/>
      <c r="AU30" s="76"/>
      <c r="AV30" s="76"/>
      <c r="AW30" s="76"/>
      <c r="AX30" s="76"/>
      <c r="AY30" s="76"/>
      <c r="AZ30" s="76"/>
      <c r="BA30" s="76"/>
    </row>
    <row r="31" spans="2:68" ht="15" customHeight="1" x14ac:dyDescent="0.2">
      <c r="B31" s="498" t="str">
        <f ca="1">IF(ISERROR(max_1!$T20),"",INDEX(max_1[Pos]&amp;max_1[Nr],max_1!$T20-1,1))</f>
        <v>BS7</v>
      </c>
      <c r="C31" s="499"/>
      <c r="D31" s="500"/>
      <c r="E31" s="493">
        <f ca="1">IF(ISERROR(max_1!$T20),"",INDEX(max_1[Stk],max_1!$T20-1,1))</f>
        <v>2</v>
      </c>
      <c r="F31" s="494"/>
      <c r="G31" s="485" t="str">
        <f ca="1">IF(ISERROR(max_1!$T20),"",INDEX(max_1[Bezeichnung],max_1!$T20-1,1))</f>
        <v>Riegelbolzen 1</v>
      </c>
      <c r="H31" s="486"/>
      <c r="I31" s="486"/>
      <c r="J31" s="486"/>
      <c r="K31" s="486"/>
      <c r="L31" s="486"/>
      <c r="M31" s="486"/>
      <c r="N31" s="486"/>
      <c r="O31" s="486"/>
      <c r="P31" s="487"/>
      <c r="Q31" s="490" t="str">
        <f ca="1">IF(ISERROR(max_1!$T20),"",INDEX(max_1[Teilenummer],max_1!$T20-1,1))</f>
        <v>9-26072-00-0</v>
      </c>
      <c r="R31" s="491"/>
      <c r="S31" s="491"/>
      <c r="T31" s="491"/>
      <c r="U31" s="492"/>
      <c r="V31" s="490" t="str">
        <f ca="1">IF(ISERROR(max_1!$T20),"",INDEX(max_1[enthalten in],max_1!$T20-1,1))</f>
        <v>K-16606-00-0</v>
      </c>
      <c r="W31" s="491"/>
      <c r="X31" s="491"/>
      <c r="Y31" s="491"/>
      <c r="Z31" s="492"/>
      <c r="AA31" s="485">
        <f ca="1">IF(ISERROR(max_1!$T20),"",INDEX(max_1[Bemerkung],max_1!$T20-1,1))</f>
        <v>0</v>
      </c>
      <c r="AB31" s="486"/>
      <c r="AC31" s="486"/>
      <c r="AD31" s="486"/>
      <c r="AE31" s="486"/>
      <c r="AF31" s="486"/>
      <c r="AG31" s="487"/>
      <c r="AP31" s="76"/>
      <c r="AQ31" s="76"/>
      <c r="AR31" s="76"/>
      <c r="AS31" s="76"/>
      <c r="AT31" s="76"/>
      <c r="AU31" s="76"/>
      <c r="AV31" s="76"/>
      <c r="AW31" s="76"/>
      <c r="AX31" s="76"/>
      <c r="AY31" s="76"/>
      <c r="AZ31" s="76"/>
      <c r="BA31" s="76"/>
    </row>
    <row r="32" spans="2:68" ht="15" customHeight="1" x14ac:dyDescent="0.2">
      <c r="B32" s="498" t="str">
        <f ca="1">IF(ISERROR(max_1!$T21),"",INDEX(max_1[Pos]&amp;max_1[Nr],max_1!$T21-1,1))</f>
        <v>BS8</v>
      </c>
      <c r="C32" s="499"/>
      <c r="D32" s="500"/>
      <c r="E32" s="493">
        <f ca="1">IF(ISERROR(max_1!$T21),"",INDEX(max_1[Stk],max_1!$T21-1,1))</f>
        <v>3</v>
      </c>
      <c r="F32" s="494"/>
      <c r="G32" s="485" t="str">
        <f ca="1">IF(ISERROR(max_1!$T21),"",INDEX(max_1[Bezeichnung],max_1!$T21-1,1))</f>
        <v>Führung für Stange 8</v>
      </c>
      <c r="H32" s="486"/>
      <c r="I32" s="486"/>
      <c r="J32" s="486"/>
      <c r="K32" s="486"/>
      <c r="L32" s="486"/>
      <c r="M32" s="486"/>
      <c r="N32" s="486"/>
      <c r="O32" s="486"/>
      <c r="P32" s="487"/>
      <c r="Q32" s="490" t="str">
        <f ca="1">IF(ISERROR(max_1!$T21),"",INDEX(max_1[Teilenummer],max_1!$T21-1,1))</f>
        <v>9-28149-00-0</v>
      </c>
      <c r="R32" s="491"/>
      <c r="S32" s="491"/>
      <c r="T32" s="491"/>
      <c r="U32" s="492"/>
      <c r="V32" s="490" t="str">
        <f ca="1">IF(ISERROR(max_1!$T21),"",INDEX(max_1[enthalten in],max_1!$T21-1,1))</f>
        <v>K-16606-00-0</v>
      </c>
      <c r="W32" s="491"/>
      <c r="X32" s="491"/>
      <c r="Y32" s="491"/>
      <c r="Z32" s="492"/>
      <c r="AA32" s="485">
        <f ca="1">IF(ISERROR(max_1!$T21),"",INDEX(max_1[Bemerkung],max_1!$T21-1,1))</f>
        <v>0</v>
      </c>
      <c r="AB32" s="486"/>
      <c r="AC32" s="486"/>
      <c r="AD32" s="486"/>
      <c r="AE32" s="486"/>
      <c r="AF32" s="486"/>
      <c r="AG32" s="487"/>
      <c r="AP32" s="76"/>
      <c r="AQ32" s="76"/>
      <c r="AR32" s="76"/>
      <c r="AS32" s="76"/>
      <c r="AT32" s="76"/>
      <c r="AU32" s="76"/>
      <c r="AV32" s="76"/>
      <c r="AW32" s="76"/>
      <c r="AX32" s="76"/>
      <c r="AY32" s="76"/>
      <c r="AZ32" s="76"/>
      <c r="BA32" s="76"/>
    </row>
    <row r="33" spans="2:33" ht="15" customHeight="1" x14ac:dyDescent="0.2">
      <c r="B33" s="498" t="str">
        <f ca="1">IF(ISERROR(max_1!$T22),"",INDEX(max_1[Pos]&amp;max_1[Nr],max_1!$T22-1,1))</f>
        <v>BS10</v>
      </c>
      <c r="C33" s="499"/>
      <c r="D33" s="500"/>
      <c r="E33" s="493">
        <f ca="1">IF(ISERROR(max_1!$T22),"",INDEX(max_1[Stk],max_1!$T22-1,1))</f>
        <v>2</v>
      </c>
      <c r="F33" s="494"/>
      <c r="G33" s="485" t="str">
        <f ca="1">IF(ISERROR(max_1!$T22),"",INDEX(max_1[Bezeichnung],max_1!$T22-1,1))</f>
        <v>Dichtungsprofil Mittelstoß</v>
      </c>
      <c r="H33" s="486"/>
      <c r="I33" s="486"/>
      <c r="J33" s="486"/>
      <c r="K33" s="486"/>
      <c r="L33" s="486"/>
      <c r="M33" s="486"/>
      <c r="N33" s="486"/>
      <c r="O33" s="486"/>
      <c r="P33" s="487"/>
      <c r="Q33" s="490" t="str">
        <f ca="1">IF(ISERROR(max_1!$T22),"",INDEX(max_1[Teilenummer],max_1!$T22-1,1))</f>
        <v>9-24572-98-0</v>
      </c>
      <c r="R33" s="491"/>
      <c r="S33" s="491"/>
      <c r="T33" s="491"/>
      <c r="U33" s="492"/>
      <c r="V33" s="490" t="str">
        <f ca="1">IF(ISERROR(max_1!$T22),"",INDEX(max_1[enthalten in],max_1!$T22-1,1))</f>
        <v>-</v>
      </c>
      <c r="W33" s="491"/>
      <c r="X33" s="491"/>
      <c r="Y33" s="491"/>
      <c r="Z33" s="492"/>
      <c r="AA33" s="485">
        <f ca="1">IF(ISERROR(max_1!$T22),"",INDEX(max_1[Bemerkung],max_1!$T22-1,1))</f>
        <v>0</v>
      </c>
      <c r="AB33" s="486"/>
      <c r="AC33" s="486"/>
      <c r="AD33" s="486"/>
      <c r="AE33" s="486"/>
      <c r="AF33" s="486"/>
      <c r="AG33" s="487"/>
    </row>
    <row r="34" spans="2:33" ht="15" customHeight="1" x14ac:dyDescent="0.2">
      <c r="B34" s="498" t="str">
        <f ca="1">IF(ISERROR(max_1!$T23),"",INDEX(max_1[Pos]&amp;max_1[Nr],max_1!$T23-1,1))</f>
        <v>BS11</v>
      </c>
      <c r="C34" s="499"/>
      <c r="D34" s="500"/>
      <c r="E34" s="493">
        <f ca="1">IF(ISERROR(max_1!$T23),"",INDEX(max_1[Stk],max_1!$T23-1,1))</f>
        <v>2</v>
      </c>
      <c r="F34" s="494"/>
      <c r="G34" s="485" t="str">
        <f ca="1">IF(ISERROR(max_1!$T23),"",INDEX(max_1[Bezeichnung],max_1!$T23-1,1))</f>
        <v>Dichtungsviertelrahmen</v>
      </c>
      <c r="H34" s="486"/>
      <c r="I34" s="486"/>
      <c r="J34" s="486"/>
      <c r="K34" s="486"/>
      <c r="L34" s="486"/>
      <c r="M34" s="486"/>
      <c r="N34" s="486"/>
      <c r="O34" s="486"/>
      <c r="P34" s="487"/>
      <c r="Q34" s="490" t="str">
        <f ca="1">IF(ISERROR(max_1!$T23),"",INDEX(max_1[Teilenummer],max_1!$T23-1,1))</f>
        <v>9-26729-25-0</v>
      </c>
      <c r="R34" s="491"/>
      <c r="S34" s="491"/>
      <c r="T34" s="491"/>
      <c r="U34" s="492"/>
      <c r="V34" s="490" t="str">
        <f ca="1">IF(ISERROR(max_1!$T23),"",INDEX(max_1[enthalten in],max_1!$T23-1,1))</f>
        <v>-</v>
      </c>
      <c r="W34" s="491"/>
      <c r="X34" s="491"/>
      <c r="Y34" s="491"/>
      <c r="Z34" s="492"/>
      <c r="AA34" s="485">
        <f ca="1">IF(ISERROR(max_1!$T23),"",INDEX(max_1[Bemerkung],max_1!$T23-1,1))</f>
        <v>0</v>
      </c>
      <c r="AB34" s="486"/>
      <c r="AC34" s="486"/>
      <c r="AD34" s="486"/>
      <c r="AE34" s="486"/>
      <c r="AF34" s="486"/>
      <c r="AG34" s="487"/>
    </row>
    <row r="35" spans="2:33" ht="15" customHeight="1" x14ac:dyDescent="0.2">
      <c r="B35" s="498" t="str">
        <f ca="1">IF(ISERROR(max_1!$T24),"",INDEX(max_1[Pos]&amp;max_1[Nr],max_1!$T24-1,1))</f>
        <v>BS30</v>
      </c>
      <c r="C35" s="499"/>
      <c r="D35" s="500"/>
      <c r="E35" s="493">
        <f ca="1">IF(ISERROR(max_1!$T24),"",INDEX(max_1[Stk],max_1!$T24-1,1))</f>
        <v>1</v>
      </c>
      <c r="F35" s="494"/>
      <c r="G35" s="485" t="str">
        <f ca="1">IF(ISERROR(max_1!$T24),"",INDEX(max_1[Bezeichnung],max_1!$T24-1,1))</f>
        <v>Nietbolzen</v>
      </c>
      <c r="H35" s="486"/>
      <c r="I35" s="486"/>
      <c r="J35" s="486"/>
      <c r="K35" s="486"/>
      <c r="L35" s="486"/>
      <c r="M35" s="486"/>
      <c r="N35" s="486"/>
      <c r="O35" s="486"/>
      <c r="P35" s="487"/>
      <c r="Q35" s="490" t="str">
        <f ca="1">IF(ISERROR(max_1!$T24),"",INDEX(max_1[Teilenummer],max_1!$T24-1,1))</f>
        <v>9-41935-00-0</v>
      </c>
      <c r="R35" s="491"/>
      <c r="S35" s="491"/>
      <c r="T35" s="491"/>
      <c r="U35" s="492"/>
      <c r="V35" s="490" t="str">
        <f ca="1">IF(ISERROR(max_1!$T24),"",INDEX(max_1[enthalten in],max_1!$T24-1,1))</f>
        <v>K-19053-00-0</v>
      </c>
      <c r="W35" s="491"/>
      <c r="X35" s="491"/>
      <c r="Y35" s="491"/>
      <c r="Z35" s="492"/>
      <c r="AA35" s="485">
        <f ca="1">IF(ISERROR(max_1!$T24),"",INDEX(max_1[Bemerkung],max_1!$T24-1,1))</f>
        <v>0</v>
      </c>
      <c r="AB35" s="486"/>
      <c r="AC35" s="486"/>
      <c r="AD35" s="486"/>
      <c r="AE35" s="486"/>
      <c r="AF35" s="486"/>
      <c r="AG35" s="487"/>
    </row>
    <row r="36" spans="2:33" ht="15" customHeight="1" x14ac:dyDescent="0.2">
      <c r="B36" s="498" t="str">
        <f ca="1">IF(ISERROR(max_1!$T25),"",INDEX(max_1[Pos]&amp;max_1[Nr],max_1!$T25-1,1))</f>
        <v>BS34</v>
      </c>
      <c r="C36" s="499"/>
      <c r="D36" s="500"/>
      <c r="E36" s="493">
        <f ca="1">IF(ISERROR(max_1!$T25),"",INDEX(max_1[Stk],max_1!$T25-1,1))</f>
        <v>1</v>
      </c>
      <c r="F36" s="494"/>
      <c r="G36" s="485" t="str">
        <f ca="1">IF(ISERROR(max_1!$T25),"",INDEX(max_1[Bezeichnung],max_1!$T25-1,1))</f>
        <v>Zugfeder</v>
      </c>
      <c r="H36" s="486"/>
      <c r="I36" s="486"/>
      <c r="J36" s="486"/>
      <c r="K36" s="486"/>
      <c r="L36" s="486"/>
      <c r="M36" s="486"/>
      <c r="N36" s="486"/>
      <c r="O36" s="486"/>
      <c r="P36" s="487"/>
      <c r="Q36" s="490" t="str">
        <f ca="1">IF(ISERROR(max_1!$T25),"",INDEX(max_1[Teilenummer],max_1!$T25-1,1))</f>
        <v>9-40235-05-0</v>
      </c>
      <c r="R36" s="491"/>
      <c r="S36" s="491"/>
      <c r="T36" s="491"/>
      <c r="U36" s="492"/>
      <c r="V36" s="490" t="str">
        <f ca="1">IF(ISERROR(max_1!$T25),"",INDEX(max_1[enthalten in],max_1!$T25-1,1))</f>
        <v>-</v>
      </c>
      <c r="W36" s="491"/>
      <c r="X36" s="491"/>
      <c r="Y36" s="491"/>
      <c r="Z36" s="492"/>
      <c r="AA36" s="485">
        <f ca="1">IF(ISERROR(max_1!$T25),"",INDEX(max_1[Bemerkung],max_1!$T25-1,1))</f>
        <v>0</v>
      </c>
      <c r="AB36" s="486"/>
      <c r="AC36" s="486"/>
      <c r="AD36" s="486"/>
      <c r="AE36" s="486"/>
      <c r="AF36" s="486"/>
      <c r="AG36" s="487"/>
    </row>
    <row r="37" spans="2:33" ht="15" customHeight="1" x14ac:dyDescent="0.2">
      <c r="B37" s="498" t="str">
        <f ca="1">IF(ISERROR(max_1!$T26),"",INDEX(max_1[Pos]&amp;max_1[Nr],max_1!$T26-1,1))</f>
        <v>BS35</v>
      </c>
      <c r="C37" s="499"/>
      <c r="D37" s="500"/>
      <c r="E37" s="493">
        <f ca="1">IF(ISERROR(max_1!$T26),"",INDEX(max_1[Stk],max_1!$T26-1,1))</f>
        <v>1</v>
      </c>
      <c r="F37" s="494"/>
      <c r="G37" s="485" t="str">
        <f ca="1">IF(ISERROR(max_1!$T26),"",INDEX(max_1[Bezeichnung],max_1!$T26-1,1))</f>
        <v>Griffdämpfer</v>
      </c>
      <c r="H37" s="486"/>
      <c r="I37" s="486"/>
      <c r="J37" s="486"/>
      <c r="K37" s="486"/>
      <c r="L37" s="486"/>
      <c r="M37" s="486"/>
      <c r="N37" s="486"/>
      <c r="O37" s="486"/>
      <c r="P37" s="487"/>
      <c r="Q37" s="490" t="str">
        <f ca="1">IF(ISERROR(max_1!$T26),"",INDEX(max_1[Teilenummer],max_1!$T26-1,1))</f>
        <v>6-37864-01-0</v>
      </c>
      <c r="R37" s="491"/>
      <c r="S37" s="491"/>
      <c r="T37" s="491"/>
      <c r="U37" s="492"/>
      <c r="V37" s="490" t="str">
        <f ca="1">IF(ISERROR(max_1!$T26),"",INDEX(max_1[enthalten in],max_1!$T26-1,1))</f>
        <v>K-19053-00-0</v>
      </c>
      <c r="W37" s="491"/>
      <c r="X37" s="491"/>
      <c r="Y37" s="491"/>
      <c r="Z37" s="492"/>
      <c r="AA37" s="485">
        <f ca="1">IF(ISERROR(max_1!$T26),"",INDEX(max_1[Bemerkung],max_1!$T26-1,1))</f>
        <v>0</v>
      </c>
      <c r="AB37" s="486"/>
      <c r="AC37" s="486"/>
      <c r="AD37" s="486"/>
      <c r="AE37" s="486"/>
      <c r="AF37" s="486"/>
      <c r="AG37" s="487"/>
    </row>
    <row r="38" spans="2:33" ht="15" customHeight="1" x14ac:dyDescent="0.2">
      <c r="B38" s="498" t="str">
        <f ca="1">IF(ISERROR(max_1!$T27),"",INDEX(max_1[Pos]&amp;max_1[Nr],max_1!$T27-1,1))</f>
        <v>BS36</v>
      </c>
      <c r="C38" s="499"/>
      <c r="D38" s="500"/>
      <c r="E38" s="493">
        <f ca="1">IF(ISERROR(max_1!$T27),"",INDEX(max_1[Stk],max_1!$T27-1,1))</f>
        <v>1</v>
      </c>
      <c r="F38" s="494"/>
      <c r="G38" s="485" t="str">
        <f ca="1">IF(ISERROR(max_1!$T27),"",INDEX(max_1[Bezeichnung],max_1!$T27-1,1))</f>
        <v>Deckel</v>
      </c>
      <c r="H38" s="486"/>
      <c r="I38" s="486"/>
      <c r="J38" s="486"/>
      <c r="K38" s="486"/>
      <c r="L38" s="486"/>
      <c r="M38" s="486"/>
      <c r="N38" s="486"/>
      <c r="O38" s="486"/>
      <c r="P38" s="487"/>
      <c r="Q38" s="490" t="str">
        <f ca="1">IF(ISERROR(max_1!$T27),"",INDEX(max_1[Teilenummer],max_1!$T27-1,1))</f>
        <v>9-37909-01-0</v>
      </c>
      <c r="R38" s="491"/>
      <c r="S38" s="491"/>
      <c r="T38" s="491"/>
      <c r="U38" s="492"/>
      <c r="V38" s="490" t="str">
        <f ca="1">IF(ISERROR(max_1!$T27),"",INDEX(max_1[enthalten in],max_1!$T27-1,1))</f>
        <v>K-16793-00-0</v>
      </c>
      <c r="W38" s="491"/>
      <c r="X38" s="491"/>
      <c r="Y38" s="491"/>
      <c r="Z38" s="492"/>
      <c r="AA38" s="485">
        <f ca="1">IF(ISERROR(max_1!$T27),"",INDEX(max_1[Bemerkung],max_1!$T27-1,1))</f>
        <v>0</v>
      </c>
      <c r="AB38" s="486"/>
      <c r="AC38" s="486"/>
      <c r="AD38" s="486"/>
      <c r="AE38" s="486"/>
      <c r="AF38" s="486"/>
      <c r="AG38" s="487"/>
    </row>
    <row r="39" spans="2:33" ht="15" customHeight="1" x14ac:dyDescent="0.2">
      <c r="B39" s="498" t="str">
        <f ca="1">IF(ISERROR(max_1!$T28),"",INDEX(max_1[Pos]&amp;max_1[Nr],max_1!$T28-1,1))</f>
        <v>BS50</v>
      </c>
      <c r="C39" s="499"/>
      <c r="D39" s="500"/>
      <c r="E39" s="493">
        <f ca="1">IF(ISERROR(max_1!$T28),"",INDEX(max_1[Stk],max_1!$T28-1,1))</f>
        <v>1</v>
      </c>
      <c r="F39" s="494"/>
      <c r="G39" s="485" t="str">
        <f ca="1">IF(ISERROR(max_1!$T28),"",INDEX(max_1[Bezeichnung],max_1!$T28-1,1))</f>
        <v>Anschlussteil unten</v>
      </c>
      <c r="H39" s="486"/>
      <c r="I39" s="486"/>
      <c r="J39" s="486"/>
      <c r="K39" s="486"/>
      <c r="L39" s="486"/>
      <c r="M39" s="486"/>
      <c r="N39" s="486"/>
      <c r="O39" s="486"/>
      <c r="P39" s="487"/>
      <c r="Q39" s="490" t="str">
        <f ca="1">IF(ISERROR(max_1!$T28),"",INDEX(max_1[Teilenummer],max_1!$T28-1,1))</f>
        <v>9-44331-02-0</v>
      </c>
      <c r="R39" s="491"/>
      <c r="S39" s="491"/>
      <c r="T39" s="491"/>
      <c r="U39" s="492"/>
      <c r="V39" s="490" t="str">
        <f ca="1">IF(ISERROR(max_1!$T28),"",INDEX(max_1[enthalten in],max_1!$T28-1,1))</f>
        <v>K-21003-05-0</v>
      </c>
      <c r="W39" s="491"/>
      <c r="X39" s="491"/>
      <c r="Y39" s="491"/>
      <c r="Z39" s="492"/>
      <c r="AA39" s="485">
        <f ca="1">IF(ISERROR(max_1!$T28),"",INDEX(max_1[Bemerkung],max_1!$T28-1,1))</f>
        <v>0</v>
      </c>
      <c r="AB39" s="486"/>
      <c r="AC39" s="486"/>
      <c r="AD39" s="486"/>
      <c r="AE39" s="486"/>
      <c r="AF39" s="486"/>
      <c r="AG39" s="487"/>
    </row>
    <row r="40" spans="2:33" ht="15" customHeight="1" x14ac:dyDescent="0.2">
      <c r="B40" s="498" t="str">
        <f ca="1">IF(ISERROR(max_1!$T29),"",INDEX(max_1[Pos]&amp;max_1[Nr],max_1!$T29-1,1))</f>
        <v>BS51</v>
      </c>
      <c r="C40" s="499"/>
      <c r="D40" s="500"/>
      <c r="E40" s="493">
        <f ca="1">IF(ISERROR(max_1!$T29),"",INDEX(max_1[Stk],max_1!$T29-1,1))</f>
        <v>1</v>
      </c>
      <c r="F40" s="494"/>
      <c r="G40" s="485" t="str">
        <f ca="1">IF(ISERROR(max_1!$T29),"",INDEX(max_1[Bezeichnung],max_1!$T29-1,1))</f>
        <v>Abdeckplatte unten</v>
      </c>
      <c r="H40" s="486"/>
      <c r="I40" s="486"/>
      <c r="J40" s="486"/>
      <c r="K40" s="486"/>
      <c r="L40" s="486"/>
      <c r="M40" s="486"/>
      <c r="N40" s="486"/>
      <c r="O40" s="486"/>
      <c r="P40" s="487"/>
      <c r="Q40" s="490" t="str">
        <f ca="1">IF(ISERROR(max_1!$T29),"",INDEX(max_1[Teilenummer],max_1!$T29-1,1))</f>
        <v>9-52433-02-0</v>
      </c>
      <c r="R40" s="491"/>
      <c r="S40" s="491"/>
      <c r="T40" s="491"/>
      <c r="U40" s="492"/>
      <c r="V40" s="490" t="str">
        <f ca="1">IF(ISERROR(max_1!$T29),"",INDEX(max_1[enthalten in],max_1!$T29-1,1))</f>
        <v>K-21003-05-0</v>
      </c>
      <c r="W40" s="491"/>
      <c r="X40" s="491"/>
      <c r="Y40" s="491"/>
      <c r="Z40" s="492"/>
      <c r="AA40" s="485">
        <f ca="1">IF(ISERROR(max_1!$T29),"",INDEX(max_1[Bemerkung],max_1!$T29-1,1))</f>
        <v>0</v>
      </c>
      <c r="AB40" s="486"/>
      <c r="AC40" s="486"/>
      <c r="AD40" s="486"/>
      <c r="AE40" s="486"/>
      <c r="AF40" s="486"/>
      <c r="AG40" s="487"/>
    </row>
    <row r="41" spans="2:33" ht="15" customHeight="1" x14ac:dyDescent="0.2">
      <c r="B41" s="498" t="str">
        <f ca="1">IF(ISERROR(max_1!$T30),"",INDEX(max_1[Pos]&amp;max_1[Nr],max_1!$T30-1,1))</f>
        <v>BS52</v>
      </c>
      <c r="C41" s="499"/>
      <c r="D41" s="500"/>
      <c r="E41" s="493">
        <f ca="1">IF(ISERROR(max_1!$T30),"",INDEX(max_1[Stk],max_1!$T30-1,1))</f>
        <v>2</v>
      </c>
      <c r="F41" s="494"/>
      <c r="G41" s="485" t="str">
        <f ca="1">IF(ISERROR(max_1!$T30),"",INDEX(max_1[Bezeichnung],max_1!$T30-1,1))</f>
        <v>Gummipuffer S</v>
      </c>
      <c r="H41" s="486"/>
      <c r="I41" s="486"/>
      <c r="J41" s="486"/>
      <c r="K41" s="486"/>
      <c r="L41" s="486"/>
      <c r="M41" s="486"/>
      <c r="N41" s="486"/>
      <c r="O41" s="486"/>
      <c r="P41" s="487"/>
      <c r="Q41" s="490" t="str">
        <f ca="1">IF(ISERROR(max_1!$T30),"",INDEX(max_1[Teilenummer],max_1!$T30-1,1))</f>
        <v>9-48849-00-0</v>
      </c>
      <c r="R41" s="491"/>
      <c r="S41" s="491"/>
      <c r="T41" s="491"/>
      <c r="U41" s="492"/>
      <c r="V41" s="490" t="str">
        <f ca="1">IF(ISERROR(max_1!$T30),"",INDEX(max_1[enthalten in],max_1!$T30-1,1))</f>
        <v>K-21003-05-0</v>
      </c>
      <c r="W41" s="491"/>
      <c r="X41" s="491"/>
      <c r="Y41" s="491"/>
      <c r="Z41" s="492"/>
      <c r="AA41" s="485">
        <f ca="1">IF(ISERROR(max_1!$T30),"",INDEX(max_1[Bemerkung],max_1!$T30-1,1))</f>
        <v>0</v>
      </c>
      <c r="AB41" s="486"/>
      <c r="AC41" s="486"/>
      <c r="AD41" s="486"/>
      <c r="AE41" s="486"/>
      <c r="AF41" s="486"/>
      <c r="AG41" s="487"/>
    </row>
    <row r="42" spans="2:33" ht="15" customHeight="1" x14ac:dyDescent="0.2">
      <c r="B42" s="498" t="str">
        <f ca="1">IF(ISERROR(max_1!$T31),"",INDEX(max_1[Pos]&amp;max_1[Nr],max_1!$T31-1,1))</f>
        <v>BS53</v>
      </c>
      <c r="C42" s="499"/>
      <c r="D42" s="500"/>
      <c r="E42" s="493">
        <f ca="1">IF(ISERROR(max_1!$T31),"",INDEX(max_1[Stk],max_1!$T31-1,1))</f>
        <v>1</v>
      </c>
      <c r="F42" s="494"/>
      <c r="G42" s="485" t="str">
        <f ca="1">IF(ISERROR(max_1!$T31),"",INDEX(max_1[Bezeichnung],max_1!$T31-1,1))</f>
        <v>Abdeckkappe PZ</v>
      </c>
      <c r="H42" s="486"/>
      <c r="I42" s="486"/>
      <c r="J42" s="486"/>
      <c r="K42" s="486"/>
      <c r="L42" s="486"/>
      <c r="M42" s="486"/>
      <c r="N42" s="486"/>
      <c r="O42" s="486"/>
      <c r="P42" s="487"/>
      <c r="Q42" s="490" t="str">
        <f ca="1">IF(ISERROR(max_1!$T31),"",INDEX(max_1[Teilenummer],max_1!$T31-1,1))</f>
        <v>9-26687-00-0</v>
      </c>
      <c r="R42" s="491"/>
      <c r="S42" s="491"/>
      <c r="T42" s="491"/>
      <c r="U42" s="492"/>
      <c r="V42" s="490" t="str">
        <f ca="1">IF(ISERROR(max_1!$T31),"",INDEX(max_1[enthalten in],max_1!$T31-1,1))</f>
        <v>K-21003-05-0</v>
      </c>
      <c r="W42" s="491"/>
      <c r="X42" s="491"/>
      <c r="Y42" s="491"/>
      <c r="Z42" s="492"/>
      <c r="AA42" s="485">
        <f ca="1">IF(ISERROR(max_1!$T31),"",INDEX(max_1[Bemerkung],max_1!$T31-1,1))</f>
        <v>0</v>
      </c>
      <c r="AB42" s="486"/>
      <c r="AC42" s="486"/>
      <c r="AD42" s="486"/>
      <c r="AE42" s="486"/>
      <c r="AF42" s="486"/>
      <c r="AG42" s="487"/>
    </row>
    <row r="43" spans="2:33" ht="15" customHeight="1" x14ac:dyDescent="0.2">
      <c r="B43" s="498" t="str">
        <f ca="1">IF(ISERROR(max_1!$T32),"",INDEX(max_1[Pos]&amp;max_1[Nr],max_1!$T32-1,1))</f>
        <v>BS65</v>
      </c>
      <c r="C43" s="499"/>
      <c r="D43" s="500"/>
      <c r="E43" s="493">
        <f ca="1">IF(ISERROR(max_1!$T32),"",INDEX(max_1[Stk],max_1!$T32-1,1))</f>
        <v>1</v>
      </c>
      <c r="F43" s="494"/>
      <c r="G43" s="485" t="str">
        <f ca="1">IF(ISERROR(max_1!$T32),"",INDEX(max_1[Bezeichnung],max_1!$T32-1,1))</f>
        <v>Vierkantstift</v>
      </c>
      <c r="H43" s="486"/>
      <c r="I43" s="486"/>
      <c r="J43" s="486"/>
      <c r="K43" s="486"/>
      <c r="L43" s="486"/>
      <c r="M43" s="486"/>
      <c r="N43" s="486"/>
      <c r="O43" s="486"/>
      <c r="P43" s="487"/>
      <c r="Q43" s="490" t="str">
        <f ca="1">IF(ISERROR(max_1!$T32),"",INDEX(max_1[Teilenummer],max_1!$T32-1,1))</f>
        <v>9-24377-40-0</v>
      </c>
      <c r="R43" s="491"/>
      <c r="S43" s="491"/>
      <c r="T43" s="491"/>
      <c r="U43" s="492"/>
      <c r="V43" s="490" t="str">
        <f ca="1">IF(ISERROR(max_1!$T32),"",INDEX(max_1[enthalten in],max_1!$T32-1,1))</f>
        <v>-</v>
      </c>
      <c r="W43" s="491"/>
      <c r="X43" s="491"/>
      <c r="Y43" s="491"/>
      <c r="Z43" s="492"/>
      <c r="AA43" s="485">
        <f ca="1">IF(ISERROR(max_1!$T32),"",INDEX(max_1[Bemerkung],max_1!$T32-1,1))</f>
        <v>0</v>
      </c>
      <c r="AB43" s="486"/>
      <c r="AC43" s="486"/>
      <c r="AD43" s="486"/>
      <c r="AE43" s="486"/>
      <c r="AF43" s="486"/>
      <c r="AG43" s="487"/>
    </row>
    <row r="44" spans="2:33" ht="15" customHeight="1" x14ac:dyDescent="0.2">
      <c r="B44" s="498" t="str">
        <f ca="1">IF(ISERROR(max_1!$T33),"",INDEX(max_1[Pos]&amp;max_1[Nr],max_1!$T33-1,1))</f>
        <v>BS66</v>
      </c>
      <c r="C44" s="499"/>
      <c r="D44" s="500"/>
      <c r="E44" s="493">
        <f ca="1">IF(ISERROR(max_1!$T33),"",INDEX(max_1[Stk],max_1!$T33-1,1))</f>
        <v>1</v>
      </c>
      <c r="F44" s="494"/>
      <c r="G44" s="485" t="str">
        <f ca="1">IF(ISERROR(max_1!$T33),"",INDEX(max_1[Bezeichnung],max_1!$T33-1,1))</f>
        <v>Glasleistendichtung</v>
      </c>
      <c r="H44" s="486"/>
      <c r="I44" s="486"/>
      <c r="J44" s="486"/>
      <c r="K44" s="486"/>
      <c r="L44" s="486"/>
      <c r="M44" s="486"/>
      <c r="N44" s="486"/>
      <c r="O44" s="486"/>
      <c r="P44" s="487"/>
      <c r="Q44" s="490" t="str">
        <f ca="1">IF(ISERROR(max_1!$T33),"",INDEX(max_1[Teilenummer],max_1!$T33-1,1))</f>
        <v>H-01324-00-0</v>
      </c>
      <c r="R44" s="491"/>
      <c r="S44" s="491"/>
      <c r="T44" s="491"/>
      <c r="U44" s="492"/>
      <c r="V44" s="490" t="str">
        <f ca="1">IF(ISERROR(max_1!$T33),"",INDEX(max_1[enthalten in],max_1!$T33-1,1))</f>
        <v>-</v>
      </c>
      <c r="W44" s="491"/>
      <c r="X44" s="491"/>
      <c r="Y44" s="491"/>
      <c r="Z44" s="492"/>
      <c r="AA44" s="485">
        <f ca="1">IF(ISERROR(max_1!$T33),"",INDEX(max_1[Bemerkung],max_1!$T33-1,1))</f>
        <v>0</v>
      </c>
      <c r="AB44" s="486"/>
      <c r="AC44" s="486"/>
      <c r="AD44" s="486"/>
      <c r="AE44" s="486"/>
      <c r="AF44" s="486"/>
      <c r="AG44" s="487"/>
    </row>
    <row r="45" spans="2:33" ht="15" customHeight="1" x14ac:dyDescent="0.2">
      <c r="B45" s="498" t="str">
        <f ca="1">IF(ISERROR(max_1!$T34),"",INDEX(max_1[Pos]&amp;max_1[Nr],max_1!$T34-1,1))</f>
        <v>BS81</v>
      </c>
      <c r="C45" s="499"/>
      <c r="D45" s="500"/>
      <c r="E45" s="493">
        <f ca="1">IF(ISERROR(max_1!$T34),"",INDEX(max_1[Stk],max_1!$T34-1,1))</f>
        <v>1</v>
      </c>
      <c r="F45" s="494"/>
      <c r="G45" s="485" t="str">
        <f ca="1">IF(ISERROR(max_1!$T34),"",INDEX(max_1[Bezeichnung],max_1!$T34-1,1))</f>
        <v>Mittenabstützung</v>
      </c>
      <c r="H45" s="486"/>
      <c r="I45" s="486"/>
      <c r="J45" s="486"/>
      <c r="K45" s="486"/>
      <c r="L45" s="486"/>
      <c r="M45" s="486"/>
      <c r="N45" s="486"/>
      <c r="O45" s="486"/>
      <c r="P45" s="487"/>
      <c r="Q45" s="490" t="str">
        <f ca="1">IF(ISERROR(max_1!$T34),"",INDEX(max_1[Teilenummer],max_1!$T34-1,1))</f>
        <v>6-41056-01-0</v>
      </c>
      <c r="R45" s="491"/>
      <c r="S45" s="491"/>
      <c r="T45" s="491"/>
      <c r="U45" s="492"/>
      <c r="V45" s="490" t="str">
        <f ca="1">IF(ISERROR(max_1!$T34),"",INDEX(max_1[enthalten in],max_1!$T34-1,1))</f>
        <v>-</v>
      </c>
      <c r="W45" s="491"/>
      <c r="X45" s="491"/>
      <c r="Y45" s="491"/>
      <c r="Z45" s="492"/>
      <c r="AA45" s="485">
        <f ca="1">IF(ISERROR(max_1!$T34),"",INDEX(max_1[Bemerkung],max_1!$T34-1,1))</f>
        <v>0</v>
      </c>
      <c r="AB45" s="486"/>
      <c r="AC45" s="486"/>
      <c r="AD45" s="486"/>
      <c r="AE45" s="486"/>
      <c r="AF45" s="486"/>
      <c r="AG45" s="487"/>
    </row>
    <row r="46" spans="2:33" ht="15" customHeight="1" x14ac:dyDescent="0.2">
      <c r="B46" s="498" t="str">
        <f ca="1">IF(ISERROR(max_1!$T35),"",INDEX(max_1[Pos]&amp;max_1[Nr],max_1!$T35-1,1))</f>
        <v>&lt;SW</v>
      </c>
      <c r="C46" s="499"/>
      <c r="D46" s="500"/>
      <c r="E46" s="493">
        <f ca="1">IF(ISERROR(max_1!$T35),"",INDEX(max_1[Stk],max_1!$T35-1,1))</f>
        <v>0</v>
      </c>
      <c r="F46" s="494"/>
      <c r="G46" s="485">
        <f ca="1">IF(ISERROR(max_1!$T35),"",INDEX(max_1[Bezeichnung],max_1!$T35-1,1))</f>
        <v>0</v>
      </c>
      <c r="H46" s="486"/>
      <c r="I46" s="486"/>
      <c r="J46" s="486"/>
      <c r="K46" s="486"/>
      <c r="L46" s="486"/>
      <c r="M46" s="486"/>
      <c r="N46" s="486"/>
      <c r="O46" s="486"/>
      <c r="P46" s="487"/>
      <c r="Q46" s="490">
        <f ca="1">IF(ISERROR(max_1!$T35),"",INDEX(max_1[Teilenummer],max_1!$T35-1,1))</f>
        <v>0</v>
      </c>
      <c r="R46" s="491"/>
      <c r="S46" s="491"/>
      <c r="T46" s="491"/>
      <c r="U46" s="492"/>
      <c r="V46" s="490">
        <f ca="1">IF(ISERROR(max_1!$T35),"",INDEX(max_1[enthalten in],max_1!$T35-1,1))</f>
        <v>0</v>
      </c>
      <c r="W46" s="491"/>
      <c r="X46" s="491"/>
      <c r="Y46" s="491"/>
      <c r="Z46" s="492"/>
      <c r="AA46" s="485" t="str">
        <f ca="1">IF(ISERROR(max_1!$T35),"",INDEX(max_1[Bemerkung],max_1!$T35-1,1))</f>
        <v>PLATZHALTER</v>
      </c>
      <c r="AB46" s="486"/>
      <c r="AC46" s="486"/>
      <c r="AD46" s="486"/>
      <c r="AE46" s="486"/>
      <c r="AF46" s="486"/>
      <c r="AG46" s="487"/>
    </row>
    <row r="47" spans="2:33" ht="15" customHeight="1" x14ac:dyDescent="0.2">
      <c r="B47" s="498" t="str">
        <f ca="1">IF(ISERROR(max_1!$T36),"",INDEX(max_1[Pos]&amp;max_1[Nr],max_1!$T36-1,1))</f>
        <v>SW1</v>
      </c>
      <c r="C47" s="499"/>
      <c r="D47" s="500"/>
      <c r="E47" s="493">
        <f ca="1">IF(ISERROR(max_1!$T36),"",INDEX(max_1[Stk],max_1!$T36-1,1))</f>
        <v>1</v>
      </c>
      <c r="F47" s="494"/>
      <c r="G47" s="485" t="str">
        <f ca="1">IF(ISERROR(max_1!$T36),"",INDEX(max_1[Bezeichnung],max_1!$T36-1,1))</f>
        <v>Schwellengrundkörper</v>
      </c>
      <c r="H47" s="486"/>
      <c r="I47" s="486"/>
      <c r="J47" s="486"/>
      <c r="K47" s="486"/>
      <c r="L47" s="486"/>
      <c r="M47" s="486"/>
      <c r="N47" s="486"/>
      <c r="O47" s="486"/>
      <c r="P47" s="487"/>
      <c r="Q47" s="490" t="str">
        <f ca="1">IF(ISERROR(max_1!$T36),"",INDEX(max_1[Teilenummer],max_1!$T36-1,1))</f>
        <v>6-36035-50-0</v>
      </c>
      <c r="R47" s="491"/>
      <c r="S47" s="491"/>
      <c r="T47" s="491"/>
      <c r="U47" s="492"/>
      <c r="V47" s="490" t="str">
        <f ca="1">IF(ISERROR(max_1!$T36),"",INDEX(max_1[enthalten in],max_1!$T36-1,1))</f>
        <v>-</v>
      </c>
      <c r="W47" s="491"/>
      <c r="X47" s="491"/>
      <c r="Y47" s="491"/>
      <c r="Z47" s="492"/>
      <c r="AA47" s="485">
        <f ca="1">IF(ISERROR(max_1!$T36),"",INDEX(max_1[Bemerkung],max_1!$T36-1,1))</f>
        <v>0</v>
      </c>
      <c r="AB47" s="486"/>
      <c r="AC47" s="486"/>
      <c r="AD47" s="486"/>
      <c r="AE47" s="486"/>
      <c r="AF47" s="486"/>
      <c r="AG47" s="487"/>
    </row>
    <row r="48" spans="2:33" ht="15" customHeight="1" x14ac:dyDescent="0.2">
      <c r="B48" s="498" t="str">
        <f ca="1">IF(ISERROR(max_1!$T37),"",INDEX(max_1[Pos]&amp;max_1[Nr],max_1!$T37-1,1))</f>
        <v>SW2</v>
      </c>
      <c r="C48" s="499"/>
      <c r="D48" s="500"/>
      <c r="E48" s="493">
        <f ca="1">IF(ISERROR(max_1!$T37),"",INDEX(max_1[Stk],max_1!$T37-1,1))</f>
        <v>1</v>
      </c>
      <c r="F48" s="494"/>
      <c r="G48" s="485" t="str">
        <f ca="1">IF(ISERROR(max_1!$T37),"",INDEX(max_1[Bezeichnung],max_1!$T37-1,1))</f>
        <v>Wetterprofil</v>
      </c>
      <c r="H48" s="486"/>
      <c r="I48" s="486"/>
      <c r="J48" s="486"/>
      <c r="K48" s="486"/>
      <c r="L48" s="486"/>
      <c r="M48" s="486"/>
      <c r="N48" s="486"/>
      <c r="O48" s="486"/>
      <c r="P48" s="487"/>
      <c r="Q48" s="490" t="str">
        <f ca="1">IF(ISERROR(max_1!$T37),"",INDEX(max_1[Teilenummer],max_1!$T37-1,1))</f>
        <v>P-02151-50-0</v>
      </c>
      <c r="R48" s="491"/>
      <c r="S48" s="491"/>
      <c r="T48" s="491"/>
      <c r="U48" s="492"/>
      <c r="V48" s="490" t="str">
        <f ca="1">IF(ISERROR(max_1!$T37),"",INDEX(max_1[enthalten in],max_1!$T37-1,1))</f>
        <v>-</v>
      </c>
      <c r="W48" s="491"/>
      <c r="X48" s="491"/>
      <c r="Y48" s="491"/>
      <c r="Z48" s="492"/>
      <c r="AA48" s="485">
        <f ca="1">IF(ISERROR(max_1!$T37),"",INDEX(max_1[Bemerkung],max_1!$T37-1,1))</f>
        <v>0</v>
      </c>
      <c r="AB48" s="486"/>
      <c r="AC48" s="486"/>
      <c r="AD48" s="486"/>
      <c r="AE48" s="486"/>
      <c r="AF48" s="486"/>
      <c r="AG48" s="487"/>
    </row>
    <row r="49" spans="1:42" ht="15" customHeight="1" x14ac:dyDescent="0.2">
      <c r="B49" s="498" t="str">
        <f ca="1">IF(ISERROR(max_1!$T38),"",INDEX(max_1[Pos]&amp;max_1[Nr],max_1!$T38-1,1))</f>
        <v>SW3</v>
      </c>
      <c r="C49" s="499"/>
      <c r="D49" s="500"/>
      <c r="E49" s="493">
        <f ca="1">IF(ISERROR(max_1!$T38),"",INDEX(max_1[Stk],max_1!$T38-1,1))</f>
        <v>1</v>
      </c>
      <c r="F49" s="494"/>
      <c r="G49" s="485" t="str">
        <f ca="1">IF(ISERROR(max_1!$T38),"",INDEX(max_1[Bezeichnung],max_1!$T38-1,1))</f>
        <v>Laufschiene</v>
      </c>
      <c r="H49" s="486"/>
      <c r="I49" s="486"/>
      <c r="J49" s="486"/>
      <c r="K49" s="486"/>
      <c r="L49" s="486"/>
      <c r="M49" s="486"/>
      <c r="N49" s="486"/>
      <c r="O49" s="486"/>
      <c r="P49" s="487"/>
      <c r="Q49" s="490" t="str">
        <f ca="1">IF(ISERROR(max_1!$T38),"",INDEX(max_1[Teilenummer],max_1!$T38-1,1))</f>
        <v>9-39312-50-0</v>
      </c>
      <c r="R49" s="491"/>
      <c r="S49" s="491"/>
      <c r="T49" s="491"/>
      <c r="U49" s="492"/>
      <c r="V49" s="490" t="str">
        <f ca="1">IF(ISERROR(max_1!$T38),"",INDEX(max_1[enthalten in],max_1!$T38-1,1))</f>
        <v>-</v>
      </c>
      <c r="W49" s="491"/>
      <c r="X49" s="491"/>
      <c r="Y49" s="491"/>
      <c r="Z49" s="492"/>
      <c r="AA49" s="485">
        <f ca="1">IF(ISERROR(max_1!$T38),"",INDEX(max_1[Bemerkung],max_1!$T38-1,1))</f>
        <v>0</v>
      </c>
      <c r="AB49" s="486"/>
      <c r="AC49" s="486"/>
      <c r="AD49" s="486"/>
      <c r="AE49" s="486"/>
      <c r="AF49" s="486"/>
      <c r="AG49" s="487"/>
    </row>
    <row r="50" spans="1:42" ht="15" customHeight="1" x14ac:dyDescent="0.2">
      <c r="B50" s="498" t="str">
        <f ca="1">IF(ISERROR(max_1!$T39),"",INDEX(max_1[Pos]&amp;max_1[Nr],max_1!$T39-1,1))</f>
        <v>SW4</v>
      </c>
      <c r="C50" s="499"/>
      <c r="D50" s="500"/>
      <c r="E50" s="493">
        <f ca="1">IF(ISERROR(max_1!$T39),"",INDEX(max_1[Stk],max_1!$T39-1,1))</f>
        <v>1</v>
      </c>
      <c r="F50" s="494"/>
      <c r="G50" s="485" t="str">
        <f ca="1">IF(ISERROR(max_1!$T39),"",INDEX(max_1[Bezeichnung],max_1!$T39-1,1))</f>
        <v>Aufsatzschiene 0</v>
      </c>
      <c r="H50" s="486"/>
      <c r="I50" s="486"/>
      <c r="J50" s="486"/>
      <c r="K50" s="486"/>
      <c r="L50" s="486"/>
      <c r="M50" s="486"/>
      <c r="N50" s="486"/>
      <c r="O50" s="486"/>
      <c r="P50" s="487"/>
      <c r="Q50" s="490" t="str">
        <f ca="1">IF(ISERROR(max_1!$T39),"",INDEX(max_1[Teilenummer],max_1!$T39-1,1))</f>
        <v>P-01987-25-0</v>
      </c>
      <c r="R50" s="491"/>
      <c r="S50" s="491"/>
      <c r="T50" s="491"/>
      <c r="U50" s="492"/>
      <c r="V50" s="490" t="str">
        <f ca="1">IF(ISERROR(max_1!$T39),"",INDEX(max_1[enthalten in],max_1!$T39-1,1))</f>
        <v>-</v>
      </c>
      <c r="W50" s="491"/>
      <c r="X50" s="491"/>
      <c r="Y50" s="491"/>
      <c r="Z50" s="492"/>
      <c r="AA50" s="485">
        <f ca="1">IF(ISERROR(max_1!$T39),"",INDEX(max_1[Bemerkung],max_1!$T39-1,1))</f>
        <v>0</v>
      </c>
      <c r="AB50" s="486"/>
      <c r="AC50" s="486"/>
      <c r="AD50" s="486"/>
      <c r="AE50" s="486"/>
      <c r="AF50" s="486"/>
      <c r="AG50" s="487"/>
    </row>
    <row r="51" spans="1:42" ht="15" customHeight="1" x14ac:dyDescent="0.2">
      <c r="B51" s="498" t="str">
        <f ca="1">IF(ISERROR(max_1!$T40),"",INDEX(max_1[Pos]&amp;max_1[Nr],max_1!$T40-1,1))</f>
        <v>SW5</v>
      </c>
      <c r="C51" s="499"/>
      <c r="D51" s="500"/>
      <c r="E51" s="493">
        <f ca="1">IF(ISERROR(max_1!$T40),"",INDEX(max_1[Stk],max_1!$T40-1,1))</f>
        <v>1</v>
      </c>
      <c r="F51" s="494"/>
      <c r="G51" s="485" t="str">
        <f ca="1">IF(ISERROR(max_1!$T40),"",INDEX(max_1[Bezeichnung],max_1!$T40-1,1))</f>
        <v>Zwischenprofil</v>
      </c>
      <c r="H51" s="486"/>
      <c r="I51" s="486"/>
      <c r="J51" s="486"/>
      <c r="K51" s="486"/>
      <c r="L51" s="486"/>
      <c r="M51" s="486"/>
      <c r="N51" s="486"/>
      <c r="O51" s="486"/>
      <c r="P51" s="487"/>
      <c r="Q51" s="490" t="str">
        <f ca="1">IF(ISERROR(max_1!$T40),"",INDEX(max_1[Teilenummer],max_1!$T40-1,1))</f>
        <v>P-02124-25-0</v>
      </c>
      <c r="R51" s="491"/>
      <c r="S51" s="491"/>
      <c r="T51" s="491"/>
      <c r="U51" s="492"/>
      <c r="V51" s="490" t="str">
        <f ca="1">IF(ISERROR(max_1!$T40),"",INDEX(max_1[enthalten in],max_1!$T40-1,1))</f>
        <v>-</v>
      </c>
      <c r="W51" s="491"/>
      <c r="X51" s="491"/>
      <c r="Y51" s="491"/>
      <c r="Z51" s="492"/>
      <c r="AA51" s="485">
        <f ca="1">IF(ISERROR(max_1!$T40),"",INDEX(max_1[Bemerkung],max_1!$T40-1,1))</f>
        <v>0</v>
      </c>
      <c r="AB51" s="486"/>
      <c r="AC51" s="486"/>
      <c r="AD51" s="486"/>
      <c r="AE51" s="486"/>
      <c r="AF51" s="486"/>
      <c r="AG51" s="487"/>
    </row>
    <row r="52" spans="1:42" ht="15" customHeight="1" x14ac:dyDescent="0.2">
      <c r="B52" s="498" t="str">
        <f ca="1">IF(ISERROR(max_1!$T41),"",INDEX(max_1[Pos]&amp;max_1[Nr],max_1!$T41-1,1))</f>
        <v>SW6</v>
      </c>
      <c r="C52" s="499"/>
      <c r="D52" s="500"/>
      <c r="E52" s="493">
        <f ca="1">IF(ISERROR(max_1!$T41),"",INDEX(max_1[Stk],max_1!$T41-1,1))</f>
        <v>1</v>
      </c>
      <c r="F52" s="494"/>
      <c r="G52" s="485" t="str">
        <f ca="1">IF(ISERROR(max_1!$T41),"",INDEX(max_1[Bezeichnung],max_1!$T41-1,1))</f>
        <v>Trittschwelle</v>
      </c>
      <c r="H52" s="486"/>
      <c r="I52" s="486"/>
      <c r="J52" s="486"/>
      <c r="K52" s="486"/>
      <c r="L52" s="486"/>
      <c r="M52" s="486"/>
      <c r="N52" s="486"/>
      <c r="O52" s="486"/>
      <c r="P52" s="487"/>
      <c r="Q52" s="490" t="str">
        <f ca="1">IF(ISERROR(max_1!$T41),"",INDEX(max_1[Teilenummer],max_1!$T41-1,1))</f>
        <v>P-01950-25-0</v>
      </c>
      <c r="R52" s="491"/>
      <c r="S52" s="491"/>
      <c r="T52" s="491"/>
      <c r="U52" s="492"/>
      <c r="V52" s="490" t="str">
        <f ca="1">IF(ISERROR(max_1!$T41),"",INDEX(max_1[enthalten in],max_1!$T41-1,1))</f>
        <v>-</v>
      </c>
      <c r="W52" s="491"/>
      <c r="X52" s="491"/>
      <c r="Y52" s="491"/>
      <c r="Z52" s="492"/>
      <c r="AA52" s="485">
        <f ca="1">IF(ISERROR(max_1!$T41),"",INDEX(max_1[Bemerkung],max_1!$T41-1,1))</f>
        <v>0</v>
      </c>
      <c r="AB52" s="486"/>
      <c r="AC52" s="486"/>
      <c r="AD52" s="486"/>
      <c r="AE52" s="486"/>
      <c r="AF52" s="486"/>
      <c r="AG52" s="487"/>
    </row>
    <row r="53" spans="1:42" ht="15" customHeight="1" x14ac:dyDescent="0.2">
      <c r="B53" s="498" t="str">
        <f ca="1">IF(ISERROR(max_1!$T42),"",INDEX(max_1[Pos]&amp;max_1[Nr],max_1!$T42-1,1))</f>
        <v>SW7</v>
      </c>
      <c r="C53" s="499"/>
      <c r="D53" s="500"/>
      <c r="E53" s="493">
        <f ca="1">IF(ISERROR(max_1!$T42),"",INDEX(max_1[Stk],max_1!$T42-1,1))</f>
        <v>2</v>
      </c>
      <c r="F53" s="494"/>
      <c r="G53" s="485" t="str">
        <f ca="1">IF(ISERROR(max_1!$T42),"",INDEX(max_1[Bezeichnung],max_1!$T42-1,1))</f>
        <v>Eckverbinder</v>
      </c>
      <c r="H53" s="486"/>
      <c r="I53" s="486"/>
      <c r="J53" s="486"/>
      <c r="K53" s="486"/>
      <c r="L53" s="486"/>
      <c r="M53" s="486"/>
      <c r="N53" s="486"/>
      <c r="O53" s="486"/>
      <c r="P53" s="487"/>
      <c r="Q53" s="490" t="str">
        <f ca="1">IF(ISERROR(max_1!$T42),"",INDEX(max_1[Teilenummer],max_1!$T42-1,1))</f>
        <v>6-35170-03-0</v>
      </c>
      <c r="R53" s="491"/>
      <c r="S53" s="491"/>
      <c r="T53" s="491"/>
      <c r="U53" s="492"/>
      <c r="V53" s="490" t="str">
        <f ca="1">IF(ISERROR(max_1!$T42),"",INDEX(max_1[enthalten in],max_1!$T42-1,1))</f>
        <v>K-17914-03-0</v>
      </c>
      <c r="W53" s="491"/>
      <c r="X53" s="491"/>
      <c r="Y53" s="491"/>
      <c r="Z53" s="492"/>
      <c r="AA53" s="485">
        <f ca="1">IF(ISERROR(max_1!$T42),"",INDEX(max_1[Bemerkung],max_1!$T42-1,1))</f>
        <v>0</v>
      </c>
      <c r="AB53" s="486"/>
      <c r="AC53" s="486"/>
      <c r="AD53" s="486"/>
      <c r="AE53" s="486"/>
      <c r="AF53" s="486"/>
      <c r="AG53" s="487"/>
    </row>
    <row r="54" spans="1:42" ht="15" customHeight="1" x14ac:dyDescent="0.2">
      <c r="B54" s="498" t="str">
        <f ca="1">IF(ISERROR(max_1!$T43),"",INDEX(max_1[Pos]&amp;max_1[Nr],max_1!$T43-1,1))</f>
        <v>SW8</v>
      </c>
      <c r="C54" s="499"/>
      <c r="D54" s="500"/>
      <c r="E54" s="493">
        <f ca="1">IF(ISERROR(max_1!$T43),"",INDEX(max_1[Stk],max_1!$T43-1,1))</f>
        <v>2</v>
      </c>
      <c r="F54" s="494"/>
      <c r="G54" s="485" t="str">
        <f ca="1">IF(ISERROR(max_1!$T43),"",INDEX(max_1[Bezeichnung],max_1!$T43-1,1))</f>
        <v>Dichtplatte Laufschienennut</v>
      </c>
      <c r="H54" s="486"/>
      <c r="I54" s="486"/>
      <c r="J54" s="486"/>
      <c r="K54" s="486"/>
      <c r="L54" s="486"/>
      <c r="M54" s="486"/>
      <c r="N54" s="486"/>
      <c r="O54" s="486"/>
      <c r="P54" s="487"/>
      <c r="Q54" s="490" t="str">
        <f ca="1">IF(ISERROR(max_1!$T43),"",INDEX(max_1[Teilenummer],max_1!$T43-1,1))</f>
        <v>9-46553-00-0</v>
      </c>
      <c r="R54" s="491"/>
      <c r="S54" s="491"/>
      <c r="T54" s="491"/>
      <c r="U54" s="492"/>
      <c r="V54" s="490" t="str">
        <f ca="1">IF(ISERROR(max_1!$T43),"",INDEX(max_1[enthalten in],max_1!$T43-1,1))</f>
        <v>K-17914-03-0</v>
      </c>
      <c r="W54" s="491"/>
      <c r="X54" s="491"/>
      <c r="Y54" s="491"/>
      <c r="Z54" s="492"/>
      <c r="AA54" s="485">
        <f ca="1">IF(ISERROR(max_1!$T43),"",INDEX(max_1[Bemerkung],max_1!$T43-1,1))</f>
        <v>0</v>
      </c>
      <c r="AB54" s="486"/>
      <c r="AC54" s="486"/>
      <c r="AD54" s="486"/>
      <c r="AE54" s="486"/>
      <c r="AF54" s="486"/>
      <c r="AG54" s="487"/>
    </row>
    <row r="55" spans="1:42" ht="15" customHeight="1" x14ac:dyDescent="0.2">
      <c r="B55" s="498" t="str">
        <f ca="1">IF(ISERROR(max_1!$T44),"",INDEX(max_1[Pos]&amp;max_1[Nr],max_1!$T44-1,1))</f>
        <v>SW11</v>
      </c>
      <c r="C55" s="499"/>
      <c r="D55" s="500"/>
      <c r="E55" s="493">
        <f ca="1">IF(ISERROR(max_1!$T44),"",INDEX(max_1[Stk],max_1!$T44-1,1))</f>
        <v>1</v>
      </c>
      <c r="F55" s="494"/>
      <c r="G55" s="485" t="str">
        <f ca="1">IF(ISERROR(max_1!$T44),"",INDEX(max_1[Bezeichnung],max_1!$T44-1,1))</f>
        <v>Dichtplatte Mittelstoß 0</v>
      </c>
      <c r="H55" s="486"/>
      <c r="I55" s="486"/>
      <c r="J55" s="486"/>
      <c r="K55" s="486"/>
      <c r="L55" s="486"/>
      <c r="M55" s="486"/>
      <c r="N55" s="486"/>
      <c r="O55" s="486"/>
      <c r="P55" s="487"/>
      <c r="Q55" s="490" t="str">
        <f ca="1">IF(ISERROR(max_1!$T44),"",INDEX(max_1[Teilenummer],max_1!$T44-1,1))</f>
        <v>9-48015-01-0</v>
      </c>
      <c r="R55" s="491"/>
      <c r="S55" s="491"/>
      <c r="T55" s="491"/>
      <c r="U55" s="492"/>
      <c r="V55" s="490" t="str">
        <f ca="1">IF(ISERROR(max_1!$T44),"",INDEX(max_1[enthalten in],max_1!$T44-1,1))</f>
        <v>K-18701-00-0</v>
      </c>
      <c r="W55" s="491"/>
      <c r="X55" s="491"/>
      <c r="Y55" s="491"/>
      <c r="Z55" s="492"/>
      <c r="AA55" s="485">
        <f ca="1">IF(ISERROR(max_1!$T44),"",INDEX(max_1[Bemerkung],max_1!$T44-1,1))</f>
        <v>0</v>
      </c>
      <c r="AB55" s="486"/>
      <c r="AC55" s="486"/>
      <c r="AD55" s="486"/>
      <c r="AE55" s="486"/>
      <c r="AF55" s="486"/>
      <c r="AG55" s="487"/>
    </row>
    <row r="56" spans="1:42" ht="15" customHeight="1" x14ac:dyDescent="0.2">
      <c r="B56" s="498" t="str">
        <f ca="1">IF(ISERROR(max_1!$T45),"",INDEX(max_1[Pos]&amp;max_1[Nr],max_1!$T45-1,1))</f>
        <v>SW12</v>
      </c>
      <c r="C56" s="499"/>
      <c r="D56" s="500"/>
      <c r="E56" s="493">
        <f ca="1">IF(ISERROR(max_1!$T45),"",INDEX(max_1[Stk],max_1!$T45-1,1))</f>
        <v>1</v>
      </c>
      <c r="F56" s="494"/>
      <c r="G56" s="485" t="str">
        <f ca="1">IF(ISERROR(max_1!$T45),"",INDEX(max_1[Bezeichnung],max_1!$T45-1,1))</f>
        <v>Dichtplatte Aufsatzschiene 0</v>
      </c>
      <c r="H56" s="486"/>
      <c r="I56" s="486"/>
      <c r="J56" s="486"/>
      <c r="K56" s="486"/>
      <c r="L56" s="486"/>
      <c r="M56" s="486"/>
      <c r="N56" s="486"/>
      <c r="O56" s="486"/>
      <c r="P56" s="487"/>
      <c r="Q56" s="490" t="str">
        <f ca="1">IF(ISERROR(max_1!$T45),"",INDEX(max_1[Teilenummer],max_1!$T45-1,1))</f>
        <v>9-47968-00-L</v>
      </c>
      <c r="R56" s="491"/>
      <c r="S56" s="491"/>
      <c r="T56" s="491"/>
      <c r="U56" s="492"/>
      <c r="V56" s="490" t="str">
        <f ca="1">IF(ISERROR(max_1!$T45),"",INDEX(max_1[enthalten in],max_1!$T45-1,1))</f>
        <v>K-18701-00-0</v>
      </c>
      <c r="W56" s="491"/>
      <c r="X56" s="491"/>
      <c r="Y56" s="491"/>
      <c r="Z56" s="492"/>
      <c r="AA56" s="485">
        <f ca="1">IF(ISERROR(max_1!$T45),"",INDEX(max_1[Bemerkung],max_1!$T45-1,1))</f>
        <v>0</v>
      </c>
      <c r="AB56" s="486"/>
      <c r="AC56" s="486"/>
      <c r="AD56" s="486"/>
      <c r="AE56" s="486"/>
      <c r="AF56" s="486"/>
      <c r="AG56" s="487"/>
    </row>
    <row r="57" spans="1:42" ht="15" customHeight="1" x14ac:dyDescent="0.2">
      <c r="B57" s="498" t="str">
        <f ca="1">IF(ISERROR(max_1!$T46),"",INDEX(max_1[Pos]&amp;max_1[Nr],max_1!$T46-1,1))</f>
        <v>SW13</v>
      </c>
      <c r="C57" s="499"/>
      <c r="D57" s="500"/>
      <c r="E57" s="493">
        <f ca="1">IF(ISERROR(max_1!$T46),"",INDEX(max_1[Stk],max_1!$T46-1,1))</f>
        <v>1</v>
      </c>
      <c r="F57" s="494"/>
      <c r="G57" s="485" t="str">
        <f ca="1">IF(ISERROR(max_1!$T46),"",INDEX(max_1[Bezeichnung],max_1!$T46-1,1))</f>
        <v>Endkappe Aufsatzschiene 0</v>
      </c>
      <c r="H57" s="486"/>
      <c r="I57" s="486"/>
      <c r="J57" s="486"/>
      <c r="K57" s="486"/>
      <c r="L57" s="486"/>
      <c r="M57" s="486"/>
      <c r="N57" s="486"/>
      <c r="O57" s="486"/>
      <c r="P57" s="487"/>
      <c r="Q57" s="490" t="str">
        <f ca="1">IF(ISERROR(max_1!$T46),"",INDEX(max_1[Teilenummer],max_1!$T46-1,1))</f>
        <v>9-48017-14-L</v>
      </c>
      <c r="R57" s="491"/>
      <c r="S57" s="491"/>
      <c r="T57" s="491"/>
      <c r="U57" s="492"/>
      <c r="V57" s="490" t="str">
        <f ca="1">IF(ISERROR(max_1!$T46),"",INDEX(max_1[enthalten in],max_1!$T46-1,1))</f>
        <v>K-18701-00-0</v>
      </c>
      <c r="W57" s="491"/>
      <c r="X57" s="491"/>
      <c r="Y57" s="491"/>
      <c r="Z57" s="492"/>
      <c r="AA57" s="485">
        <f ca="1">IF(ISERROR(max_1!$T46),"",INDEX(max_1[Bemerkung],max_1!$T46-1,1))</f>
        <v>0</v>
      </c>
      <c r="AB57" s="486"/>
      <c r="AC57" s="486"/>
      <c r="AD57" s="486"/>
      <c r="AE57" s="486"/>
      <c r="AF57" s="486"/>
      <c r="AG57" s="487"/>
    </row>
    <row r="58" spans="1:42" ht="15" customHeight="1" x14ac:dyDescent="0.2">
      <c r="B58" s="498" t="str">
        <f ca="1">IF(ISERROR(max_1!$T47),"",INDEX(max_1[Pos]&amp;max_1[Nr],max_1!$T47-1,1))</f>
        <v>SW14</v>
      </c>
      <c r="C58" s="499"/>
      <c r="D58" s="500"/>
      <c r="E58" s="493">
        <f ca="1">IF(ISERROR(max_1!$T47),"",INDEX(max_1[Stk],max_1!$T47-1,1))</f>
        <v>1</v>
      </c>
      <c r="F58" s="494"/>
      <c r="G58" s="485" t="str">
        <f ca="1">IF(ISERROR(max_1!$T47),"",INDEX(max_1[Bezeichnung],max_1!$T47-1,1))</f>
        <v>Dichtplatte Festfeld 0</v>
      </c>
      <c r="H58" s="486"/>
      <c r="I58" s="486"/>
      <c r="J58" s="486"/>
      <c r="K58" s="486"/>
      <c r="L58" s="486"/>
      <c r="M58" s="486"/>
      <c r="N58" s="486"/>
      <c r="O58" s="486"/>
      <c r="P58" s="487"/>
      <c r="Q58" s="490" t="str">
        <f ca="1">IF(ISERROR(max_1!$T47),"",INDEX(max_1[Teilenummer],max_1!$T47-1,1))</f>
        <v>9-48016-00-0</v>
      </c>
      <c r="R58" s="491"/>
      <c r="S58" s="491"/>
      <c r="T58" s="491"/>
      <c r="U58" s="492"/>
      <c r="V58" s="490" t="str">
        <f ca="1">IF(ISERROR(max_1!$T47),"",INDEX(max_1[enthalten in],max_1!$T47-1,1))</f>
        <v>K-18701-00-0</v>
      </c>
      <c r="W58" s="491"/>
      <c r="X58" s="491"/>
      <c r="Y58" s="491"/>
      <c r="Z58" s="492"/>
      <c r="AA58" s="485">
        <f ca="1">IF(ISERROR(max_1!$T47),"",INDEX(max_1[Bemerkung],max_1!$T47-1,1))</f>
        <v>0</v>
      </c>
      <c r="AB58" s="486"/>
      <c r="AC58" s="486"/>
      <c r="AD58" s="486"/>
      <c r="AE58" s="486"/>
      <c r="AF58" s="486"/>
      <c r="AG58" s="487"/>
    </row>
    <row r="59" spans="1:42" ht="15" customHeight="1" x14ac:dyDescent="0.2">
      <c r="B59" s="498" t="str">
        <f ca="1">IF(ISERROR(max_1!$T48),"",INDEX(max_1[Pos]&amp;max_1[Nr],max_1!$T48-1,1))</f>
        <v>SW47</v>
      </c>
      <c r="C59" s="499"/>
      <c r="D59" s="500"/>
      <c r="E59" s="493">
        <f ca="1">IF(ISERROR(max_1!$T48),"",INDEX(max_1[Stk],max_1!$T48-1,1))</f>
        <v>1</v>
      </c>
      <c r="F59" s="494"/>
      <c r="G59" s="485" t="str">
        <f ca="1">IF(ISERROR(max_1!$T48),"",INDEX(max_1[Bezeichnung],max_1!$T48-1,1))</f>
        <v>Dichtstreifen</v>
      </c>
      <c r="H59" s="486"/>
      <c r="I59" s="486"/>
      <c r="J59" s="486"/>
      <c r="K59" s="486"/>
      <c r="L59" s="486"/>
      <c r="M59" s="486"/>
      <c r="N59" s="486"/>
      <c r="O59" s="486"/>
      <c r="P59" s="487"/>
      <c r="Q59" s="490" t="str">
        <f ca="1">IF(ISERROR(max_1!$T48),"",INDEX(max_1[Teilenummer],max_1!$T48-1,1))</f>
        <v>9-47445-00-0</v>
      </c>
      <c r="R59" s="491"/>
      <c r="S59" s="491"/>
      <c r="T59" s="491"/>
      <c r="U59" s="492"/>
      <c r="V59" s="490" t="str">
        <f ca="1">IF(ISERROR(max_1!$T48),"",INDEX(max_1[enthalten in],max_1!$T48-1,1))</f>
        <v>K-21003-05-0</v>
      </c>
      <c r="W59" s="491"/>
      <c r="X59" s="491"/>
      <c r="Y59" s="491"/>
      <c r="Z59" s="492"/>
      <c r="AA59" s="485">
        <f ca="1">IF(ISERROR(max_1!$T48),"",INDEX(max_1[Bemerkung],max_1!$T48-1,1))</f>
        <v>0</v>
      </c>
      <c r="AB59" s="486"/>
      <c r="AC59" s="486"/>
      <c r="AD59" s="486"/>
      <c r="AE59" s="486"/>
      <c r="AF59" s="486"/>
      <c r="AG59" s="487"/>
    </row>
    <row r="60" spans="1:42" ht="15" customHeight="1" x14ac:dyDescent="0.2">
      <c r="A60" s="239"/>
      <c r="B60" s="498" t="str">
        <f ca="1">IF(ISERROR(max_1!$T49),"",INDEX(max_1[Pos]&amp;max_1[Nr],max_1!$T49-1,1))</f>
        <v>&lt;NT</v>
      </c>
      <c r="C60" s="499"/>
      <c r="D60" s="500"/>
      <c r="E60" s="493">
        <f ca="1">IF(ISERROR(max_1!$T49),"",INDEX(max_1[Stk],max_1!$T49-1,1))</f>
        <v>0</v>
      </c>
      <c r="F60" s="494"/>
      <c r="G60" s="485">
        <f ca="1">IF(ISERROR(max_1!$T49),"",INDEX(max_1[Bezeichnung],max_1!$T49-1,1))</f>
        <v>0</v>
      </c>
      <c r="H60" s="486"/>
      <c r="I60" s="486"/>
      <c r="J60" s="486"/>
      <c r="K60" s="486"/>
      <c r="L60" s="486"/>
      <c r="M60" s="486"/>
      <c r="N60" s="486"/>
      <c r="O60" s="486"/>
      <c r="P60" s="487"/>
      <c r="Q60" s="490">
        <f ca="1">IF(ISERROR(max_1!$T49),"",INDEX(max_1[Teilenummer],max_1!$T49-1,1))</f>
        <v>0</v>
      </c>
      <c r="R60" s="491"/>
      <c r="S60" s="491"/>
      <c r="T60" s="491"/>
      <c r="U60" s="492"/>
      <c r="V60" s="490">
        <f ca="1">IF(ISERROR(max_1!$T49),"",INDEX(max_1[enthalten in],max_1!$T49-1,1))</f>
        <v>0</v>
      </c>
      <c r="W60" s="491"/>
      <c r="X60" s="491"/>
      <c r="Y60" s="491"/>
      <c r="Z60" s="492"/>
      <c r="AA60" s="485" t="str">
        <f ca="1">IF(ISERROR(max_1!$T49),"",INDEX(max_1[Bemerkung],max_1!$T49-1,1))</f>
        <v>PLATZHALTER</v>
      </c>
      <c r="AB60" s="486"/>
      <c r="AC60" s="486"/>
      <c r="AD60" s="486"/>
      <c r="AE60" s="486"/>
      <c r="AF60" s="486"/>
      <c r="AG60" s="487"/>
    </row>
    <row r="61" spans="1:42" ht="15" customHeight="1" x14ac:dyDescent="0.2">
      <c r="A61" s="239"/>
      <c r="B61" s="498" t="str">
        <f ca="1">IF(ISERROR(max_1!$T50),"",INDEX(max_1[Pos]&amp;max_1[Nr],max_1!$T50-1,1))</f>
        <v>NT3</v>
      </c>
      <c r="C61" s="499"/>
      <c r="D61" s="500"/>
      <c r="E61" s="493">
        <f ca="1">IF(ISERROR(max_1!$T50),"",INDEX(max_1[Stk],max_1!$T50-1,1))</f>
        <v>2</v>
      </c>
      <c r="F61" s="494"/>
      <c r="G61" s="485" t="str">
        <f ca="1">IF(ISERROR(max_1!$T50),"",INDEX(max_1[Bezeichnung],max_1!$T50-1,1))</f>
        <v>Schraube [BS5]</v>
      </c>
      <c r="H61" s="486"/>
      <c r="I61" s="486"/>
      <c r="J61" s="486"/>
      <c r="K61" s="486"/>
      <c r="L61" s="486"/>
      <c r="M61" s="486"/>
      <c r="N61" s="486"/>
      <c r="O61" s="486"/>
      <c r="P61" s="487"/>
      <c r="Q61" s="490" t="str">
        <f ca="1">IF(ISERROR(max_1!$T50),"",INDEX(max_1[Teilenummer],max_1!$T50-1,1))</f>
        <v>9-13274-85-0</v>
      </c>
      <c r="R61" s="491"/>
      <c r="S61" s="491"/>
      <c r="T61" s="491"/>
      <c r="U61" s="492"/>
      <c r="V61" s="490" t="str">
        <f ca="1">IF(ISERROR(max_1!$T50),"",INDEX(max_1[enthalten in],max_1!$T50-1,1))</f>
        <v>-</v>
      </c>
      <c r="W61" s="491"/>
      <c r="X61" s="491"/>
      <c r="Y61" s="491"/>
      <c r="Z61" s="492"/>
      <c r="AA61" s="485" t="str">
        <f ca="1">IF(ISERROR(max_1!$T50),"",INDEX(max_1[Bemerkung],max_1!$T50-1,1))</f>
        <v>DIN 965 - M6x85</v>
      </c>
      <c r="AB61" s="486"/>
      <c r="AC61" s="486"/>
      <c r="AD61" s="486"/>
      <c r="AE61" s="486"/>
      <c r="AF61" s="486"/>
      <c r="AG61" s="487"/>
    </row>
    <row r="62" spans="1:42" ht="15" customHeight="1" x14ac:dyDescent="0.2">
      <c r="A62" s="239"/>
      <c r="B62" s="498" t="str">
        <f ca="1">IF(ISERROR(max_1!$T51),"",INDEX(max_1[Pos]&amp;max_1[Nr],max_1!$T51-1,1))</f>
        <v>NT8</v>
      </c>
      <c r="C62" s="499"/>
      <c r="D62" s="500"/>
      <c r="E62" s="493">
        <f ca="1">IF(ISERROR(max_1!$T51),"",INDEX(max_1[Stk],max_1!$T51-1,1))</f>
        <v>4</v>
      </c>
      <c r="F62" s="494"/>
      <c r="G62" s="485" t="str">
        <f ca="1">IF(ISERROR(max_1!$T51),"",INDEX(max_1[Bezeichnung],max_1!$T51-1,1))</f>
        <v>Scheibe [NT26]</v>
      </c>
      <c r="H62" s="486"/>
      <c r="I62" s="486"/>
      <c r="J62" s="486"/>
      <c r="K62" s="486"/>
      <c r="L62" s="486"/>
      <c r="M62" s="486"/>
      <c r="N62" s="486"/>
      <c r="O62" s="486"/>
      <c r="P62" s="487"/>
      <c r="Q62" s="490" t="str">
        <f ca="1">IF(ISERROR(max_1!$T51),"",INDEX(max_1[Teilenummer],max_1!$T51-1,1))</f>
        <v>9-13085-00-0</v>
      </c>
      <c r="R62" s="491"/>
      <c r="S62" s="491"/>
      <c r="T62" s="491"/>
      <c r="U62" s="492"/>
      <c r="V62" s="490" t="str">
        <f ca="1">IF(ISERROR(max_1!$T51),"",INDEX(max_1[enthalten in],max_1!$T51-1,1))</f>
        <v>K-20315-00-0</v>
      </c>
      <c r="W62" s="491"/>
      <c r="X62" s="491"/>
      <c r="Y62" s="491"/>
      <c r="Z62" s="492"/>
      <c r="AA62" s="485" t="str">
        <f ca="1">IF(ISERROR(max_1!$T51),"",INDEX(max_1[Bemerkung],max_1!$T51-1,1))</f>
        <v>ISO 7094 - 9</v>
      </c>
      <c r="AB62" s="486"/>
      <c r="AC62" s="486"/>
      <c r="AD62" s="486"/>
      <c r="AE62" s="486"/>
      <c r="AF62" s="486"/>
      <c r="AG62" s="487"/>
      <c r="AN62" s="36"/>
      <c r="AO62" s="36"/>
      <c r="AP62" s="36"/>
    </row>
    <row r="63" spans="1:42" ht="15" customHeight="1" x14ac:dyDescent="0.2">
      <c r="B63" s="498" t="str">
        <f ca="1">IF(ISERROR(max_1!$T52),"",INDEX(max_1[Pos]&amp;max_1[Nr],max_1!$T52-1,1))</f>
        <v>NT9</v>
      </c>
      <c r="C63" s="499"/>
      <c r="D63" s="500"/>
      <c r="E63" s="493">
        <f ca="1">IF(ISERROR(max_1!$T52),"",INDEX(max_1[Stk],max_1!$T52-1,1))</f>
        <v>4</v>
      </c>
      <c r="F63" s="494"/>
      <c r="G63" s="485" t="str">
        <f ca="1">IF(ISERROR(max_1!$T52),"",INDEX(max_1[Bezeichnung],max_1!$T52-1,1))</f>
        <v>Scheibe [NT28]</v>
      </c>
      <c r="H63" s="486"/>
      <c r="I63" s="486"/>
      <c r="J63" s="486"/>
      <c r="K63" s="486"/>
      <c r="L63" s="486"/>
      <c r="M63" s="486"/>
      <c r="N63" s="486"/>
      <c r="O63" s="486"/>
      <c r="P63" s="487"/>
      <c r="Q63" s="490" t="str">
        <f ca="1">IF(ISERROR(max_1!$T52),"",INDEX(max_1[Teilenummer],max_1!$T52-1,1))</f>
        <v>9-13085-00-0</v>
      </c>
      <c r="R63" s="491"/>
      <c r="S63" s="491"/>
      <c r="T63" s="491"/>
      <c r="U63" s="492"/>
      <c r="V63" s="490" t="str">
        <f ca="1">IF(ISERROR(max_1!$T52),"",INDEX(max_1[enthalten in],max_1!$T52-1,1))</f>
        <v>K-17870-00-0</v>
      </c>
      <c r="W63" s="491"/>
      <c r="X63" s="491"/>
      <c r="Y63" s="491"/>
      <c r="Z63" s="492"/>
      <c r="AA63" s="485" t="str">
        <f ca="1">IF(ISERROR(max_1!$T52),"",INDEX(max_1[Bemerkung],max_1!$T52-1,1))</f>
        <v>DIN 440 - 9</v>
      </c>
      <c r="AB63" s="486"/>
      <c r="AC63" s="486"/>
      <c r="AD63" s="486"/>
      <c r="AE63" s="486"/>
      <c r="AF63" s="486"/>
      <c r="AG63" s="487"/>
    </row>
    <row r="64" spans="1:42" ht="15" customHeight="1" x14ac:dyDescent="0.2">
      <c r="B64" s="498" t="str">
        <f ca="1">IF(ISERROR(max_1!$T53),"",INDEX(max_1[Pos]&amp;max_1[Nr],max_1!$T53-1,1))</f>
        <v>NT25</v>
      </c>
      <c r="C64" s="499"/>
      <c r="D64" s="500"/>
      <c r="E64" s="493">
        <f ca="1">IF(ISERROR(max_1!$T53),"",INDEX(max_1[Stk],max_1!$T53-1,1))</f>
        <v>4</v>
      </c>
      <c r="F64" s="494"/>
      <c r="G64" s="485" t="str">
        <f ca="1">IF(ISERROR(max_1!$T53),"",INDEX(max_1[Bezeichnung],max_1!$T53-1,1))</f>
        <v>Spannsegment oben</v>
      </c>
      <c r="H64" s="486"/>
      <c r="I64" s="486"/>
      <c r="J64" s="486"/>
      <c r="K64" s="486"/>
      <c r="L64" s="486"/>
      <c r="M64" s="486"/>
      <c r="N64" s="486"/>
      <c r="O64" s="486"/>
      <c r="P64" s="487"/>
      <c r="Q64" s="490" t="str">
        <f ca="1">IF(ISERROR(max_1!$T53),"",INDEX(max_1[Teilenummer],max_1!$T53-1,1))</f>
        <v>9-28102-00-0</v>
      </c>
      <c r="R64" s="491"/>
      <c r="S64" s="491"/>
      <c r="T64" s="491"/>
      <c r="U64" s="492"/>
      <c r="V64" s="490" t="str">
        <f ca="1">IF(ISERROR(max_1!$T53),"",INDEX(max_1[enthalten in],max_1!$T53-1,1))</f>
        <v>K-20315-00-0</v>
      </c>
      <c r="W64" s="491"/>
      <c r="X64" s="491"/>
      <c r="Y64" s="491"/>
      <c r="Z64" s="492"/>
      <c r="AA64" s="485">
        <f ca="1">IF(ISERROR(max_1!$T53),"",INDEX(max_1[Bemerkung],max_1!$T53-1,1))</f>
        <v>0</v>
      </c>
      <c r="AB64" s="486"/>
      <c r="AC64" s="486"/>
      <c r="AD64" s="486"/>
      <c r="AE64" s="486"/>
      <c r="AF64" s="486"/>
      <c r="AG64" s="487"/>
    </row>
    <row r="65" spans="2:33" ht="15" customHeight="1" x14ac:dyDescent="0.2">
      <c r="B65" s="498" t="str">
        <f ca="1">IF(ISERROR(max_1!$T54),"",INDEX(max_1[Pos]&amp;max_1[Nr],max_1!$T54-1,1))</f>
        <v>NT26</v>
      </c>
      <c r="C65" s="499"/>
      <c r="D65" s="500"/>
      <c r="E65" s="493">
        <f ca="1">IF(ISERROR(max_1!$T54),"",INDEX(max_1[Stk],max_1!$T54-1,1))</f>
        <v>4</v>
      </c>
      <c r="F65" s="494"/>
      <c r="G65" s="485" t="str">
        <f ca="1">IF(ISERROR(max_1!$T54),"",INDEX(max_1[Bezeichnung],max_1!$T54-1,1))</f>
        <v>Schraube für Eckverbindungsteile oben</v>
      </c>
      <c r="H65" s="486"/>
      <c r="I65" s="486"/>
      <c r="J65" s="486"/>
      <c r="K65" s="486"/>
      <c r="L65" s="486"/>
      <c r="M65" s="486"/>
      <c r="N65" s="486"/>
      <c r="O65" s="486"/>
      <c r="P65" s="487"/>
      <c r="Q65" s="490" t="str">
        <f ca="1">IF(ISERROR(max_1!$T54),"",INDEX(max_1[Teilenummer],max_1!$T54-1,1))</f>
        <v>9-23827-02-0</v>
      </c>
      <c r="R65" s="491"/>
      <c r="S65" s="491"/>
      <c r="T65" s="491"/>
      <c r="U65" s="492"/>
      <c r="V65" s="490" t="str">
        <f ca="1">IF(ISERROR(max_1!$T54),"",INDEX(max_1[enthalten in],max_1!$T54-1,1))</f>
        <v>K-20315-00-0</v>
      </c>
      <c r="W65" s="491"/>
      <c r="X65" s="491"/>
      <c r="Y65" s="491"/>
      <c r="Z65" s="492"/>
      <c r="AA65" s="485">
        <f ca="1">IF(ISERROR(max_1!$T54),"",INDEX(max_1[Bemerkung],max_1!$T54-1,1))</f>
        <v>0</v>
      </c>
      <c r="AB65" s="486"/>
      <c r="AC65" s="486"/>
      <c r="AD65" s="486"/>
      <c r="AE65" s="486"/>
      <c r="AF65" s="486"/>
      <c r="AG65" s="487"/>
    </row>
    <row r="66" spans="2:33" ht="15" customHeight="1" x14ac:dyDescent="0.2">
      <c r="B66" s="498" t="str">
        <f ca="1">IF(ISERROR(max_1!$T55),"",INDEX(max_1[Pos]&amp;max_1[Nr],max_1!$T55-1,1))</f>
        <v>NT27</v>
      </c>
      <c r="C66" s="499"/>
      <c r="D66" s="500"/>
      <c r="E66" s="493">
        <f ca="1">IF(ISERROR(max_1!$T55),"",INDEX(max_1[Stk],max_1!$T55-1,1))</f>
        <v>4</v>
      </c>
      <c r="F66" s="494"/>
      <c r="G66" s="485" t="str">
        <f ca="1">IF(ISERROR(max_1!$T55),"",INDEX(max_1[Bezeichnung],max_1!$T55-1,1))</f>
        <v>Spannsegment unten</v>
      </c>
      <c r="H66" s="486"/>
      <c r="I66" s="486"/>
      <c r="J66" s="486"/>
      <c r="K66" s="486"/>
      <c r="L66" s="486"/>
      <c r="M66" s="486"/>
      <c r="N66" s="486"/>
      <c r="O66" s="486"/>
      <c r="P66" s="487"/>
      <c r="Q66" s="490" t="str">
        <f ca="1">IF(ISERROR(max_1!$T55),"",INDEX(max_1[Teilenummer],max_1!$T55-1,1))</f>
        <v>9-28102-00-0</v>
      </c>
      <c r="R66" s="491"/>
      <c r="S66" s="491"/>
      <c r="T66" s="491"/>
      <c r="U66" s="492"/>
      <c r="V66" s="490" t="str">
        <f ca="1">IF(ISERROR(max_1!$T55),"",INDEX(max_1[enthalten in],max_1!$T55-1,1))</f>
        <v>K-17870-00-0</v>
      </c>
      <c r="W66" s="491"/>
      <c r="X66" s="491"/>
      <c r="Y66" s="491"/>
      <c r="Z66" s="492"/>
      <c r="AA66" s="485">
        <f ca="1">IF(ISERROR(max_1!$T55),"",INDEX(max_1[Bemerkung],max_1!$T55-1,1))</f>
        <v>0</v>
      </c>
      <c r="AB66" s="486"/>
      <c r="AC66" s="486"/>
      <c r="AD66" s="486"/>
      <c r="AE66" s="486"/>
      <c r="AF66" s="486"/>
      <c r="AG66" s="487"/>
    </row>
    <row r="67" spans="2:33" ht="15" customHeight="1" x14ac:dyDescent="0.2">
      <c r="B67" s="498" t="str">
        <f ca="1">IF(ISERROR(max_1!$T56),"",INDEX(max_1[Pos]&amp;max_1[Nr],max_1!$T56-1,1))</f>
        <v>NT28</v>
      </c>
      <c r="C67" s="499"/>
      <c r="D67" s="500"/>
      <c r="E67" s="493">
        <f ca="1">IF(ISERROR(max_1!$T56),"",INDEX(max_1[Stk],max_1!$T56-1,1))</f>
        <v>4</v>
      </c>
      <c r="F67" s="494"/>
      <c r="G67" s="485" t="str">
        <f ca="1">IF(ISERROR(max_1!$T56),"",INDEX(max_1[Bezeichnung],max_1!$T56-1,1))</f>
        <v>Schraube für Eckverbindungsteile unten</v>
      </c>
      <c r="H67" s="486"/>
      <c r="I67" s="486"/>
      <c r="J67" s="486"/>
      <c r="K67" s="486"/>
      <c r="L67" s="486"/>
      <c r="M67" s="486"/>
      <c r="N67" s="486"/>
      <c r="O67" s="486"/>
      <c r="P67" s="487"/>
      <c r="Q67" s="490" t="str">
        <f ca="1">IF(ISERROR(max_1!$T56),"",INDEX(max_1[Teilenummer],max_1!$T56-1,1))</f>
        <v>9-23827-02-0</v>
      </c>
      <c r="R67" s="491"/>
      <c r="S67" s="491"/>
      <c r="T67" s="491"/>
      <c r="U67" s="492"/>
      <c r="V67" s="490" t="str">
        <f ca="1">IF(ISERROR(max_1!$T56),"",INDEX(max_1[enthalten in],max_1!$T56-1,1))</f>
        <v>K-17870-00-0</v>
      </c>
      <c r="W67" s="491"/>
      <c r="X67" s="491"/>
      <c r="Y67" s="491"/>
      <c r="Z67" s="492"/>
      <c r="AA67" s="485">
        <f ca="1">IF(ISERROR(max_1!$T56),"",INDEX(max_1[Bemerkung],max_1!$T56-1,1))</f>
        <v>0</v>
      </c>
      <c r="AB67" s="486"/>
      <c r="AC67" s="486"/>
      <c r="AD67" s="486"/>
      <c r="AE67" s="486"/>
      <c r="AF67" s="486"/>
      <c r="AG67" s="487"/>
    </row>
    <row r="68" spans="2:33" ht="15" customHeight="1" x14ac:dyDescent="0.2">
      <c r="B68" s="498" t="str">
        <f ca="1">IF(ISERROR(max_1!$T57),"",INDEX(max_1[Pos]&amp;max_1[Nr],max_1!$T57-1,1))</f>
        <v>&lt;MH</v>
      </c>
      <c r="C68" s="499"/>
      <c r="D68" s="500"/>
      <c r="E68" s="493">
        <f ca="1">IF(ISERROR(max_1!$T57),"",INDEX(max_1[Stk],max_1!$T57-1,1))</f>
        <v>0</v>
      </c>
      <c r="F68" s="494"/>
      <c r="G68" s="485">
        <f ca="1">IF(ISERROR(max_1!$T57),"",INDEX(max_1[Bezeichnung],max_1!$T57-1,1))</f>
        <v>0</v>
      </c>
      <c r="H68" s="486"/>
      <c r="I68" s="486"/>
      <c r="J68" s="486"/>
      <c r="K68" s="486"/>
      <c r="L68" s="486"/>
      <c r="M68" s="486"/>
      <c r="N68" s="486"/>
      <c r="O68" s="486"/>
      <c r="P68" s="487"/>
      <c r="Q68" s="490">
        <f ca="1">IF(ISERROR(max_1!$T57),"",INDEX(max_1[Teilenummer],max_1!$T57-1,1))</f>
        <v>0</v>
      </c>
      <c r="R68" s="491"/>
      <c r="S68" s="491"/>
      <c r="T68" s="491"/>
      <c r="U68" s="492"/>
      <c r="V68" s="490">
        <f ca="1">IF(ISERROR(max_1!$T57),"",INDEX(max_1[enthalten in],max_1!$T57-1,1))</f>
        <v>0</v>
      </c>
      <c r="W68" s="491"/>
      <c r="X68" s="491"/>
      <c r="Y68" s="491"/>
      <c r="Z68" s="492"/>
      <c r="AA68" s="485" t="str">
        <f ca="1">IF(ISERROR(max_1!$T57),"",INDEX(max_1[Bemerkung],max_1!$T57-1,1))</f>
        <v>PLATZHALTER</v>
      </c>
      <c r="AB68" s="486"/>
      <c r="AC68" s="486"/>
      <c r="AD68" s="486"/>
      <c r="AE68" s="486"/>
      <c r="AF68" s="486"/>
      <c r="AG68" s="487"/>
    </row>
    <row r="69" spans="2:33" ht="15" customHeight="1" x14ac:dyDescent="0.2">
      <c r="B69" s="498" t="str">
        <f ca="1">IF(ISERROR(max_1!$T58),"",INDEX(max_1[Pos]&amp;max_1[Nr],max_1!$T58-1,1))</f>
        <v>MH1</v>
      </c>
      <c r="C69" s="499"/>
      <c r="D69" s="500"/>
      <c r="E69" s="493">
        <f ca="1">IF(ISERROR(max_1!$T58),"",INDEX(max_1[Stk],max_1!$T58-1,1))</f>
        <v>1</v>
      </c>
      <c r="F69" s="494"/>
      <c r="G69" s="485" t="str">
        <f ca="1">IF(ISERROR(max_1!$T58),"",INDEX(max_1[Bezeichnung],max_1!$T58-1,1))</f>
        <v>Einroller für Dichtungsprofile</v>
      </c>
      <c r="H69" s="486"/>
      <c r="I69" s="486"/>
      <c r="J69" s="486"/>
      <c r="K69" s="486"/>
      <c r="L69" s="486"/>
      <c r="M69" s="486"/>
      <c r="N69" s="486"/>
      <c r="O69" s="486"/>
      <c r="P69" s="487"/>
      <c r="Q69" s="490" t="str">
        <f ca="1">IF(ISERROR(max_1!$T58),"",INDEX(max_1[Teilenummer],max_1!$T58-1,1))</f>
        <v>9-23749-00-0</v>
      </c>
      <c r="R69" s="491"/>
      <c r="S69" s="491"/>
      <c r="T69" s="491"/>
      <c r="U69" s="492"/>
      <c r="V69" s="490" t="str">
        <f ca="1">IF(ISERROR(max_1!$T58),"",INDEX(max_1[enthalten in],max_1!$T58-1,1))</f>
        <v>-</v>
      </c>
      <c r="W69" s="491"/>
      <c r="X69" s="491"/>
      <c r="Y69" s="491"/>
      <c r="Z69" s="492"/>
      <c r="AA69" s="485">
        <f ca="1">IF(ISERROR(max_1!$T58),"",INDEX(max_1[Bemerkung],max_1!$T58-1,1))</f>
        <v>0</v>
      </c>
      <c r="AB69" s="486"/>
      <c r="AC69" s="486"/>
      <c r="AD69" s="486"/>
      <c r="AE69" s="486"/>
      <c r="AF69" s="486"/>
      <c r="AG69" s="487"/>
    </row>
    <row r="70" spans="2:33" ht="15" customHeight="1" x14ac:dyDescent="0.2">
      <c r="B70" s="498" t="str">
        <f ca="1">IF(ISERROR(max_1!$T59),"",INDEX(max_1[Pos]&amp;max_1[Nr],max_1!$T59-1,1))</f>
        <v>MH2</v>
      </c>
      <c r="C70" s="499"/>
      <c r="D70" s="500"/>
      <c r="E70" s="493">
        <f ca="1">IF(ISERROR(max_1!$T59),"",INDEX(max_1[Stk],max_1!$T59-1,1))</f>
        <v>1</v>
      </c>
      <c r="F70" s="494"/>
      <c r="G70" s="485" t="str">
        <f ca="1">IF(ISERROR(max_1!$T59),"",INDEX(max_1[Bezeichnung],max_1!$T59-1,1))</f>
        <v>Bohrlehre für Drehgriff</v>
      </c>
      <c r="H70" s="486"/>
      <c r="I70" s="486"/>
      <c r="J70" s="486"/>
      <c r="K70" s="486"/>
      <c r="L70" s="486"/>
      <c r="M70" s="486"/>
      <c r="N70" s="486"/>
      <c r="O70" s="486"/>
      <c r="P70" s="487"/>
      <c r="Q70" s="490" t="str">
        <f ca="1">IF(ISERROR(max_1!$T59),"",INDEX(max_1[Teilenummer],max_1!$T59-1,1))</f>
        <v>6-35524-00-0</v>
      </c>
      <c r="R70" s="491"/>
      <c r="S70" s="491"/>
      <c r="T70" s="491"/>
      <c r="U70" s="492"/>
      <c r="V70" s="490" t="str">
        <f ca="1">IF(ISERROR(max_1!$T59),"",INDEX(max_1[enthalten in],max_1!$T59-1,1))</f>
        <v>-</v>
      </c>
      <c r="W70" s="491"/>
      <c r="X70" s="491"/>
      <c r="Y70" s="491"/>
      <c r="Z70" s="492"/>
      <c r="AA70" s="485">
        <f ca="1">IF(ISERROR(max_1!$T59),"",INDEX(max_1[Bemerkung],max_1!$T59-1,1))</f>
        <v>0</v>
      </c>
      <c r="AB70" s="486"/>
      <c r="AC70" s="486"/>
      <c r="AD70" s="486"/>
      <c r="AE70" s="486"/>
      <c r="AF70" s="486"/>
      <c r="AG70" s="487"/>
    </row>
    <row r="71" spans="2:33" ht="15" customHeight="1" x14ac:dyDescent="0.2">
      <c r="B71" s="498" t="str">
        <f ca="1">IF(ISERROR(max_1!$T60),"",INDEX(max_1[Pos]&amp;max_1[Nr],max_1!$T60-1,1))</f>
        <v>MH3</v>
      </c>
      <c r="C71" s="499"/>
      <c r="D71" s="500"/>
      <c r="E71" s="493">
        <f ca="1">IF(ISERROR(max_1!$T60),"",INDEX(max_1[Stk],max_1!$T60-1,1))</f>
        <v>1</v>
      </c>
      <c r="F71" s="494"/>
      <c r="G71" s="485" t="str">
        <f ca="1">IF(ISERROR(max_1!$T60),"",INDEX(max_1[Bezeichnung],max_1!$T60-1,1))</f>
        <v>Fräslehre für Schiebegriffmuschel</v>
      </c>
      <c r="H71" s="486"/>
      <c r="I71" s="486"/>
      <c r="J71" s="486"/>
      <c r="K71" s="486"/>
      <c r="L71" s="486"/>
      <c r="M71" s="486"/>
      <c r="N71" s="486"/>
      <c r="O71" s="486"/>
      <c r="P71" s="487"/>
      <c r="Q71" s="490" t="str">
        <f ca="1">IF(ISERROR(max_1!$T60),"",INDEX(max_1[Teilenummer],max_1!$T60-1,1))</f>
        <v>6-35035-00-0</v>
      </c>
      <c r="R71" s="491"/>
      <c r="S71" s="491"/>
      <c r="T71" s="491"/>
      <c r="U71" s="492"/>
      <c r="V71" s="490" t="str">
        <f ca="1">IF(ISERROR(max_1!$T60),"",INDEX(max_1[enthalten in],max_1!$T60-1,1))</f>
        <v>-</v>
      </c>
      <c r="W71" s="491"/>
      <c r="X71" s="491"/>
      <c r="Y71" s="491"/>
      <c r="Z71" s="492"/>
      <c r="AA71" s="485">
        <f ca="1">IF(ISERROR(max_1!$T60),"",INDEX(max_1[Bemerkung],max_1!$T60-1,1))</f>
        <v>0</v>
      </c>
      <c r="AB71" s="486"/>
      <c r="AC71" s="486"/>
      <c r="AD71" s="486"/>
      <c r="AE71" s="486"/>
      <c r="AF71" s="486"/>
      <c r="AG71" s="487"/>
    </row>
    <row r="72" spans="2:33" ht="15" customHeight="1" x14ac:dyDescent="0.2">
      <c r="B72" s="498" t="str">
        <f ca="1">IF(ISERROR(max_1!$T61),"",INDEX(max_1[Pos]&amp;max_1[Nr],max_1!$T61-1,1))</f>
        <v>MH4</v>
      </c>
      <c r="C72" s="499"/>
      <c r="D72" s="500"/>
      <c r="E72" s="493">
        <f ca="1">IF(ISERROR(max_1!$T61),"",INDEX(max_1[Stk],max_1!$T61-1,1))</f>
        <v>1</v>
      </c>
      <c r="F72" s="494"/>
      <c r="G72" s="485" t="str">
        <f ca="1">IF(ISERROR(max_1!$T61),"",INDEX(max_1[Bezeichnung],max_1!$T61-1,1))</f>
        <v>Bohrlehre für Riegelbolzen 1</v>
      </c>
      <c r="H72" s="486"/>
      <c r="I72" s="486"/>
      <c r="J72" s="486"/>
      <c r="K72" s="486"/>
      <c r="L72" s="486"/>
      <c r="M72" s="486"/>
      <c r="N72" s="486"/>
      <c r="O72" s="486"/>
      <c r="P72" s="487"/>
      <c r="Q72" s="490" t="str">
        <f ca="1">IF(ISERROR(max_1!$T61),"",INDEX(max_1[Teilenummer],max_1!$T61-1,1))</f>
        <v>6-33229-00-0</v>
      </c>
      <c r="R72" s="491"/>
      <c r="S72" s="491"/>
      <c r="T72" s="491"/>
      <c r="U72" s="492"/>
      <c r="V72" s="490" t="str">
        <f ca="1">IF(ISERROR(max_1!$T61),"",INDEX(max_1[enthalten in],max_1!$T61-1,1))</f>
        <v>-</v>
      </c>
      <c r="W72" s="491"/>
      <c r="X72" s="491"/>
      <c r="Y72" s="491"/>
      <c r="Z72" s="492"/>
      <c r="AA72" s="485">
        <f ca="1">IF(ISERROR(max_1!$T61),"",INDEX(max_1[Bemerkung],max_1!$T61-1,1))</f>
        <v>0</v>
      </c>
      <c r="AB72" s="486"/>
      <c r="AC72" s="486"/>
      <c r="AD72" s="486"/>
      <c r="AE72" s="486"/>
      <c r="AF72" s="486"/>
      <c r="AG72" s="487"/>
    </row>
    <row r="73" spans="2:33" ht="15" customHeight="1" x14ac:dyDescent="0.2">
      <c r="B73" s="498" t="str">
        <f ca="1">IF(ISERROR(max_1!$T62),"",INDEX(max_1[Pos]&amp;max_1[Nr],max_1!$T62-1,1))</f>
        <v>MH5</v>
      </c>
      <c r="C73" s="499"/>
      <c r="D73" s="500"/>
      <c r="E73" s="493">
        <f ca="1">IF(ISERROR(max_1!$T62),"",INDEX(max_1[Stk],max_1!$T62-1,1))</f>
        <v>1</v>
      </c>
      <c r="F73" s="494"/>
      <c r="G73" s="485" t="str">
        <f ca="1">IF(ISERROR(max_1!$T62),"",INDEX(max_1[Bezeichnung],max_1!$T62-1,1))</f>
        <v>Körner für Riegelbolzen 1</v>
      </c>
      <c r="H73" s="486"/>
      <c r="I73" s="486"/>
      <c r="J73" s="486"/>
      <c r="K73" s="486"/>
      <c r="L73" s="486"/>
      <c r="M73" s="486"/>
      <c r="N73" s="486"/>
      <c r="O73" s="486"/>
      <c r="P73" s="487"/>
      <c r="Q73" s="490" t="str">
        <f ca="1">IF(ISERROR(max_1!$T62),"",INDEX(max_1[Teilenummer],max_1!$T62-1,1))</f>
        <v xml:space="preserve">6-40595-01-0 </v>
      </c>
      <c r="R73" s="491"/>
      <c r="S73" s="491"/>
      <c r="T73" s="491"/>
      <c r="U73" s="492"/>
      <c r="V73" s="490" t="str">
        <f ca="1">IF(ISERROR(max_1!$T62),"",INDEX(max_1[enthalten in],max_1!$T62-1,1))</f>
        <v>-</v>
      </c>
      <c r="W73" s="491"/>
      <c r="X73" s="491"/>
      <c r="Y73" s="491"/>
      <c r="Z73" s="492"/>
      <c r="AA73" s="485">
        <f ca="1">IF(ISERROR(max_1!$T62),"",INDEX(max_1[Bemerkung],max_1!$T62-1,1))</f>
        <v>0</v>
      </c>
      <c r="AB73" s="486"/>
      <c r="AC73" s="486"/>
      <c r="AD73" s="486"/>
      <c r="AE73" s="486"/>
      <c r="AF73" s="486"/>
      <c r="AG73" s="487"/>
    </row>
    <row r="74" spans="2:33" ht="15" customHeight="1" x14ac:dyDescent="0.2">
      <c r="B74" s="498" t="str">
        <f ca="1">IF(ISERROR(max_1!$T63),"",INDEX(max_1[Pos]&amp;max_1[Nr],max_1!$T63-1,1))</f>
        <v>MH7</v>
      </c>
      <c r="C74" s="499"/>
      <c r="D74" s="500"/>
      <c r="E74" s="493">
        <f ca="1">IF(ISERROR(max_1!$T63),"",INDEX(max_1[Stk],max_1!$T63-1,1))</f>
        <v>1</v>
      </c>
      <c r="F74" s="494"/>
      <c r="G74" s="485" t="str">
        <f ca="1">IF(ISERROR(max_1!$T63),"",INDEX(max_1[Bezeichnung],max_1!$T63-1,1))</f>
        <v>Riegelbolzenschrauber</v>
      </c>
      <c r="H74" s="486"/>
      <c r="I74" s="486"/>
      <c r="J74" s="486"/>
      <c r="K74" s="486"/>
      <c r="L74" s="486"/>
      <c r="M74" s="486"/>
      <c r="N74" s="486"/>
      <c r="O74" s="486"/>
      <c r="P74" s="487"/>
      <c r="Q74" s="490" t="str">
        <f ca="1">IF(ISERROR(max_1!$T63),"",INDEX(max_1[Teilenummer],max_1!$T63-1,1))</f>
        <v>6-31858-00-0</v>
      </c>
      <c r="R74" s="491"/>
      <c r="S74" s="491"/>
      <c r="T74" s="491"/>
      <c r="U74" s="492"/>
      <c r="V74" s="490" t="str">
        <f ca="1">IF(ISERROR(max_1!$T63),"",INDEX(max_1[enthalten in],max_1!$T63-1,1))</f>
        <v>-</v>
      </c>
      <c r="W74" s="491"/>
      <c r="X74" s="491"/>
      <c r="Y74" s="491"/>
      <c r="Z74" s="492"/>
      <c r="AA74" s="485">
        <f ca="1">IF(ISERROR(max_1!$T63),"",INDEX(max_1[Bemerkung],max_1!$T63-1,1))</f>
        <v>0</v>
      </c>
      <c r="AB74" s="486"/>
      <c r="AC74" s="486"/>
      <c r="AD74" s="486"/>
      <c r="AE74" s="486"/>
      <c r="AF74" s="486"/>
      <c r="AG74" s="487"/>
    </row>
    <row r="75" spans="2:33" ht="15" customHeight="1" x14ac:dyDescent="0.2">
      <c r="B75" s="498" t="str">
        <f ca="1">IF(ISERROR(max_1!$T64),"",INDEX(max_1[Pos]&amp;max_1[Nr],max_1!$T64-1,1))</f>
        <v>MH8</v>
      </c>
      <c r="C75" s="499"/>
      <c r="D75" s="500"/>
      <c r="E75" s="493">
        <f ca="1">IF(ISERROR(max_1!$T64),"",INDEX(max_1[Stk],max_1!$T64-1,1))</f>
        <v>1</v>
      </c>
      <c r="F75" s="494"/>
      <c r="G75" s="485" t="str">
        <f ca="1">IF(ISERROR(max_1!$T64),"",INDEX(max_1[Bezeichnung],max_1!$T64-1,1))</f>
        <v>Riegelbolzenschlüssel</v>
      </c>
      <c r="H75" s="486"/>
      <c r="I75" s="486"/>
      <c r="J75" s="486"/>
      <c r="K75" s="486"/>
      <c r="L75" s="486"/>
      <c r="M75" s="486"/>
      <c r="N75" s="486"/>
      <c r="O75" s="486"/>
      <c r="P75" s="487"/>
      <c r="Q75" s="490" t="str">
        <f ca="1">IF(ISERROR(max_1!$T64),"",INDEX(max_1[Teilenummer],max_1!$T64-1,1))</f>
        <v>9-24896-00-0</v>
      </c>
      <c r="R75" s="491"/>
      <c r="S75" s="491"/>
      <c r="T75" s="491"/>
      <c r="U75" s="492"/>
      <c r="V75" s="490" t="str">
        <f ca="1">IF(ISERROR(max_1!$T64),"",INDEX(max_1[enthalten in],max_1!$T64-1,1))</f>
        <v>-</v>
      </c>
      <c r="W75" s="491"/>
      <c r="X75" s="491"/>
      <c r="Y75" s="491"/>
      <c r="Z75" s="492"/>
      <c r="AA75" s="485">
        <f ca="1">IF(ISERROR(max_1!$T64),"",INDEX(max_1[Bemerkung],max_1!$T64-1,1))</f>
        <v>0</v>
      </c>
      <c r="AB75" s="486"/>
      <c r="AC75" s="486"/>
      <c r="AD75" s="486"/>
      <c r="AE75" s="486"/>
      <c r="AF75" s="486"/>
      <c r="AG75" s="487"/>
    </row>
    <row r="76" spans="2:33" ht="15" customHeight="1" x14ac:dyDescent="0.2">
      <c r="B76" s="498" t="str">
        <f ca="1">IF(ISERROR(max_1!$T65),"",INDEX(max_1[Pos]&amp;max_1[Nr],max_1!$T65-1,1))</f>
        <v>MH11</v>
      </c>
      <c r="C76" s="499"/>
      <c r="D76" s="500"/>
      <c r="E76" s="493">
        <f ca="1">IF(ISERROR(max_1!$T65),"",INDEX(max_1[Stk],max_1!$T65-1,1))</f>
        <v>1</v>
      </c>
      <c r="F76" s="494"/>
      <c r="G76" s="485" t="str">
        <f ca="1">IF(ISERROR(max_1!$T65),"",INDEX(max_1[Bezeichnung],max_1!$T65-1,1))</f>
        <v>Montagehilfe für Wetterprofil</v>
      </c>
      <c r="H76" s="486"/>
      <c r="I76" s="486"/>
      <c r="J76" s="486"/>
      <c r="K76" s="486"/>
      <c r="L76" s="486"/>
      <c r="M76" s="486"/>
      <c r="N76" s="486"/>
      <c r="O76" s="486"/>
      <c r="P76" s="487"/>
      <c r="Q76" s="490" t="str">
        <f ca="1">IF(ISERROR(max_1!$T65),"",INDEX(max_1[Teilenummer],max_1!$T65-1,1))</f>
        <v>9-46742-00-0</v>
      </c>
      <c r="R76" s="491"/>
      <c r="S76" s="491"/>
      <c r="T76" s="491"/>
      <c r="U76" s="492"/>
      <c r="V76" s="490" t="str">
        <f ca="1">IF(ISERROR(max_1!$T65),"",INDEX(max_1[enthalten in],max_1!$T65-1,1))</f>
        <v>-</v>
      </c>
      <c r="W76" s="491"/>
      <c r="X76" s="491"/>
      <c r="Y76" s="491"/>
      <c r="Z76" s="492"/>
      <c r="AA76" s="485">
        <f ca="1">IF(ISERROR(max_1!$T65),"",INDEX(max_1[Bemerkung],max_1!$T65-1,1))</f>
        <v>0</v>
      </c>
      <c r="AB76" s="486"/>
      <c r="AC76" s="486"/>
      <c r="AD76" s="486"/>
      <c r="AE76" s="486"/>
      <c r="AF76" s="486"/>
      <c r="AG76" s="487"/>
    </row>
    <row r="77" spans="2:33" ht="15" customHeight="1" x14ac:dyDescent="0.2">
      <c r="B77" s="498" t="str">
        <f ca="1">IF(ISERROR(max_1!$T66),"",INDEX(max_1[Pos]&amp;max_1[Nr],max_1!$T66-1,1))</f>
        <v>MH12</v>
      </c>
      <c r="C77" s="499"/>
      <c r="D77" s="500"/>
      <c r="E77" s="493">
        <f ca="1">IF(ISERROR(max_1!$T66),"",INDEX(max_1[Stk],max_1!$T66-1,1))</f>
        <v>1</v>
      </c>
      <c r="F77" s="494"/>
      <c r="G77" s="485" t="str">
        <f ca="1">IF(ISERROR(max_1!$T66),"",INDEX(max_1[Bezeichnung],max_1!$T66-1,1))</f>
        <v>Bohrlehre für Eckverbinder A</v>
      </c>
      <c r="H77" s="486"/>
      <c r="I77" s="486"/>
      <c r="J77" s="486"/>
      <c r="K77" s="486"/>
      <c r="L77" s="486"/>
      <c r="M77" s="486"/>
      <c r="N77" s="486"/>
      <c r="O77" s="486"/>
      <c r="P77" s="487"/>
      <c r="Q77" s="490" t="str">
        <f ca="1">IF(ISERROR(max_1!$T66),"",INDEX(max_1[Teilenummer],max_1!$T66-1,1))</f>
        <v>6-37324-02-0</v>
      </c>
      <c r="R77" s="491"/>
      <c r="S77" s="491"/>
      <c r="T77" s="491"/>
      <c r="U77" s="492"/>
      <c r="V77" s="490" t="str">
        <f ca="1">IF(ISERROR(max_1!$T66),"",INDEX(max_1[enthalten in],max_1!$T66-1,1))</f>
        <v>-</v>
      </c>
      <c r="W77" s="491"/>
      <c r="X77" s="491"/>
      <c r="Y77" s="491"/>
      <c r="Z77" s="492"/>
      <c r="AA77" s="485">
        <f ca="1">IF(ISERROR(max_1!$T66),"",INDEX(max_1[Bemerkung],max_1!$T66-1,1))</f>
        <v>0</v>
      </c>
      <c r="AB77" s="486"/>
      <c r="AC77" s="486"/>
      <c r="AD77" s="486"/>
      <c r="AE77" s="486"/>
      <c r="AF77" s="486"/>
      <c r="AG77" s="487"/>
    </row>
    <row r="78" spans="2:33" ht="15" customHeight="1" x14ac:dyDescent="0.2">
      <c r="B78" s="498" t="str">
        <f ca="1">IF(ISERROR(max_1!$T67),"",INDEX(max_1[Pos]&amp;max_1[Nr],max_1!$T67-1,1))</f>
        <v>MH14</v>
      </c>
      <c r="C78" s="499"/>
      <c r="D78" s="500"/>
      <c r="E78" s="493">
        <f ca="1">IF(ISERROR(max_1!$T67),"",INDEX(max_1[Stk],max_1!$T67-1,1))</f>
        <v>1</v>
      </c>
      <c r="F78" s="494"/>
      <c r="G78" s="485" t="str">
        <f ca="1">IF(ISERROR(max_1!$T67),"",INDEX(max_1[Bezeichnung],max_1!$T67-1,1))</f>
        <v>Bohrlehre für Rahmeneckverbindung A</v>
      </c>
      <c r="H78" s="486"/>
      <c r="I78" s="486"/>
      <c r="J78" s="486"/>
      <c r="K78" s="486"/>
      <c r="L78" s="486"/>
      <c r="M78" s="486"/>
      <c r="N78" s="486"/>
      <c r="O78" s="486"/>
      <c r="P78" s="487"/>
      <c r="Q78" s="490" t="str">
        <f ca="1">IF(ISERROR(max_1!$T67),"",INDEX(max_1[Teilenummer],max_1!$T67-1,1))</f>
        <v>6-36129-78-0</v>
      </c>
      <c r="R78" s="491"/>
      <c r="S78" s="491"/>
      <c r="T78" s="491"/>
      <c r="U78" s="492"/>
      <c r="V78" s="490" t="str">
        <f ca="1">IF(ISERROR(max_1!$T67),"",INDEX(max_1[enthalten in],max_1!$T67-1,1))</f>
        <v>-</v>
      </c>
      <c r="W78" s="491"/>
      <c r="X78" s="491"/>
      <c r="Y78" s="491"/>
      <c r="Z78" s="492"/>
      <c r="AA78" s="485">
        <f ca="1">IF(ISERROR(max_1!$T67),"",INDEX(max_1[Bemerkung],max_1!$T67-1,1))</f>
        <v>0</v>
      </c>
      <c r="AB78" s="486"/>
      <c r="AC78" s="486"/>
      <c r="AD78" s="486"/>
      <c r="AE78" s="486"/>
      <c r="AF78" s="486"/>
      <c r="AG78" s="487"/>
    </row>
    <row r="79" spans="2:33" ht="15" customHeight="1" x14ac:dyDescent="0.2">
      <c r="B79" s="498" t="str">
        <f ca="1">IF(ISERROR(max_1!$T68),"",INDEX(max_1[Pos]&amp;max_1[Nr],max_1!$T68-1,1))</f>
        <v>MH18</v>
      </c>
      <c r="C79" s="499"/>
      <c r="D79" s="500"/>
      <c r="E79" s="493">
        <f ca="1">IF(ISERROR(max_1!$T68),"",INDEX(max_1[Stk],max_1!$T68-1,1))</f>
        <v>1</v>
      </c>
      <c r="F79" s="494"/>
      <c r="G79" s="485" t="str">
        <f ca="1">IF(ISERROR(max_1!$T68),"",INDEX(max_1[Bezeichnung],max_1!$T68-1,1))</f>
        <v>Zapfensenker</v>
      </c>
      <c r="H79" s="486"/>
      <c r="I79" s="486"/>
      <c r="J79" s="486"/>
      <c r="K79" s="486"/>
      <c r="L79" s="486"/>
      <c r="M79" s="486"/>
      <c r="N79" s="486"/>
      <c r="O79" s="486"/>
      <c r="P79" s="487"/>
      <c r="Q79" s="490" t="str">
        <f ca="1">IF(ISERROR(max_1!$T68),"",INDEX(max_1[Teilenummer],max_1!$T68-1,1))</f>
        <v>9-30161-00-0</v>
      </c>
      <c r="R79" s="491"/>
      <c r="S79" s="491"/>
      <c r="T79" s="491"/>
      <c r="U79" s="492"/>
      <c r="V79" s="490" t="str">
        <f ca="1">IF(ISERROR(max_1!$T68),"",INDEX(max_1[enthalten in],max_1!$T68-1,1))</f>
        <v>-</v>
      </c>
      <c r="W79" s="491"/>
      <c r="X79" s="491"/>
      <c r="Y79" s="491"/>
      <c r="Z79" s="492"/>
      <c r="AA79" s="485">
        <f ca="1">IF(ISERROR(max_1!$T68),"",INDEX(max_1[Bemerkung],max_1!$T68-1,1))</f>
        <v>0</v>
      </c>
      <c r="AB79" s="486"/>
      <c r="AC79" s="486"/>
      <c r="AD79" s="486"/>
      <c r="AE79" s="486"/>
      <c r="AF79" s="486"/>
      <c r="AG79" s="487"/>
    </row>
    <row r="80" spans="2:33" ht="15" customHeight="1" x14ac:dyDescent="0.2">
      <c r="B80" s="498" t="str">
        <f ca="1">IF(ISERROR(max_1!$T69),"",INDEX(max_1[Pos]&amp;max_1[Nr],max_1!$T69-1,1))</f>
        <v>MH27</v>
      </c>
      <c r="C80" s="499"/>
      <c r="D80" s="500"/>
      <c r="E80" s="493">
        <f ca="1">IF(ISERROR(max_1!$T69),"",INDEX(max_1[Stk],max_1!$T69-1,1))</f>
        <v>1</v>
      </c>
      <c r="F80" s="494"/>
      <c r="G80" s="485" t="str">
        <f ca="1">IF(ISERROR(max_1!$T69),"",INDEX(max_1[Bezeichnung],max_1!$T69-1,1))</f>
        <v>Bohrlehre für Griffdämpfer</v>
      </c>
      <c r="H80" s="486"/>
      <c r="I80" s="486"/>
      <c r="J80" s="486"/>
      <c r="K80" s="486"/>
      <c r="L80" s="486"/>
      <c r="M80" s="486"/>
      <c r="N80" s="486"/>
      <c r="O80" s="486"/>
      <c r="P80" s="487"/>
      <c r="Q80" s="490" t="str">
        <f ca="1">IF(ISERROR(max_1!$T69),"",INDEX(max_1[Teilenummer],max_1!$T69-1,1))</f>
        <v>6-37928-01-0</v>
      </c>
      <c r="R80" s="491"/>
      <c r="S80" s="491"/>
      <c r="T80" s="491"/>
      <c r="U80" s="492"/>
      <c r="V80" s="490" t="str">
        <f ca="1">IF(ISERROR(max_1!$T69),"",INDEX(max_1[enthalten in],max_1!$T69-1,1))</f>
        <v>-</v>
      </c>
      <c r="W80" s="491"/>
      <c r="X80" s="491"/>
      <c r="Y80" s="491"/>
      <c r="Z80" s="492"/>
      <c r="AA80" s="485" t="str">
        <f ca="1">IF(ISERROR(max_1!$T69),"",INDEX(max_1[Bemerkung],max_1!$T69-1,1))</f>
        <v>nur bei Nachrüstung erforderlich BS38</v>
      </c>
      <c r="AB80" s="486"/>
      <c r="AC80" s="486"/>
      <c r="AD80" s="486"/>
      <c r="AE80" s="486"/>
      <c r="AF80" s="486"/>
      <c r="AG80" s="487"/>
    </row>
    <row r="81" spans="2:33" ht="15" customHeight="1" x14ac:dyDescent="0.2">
      <c r="B81" s="498" t="str">
        <f ca="1">IF(ISERROR(max_1!$T70),"",INDEX(max_1[Pos]&amp;max_1[Nr],max_1!$T70-1,1))</f>
        <v>MH28</v>
      </c>
      <c r="C81" s="499"/>
      <c r="D81" s="500"/>
      <c r="E81" s="493">
        <f ca="1">IF(ISERROR(max_1!$T70),"",INDEX(max_1[Stk],max_1!$T70-1,1))</f>
        <v>1</v>
      </c>
      <c r="F81" s="494"/>
      <c r="G81" s="485" t="str">
        <f ca="1">IF(ISERROR(max_1!$T70),"",INDEX(max_1[Bezeichnung],max_1!$T70-1,1))</f>
        <v>Bohrlehre für Laufwagen</v>
      </c>
      <c r="H81" s="486"/>
      <c r="I81" s="486"/>
      <c r="J81" s="486"/>
      <c r="K81" s="486"/>
      <c r="L81" s="486"/>
      <c r="M81" s="486"/>
      <c r="N81" s="486"/>
      <c r="O81" s="486"/>
      <c r="P81" s="487"/>
      <c r="Q81" s="490" t="str">
        <f ca="1">IF(ISERROR(max_1!$T70),"",INDEX(max_1[Teilenummer],max_1!$T70-1,1))</f>
        <v>6-39690-01-0</v>
      </c>
      <c r="R81" s="491"/>
      <c r="S81" s="491"/>
      <c r="T81" s="491"/>
      <c r="U81" s="492"/>
      <c r="V81" s="490" t="str">
        <f ca="1">IF(ISERROR(max_1!$T70),"",INDEX(max_1[enthalten in],max_1!$T70-1,1))</f>
        <v>-</v>
      </c>
      <c r="W81" s="491"/>
      <c r="X81" s="491"/>
      <c r="Y81" s="491"/>
      <c r="Z81" s="492"/>
      <c r="AA81" s="485">
        <f ca="1">IF(ISERROR(max_1!$T70),"",INDEX(max_1[Bemerkung],max_1!$T70-1,1))</f>
        <v>0</v>
      </c>
      <c r="AB81" s="486"/>
      <c r="AC81" s="486"/>
      <c r="AD81" s="486"/>
      <c r="AE81" s="486"/>
      <c r="AF81" s="486"/>
      <c r="AG81" s="487"/>
    </row>
    <row r="82" spans="2:33" ht="15" customHeight="1" x14ac:dyDescent="0.2">
      <c r="B82" s="498" t="str">
        <f ca="1">IF(ISERROR(max_1!$T71),"",INDEX(max_1[Pos]&amp;max_1[Nr],max_1!$T71-1,1))</f>
        <v>MH30</v>
      </c>
      <c r="C82" s="499"/>
      <c r="D82" s="500"/>
      <c r="E82" s="493">
        <f ca="1">IF(ISERROR(max_1!$T71),"",INDEX(max_1[Stk],max_1!$T71-1,1))</f>
        <v>1</v>
      </c>
      <c r="F82" s="494"/>
      <c r="G82" s="485" t="str">
        <f ca="1">IF(ISERROR(max_1!$T71),"",INDEX(max_1[Bezeichnung],max_1!$T71-1,1))</f>
        <v>Montagehilfe für Gummipuffer</v>
      </c>
      <c r="H82" s="486"/>
      <c r="I82" s="486"/>
      <c r="J82" s="486"/>
      <c r="K82" s="486"/>
      <c r="L82" s="486"/>
      <c r="M82" s="486"/>
      <c r="N82" s="486"/>
      <c r="O82" s="486"/>
      <c r="P82" s="487"/>
      <c r="Q82" s="490" t="str">
        <f ca="1">IF(ISERROR(max_1!$T71),"",INDEX(max_1[Teilenummer],max_1!$T71-1,1))</f>
        <v>9-52803-01-0</v>
      </c>
      <c r="R82" s="491"/>
      <c r="S82" s="491"/>
      <c r="T82" s="491"/>
      <c r="U82" s="492"/>
      <c r="V82" s="490" t="str">
        <f ca="1">IF(ISERROR(max_1!$T71),"",INDEX(max_1[enthalten in],max_1!$T71-1,1))</f>
        <v>-</v>
      </c>
      <c r="W82" s="491"/>
      <c r="X82" s="491"/>
      <c r="Y82" s="491"/>
      <c r="Z82" s="492"/>
      <c r="AA82" s="485">
        <f ca="1">IF(ISERROR(max_1!$T71),"",INDEX(max_1[Bemerkung],max_1!$T71-1,1))</f>
        <v>0</v>
      </c>
      <c r="AB82" s="486"/>
      <c r="AC82" s="486"/>
      <c r="AD82" s="486"/>
      <c r="AE82" s="486"/>
      <c r="AF82" s="486"/>
      <c r="AG82" s="487"/>
    </row>
    <row r="83" spans="2:33" ht="15" customHeight="1" x14ac:dyDescent="0.2">
      <c r="B83" s="498" t="str">
        <f ca="1">IF(ISERROR(max_1!$T72),"",INDEX(max_1[Pos]&amp;max_1[Nr],max_1!$T72-1,1))</f>
        <v/>
      </c>
      <c r="C83" s="499"/>
      <c r="D83" s="500"/>
      <c r="E83" s="493" t="str">
        <f ca="1">IF(ISERROR(max_1!$T72),"",INDEX(max_1[Stk],max_1!$T72-1,1))</f>
        <v/>
      </c>
      <c r="F83" s="494"/>
      <c r="G83" s="485" t="str">
        <f ca="1">IF(ISERROR(max_1!$T72),"",INDEX(max_1[Bezeichnung],max_1!$T72-1,1))</f>
        <v/>
      </c>
      <c r="H83" s="486"/>
      <c r="I83" s="486"/>
      <c r="J83" s="486"/>
      <c r="K83" s="486"/>
      <c r="L83" s="486"/>
      <c r="M83" s="486"/>
      <c r="N83" s="486"/>
      <c r="O83" s="486"/>
      <c r="P83" s="487"/>
      <c r="Q83" s="490" t="str">
        <f ca="1">IF(ISERROR(max_1!$T72),"",INDEX(max_1[Teilenummer],max_1!$T72-1,1))</f>
        <v/>
      </c>
      <c r="R83" s="491"/>
      <c r="S83" s="491"/>
      <c r="T83" s="491"/>
      <c r="U83" s="492"/>
      <c r="V83" s="490" t="str">
        <f ca="1">IF(ISERROR(max_1!$T72),"",INDEX(max_1[enthalten in],max_1!$T72-1,1))</f>
        <v/>
      </c>
      <c r="W83" s="491"/>
      <c r="X83" s="491"/>
      <c r="Y83" s="491"/>
      <c r="Z83" s="492"/>
      <c r="AA83" s="485" t="str">
        <f ca="1">IF(ISERROR(max_1!$T72),"",INDEX(max_1[Bemerkung],max_1!$T72-1,1))</f>
        <v/>
      </c>
      <c r="AB83" s="486"/>
      <c r="AC83" s="486"/>
      <c r="AD83" s="486"/>
      <c r="AE83" s="486"/>
      <c r="AF83" s="486"/>
      <c r="AG83" s="487"/>
    </row>
    <row r="84" spans="2:33" ht="15" customHeight="1" x14ac:dyDescent="0.2">
      <c r="B84" s="498" t="str">
        <f ca="1">IF(ISERROR(max_1!$T73),"",INDEX(max_1[Pos]&amp;max_1[Nr],max_1!$T73-1,1))</f>
        <v/>
      </c>
      <c r="C84" s="499"/>
      <c r="D84" s="500"/>
      <c r="E84" s="493" t="str">
        <f ca="1">IF(ISERROR(max_1!$T73),"",INDEX(max_1[Stk],max_1!$T73-1,1))</f>
        <v/>
      </c>
      <c r="F84" s="494"/>
      <c r="G84" s="485" t="str">
        <f ca="1">IF(ISERROR(max_1!$T73),"",INDEX(max_1[Bezeichnung],max_1!$T73-1,1))</f>
        <v/>
      </c>
      <c r="H84" s="486"/>
      <c r="I84" s="486"/>
      <c r="J84" s="486"/>
      <c r="K84" s="486"/>
      <c r="L84" s="486"/>
      <c r="M84" s="486"/>
      <c r="N84" s="486"/>
      <c r="O84" s="486"/>
      <c r="P84" s="487"/>
      <c r="Q84" s="490" t="str">
        <f ca="1">IF(ISERROR(max_1!$T73),"",INDEX(max_1[Teilenummer],max_1!$T73-1,1))</f>
        <v/>
      </c>
      <c r="R84" s="491"/>
      <c r="S84" s="491"/>
      <c r="T84" s="491"/>
      <c r="U84" s="492"/>
      <c r="V84" s="490" t="str">
        <f ca="1">IF(ISERROR(max_1!$T73),"",INDEX(max_1[enthalten in],max_1!$T73-1,1))</f>
        <v/>
      </c>
      <c r="W84" s="491"/>
      <c r="X84" s="491"/>
      <c r="Y84" s="491"/>
      <c r="Z84" s="492"/>
      <c r="AA84" s="485" t="str">
        <f ca="1">IF(ISERROR(max_1!$T73),"",INDEX(max_1[Bemerkung],max_1!$T73-1,1))</f>
        <v/>
      </c>
      <c r="AB84" s="486"/>
      <c r="AC84" s="486"/>
      <c r="AD84" s="486"/>
      <c r="AE84" s="486"/>
      <c r="AF84" s="486"/>
      <c r="AG84" s="487"/>
    </row>
    <row r="85" spans="2:33" ht="15" customHeight="1" x14ac:dyDescent="0.2">
      <c r="B85" s="498" t="str">
        <f ca="1">IF(ISERROR(max_1!$T74),"",INDEX(max_1[Pos]&amp;max_1[Nr],max_1!$T74-1,1))</f>
        <v/>
      </c>
      <c r="C85" s="499"/>
      <c r="D85" s="500"/>
      <c r="E85" s="493" t="str">
        <f ca="1">IF(ISERROR(max_1!$T74),"",INDEX(max_1[Stk],max_1!$T74-1,1))</f>
        <v/>
      </c>
      <c r="F85" s="494"/>
      <c r="G85" s="485" t="str">
        <f ca="1">IF(ISERROR(max_1!$T74),"",INDEX(max_1[Bezeichnung],max_1!$T74-1,1))</f>
        <v/>
      </c>
      <c r="H85" s="486"/>
      <c r="I85" s="486"/>
      <c r="J85" s="486"/>
      <c r="K85" s="486"/>
      <c r="L85" s="486"/>
      <c r="M85" s="486"/>
      <c r="N85" s="486"/>
      <c r="O85" s="486"/>
      <c r="P85" s="487"/>
      <c r="Q85" s="490" t="str">
        <f ca="1">IF(ISERROR(max_1!$T74),"",INDEX(max_1[Teilenummer],max_1!$T74-1,1))</f>
        <v/>
      </c>
      <c r="R85" s="491"/>
      <c r="S85" s="491"/>
      <c r="T85" s="491"/>
      <c r="U85" s="492"/>
      <c r="V85" s="490" t="str">
        <f ca="1">IF(ISERROR(max_1!$T74),"",INDEX(max_1[enthalten in],max_1!$T74-1,1))</f>
        <v/>
      </c>
      <c r="W85" s="491"/>
      <c r="X85" s="491"/>
      <c r="Y85" s="491"/>
      <c r="Z85" s="492"/>
      <c r="AA85" s="485" t="str">
        <f ca="1">IF(ISERROR(max_1!$T74),"",INDEX(max_1[Bemerkung],max_1!$T74-1,1))</f>
        <v/>
      </c>
      <c r="AB85" s="486"/>
      <c r="AC85" s="486"/>
      <c r="AD85" s="486"/>
      <c r="AE85" s="486"/>
      <c r="AF85" s="486"/>
      <c r="AG85" s="487"/>
    </row>
    <row r="86" spans="2:33" ht="15" customHeight="1" x14ac:dyDescent="0.2">
      <c r="B86" s="498" t="str">
        <f ca="1">IF(ISERROR(max_1!$T75),"",INDEX(max_1[Pos]&amp;max_1[Nr],max_1!$T75-1,1))</f>
        <v/>
      </c>
      <c r="C86" s="499"/>
      <c r="D86" s="500"/>
      <c r="E86" s="493" t="str">
        <f ca="1">IF(ISERROR(max_1!$T75),"",INDEX(max_1[Stk],max_1!$T75-1,1))</f>
        <v/>
      </c>
      <c r="F86" s="494"/>
      <c r="G86" s="485" t="str">
        <f ca="1">IF(ISERROR(max_1!$T75),"",INDEX(max_1[Bezeichnung],max_1!$T75-1,1))</f>
        <v/>
      </c>
      <c r="H86" s="486"/>
      <c r="I86" s="486"/>
      <c r="J86" s="486"/>
      <c r="K86" s="486"/>
      <c r="L86" s="486"/>
      <c r="M86" s="486"/>
      <c r="N86" s="486"/>
      <c r="O86" s="486"/>
      <c r="P86" s="487"/>
      <c r="Q86" s="490" t="str">
        <f ca="1">IF(ISERROR(max_1!$T75),"",INDEX(max_1[Teilenummer],max_1!$T75-1,1))</f>
        <v/>
      </c>
      <c r="R86" s="491"/>
      <c r="S86" s="491"/>
      <c r="T86" s="491"/>
      <c r="U86" s="492"/>
      <c r="V86" s="490" t="str">
        <f ca="1">IF(ISERROR(max_1!$T75),"",INDEX(max_1[enthalten in],max_1!$T75-1,1))</f>
        <v/>
      </c>
      <c r="W86" s="491"/>
      <c r="X86" s="491"/>
      <c r="Y86" s="491"/>
      <c r="Z86" s="492"/>
      <c r="AA86" s="485" t="str">
        <f ca="1">IF(ISERROR(max_1!$T75),"",INDEX(max_1[Bemerkung],max_1!$T75-1,1))</f>
        <v/>
      </c>
      <c r="AB86" s="486"/>
      <c r="AC86" s="486"/>
      <c r="AD86" s="486"/>
      <c r="AE86" s="486"/>
      <c r="AF86" s="486"/>
      <c r="AG86" s="487"/>
    </row>
    <row r="87" spans="2:33" ht="15" customHeight="1" x14ac:dyDescent="0.2">
      <c r="B87" s="498" t="str">
        <f ca="1">IF(ISERROR(max_1!$T76),"",INDEX(max_1[Pos]&amp;max_1[Nr],max_1!$T76-1,1))</f>
        <v/>
      </c>
      <c r="C87" s="499"/>
      <c r="D87" s="500"/>
      <c r="E87" s="493" t="str">
        <f ca="1">IF(ISERROR(max_1!$T76),"",INDEX(max_1[Stk],max_1!$T76-1,1))</f>
        <v/>
      </c>
      <c r="F87" s="494"/>
      <c r="G87" s="485" t="str">
        <f ca="1">IF(ISERROR(max_1!$T76),"",INDEX(max_1[Bezeichnung],max_1!$T76-1,1))</f>
        <v/>
      </c>
      <c r="H87" s="486"/>
      <c r="I87" s="486"/>
      <c r="J87" s="486"/>
      <c r="K87" s="486"/>
      <c r="L87" s="486"/>
      <c r="M87" s="486"/>
      <c r="N87" s="486"/>
      <c r="O87" s="486"/>
      <c r="P87" s="487"/>
      <c r="Q87" s="490" t="str">
        <f ca="1">IF(ISERROR(max_1!$T76),"",INDEX(max_1[Teilenummer],max_1!$T76-1,1))</f>
        <v/>
      </c>
      <c r="R87" s="491"/>
      <c r="S87" s="491"/>
      <c r="T87" s="491"/>
      <c r="U87" s="492"/>
      <c r="V87" s="490" t="str">
        <f ca="1">IF(ISERROR(max_1!$T76),"",INDEX(max_1[enthalten in],max_1!$T76-1,1))</f>
        <v/>
      </c>
      <c r="W87" s="491"/>
      <c r="X87" s="491"/>
      <c r="Y87" s="491"/>
      <c r="Z87" s="492"/>
      <c r="AA87" s="485" t="str">
        <f ca="1">IF(ISERROR(max_1!$T76),"",INDEX(max_1[Bemerkung],max_1!$T76-1,1))</f>
        <v/>
      </c>
      <c r="AB87" s="486"/>
      <c r="AC87" s="486"/>
      <c r="AD87" s="486"/>
      <c r="AE87" s="486"/>
      <c r="AF87" s="486"/>
      <c r="AG87" s="487"/>
    </row>
    <row r="88" spans="2:33" ht="15" customHeight="1" x14ac:dyDescent="0.2">
      <c r="B88" s="498" t="str">
        <f ca="1">IF(ISERROR(max_1!$T77),"",INDEX(max_1[Pos]&amp;max_1[Nr],max_1!$T77-1,1))</f>
        <v/>
      </c>
      <c r="C88" s="499"/>
      <c r="D88" s="500"/>
      <c r="E88" s="493" t="str">
        <f ca="1">IF(ISERROR(max_1!$T77),"",INDEX(max_1[Stk],max_1!$T77-1,1))</f>
        <v/>
      </c>
      <c r="F88" s="494"/>
      <c r="G88" s="485" t="str">
        <f ca="1">IF(ISERROR(max_1!$T77),"",INDEX(max_1[Bezeichnung],max_1!$T77-1,1))</f>
        <v/>
      </c>
      <c r="H88" s="486"/>
      <c r="I88" s="486"/>
      <c r="J88" s="486"/>
      <c r="K88" s="486"/>
      <c r="L88" s="486"/>
      <c r="M88" s="486"/>
      <c r="N88" s="486"/>
      <c r="O88" s="486"/>
      <c r="P88" s="487"/>
      <c r="Q88" s="490" t="str">
        <f ca="1">IF(ISERROR(max_1!$T77),"",INDEX(max_1[Teilenummer],max_1!$T77-1,1))</f>
        <v/>
      </c>
      <c r="R88" s="491"/>
      <c r="S88" s="491"/>
      <c r="T88" s="491"/>
      <c r="U88" s="492"/>
      <c r="V88" s="490" t="str">
        <f ca="1">IF(ISERROR(max_1!$T77),"",INDEX(max_1[enthalten in],max_1!$T77-1,1))</f>
        <v/>
      </c>
      <c r="W88" s="491"/>
      <c r="X88" s="491"/>
      <c r="Y88" s="491"/>
      <c r="Z88" s="492"/>
      <c r="AA88" s="485" t="str">
        <f ca="1">IF(ISERROR(max_1!$T77),"",INDEX(max_1[Bemerkung],max_1!$T77-1,1))</f>
        <v/>
      </c>
      <c r="AB88" s="486"/>
      <c r="AC88" s="486"/>
      <c r="AD88" s="486"/>
      <c r="AE88" s="486"/>
      <c r="AF88" s="486"/>
      <c r="AG88" s="487"/>
    </row>
    <row r="89" spans="2:33" ht="15" customHeight="1" x14ac:dyDescent="0.2">
      <c r="B89" s="498" t="str">
        <f ca="1">IF(ISERROR(max_1!$T78),"",INDEX(max_1[Pos]&amp;max_1[Nr],max_1!$T78-1,1))</f>
        <v/>
      </c>
      <c r="C89" s="499"/>
      <c r="D89" s="500"/>
      <c r="E89" s="493" t="str">
        <f ca="1">IF(ISERROR(max_1!$T78),"",INDEX(max_1[Stk],max_1!$T78-1,1))</f>
        <v/>
      </c>
      <c r="F89" s="494"/>
      <c r="G89" s="485" t="str">
        <f ca="1">IF(ISERROR(max_1!$T78),"",INDEX(max_1[Bezeichnung],max_1!$T78-1,1))</f>
        <v/>
      </c>
      <c r="H89" s="486"/>
      <c r="I89" s="486"/>
      <c r="J89" s="486"/>
      <c r="K89" s="486"/>
      <c r="L89" s="486"/>
      <c r="M89" s="486"/>
      <c r="N89" s="486"/>
      <c r="O89" s="486"/>
      <c r="P89" s="487"/>
      <c r="Q89" s="490" t="str">
        <f ca="1">IF(ISERROR(max_1!$T78),"",INDEX(max_1[Teilenummer],max_1!$T78-1,1))</f>
        <v/>
      </c>
      <c r="R89" s="491"/>
      <c r="S89" s="491"/>
      <c r="T89" s="491"/>
      <c r="U89" s="492"/>
      <c r="V89" s="490" t="str">
        <f ca="1">IF(ISERROR(max_1!$T78),"",INDEX(max_1[enthalten in],max_1!$T78-1,1))</f>
        <v/>
      </c>
      <c r="W89" s="491"/>
      <c r="X89" s="491"/>
      <c r="Y89" s="491"/>
      <c r="Z89" s="492"/>
      <c r="AA89" s="485" t="str">
        <f ca="1">IF(ISERROR(max_1!$T78),"",INDEX(max_1[Bemerkung],max_1!$T78-1,1))</f>
        <v/>
      </c>
      <c r="AB89" s="486"/>
      <c r="AC89" s="486"/>
      <c r="AD89" s="486"/>
      <c r="AE89" s="486"/>
      <c r="AF89" s="486"/>
      <c r="AG89" s="487"/>
    </row>
    <row r="90" spans="2:33" ht="15" customHeight="1" x14ac:dyDescent="0.2">
      <c r="B90" s="498" t="str">
        <f ca="1">IF(ISERROR(max_1!$T79),"",INDEX(max_1[Pos]&amp;max_1[Nr],max_1!$T79-1,1))</f>
        <v/>
      </c>
      <c r="C90" s="499"/>
      <c r="D90" s="500"/>
      <c r="E90" s="493" t="str">
        <f ca="1">IF(ISERROR(max_1!$T79),"",INDEX(max_1[Stk],max_1!$T79-1,1))</f>
        <v/>
      </c>
      <c r="F90" s="494"/>
      <c r="G90" s="485" t="str">
        <f ca="1">IF(ISERROR(max_1!$T79),"",INDEX(max_1[Bezeichnung],max_1!$T79-1,1))</f>
        <v/>
      </c>
      <c r="H90" s="486"/>
      <c r="I90" s="486"/>
      <c r="J90" s="486"/>
      <c r="K90" s="486"/>
      <c r="L90" s="486"/>
      <c r="M90" s="486"/>
      <c r="N90" s="486"/>
      <c r="O90" s="486"/>
      <c r="P90" s="487"/>
      <c r="Q90" s="490" t="str">
        <f ca="1">IF(ISERROR(max_1!$T79),"",INDEX(max_1[Teilenummer],max_1!$T79-1,1))</f>
        <v/>
      </c>
      <c r="R90" s="491"/>
      <c r="S90" s="491"/>
      <c r="T90" s="491"/>
      <c r="U90" s="492"/>
      <c r="V90" s="490" t="str">
        <f ca="1">IF(ISERROR(max_1!$T79),"",INDEX(max_1[enthalten in],max_1!$T79-1,1))</f>
        <v/>
      </c>
      <c r="W90" s="491"/>
      <c r="X90" s="491"/>
      <c r="Y90" s="491"/>
      <c r="Z90" s="492"/>
      <c r="AA90" s="485" t="str">
        <f ca="1">IF(ISERROR(max_1!$T79),"",INDEX(max_1[Bemerkung],max_1!$T79-1,1))</f>
        <v/>
      </c>
      <c r="AB90" s="486"/>
      <c r="AC90" s="486"/>
      <c r="AD90" s="486"/>
      <c r="AE90" s="486"/>
      <c r="AF90" s="486"/>
      <c r="AG90" s="487"/>
    </row>
    <row r="91" spans="2:33" ht="15" customHeight="1" x14ac:dyDescent="0.2">
      <c r="B91" s="498" t="str">
        <f ca="1">IF(ISERROR(max_1!$T80),"",INDEX(max_1[Pos]&amp;max_1[Nr],max_1!$T80-1,1))</f>
        <v/>
      </c>
      <c r="C91" s="499"/>
      <c r="D91" s="500"/>
      <c r="E91" s="493" t="str">
        <f ca="1">IF(ISERROR(max_1!$T80),"",INDEX(max_1[Stk],max_1!$T80-1,1))</f>
        <v/>
      </c>
      <c r="F91" s="494"/>
      <c r="G91" s="485" t="str">
        <f ca="1">IF(ISERROR(max_1!$T80),"",INDEX(max_1[Bezeichnung],max_1!$T80-1,1))</f>
        <v/>
      </c>
      <c r="H91" s="486"/>
      <c r="I91" s="486"/>
      <c r="J91" s="486"/>
      <c r="K91" s="486"/>
      <c r="L91" s="486"/>
      <c r="M91" s="486"/>
      <c r="N91" s="486"/>
      <c r="O91" s="486"/>
      <c r="P91" s="487"/>
      <c r="Q91" s="490" t="str">
        <f ca="1">IF(ISERROR(max_1!$T80),"",INDEX(max_1[Teilenummer],max_1!$T80-1,1))</f>
        <v/>
      </c>
      <c r="R91" s="491"/>
      <c r="S91" s="491"/>
      <c r="T91" s="491"/>
      <c r="U91" s="492"/>
      <c r="V91" s="490" t="str">
        <f ca="1">IF(ISERROR(max_1!$T80),"",INDEX(max_1[enthalten in],max_1!$T80-1,1))</f>
        <v/>
      </c>
      <c r="W91" s="491"/>
      <c r="X91" s="491"/>
      <c r="Y91" s="491"/>
      <c r="Z91" s="492"/>
      <c r="AA91" s="485" t="str">
        <f ca="1">IF(ISERROR(max_1!$T80),"",INDEX(max_1[Bemerkung],max_1!$T80-1,1))</f>
        <v/>
      </c>
      <c r="AB91" s="486"/>
      <c r="AC91" s="486"/>
      <c r="AD91" s="486"/>
      <c r="AE91" s="486"/>
      <c r="AF91" s="486"/>
      <c r="AG91" s="487"/>
    </row>
    <row r="92" spans="2:33" ht="15" customHeight="1" x14ac:dyDescent="0.2">
      <c r="B92" s="498" t="str">
        <f ca="1">IF(ISERROR(max_1!$T81),"",INDEX(max_1[Pos]&amp;max_1[Nr],max_1!$T81-1,1))</f>
        <v/>
      </c>
      <c r="C92" s="499"/>
      <c r="D92" s="500"/>
      <c r="E92" s="493" t="str">
        <f ca="1">IF(ISERROR(max_1!$T81),"",INDEX(max_1[Stk],max_1!$T81-1,1))</f>
        <v/>
      </c>
      <c r="F92" s="494"/>
      <c r="G92" s="485" t="str">
        <f ca="1">IF(ISERROR(max_1!$T81),"",INDEX(max_1[Bezeichnung],max_1!$T81-1,1))</f>
        <v/>
      </c>
      <c r="H92" s="486"/>
      <c r="I92" s="486"/>
      <c r="J92" s="486"/>
      <c r="K92" s="486"/>
      <c r="L92" s="486"/>
      <c r="M92" s="486"/>
      <c r="N92" s="486"/>
      <c r="O92" s="486"/>
      <c r="P92" s="487"/>
      <c r="Q92" s="490" t="str">
        <f ca="1">IF(ISERROR(max_1!$T81),"",INDEX(max_1[Teilenummer],max_1!$T81-1,1))</f>
        <v/>
      </c>
      <c r="R92" s="491"/>
      <c r="S92" s="491"/>
      <c r="T92" s="491"/>
      <c r="U92" s="492"/>
      <c r="V92" s="490" t="str">
        <f ca="1">IF(ISERROR(max_1!$T81),"",INDEX(max_1[enthalten in],max_1!$T81-1,1))</f>
        <v/>
      </c>
      <c r="W92" s="491"/>
      <c r="X92" s="491"/>
      <c r="Y92" s="491"/>
      <c r="Z92" s="492"/>
      <c r="AA92" s="485" t="str">
        <f ca="1">IF(ISERROR(max_1!$T81),"",INDEX(max_1[Bemerkung],max_1!$T81-1,1))</f>
        <v/>
      </c>
      <c r="AB92" s="486"/>
      <c r="AC92" s="486"/>
      <c r="AD92" s="486"/>
      <c r="AE92" s="486"/>
      <c r="AF92" s="486"/>
      <c r="AG92" s="487"/>
    </row>
    <row r="93" spans="2:33" ht="15" customHeight="1" x14ac:dyDescent="0.2">
      <c r="B93" s="498" t="str">
        <f ca="1">IF(ISERROR(max_1!$T82),"",INDEX(max_1[Pos]&amp;max_1[Nr],max_1!$T82-1,1))</f>
        <v/>
      </c>
      <c r="C93" s="499"/>
      <c r="D93" s="500"/>
      <c r="E93" s="493" t="str">
        <f ca="1">IF(ISERROR(max_1!$T82),"",INDEX(max_1[Stk],max_1!$T82-1,1))</f>
        <v/>
      </c>
      <c r="F93" s="494"/>
      <c r="G93" s="485" t="str">
        <f ca="1">IF(ISERROR(max_1!$T82),"",INDEX(max_1[Bezeichnung],max_1!$T82-1,1))</f>
        <v/>
      </c>
      <c r="H93" s="486"/>
      <c r="I93" s="486"/>
      <c r="J93" s="486"/>
      <c r="K93" s="486"/>
      <c r="L93" s="486"/>
      <c r="M93" s="486"/>
      <c r="N93" s="486"/>
      <c r="O93" s="486"/>
      <c r="P93" s="487"/>
      <c r="Q93" s="490" t="str">
        <f ca="1">IF(ISERROR(max_1!$T82),"",INDEX(max_1[Teilenummer],max_1!$T82-1,1))</f>
        <v/>
      </c>
      <c r="R93" s="491"/>
      <c r="S93" s="491"/>
      <c r="T93" s="491"/>
      <c r="U93" s="492"/>
      <c r="V93" s="490" t="str">
        <f ca="1">IF(ISERROR(max_1!$T82),"",INDEX(max_1[enthalten in],max_1!$T82-1,1))</f>
        <v/>
      </c>
      <c r="W93" s="491"/>
      <c r="X93" s="491"/>
      <c r="Y93" s="491"/>
      <c r="Z93" s="492"/>
      <c r="AA93" s="485" t="str">
        <f ca="1">IF(ISERROR(max_1!$T82),"",INDEX(max_1[Bemerkung],max_1!$T82-1,1))</f>
        <v/>
      </c>
      <c r="AB93" s="486"/>
      <c r="AC93" s="486"/>
      <c r="AD93" s="486"/>
      <c r="AE93" s="486"/>
      <c r="AF93" s="486"/>
      <c r="AG93" s="487"/>
    </row>
    <row r="94" spans="2:33" ht="15" customHeight="1" x14ac:dyDescent="0.2">
      <c r="B94" s="498" t="str">
        <f ca="1">IF(ISERROR(max_1!$T83),"",INDEX(max_1[Pos]&amp;max_1[Nr],max_1!$T83-1,1))</f>
        <v/>
      </c>
      <c r="C94" s="499"/>
      <c r="D94" s="500"/>
      <c r="E94" s="493" t="str">
        <f ca="1">IF(ISERROR(max_1!$T83),"",INDEX(max_1[Stk],max_1!$T83-1,1))</f>
        <v/>
      </c>
      <c r="F94" s="494"/>
      <c r="G94" s="485" t="str">
        <f ca="1">IF(ISERROR(max_1!$T83),"",INDEX(max_1[Bezeichnung],max_1!$T83-1,1))</f>
        <v/>
      </c>
      <c r="H94" s="486"/>
      <c r="I94" s="486"/>
      <c r="J94" s="486"/>
      <c r="K94" s="486"/>
      <c r="L94" s="486"/>
      <c r="M94" s="486"/>
      <c r="N94" s="486"/>
      <c r="O94" s="486"/>
      <c r="P94" s="487"/>
      <c r="Q94" s="490" t="str">
        <f ca="1">IF(ISERROR(max_1!$T83),"",INDEX(max_1[Teilenummer],max_1!$T83-1,1))</f>
        <v/>
      </c>
      <c r="R94" s="491"/>
      <c r="S94" s="491"/>
      <c r="T94" s="491"/>
      <c r="U94" s="492"/>
      <c r="V94" s="490" t="str">
        <f ca="1">IF(ISERROR(max_1!$T83),"",INDEX(max_1[enthalten in],max_1!$T83-1,1))</f>
        <v/>
      </c>
      <c r="W94" s="491"/>
      <c r="X94" s="491"/>
      <c r="Y94" s="491"/>
      <c r="Z94" s="492"/>
      <c r="AA94" s="485" t="str">
        <f ca="1">IF(ISERROR(max_1!$T83),"",INDEX(max_1[Bemerkung],max_1!$T83-1,1))</f>
        <v/>
      </c>
      <c r="AB94" s="486"/>
      <c r="AC94" s="486"/>
      <c r="AD94" s="486"/>
      <c r="AE94" s="486"/>
      <c r="AF94" s="486"/>
      <c r="AG94" s="487"/>
    </row>
    <row r="95" spans="2:33" ht="15" customHeight="1" x14ac:dyDescent="0.2">
      <c r="B95" s="498" t="str">
        <f ca="1">IF(ISERROR(max_1!$T84),"",INDEX(max_1[Pos]&amp;max_1[Nr],max_1!$T84-1,1))</f>
        <v/>
      </c>
      <c r="C95" s="499"/>
      <c r="D95" s="500"/>
      <c r="E95" s="493" t="str">
        <f ca="1">IF(ISERROR(max_1!$T84),"",INDEX(max_1[Stk],max_1!$T84-1,1))</f>
        <v/>
      </c>
      <c r="F95" s="494"/>
      <c r="G95" s="485" t="str">
        <f ca="1">IF(ISERROR(max_1!$T84),"",INDEX(max_1[Bezeichnung],max_1!$T84-1,1))</f>
        <v/>
      </c>
      <c r="H95" s="486"/>
      <c r="I95" s="486"/>
      <c r="J95" s="486"/>
      <c r="K95" s="486"/>
      <c r="L95" s="486"/>
      <c r="M95" s="486"/>
      <c r="N95" s="486"/>
      <c r="O95" s="486"/>
      <c r="P95" s="487"/>
      <c r="Q95" s="490" t="str">
        <f ca="1">IF(ISERROR(max_1!$T84),"",INDEX(max_1[Teilenummer],max_1!$T84-1,1))</f>
        <v/>
      </c>
      <c r="R95" s="491"/>
      <c r="S95" s="491"/>
      <c r="T95" s="491"/>
      <c r="U95" s="492"/>
      <c r="V95" s="490" t="str">
        <f ca="1">IF(ISERROR(max_1!$T84),"",INDEX(max_1[enthalten in],max_1!$T84-1,1))</f>
        <v/>
      </c>
      <c r="W95" s="491"/>
      <c r="X95" s="491"/>
      <c r="Y95" s="491"/>
      <c r="Z95" s="492"/>
      <c r="AA95" s="485" t="str">
        <f ca="1">IF(ISERROR(max_1!$T84),"",INDEX(max_1[Bemerkung],max_1!$T84-1,1))</f>
        <v/>
      </c>
      <c r="AB95" s="486"/>
      <c r="AC95" s="486"/>
      <c r="AD95" s="486"/>
      <c r="AE95" s="486"/>
      <c r="AF95" s="486"/>
      <c r="AG95" s="487"/>
    </row>
    <row r="96" spans="2:33" ht="15" customHeight="1" x14ac:dyDescent="0.2">
      <c r="B96" s="498" t="str">
        <f ca="1">IF(ISERROR(max_1!$T85),"",INDEX(max_1[Pos]&amp;max_1[Nr],max_1!$T85-1,1))</f>
        <v/>
      </c>
      <c r="C96" s="499"/>
      <c r="D96" s="500"/>
      <c r="E96" s="493" t="str">
        <f ca="1">IF(ISERROR(max_1!$T85),"",INDEX(max_1[Stk],max_1!$T85-1,1))</f>
        <v/>
      </c>
      <c r="F96" s="494"/>
      <c r="G96" s="485" t="str">
        <f ca="1">IF(ISERROR(max_1!$T85),"",INDEX(max_1[Bezeichnung],max_1!$T85-1,1))</f>
        <v/>
      </c>
      <c r="H96" s="486"/>
      <c r="I96" s="486"/>
      <c r="J96" s="486"/>
      <c r="K96" s="486"/>
      <c r="L96" s="486"/>
      <c r="M96" s="486"/>
      <c r="N96" s="486"/>
      <c r="O96" s="486"/>
      <c r="P96" s="487"/>
      <c r="Q96" s="490" t="str">
        <f ca="1">IF(ISERROR(max_1!$T85),"",INDEX(max_1[Teilenummer],max_1!$T85-1,1))</f>
        <v/>
      </c>
      <c r="R96" s="491"/>
      <c r="S96" s="491"/>
      <c r="T96" s="491"/>
      <c r="U96" s="492"/>
      <c r="V96" s="490" t="str">
        <f ca="1">IF(ISERROR(max_1!$T85),"",INDEX(max_1[enthalten in],max_1!$T85-1,1))</f>
        <v/>
      </c>
      <c r="W96" s="491"/>
      <c r="X96" s="491"/>
      <c r="Y96" s="491"/>
      <c r="Z96" s="492"/>
      <c r="AA96" s="485" t="str">
        <f ca="1">IF(ISERROR(max_1!$T85),"",INDEX(max_1[Bemerkung],max_1!$T85-1,1))</f>
        <v/>
      </c>
      <c r="AB96" s="486"/>
      <c r="AC96" s="486"/>
      <c r="AD96" s="486"/>
      <c r="AE96" s="486"/>
      <c r="AF96" s="486"/>
      <c r="AG96" s="487"/>
    </row>
    <row r="97" spans="2:33" ht="15" customHeight="1" x14ac:dyDescent="0.2">
      <c r="B97" s="498" t="str">
        <f ca="1">IF(ISERROR(max_1!$T86),"",INDEX(max_1[Pos]&amp;max_1[Nr],max_1!$T86-1,1))</f>
        <v/>
      </c>
      <c r="C97" s="499"/>
      <c r="D97" s="500"/>
      <c r="E97" s="493" t="str">
        <f ca="1">IF(ISERROR(max_1!$T86),"",INDEX(max_1[Stk],max_1!$T86-1,1))</f>
        <v/>
      </c>
      <c r="F97" s="494"/>
      <c r="G97" s="485" t="str">
        <f ca="1">IF(ISERROR(max_1!$T86),"",INDEX(max_1[Bezeichnung],max_1!$T86-1,1))</f>
        <v/>
      </c>
      <c r="H97" s="486"/>
      <c r="I97" s="486"/>
      <c r="J97" s="486"/>
      <c r="K97" s="486"/>
      <c r="L97" s="486"/>
      <c r="M97" s="486"/>
      <c r="N97" s="486"/>
      <c r="O97" s="486"/>
      <c r="P97" s="487"/>
      <c r="Q97" s="490" t="str">
        <f ca="1">IF(ISERROR(max_1!$T86),"",INDEX(max_1[Teilenummer],max_1!$T86-1,1))</f>
        <v/>
      </c>
      <c r="R97" s="491"/>
      <c r="S97" s="491"/>
      <c r="T97" s="491"/>
      <c r="U97" s="492"/>
      <c r="V97" s="490" t="str">
        <f ca="1">IF(ISERROR(max_1!$T86),"",INDEX(max_1[enthalten in],max_1!$T86-1,1))</f>
        <v/>
      </c>
      <c r="W97" s="491"/>
      <c r="X97" s="491"/>
      <c r="Y97" s="491"/>
      <c r="Z97" s="492"/>
      <c r="AA97" s="485" t="str">
        <f ca="1">IF(ISERROR(max_1!$T86),"",INDEX(max_1[Bemerkung],max_1!$T86-1,1))</f>
        <v/>
      </c>
      <c r="AB97" s="486"/>
      <c r="AC97" s="486"/>
      <c r="AD97" s="486"/>
      <c r="AE97" s="486"/>
      <c r="AF97" s="486"/>
      <c r="AG97" s="487"/>
    </row>
    <row r="98" spans="2:33" ht="15" customHeight="1" x14ac:dyDescent="0.2">
      <c r="B98" s="498" t="str">
        <f ca="1">IF(ISERROR(max_1!$T87),"",INDEX(max_1[Pos]&amp;max_1[Nr],max_1!$T87-1,1))</f>
        <v/>
      </c>
      <c r="C98" s="499"/>
      <c r="D98" s="500"/>
      <c r="E98" s="493" t="str">
        <f ca="1">IF(ISERROR(max_1!$T87),"",INDEX(max_1[Stk],max_1!$T87-1,1))</f>
        <v/>
      </c>
      <c r="F98" s="494"/>
      <c r="G98" s="485" t="str">
        <f ca="1">IF(ISERROR(max_1!$T87),"",INDEX(max_1[Bezeichnung],max_1!$T87-1,1))</f>
        <v/>
      </c>
      <c r="H98" s="486"/>
      <c r="I98" s="486"/>
      <c r="J98" s="486"/>
      <c r="K98" s="486"/>
      <c r="L98" s="486"/>
      <c r="M98" s="486"/>
      <c r="N98" s="486"/>
      <c r="O98" s="486"/>
      <c r="P98" s="487"/>
      <c r="Q98" s="490" t="str">
        <f ca="1">IF(ISERROR(max_1!$T87),"",INDEX(max_1[Teilenummer],max_1!$T87-1,1))</f>
        <v/>
      </c>
      <c r="R98" s="491"/>
      <c r="S98" s="491"/>
      <c r="T98" s="491"/>
      <c r="U98" s="492"/>
      <c r="V98" s="490" t="str">
        <f ca="1">IF(ISERROR(max_1!$T87),"",INDEX(max_1[enthalten in],max_1!$T87-1,1))</f>
        <v/>
      </c>
      <c r="W98" s="491"/>
      <c r="X98" s="491"/>
      <c r="Y98" s="491"/>
      <c r="Z98" s="492"/>
      <c r="AA98" s="485" t="str">
        <f ca="1">IF(ISERROR(max_1!$T87),"",INDEX(max_1[Bemerkung],max_1!$T87-1,1))</f>
        <v/>
      </c>
      <c r="AB98" s="486"/>
      <c r="AC98" s="486"/>
      <c r="AD98" s="486"/>
      <c r="AE98" s="486"/>
      <c r="AF98" s="486"/>
      <c r="AG98" s="487"/>
    </row>
    <row r="99" spans="2:33" ht="15" customHeight="1" x14ac:dyDescent="0.2">
      <c r="B99" s="498" t="str">
        <f ca="1">IF(ISERROR(max_1!$T88),"",INDEX(max_1[Pos]&amp;max_1[Nr],max_1!$T88-1,1))</f>
        <v/>
      </c>
      <c r="C99" s="499"/>
      <c r="D99" s="500"/>
      <c r="E99" s="493" t="str">
        <f ca="1">IF(ISERROR(max_1!$T88),"",INDEX(max_1[Stk],max_1!$T88-1,1))</f>
        <v/>
      </c>
      <c r="F99" s="494"/>
      <c r="G99" s="485" t="str">
        <f ca="1">IF(ISERROR(max_1!$T88),"",INDEX(max_1[Bezeichnung],max_1!$T88-1,1))</f>
        <v/>
      </c>
      <c r="H99" s="486"/>
      <c r="I99" s="486"/>
      <c r="J99" s="486"/>
      <c r="K99" s="486"/>
      <c r="L99" s="486"/>
      <c r="M99" s="486"/>
      <c r="N99" s="486"/>
      <c r="O99" s="486"/>
      <c r="P99" s="487"/>
      <c r="Q99" s="490" t="str">
        <f ca="1">IF(ISERROR(max_1!$T88),"",INDEX(max_1[Teilenummer],max_1!$T88-1,1))</f>
        <v/>
      </c>
      <c r="R99" s="491"/>
      <c r="S99" s="491"/>
      <c r="T99" s="491"/>
      <c r="U99" s="492"/>
      <c r="V99" s="490" t="str">
        <f ca="1">IF(ISERROR(max_1!$T88),"",INDEX(max_1[enthalten in],max_1!$T88-1,1))</f>
        <v/>
      </c>
      <c r="W99" s="491"/>
      <c r="X99" s="491"/>
      <c r="Y99" s="491"/>
      <c r="Z99" s="492"/>
      <c r="AA99" s="485" t="str">
        <f ca="1">IF(ISERROR(max_1!$T88),"",INDEX(max_1[Bemerkung],max_1!$T88-1,1))</f>
        <v/>
      </c>
      <c r="AB99" s="486"/>
      <c r="AC99" s="486"/>
      <c r="AD99" s="486"/>
      <c r="AE99" s="486"/>
      <c r="AF99" s="486"/>
      <c r="AG99" s="487"/>
    </row>
    <row r="100" spans="2:33" ht="15" customHeight="1" x14ac:dyDescent="0.2">
      <c r="B100" s="498" t="str">
        <f ca="1">IF(ISERROR(max_1!$T89),"",INDEX(max_1[Pos]&amp;max_1[Nr],max_1!$T89-1,1))</f>
        <v/>
      </c>
      <c r="C100" s="499"/>
      <c r="D100" s="500"/>
      <c r="E100" s="493" t="str">
        <f ca="1">IF(ISERROR(max_1!$T89),"",INDEX(max_1[Stk],max_1!$T89-1,1))</f>
        <v/>
      </c>
      <c r="F100" s="494"/>
      <c r="G100" s="485" t="str">
        <f ca="1">IF(ISERROR(max_1!$T89),"",INDEX(max_1[Bezeichnung],max_1!$T89-1,1))</f>
        <v/>
      </c>
      <c r="H100" s="486"/>
      <c r="I100" s="486"/>
      <c r="J100" s="486"/>
      <c r="K100" s="486"/>
      <c r="L100" s="486"/>
      <c r="M100" s="486"/>
      <c r="N100" s="486"/>
      <c r="O100" s="486"/>
      <c r="P100" s="487"/>
      <c r="Q100" s="490" t="str">
        <f ca="1">IF(ISERROR(max_1!$T89),"",INDEX(max_1[Teilenummer],max_1!$T89-1,1))</f>
        <v/>
      </c>
      <c r="R100" s="491"/>
      <c r="S100" s="491"/>
      <c r="T100" s="491"/>
      <c r="U100" s="492"/>
      <c r="V100" s="490" t="str">
        <f ca="1">IF(ISERROR(max_1!$T89),"",INDEX(max_1[enthalten in],max_1!$T89-1,1))</f>
        <v/>
      </c>
      <c r="W100" s="491"/>
      <c r="X100" s="491"/>
      <c r="Y100" s="491"/>
      <c r="Z100" s="492"/>
      <c r="AA100" s="485" t="str">
        <f ca="1">IF(ISERROR(max_1!$T89),"",INDEX(max_1[Bemerkung],max_1!$T89-1,1))</f>
        <v/>
      </c>
      <c r="AB100" s="486"/>
      <c r="AC100" s="486"/>
      <c r="AD100" s="486"/>
      <c r="AE100" s="486"/>
      <c r="AF100" s="486"/>
      <c r="AG100" s="487"/>
    </row>
    <row r="101" spans="2:33" ht="15" customHeight="1" x14ac:dyDescent="0.2">
      <c r="B101" s="498" t="str">
        <f ca="1">IF(ISERROR(max_1!$T90),"",INDEX(max_1[Pos]&amp;max_1[Nr],max_1!$T90-1,1))</f>
        <v/>
      </c>
      <c r="C101" s="499"/>
      <c r="D101" s="500"/>
      <c r="E101" s="493" t="str">
        <f ca="1">IF(ISERROR(max_1!$T90),"",INDEX(max_1[Stk],max_1!$T90-1,1))</f>
        <v/>
      </c>
      <c r="F101" s="494"/>
      <c r="G101" s="485" t="str">
        <f ca="1">IF(ISERROR(max_1!$T90),"",INDEX(max_1[Bezeichnung],max_1!$T90-1,1))</f>
        <v/>
      </c>
      <c r="H101" s="486"/>
      <c r="I101" s="486"/>
      <c r="J101" s="486"/>
      <c r="K101" s="486"/>
      <c r="L101" s="486"/>
      <c r="M101" s="486"/>
      <c r="N101" s="486"/>
      <c r="O101" s="486"/>
      <c r="P101" s="487"/>
      <c r="Q101" s="490" t="str">
        <f ca="1">IF(ISERROR(max_1!$T90),"",INDEX(max_1[Teilenummer],max_1!$T90-1,1))</f>
        <v/>
      </c>
      <c r="R101" s="491"/>
      <c r="S101" s="491"/>
      <c r="T101" s="491"/>
      <c r="U101" s="492"/>
      <c r="V101" s="490" t="str">
        <f ca="1">IF(ISERROR(max_1!$T90),"",INDEX(max_1[enthalten in],max_1!$T90-1,1))</f>
        <v/>
      </c>
      <c r="W101" s="491"/>
      <c r="X101" s="491"/>
      <c r="Y101" s="491"/>
      <c r="Z101" s="492"/>
      <c r="AA101" s="485" t="str">
        <f ca="1">IF(ISERROR(max_1!$T90),"",INDEX(max_1[Bemerkung],max_1!$T90-1,1))</f>
        <v/>
      </c>
      <c r="AB101" s="486"/>
      <c r="AC101" s="486"/>
      <c r="AD101" s="486"/>
      <c r="AE101" s="486"/>
      <c r="AF101" s="486"/>
      <c r="AG101" s="487"/>
    </row>
    <row r="102" spans="2:33" ht="15" customHeight="1" x14ac:dyDescent="0.2">
      <c r="B102" s="498" t="str">
        <f ca="1">IF(ISERROR(max_1!$T91),"",INDEX(max_1[Pos]&amp;max_1[Nr],max_1!$T91-1,1))</f>
        <v/>
      </c>
      <c r="C102" s="499"/>
      <c r="D102" s="500"/>
      <c r="E102" s="493" t="str">
        <f ca="1">IF(ISERROR(max_1!$T91),"",INDEX(max_1[Stk],max_1!$T91-1,1))</f>
        <v/>
      </c>
      <c r="F102" s="494"/>
      <c r="G102" s="485" t="str">
        <f ca="1">IF(ISERROR(max_1!$T91),"",INDEX(max_1[Bezeichnung],max_1!$T91-1,1))</f>
        <v/>
      </c>
      <c r="H102" s="486"/>
      <c r="I102" s="486"/>
      <c r="J102" s="486"/>
      <c r="K102" s="486"/>
      <c r="L102" s="486"/>
      <c r="M102" s="486"/>
      <c r="N102" s="486"/>
      <c r="O102" s="486"/>
      <c r="P102" s="487"/>
      <c r="Q102" s="490" t="str">
        <f ca="1">IF(ISERROR(max_1!$T91),"",INDEX(max_1[Teilenummer],max_1!$T91-1,1))</f>
        <v/>
      </c>
      <c r="R102" s="491"/>
      <c r="S102" s="491"/>
      <c r="T102" s="491"/>
      <c r="U102" s="492"/>
      <c r="V102" s="490" t="str">
        <f ca="1">IF(ISERROR(max_1!$T91),"",INDEX(max_1[enthalten in],max_1!$T91-1,1))</f>
        <v/>
      </c>
      <c r="W102" s="491"/>
      <c r="X102" s="491"/>
      <c r="Y102" s="491"/>
      <c r="Z102" s="492"/>
      <c r="AA102" s="485" t="str">
        <f ca="1">IF(ISERROR(max_1!$T91),"",INDEX(max_1[Bemerkung],max_1!$T91-1,1))</f>
        <v/>
      </c>
      <c r="AB102" s="486"/>
      <c r="AC102" s="486"/>
      <c r="AD102" s="486"/>
      <c r="AE102" s="486"/>
      <c r="AF102" s="486"/>
      <c r="AG102" s="487"/>
    </row>
    <row r="103" spans="2:33" ht="15" customHeight="1" x14ac:dyDescent="0.2">
      <c r="B103" s="498" t="str">
        <f ca="1">IF(ISERROR(max_1!$T92),"",INDEX(max_1[Pos]&amp;max_1[Nr],max_1!$T92-1,1))</f>
        <v/>
      </c>
      <c r="C103" s="499"/>
      <c r="D103" s="500"/>
      <c r="E103" s="493" t="str">
        <f ca="1">IF(ISERROR(max_1!$T92),"",INDEX(max_1[Stk],max_1!$T92-1,1))</f>
        <v/>
      </c>
      <c r="F103" s="494"/>
      <c r="G103" s="485" t="str">
        <f ca="1">IF(ISERROR(max_1!$T92),"",INDEX(max_1[Bezeichnung],max_1!$T92-1,1))</f>
        <v/>
      </c>
      <c r="H103" s="486"/>
      <c r="I103" s="486"/>
      <c r="J103" s="486"/>
      <c r="K103" s="486"/>
      <c r="L103" s="486"/>
      <c r="M103" s="486"/>
      <c r="N103" s="486"/>
      <c r="O103" s="486"/>
      <c r="P103" s="487"/>
      <c r="Q103" s="490" t="str">
        <f ca="1">IF(ISERROR(max_1!$T92),"",INDEX(max_1[Teilenummer],max_1!$T92-1,1))</f>
        <v/>
      </c>
      <c r="R103" s="491"/>
      <c r="S103" s="491"/>
      <c r="T103" s="491"/>
      <c r="U103" s="492"/>
      <c r="V103" s="490" t="str">
        <f ca="1">IF(ISERROR(max_1!$T92),"",INDEX(max_1[enthalten in],max_1!$T92-1,1))</f>
        <v/>
      </c>
      <c r="W103" s="491"/>
      <c r="X103" s="491"/>
      <c r="Y103" s="491"/>
      <c r="Z103" s="492"/>
      <c r="AA103" s="485" t="str">
        <f ca="1">IF(ISERROR(max_1!$T92),"",INDEX(max_1[Bemerkung],max_1!$T92-1,1))</f>
        <v/>
      </c>
      <c r="AB103" s="486"/>
      <c r="AC103" s="486"/>
      <c r="AD103" s="486"/>
      <c r="AE103" s="486"/>
      <c r="AF103" s="486"/>
      <c r="AG103" s="487"/>
    </row>
    <row r="104" spans="2:33" ht="15" customHeight="1" x14ac:dyDescent="0.2">
      <c r="B104" s="498" t="str">
        <f ca="1">IF(ISERROR(max_1!$T93),"",INDEX(max_1[Pos]&amp;max_1[Nr],max_1!$T93-1,1))</f>
        <v/>
      </c>
      <c r="C104" s="499"/>
      <c r="D104" s="500"/>
      <c r="E104" s="493" t="str">
        <f ca="1">IF(ISERROR(max_1!$T93),"",INDEX(max_1[Stk],max_1!$T93-1,1))</f>
        <v/>
      </c>
      <c r="F104" s="494"/>
      <c r="G104" s="485" t="str">
        <f ca="1">IF(ISERROR(max_1!$T93),"",INDEX(max_1[Bezeichnung],max_1!$T93-1,1))</f>
        <v/>
      </c>
      <c r="H104" s="486"/>
      <c r="I104" s="486"/>
      <c r="J104" s="486"/>
      <c r="K104" s="486"/>
      <c r="L104" s="486"/>
      <c r="M104" s="486"/>
      <c r="N104" s="486"/>
      <c r="O104" s="486"/>
      <c r="P104" s="487"/>
      <c r="Q104" s="490" t="str">
        <f ca="1">IF(ISERROR(max_1!$T93),"",INDEX(max_1[Teilenummer],max_1!$T93-1,1))</f>
        <v/>
      </c>
      <c r="R104" s="491"/>
      <c r="S104" s="491"/>
      <c r="T104" s="491"/>
      <c r="U104" s="492"/>
      <c r="V104" s="490" t="str">
        <f ca="1">IF(ISERROR(max_1!$T93),"",INDEX(max_1[enthalten in],max_1!$T93-1,1))</f>
        <v/>
      </c>
      <c r="W104" s="491"/>
      <c r="X104" s="491"/>
      <c r="Y104" s="491"/>
      <c r="Z104" s="492"/>
      <c r="AA104" s="485" t="str">
        <f ca="1">IF(ISERROR(max_1!$T93),"",INDEX(max_1[Bemerkung],max_1!$T93-1,1))</f>
        <v/>
      </c>
      <c r="AB104" s="486"/>
      <c r="AC104" s="486"/>
      <c r="AD104" s="486"/>
      <c r="AE104" s="486"/>
      <c r="AF104" s="486"/>
      <c r="AG104" s="487"/>
    </row>
    <row r="105" spans="2:33" ht="15" customHeight="1" x14ac:dyDescent="0.2">
      <c r="B105" s="498" t="str">
        <f ca="1">IF(ISERROR(max_1!$T94),"",INDEX(max_1[Pos]&amp;max_1[Nr],max_1!$T94-1,1))</f>
        <v/>
      </c>
      <c r="C105" s="499"/>
      <c r="D105" s="500"/>
      <c r="E105" s="493" t="str">
        <f ca="1">IF(ISERROR(max_1!$T94),"",INDEX(max_1[Stk],max_1!$T94-1,1))</f>
        <v/>
      </c>
      <c r="F105" s="494"/>
      <c r="G105" s="485" t="str">
        <f ca="1">IF(ISERROR(max_1!$T94),"",INDEX(max_1[Bezeichnung],max_1!$T94-1,1))</f>
        <v/>
      </c>
      <c r="H105" s="486"/>
      <c r="I105" s="486"/>
      <c r="J105" s="486"/>
      <c r="K105" s="486"/>
      <c r="L105" s="486"/>
      <c r="M105" s="486"/>
      <c r="N105" s="486"/>
      <c r="O105" s="486"/>
      <c r="P105" s="487"/>
      <c r="Q105" s="490" t="str">
        <f ca="1">IF(ISERROR(max_1!$T94),"",INDEX(max_1[Teilenummer],max_1!$T94-1,1))</f>
        <v/>
      </c>
      <c r="R105" s="491"/>
      <c r="S105" s="491"/>
      <c r="T105" s="491"/>
      <c r="U105" s="492"/>
      <c r="V105" s="490" t="str">
        <f ca="1">IF(ISERROR(max_1!$T94),"",INDEX(max_1[enthalten in],max_1!$T94-1,1))</f>
        <v/>
      </c>
      <c r="W105" s="491"/>
      <c r="X105" s="491"/>
      <c r="Y105" s="491"/>
      <c r="Z105" s="492"/>
      <c r="AA105" s="485" t="str">
        <f ca="1">IF(ISERROR(max_1!$T94),"",INDEX(max_1[Bemerkung],max_1!$T94-1,1))</f>
        <v/>
      </c>
      <c r="AB105" s="486"/>
      <c r="AC105" s="486"/>
      <c r="AD105" s="486"/>
      <c r="AE105" s="486"/>
      <c r="AF105" s="486"/>
      <c r="AG105" s="487"/>
    </row>
    <row r="106" spans="2:33" ht="15" customHeight="1" x14ac:dyDescent="0.2">
      <c r="B106" s="498" t="str">
        <f ca="1">IF(ISERROR(max_1!$T95),"",INDEX(max_1[Pos]&amp;max_1[Nr],max_1!$T95-1,1))</f>
        <v/>
      </c>
      <c r="C106" s="499"/>
      <c r="D106" s="500"/>
      <c r="E106" s="493" t="str">
        <f ca="1">IF(ISERROR(max_1!$T95),"",INDEX(max_1[Stk],max_1!$T95-1,1))</f>
        <v/>
      </c>
      <c r="F106" s="494"/>
      <c r="G106" s="485" t="str">
        <f ca="1">IF(ISERROR(max_1!$T95),"",INDEX(max_1[Bezeichnung],max_1!$T95-1,1))</f>
        <v/>
      </c>
      <c r="H106" s="486"/>
      <c r="I106" s="486"/>
      <c r="J106" s="486"/>
      <c r="K106" s="486"/>
      <c r="L106" s="486"/>
      <c r="M106" s="486"/>
      <c r="N106" s="486"/>
      <c r="O106" s="486"/>
      <c r="P106" s="487"/>
      <c r="Q106" s="490" t="str">
        <f ca="1">IF(ISERROR(max_1!$T95),"",INDEX(max_1[Teilenummer],max_1!$T95-1,1))</f>
        <v/>
      </c>
      <c r="R106" s="491"/>
      <c r="S106" s="491"/>
      <c r="T106" s="491"/>
      <c r="U106" s="492"/>
      <c r="V106" s="490" t="str">
        <f ca="1">IF(ISERROR(max_1!$T95),"",INDEX(max_1[enthalten in],max_1!$T95-1,1))</f>
        <v/>
      </c>
      <c r="W106" s="491"/>
      <c r="X106" s="491"/>
      <c r="Y106" s="491"/>
      <c r="Z106" s="492"/>
      <c r="AA106" s="485" t="str">
        <f ca="1">IF(ISERROR(max_1!$T95),"",INDEX(max_1[Bemerkung],max_1!$T95-1,1))</f>
        <v/>
      </c>
      <c r="AB106" s="486"/>
      <c r="AC106" s="486"/>
      <c r="AD106" s="486"/>
      <c r="AE106" s="486"/>
      <c r="AF106" s="486"/>
      <c r="AG106" s="487"/>
    </row>
    <row r="107" spans="2:33" ht="15" customHeight="1" x14ac:dyDescent="0.2">
      <c r="B107" s="498" t="str">
        <f ca="1">IF(ISERROR(max_1!$T96),"",INDEX(max_1[Pos]&amp;max_1[Nr],max_1!$T96-1,1))</f>
        <v/>
      </c>
      <c r="C107" s="499"/>
      <c r="D107" s="500"/>
      <c r="E107" s="493" t="str">
        <f ca="1">IF(ISERROR(max_1!$T96),"",INDEX(max_1[Stk],max_1!$T96-1,1))</f>
        <v/>
      </c>
      <c r="F107" s="494"/>
      <c r="G107" s="485" t="str">
        <f ca="1">IF(ISERROR(max_1!$T96),"",INDEX(max_1[Bezeichnung],max_1!$T96-1,1))</f>
        <v/>
      </c>
      <c r="H107" s="486"/>
      <c r="I107" s="486"/>
      <c r="J107" s="486"/>
      <c r="K107" s="486"/>
      <c r="L107" s="486"/>
      <c r="M107" s="486"/>
      <c r="N107" s="486"/>
      <c r="O107" s="486"/>
      <c r="P107" s="487"/>
      <c r="Q107" s="490" t="str">
        <f ca="1">IF(ISERROR(max_1!$T96),"",INDEX(max_1[Teilenummer],max_1!$T96-1,1))</f>
        <v/>
      </c>
      <c r="R107" s="491"/>
      <c r="S107" s="491"/>
      <c r="T107" s="491"/>
      <c r="U107" s="492"/>
      <c r="V107" s="490" t="str">
        <f ca="1">IF(ISERROR(max_1!$T96),"",INDEX(max_1[enthalten in],max_1!$T96-1,1))</f>
        <v/>
      </c>
      <c r="W107" s="491"/>
      <c r="X107" s="491"/>
      <c r="Y107" s="491"/>
      <c r="Z107" s="492"/>
      <c r="AA107" s="485" t="str">
        <f ca="1">IF(ISERROR(max_1!$T96),"",INDEX(max_1[Bemerkung],max_1!$T96-1,1))</f>
        <v/>
      </c>
      <c r="AB107" s="486"/>
      <c r="AC107" s="486"/>
      <c r="AD107" s="486"/>
      <c r="AE107" s="486"/>
      <c r="AF107" s="486"/>
      <c r="AG107" s="487"/>
    </row>
    <row r="108" spans="2:33" ht="15" customHeight="1" x14ac:dyDescent="0.2">
      <c r="B108" s="498" t="str">
        <f ca="1">IF(ISERROR(max_1!$T97),"",INDEX(max_1[Pos]&amp;max_1[Nr],max_1!$T97-1,1))</f>
        <v/>
      </c>
      <c r="C108" s="499"/>
      <c r="D108" s="500"/>
      <c r="E108" s="493" t="str">
        <f ca="1">IF(ISERROR(max_1!$T97),"",INDEX(max_1[Stk],max_1!$T97-1,1))</f>
        <v/>
      </c>
      <c r="F108" s="494"/>
      <c r="G108" s="485" t="str">
        <f ca="1">IF(ISERROR(max_1!$T97),"",INDEX(max_1[Bezeichnung],max_1!$T97-1,1))</f>
        <v/>
      </c>
      <c r="H108" s="486"/>
      <c r="I108" s="486"/>
      <c r="J108" s="486"/>
      <c r="K108" s="486"/>
      <c r="L108" s="486"/>
      <c r="M108" s="486"/>
      <c r="N108" s="486"/>
      <c r="O108" s="486"/>
      <c r="P108" s="487"/>
      <c r="Q108" s="490" t="str">
        <f ca="1">IF(ISERROR(max_1!$T97),"",INDEX(max_1[Teilenummer],max_1!$T97-1,1))</f>
        <v/>
      </c>
      <c r="R108" s="491"/>
      <c r="S108" s="491"/>
      <c r="T108" s="491"/>
      <c r="U108" s="492"/>
      <c r="V108" s="490" t="str">
        <f ca="1">IF(ISERROR(max_1!$T97),"",INDEX(max_1[enthalten in],max_1!$T97-1,1))</f>
        <v/>
      </c>
      <c r="W108" s="491"/>
      <c r="X108" s="491"/>
      <c r="Y108" s="491"/>
      <c r="Z108" s="492"/>
      <c r="AA108" s="485" t="str">
        <f ca="1">IF(ISERROR(max_1!$T97),"",INDEX(max_1[Bemerkung],max_1!$T97-1,1))</f>
        <v/>
      </c>
      <c r="AB108" s="486"/>
      <c r="AC108" s="486"/>
      <c r="AD108" s="486"/>
      <c r="AE108" s="486"/>
      <c r="AF108" s="486"/>
      <c r="AG108" s="487"/>
    </row>
    <row r="109" spans="2:33" ht="15" customHeight="1" x14ac:dyDescent="0.2">
      <c r="B109" s="498" t="str">
        <f ca="1">IF(ISERROR(max_1!$T98),"",INDEX(max_1[Pos]&amp;max_1[Nr],max_1!$T98-1,1))</f>
        <v/>
      </c>
      <c r="C109" s="499"/>
      <c r="D109" s="500"/>
      <c r="E109" s="493" t="str">
        <f ca="1">IF(ISERROR(max_1!$T98),"",INDEX(max_1[Stk],max_1!$T98-1,1))</f>
        <v/>
      </c>
      <c r="F109" s="494"/>
      <c r="G109" s="485" t="str">
        <f ca="1">IF(ISERROR(max_1!$T98),"",INDEX(max_1[Bezeichnung],max_1!$T98-1,1))</f>
        <v/>
      </c>
      <c r="H109" s="486"/>
      <c r="I109" s="486"/>
      <c r="J109" s="486"/>
      <c r="K109" s="486"/>
      <c r="L109" s="486"/>
      <c r="M109" s="486"/>
      <c r="N109" s="486"/>
      <c r="O109" s="486"/>
      <c r="P109" s="487"/>
      <c r="Q109" s="490" t="str">
        <f ca="1">IF(ISERROR(max_1!$T98),"",INDEX(max_1[Teilenummer],max_1!$T98-1,1))</f>
        <v/>
      </c>
      <c r="R109" s="491"/>
      <c r="S109" s="491"/>
      <c r="T109" s="491"/>
      <c r="U109" s="492"/>
      <c r="V109" s="490" t="str">
        <f ca="1">IF(ISERROR(max_1!$T98),"",INDEX(max_1[enthalten in],max_1!$T98-1,1))</f>
        <v/>
      </c>
      <c r="W109" s="491"/>
      <c r="X109" s="491"/>
      <c r="Y109" s="491"/>
      <c r="Z109" s="492"/>
      <c r="AA109" s="485" t="str">
        <f ca="1">IF(ISERROR(max_1!$T98),"",INDEX(max_1[Bemerkung],max_1!$T98-1,1))</f>
        <v/>
      </c>
      <c r="AB109" s="486"/>
      <c r="AC109" s="486"/>
      <c r="AD109" s="486"/>
      <c r="AE109" s="486"/>
      <c r="AF109" s="486"/>
      <c r="AG109" s="487"/>
    </row>
    <row r="110" spans="2:33" ht="15" customHeight="1" x14ac:dyDescent="0.2">
      <c r="B110" s="498" t="str">
        <f ca="1">IF(ISERROR(max_1!$T99),"",INDEX(max_1[Pos]&amp;max_1[Nr],max_1!$T99-1,1))</f>
        <v/>
      </c>
      <c r="C110" s="499"/>
      <c r="D110" s="500"/>
      <c r="E110" s="493" t="str">
        <f ca="1">IF(ISERROR(max_1!$T99),"",INDEX(max_1[Stk],max_1!$T99-1,1))</f>
        <v/>
      </c>
      <c r="F110" s="494"/>
      <c r="G110" s="485" t="str">
        <f ca="1">IF(ISERROR(max_1!$T99),"",INDEX(max_1[Bezeichnung],max_1!$T99-1,1))</f>
        <v/>
      </c>
      <c r="H110" s="486"/>
      <c r="I110" s="486"/>
      <c r="J110" s="486"/>
      <c r="K110" s="486"/>
      <c r="L110" s="486"/>
      <c r="M110" s="486"/>
      <c r="N110" s="486"/>
      <c r="O110" s="486"/>
      <c r="P110" s="487"/>
      <c r="Q110" s="490" t="str">
        <f ca="1">IF(ISERROR(max_1!$T99),"",INDEX(max_1[Teilenummer],max_1!$T99-1,1))</f>
        <v/>
      </c>
      <c r="R110" s="491"/>
      <c r="S110" s="491"/>
      <c r="T110" s="491"/>
      <c r="U110" s="492"/>
      <c r="V110" s="490" t="str">
        <f ca="1">IF(ISERROR(max_1!$T99),"",INDEX(max_1[enthalten in],max_1!$T99-1,1))</f>
        <v/>
      </c>
      <c r="W110" s="491"/>
      <c r="X110" s="491"/>
      <c r="Y110" s="491"/>
      <c r="Z110" s="492"/>
      <c r="AA110" s="485" t="str">
        <f ca="1">IF(ISERROR(max_1!$T99),"",INDEX(max_1[Bemerkung],max_1!$T99-1,1))</f>
        <v/>
      </c>
      <c r="AB110" s="486"/>
      <c r="AC110" s="486"/>
      <c r="AD110" s="486"/>
      <c r="AE110" s="486"/>
      <c r="AF110" s="486"/>
      <c r="AG110" s="487"/>
    </row>
    <row r="111" spans="2:33" ht="15" customHeight="1" x14ac:dyDescent="0.2">
      <c r="B111" s="498" t="str">
        <f ca="1">IF(ISERROR(max_1!$T100),"",INDEX(max_1[Pos]&amp;max_1[Nr],max_1!$T100-1,1))</f>
        <v/>
      </c>
      <c r="C111" s="499"/>
      <c r="D111" s="500"/>
      <c r="E111" s="493" t="str">
        <f ca="1">IF(ISERROR(max_1!$T100),"",INDEX(max_1[Stk],max_1!$T100-1,1))</f>
        <v/>
      </c>
      <c r="F111" s="494"/>
      <c r="G111" s="485" t="str">
        <f ca="1">IF(ISERROR(max_1!$T100),"",INDEX(max_1[Bezeichnung],max_1!$T100-1,1))</f>
        <v/>
      </c>
      <c r="H111" s="486"/>
      <c r="I111" s="486"/>
      <c r="J111" s="486"/>
      <c r="K111" s="486"/>
      <c r="L111" s="486"/>
      <c r="M111" s="486"/>
      <c r="N111" s="486"/>
      <c r="O111" s="486"/>
      <c r="P111" s="487"/>
      <c r="Q111" s="490" t="str">
        <f ca="1">IF(ISERROR(max_1!$T100),"",INDEX(max_1[Teilenummer],max_1!$T100-1,1))</f>
        <v/>
      </c>
      <c r="R111" s="491"/>
      <c r="S111" s="491"/>
      <c r="T111" s="491"/>
      <c r="U111" s="492"/>
      <c r="V111" s="490" t="str">
        <f ca="1">IF(ISERROR(max_1!$T100),"",INDEX(max_1[enthalten in],max_1!$T100-1,1))</f>
        <v/>
      </c>
      <c r="W111" s="491"/>
      <c r="X111" s="491"/>
      <c r="Y111" s="491"/>
      <c r="Z111" s="492"/>
      <c r="AA111" s="485" t="str">
        <f ca="1">IF(ISERROR(max_1!$T100),"",INDEX(max_1[Bemerkung],max_1!$T100-1,1))</f>
        <v/>
      </c>
      <c r="AB111" s="486"/>
      <c r="AC111" s="486"/>
      <c r="AD111" s="486"/>
      <c r="AE111" s="486"/>
      <c r="AF111" s="486"/>
      <c r="AG111" s="487"/>
    </row>
    <row r="112" spans="2:33" ht="15" customHeight="1" x14ac:dyDescent="0.2">
      <c r="B112" s="498" t="str">
        <f ca="1">IF(ISERROR(max_1!$T101),"",INDEX(max_1[Pos]&amp;max_1[Nr],max_1!$T101-1,1))</f>
        <v/>
      </c>
      <c r="C112" s="499"/>
      <c r="D112" s="500"/>
      <c r="E112" s="493" t="str">
        <f ca="1">IF(ISERROR(max_1!$T101),"",INDEX(max_1[Stk],max_1!$T101-1,1))</f>
        <v/>
      </c>
      <c r="F112" s="494"/>
      <c r="G112" s="485" t="str">
        <f ca="1">IF(ISERROR(max_1!$T101),"",INDEX(max_1[Bezeichnung],max_1!$T101-1,1))</f>
        <v/>
      </c>
      <c r="H112" s="486"/>
      <c r="I112" s="486"/>
      <c r="J112" s="486"/>
      <c r="K112" s="486"/>
      <c r="L112" s="486"/>
      <c r="M112" s="486"/>
      <c r="N112" s="486"/>
      <c r="O112" s="486"/>
      <c r="P112" s="487"/>
      <c r="Q112" s="490" t="str">
        <f ca="1">IF(ISERROR(max_1!$T101),"",INDEX(max_1[Teilenummer],max_1!$T101-1,1))</f>
        <v/>
      </c>
      <c r="R112" s="491"/>
      <c r="S112" s="491"/>
      <c r="T112" s="491"/>
      <c r="U112" s="492"/>
      <c r="V112" s="490" t="str">
        <f ca="1">IF(ISERROR(max_1!$T101),"",INDEX(max_1[enthalten in],max_1!$T101-1,1))</f>
        <v/>
      </c>
      <c r="W112" s="491"/>
      <c r="X112" s="491"/>
      <c r="Y112" s="491"/>
      <c r="Z112" s="492"/>
      <c r="AA112" s="485" t="str">
        <f ca="1">IF(ISERROR(max_1!$T101),"",INDEX(max_1[Bemerkung],max_1!$T101-1,1))</f>
        <v/>
      </c>
      <c r="AB112" s="486"/>
      <c r="AC112" s="486"/>
      <c r="AD112" s="486"/>
      <c r="AE112" s="486"/>
      <c r="AF112" s="486"/>
      <c r="AG112" s="487"/>
    </row>
    <row r="113" spans="2:33" ht="15" customHeight="1" x14ac:dyDescent="0.2">
      <c r="B113" s="498" t="str">
        <f ca="1">IF(ISERROR(max_1!$T102),"",INDEX(max_1[Pos]&amp;max_1[Nr],max_1!$T102-1,1))</f>
        <v/>
      </c>
      <c r="C113" s="499"/>
      <c r="D113" s="500"/>
      <c r="E113" s="493" t="str">
        <f ca="1">IF(ISERROR(max_1!$T102),"",INDEX(max_1[Stk],max_1!$T102-1,1))</f>
        <v/>
      </c>
      <c r="F113" s="494"/>
      <c r="G113" s="485" t="str">
        <f ca="1">IF(ISERROR(max_1!$T102),"",INDEX(max_1[Bezeichnung],max_1!$T102-1,1))</f>
        <v/>
      </c>
      <c r="H113" s="486"/>
      <c r="I113" s="486"/>
      <c r="J113" s="486"/>
      <c r="K113" s="486"/>
      <c r="L113" s="486"/>
      <c r="M113" s="486"/>
      <c r="N113" s="486"/>
      <c r="O113" s="486"/>
      <c r="P113" s="487"/>
      <c r="Q113" s="490" t="str">
        <f ca="1">IF(ISERROR(max_1!$T102),"",INDEX(max_1[Teilenummer],max_1!$T102-1,1))</f>
        <v/>
      </c>
      <c r="R113" s="491"/>
      <c r="S113" s="491"/>
      <c r="T113" s="491"/>
      <c r="U113" s="492"/>
      <c r="V113" s="490" t="str">
        <f ca="1">IF(ISERROR(max_1!$T102),"",INDEX(max_1[enthalten in],max_1!$T102-1,1))</f>
        <v/>
      </c>
      <c r="W113" s="491"/>
      <c r="X113" s="491"/>
      <c r="Y113" s="491"/>
      <c r="Z113" s="492"/>
      <c r="AA113" s="485" t="str">
        <f ca="1">IF(ISERROR(max_1!$T102),"",INDEX(max_1[Bemerkung],max_1!$T102-1,1))</f>
        <v/>
      </c>
      <c r="AB113" s="486"/>
      <c r="AC113" s="486"/>
      <c r="AD113" s="486"/>
      <c r="AE113" s="486"/>
      <c r="AF113" s="486"/>
      <c r="AG113" s="487"/>
    </row>
    <row r="114" spans="2:33" ht="15" customHeight="1" x14ac:dyDescent="0.2">
      <c r="B114" s="498" t="str">
        <f ca="1">IF(ISERROR(max_1!$T103),"",INDEX(max_1[Pos]&amp;max_1[Nr],max_1!$T103-1,1))</f>
        <v/>
      </c>
      <c r="C114" s="499"/>
      <c r="D114" s="500"/>
      <c r="E114" s="493" t="str">
        <f ca="1">IF(ISERROR(max_1!$T103),"",INDEX(max_1[Stk],max_1!$T103-1,1))</f>
        <v/>
      </c>
      <c r="F114" s="494"/>
      <c r="G114" s="485" t="str">
        <f ca="1">IF(ISERROR(max_1!$T103),"",INDEX(max_1[Bezeichnung],max_1!$T103-1,1))</f>
        <v/>
      </c>
      <c r="H114" s="486"/>
      <c r="I114" s="486"/>
      <c r="J114" s="486"/>
      <c r="K114" s="486"/>
      <c r="L114" s="486"/>
      <c r="M114" s="486"/>
      <c r="N114" s="486"/>
      <c r="O114" s="486"/>
      <c r="P114" s="487"/>
      <c r="Q114" s="490" t="str">
        <f ca="1">IF(ISERROR(max_1!$T103),"",INDEX(max_1[Teilenummer],max_1!$T103-1,1))</f>
        <v/>
      </c>
      <c r="R114" s="491"/>
      <c r="S114" s="491"/>
      <c r="T114" s="491"/>
      <c r="U114" s="492"/>
      <c r="V114" s="490" t="str">
        <f ca="1">IF(ISERROR(max_1!$T103),"",INDEX(max_1[enthalten in],max_1!$T103-1,1))</f>
        <v/>
      </c>
      <c r="W114" s="491"/>
      <c r="X114" s="491"/>
      <c r="Y114" s="491"/>
      <c r="Z114" s="492"/>
      <c r="AA114" s="485" t="str">
        <f ca="1">IF(ISERROR(max_1!$T103),"",INDEX(max_1[Bemerkung],max_1!$T103-1,1))</f>
        <v/>
      </c>
      <c r="AB114" s="486"/>
      <c r="AC114" s="486"/>
      <c r="AD114" s="486"/>
      <c r="AE114" s="486"/>
      <c r="AF114" s="486"/>
      <c r="AG114" s="487"/>
    </row>
    <row r="115" spans="2:33" ht="15" customHeight="1" x14ac:dyDescent="0.2">
      <c r="B115" s="498" t="str">
        <f ca="1">IF(ISERROR(max_1!$T104),"",INDEX(max_1[Pos]&amp;max_1[Nr],max_1!$T104-1,1))</f>
        <v/>
      </c>
      <c r="C115" s="499"/>
      <c r="D115" s="500"/>
      <c r="E115" s="493" t="str">
        <f ca="1">IF(ISERROR(max_1!$T104),"",INDEX(max_1[Stk],max_1!$T104-1,1))</f>
        <v/>
      </c>
      <c r="F115" s="494"/>
      <c r="G115" s="485" t="str">
        <f ca="1">IF(ISERROR(max_1!$T104),"",INDEX(max_1[Bezeichnung],max_1!$T104-1,1))</f>
        <v/>
      </c>
      <c r="H115" s="486"/>
      <c r="I115" s="486"/>
      <c r="J115" s="486"/>
      <c r="K115" s="486"/>
      <c r="L115" s="486"/>
      <c r="M115" s="486"/>
      <c r="N115" s="486"/>
      <c r="O115" s="486"/>
      <c r="P115" s="487"/>
      <c r="Q115" s="490" t="str">
        <f ca="1">IF(ISERROR(max_1!$T104),"",INDEX(max_1[Teilenummer],max_1!$T104-1,1))</f>
        <v/>
      </c>
      <c r="R115" s="491"/>
      <c r="S115" s="491"/>
      <c r="T115" s="491"/>
      <c r="U115" s="492"/>
      <c r="V115" s="490" t="str">
        <f ca="1">IF(ISERROR(max_1!$T104),"",INDEX(max_1[enthalten in],max_1!$T104-1,1))</f>
        <v/>
      </c>
      <c r="W115" s="491"/>
      <c r="X115" s="491"/>
      <c r="Y115" s="491"/>
      <c r="Z115" s="492"/>
      <c r="AA115" s="485" t="str">
        <f ca="1">IF(ISERROR(max_1!$T104),"",INDEX(max_1[Bemerkung],max_1!$T104-1,1))</f>
        <v/>
      </c>
      <c r="AB115" s="486"/>
      <c r="AC115" s="486"/>
      <c r="AD115" s="486"/>
      <c r="AE115" s="486"/>
      <c r="AF115" s="486"/>
      <c r="AG115" s="487"/>
    </row>
    <row r="116" spans="2:33" ht="15" customHeight="1" x14ac:dyDescent="0.2">
      <c r="B116" s="498" t="str">
        <f ca="1">IF(ISERROR(max_1!$T105),"",INDEX(max_1[Pos]&amp;max_1[Nr],max_1!$T105-1,1))</f>
        <v/>
      </c>
      <c r="C116" s="499"/>
      <c r="D116" s="500"/>
      <c r="E116" s="493" t="str">
        <f ca="1">IF(ISERROR(max_1!$T105),"",INDEX(max_1[Stk],max_1!$T105-1,1))</f>
        <v/>
      </c>
      <c r="F116" s="494"/>
      <c r="G116" s="485" t="str">
        <f ca="1">IF(ISERROR(max_1!$T105),"",INDEX(max_1[Bezeichnung],max_1!$T105-1,1))</f>
        <v/>
      </c>
      <c r="H116" s="486"/>
      <c r="I116" s="486"/>
      <c r="J116" s="486"/>
      <c r="K116" s="486"/>
      <c r="L116" s="486"/>
      <c r="M116" s="486"/>
      <c r="N116" s="486"/>
      <c r="O116" s="486"/>
      <c r="P116" s="487"/>
      <c r="Q116" s="490" t="str">
        <f ca="1">IF(ISERROR(max_1!$T105),"",INDEX(max_1[Teilenummer],max_1!$T105-1,1))</f>
        <v/>
      </c>
      <c r="R116" s="491"/>
      <c r="S116" s="491"/>
      <c r="T116" s="491"/>
      <c r="U116" s="492"/>
      <c r="V116" s="490" t="str">
        <f ca="1">IF(ISERROR(max_1!$T105),"",INDEX(max_1[enthalten in],max_1!$T105-1,1))</f>
        <v/>
      </c>
      <c r="W116" s="491"/>
      <c r="X116" s="491"/>
      <c r="Y116" s="491"/>
      <c r="Z116" s="492"/>
      <c r="AA116" s="485" t="str">
        <f ca="1">IF(ISERROR(max_1!$T105),"",INDEX(max_1[Bemerkung],max_1!$T105-1,1))</f>
        <v/>
      </c>
      <c r="AB116" s="486"/>
      <c r="AC116" s="486"/>
      <c r="AD116" s="486"/>
      <c r="AE116" s="486"/>
      <c r="AF116" s="486"/>
      <c r="AG116" s="487"/>
    </row>
    <row r="117" spans="2:33" ht="15" customHeight="1" x14ac:dyDescent="0.2">
      <c r="B117" s="498" t="str">
        <f ca="1">IF(ISERROR(max_1!$T106),"",INDEX(max_1[Pos]&amp;max_1[Nr],max_1!$T106-1,1))</f>
        <v/>
      </c>
      <c r="C117" s="499"/>
      <c r="D117" s="500"/>
      <c r="E117" s="493" t="str">
        <f ca="1">IF(ISERROR(max_1!$T106),"",INDEX(max_1[Stk],max_1!$T106-1,1))</f>
        <v/>
      </c>
      <c r="F117" s="494"/>
      <c r="G117" s="485" t="str">
        <f ca="1">IF(ISERROR(max_1!$T106),"",INDEX(max_1[Bezeichnung],max_1!$T106-1,1))</f>
        <v/>
      </c>
      <c r="H117" s="486"/>
      <c r="I117" s="486"/>
      <c r="J117" s="486"/>
      <c r="K117" s="486"/>
      <c r="L117" s="486"/>
      <c r="M117" s="486"/>
      <c r="N117" s="486"/>
      <c r="O117" s="486"/>
      <c r="P117" s="487"/>
      <c r="Q117" s="490" t="str">
        <f ca="1">IF(ISERROR(max_1!$T106),"",INDEX(max_1[Teilenummer],max_1!$T106-1,1))</f>
        <v/>
      </c>
      <c r="R117" s="491"/>
      <c r="S117" s="491"/>
      <c r="T117" s="491"/>
      <c r="U117" s="492"/>
      <c r="V117" s="490" t="str">
        <f ca="1">IF(ISERROR(max_1!$T106),"",INDEX(max_1[enthalten in],max_1!$T106-1,1))</f>
        <v/>
      </c>
      <c r="W117" s="491"/>
      <c r="X117" s="491"/>
      <c r="Y117" s="491"/>
      <c r="Z117" s="492"/>
      <c r="AA117" s="485" t="str">
        <f ca="1">IF(ISERROR(max_1!$T106),"",INDEX(max_1[Bemerkung],max_1!$T106-1,1))</f>
        <v/>
      </c>
      <c r="AB117" s="486"/>
      <c r="AC117" s="486"/>
      <c r="AD117" s="486"/>
      <c r="AE117" s="486"/>
      <c r="AF117" s="486"/>
      <c r="AG117" s="487"/>
    </row>
    <row r="118" spans="2:33" ht="15" customHeight="1" x14ac:dyDescent="0.2">
      <c r="B118" s="498" t="str">
        <f ca="1">IF(ISERROR(max_1!$T107),"",INDEX(max_1[Pos]&amp;max_1[Nr],max_1!$T107-1,1))</f>
        <v/>
      </c>
      <c r="C118" s="499"/>
      <c r="D118" s="500"/>
      <c r="E118" s="493" t="str">
        <f ca="1">IF(ISERROR(max_1!$T107),"",INDEX(max_1[Stk],max_1!$T107-1,1))</f>
        <v/>
      </c>
      <c r="F118" s="494"/>
      <c r="G118" s="485" t="str">
        <f ca="1">IF(ISERROR(max_1!$T107),"",INDEX(max_1[Bezeichnung],max_1!$T107-1,1))</f>
        <v/>
      </c>
      <c r="H118" s="486"/>
      <c r="I118" s="486"/>
      <c r="J118" s="486"/>
      <c r="K118" s="486"/>
      <c r="L118" s="486"/>
      <c r="M118" s="486"/>
      <c r="N118" s="486"/>
      <c r="O118" s="486"/>
      <c r="P118" s="487"/>
      <c r="Q118" s="490" t="str">
        <f ca="1">IF(ISERROR(max_1!$T107),"",INDEX(max_1[Teilenummer],max_1!$T107-1,1))</f>
        <v/>
      </c>
      <c r="R118" s="491"/>
      <c r="S118" s="491"/>
      <c r="T118" s="491"/>
      <c r="U118" s="492"/>
      <c r="V118" s="490" t="str">
        <f ca="1">IF(ISERROR(max_1!$T107),"",INDEX(max_1[enthalten in],max_1!$T107-1,1))</f>
        <v/>
      </c>
      <c r="W118" s="491"/>
      <c r="X118" s="491"/>
      <c r="Y118" s="491"/>
      <c r="Z118" s="492"/>
      <c r="AA118" s="485" t="str">
        <f ca="1">IF(ISERROR(max_1!$T107),"",INDEX(max_1[Bemerkung],max_1!$T107-1,1))</f>
        <v/>
      </c>
      <c r="AB118" s="486"/>
      <c r="AC118" s="486"/>
      <c r="AD118" s="486"/>
      <c r="AE118" s="486"/>
      <c r="AF118" s="486"/>
      <c r="AG118" s="487"/>
    </row>
    <row r="119" spans="2:33" ht="15" customHeight="1" x14ac:dyDescent="0.2">
      <c r="B119" s="498" t="str">
        <f ca="1">IF(ISERROR(max_1!$T108),"",INDEX(max_1[Pos]&amp;max_1[Nr],max_1!$T108-1,1))</f>
        <v/>
      </c>
      <c r="C119" s="499"/>
      <c r="D119" s="500"/>
      <c r="E119" s="493" t="str">
        <f ca="1">IF(ISERROR(max_1!$T108),"",INDEX(max_1[Stk],max_1!$T108-1,1))</f>
        <v/>
      </c>
      <c r="F119" s="494"/>
      <c r="G119" s="485" t="str">
        <f ca="1">IF(ISERROR(max_1!$T108),"",INDEX(max_1[Bezeichnung],max_1!$T108-1,1))</f>
        <v/>
      </c>
      <c r="H119" s="486"/>
      <c r="I119" s="486"/>
      <c r="J119" s="486"/>
      <c r="K119" s="486"/>
      <c r="L119" s="486"/>
      <c r="M119" s="486"/>
      <c r="N119" s="486"/>
      <c r="O119" s="486"/>
      <c r="P119" s="487"/>
      <c r="Q119" s="490" t="str">
        <f ca="1">IF(ISERROR(max_1!$T108),"",INDEX(max_1[Teilenummer],max_1!$T108-1,1))</f>
        <v/>
      </c>
      <c r="R119" s="491"/>
      <c r="S119" s="491"/>
      <c r="T119" s="491"/>
      <c r="U119" s="492"/>
      <c r="V119" s="490" t="str">
        <f ca="1">IF(ISERROR(max_1!$T108),"",INDEX(max_1[enthalten in],max_1!$T108-1,1))</f>
        <v/>
      </c>
      <c r="W119" s="491"/>
      <c r="X119" s="491"/>
      <c r="Y119" s="491"/>
      <c r="Z119" s="492"/>
      <c r="AA119" s="485" t="str">
        <f ca="1">IF(ISERROR(max_1!$T108),"",INDEX(max_1[Bemerkung],max_1!$T108-1,1))</f>
        <v/>
      </c>
      <c r="AB119" s="486"/>
      <c r="AC119" s="486"/>
      <c r="AD119" s="486"/>
      <c r="AE119" s="486"/>
      <c r="AF119" s="486"/>
      <c r="AG119" s="487"/>
    </row>
    <row r="120" spans="2:33" ht="15" customHeight="1" x14ac:dyDescent="0.2">
      <c r="B120" s="498" t="str">
        <f ca="1">IF(ISERROR(max_1!$T111),"",INDEX(max_1[Pos]&amp;max_1[Nr],max_1!$T111-1,1))</f>
        <v/>
      </c>
      <c r="C120" s="499"/>
      <c r="D120" s="500"/>
      <c r="E120" s="493" t="str">
        <f ca="1">IF(ISERROR(max_1!$T111),"",INDEX(max_1[Stk],max_1!$T111-1,1))</f>
        <v/>
      </c>
      <c r="F120" s="494"/>
      <c r="G120" s="485" t="str">
        <f ca="1">IF(ISERROR(max_1!$T111),"",INDEX(max_1[Bezeichnung],max_1!$T111-1,1))</f>
        <v/>
      </c>
      <c r="H120" s="486"/>
      <c r="I120" s="486"/>
      <c r="J120" s="486"/>
      <c r="K120" s="486"/>
      <c r="L120" s="486"/>
      <c r="M120" s="486"/>
      <c r="N120" s="486"/>
      <c r="O120" s="486"/>
      <c r="P120" s="487"/>
      <c r="Q120" s="490" t="str">
        <f ca="1">IF(ISERROR(max_1!$T111),"",INDEX(max_1[Teilenummer],max_1!$T111-1,1))</f>
        <v/>
      </c>
      <c r="R120" s="491"/>
      <c r="S120" s="491"/>
      <c r="T120" s="491"/>
      <c r="U120" s="492"/>
      <c r="V120" s="490" t="str">
        <f ca="1">IF(ISERROR(max_1!$T111),"",INDEX(max_1[enthalten in],max_1!$T111-1,1))</f>
        <v/>
      </c>
      <c r="W120" s="491"/>
      <c r="X120" s="491"/>
      <c r="Y120" s="491"/>
      <c r="Z120" s="492"/>
      <c r="AA120" s="485" t="str">
        <f ca="1">IF(ISERROR(max_1!$T111),"",INDEX(max_1[Bemerkung],max_1!$T111-1,1))</f>
        <v/>
      </c>
      <c r="AB120" s="486"/>
      <c r="AC120" s="486"/>
      <c r="AD120" s="486"/>
      <c r="AE120" s="486"/>
      <c r="AF120" s="486"/>
      <c r="AG120" s="487"/>
    </row>
    <row r="121" spans="2:33" ht="15" customHeight="1" x14ac:dyDescent="0.2">
      <c r="B121" s="498" t="str">
        <f ca="1">IF(ISERROR(max_1!$T112),"",INDEX(max_1[Pos]&amp;max_1[Nr],max_1!$T112-1,1))</f>
        <v/>
      </c>
      <c r="C121" s="499"/>
      <c r="D121" s="500"/>
      <c r="E121" s="493" t="str">
        <f ca="1">IF(ISERROR(max_1!$T112),"",INDEX(max_1[Stk],max_1!$T112-1,1))</f>
        <v/>
      </c>
      <c r="F121" s="494"/>
      <c r="G121" s="485" t="str">
        <f ca="1">IF(ISERROR(max_1!$T112),"",INDEX(max_1[Bezeichnung],max_1!$T112-1,1))</f>
        <v/>
      </c>
      <c r="H121" s="486"/>
      <c r="I121" s="486"/>
      <c r="J121" s="486"/>
      <c r="K121" s="486"/>
      <c r="L121" s="486"/>
      <c r="M121" s="486"/>
      <c r="N121" s="486"/>
      <c r="O121" s="486"/>
      <c r="P121" s="487"/>
      <c r="Q121" s="490" t="str">
        <f ca="1">IF(ISERROR(max_1!$T112),"",INDEX(max_1[Teilenummer],max_1!$T112-1,1))</f>
        <v/>
      </c>
      <c r="R121" s="491"/>
      <c r="S121" s="491"/>
      <c r="T121" s="491"/>
      <c r="U121" s="492"/>
      <c r="V121" s="490" t="str">
        <f ca="1">IF(ISERROR(max_1!$T112),"",INDEX(max_1[enthalten in],max_1!$T112-1,1))</f>
        <v/>
      </c>
      <c r="W121" s="491"/>
      <c r="X121" s="491"/>
      <c r="Y121" s="491"/>
      <c r="Z121" s="492"/>
      <c r="AA121" s="485" t="str">
        <f ca="1">IF(ISERROR(max_1!$T112),"",INDEX(max_1[Bemerkung],max_1!$T112-1,1))</f>
        <v/>
      </c>
      <c r="AB121" s="486"/>
      <c r="AC121" s="486"/>
      <c r="AD121" s="486"/>
      <c r="AE121" s="486"/>
      <c r="AF121" s="486"/>
      <c r="AG121" s="487"/>
    </row>
    <row r="122" spans="2:33" ht="15" customHeight="1" x14ac:dyDescent="0.2">
      <c r="B122" s="498" t="str">
        <f ca="1">IF(ISERROR(max_1!$T113),"",INDEX(max_1[Pos]&amp;max_1[Nr],max_1!$T113-1,1))</f>
        <v/>
      </c>
      <c r="C122" s="499"/>
      <c r="D122" s="500"/>
      <c r="E122" s="493" t="str">
        <f ca="1">IF(ISERROR(max_1!$T113),"",INDEX(max_1[Stk],max_1!$T113-1,1))</f>
        <v/>
      </c>
      <c r="F122" s="494"/>
      <c r="G122" s="485" t="str">
        <f ca="1">IF(ISERROR(max_1!$T113),"",INDEX(max_1[Bezeichnung],max_1!$T113-1,1))</f>
        <v/>
      </c>
      <c r="H122" s="486"/>
      <c r="I122" s="486"/>
      <c r="J122" s="486"/>
      <c r="K122" s="486"/>
      <c r="L122" s="486"/>
      <c r="M122" s="486"/>
      <c r="N122" s="486"/>
      <c r="O122" s="486"/>
      <c r="P122" s="487"/>
      <c r="Q122" s="490" t="str">
        <f ca="1">IF(ISERROR(max_1!$T113),"",INDEX(max_1[Teilenummer],max_1!$T113-1,1))</f>
        <v/>
      </c>
      <c r="R122" s="491"/>
      <c r="S122" s="491"/>
      <c r="T122" s="491"/>
      <c r="U122" s="492"/>
      <c r="V122" s="490" t="str">
        <f ca="1">IF(ISERROR(max_1!$T113),"",INDEX(max_1[enthalten in],max_1!$T113-1,1))</f>
        <v/>
      </c>
      <c r="W122" s="491"/>
      <c r="X122" s="491"/>
      <c r="Y122" s="491"/>
      <c r="Z122" s="492"/>
      <c r="AA122" s="485" t="str">
        <f ca="1">IF(ISERROR(max_1!$T113),"",INDEX(max_1[Bemerkung],max_1!$T113-1,1))</f>
        <v/>
      </c>
      <c r="AB122" s="486"/>
      <c r="AC122" s="486"/>
      <c r="AD122" s="486"/>
      <c r="AE122" s="486"/>
      <c r="AF122" s="486"/>
      <c r="AG122" s="487"/>
    </row>
    <row r="123" spans="2:33" ht="15" customHeight="1" x14ac:dyDescent="0.2">
      <c r="B123" s="498" t="str">
        <f ca="1">IF(ISERROR(max_1!$T114),"",INDEX(max_1[Pos]&amp;max_1[Nr],max_1!$T114-1,1))</f>
        <v/>
      </c>
      <c r="C123" s="499"/>
      <c r="D123" s="500"/>
      <c r="E123" s="493" t="str">
        <f ca="1">IF(ISERROR(max_1!$T114),"",INDEX(max_1[Stk],max_1!$T114-1,1))</f>
        <v/>
      </c>
      <c r="F123" s="494"/>
      <c r="G123" s="485" t="str">
        <f ca="1">IF(ISERROR(max_1!$T114),"",INDEX(max_1[Bezeichnung],max_1!$T114-1,1))</f>
        <v/>
      </c>
      <c r="H123" s="486"/>
      <c r="I123" s="486"/>
      <c r="J123" s="486"/>
      <c r="K123" s="486"/>
      <c r="L123" s="486"/>
      <c r="M123" s="486"/>
      <c r="N123" s="486"/>
      <c r="O123" s="486"/>
      <c r="P123" s="487"/>
      <c r="Q123" s="490" t="str">
        <f ca="1">IF(ISERROR(max_1!$T114),"",INDEX(max_1[Teilenummer],max_1!$T114-1,1))</f>
        <v/>
      </c>
      <c r="R123" s="491"/>
      <c r="S123" s="491"/>
      <c r="T123" s="491"/>
      <c r="U123" s="492"/>
      <c r="V123" s="490" t="str">
        <f ca="1">IF(ISERROR(max_1!$T114),"",INDEX(max_1[enthalten in],max_1!$T114-1,1))</f>
        <v/>
      </c>
      <c r="W123" s="491"/>
      <c r="X123" s="491"/>
      <c r="Y123" s="491"/>
      <c r="Z123" s="492"/>
      <c r="AA123" s="485" t="str">
        <f ca="1">IF(ISERROR(max_1!$T114),"",INDEX(max_1[Bemerkung],max_1!$T114-1,1))</f>
        <v/>
      </c>
      <c r="AB123" s="486"/>
      <c r="AC123" s="486"/>
      <c r="AD123" s="486"/>
      <c r="AE123" s="486"/>
      <c r="AF123" s="486"/>
      <c r="AG123" s="487"/>
    </row>
    <row r="124" spans="2:33" ht="15" customHeight="1" x14ac:dyDescent="0.2">
      <c r="B124" s="498" t="str">
        <f ca="1">IF(ISERROR(max_1!$T115),"",INDEX(max_1[Pos]&amp;max_1[Nr],max_1!$T115-1,1))</f>
        <v/>
      </c>
      <c r="C124" s="499"/>
      <c r="D124" s="500"/>
      <c r="E124" s="493" t="str">
        <f ca="1">IF(ISERROR(max_1!$T115),"",INDEX(max_1[Stk],max_1!$T115-1,1))</f>
        <v/>
      </c>
      <c r="F124" s="494"/>
      <c r="G124" s="485" t="str">
        <f ca="1">IF(ISERROR(max_1!$T115),"",INDEX(max_1[Bezeichnung],max_1!$T115-1,1))</f>
        <v/>
      </c>
      <c r="H124" s="486"/>
      <c r="I124" s="486"/>
      <c r="J124" s="486"/>
      <c r="K124" s="486"/>
      <c r="L124" s="486"/>
      <c r="M124" s="486"/>
      <c r="N124" s="486"/>
      <c r="O124" s="486"/>
      <c r="P124" s="487"/>
      <c r="Q124" s="490" t="str">
        <f ca="1">IF(ISERROR(max_1!$T115),"",INDEX(max_1[Teilenummer],max_1!$T115-1,1))</f>
        <v/>
      </c>
      <c r="R124" s="491"/>
      <c r="S124" s="491"/>
      <c r="T124" s="491"/>
      <c r="U124" s="492"/>
      <c r="V124" s="490" t="str">
        <f ca="1">IF(ISERROR(max_1!$T115),"",INDEX(max_1[enthalten in],max_1!$T115-1,1))</f>
        <v/>
      </c>
      <c r="W124" s="491"/>
      <c r="X124" s="491"/>
      <c r="Y124" s="491"/>
      <c r="Z124" s="492"/>
      <c r="AA124" s="485" t="str">
        <f ca="1">IF(ISERROR(max_1!$T115),"",INDEX(max_1[Bemerkung],max_1!$T115-1,1))</f>
        <v/>
      </c>
      <c r="AB124" s="486"/>
      <c r="AC124" s="486"/>
      <c r="AD124" s="486"/>
      <c r="AE124" s="486"/>
      <c r="AF124" s="486"/>
      <c r="AG124" s="487"/>
    </row>
    <row r="125" spans="2:33" ht="15" customHeight="1" x14ac:dyDescent="0.2">
      <c r="B125" s="498" t="str">
        <f ca="1">IF(ISERROR(max_1!$T116),"",INDEX(max_1[Pos]&amp;max_1[Nr],max_1!$T116-1,1))</f>
        <v/>
      </c>
      <c r="C125" s="499"/>
      <c r="D125" s="500"/>
      <c r="E125" s="493" t="str">
        <f ca="1">IF(ISERROR(max_1!$T116),"",INDEX(max_1[Stk],max_1!$T116-1,1))</f>
        <v/>
      </c>
      <c r="F125" s="494"/>
      <c r="G125" s="485" t="str">
        <f ca="1">IF(ISERROR(max_1!$T116),"",INDEX(max_1[Bezeichnung],max_1!$T116-1,1))</f>
        <v/>
      </c>
      <c r="H125" s="486"/>
      <c r="I125" s="486"/>
      <c r="J125" s="486"/>
      <c r="K125" s="486"/>
      <c r="L125" s="486"/>
      <c r="M125" s="486"/>
      <c r="N125" s="486"/>
      <c r="O125" s="486"/>
      <c r="P125" s="487"/>
      <c r="Q125" s="490" t="str">
        <f ca="1">IF(ISERROR(max_1!$T116),"",INDEX(max_1[Teilenummer],max_1!$T116-1,1))</f>
        <v/>
      </c>
      <c r="R125" s="491"/>
      <c r="S125" s="491"/>
      <c r="T125" s="491"/>
      <c r="U125" s="492"/>
      <c r="V125" s="490" t="str">
        <f ca="1">IF(ISERROR(max_1!$T116),"",INDEX(max_1[enthalten in],max_1!$T116-1,1))</f>
        <v/>
      </c>
      <c r="W125" s="491"/>
      <c r="X125" s="491"/>
      <c r="Y125" s="491"/>
      <c r="Z125" s="492"/>
      <c r="AA125" s="485" t="str">
        <f ca="1">IF(ISERROR(max_1!$T116),"",INDEX(max_1[Bemerkung],max_1!$T116-1,1))</f>
        <v/>
      </c>
      <c r="AB125" s="486"/>
      <c r="AC125" s="486"/>
      <c r="AD125" s="486"/>
      <c r="AE125" s="486"/>
      <c r="AF125" s="486"/>
      <c r="AG125" s="487"/>
    </row>
    <row r="126" spans="2:33" ht="15" customHeight="1" x14ac:dyDescent="0.2">
      <c r="B126" s="498" t="str">
        <f ca="1">IF(ISERROR(max_1!$T117),"",INDEX(max_1[Pos]&amp;max_1[Nr],max_1!$T117-1,1))</f>
        <v/>
      </c>
      <c r="C126" s="499"/>
      <c r="D126" s="500"/>
      <c r="E126" s="493" t="str">
        <f ca="1">IF(ISERROR(max_1!$T117),"",INDEX(max_1[Stk],max_1!$T117-1,1))</f>
        <v/>
      </c>
      <c r="F126" s="494"/>
      <c r="G126" s="485" t="str">
        <f ca="1">IF(ISERROR(max_1!$T117),"",INDEX(max_1[Bezeichnung],max_1!$T117-1,1))</f>
        <v/>
      </c>
      <c r="H126" s="486"/>
      <c r="I126" s="486"/>
      <c r="J126" s="486"/>
      <c r="K126" s="486"/>
      <c r="L126" s="486"/>
      <c r="M126" s="486"/>
      <c r="N126" s="486"/>
      <c r="O126" s="486"/>
      <c r="P126" s="487"/>
      <c r="Q126" s="490" t="str">
        <f ca="1">IF(ISERROR(max_1!$T117),"",INDEX(max_1[Teilenummer],max_1!$T117-1,1))</f>
        <v/>
      </c>
      <c r="R126" s="491"/>
      <c r="S126" s="491"/>
      <c r="T126" s="491"/>
      <c r="U126" s="492"/>
      <c r="V126" s="490" t="str">
        <f ca="1">IF(ISERROR(max_1!$T117),"",INDEX(max_1[enthalten in],max_1!$T117-1,1))</f>
        <v/>
      </c>
      <c r="W126" s="491"/>
      <c r="X126" s="491"/>
      <c r="Y126" s="491"/>
      <c r="Z126" s="492"/>
      <c r="AA126" s="485" t="str">
        <f ca="1">IF(ISERROR(max_1!$T117),"",INDEX(max_1[Bemerkung],max_1!$T117-1,1))</f>
        <v/>
      </c>
      <c r="AB126" s="486"/>
      <c r="AC126" s="486"/>
      <c r="AD126" s="486"/>
      <c r="AE126" s="486"/>
      <c r="AF126" s="486"/>
      <c r="AG126" s="487"/>
    </row>
    <row r="127" spans="2:33" ht="15" customHeight="1" x14ac:dyDescent="0.2">
      <c r="B127" s="498" t="str">
        <f ca="1">IF(ISERROR(max_1!$T118),"",INDEX(max_1[Pos]&amp;max_1[Nr],max_1!$T118-1,1))</f>
        <v/>
      </c>
      <c r="C127" s="499"/>
      <c r="D127" s="500"/>
      <c r="E127" s="493" t="str">
        <f ca="1">IF(ISERROR(max_1!$T118),"",INDEX(max_1[Stk],max_1!$T118-1,1))</f>
        <v/>
      </c>
      <c r="F127" s="494"/>
      <c r="G127" s="485" t="str">
        <f ca="1">IF(ISERROR(max_1!$T118),"",INDEX(max_1[Bezeichnung],max_1!$T118-1,1))</f>
        <v/>
      </c>
      <c r="H127" s="486"/>
      <c r="I127" s="486"/>
      <c r="J127" s="486"/>
      <c r="K127" s="486"/>
      <c r="L127" s="486"/>
      <c r="M127" s="486"/>
      <c r="N127" s="486"/>
      <c r="O127" s="486"/>
      <c r="P127" s="487"/>
      <c r="Q127" s="490" t="str">
        <f ca="1">IF(ISERROR(max_1!$T118),"",INDEX(max_1[Teilenummer],max_1!$T118-1,1))</f>
        <v/>
      </c>
      <c r="R127" s="491"/>
      <c r="S127" s="491"/>
      <c r="T127" s="491"/>
      <c r="U127" s="492"/>
      <c r="V127" s="490" t="str">
        <f ca="1">IF(ISERROR(max_1!$T118),"",INDEX(max_1[enthalten in],max_1!$T118-1,1))</f>
        <v/>
      </c>
      <c r="W127" s="491"/>
      <c r="X127" s="491"/>
      <c r="Y127" s="491"/>
      <c r="Z127" s="492"/>
      <c r="AA127" s="485" t="str">
        <f ca="1">IF(ISERROR(max_1!$T118),"",INDEX(max_1[Bemerkung],max_1!$T118-1,1))</f>
        <v/>
      </c>
      <c r="AB127" s="486"/>
      <c r="AC127" s="486"/>
      <c r="AD127" s="486"/>
      <c r="AE127" s="486"/>
      <c r="AF127" s="486"/>
      <c r="AG127" s="487"/>
    </row>
    <row r="128" spans="2:33" ht="15" customHeight="1" x14ac:dyDescent="0.2">
      <c r="B128" s="498" t="str">
        <f ca="1">IF(ISERROR(max_1!$T119),"",INDEX(max_1[Pos]&amp;max_1[Nr],max_1!$T119-1,1))</f>
        <v/>
      </c>
      <c r="C128" s="499"/>
      <c r="D128" s="500"/>
      <c r="E128" s="493" t="str">
        <f ca="1">IF(ISERROR(max_1!$T119),"",INDEX(max_1[Stk],max_1!$T119-1,1))</f>
        <v/>
      </c>
      <c r="F128" s="494"/>
      <c r="G128" s="485" t="str">
        <f ca="1">IF(ISERROR(max_1!$T119),"",INDEX(max_1[Bezeichnung],max_1!$T119-1,1))</f>
        <v/>
      </c>
      <c r="H128" s="486"/>
      <c r="I128" s="486"/>
      <c r="J128" s="486"/>
      <c r="K128" s="486"/>
      <c r="L128" s="486"/>
      <c r="M128" s="486"/>
      <c r="N128" s="486"/>
      <c r="O128" s="486"/>
      <c r="P128" s="487"/>
      <c r="Q128" s="490" t="str">
        <f ca="1">IF(ISERROR(max_1!$T119),"",INDEX(max_1[Teilenummer],max_1!$T119-1,1))</f>
        <v/>
      </c>
      <c r="R128" s="491"/>
      <c r="S128" s="491"/>
      <c r="T128" s="491"/>
      <c r="U128" s="492"/>
      <c r="V128" s="490" t="str">
        <f ca="1">IF(ISERROR(max_1!$T119),"",INDEX(max_1[enthalten in],max_1!$T119-1,1))</f>
        <v/>
      </c>
      <c r="W128" s="491"/>
      <c r="X128" s="491"/>
      <c r="Y128" s="491"/>
      <c r="Z128" s="492"/>
      <c r="AA128" s="485" t="str">
        <f ca="1">IF(ISERROR(max_1!$T119),"",INDEX(max_1[Bemerkung],max_1!$T119-1,1))</f>
        <v/>
      </c>
      <c r="AB128" s="486"/>
      <c r="AC128" s="486"/>
      <c r="AD128" s="486"/>
      <c r="AE128" s="486"/>
      <c r="AF128" s="486"/>
      <c r="AG128" s="487"/>
    </row>
    <row r="129" spans="2:33" ht="15" customHeight="1" x14ac:dyDescent="0.2">
      <c r="B129" s="498" t="str">
        <f ca="1">IF(ISERROR(max_1!$T120),"",INDEX(max_1[Pos]&amp;max_1[Nr],max_1!$T120-1,1))</f>
        <v/>
      </c>
      <c r="C129" s="499"/>
      <c r="D129" s="500"/>
      <c r="E129" s="493" t="str">
        <f ca="1">IF(ISERROR(max_1!$T120),"",INDEX(max_1[Stk],max_1!$T120-1,1))</f>
        <v/>
      </c>
      <c r="F129" s="494"/>
      <c r="G129" s="485" t="str">
        <f ca="1">IF(ISERROR(max_1!$T120),"",INDEX(max_1[Bezeichnung],max_1!$T120-1,1))</f>
        <v/>
      </c>
      <c r="H129" s="486"/>
      <c r="I129" s="486"/>
      <c r="J129" s="486"/>
      <c r="K129" s="486"/>
      <c r="L129" s="486"/>
      <c r="M129" s="486"/>
      <c r="N129" s="486"/>
      <c r="O129" s="486"/>
      <c r="P129" s="487"/>
      <c r="Q129" s="490" t="str">
        <f ca="1">IF(ISERROR(max_1!$T120),"",INDEX(max_1[Teilenummer],max_1!$T120-1,1))</f>
        <v/>
      </c>
      <c r="R129" s="491"/>
      <c r="S129" s="491"/>
      <c r="T129" s="491"/>
      <c r="U129" s="492"/>
      <c r="V129" s="490" t="str">
        <f ca="1">IF(ISERROR(max_1!$T120),"",INDEX(max_1[enthalten in],max_1!$T120-1,1))</f>
        <v/>
      </c>
      <c r="W129" s="491"/>
      <c r="X129" s="491"/>
      <c r="Y129" s="491"/>
      <c r="Z129" s="492"/>
      <c r="AA129" s="485" t="str">
        <f ca="1">IF(ISERROR(max_1!$T120),"",INDEX(max_1[Bemerkung],max_1!$T120-1,1))</f>
        <v/>
      </c>
      <c r="AB129" s="486"/>
      <c r="AC129" s="486"/>
      <c r="AD129" s="486"/>
      <c r="AE129" s="486"/>
      <c r="AF129" s="486"/>
      <c r="AG129" s="487"/>
    </row>
    <row r="130" spans="2:33" ht="15" customHeight="1" x14ac:dyDescent="0.2">
      <c r="B130" s="498" t="str">
        <f ca="1">IF(ISERROR(max_1!$T121),"",INDEX(max_1[Pos]&amp;max_1[Nr],max_1!$T121-1,1))</f>
        <v/>
      </c>
      <c r="C130" s="499"/>
      <c r="D130" s="500"/>
      <c r="E130" s="493" t="str">
        <f ca="1">IF(ISERROR(max_1!$T121),"",INDEX(max_1[Stk],max_1!$T121-1,1))</f>
        <v/>
      </c>
      <c r="F130" s="494"/>
      <c r="G130" s="485" t="str">
        <f ca="1">IF(ISERROR(max_1!$T121),"",INDEX(max_1[Bezeichnung],max_1!$T121-1,1))</f>
        <v/>
      </c>
      <c r="H130" s="486"/>
      <c r="I130" s="486"/>
      <c r="J130" s="486"/>
      <c r="K130" s="486"/>
      <c r="L130" s="486"/>
      <c r="M130" s="486"/>
      <c r="N130" s="486"/>
      <c r="O130" s="486"/>
      <c r="P130" s="487"/>
      <c r="Q130" s="490" t="str">
        <f ca="1">IF(ISERROR(max_1!$T121),"",INDEX(max_1[Teilenummer],max_1!$T121-1,1))</f>
        <v/>
      </c>
      <c r="R130" s="491"/>
      <c r="S130" s="491"/>
      <c r="T130" s="491"/>
      <c r="U130" s="492"/>
      <c r="V130" s="490" t="str">
        <f ca="1">IF(ISERROR(max_1!$T121),"",INDEX(max_1[enthalten in],max_1!$T121-1,1))</f>
        <v/>
      </c>
      <c r="W130" s="491"/>
      <c r="X130" s="491"/>
      <c r="Y130" s="491"/>
      <c r="Z130" s="492"/>
      <c r="AA130" s="485" t="str">
        <f ca="1">IF(ISERROR(max_1!$T121),"",INDEX(max_1[Bemerkung],max_1!$T121-1,1))</f>
        <v/>
      </c>
      <c r="AB130" s="486"/>
      <c r="AC130" s="486"/>
      <c r="AD130" s="486"/>
      <c r="AE130" s="486"/>
      <c r="AF130" s="486"/>
      <c r="AG130" s="487"/>
    </row>
    <row r="131" spans="2:33" ht="15" customHeight="1" x14ac:dyDescent="0.2">
      <c r="B131" s="498" t="str">
        <f ca="1">IF(ISERROR(max_1!$T122),"",INDEX(max_1[Pos]&amp;max_1[Nr],max_1!$T122-1,1))</f>
        <v/>
      </c>
      <c r="C131" s="499"/>
      <c r="D131" s="500"/>
      <c r="E131" s="493" t="str">
        <f ca="1">IF(ISERROR(max_1!$T122),"",INDEX(max_1[Stk],max_1!$T122-1,1))</f>
        <v/>
      </c>
      <c r="F131" s="494"/>
      <c r="G131" s="485" t="str">
        <f ca="1">IF(ISERROR(max_1!$T122),"",INDEX(max_1[Bezeichnung],max_1!$T122-1,1))</f>
        <v/>
      </c>
      <c r="H131" s="486"/>
      <c r="I131" s="486"/>
      <c r="J131" s="486"/>
      <c r="K131" s="486"/>
      <c r="L131" s="486"/>
      <c r="M131" s="486"/>
      <c r="N131" s="486"/>
      <c r="O131" s="486"/>
      <c r="P131" s="487"/>
      <c r="Q131" s="490" t="str">
        <f ca="1">IF(ISERROR(max_1!$T122),"",INDEX(max_1[Teilenummer],max_1!$T122-1,1))</f>
        <v/>
      </c>
      <c r="R131" s="491"/>
      <c r="S131" s="491"/>
      <c r="T131" s="491"/>
      <c r="U131" s="492"/>
      <c r="V131" s="490" t="str">
        <f ca="1">IF(ISERROR(max_1!$T122),"",INDEX(max_1[enthalten in],max_1!$T122-1,1))</f>
        <v/>
      </c>
      <c r="W131" s="491"/>
      <c r="X131" s="491"/>
      <c r="Y131" s="491"/>
      <c r="Z131" s="492"/>
      <c r="AA131" s="485" t="str">
        <f ca="1">IF(ISERROR(max_1!$T122),"",INDEX(max_1[Bemerkung],max_1!$T122-1,1))</f>
        <v/>
      </c>
      <c r="AB131" s="486"/>
      <c r="AC131" s="486"/>
      <c r="AD131" s="486"/>
      <c r="AE131" s="486"/>
      <c r="AF131" s="486"/>
      <c r="AG131" s="487"/>
    </row>
    <row r="132" spans="2:33" ht="15" customHeight="1" x14ac:dyDescent="0.2">
      <c r="B132" s="498" t="str">
        <f ca="1">IF(ISERROR(max_1!$T123),"",INDEX(max_1[Pos]&amp;max_1[Nr],max_1!$T123-1,1))</f>
        <v/>
      </c>
      <c r="C132" s="499"/>
      <c r="D132" s="500"/>
      <c r="E132" s="493" t="str">
        <f ca="1">IF(ISERROR(max_1!$T123),"",INDEX(max_1[Stk],max_1!$T123-1,1))</f>
        <v/>
      </c>
      <c r="F132" s="494"/>
      <c r="G132" s="485" t="str">
        <f ca="1">IF(ISERROR(max_1!$T123),"",INDEX(max_1[Bezeichnung],max_1!$T123-1,1))</f>
        <v/>
      </c>
      <c r="H132" s="486"/>
      <c r="I132" s="486"/>
      <c r="J132" s="486"/>
      <c r="K132" s="486"/>
      <c r="L132" s="486"/>
      <c r="M132" s="486"/>
      <c r="N132" s="486"/>
      <c r="O132" s="486"/>
      <c r="P132" s="487"/>
      <c r="Q132" s="490" t="str">
        <f ca="1">IF(ISERROR(max_1!$T123),"",INDEX(max_1[Teilenummer],max_1!$T123-1,1))</f>
        <v/>
      </c>
      <c r="R132" s="491"/>
      <c r="S132" s="491"/>
      <c r="T132" s="491"/>
      <c r="U132" s="492"/>
      <c r="V132" s="490" t="str">
        <f ca="1">IF(ISERROR(max_1!$T123),"",INDEX(max_1[enthalten in],max_1!$T123-1,1))</f>
        <v/>
      </c>
      <c r="W132" s="491"/>
      <c r="X132" s="491"/>
      <c r="Y132" s="491"/>
      <c r="Z132" s="492"/>
      <c r="AA132" s="485" t="str">
        <f ca="1">IF(ISERROR(max_1!$T123),"",INDEX(max_1[Bemerkung],max_1!$T123-1,1))</f>
        <v/>
      </c>
      <c r="AB132" s="486"/>
      <c r="AC132" s="486"/>
      <c r="AD132" s="486"/>
      <c r="AE132" s="486"/>
      <c r="AF132" s="486"/>
      <c r="AG132" s="487"/>
    </row>
    <row r="133" spans="2:33" ht="15" customHeight="1" x14ac:dyDescent="0.2">
      <c r="B133" s="498" t="str">
        <f ca="1">IF(ISERROR(max_1!$T124),"",INDEX(max_1[Pos]&amp;max_1[Nr],max_1!$T124-1,1))</f>
        <v/>
      </c>
      <c r="C133" s="499"/>
      <c r="D133" s="500"/>
      <c r="E133" s="493" t="str">
        <f ca="1">IF(ISERROR(max_1!$T124),"",INDEX(max_1[Stk],max_1!$T124-1,1))</f>
        <v/>
      </c>
      <c r="F133" s="494"/>
      <c r="G133" s="485" t="str">
        <f ca="1">IF(ISERROR(max_1!$T124),"",INDEX(max_1[Bezeichnung],max_1!$T124-1,1))</f>
        <v/>
      </c>
      <c r="H133" s="486"/>
      <c r="I133" s="486"/>
      <c r="J133" s="486"/>
      <c r="K133" s="486"/>
      <c r="L133" s="486"/>
      <c r="M133" s="486"/>
      <c r="N133" s="486"/>
      <c r="O133" s="486"/>
      <c r="P133" s="487"/>
      <c r="Q133" s="490" t="str">
        <f ca="1">IF(ISERROR(max_1!$T124),"",INDEX(max_1[Teilenummer],max_1!$T124-1,1))</f>
        <v/>
      </c>
      <c r="R133" s="491"/>
      <c r="S133" s="491"/>
      <c r="T133" s="491"/>
      <c r="U133" s="492"/>
      <c r="V133" s="490" t="str">
        <f ca="1">IF(ISERROR(max_1!$T124),"",INDEX(max_1[enthalten in],max_1!$T124-1,1))</f>
        <v/>
      </c>
      <c r="W133" s="491"/>
      <c r="X133" s="491"/>
      <c r="Y133" s="491"/>
      <c r="Z133" s="492"/>
      <c r="AA133" s="485" t="str">
        <f ca="1">IF(ISERROR(max_1!$T124),"",INDEX(max_1[Bemerkung],max_1!$T124-1,1))</f>
        <v/>
      </c>
      <c r="AB133" s="486"/>
      <c r="AC133" s="486"/>
      <c r="AD133" s="486"/>
      <c r="AE133" s="486"/>
      <c r="AF133" s="486"/>
      <c r="AG133" s="487"/>
    </row>
    <row r="134" spans="2:33" ht="15" customHeight="1" x14ac:dyDescent="0.2">
      <c r="B134" s="498" t="str">
        <f ca="1">IF(ISERROR(max_1!$T125),"",INDEX(max_1[Pos]&amp;max_1[Nr],max_1!$T125-1,1))</f>
        <v/>
      </c>
      <c r="C134" s="499"/>
      <c r="D134" s="500"/>
      <c r="E134" s="493" t="str">
        <f ca="1">IF(ISERROR(max_1!$T125),"",INDEX(max_1[Stk],max_1!$T125-1,1))</f>
        <v/>
      </c>
      <c r="F134" s="494"/>
      <c r="G134" s="485" t="str">
        <f ca="1">IF(ISERROR(max_1!$T125),"",INDEX(max_1[Bezeichnung],max_1!$T125-1,1))</f>
        <v/>
      </c>
      <c r="H134" s="486"/>
      <c r="I134" s="486"/>
      <c r="J134" s="486"/>
      <c r="K134" s="486"/>
      <c r="L134" s="486"/>
      <c r="M134" s="486"/>
      <c r="N134" s="486"/>
      <c r="O134" s="486"/>
      <c r="P134" s="487"/>
      <c r="Q134" s="490" t="str">
        <f ca="1">IF(ISERROR(max_1!$T125),"",INDEX(max_1[Teilenummer],max_1!$T125-1,1))</f>
        <v/>
      </c>
      <c r="R134" s="491"/>
      <c r="S134" s="491"/>
      <c r="T134" s="491"/>
      <c r="U134" s="492"/>
      <c r="V134" s="490" t="str">
        <f ca="1">IF(ISERROR(max_1!$T125),"",INDEX(max_1[enthalten in],max_1!$T125-1,1))</f>
        <v/>
      </c>
      <c r="W134" s="491"/>
      <c r="X134" s="491"/>
      <c r="Y134" s="491"/>
      <c r="Z134" s="492"/>
      <c r="AA134" s="485" t="str">
        <f ca="1">IF(ISERROR(max_1!$T125),"",INDEX(max_1[Bemerkung],max_1!$T125-1,1))</f>
        <v/>
      </c>
      <c r="AB134" s="486"/>
      <c r="AC134" s="486"/>
      <c r="AD134" s="486"/>
      <c r="AE134" s="486"/>
      <c r="AF134" s="486"/>
      <c r="AG134" s="487"/>
    </row>
    <row r="135" spans="2:33" ht="15" customHeight="1" x14ac:dyDescent="0.2">
      <c r="B135" s="498" t="str">
        <f ca="1">IF(ISERROR(max_1!$T126),"",INDEX(max_1[Pos]&amp;max_1[Nr],max_1!$T126-1,1))</f>
        <v/>
      </c>
      <c r="C135" s="499"/>
      <c r="D135" s="500"/>
      <c r="E135" s="493" t="str">
        <f ca="1">IF(ISERROR(max_1!$T126),"",INDEX(max_1[Stk],max_1!$T126-1,1))</f>
        <v/>
      </c>
      <c r="F135" s="494"/>
      <c r="G135" s="485" t="str">
        <f ca="1">IF(ISERROR(max_1!$T126),"",INDEX(max_1[Bezeichnung],max_1!$T126-1,1))</f>
        <v/>
      </c>
      <c r="H135" s="486"/>
      <c r="I135" s="486"/>
      <c r="J135" s="486"/>
      <c r="K135" s="486"/>
      <c r="L135" s="486"/>
      <c r="M135" s="486"/>
      <c r="N135" s="486"/>
      <c r="O135" s="486"/>
      <c r="P135" s="487"/>
      <c r="Q135" s="490" t="str">
        <f ca="1">IF(ISERROR(max_1!$T126),"",INDEX(max_1[Teilenummer],max_1!$T126-1,1))</f>
        <v/>
      </c>
      <c r="R135" s="491"/>
      <c r="S135" s="491"/>
      <c r="T135" s="491"/>
      <c r="U135" s="492"/>
      <c r="V135" s="490" t="str">
        <f ca="1">IF(ISERROR(max_1!$T126),"",INDEX(max_1[enthalten in],max_1!$T126-1,1))</f>
        <v/>
      </c>
      <c r="W135" s="491"/>
      <c r="X135" s="491"/>
      <c r="Y135" s="491"/>
      <c r="Z135" s="492"/>
      <c r="AA135" s="485" t="str">
        <f ca="1">IF(ISERROR(max_1!$T126),"",INDEX(max_1[Bemerkung],max_1!$T126-1,1))</f>
        <v/>
      </c>
      <c r="AB135" s="486"/>
      <c r="AC135" s="486"/>
      <c r="AD135" s="486"/>
      <c r="AE135" s="486"/>
      <c r="AF135" s="486"/>
      <c r="AG135" s="487"/>
    </row>
    <row r="136" spans="2:33" ht="15" customHeight="1" x14ac:dyDescent="0.2">
      <c r="B136" s="498" t="str">
        <f ca="1">IF(ISERROR(max_1!$T127),"",INDEX(max_1[Pos]&amp;max_1[Nr],max_1!$T127-1,1))</f>
        <v/>
      </c>
      <c r="C136" s="499"/>
      <c r="D136" s="500"/>
      <c r="E136" s="493" t="str">
        <f ca="1">IF(ISERROR(max_1!$T127),"",INDEX(max_1[Stk],max_1!$T127-1,1))</f>
        <v/>
      </c>
      <c r="F136" s="494"/>
      <c r="G136" s="485" t="str">
        <f ca="1">IF(ISERROR(max_1!$T127),"",INDEX(max_1[Bezeichnung],max_1!$T127-1,1))</f>
        <v/>
      </c>
      <c r="H136" s="486"/>
      <c r="I136" s="486"/>
      <c r="J136" s="486"/>
      <c r="K136" s="486"/>
      <c r="L136" s="486"/>
      <c r="M136" s="486"/>
      <c r="N136" s="486"/>
      <c r="O136" s="486"/>
      <c r="P136" s="487"/>
      <c r="Q136" s="490" t="str">
        <f ca="1">IF(ISERROR(max_1!$T127),"",INDEX(max_1[Teilenummer],max_1!$T127-1,1))</f>
        <v/>
      </c>
      <c r="R136" s="491"/>
      <c r="S136" s="491"/>
      <c r="T136" s="491"/>
      <c r="U136" s="492"/>
      <c r="V136" s="490" t="str">
        <f ca="1">IF(ISERROR(max_1!$T127),"",INDEX(max_1[enthalten in],max_1!$T127-1,1))</f>
        <v/>
      </c>
      <c r="W136" s="491"/>
      <c r="X136" s="491"/>
      <c r="Y136" s="491"/>
      <c r="Z136" s="492"/>
      <c r="AA136" s="485" t="str">
        <f ca="1">IF(ISERROR(max_1!$T127),"",INDEX(max_1[Bemerkung],max_1!$T127-1,1))</f>
        <v/>
      </c>
      <c r="AB136" s="486"/>
      <c r="AC136" s="486"/>
      <c r="AD136" s="486"/>
      <c r="AE136" s="486"/>
      <c r="AF136" s="486"/>
      <c r="AG136" s="487"/>
    </row>
  </sheetData>
  <sheetProtection algorithmName="SHA-512" hashValue="qCGpiLiJRiN/7Lx6qa1gb8FPxf2uJt6q1NUF6nEUlcYwH6N7R23/WUOXbwOmEtsgT3jEaC8JCZG7lHdz0BE1OQ==" saltValue="z/JN54hG9pMdmPXs3VkkGA==" spinCount="100000" sheet="1" objects="1" scenarios="1"/>
  <mergeCells count="758">
    <mergeCell ref="B136:D136"/>
    <mergeCell ref="E136:F136"/>
    <mergeCell ref="G136:P136"/>
    <mergeCell ref="Q136:U136"/>
    <mergeCell ref="V136:Z136"/>
    <mergeCell ref="AA136:AG136"/>
    <mergeCell ref="B134:D134"/>
    <mergeCell ref="E134:F134"/>
    <mergeCell ref="G134:P134"/>
    <mergeCell ref="Q134:U134"/>
    <mergeCell ref="V134:Z134"/>
    <mergeCell ref="AA134:AG134"/>
    <mergeCell ref="B135:D135"/>
    <mergeCell ref="E135:F135"/>
    <mergeCell ref="G135:P135"/>
    <mergeCell ref="Q135:U135"/>
    <mergeCell ref="V135:Z135"/>
    <mergeCell ref="AA135:AG135"/>
    <mergeCell ref="B132:D132"/>
    <mergeCell ref="E132:F132"/>
    <mergeCell ref="G132:P132"/>
    <mergeCell ref="Q132:U132"/>
    <mergeCell ref="V132:Z132"/>
    <mergeCell ref="AA132:AG132"/>
    <mergeCell ref="B133:D133"/>
    <mergeCell ref="E133:F133"/>
    <mergeCell ref="G133:P133"/>
    <mergeCell ref="Q133:U133"/>
    <mergeCell ref="V133:Z133"/>
    <mergeCell ref="AA133:AG133"/>
    <mergeCell ref="AF2:AG2"/>
    <mergeCell ref="Q5:U5"/>
    <mergeCell ref="Q6:U6"/>
    <mergeCell ref="B3:L3"/>
    <mergeCell ref="M3:Z3"/>
    <mergeCell ref="B5:F6"/>
    <mergeCell ref="G5:O5"/>
    <mergeCell ref="G6:O6"/>
    <mergeCell ref="V5:Z5"/>
    <mergeCell ref="V6:Z6"/>
    <mergeCell ref="AA32:AG32"/>
    <mergeCell ref="AA33:AG33"/>
    <mergeCell ref="B8:AG8"/>
    <mergeCell ref="B131:D131"/>
    <mergeCell ref="E131:F131"/>
    <mergeCell ref="G131:P131"/>
    <mergeCell ref="Q131:U131"/>
    <mergeCell ref="V131:Z131"/>
    <mergeCell ref="AA131:AG131"/>
    <mergeCell ref="V123:Z123"/>
    <mergeCell ref="V124:Z124"/>
    <mergeCell ref="V125:Z125"/>
    <mergeCell ref="V126:Z126"/>
    <mergeCell ref="V127:Z127"/>
    <mergeCell ref="V128:Z128"/>
    <mergeCell ref="V18:Z18"/>
    <mergeCell ref="V13:Z13"/>
    <mergeCell ref="V14:Z14"/>
    <mergeCell ref="AA25:AG25"/>
    <mergeCell ref="AA26:AG26"/>
    <mergeCell ref="AA27:AG27"/>
    <mergeCell ref="AA28:AG28"/>
    <mergeCell ref="AA29:AG29"/>
    <mergeCell ref="AA30:AG30"/>
    <mergeCell ref="AA31:AG31"/>
    <mergeCell ref="AA22:AG22"/>
    <mergeCell ref="AA23:AG23"/>
    <mergeCell ref="AA24:AG24"/>
    <mergeCell ref="AA13:AG13"/>
    <mergeCell ref="AA14:AG14"/>
    <mergeCell ref="AA15:AG15"/>
    <mergeCell ref="AA16:AG16"/>
    <mergeCell ref="AA17:AG17"/>
    <mergeCell ref="AA18:AG18"/>
    <mergeCell ref="AA19:AG19"/>
    <mergeCell ref="AA20:AG20"/>
    <mergeCell ref="AA21:AG21"/>
    <mergeCell ref="V130:Z130"/>
    <mergeCell ref="AA123:AG123"/>
    <mergeCell ref="AA124:AG124"/>
    <mergeCell ref="AA125:AG125"/>
    <mergeCell ref="AA126:AG126"/>
    <mergeCell ref="AA127:AG127"/>
    <mergeCell ref="AA128:AG128"/>
    <mergeCell ref="AA129:AG129"/>
    <mergeCell ref="AA130:AG130"/>
    <mergeCell ref="V129:Z129"/>
    <mergeCell ref="AA34:AG34"/>
    <mergeCell ref="AA58:AG58"/>
    <mergeCell ref="AA59:AG59"/>
    <mergeCell ref="AA50:AG50"/>
    <mergeCell ref="AA51:AG51"/>
    <mergeCell ref="AA52:AG52"/>
    <mergeCell ref="G130:P130"/>
    <mergeCell ref="Q123:U123"/>
    <mergeCell ref="Q124:U124"/>
    <mergeCell ref="Q125:U125"/>
    <mergeCell ref="Q126:U126"/>
    <mergeCell ref="Q127:U127"/>
    <mergeCell ref="Q128:U128"/>
    <mergeCell ref="Q129:U129"/>
    <mergeCell ref="Q130:U130"/>
    <mergeCell ref="G123:P123"/>
    <mergeCell ref="G124:P124"/>
    <mergeCell ref="G125:P125"/>
    <mergeCell ref="G126:P126"/>
    <mergeCell ref="G127:P127"/>
    <mergeCell ref="G128:P128"/>
    <mergeCell ref="G129:P129"/>
    <mergeCell ref="G38:P38"/>
    <mergeCell ref="G39:P39"/>
    <mergeCell ref="B124:D124"/>
    <mergeCell ref="B125:D125"/>
    <mergeCell ref="B126:D126"/>
    <mergeCell ref="B127:D127"/>
    <mergeCell ref="B128:D128"/>
    <mergeCell ref="B129:D129"/>
    <mergeCell ref="B130:D130"/>
    <mergeCell ref="E123:F123"/>
    <mergeCell ref="E124:F124"/>
    <mergeCell ref="E125:F125"/>
    <mergeCell ref="E126:F126"/>
    <mergeCell ref="E127:F127"/>
    <mergeCell ref="E128:F128"/>
    <mergeCell ref="E129:F129"/>
    <mergeCell ref="E130:F130"/>
    <mergeCell ref="V15:Z15"/>
    <mergeCell ref="Q16:U16"/>
    <mergeCell ref="V16:Z16"/>
    <mergeCell ref="Q17:U17"/>
    <mergeCell ref="V17:Z17"/>
    <mergeCell ref="B16:D16"/>
    <mergeCell ref="B17:D17"/>
    <mergeCell ref="B18:D18"/>
    <mergeCell ref="B123:D123"/>
    <mergeCell ref="V19:Z19"/>
    <mergeCell ref="V20:Z20"/>
    <mergeCell ref="B19:D19"/>
    <mergeCell ref="B20:D20"/>
    <mergeCell ref="B26:D26"/>
    <mergeCell ref="B27:D27"/>
    <mergeCell ref="B28:D28"/>
    <mergeCell ref="B29:D29"/>
    <mergeCell ref="B30:D30"/>
    <mergeCell ref="B21:D21"/>
    <mergeCell ref="B22:D22"/>
    <mergeCell ref="B23:D23"/>
    <mergeCell ref="B24:D24"/>
    <mergeCell ref="B25:D25"/>
    <mergeCell ref="B36:D36"/>
    <mergeCell ref="B13:D13"/>
    <mergeCell ref="B14:D14"/>
    <mergeCell ref="B15:D15"/>
    <mergeCell ref="Q13:U13"/>
    <mergeCell ref="Q18:U18"/>
    <mergeCell ref="Q19:U19"/>
    <mergeCell ref="Q20:U20"/>
    <mergeCell ref="Q14:U14"/>
    <mergeCell ref="Q15:U15"/>
    <mergeCell ref="B37:D37"/>
    <mergeCell ref="B38:D38"/>
    <mergeCell ref="B39:D39"/>
    <mergeCell ref="B40:D40"/>
    <mergeCell ref="B31:D31"/>
    <mergeCell ref="B32:D32"/>
    <mergeCell ref="B33:D33"/>
    <mergeCell ref="B34:D34"/>
    <mergeCell ref="B35:D35"/>
    <mergeCell ref="B46:D46"/>
    <mergeCell ref="B47:D47"/>
    <mergeCell ref="B48:D48"/>
    <mergeCell ref="B49:D49"/>
    <mergeCell ref="B50:D50"/>
    <mergeCell ref="B41:D41"/>
    <mergeCell ref="B42:D42"/>
    <mergeCell ref="B43:D43"/>
    <mergeCell ref="B44:D44"/>
    <mergeCell ref="B45:D45"/>
    <mergeCell ref="B56:D56"/>
    <mergeCell ref="B57:D57"/>
    <mergeCell ref="B58:D58"/>
    <mergeCell ref="B59:D59"/>
    <mergeCell ref="B60:D60"/>
    <mergeCell ref="B51:D51"/>
    <mergeCell ref="B52:D52"/>
    <mergeCell ref="B53:D53"/>
    <mergeCell ref="B54:D54"/>
    <mergeCell ref="B55:D55"/>
    <mergeCell ref="B66:D66"/>
    <mergeCell ref="B67:D67"/>
    <mergeCell ref="B68:D68"/>
    <mergeCell ref="B69:D69"/>
    <mergeCell ref="B70:D70"/>
    <mergeCell ref="B61:D61"/>
    <mergeCell ref="B62:D62"/>
    <mergeCell ref="B63:D63"/>
    <mergeCell ref="B64:D64"/>
    <mergeCell ref="B65:D65"/>
    <mergeCell ref="B76:D76"/>
    <mergeCell ref="B77:D77"/>
    <mergeCell ref="B78:D78"/>
    <mergeCell ref="B79:D79"/>
    <mergeCell ref="B80:D80"/>
    <mergeCell ref="B71:D71"/>
    <mergeCell ref="B72:D72"/>
    <mergeCell ref="B73:D73"/>
    <mergeCell ref="B74:D74"/>
    <mergeCell ref="B75:D75"/>
    <mergeCell ref="B86:D86"/>
    <mergeCell ref="B87:D87"/>
    <mergeCell ref="B88:D88"/>
    <mergeCell ref="B89:D89"/>
    <mergeCell ref="B90:D90"/>
    <mergeCell ref="B81:D81"/>
    <mergeCell ref="B82:D82"/>
    <mergeCell ref="B83:D83"/>
    <mergeCell ref="B84:D84"/>
    <mergeCell ref="B85:D85"/>
    <mergeCell ref="B96:D96"/>
    <mergeCell ref="B97:D97"/>
    <mergeCell ref="B98:D98"/>
    <mergeCell ref="B99:D99"/>
    <mergeCell ref="B100:D100"/>
    <mergeCell ref="B91:D91"/>
    <mergeCell ref="B92:D92"/>
    <mergeCell ref="B93:D93"/>
    <mergeCell ref="B94:D94"/>
    <mergeCell ref="B95:D95"/>
    <mergeCell ref="B114:D114"/>
    <mergeCell ref="B115:D115"/>
    <mergeCell ref="B106:D106"/>
    <mergeCell ref="B107:D107"/>
    <mergeCell ref="B108:D108"/>
    <mergeCell ref="B109:D109"/>
    <mergeCell ref="B110:D110"/>
    <mergeCell ref="B101:D101"/>
    <mergeCell ref="B102:D102"/>
    <mergeCell ref="B103:D103"/>
    <mergeCell ref="B104:D104"/>
    <mergeCell ref="B105:D105"/>
    <mergeCell ref="B121:D121"/>
    <mergeCell ref="B122:D122"/>
    <mergeCell ref="E13:F13"/>
    <mergeCell ref="E14:F14"/>
    <mergeCell ref="E15:F15"/>
    <mergeCell ref="E16:F16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B116:D116"/>
    <mergeCell ref="B117:D117"/>
    <mergeCell ref="B118:D118"/>
    <mergeCell ref="B119:D119"/>
    <mergeCell ref="B120:D120"/>
    <mergeCell ref="B111:D111"/>
    <mergeCell ref="B112:D112"/>
    <mergeCell ref="B113:D113"/>
    <mergeCell ref="E32:F32"/>
    <mergeCell ref="E33:F33"/>
    <mergeCell ref="E34:F34"/>
    <mergeCell ref="E35:F35"/>
    <mergeCell ref="E36:F36"/>
    <mergeCell ref="E27:F27"/>
    <mergeCell ref="E28:F28"/>
    <mergeCell ref="E29:F29"/>
    <mergeCell ref="E30:F30"/>
    <mergeCell ref="E31:F31"/>
    <mergeCell ref="E42:F42"/>
    <mergeCell ref="E43:F43"/>
    <mergeCell ref="E44:F44"/>
    <mergeCell ref="E45:F45"/>
    <mergeCell ref="E46:F46"/>
    <mergeCell ref="E37:F37"/>
    <mergeCell ref="E38:F38"/>
    <mergeCell ref="E39:F39"/>
    <mergeCell ref="E40:F40"/>
    <mergeCell ref="E41:F41"/>
    <mergeCell ref="E52:F52"/>
    <mergeCell ref="E53:F53"/>
    <mergeCell ref="E54:F54"/>
    <mergeCell ref="E55:F55"/>
    <mergeCell ref="E56:F56"/>
    <mergeCell ref="E47:F47"/>
    <mergeCell ref="E48:F48"/>
    <mergeCell ref="E49:F49"/>
    <mergeCell ref="E50:F50"/>
    <mergeCell ref="E51:F51"/>
    <mergeCell ref="E62:F62"/>
    <mergeCell ref="E63:F63"/>
    <mergeCell ref="E64:F64"/>
    <mergeCell ref="E65:F65"/>
    <mergeCell ref="E66:F66"/>
    <mergeCell ref="E57:F57"/>
    <mergeCell ref="E58:F58"/>
    <mergeCell ref="E59:F59"/>
    <mergeCell ref="E60:F60"/>
    <mergeCell ref="E61:F61"/>
    <mergeCell ref="E72:F72"/>
    <mergeCell ref="E73:F73"/>
    <mergeCell ref="E74:F74"/>
    <mergeCell ref="E75:F75"/>
    <mergeCell ref="E76:F76"/>
    <mergeCell ref="E67:F67"/>
    <mergeCell ref="E68:F68"/>
    <mergeCell ref="E69:F69"/>
    <mergeCell ref="E70:F70"/>
    <mergeCell ref="E71:F71"/>
    <mergeCell ref="E82:F82"/>
    <mergeCell ref="E83:F83"/>
    <mergeCell ref="E84:F84"/>
    <mergeCell ref="E85:F85"/>
    <mergeCell ref="E86:F86"/>
    <mergeCell ref="E77:F77"/>
    <mergeCell ref="E78:F78"/>
    <mergeCell ref="E79:F79"/>
    <mergeCell ref="E80:F80"/>
    <mergeCell ref="E81:F81"/>
    <mergeCell ref="E92:F92"/>
    <mergeCell ref="E93:F93"/>
    <mergeCell ref="E94:F94"/>
    <mergeCell ref="E95:F95"/>
    <mergeCell ref="E96:F96"/>
    <mergeCell ref="E87:F87"/>
    <mergeCell ref="E88:F88"/>
    <mergeCell ref="E89:F89"/>
    <mergeCell ref="E90:F90"/>
    <mergeCell ref="E91:F91"/>
    <mergeCell ref="E102:F102"/>
    <mergeCell ref="E103:F103"/>
    <mergeCell ref="E104:F104"/>
    <mergeCell ref="E105:F105"/>
    <mergeCell ref="E106:F106"/>
    <mergeCell ref="E97:F97"/>
    <mergeCell ref="E98:F98"/>
    <mergeCell ref="E99:F99"/>
    <mergeCell ref="E100:F100"/>
    <mergeCell ref="E101:F101"/>
    <mergeCell ref="E120:F120"/>
    <mergeCell ref="E121:F121"/>
    <mergeCell ref="E112:F112"/>
    <mergeCell ref="E113:F113"/>
    <mergeCell ref="E114:F114"/>
    <mergeCell ref="E115:F115"/>
    <mergeCell ref="E116:F116"/>
    <mergeCell ref="E107:F107"/>
    <mergeCell ref="E108:F108"/>
    <mergeCell ref="E109:F109"/>
    <mergeCell ref="E110:F110"/>
    <mergeCell ref="E111:F111"/>
    <mergeCell ref="G28:P28"/>
    <mergeCell ref="G29:P29"/>
    <mergeCell ref="G30:P30"/>
    <mergeCell ref="G31:P31"/>
    <mergeCell ref="G32:P32"/>
    <mergeCell ref="E122:F122"/>
    <mergeCell ref="G13:P13"/>
    <mergeCell ref="G14:P14"/>
    <mergeCell ref="G15:P15"/>
    <mergeCell ref="G16:P16"/>
    <mergeCell ref="G17:P17"/>
    <mergeCell ref="G18:P18"/>
    <mergeCell ref="G19:P19"/>
    <mergeCell ref="G20:P20"/>
    <mergeCell ref="G21:P21"/>
    <mergeCell ref="G22:P22"/>
    <mergeCell ref="G23:P23"/>
    <mergeCell ref="G24:P24"/>
    <mergeCell ref="G25:P25"/>
    <mergeCell ref="G26:P26"/>
    <mergeCell ref="G27:P27"/>
    <mergeCell ref="E117:F117"/>
    <mergeCell ref="E118:F118"/>
    <mergeCell ref="E119:F119"/>
    <mergeCell ref="G40:P40"/>
    <mergeCell ref="G41:P41"/>
    <mergeCell ref="G42:P42"/>
    <mergeCell ref="G33:P33"/>
    <mergeCell ref="G34:P34"/>
    <mergeCell ref="G35:P35"/>
    <mergeCell ref="G36:P36"/>
    <mergeCell ref="G37:P37"/>
    <mergeCell ref="G48:P48"/>
    <mergeCell ref="G49:P49"/>
    <mergeCell ref="G50:P50"/>
    <mergeCell ref="G51:P51"/>
    <mergeCell ref="G52:P52"/>
    <mergeCell ref="G43:P43"/>
    <mergeCell ref="G44:P44"/>
    <mergeCell ref="G45:P45"/>
    <mergeCell ref="G46:P46"/>
    <mergeCell ref="G47:P47"/>
    <mergeCell ref="G58:P58"/>
    <mergeCell ref="G59:P59"/>
    <mergeCell ref="G60:P60"/>
    <mergeCell ref="G61:P61"/>
    <mergeCell ref="G62:P62"/>
    <mergeCell ref="G53:P53"/>
    <mergeCell ref="G54:P54"/>
    <mergeCell ref="G55:P55"/>
    <mergeCell ref="G56:P56"/>
    <mergeCell ref="G57:P57"/>
    <mergeCell ref="G68:P68"/>
    <mergeCell ref="G69:P69"/>
    <mergeCell ref="G70:P70"/>
    <mergeCell ref="G71:P71"/>
    <mergeCell ref="G72:P72"/>
    <mergeCell ref="G63:P63"/>
    <mergeCell ref="G64:P64"/>
    <mergeCell ref="G65:P65"/>
    <mergeCell ref="G66:P66"/>
    <mergeCell ref="G67:P67"/>
    <mergeCell ref="G78:P78"/>
    <mergeCell ref="G79:P79"/>
    <mergeCell ref="G80:P80"/>
    <mergeCell ref="G81:P81"/>
    <mergeCell ref="G82:P82"/>
    <mergeCell ref="G73:P73"/>
    <mergeCell ref="G74:P74"/>
    <mergeCell ref="G75:P75"/>
    <mergeCell ref="G76:P76"/>
    <mergeCell ref="G77:P77"/>
    <mergeCell ref="G88:P88"/>
    <mergeCell ref="G89:P89"/>
    <mergeCell ref="G90:P90"/>
    <mergeCell ref="G91:P91"/>
    <mergeCell ref="G92:P92"/>
    <mergeCell ref="G83:P83"/>
    <mergeCell ref="G84:P84"/>
    <mergeCell ref="G85:P85"/>
    <mergeCell ref="G86:P86"/>
    <mergeCell ref="G87:P87"/>
    <mergeCell ref="G121:P121"/>
    <mergeCell ref="G122:P122"/>
    <mergeCell ref="G113:P113"/>
    <mergeCell ref="G114:P114"/>
    <mergeCell ref="G115:P115"/>
    <mergeCell ref="G116:P116"/>
    <mergeCell ref="G117:P117"/>
    <mergeCell ref="G108:P108"/>
    <mergeCell ref="G109:P109"/>
    <mergeCell ref="G110:P110"/>
    <mergeCell ref="G111:P111"/>
    <mergeCell ref="G112:P112"/>
    <mergeCell ref="G118:P118"/>
    <mergeCell ref="G119:P119"/>
    <mergeCell ref="G120:P120"/>
    <mergeCell ref="G103:P103"/>
    <mergeCell ref="G104:P104"/>
    <mergeCell ref="G105:P105"/>
    <mergeCell ref="G106:P106"/>
    <mergeCell ref="G107:P107"/>
    <mergeCell ref="G98:P98"/>
    <mergeCell ref="G99:P99"/>
    <mergeCell ref="G100:P100"/>
    <mergeCell ref="G101:P101"/>
    <mergeCell ref="G102:P102"/>
    <mergeCell ref="G93:P93"/>
    <mergeCell ref="G94:P94"/>
    <mergeCell ref="G95:P95"/>
    <mergeCell ref="G96:P96"/>
    <mergeCell ref="G97:P97"/>
    <mergeCell ref="Q22:U22"/>
    <mergeCell ref="V22:Z22"/>
    <mergeCell ref="Q23:U23"/>
    <mergeCell ref="V23:Z23"/>
    <mergeCell ref="Q24:U24"/>
    <mergeCell ref="V24:Z24"/>
    <mergeCell ref="Q34:U34"/>
    <mergeCell ref="V34:Z34"/>
    <mergeCell ref="Q35:U35"/>
    <mergeCell ref="V35:Z35"/>
    <mergeCell ref="Q36:U36"/>
    <mergeCell ref="V36:Z36"/>
    <mergeCell ref="Q31:U31"/>
    <mergeCell ref="V31:Z31"/>
    <mergeCell ref="Q32:U32"/>
    <mergeCell ref="V32:Z32"/>
    <mergeCell ref="Q33:U33"/>
    <mergeCell ref="V33:Z33"/>
    <mergeCell ref="Q40:U40"/>
    <mergeCell ref="Q21:U21"/>
    <mergeCell ref="V21:Z21"/>
    <mergeCell ref="Q28:U28"/>
    <mergeCell ref="V28:Z28"/>
    <mergeCell ref="Q29:U29"/>
    <mergeCell ref="V29:Z29"/>
    <mergeCell ref="Q30:U30"/>
    <mergeCell ref="V30:Z30"/>
    <mergeCell ref="Q25:U25"/>
    <mergeCell ref="V25:Z25"/>
    <mergeCell ref="Q26:U26"/>
    <mergeCell ref="V26:Z26"/>
    <mergeCell ref="Q27:U27"/>
    <mergeCell ref="V27:Z27"/>
    <mergeCell ref="Q41:U41"/>
    <mergeCell ref="V41:Z41"/>
    <mergeCell ref="Q42:U42"/>
    <mergeCell ref="V42:Z42"/>
    <mergeCell ref="Q37:U37"/>
    <mergeCell ref="V37:Z37"/>
    <mergeCell ref="Q38:U38"/>
    <mergeCell ref="V38:Z38"/>
    <mergeCell ref="Q39:U39"/>
    <mergeCell ref="V39:Z39"/>
    <mergeCell ref="V40:Z40"/>
    <mergeCell ref="Q46:U46"/>
    <mergeCell ref="V46:Z46"/>
    <mergeCell ref="Q47:U47"/>
    <mergeCell ref="V47:Z47"/>
    <mergeCell ref="Q48:U48"/>
    <mergeCell ref="V48:Z48"/>
    <mergeCell ref="Q43:U43"/>
    <mergeCell ref="V43:Z43"/>
    <mergeCell ref="Q44:U44"/>
    <mergeCell ref="V44:Z44"/>
    <mergeCell ref="Q45:U45"/>
    <mergeCell ref="V45:Z45"/>
    <mergeCell ref="Q52:U52"/>
    <mergeCell ref="V52:Z52"/>
    <mergeCell ref="Q53:U53"/>
    <mergeCell ref="V53:Z53"/>
    <mergeCell ref="Q54:U54"/>
    <mergeCell ref="V54:Z54"/>
    <mergeCell ref="Q49:U49"/>
    <mergeCell ref="V49:Z49"/>
    <mergeCell ref="Q50:U50"/>
    <mergeCell ref="V50:Z50"/>
    <mergeCell ref="Q51:U51"/>
    <mergeCell ref="V51:Z51"/>
    <mergeCell ref="Q58:U58"/>
    <mergeCell ref="V58:Z58"/>
    <mergeCell ref="Q59:U59"/>
    <mergeCell ref="V59:Z59"/>
    <mergeCell ref="Q60:U60"/>
    <mergeCell ref="V60:Z60"/>
    <mergeCell ref="Q55:U55"/>
    <mergeCell ref="V55:Z55"/>
    <mergeCell ref="Q56:U56"/>
    <mergeCell ref="V56:Z56"/>
    <mergeCell ref="Q57:U57"/>
    <mergeCell ref="V57:Z57"/>
    <mergeCell ref="Q64:U64"/>
    <mergeCell ref="V64:Z64"/>
    <mergeCell ref="Q65:U65"/>
    <mergeCell ref="V65:Z65"/>
    <mergeCell ref="Q66:U66"/>
    <mergeCell ref="V66:Z66"/>
    <mergeCell ref="Q61:U61"/>
    <mergeCell ref="V61:Z61"/>
    <mergeCell ref="Q62:U62"/>
    <mergeCell ref="V62:Z62"/>
    <mergeCell ref="Q63:U63"/>
    <mergeCell ref="V63:Z63"/>
    <mergeCell ref="Q70:U70"/>
    <mergeCell ref="V70:Z70"/>
    <mergeCell ref="Q71:U71"/>
    <mergeCell ref="V71:Z71"/>
    <mergeCell ref="Q72:U72"/>
    <mergeCell ref="V72:Z72"/>
    <mergeCell ref="Q67:U67"/>
    <mergeCell ref="V67:Z67"/>
    <mergeCell ref="Q68:U68"/>
    <mergeCell ref="V68:Z68"/>
    <mergeCell ref="Q69:U69"/>
    <mergeCell ref="V69:Z69"/>
    <mergeCell ref="Q76:U76"/>
    <mergeCell ref="V76:Z76"/>
    <mergeCell ref="Q77:U77"/>
    <mergeCell ref="V77:Z77"/>
    <mergeCell ref="Q78:U78"/>
    <mergeCell ref="V78:Z78"/>
    <mergeCell ref="Q73:U73"/>
    <mergeCell ref="V73:Z73"/>
    <mergeCell ref="Q74:U74"/>
    <mergeCell ref="V74:Z74"/>
    <mergeCell ref="Q75:U75"/>
    <mergeCell ref="V75:Z75"/>
    <mergeCell ref="Q82:U82"/>
    <mergeCell ref="V82:Z82"/>
    <mergeCell ref="Q83:U83"/>
    <mergeCell ref="V83:Z83"/>
    <mergeCell ref="Q84:U84"/>
    <mergeCell ref="V84:Z84"/>
    <mergeCell ref="Q79:U79"/>
    <mergeCell ref="V79:Z79"/>
    <mergeCell ref="Q80:U80"/>
    <mergeCell ref="V80:Z80"/>
    <mergeCell ref="Q81:U81"/>
    <mergeCell ref="V81:Z81"/>
    <mergeCell ref="Q88:U88"/>
    <mergeCell ref="V88:Z88"/>
    <mergeCell ref="Q89:U89"/>
    <mergeCell ref="V89:Z89"/>
    <mergeCell ref="Q90:U90"/>
    <mergeCell ref="V90:Z90"/>
    <mergeCell ref="Q85:U85"/>
    <mergeCell ref="V85:Z85"/>
    <mergeCell ref="Q86:U86"/>
    <mergeCell ref="V86:Z86"/>
    <mergeCell ref="Q87:U87"/>
    <mergeCell ref="V87:Z87"/>
    <mergeCell ref="Q94:U94"/>
    <mergeCell ref="V94:Z94"/>
    <mergeCell ref="Q95:U95"/>
    <mergeCell ref="V95:Z95"/>
    <mergeCell ref="Q96:U96"/>
    <mergeCell ref="V96:Z96"/>
    <mergeCell ref="Q91:U91"/>
    <mergeCell ref="V91:Z91"/>
    <mergeCell ref="Q92:U92"/>
    <mergeCell ref="V92:Z92"/>
    <mergeCell ref="Q93:U93"/>
    <mergeCell ref="V93:Z93"/>
    <mergeCell ref="Q100:U100"/>
    <mergeCell ref="V100:Z100"/>
    <mergeCell ref="Q101:U101"/>
    <mergeCell ref="V101:Z101"/>
    <mergeCell ref="Q102:U102"/>
    <mergeCell ref="V102:Z102"/>
    <mergeCell ref="Q97:U97"/>
    <mergeCell ref="V97:Z97"/>
    <mergeCell ref="Q98:U98"/>
    <mergeCell ref="V98:Z98"/>
    <mergeCell ref="Q99:U99"/>
    <mergeCell ref="V99:Z99"/>
    <mergeCell ref="Q119:U119"/>
    <mergeCell ref="V119:Z119"/>
    <mergeCell ref="Q120:U120"/>
    <mergeCell ref="V120:Z120"/>
    <mergeCell ref="Q115:U115"/>
    <mergeCell ref="V115:Z115"/>
    <mergeCell ref="Q116:U116"/>
    <mergeCell ref="V116:Z116"/>
    <mergeCell ref="Q117:U117"/>
    <mergeCell ref="V117:Z117"/>
    <mergeCell ref="Q121:U121"/>
    <mergeCell ref="V121:Z121"/>
    <mergeCell ref="Q122:U122"/>
    <mergeCell ref="V122:Z122"/>
    <mergeCell ref="V110:Z110"/>
    <mergeCell ref="Q111:U111"/>
    <mergeCell ref="V111:Z111"/>
    <mergeCell ref="Q106:U106"/>
    <mergeCell ref="V106:Z106"/>
    <mergeCell ref="Q107:U107"/>
    <mergeCell ref="V107:Z107"/>
    <mergeCell ref="Q108:U108"/>
    <mergeCell ref="V108:Z108"/>
    <mergeCell ref="Q112:U112"/>
    <mergeCell ref="V112:Z112"/>
    <mergeCell ref="Q113:U113"/>
    <mergeCell ref="V113:Z113"/>
    <mergeCell ref="Q114:U114"/>
    <mergeCell ref="V114:Z114"/>
    <mergeCell ref="Q109:U109"/>
    <mergeCell ref="V109:Z109"/>
    <mergeCell ref="Q110:U110"/>
    <mergeCell ref="Q118:U118"/>
    <mergeCell ref="V118:Z118"/>
    <mergeCell ref="Q103:U103"/>
    <mergeCell ref="V103:Z103"/>
    <mergeCell ref="Q104:U104"/>
    <mergeCell ref="V104:Z104"/>
    <mergeCell ref="Q105:U105"/>
    <mergeCell ref="V105:Z105"/>
    <mergeCell ref="AA35:AG35"/>
    <mergeCell ref="AA36:AG36"/>
    <mergeCell ref="AA37:AG37"/>
    <mergeCell ref="AA38:AG38"/>
    <mergeCell ref="AA39:AG39"/>
    <mergeCell ref="AA45:AG45"/>
    <mergeCell ref="AA46:AG46"/>
    <mergeCell ref="AA47:AG47"/>
    <mergeCell ref="AA48:AG48"/>
    <mergeCell ref="AA49:AG49"/>
    <mergeCell ref="AA40:AG40"/>
    <mergeCell ref="AA41:AG41"/>
    <mergeCell ref="AA42:AG42"/>
    <mergeCell ref="AA43:AG43"/>
    <mergeCell ref="AA44:AG44"/>
    <mergeCell ref="AA55:AG55"/>
    <mergeCell ref="AA56:AG56"/>
    <mergeCell ref="AA57:AG57"/>
    <mergeCell ref="AA53:AG53"/>
    <mergeCell ref="AA54:AG54"/>
    <mergeCell ref="AA65:AG65"/>
    <mergeCell ref="AA66:AG66"/>
    <mergeCell ref="AA67:AG67"/>
    <mergeCell ref="AA68:AG68"/>
    <mergeCell ref="AA69:AG69"/>
    <mergeCell ref="AA60:AG60"/>
    <mergeCell ref="AA61:AG61"/>
    <mergeCell ref="AA62:AG62"/>
    <mergeCell ref="AA63:AG63"/>
    <mergeCell ref="AA64:AG64"/>
    <mergeCell ref="AA75:AG75"/>
    <mergeCell ref="AA76:AG76"/>
    <mergeCell ref="AA77:AG77"/>
    <mergeCell ref="AA78:AG78"/>
    <mergeCell ref="AA79:AG79"/>
    <mergeCell ref="AA70:AG70"/>
    <mergeCell ref="AA71:AG71"/>
    <mergeCell ref="AA72:AG72"/>
    <mergeCell ref="AA73:AG73"/>
    <mergeCell ref="AA74:AG74"/>
    <mergeCell ref="AA85:AG85"/>
    <mergeCell ref="AA86:AG86"/>
    <mergeCell ref="AA87:AG87"/>
    <mergeCell ref="AA88:AG88"/>
    <mergeCell ref="AA89:AG89"/>
    <mergeCell ref="AA80:AG80"/>
    <mergeCell ref="AA81:AG81"/>
    <mergeCell ref="AA82:AG82"/>
    <mergeCell ref="AA83:AG83"/>
    <mergeCell ref="AA84:AG84"/>
    <mergeCell ref="AA103:AG103"/>
    <mergeCell ref="AA104:AG104"/>
    <mergeCell ref="AA95:AG95"/>
    <mergeCell ref="AA96:AG96"/>
    <mergeCell ref="AA97:AG97"/>
    <mergeCell ref="AA98:AG98"/>
    <mergeCell ref="AA99:AG99"/>
    <mergeCell ref="AA90:AG90"/>
    <mergeCell ref="AA91:AG91"/>
    <mergeCell ref="AA92:AG92"/>
    <mergeCell ref="AA93:AG93"/>
    <mergeCell ref="AA94:AG94"/>
    <mergeCell ref="B1:AB1"/>
    <mergeCell ref="AA120:AG120"/>
    <mergeCell ref="AA121:AG121"/>
    <mergeCell ref="AA122:AG122"/>
    <mergeCell ref="AD3:AG3"/>
    <mergeCell ref="AA115:AG115"/>
    <mergeCell ref="AA116:AG116"/>
    <mergeCell ref="AA117:AG117"/>
    <mergeCell ref="AA118:AG118"/>
    <mergeCell ref="AA119:AG119"/>
    <mergeCell ref="AA110:AG110"/>
    <mergeCell ref="AA111:AG111"/>
    <mergeCell ref="AA112:AG112"/>
    <mergeCell ref="AA113:AG113"/>
    <mergeCell ref="AA114:AG114"/>
    <mergeCell ref="AA105:AG105"/>
    <mergeCell ref="AA106:AG106"/>
    <mergeCell ref="AA107:AG107"/>
    <mergeCell ref="AA108:AG108"/>
    <mergeCell ref="AA109:AG109"/>
    <mergeCell ref="AA100:AG100"/>
    <mergeCell ref="AA101:AG101"/>
    <mergeCell ref="AA102:AG102"/>
    <mergeCell ref="B9:AG12"/>
  </mergeCells>
  <conditionalFormatting sqref="A13:AO32 B15:AG136 A33:XFD1048576 A1:AG2 AN1:XFD2 A3:XFD4 A5:AO5 AP5:XFD32 A6:U6 AA6:AO6 A7 AH7:AO12 A9:A12">
    <cfRule type="cellIs" dxfId="56" priority="48" operator="equal">
      <formula>0</formula>
    </cfRule>
  </conditionalFormatting>
  <conditionalFormatting sqref="B8">
    <cfRule type="cellIs" dxfId="55" priority="1" operator="equal">
      <formula>0</formula>
    </cfRule>
  </conditionalFormatting>
  <conditionalFormatting sqref="B14:B1048576">
    <cfRule type="containsText" dxfId="54" priority="3" operator="containsText" text="NT">
      <formula>NOT(ISERROR(SEARCH("NT",B14)))</formula>
    </cfRule>
    <cfRule type="containsText" dxfId="53" priority="5" operator="containsText" text="MH">
      <formula>NOT(ISERROR(SEARCH("MH",B14)))</formula>
    </cfRule>
    <cfRule type="containsText" dxfId="52" priority="7" operator="containsText" text="SW">
      <formula>NOT(ISERROR(SEARCH("SW",B14)))</formula>
    </cfRule>
    <cfRule type="containsText" dxfId="51" priority="9" operator="containsText" text="BS">
      <formula>NOT(ISERROR(SEARCH("BS",B14)))</formula>
    </cfRule>
    <cfRule type="containsText" dxfId="50" priority="13" operator="containsText" text="FU">
      <formula>NOT(ISERROR(SEARCH("FU",B14)))</formula>
    </cfRule>
    <cfRule type="containsText" dxfId="49" priority="16" operator="containsText" text="MD">
      <formula>NOT(ISERROR(SEARCH("MD",B14)))</formula>
    </cfRule>
    <cfRule type="containsText" dxfId="48" priority="17" operator="containsText" text="SE">
      <formula>NOT(ISERROR(SEARCH("SE",B14)))</formula>
    </cfRule>
    <cfRule type="containsText" dxfId="47" priority="18" operator="containsText" text="MA">
      <formula>NOT(ISERROR(SEARCH("MA",B14)))</formula>
    </cfRule>
    <cfRule type="containsText" dxfId="46" priority="19" operator="containsText" text="LI">
      <formula>NOT(ISERROR(SEARCH("LI",B14)))</formula>
    </cfRule>
    <cfRule type="containsText" dxfId="45" priority="20" operator="containsText" text="LF">
      <formula>NOT(ISERROR(SEARCH("LF",B14)))</formula>
    </cfRule>
    <cfRule type="containsText" dxfId="44" priority="21" operator="containsText" text="AH">
      <formula>NOT(ISERROR(SEARCH("AH",B14)))</formula>
    </cfRule>
    <cfRule type="containsText" dxfId="43" priority="22" operator="containsText" text="SC">
      <formula>NOT(ISERROR(SEARCH("SC",B14)))</formula>
    </cfRule>
    <cfRule type="containsText" dxfId="42" priority="23" operator="containsText" text="EP">
      <formula>NOT(ISERROR(SEARCH("EP",B14)))</formula>
    </cfRule>
    <cfRule type="containsText" dxfId="41" priority="24" operator="containsText" text="AL">
      <formula>NOT(ISERROR(SEARCH("AL",B14)))</formula>
    </cfRule>
    <cfRule type="containsText" dxfId="40" priority="25" operator="containsText" text="BB">
      <formula>NOT(ISERROR(SEARCH("BB",B14)))</formula>
    </cfRule>
  </conditionalFormatting>
  <conditionalFormatting sqref="B14:AG1048576">
    <cfRule type="expression" dxfId="39" priority="2">
      <formula>$B14="&lt;NT"</formula>
    </cfRule>
    <cfRule type="expression" dxfId="38" priority="4">
      <formula>$B14="&lt;MH"</formula>
    </cfRule>
    <cfRule type="expression" dxfId="37" priority="6">
      <formula>$B14="&lt;SW"</formula>
    </cfRule>
    <cfRule type="expression" dxfId="36" priority="8">
      <formula>$B14="&lt;BS"</formula>
    </cfRule>
    <cfRule type="expression" dxfId="35" priority="12">
      <formula>$B14="&lt;FU"</formula>
    </cfRule>
    <cfRule type="expression" dxfId="34" priority="15">
      <formula>$B14="&lt;So"</formula>
    </cfRule>
  </conditionalFormatting>
  <pageMargins left="0.70866141732283472" right="0.51181102362204722" top="1.1417322834645669" bottom="0.78740157480314965" header="0.31496062992125984" footer="0.31496062992125984"/>
  <pageSetup paperSize="9" fitToHeight="0" orientation="portrait" r:id="rId1"/>
  <headerFooter scaleWithDoc="0">
    <oddHeader>&amp;L&amp;G&amp;R
&amp;G</oddHeader>
    <oddFooter>&amp;L&amp;8 0-49405-FJ-0 I V02 I 22.07.2025 I G41695&amp;R&amp;P / &amp;N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8"/>
  <dimension ref="B1:AG66"/>
  <sheetViews>
    <sheetView zoomScaleNormal="100" workbookViewId="0">
      <selection activeCell="M3" sqref="M3:Z3"/>
    </sheetView>
  </sheetViews>
  <sheetFormatPr baseColWidth="10" defaultColWidth="9.140625" defaultRowHeight="15" customHeight="1" x14ac:dyDescent="0.2"/>
  <cols>
    <col min="1" max="1" width="2.85546875" style="208" customWidth="1"/>
    <col min="2" max="4" width="2.85546875" style="215" customWidth="1"/>
    <col min="5" max="7" width="2.85546875" style="208" customWidth="1"/>
    <col min="8" max="10" width="2.85546875" style="215" customWidth="1"/>
    <col min="11" max="11" width="2.85546875" style="210" customWidth="1"/>
    <col min="12" max="12" width="2.85546875" style="216" customWidth="1"/>
    <col min="13" max="16" width="2.85546875" style="210" customWidth="1"/>
    <col min="17" max="21" width="2.85546875" style="217" customWidth="1"/>
    <col min="22" max="28" width="2.85546875" style="209" customWidth="1"/>
    <col min="29" max="30" width="2.85546875" style="208" customWidth="1"/>
    <col min="31" max="33" width="2.85546875" style="211" customWidth="1"/>
    <col min="34" max="80" width="2.85546875" style="208" customWidth="1"/>
    <col min="81" max="166" width="9.140625" style="208"/>
    <col min="167" max="173" width="6.7109375" style="208" customWidth="1"/>
    <col min="174" max="174" width="13.5703125" style="208" customWidth="1"/>
    <col min="175" max="175" width="12.7109375" style="208" customWidth="1"/>
    <col min="176" max="176" width="9.28515625" style="208" bestFit="1" customWidth="1"/>
    <col min="177" max="177" width="72.85546875" style="208" bestFit="1" customWidth="1"/>
    <col min="178" max="178" width="5.85546875" style="208" customWidth="1"/>
    <col min="179" max="179" width="14.42578125" style="208" customWidth="1"/>
    <col min="180" max="180" width="21.85546875" style="208" customWidth="1"/>
    <col min="181" max="181" width="5.140625" style="208" bestFit="1" customWidth="1"/>
    <col min="182" max="182" width="15.140625" style="208" bestFit="1" customWidth="1"/>
    <col min="183" max="422" width="9.140625" style="208"/>
    <col min="423" max="429" width="6.7109375" style="208" customWidth="1"/>
    <col min="430" max="430" width="13.5703125" style="208" customWidth="1"/>
    <col min="431" max="431" width="12.7109375" style="208" customWidth="1"/>
    <col min="432" max="432" width="9.28515625" style="208" bestFit="1" customWidth="1"/>
    <col min="433" max="433" width="72.85546875" style="208" bestFit="1" customWidth="1"/>
    <col min="434" max="434" width="5.85546875" style="208" customWidth="1"/>
    <col min="435" max="435" width="14.42578125" style="208" customWidth="1"/>
    <col min="436" max="436" width="21.85546875" style="208" customWidth="1"/>
    <col min="437" max="437" width="5.140625" style="208" bestFit="1" customWidth="1"/>
    <col min="438" max="438" width="15.140625" style="208" bestFit="1" customWidth="1"/>
    <col min="439" max="678" width="9.140625" style="208"/>
    <col min="679" max="685" width="6.7109375" style="208" customWidth="1"/>
    <col min="686" max="686" width="13.5703125" style="208" customWidth="1"/>
    <col min="687" max="687" width="12.7109375" style="208" customWidth="1"/>
    <col min="688" max="688" width="9.28515625" style="208" bestFit="1" customWidth="1"/>
    <col min="689" max="689" width="72.85546875" style="208" bestFit="1" customWidth="1"/>
    <col min="690" max="690" width="5.85546875" style="208" customWidth="1"/>
    <col min="691" max="691" width="14.42578125" style="208" customWidth="1"/>
    <col min="692" max="692" width="21.85546875" style="208" customWidth="1"/>
    <col min="693" max="693" width="5.140625" style="208" bestFit="1" customWidth="1"/>
    <col min="694" max="694" width="15.140625" style="208" bestFit="1" customWidth="1"/>
    <col min="695" max="934" width="9.140625" style="208"/>
    <col min="935" max="941" width="6.7109375" style="208" customWidth="1"/>
    <col min="942" max="942" width="13.5703125" style="208" customWidth="1"/>
    <col min="943" max="943" width="12.7109375" style="208" customWidth="1"/>
    <col min="944" max="944" width="9.28515625" style="208" bestFit="1" customWidth="1"/>
    <col min="945" max="945" width="72.85546875" style="208" bestFit="1" customWidth="1"/>
    <col min="946" max="946" width="5.85546875" style="208" customWidth="1"/>
    <col min="947" max="947" width="14.42578125" style="208" customWidth="1"/>
    <col min="948" max="948" width="21.85546875" style="208" customWidth="1"/>
    <col min="949" max="949" width="5.140625" style="208" bestFit="1" customWidth="1"/>
    <col min="950" max="950" width="15.140625" style="208" bestFit="1" customWidth="1"/>
    <col min="951" max="1190" width="9.140625" style="208"/>
    <col min="1191" max="1197" width="6.7109375" style="208" customWidth="1"/>
    <col min="1198" max="1198" width="13.5703125" style="208" customWidth="1"/>
    <col min="1199" max="1199" width="12.7109375" style="208" customWidth="1"/>
    <col min="1200" max="1200" width="9.28515625" style="208" bestFit="1" customWidth="1"/>
    <col min="1201" max="1201" width="72.85546875" style="208" bestFit="1" customWidth="1"/>
    <col min="1202" max="1202" width="5.85546875" style="208" customWidth="1"/>
    <col min="1203" max="1203" width="14.42578125" style="208" customWidth="1"/>
    <col min="1204" max="1204" width="21.85546875" style="208" customWidth="1"/>
    <col min="1205" max="1205" width="5.140625" style="208" bestFit="1" customWidth="1"/>
    <col min="1206" max="1206" width="15.140625" style="208" bestFit="1" customWidth="1"/>
    <col min="1207" max="1446" width="9.140625" style="208"/>
    <col min="1447" max="1453" width="6.7109375" style="208" customWidth="1"/>
    <col min="1454" max="1454" width="13.5703125" style="208" customWidth="1"/>
    <col min="1455" max="1455" width="12.7109375" style="208" customWidth="1"/>
    <col min="1456" max="1456" width="9.28515625" style="208" bestFit="1" customWidth="1"/>
    <col min="1457" max="1457" width="72.85546875" style="208" bestFit="1" customWidth="1"/>
    <col min="1458" max="1458" width="5.85546875" style="208" customWidth="1"/>
    <col min="1459" max="1459" width="14.42578125" style="208" customWidth="1"/>
    <col min="1460" max="1460" width="21.85546875" style="208" customWidth="1"/>
    <col min="1461" max="1461" width="5.140625" style="208" bestFit="1" customWidth="1"/>
    <col min="1462" max="1462" width="15.140625" style="208" bestFit="1" customWidth="1"/>
    <col min="1463" max="1702" width="9.140625" style="208"/>
    <col min="1703" max="1709" width="6.7109375" style="208" customWidth="1"/>
    <col min="1710" max="1710" width="13.5703125" style="208" customWidth="1"/>
    <col min="1711" max="1711" width="12.7109375" style="208" customWidth="1"/>
    <col min="1712" max="1712" width="9.28515625" style="208" bestFit="1" customWidth="1"/>
    <col min="1713" max="1713" width="72.85546875" style="208" bestFit="1" customWidth="1"/>
    <col min="1714" max="1714" width="5.85546875" style="208" customWidth="1"/>
    <col min="1715" max="1715" width="14.42578125" style="208" customWidth="1"/>
    <col min="1716" max="1716" width="21.85546875" style="208" customWidth="1"/>
    <col min="1717" max="1717" width="5.140625" style="208" bestFit="1" customWidth="1"/>
    <col min="1718" max="1718" width="15.140625" style="208" bestFit="1" customWidth="1"/>
    <col min="1719" max="1958" width="9.140625" style="208"/>
    <col min="1959" max="1965" width="6.7109375" style="208" customWidth="1"/>
    <col min="1966" max="1966" width="13.5703125" style="208" customWidth="1"/>
    <col min="1967" max="1967" width="12.7109375" style="208" customWidth="1"/>
    <col min="1968" max="1968" width="9.28515625" style="208" bestFit="1" customWidth="1"/>
    <col min="1969" max="1969" width="72.85546875" style="208" bestFit="1" customWidth="1"/>
    <col min="1970" max="1970" width="5.85546875" style="208" customWidth="1"/>
    <col min="1971" max="1971" width="14.42578125" style="208" customWidth="1"/>
    <col min="1972" max="1972" width="21.85546875" style="208" customWidth="1"/>
    <col min="1973" max="1973" width="5.140625" style="208" bestFit="1" customWidth="1"/>
    <col min="1974" max="1974" width="15.140625" style="208" bestFit="1" customWidth="1"/>
    <col min="1975" max="2214" width="9.140625" style="208"/>
    <col min="2215" max="2221" width="6.7109375" style="208" customWidth="1"/>
    <col min="2222" max="2222" width="13.5703125" style="208" customWidth="1"/>
    <col min="2223" max="2223" width="12.7109375" style="208" customWidth="1"/>
    <col min="2224" max="2224" width="9.28515625" style="208" bestFit="1" customWidth="1"/>
    <col min="2225" max="2225" width="72.85546875" style="208" bestFit="1" customWidth="1"/>
    <col min="2226" max="2226" width="5.85546875" style="208" customWidth="1"/>
    <col min="2227" max="2227" width="14.42578125" style="208" customWidth="1"/>
    <col min="2228" max="2228" width="21.85546875" style="208" customWidth="1"/>
    <col min="2229" max="2229" width="5.140625" style="208" bestFit="1" customWidth="1"/>
    <col min="2230" max="2230" width="15.140625" style="208" bestFit="1" customWidth="1"/>
    <col min="2231" max="2470" width="9.140625" style="208"/>
    <col min="2471" max="2477" width="6.7109375" style="208" customWidth="1"/>
    <col min="2478" max="2478" width="13.5703125" style="208" customWidth="1"/>
    <col min="2479" max="2479" width="12.7109375" style="208" customWidth="1"/>
    <col min="2480" max="2480" width="9.28515625" style="208" bestFit="1" customWidth="1"/>
    <col min="2481" max="2481" width="72.85546875" style="208" bestFit="1" customWidth="1"/>
    <col min="2482" max="2482" width="5.85546875" style="208" customWidth="1"/>
    <col min="2483" max="2483" width="14.42578125" style="208" customWidth="1"/>
    <col min="2484" max="2484" width="21.85546875" style="208" customWidth="1"/>
    <col min="2485" max="2485" width="5.140625" style="208" bestFit="1" customWidth="1"/>
    <col min="2486" max="2486" width="15.140625" style="208" bestFit="1" customWidth="1"/>
    <col min="2487" max="2726" width="9.140625" style="208"/>
    <col min="2727" max="2733" width="6.7109375" style="208" customWidth="1"/>
    <col min="2734" max="2734" width="13.5703125" style="208" customWidth="1"/>
    <col min="2735" max="2735" width="12.7109375" style="208" customWidth="1"/>
    <col min="2736" max="2736" width="9.28515625" style="208" bestFit="1" customWidth="1"/>
    <col min="2737" max="2737" width="72.85546875" style="208" bestFit="1" customWidth="1"/>
    <col min="2738" max="2738" width="5.85546875" style="208" customWidth="1"/>
    <col min="2739" max="2739" width="14.42578125" style="208" customWidth="1"/>
    <col min="2740" max="2740" width="21.85546875" style="208" customWidth="1"/>
    <col min="2741" max="2741" width="5.140625" style="208" bestFit="1" customWidth="1"/>
    <col min="2742" max="2742" width="15.140625" style="208" bestFit="1" customWidth="1"/>
    <col min="2743" max="2982" width="9.140625" style="208"/>
    <col min="2983" max="2989" width="6.7109375" style="208" customWidth="1"/>
    <col min="2990" max="2990" width="13.5703125" style="208" customWidth="1"/>
    <col min="2991" max="2991" width="12.7109375" style="208" customWidth="1"/>
    <col min="2992" max="2992" width="9.28515625" style="208" bestFit="1" customWidth="1"/>
    <col min="2993" max="2993" width="72.85546875" style="208" bestFit="1" customWidth="1"/>
    <col min="2994" max="2994" width="5.85546875" style="208" customWidth="1"/>
    <col min="2995" max="2995" width="14.42578125" style="208" customWidth="1"/>
    <col min="2996" max="2996" width="21.85546875" style="208" customWidth="1"/>
    <col min="2997" max="2997" width="5.140625" style="208" bestFit="1" customWidth="1"/>
    <col min="2998" max="2998" width="15.140625" style="208" bestFit="1" customWidth="1"/>
    <col min="2999" max="3238" width="9.140625" style="208"/>
    <col min="3239" max="3245" width="6.7109375" style="208" customWidth="1"/>
    <col min="3246" max="3246" width="13.5703125" style="208" customWidth="1"/>
    <col min="3247" max="3247" width="12.7109375" style="208" customWidth="1"/>
    <col min="3248" max="3248" width="9.28515625" style="208" bestFit="1" customWidth="1"/>
    <col min="3249" max="3249" width="72.85546875" style="208" bestFit="1" customWidth="1"/>
    <col min="3250" max="3250" width="5.85546875" style="208" customWidth="1"/>
    <col min="3251" max="3251" width="14.42578125" style="208" customWidth="1"/>
    <col min="3252" max="3252" width="21.85546875" style="208" customWidth="1"/>
    <col min="3253" max="3253" width="5.140625" style="208" bestFit="1" customWidth="1"/>
    <col min="3254" max="3254" width="15.140625" style="208" bestFit="1" customWidth="1"/>
    <col min="3255" max="3494" width="9.140625" style="208"/>
    <col min="3495" max="3501" width="6.7109375" style="208" customWidth="1"/>
    <col min="3502" max="3502" width="13.5703125" style="208" customWidth="1"/>
    <col min="3503" max="3503" width="12.7109375" style="208" customWidth="1"/>
    <col min="3504" max="3504" width="9.28515625" style="208" bestFit="1" customWidth="1"/>
    <col min="3505" max="3505" width="72.85546875" style="208" bestFit="1" customWidth="1"/>
    <col min="3506" max="3506" width="5.85546875" style="208" customWidth="1"/>
    <col min="3507" max="3507" width="14.42578125" style="208" customWidth="1"/>
    <col min="3508" max="3508" width="21.85546875" style="208" customWidth="1"/>
    <col min="3509" max="3509" width="5.140625" style="208" bestFit="1" customWidth="1"/>
    <col min="3510" max="3510" width="15.140625" style="208" bestFit="1" customWidth="1"/>
    <col min="3511" max="3750" width="9.140625" style="208"/>
    <col min="3751" max="3757" width="6.7109375" style="208" customWidth="1"/>
    <col min="3758" max="3758" width="13.5703125" style="208" customWidth="1"/>
    <col min="3759" max="3759" width="12.7109375" style="208" customWidth="1"/>
    <col min="3760" max="3760" width="9.28515625" style="208" bestFit="1" customWidth="1"/>
    <col min="3761" max="3761" width="72.85546875" style="208" bestFit="1" customWidth="1"/>
    <col min="3762" max="3762" width="5.85546875" style="208" customWidth="1"/>
    <col min="3763" max="3763" width="14.42578125" style="208" customWidth="1"/>
    <col min="3764" max="3764" width="21.85546875" style="208" customWidth="1"/>
    <col min="3765" max="3765" width="5.140625" style="208" bestFit="1" customWidth="1"/>
    <col min="3766" max="3766" width="15.140625" style="208" bestFit="1" customWidth="1"/>
    <col min="3767" max="4006" width="9.140625" style="208"/>
    <col min="4007" max="4013" width="6.7109375" style="208" customWidth="1"/>
    <col min="4014" max="4014" width="13.5703125" style="208" customWidth="1"/>
    <col min="4015" max="4015" width="12.7109375" style="208" customWidth="1"/>
    <col min="4016" max="4016" width="9.28515625" style="208" bestFit="1" customWidth="1"/>
    <col min="4017" max="4017" width="72.85546875" style="208" bestFit="1" customWidth="1"/>
    <col min="4018" max="4018" width="5.85546875" style="208" customWidth="1"/>
    <col min="4019" max="4019" width="14.42578125" style="208" customWidth="1"/>
    <col min="4020" max="4020" width="21.85546875" style="208" customWidth="1"/>
    <col min="4021" max="4021" width="5.140625" style="208" bestFit="1" customWidth="1"/>
    <col min="4022" max="4022" width="15.140625" style="208" bestFit="1" customWidth="1"/>
    <col min="4023" max="4262" width="9.140625" style="208"/>
    <col min="4263" max="4269" width="6.7109375" style="208" customWidth="1"/>
    <col min="4270" max="4270" width="13.5703125" style="208" customWidth="1"/>
    <col min="4271" max="4271" width="12.7109375" style="208" customWidth="1"/>
    <col min="4272" max="4272" width="9.28515625" style="208" bestFit="1" customWidth="1"/>
    <col min="4273" max="4273" width="72.85546875" style="208" bestFit="1" customWidth="1"/>
    <col min="4274" max="4274" width="5.85546875" style="208" customWidth="1"/>
    <col min="4275" max="4275" width="14.42578125" style="208" customWidth="1"/>
    <col min="4276" max="4276" width="21.85546875" style="208" customWidth="1"/>
    <col min="4277" max="4277" width="5.140625" style="208" bestFit="1" customWidth="1"/>
    <col min="4278" max="4278" width="15.140625" style="208" bestFit="1" customWidth="1"/>
    <col min="4279" max="4518" width="9.140625" style="208"/>
    <col min="4519" max="4525" width="6.7109375" style="208" customWidth="1"/>
    <col min="4526" max="4526" width="13.5703125" style="208" customWidth="1"/>
    <col min="4527" max="4527" width="12.7109375" style="208" customWidth="1"/>
    <col min="4528" max="4528" width="9.28515625" style="208" bestFit="1" customWidth="1"/>
    <col min="4529" max="4529" width="72.85546875" style="208" bestFit="1" customWidth="1"/>
    <col min="4530" max="4530" width="5.85546875" style="208" customWidth="1"/>
    <col min="4531" max="4531" width="14.42578125" style="208" customWidth="1"/>
    <col min="4532" max="4532" width="21.85546875" style="208" customWidth="1"/>
    <col min="4533" max="4533" width="5.140625" style="208" bestFit="1" customWidth="1"/>
    <col min="4534" max="4534" width="15.140625" style="208" bestFit="1" customWidth="1"/>
    <col min="4535" max="4774" width="9.140625" style="208"/>
    <col min="4775" max="4781" width="6.7109375" style="208" customWidth="1"/>
    <col min="4782" max="4782" width="13.5703125" style="208" customWidth="1"/>
    <col min="4783" max="4783" width="12.7109375" style="208" customWidth="1"/>
    <col min="4784" max="4784" width="9.28515625" style="208" bestFit="1" customWidth="1"/>
    <col min="4785" max="4785" width="72.85546875" style="208" bestFit="1" customWidth="1"/>
    <col min="4786" max="4786" width="5.85546875" style="208" customWidth="1"/>
    <col min="4787" max="4787" width="14.42578125" style="208" customWidth="1"/>
    <col min="4788" max="4788" width="21.85546875" style="208" customWidth="1"/>
    <col min="4789" max="4789" width="5.140625" style="208" bestFit="1" customWidth="1"/>
    <col min="4790" max="4790" width="15.140625" style="208" bestFit="1" customWidth="1"/>
    <col min="4791" max="5030" width="9.140625" style="208"/>
    <col min="5031" max="5037" width="6.7109375" style="208" customWidth="1"/>
    <col min="5038" max="5038" width="13.5703125" style="208" customWidth="1"/>
    <col min="5039" max="5039" width="12.7109375" style="208" customWidth="1"/>
    <col min="5040" max="5040" width="9.28515625" style="208" bestFit="1" customWidth="1"/>
    <col min="5041" max="5041" width="72.85546875" style="208" bestFit="1" customWidth="1"/>
    <col min="5042" max="5042" width="5.85546875" style="208" customWidth="1"/>
    <col min="5043" max="5043" width="14.42578125" style="208" customWidth="1"/>
    <col min="5044" max="5044" width="21.85546875" style="208" customWidth="1"/>
    <col min="5045" max="5045" width="5.140625" style="208" bestFit="1" customWidth="1"/>
    <col min="5046" max="5046" width="15.140625" style="208" bestFit="1" customWidth="1"/>
    <col min="5047" max="5286" width="9.140625" style="208"/>
    <col min="5287" max="5293" width="6.7109375" style="208" customWidth="1"/>
    <col min="5294" max="5294" width="13.5703125" style="208" customWidth="1"/>
    <col min="5295" max="5295" width="12.7109375" style="208" customWidth="1"/>
    <col min="5296" max="5296" width="9.28515625" style="208" bestFit="1" customWidth="1"/>
    <col min="5297" max="5297" width="72.85546875" style="208" bestFit="1" customWidth="1"/>
    <col min="5298" max="5298" width="5.85546875" style="208" customWidth="1"/>
    <col min="5299" max="5299" width="14.42578125" style="208" customWidth="1"/>
    <col min="5300" max="5300" width="21.85546875" style="208" customWidth="1"/>
    <col min="5301" max="5301" width="5.140625" style="208" bestFit="1" customWidth="1"/>
    <col min="5302" max="5302" width="15.140625" style="208" bestFit="1" customWidth="1"/>
    <col min="5303" max="5542" width="9.140625" style="208"/>
    <col min="5543" max="5549" width="6.7109375" style="208" customWidth="1"/>
    <col min="5550" max="5550" width="13.5703125" style="208" customWidth="1"/>
    <col min="5551" max="5551" width="12.7109375" style="208" customWidth="1"/>
    <col min="5552" max="5552" width="9.28515625" style="208" bestFit="1" customWidth="1"/>
    <col min="5553" max="5553" width="72.85546875" style="208" bestFit="1" customWidth="1"/>
    <col min="5554" max="5554" width="5.85546875" style="208" customWidth="1"/>
    <col min="5555" max="5555" width="14.42578125" style="208" customWidth="1"/>
    <col min="5556" max="5556" width="21.85546875" style="208" customWidth="1"/>
    <col min="5557" max="5557" width="5.140625" style="208" bestFit="1" customWidth="1"/>
    <col min="5558" max="5558" width="15.140625" style="208" bestFit="1" customWidth="1"/>
    <col min="5559" max="5798" width="9.140625" style="208"/>
    <col min="5799" max="5805" width="6.7109375" style="208" customWidth="1"/>
    <col min="5806" max="5806" width="13.5703125" style="208" customWidth="1"/>
    <col min="5807" max="5807" width="12.7109375" style="208" customWidth="1"/>
    <col min="5808" max="5808" width="9.28515625" style="208" bestFit="1" customWidth="1"/>
    <col min="5809" max="5809" width="72.85546875" style="208" bestFit="1" customWidth="1"/>
    <col min="5810" max="5810" width="5.85546875" style="208" customWidth="1"/>
    <col min="5811" max="5811" width="14.42578125" style="208" customWidth="1"/>
    <col min="5812" max="5812" width="21.85546875" style="208" customWidth="1"/>
    <col min="5813" max="5813" width="5.140625" style="208" bestFit="1" customWidth="1"/>
    <col min="5814" max="5814" width="15.140625" style="208" bestFit="1" customWidth="1"/>
    <col min="5815" max="6054" width="9.140625" style="208"/>
    <col min="6055" max="6061" width="6.7109375" style="208" customWidth="1"/>
    <col min="6062" max="6062" width="13.5703125" style="208" customWidth="1"/>
    <col min="6063" max="6063" width="12.7109375" style="208" customWidth="1"/>
    <col min="6064" max="6064" width="9.28515625" style="208" bestFit="1" customWidth="1"/>
    <col min="6065" max="6065" width="72.85546875" style="208" bestFit="1" customWidth="1"/>
    <col min="6066" max="6066" width="5.85546875" style="208" customWidth="1"/>
    <col min="6067" max="6067" width="14.42578125" style="208" customWidth="1"/>
    <col min="6068" max="6068" width="21.85546875" style="208" customWidth="1"/>
    <col min="6069" max="6069" width="5.140625" style="208" bestFit="1" customWidth="1"/>
    <col min="6070" max="6070" width="15.140625" style="208" bestFit="1" customWidth="1"/>
    <col min="6071" max="6310" width="9.140625" style="208"/>
    <col min="6311" max="6317" width="6.7109375" style="208" customWidth="1"/>
    <col min="6318" max="6318" width="13.5703125" style="208" customWidth="1"/>
    <col min="6319" max="6319" width="12.7109375" style="208" customWidth="1"/>
    <col min="6320" max="6320" width="9.28515625" style="208" bestFit="1" customWidth="1"/>
    <col min="6321" max="6321" width="72.85546875" style="208" bestFit="1" customWidth="1"/>
    <col min="6322" max="6322" width="5.85546875" style="208" customWidth="1"/>
    <col min="6323" max="6323" width="14.42578125" style="208" customWidth="1"/>
    <col min="6324" max="6324" width="21.85546875" style="208" customWidth="1"/>
    <col min="6325" max="6325" width="5.140625" style="208" bestFit="1" customWidth="1"/>
    <col min="6326" max="6326" width="15.140625" style="208" bestFit="1" customWidth="1"/>
    <col min="6327" max="6566" width="9.140625" style="208"/>
    <col min="6567" max="6573" width="6.7109375" style="208" customWidth="1"/>
    <col min="6574" max="6574" width="13.5703125" style="208" customWidth="1"/>
    <col min="6575" max="6575" width="12.7109375" style="208" customWidth="1"/>
    <col min="6576" max="6576" width="9.28515625" style="208" bestFit="1" customWidth="1"/>
    <col min="6577" max="6577" width="72.85546875" style="208" bestFit="1" customWidth="1"/>
    <col min="6578" max="6578" width="5.85546875" style="208" customWidth="1"/>
    <col min="6579" max="6579" width="14.42578125" style="208" customWidth="1"/>
    <col min="6580" max="6580" width="21.85546875" style="208" customWidth="1"/>
    <col min="6581" max="6581" width="5.140625" style="208" bestFit="1" customWidth="1"/>
    <col min="6582" max="6582" width="15.140625" style="208" bestFit="1" customWidth="1"/>
    <col min="6583" max="6822" width="9.140625" style="208"/>
    <col min="6823" max="6829" width="6.7109375" style="208" customWidth="1"/>
    <col min="6830" max="6830" width="13.5703125" style="208" customWidth="1"/>
    <col min="6831" max="6831" width="12.7109375" style="208" customWidth="1"/>
    <col min="6832" max="6832" width="9.28515625" style="208" bestFit="1" customWidth="1"/>
    <col min="6833" max="6833" width="72.85546875" style="208" bestFit="1" customWidth="1"/>
    <col min="6834" max="6834" width="5.85546875" style="208" customWidth="1"/>
    <col min="6835" max="6835" width="14.42578125" style="208" customWidth="1"/>
    <col min="6836" max="6836" width="21.85546875" style="208" customWidth="1"/>
    <col min="6837" max="6837" width="5.140625" style="208" bestFit="1" customWidth="1"/>
    <col min="6838" max="6838" width="15.140625" style="208" bestFit="1" customWidth="1"/>
    <col min="6839" max="7078" width="9.140625" style="208"/>
    <col min="7079" max="7085" width="6.7109375" style="208" customWidth="1"/>
    <col min="7086" max="7086" width="13.5703125" style="208" customWidth="1"/>
    <col min="7087" max="7087" width="12.7109375" style="208" customWidth="1"/>
    <col min="7088" max="7088" width="9.28515625" style="208" bestFit="1" customWidth="1"/>
    <col min="7089" max="7089" width="72.85546875" style="208" bestFit="1" customWidth="1"/>
    <col min="7090" max="7090" width="5.85546875" style="208" customWidth="1"/>
    <col min="7091" max="7091" width="14.42578125" style="208" customWidth="1"/>
    <col min="7092" max="7092" width="21.85546875" style="208" customWidth="1"/>
    <col min="7093" max="7093" width="5.140625" style="208" bestFit="1" customWidth="1"/>
    <col min="7094" max="7094" width="15.140625" style="208" bestFit="1" customWidth="1"/>
    <col min="7095" max="7334" width="9.140625" style="208"/>
    <col min="7335" max="7341" width="6.7109375" style="208" customWidth="1"/>
    <col min="7342" max="7342" width="13.5703125" style="208" customWidth="1"/>
    <col min="7343" max="7343" width="12.7109375" style="208" customWidth="1"/>
    <col min="7344" max="7344" width="9.28515625" style="208" bestFit="1" customWidth="1"/>
    <col min="7345" max="7345" width="72.85546875" style="208" bestFit="1" customWidth="1"/>
    <col min="7346" max="7346" width="5.85546875" style="208" customWidth="1"/>
    <col min="7347" max="7347" width="14.42578125" style="208" customWidth="1"/>
    <col min="7348" max="7348" width="21.85546875" style="208" customWidth="1"/>
    <col min="7349" max="7349" width="5.140625" style="208" bestFit="1" customWidth="1"/>
    <col min="7350" max="7350" width="15.140625" style="208" bestFit="1" customWidth="1"/>
    <col min="7351" max="7590" width="9.140625" style="208"/>
    <col min="7591" max="7597" width="6.7109375" style="208" customWidth="1"/>
    <col min="7598" max="7598" width="13.5703125" style="208" customWidth="1"/>
    <col min="7599" max="7599" width="12.7109375" style="208" customWidth="1"/>
    <col min="7600" max="7600" width="9.28515625" style="208" bestFit="1" customWidth="1"/>
    <col min="7601" max="7601" width="72.85546875" style="208" bestFit="1" customWidth="1"/>
    <col min="7602" max="7602" width="5.85546875" style="208" customWidth="1"/>
    <col min="7603" max="7603" width="14.42578125" style="208" customWidth="1"/>
    <col min="7604" max="7604" width="21.85546875" style="208" customWidth="1"/>
    <col min="7605" max="7605" width="5.140625" style="208" bestFit="1" customWidth="1"/>
    <col min="7606" max="7606" width="15.140625" style="208" bestFit="1" customWidth="1"/>
    <col min="7607" max="7846" width="9.140625" style="208"/>
    <col min="7847" max="7853" width="6.7109375" style="208" customWidth="1"/>
    <col min="7854" max="7854" width="13.5703125" style="208" customWidth="1"/>
    <col min="7855" max="7855" width="12.7109375" style="208" customWidth="1"/>
    <col min="7856" max="7856" width="9.28515625" style="208" bestFit="1" customWidth="1"/>
    <col min="7857" max="7857" width="72.85546875" style="208" bestFit="1" customWidth="1"/>
    <col min="7858" max="7858" width="5.85546875" style="208" customWidth="1"/>
    <col min="7859" max="7859" width="14.42578125" style="208" customWidth="1"/>
    <col min="7860" max="7860" width="21.85546875" style="208" customWidth="1"/>
    <col min="7861" max="7861" width="5.140625" style="208" bestFit="1" customWidth="1"/>
    <col min="7862" max="7862" width="15.140625" style="208" bestFit="1" customWidth="1"/>
    <col min="7863" max="8102" width="9.140625" style="208"/>
    <col min="8103" max="8109" width="6.7109375" style="208" customWidth="1"/>
    <col min="8110" max="8110" width="13.5703125" style="208" customWidth="1"/>
    <col min="8111" max="8111" width="12.7109375" style="208" customWidth="1"/>
    <col min="8112" max="8112" width="9.28515625" style="208" bestFit="1" customWidth="1"/>
    <col min="8113" max="8113" width="72.85546875" style="208" bestFit="1" customWidth="1"/>
    <col min="8114" max="8114" width="5.85546875" style="208" customWidth="1"/>
    <col min="8115" max="8115" width="14.42578125" style="208" customWidth="1"/>
    <col min="8116" max="8116" width="21.85546875" style="208" customWidth="1"/>
    <col min="8117" max="8117" width="5.140625" style="208" bestFit="1" customWidth="1"/>
    <col min="8118" max="8118" width="15.140625" style="208" bestFit="1" customWidth="1"/>
    <col min="8119" max="8358" width="9.140625" style="208"/>
    <col min="8359" max="8365" width="6.7109375" style="208" customWidth="1"/>
    <col min="8366" max="8366" width="13.5703125" style="208" customWidth="1"/>
    <col min="8367" max="8367" width="12.7109375" style="208" customWidth="1"/>
    <col min="8368" max="8368" width="9.28515625" style="208" bestFit="1" customWidth="1"/>
    <col min="8369" max="8369" width="72.85546875" style="208" bestFit="1" customWidth="1"/>
    <col min="8370" max="8370" width="5.85546875" style="208" customWidth="1"/>
    <col min="8371" max="8371" width="14.42578125" style="208" customWidth="1"/>
    <col min="8372" max="8372" width="21.85546875" style="208" customWidth="1"/>
    <col min="8373" max="8373" width="5.140625" style="208" bestFit="1" customWidth="1"/>
    <col min="8374" max="8374" width="15.140625" style="208" bestFit="1" customWidth="1"/>
    <col min="8375" max="8614" width="9.140625" style="208"/>
    <col min="8615" max="8621" width="6.7109375" style="208" customWidth="1"/>
    <col min="8622" max="8622" width="13.5703125" style="208" customWidth="1"/>
    <col min="8623" max="8623" width="12.7109375" style="208" customWidth="1"/>
    <col min="8624" max="8624" width="9.28515625" style="208" bestFit="1" customWidth="1"/>
    <col min="8625" max="8625" width="72.85546875" style="208" bestFit="1" customWidth="1"/>
    <col min="8626" max="8626" width="5.85546875" style="208" customWidth="1"/>
    <col min="8627" max="8627" width="14.42578125" style="208" customWidth="1"/>
    <col min="8628" max="8628" width="21.85546875" style="208" customWidth="1"/>
    <col min="8629" max="8629" width="5.140625" style="208" bestFit="1" customWidth="1"/>
    <col min="8630" max="8630" width="15.140625" style="208" bestFit="1" customWidth="1"/>
    <col min="8631" max="8870" width="9.140625" style="208"/>
    <col min="8871" max="8877" width="6.7109375" style="208" customWidth="1"/>
    <col min="8878" max="8878" width="13.5703125" style="208" customWidth="1"/>
    <col min="8879" max="8879" width="12.7109375" style="208" customWidth="1"/>
    <col min="8880" max="8880" width="9.28515625" style="208" bestFit="1" customWidth="1"/>
    <col min="8881" max="8881" width="72.85546875" style="208" bestFit="1" customWidth="1"/>
    <col min="8882" max="8882" width="5.85546875" style="208" customWidth="1"/>
    <col min="8883" max="8883" width="14.42578125" style="208" customWidth="1"/>
    <col min="8884" max="8884" width="21.85546875" style="208" customWidth="1"/>
    <col min="8885" max="8885" width="5.140625" style="208" bestFit="1" customWidth="1"/>
    <col min="8886" max="8886" width="15.140625" style="208" bestFit="1" customWidth="1"/>
    <col min="8887" max="9126" width="9.140625" style="208"/>
    <col min="9127" max="9133" width="6.7109375" style="208" customWidth="1"/>
    <col min="9134" max="9134" width="13.5703125" style="208" customWidth="1"/>
    <col min="9135" max="9135" width="12.7109375" style="208" customWidth="1"/>
    <col min="9136" max="9136" width="9.28515625" style="208" bestFit="1" customWidth="1"/>
    <col min="9137" max="9137" width="72.85546875" style="208" bestFit="1" customWidth="1"/>
    <col min="9138" max="9138" width="5.85546875" style="208" customWidth="1"/>
    <col min="9139" max="9139" width="14.42578125" style="208" customWidth="1"/>
    <col min="9140" max="9140" width="21.85546875" style="208" customWidth="1"/>
    <col min="9141" max="9141" width="5.140625" style="208" bestFit="1" customWidth="1"/>
    <col min="9142" max="9142" width="15.140625" style="208" bestFit="1" customWidth="1"/>
    <col min="9143" max="9382" width="9.140625" style="208"/>
    <col min="9383" max="9389" width="6.7109375" style="208" customWidth="1"/>
    <col min="9390" max="9390" width="13.5703125" style="208" customWidth="1"/>
    <col min="9391" max="9391" width="12.7109375" style="208" customWidth="1"/>
    <col min="9392" max="9392" width="9.28515625" style="208" bestFit="1" customWidth="1"/>
    <col min="9393" max="9393" width="72.85546875" style="208" bestFit="1" customWidth="1"/>
    <col min="9394" max="9394" width="5.85546875" style="208" customWidth="1"/>
    <col min="9395" max="9395" width="14.42578125" style="208" customWidth="1"/>
    <col min="9396" max="9396" width="21.85546875" style="208" customWidth="1"/>
    <col min="9397" max="9397" width="5.140625" style="208" bestFit="1" customWidth="1"/>
    <col min="9398" max="9398" width="15.140625" style="208" bestFit="1" customWidth="1"/>
    <col min="9399" max="9638" width="9.140625" style="208"/>
    <col min="9639" max="9645" width="6.7109375" style="208" customWidth="1"/>
    <col min="9646" max="9646" width="13.5703125" style="208" customWidth="1"/>
    <col min="9647" max="9647" width="12.7109375" style="208" customWidth="1"/>
    <col min="9648" max="9648" width="9.28515625" style="208" bestFit="1" customWidth="1"/>
    <col min="9649" max="9649" width="72.85546875" style="208" bestFit="1" customWidth="1"/>
    <col min="9650" max="9650" width="5.85546875" style="208" customWidth="1"/>
    <col min="9651" max="9651" width="14.42578125" style="208" customWidth="1"/>
    <col min="9652" max="9652" width="21.85546875" style="208" customWidth="1"/>
    <col min="9653" max="9653" width="5.140625" style="208" bestFit="1" customWidth="1"/>
    <col min="9654" max="9654" width="15.140625" style="208" bestFit="1" customWidth="1"/>
    <col min="9655" max="9894" width="9.140625" style="208"/>
    <col min="9895" max="9901" width="6.7109375" style="208" customWidth="1"/>
    <col min="9902" max="9902" width="13.5703125" style="208" customWidth="1"/>
    <col min="9903" max="9903" width="12.7109375" style="208" customWidth="1"/>
    <col min="9904" max="9904" width="9.28515625" style="208" bestFit="1" customWidth="1"/>
    <col min="9905" max="9905" width="72.85546875" style="208" bestFit="1" customWidth="1"/>
    <col min="9906" max="9906" width="5.85546875" style="208" customWidth="1"/>
    <col min="9907" max="9907" width="14.42578125" style="208" customWidth="1"/>
    <col min="9908" max="9908" width="21.85546875" style="208" customWidth="1"/>
    <col min="9909" max="9909" width="5.140625" style="208" bestFit="1" customWidth="1"/>
    <col min="9910" max="9910" width="15.140625" style="208" bestFit="1" customWidth="1"/>
    <col min="9911" max="10150" width="9.140625" style="208"/>
    <col min="10151" max="10157" width="6.7109375" style="208" customWidth="1"/>
    <col min="10158" max="10158" width="13.5703125" style="208" customWidth="1"/>
    <col min="10159" max="10159" width="12.7109375" style="208" customWidth="1"/>
    <col min="10160" max="10160" width="9.28515625" style="208" bestFit="1" customWidth="1"/>
    <col min="10161" max="10161" width="72.85546875" style="208" bestFit="1" customWidth="1"/>
    <col min="10162" max="10162" width="5.85546875" style="208" customWidth="1"/>
    <col min="10163" max="10163" width="14.42578125" style="208" customWidth="1"/>
    <col min="10164" max="10164" width="21.85546875" style="208" customWidth="1"/>
    <col min="10165" max="10165" width="5.140625" style="208" bestFit="1" customWidth="1"/>
    <col min="10166" max="10166" width="15.140625" style="208" bestFit="1" customWidth="1"/>
    <col min="10167" max="10406" width="9.140625" style="208"/>
    <col min="10407" max="10413" width="6.7109375" style="208" customWidth="1"/>
    <col min="10414" max="10414" width="13.5703125" style="208" customWidth="1"/>
    <col min="10415" max="10415" width="12.7109375" style="208" customWidth="1"/>
    <col min="10416" max="10416" width="9.28515625" style="208" bestFit="1" customWidth="1"/>
    <col min="10417" max="10417" width="72.85546875" style="208" bestFit="1" customWidth="1"/>
    <col min="10418" max="10418" width="5.85546875" style="208" customWidth="1"/>
    <col min="10419" max="10419" width="14.42578125" style="208" customWidth="1"/>
    <col min="10420" max="10420" width="21.85546875" style="208" customWidth="1"/>
    <col min="10421" max="10421" width="5.140625" style="208" bestFit="1" customWidth="1"/>
    <col min="10422" max="10422" width="15.140625" style="208" bestFit="1" customWidth="1"/>
    <col min="10423" max="10662" width="9.140625" style="208"/>
    <col min="10663" max="10669" width="6.7109375" style="208" customWidth="1"/>
    <col min="10670" max="10670" width="13.5703125" style="208" customWidth="1"/>
    <col min="10671" max="10671" width="12.7109375" style="208" customWidth="1"/>
    <col min="10672" max="10672" width="9.28515625" style="208" bestFit="1" customWidth="1"/>
    <col min="10673" max="10673" width="72.85546875" style="208" bestFit="1" customWidth="1"/>
    <col min="10674" max="10674" width="5.85546875" style="208" customWidth="1"/>
    <col min="10675" max="10675" width="14.42578125" style="208" customWidth="1"/>
    <col min="10676" max="10676" width="21.85546875" style="208" customWidth="1"/>
    <col min="10677" max="10677" width="5.140625" style="208" bestFit="1" customWidth="1"/>
    <col min="10678" max="10678" width="15.140625" style="208" bestFit="1" customWidth="1"/>
    <col min="10679" max="10918" width="9.140625" style="208"/>
    <col min="10919" max="10925" width="6.7109375" style="208" customWidth="1"/>
    <col min="10926" max="10926" width="13.5703125" style="208" customWidth="1"/>
    <col min="10927" max="10927" width="12.7109375" style="208" customWidth="1"/>
    <col min="10928" max="10928" width="9.28515625" style="208" bestFit="1" customWidth="1"/>
    <col min="10929" max="10929" width="72.85546875" style="208" bestFit="1" customWidth="1"/>
    <col min="10930" max="10930" width="5.85546875" style="208" customWidth="1"/>
    <col min="10931" max="10931" width="14.42578125" style="208" customWidth="1"/>
    <col min="10932" max="10932" width="21.85546875" style="208" customWidth="1"/>
    <col min="10933" max="10933" width="5.140625" style="208" bestFit="1" customWidth="1"/>
    <col min="10934" max="10934" width="15.140625" style="208" bestFit="1" customWidth="1"/>
    <col min="10935" max="11174" width="9.140625" style="208"/>
    <col min="11175" max="11181" width="6.7109375" style="208" customWidth="1"/>
    <col min="11182" max="11182" width="13.5703125" style="208" customWidth="1"/>
    <col min="11183" max="11183" width="12.7109375" style="208" customWidth="1"/>
    <col min="11184" max="11184" width="9.28515625" style="208" bestFit="1" customWidth="1"/>
    <col min="11185" max="11185" width="72.85546875" style="208" bestFit="1" customWidth="1"/>
    <col min="11186" max="11186" width="5.85546875" style="208" customWidth="1"/>
    <col min="11187" max="11187" width="14.42578125" style="208" customWidth="1"/>
    <col min="11188" max="11188" width="21.85546875" style="208" customWidth="1"/>
    <col min="11189" max="11189" width="5.140625" style="208" bestFit="1" customWidth="1"/>
    <col min="11190" max="11190" width="15.140625" style="208" bestFit="1" customWidth="1"/>
    <col min="11191" max="11430" width="9.140625" style="208"/>
    <col min="11431" max="11437" width="6.7109375" style="208" customWidth="1"/>
    <col min="11438" max="11438" width="13.5703125" style="208" customWidth="1"/>
    <col min="11439" max="11439" width="12.7109375" style="208" customWidth="1"/>
    <col min="11440" max="11440" width="9.28515625" style="208" bestFit="1" customWidth="1"/>
    <col min="11441" max="11441" width="72.85546875" style="208" bestFit="1" customWidth="1"/>
    <col min="11442" max="11442" width="5.85546875" style="208" customWidth="1"/>
    <col min="11443" max="11443" width="14.42578125" style="208" customWidth="1"/>
    <col min="11444" max="11444" width="21.85546875" style="208" customWidth="1"/>
    <col min="11445" max="11445" width="5.140625" style="208" bestFit="1" customWidth="1"/>
    <col min="11446" max="11446" width="15.140625" style="208" bestFit="1" customWidth="1"/>
    <col min="11447" max="11686" width="9.140625" style="208"/>
    <col min="11687" max="11693" width="6.7109375" style="208" customWidth="1"/>
    <col min="11694" max="11694" width="13.5703125" style="208" customWidth="1"/>
    <col min="11695" max="11695" width="12.7109375" style="208" customWidth="1"/>
    <col min="11696" max="11696" width="9.28515625" style="208" bestFit="1" customWidth="1"/>
    <col min="11697" max="11697" width="72.85546875" style="208" bestFit="1" customWidth="1"/>
    <col min="11698" max="11698" width="5.85546875" style="208" customWidth="1"/>
    <col min="11699" max="11699" width="14.42578125" style="208" customWidth="1"/>
    <col min="11700" max="11700" width="21.85546875" style="208" customWidth="1"/>
    <col min="11701" max="11701" width="5.140625" style="208" bestFit="1" customWidth="1"/>
    <col min="11702" max="11702" width="15.140625" style="208" bestFit="1" customWidth="1"/>
    <col min="11703" max="11942" width="9.140625" style="208"/>
    <col min="11943" max="11949" width="6.7109375" style="208" customWidth="1"/>
    <col min="11950" max="11950" width="13.5703125" style="208" customWidth="1"/>
    <col min="11951" max="11951" width="12.7109375" style="208" customWidth="1"/>
    <col min="11952" max="11952" width="9.28515625" style="208" bestFit="1" customWidth="1"/>
    <col min="11953" max="11953" width="72.85546875" style="208" bestFit="1" customWidth="1"/>
    <col min="11954" max="11954" width="5.85546875" style="208" customWidth="1"/>
    <col min="11955" max="11955" width="14.42578125" style="208" customWidth="1"/>
    <col min="11956" max="11956" width="21.85546875" style="208" customWidth="1"/>
    <col min="11957" max="11957" width="5.140625" style="208" bestFit="1" customWidth="1"/>
    <col min="11958" max="11958" width="15.140625" style="208" bestFit="1" customWidth="1"/>
    <col min="11959" max="12198" width="9.140625" style="208"/>
    <col min="12199" max="12205" width="6.7109375" style="208" customWidth="1"/>
    <col min="12206" max="12206" width="13.5703125" style="208" customWidth="1"/>
    <col min="12207" max="12207" width="12.7109375" style="208" customWidth="1"/>
    <col min="12208" max="12208" width="9.28515625" style="208" bestFit="1" customWidth="1"/>
    <col min="12209" max="12209" width="72.85546875" style="208" bestFit="1" customWidth="1"/>
    <col min="12210" max="12210" width="5.85546875" style="208" customWidth="1"/>
    <col min="12211" max="12211" width="14.42578125" style="208" customWidth="1"/>
    <col min="12212" max="12212" width="21.85546875" style="208" customWidth="1"/>
    <col min="12213" max="12213" width="5.140625" style="208" bestFit="1" customWidth="1"/>
    <col min="12214" max="12214" width="15.140625" style="208" bestFit="1" customWidth="1"/>
    <col min="12215" max="12454" width="9.140625" style="208"/>
    <col min="12455" max="12461" width="6.7109375" style="208" customWidth="1"/>
    <col min="12462" max="12462" width="13.5703125" style="208" customWidth="1"/>
    <col min="12463" max="12463" width="12.7109375" style="208" customWidth="1"/>
    <col min="12464" max="12464" width="9.28515625" style="208" bestFit="1" customWidth="1"/>
    <col min="12465" max="12465" width="72.85546875" style="208" bestFit="1" customWidth="1"/>
    <col min="12466" max="12466" width="5.85546875" style="208" customWidth="1"/>
    <col min="12467" max="12467" width="14.42578125" style="208" customWidth="1"/>
    <col min="12468" max="12468" width="21.85546875" style="208" customWidth="1"/>
    <col min="12469" max="12469" width="5.140625" style="208" bestFit="1" customWidth="1"/>
    <col min="12470" max="12470" width="15.140625" style="208" bestFit="1" customWidth="1"/>
    <col min="12471" max="12710" width="9.140625" style="208"/>
    <col min="12711" max="12717" width="6.7109375" style="208" customWidth="1"/>
    <col min="12718" max="12718" width="13.5703125" style="208" customWidth="1"/>
    <col min="12719" max="12719" width="12.7109375" style="208" customWidth="1"/>
    <col min="12720" max="12720" width="9.28515625" style="208" bestFit="1" customWidth="1"/>
    <col min="12721" max="12721" width="72.85546875" style="208" bestFit="1" customWidth="1"/>
    <col min="12722" max="12722" width="5.85546875" style="208" customWidth="1"/>
    <col min="12723" max="12723" width="14.42578125" style="208" customWidth="1"/>
    <col min="12724" max="12724" width="21.85546875" style="208" customWidth="1"/>
    <col min="12725" max="12725" width="5.140625" style="208" bestFit="1" customWidth="1"/>
    <col min="12726" max="12726" width="15.140625" style="208" bestFit="1" customWidth="1"/>
    <col min="12727" max="12966" width="9.140625" style="208"/>
    <col min="12967" max="12973" width="6.7109375" style="208" customWidth="1"/>
    <col min="12974" max="12974" width="13.5703125" style="208" customWidth="1"/>
    <col min="12975" max="12975" width="12.7109375" style="208" customWidth="1"/>
    <col min="12976" max="12976" width="9.28515625" style="208" bestFit="1" customWidth="1"/>
    <col min="12977" max="12977" width="72.85546875" style="208" bestFit="1" customWidth="1"/>
    <col min="12978" max="12978" width="5.85546875" style="208" customWidth="1"/>
    <col min="12979" max="12979" width="14.42578125" style="208" customWidth="1"/>
    <col min="12980" max="12980" width="21.85546875" style="208" customWidth="1"/>
    <col min="12981" max="12981" width="5.140625" style="208" bestFit="1" customWidth="1"/>
    <col min="12982" max="12982" width="15.140625" style="208" bestFit="1" customWidth="1"/>
    <col min="12983" max="13222" width="9.140625" style="208"/>
    <col min="13223" max="13229" width="6.7109375" style="208" customWidth="1"/>
    <col min="13230" max="13230" width="13.5703125" style="208" customWidth="1"/>
    <col min="13231" max="13231" width="12.7109375" style="208" customWidth="1"/>
    <col min="13232" max="13232" width="9.28515625" style="208" bestFit="1" customWidth="1"/>
    <col min="13233" max="13233" width="72.85546875" style="208" bestFit="1" customWidth="1"/>
    <col min="13234" max="13234" width="5.85546875" style="208" customWidth="1"/>
    <col min="13235" max="13235" width="14.42578125" style="208" customWidth="1"/>
    <col min="13236" max="13236" width="21.85546875" style="208" customWidth="1"/>
    <col min="13237" max="13237" width="5.140625" style="208" bestFit="1" customWidth="1"/>
    <col min="13238" max="13238" width="15.140625" style="208" bestFit="1" customWidth="1"/>
    <col min="13239" max="13478" width="9.140625" style="208"/>
    <col min="13479" max="13485" width="6.7109375" style="208" customWidth="1"/>
    <col min="13486" max="13486" width="13.5703125" style="208" customWidth="1"/>
    <col min="13487" max="13487" width="12.7109375" style="208" customWidth="1"/>
    <col min="13488" max="13488" width="9.28515625" style="208" bestFit="1" customWidth="1"/>
    <col min="13489" max="13489" width="72.85546875" style="208" bestFit="1" customWidth="1"/>
    <col min="13490" max="13490" width="5.85546875" style="208" customWidth="1"/>
    <col min="13491" max="13491" width="14.42578125" style="208" customWidth="1"/>
    <col min="13492" max="13492" width="21.85546875" style="208" customWidth="1"/>
    <col min="13493" max="13493" width="5.140625" style="208" bestFit="1" customWidth="1"/>
    <col min="13494" max="13494" width="15.140625" style="208" bestFit="1" customWidth="1"/>
    <col min="13495" max="13734" width="9.140625" style="208"/>
    <col min="13735" max="13741" width="6.7109375" style="208" customWidth="1"/>
    <col min="13742" max="13742" width="13.5703125" style="208" customWidth="1"/>
    <col min="13743" max="13743" width="12.7109375" style="208" customWidth="1"/>
    <col min="13744" max="13744" width="9.28515625" style="208" bestFit="1" customWidth="1"/>
    <col min="13745" max="13745" width="72.85546875" style="208" bestFit="1" customWidth="1"/>
    <col min="13746" max="13746" width="5.85546875" style="208" customWidth="1"/>
    <col min="13747" max="13747" width="14.42578125" style="208" customWidth="1"/>
    <col min="13748" max="13748" width="21.85546875" style="208" customWidth="1"/>
    <col min="13749" max="13749" width="5.140625" style="208" bestFit="1" customWidth="1"/>
    <col min="13750" max="13750" width="15.140625" style="208" bestFit="1" customWidth="1"/>
    <col min="13751" max="13990" width="9.140625" style="208"/>
    <col min="13991" max="13997" width="6.7109375" style="208" customWidth="1"/>
    <col min="13998" max="13998" width="13.5703125" style="208" customWidth="1"/>
    <col min="13999" max="13999" width="12.7109375" style="208" customWidth="1"/>
    <col min="14000" max="14000" width="9.28515625" style="208" bestFit="1" customWidth="1"/>
    <col min="14001" max="14001" width="72.85546875" style="208" bestFit="1" customWidth="1"/>
    <col min="14002" max="14002" width="5.85546875" style="208" customWidth="1"/>
    <col min="14003" max="14003" width="14.42578125" style="208" customWidth="1"/>
    <col min="14004" max="14004" width="21.85546875" style="208" customWidth="1"/>
    <col min="14005" max="14005" width="5.140625" style="208" bestFit="1" customWidth="1"/>
    <col min="14006" max="14006" width="15.140625" style="208" bestFit="1" customWidth="1"/>
    <col min="14007" max="14246" width="9.140625" style="208"/>
    <col min="14247" max="14253" width="6.7109375" style="208" customWidth="1"/>
    <col min="14254" max="14254" width="13.5703125" style="208" customWidth="1"/>
    <col min="14255" max="14255" width="12.7109375" style="208" customWidth="1"/>
    <col min="14256" max="14256" width="9.28515625" style="208" bestFit="1" customWidth="1"/>
    <col min="14257" max="14257" width="72.85546875" style="208" bestFit="1" customWidth="1"/>
    <col min="14258" max="14258" width="5.85546875" style="208" customWidth="1"/>
    <col min="14259" max="14259" width="14.42578125" style="208" customWidth="1"/>
    <col min="14260" max="14260" width="21.85546875" style="208" customWidth="1"/>
    <col min="14261" max="14261" width="5.140625" style="208" bestFit="1" customWidth="1"/>
    <col min="14262" max="14262" width="15.140625" style="208" bestFit="1" customWidth="1"/>
    <col min="14263" max="14502" width="9.140625" style="208"/>
    <col min="14503" max="14509" width="6.7109375" style="208" customWidth="1"/>
    <col min="14510" max="14510" width="13.5703125" style="208" customWidth="1"/>
    <col min="14511" max="14511" width="12.7109375" style="208" customWidth="1"/>
    <col min="14512" max="14512" width="9.28515625" style="208" bestFit="1" customWidth="1"/>
    <col min="14513" max="14513" width="72.85546875" style="208" bestFit="1" customWidth="1"/>
    <col min="14514" max="14514" width="5.85546875" style="208" customWidth="1"/>
    <col min="14515" max="14515" width="14.42578125" style="208" customWidth="1"/>
    <col min="14516" max="14516" width="21.85546875" style="208" customWidth="1"/>
    <col min="14517" max="14517" width="5.140625" style="208" bestFit="1" customWidth="1"/>
    <col min="14518" max="14518" width="15.140625" style="208" bestFit="1" customWidth="1"/>
    <col min="14519" max="14758" width="9.140625" style="208"/>
    <col min="14759" max="14765" width="6.7109375" style="208" customWidth="1"/>
    <col min="14766" max="14766" width="13.5703125" style="208" customWidth="1"/>
    <col min="14767" max="14767" width="12.7109375" style="208" customWidth="1"/>
    <col min="14768" max="14768" width="9.28515625" style="208" bestFit="1" customWidth="1"/>
    <col min="14769" max="14769" width="72.85546875" style="208" bestFit="1" customWidth="1"/>
    <col min="14770" max="14770" width="5.85546875" style="208" customWidth="1"/>
    <col min="14771" max="14771" width="14.42578125" style="208" customWidth="1"/>
    <col min="14772" max="14772" width="21.85546875" style="208" customWidth="1"/>
    <col min="14773" max="14773" width="5.140625" style="208" bestFit="1" customWidth="1"/>
    <col min="14774" max="14774" width="15.140625" style="208" bestFit="1" customWidth="1"/>
    <col min="14775" max="15014" width="9.140625" style="208"/>
    <col min="15015" max="15021" width="6.7109375" style="208" customWidth="1"/>
    <col min="15022" max="15022" width="13.5703125" style="208" customWidth="1"/>
    <col min="15023" max="15023" width="12.7109375" style="208" customWidth="1"/>
    <col min="15024" max="15024" width="9.28515625" style="208" bestFit="1" customWidth="1"/>
    <col min="15025" max="15025" width="72.85546875" style="208" bestFit="1" customWidth="1"/>
    <col min="15026" max="15026" width="5.85546875" style="208" customWidth="1"/>
    <col min="15027" max="15027" width="14.42578125" style="208" customWidth="1"/>
    <col min="15028" max="15028" width="21.85546875" style="208" customWidth="1"/>
    <col min="15029" max="15029" width="5.140625" style="208" bestFit="1" customWidth="1"/>
    <col min="15030" max="15030" width="15.140625" style="208" bestFit="1" customWidth="1"/>
    <col min="15031" max="15270" width="9.140625" style="208"/>
    <col min="15271" max="15277" width="6.7109375" style="208" customWidth="1"/>
    <col min="15278" max="15278" width="13.5703125" style="208" customWidth="1"/>
    <col min="15279" max="15279" width="12.7109375" style="208" customWidth="1"/>
    <col min="15280" max="15280" width="9.28515625" style="208" bestFit="1" customWidth="1"/>
    <col min="15281" max="15281" width="72.85546875" style="208" bestFit="1" customWidth="1"/>
    <col min="15282" max="15282" width="5.85546875" style="208" customWidth="1"/>
    <col min="15283" max="15283" width="14.42578125" style="208" customWidth="1"/>
    <col min="15284" max="15284" width="21.85546875" style="208" customWidth="1"/>
    <col min="15285" max="15285" width="5.140625" style="208" bestFit="1" customWidth="1"/>
    <col min="15286" max="15286" width="15.140625" style="208" bestFit="1" customWidth="1"/>
    <col min="15287" max="15526" width="9.140625" style="208"/>
    <col min="15527" max="15533" width="6.7109375" style="208" customWidth="1"/>
    <col min="15534" max="15534" width="13.5703125" style="208" customWidth="1"/>
    <col min="15535" max="15535" width="12.7109375" style="208" customWidth="1"/>
    <col min="15536" max="15536" width="9.28515625" style="208" bestFit="1" customWidth="1"/>
    <col min="15537" max="15537" width="72.85546875" style="208" bestFit="1" customWidth="1"/>
    <col min="15538" max="15538" width="5.85546875" style="208" customWidth="1"/>
    <col min="15539" max="15539" width="14.42578125" style="208" customWidth="1"/>
    <col min="15540" max="15540" width="21.85546875" style="208" customWidth="1"/>
    <col min="15541" max="15541" width="5.140625" style="208" bestFit="1" customWidth="1"/>
    <col min="15542" max="15542" width="15.140625" style="208" bestFit="1" customWidth="1"/>
    <col min="15543" max="15782" width="9.140625" style="208"/>
    <col min="15783" max="15789" width="6.7109375" style="208" customWidth="1"/>
    <col min="15790" max="15790" width="13.5703125" style="208" customWidth="1"/>
    <col min="15791" max="15791" width="12.7109375" style="208" customWidth="1"/>
    <col min="15792" max="15792" width="9.28515625" style="208" bestFit="1" customWidth="1"/>
    <col min="15793" max="15793" width="72.85546875" style="208" bestFit="1" customWidth="1"/>
    <col min="15794" max="15794" width="5.85546875" style="208" customWidth="1"/>
    <col min="15795" max="15795" width="14.42578125" style="208" customWidth="1"/>
    <col min="15796" max="15796" width="21.85546875" style="208" customWidth="1"/>
    <col min="15797" max="15797" width="5.140625" style="208" bestFit="1" customWidth="1"/>
    <col min="15798" max="15798" width="15.140625" style="208" bestFit="1" customWidth="1"/>
    <col min="15799" max="16038" width="9.140625" style="208"/>
    <col min="16039" max="16045" width="6.7109375" style="208" customWidth="1"/>
    <col min="16046" max="16046" width="13.5703125" style="208" customWidth="1"/>
    <col min="16047" max="16047" width="12.7109375" style="208" customWidth="1"/>
    <col min="16048" max="16048" width="9.28515625" style="208" bestFit="1" customWidth="1"/>
    <col min="16049" max="16049" width="72.85546875" style="208" bestFit="1" customWidth="1"/>
    <col min="16050" max="16050" width="5.85546875" style="208" customWidth="1"/>
    <col min="16051" max="16051" width="14.42578125" style="208" customWidth="1"/>
    <col min="16052" max="16052" width="21.85546875" style="208" customWidth="1"/>
    <col min="16053" max="16053" width="5.140625" style="208" bestFit="1" customWidth="1"/>
    <col min="16054" max="16054" width="15.140625" style="208" bestFit="1" customWidth="1"/>
    <col min="16055" max="16384" width="9.140625" style="208"/>
  </cols>
  <sheetData>
    <row r="1" spans="2:33" ht="31.5" customHeight="1" x14ac:dyDescent="0.6">
      <c r="B1" s="449" t="str">
        <f>INDEX(Tabelle_Sprachen[],MATCH("_Berechnungsformular",Tabelle_Sprachen[Pos],0),MATCH(Sprache,Tabelle_Sprachen[#Headers],0))</f>
        <v>HS Berechnungsformular Holz</v>
      </c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  <c r="N1" s="449"/>
      <c r="O1" s="449"/>
      <c r="P1" s="449"/>
      <c r="Q1" s="449"/>
      <c r="R1" s="449"/>
      <c r="S1" s="449"/>
      <c r="T1" s="449"/>
      <c r="U1" s="449"/>
      <c r="V1" s="449"/>
      <c r="W1" s="449"/>
      <c r="X1" s="449"/>
      <c r="Y1" s="449"/>
      <c r="Z1" s="449"/>
      <c r="AA1" s="449"/>
      <c r="AB1" s="449"/>
      <c r="AC1" s="76"/>
      <c r="AD1" s="76"/>
      <c r="AE1" s="203"/>
      <c r="AF1" s="203"/>
      <c r="AG1" s="203"/>
    </row>
    <row r="2" spans="2:33" ht="15" customHeight="1" x14ac:dyDescent="0.2">
      <c r="B2" s="77"/>
      <c r="C2" s="77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84"/>
      <c r="R2" s="84"/>
      <c r="S2" s="84"/>
      <c r="T2" s="84"/>
      <c r="U2" s="84"/>
      <c r="V2" s="84"/>
      <c r="W2" s="84"/>
      <c r="X2" s="84"/>
      <c r="Y2" s="84"/>
      <c r="Z2" s="84"/>
      <c r="AA2" s="84"/>
      <c r="AB2" s="85"/>
      <c r="AC2" s="76"/>
      <c r="AD2" s="76"/>
      <c r="AE2" s="203"/>
      <c r="AF2" s="518" t="str">
        <f>'0'!AF2</f>
        <v>V02</v>
      </c>
      <c r="AG2" s="518"/>
    </row>
    <row r="3" spans="2:33" ht="15" customHeight="1" x14ac:dyDescent="0.2">
      <c r="B3" s="413" t="str">
        <f>INDEX(Tabelle_Sprachen[],MATCH("_Bauvorhaben",Tabelle_Sprachen[Pos],0),MATCH(Sprache,Tabelle_Sprachen[#Headers],0))</f>
        <v>Bauvorhaben / Auftragsnummer</v>
      </c>
      <c r="C3" s="414"/>
      <c r="D3" s="414"/>
      <c r="E3" s="414"/>
      <c r="F3" s="414"/>
      <c r="G3" s="414"/>
      <c r="H3" s="414"/>
      <c r="I3" s="414"/>
      <c r="J3" s="414"/>
      <c r="K3" s="414"/>
      <c r="L3" s="425"/>
      <c r="M3" s="504">
        <f>Bauvorhaben</f>
        <v>0</v>
      </c>
      <c r="N3" s="504"/>
      <c r="O3" s="504"/>
      <c r="P3" s="504"/>
      <c r="Q3" s="504"/>
      <c r="R3" s="504"/>
      <c r="S3" s="504"/>
      <c r="T3" s="504"/>
      <c r="U3" s="504"/>
      <c r="V3" s="504"/>
      <c r="W3" s="504"/>
      <c r="X3" s="504"/>
      <c r="Y3" s="504"/>
      <c r="Z3" s="504"/>
      <c r="AC3" s="34"/>
      <c r="AD3" s="488">
        <f ca="1">Datum</f>
        <v>45883</v>
      </c>
      <c r="AE3" s="488"/>
      <c r="AF3" s="488"/>
      <c r="AG3" s="488"/>
    </row>
    <row r="4" spans="2:33" ht="15" customHeight="1" x14ac:dyDescent="0.2">
      <c r="B4" s="35"/>
      <c r="C4" s="35"/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7"/>
      <c r="Q4" s="86"/>
      <c r="R4" s="86"/>
      <c r="S4" s="86"/>
      <c r="T4" s="41"/>
      <c r="U4" s="41"/>
      <c r="V4" s="41"/>
      <c r="W4" s="41"/>
      <c r="X4" s="41"/>
      <c r="Y4" s="41"/>
      <c r="Z4" s="41"/>
      <c r="AA4" s="41"/>
      <c r="AB4" s="41"/>
      <c r="AC4" s="34"/>
      <c r="AD4" s="34"/>
      <c r="AE4" s="204"/>
      <c r="AF4" s="204"/>
      <c r="AG4" s="204"/>
    </row>
    <row r="5" spans="2:33" ht="15" customHeight="1" x14ac:dyDescent="0.2">
      <c r="B5" s="428" t="str">
        <f>INDEX(Tabelle_Sprachen[],MATCH("_System",Tabelle_Sprachen[Pos],0),MATCH(Sprache,Tabelle_Sprachen[#Headers],0))</f>
        <v>System</v>
      </c>
      <c r="C5" s="428"/>
      <c r="D5" s="428"/>
      <c r="E5" s="428"/>
      <c r="F5" s="428"/>
      <c r="G5" s="504" t="str">
        <f>Eingabe_Material</f>
        <v>Holz</v>
      </c>
      <c r="H5" s="504"/>
      <c r="I5" s="504"/>
      <c r="J5" s="504"/>
      <c r="K5" s="504"/>
      <c r="L5" s="504"/>
      <c r="M5" s="504"/>
      <c r="N5" s="504"/>
      <c r="O5" s="504"/>
      <c r="Q5" s="428" t="str">
        <f>INDEX(Tabelle_Sprachen[],MATCH("_Schema",Tabelle_Sprachen[Pos],0),MATCH(Sprache,Tabelle_Sprachen[#Headers],0))</f>
        <v>Schema</v>
      </c>
      <c r="R5" s="428"/>
      <c r="S5" s="428"/>
      <c r="T5" s="428"/>
      <c r="U5" s="428"/>
      <c r="V5" s="504" t="str">
        <f>Schema</f>
        <v>A</v>
      </c>
      <c r="W5" s="504"/>
      <c r="X5" s="504"/>
      <c r="Y5" s="504"/>
      <c r="Z5" s="504"/>
      <c r="AB5" s="224"/>
      <c r="AC5" s="225"/>
      <c r="AD5" s="225"/>
      <c r="AE5" s="225"/>
      <c r="AF5" s="225"/>
      <c r="AG5" s="225"/>
    </row>
    <row r="6" spans="2:33" ht="15" customHeight="1" x14ac:dyDescent="0.2">
      <c r="B6" s="428"/>
      <c r="C6" s="428"/>
      <c r="D6" s="428"/>
      <c r="E6" s="428"/>
      <c r="F6" s="428"/>
      <c r="G6" s="504" t="str">
        <f>System</f>
        <v>FD78 FA28 ZB63 ZT184</v>
      </c>
      <c r="H6" s="504"/>
      <c r="I6" s="504"/>
      <c r="J6" s="504"/>
      <c r="K6" s="504"/>
      <c r="L6" s="504"/>
      <c r="M6" s="504"/>
      <c r="N6" s="504"/>
      <c r="O6" s="504"/>
      <c r="Q6" s="428" t="str">
        <f>INDEX(Tabelle_Sprachen[],MATCH("_Ausrichtung",Tabelle_Sprachen[Pos],0),MATCH(Sprache,Tabelle_Sprachen[#Headers],0))</f>
        <v>Ausrichtung</v>
      </c>
      <c r="R6" s="428"/>
      <c r="S6" s="428"/>
      <c r="T6" s="428"/>
      <c r="U6" s="428"/>
      <c r="V6" s="504" t="str">
        <f>Eingabe_Ausrichtung</f>
        <v>Links</v>
      </c>
      <c r="W6" s="504"/>
      <c r="X6" s="504"/>
      <c r="Y6" s="504"/>
      <c r="Z6" s="504"/>
      <c r="AB6" s="225"/>
      <c r="AC6" s="225"/>
      <c r="AD6" s="225"/>
      <c r="AE6" s="225"/>
      <c r="AF6" s="225"/>
      <c r="AG6" s="225"/>
    </row>
    <row r="7" spans="2:33" ht="15" customHeight="1" x14ac:dyDescent="0.2">
      <c r="B7" s="265"/>
      <c r="C7" s="265"/>
      <c r="D7" s="265"/>
      <c r="E7" s="265"/>
      <c r="F7" s="265"/>
      <c r="G7" s="39"/>
      <c r="H7" s="39"/>
      <c r="I7" s="39"/>
      <c r="J7" s="39"/>
      <c r="K7" s="39"/>
      <c r="L7" s="39"/>
      <c r="M7" s="39"/>
      <c r="N7" s="39"/>
      <c r="O7" s="39"/>
      <c r="Q7" s="265"/>
      <c r="R7" s="265"/>
      <c r="S7" s="265"/>
      <c r="T7" s="265"/>
      <c r="U7" s="265"/>
      <c r="V7" s="39"/>
      <c r="W7" s="39"/>
      <c r="X7" s="39"/>
      <c r="Y7" s="39"/>
      <c r="Z7" s="39"/>
      <c r="AB7" s="225"/>
      <c r="AC7" s="225"/>
      <c r="AD7" s="225"/>
      <c r="AE7" s="225"/>
      <c r="AF7" s="225"/>
      <c r="AG7" s="225"/>
    </row>
    <row r="8" spans="2:33" ht="15" customHeight="1" x14ac:dyDescent="0.2">
      <c r="B8" s="501" t="str">
        <f>INDEX(Tabelle_Sprachen[],MATCH("_Hinweis2",Tabelle_Sprachen[Pos],0),MATCH(Sprache,Tabelle_Sprachen[#Headers],0))</f>
        <v>Bei allen Maßangaben handelt es sich um theoretisch genaue Werte. Das Runden der Werte und mögliche Bearbeitungszugaben liegen in der Verantwortung des Verarbeiters.</v>
      </c>
      <c r="C8" s="501"/>
      <c r="D8" s="501"/>
      <c r="E8" s="501"/>
      <c r="F8" s="501"/>
      <c r="G8" s="501"/>
      <c r="H8" s="501"/>
      <c r="I8" s="501"/>
      <c r="J8" s="501"/>
      <c r="K8" s="501"/>
      <c r="L8" s="501"/>
      <c r="M8" s="501"/>
      <c r="N8" s="501"/>
      <c r="O8" s="501"/>
      <c r="P8" s="501"/>
      <c r="Q8" s="501"/>
      <c r="R8" s="501"/>
      <c r="S8" s="501"/>
      <c r="T8" s="501"/>
      <c r="U8" s="501"/>
      <c r="V8" s="501"/>
      <c r="W8" s="501"/>
      <c r="X8" s="501"/>
      <c r="Y8" s="501"/>
      <c r="Z8" s="501"/>
      <c r="AA8" s="501"/>
      <c r="AB8" s="501"/>
      <c r="AC8" s="501"/>
      <c r="AD8" s="501"/>
      <c r="AE8" s="501"/>
      <c r="AF8" s="501"/>
      <c r="AG8" s="501"/>
    </row>
    <row r="9" spans="2:33" ht="15" customHeight="1" x14ac:dyDescent="0.2">
      <c r="B9" s="501"/>
      <c r="C9" s="501"/>
      <c r="D9" s="501"/>
      <c r="E9" s="501"/>
      <c r="F9" s="501"/>
      <c r="G9" s="501"/>
      <c r="H9" s="501"/>
      <c r="I9" s="501"/>
      <c r="J9" s="501"/>
      <c r="K9" s="501"/>
      <c r="L9" s="501"/>
      <c r="M9" s="501"/>
      <c r="N9" s="501"/>
      <c r="O9" s="501"/>
      <c r="P9" s="501"/>
      <c r="Q9" s="501"/>
      <c r="R9" s="501"/>
      <c r="S9" s="501"/>
      <c r="T9" s="501"/>
      <c r="U9" s="501"/>
      <c r="V9" s="501"/>
      <c r="W9" s="501"/>
      <c r="X9" s="501"/>
      <c r="Y9" s="501"/>
      <c r="Z9" s="501"/>
      <c r="AA9" s="501"/>
      <c r="AB9" s="501"/>
      <c r="AC9" s="501"/>
      <c r="AD9" s="501"/>
      <c r="AE9" s="501"/>
      <c r="AF9" s="501"/>
      <c r="AG9" s="501"/>
    </row>
    <row r="10" spans="2:33" ht="15" customHeight="1" x14ac:dyDescent="0.2">
      <c r="B10" s="409" t="str">
        <f>INDEX(Tabelle_Sprachen[],MATCH("_Vorbehalt",Tabelle_Sprachen[Pos],0),MATCH(Sprache,Tabelle_Sprachen[#Headers],0))</f>
        <v>Fehler, Irrtümer und technische Änderungen vorbehalten. Sämtliche Angaben entsprechen dem Stand zum Zeitpunkt der Dokumenterstellung. Prüfen Sie auf www.g-u.com, ob die Ihnen vorliegenden technischen Unterlagen auf dem letzten Stand sind. Verwenden Sie ausschließlich die aktuellen technischen Unterlagen!</v>
      </c>
      <c r="C10" s="409"/>
      <c r="D10" s="409"/>
      <c r="E10" s="409"/>
      <c r="F10" s="409"/>
      <c r="G10" s="409"/>
      <c r="H10" s="409"/>
      <c r="I10" s="409"/>
      <c r="J10" s="409"/>
      <c r="K10" s="409"/>
      <c r="L10" s="409"/>
      <c r="M10" s="409"/>
      <c r="N10" s="409"/>
      <c r="O10" s="409"/>
      <c r="P10" s="409"/>
      <c r="Q10" s="409"/>
      <c r="R10" s="409"/>
      <c r="S10" s="409"/>
      <c r="T10" s="409"/>
      <c r="U10" s="409"/>
      <c r="V10" s="409"/>
      <c r="W10" s="409"/>
      <c r="X10" s="409"/>
      <c r="Y10" s="409"/>
      <c r="Z10" s="409"/>
      <c r="AA10" s="409"/>
      <c r="AB10" s="409"/>
      <c r="AC10" s="409"/>
      <c r="AD10" s="409"/>
      <c r="AE10" s="409"/>
      <c r="AF10" s="409"/>
      <c r="AG10" s="409"/>
    </row>
    <row r="11" spans="2:33" ht="15" customHeight="1" x14ac:dyDescent="0.2">
      <c r="B11" s="409"/>
      <c r="C11" s="409"/>
      <c r="D11" s="409"/>
      <c r="E11" s="409"/>
      <c r="F11" s="409"/>
      <c r="G11" s="409"/>
      <c r="H11" s="409"/>
      <c r="I11" s="409"/>
      <c r="J11" s="409"/>
      <c r="K11" s="409"/>
      <c r="L11" s="409"/>
      <c r="M11" s="409"/>
      <c r="N11" s="409"/>
      <c r="O11" s="409"/>
      <c r="P11" s="409"/>
      <c r="Q11" s="409"/>
      <c r="R11" s="409"/>
      <c r="S11" s="409"/>
      <c r="T11" s="409"/>
      <c r="U11" s="409"/>
      <c r="V11" s="409"/>
      <c r="W11" s="409"/>
      <c r="X11" s="409"/>
      <c r="Y11" s="409"/>
      <c r="Z11" s="409"/>
      <c r="AA11" s="409"/>
      <c r="AB11" s="409"/>
      <c r="AC11" s="409"/>
      <c r="AD11" s="409"/>
      <c r="AE11" s="409"/>
      <c r="AF11" s="409"/>
      <c r="AG11" s="409"/>
    </row>
    <row r="12" spans="2:33" ht="15" customHeight="1" x14ac:dyDescent="0.2">
      <c r="B12" s="409"/>
      <c r="C12" s="409"/>
      <c r="D12" s="409"/>
      <c r="E12" s="409"/>
      <c r="F12" s="409"/>
      <c r="G12" s="409"/>
      <c r="H12" s="409"/>
      <c r="I12" s="409"/>
      <c r="J12" s="409"/>
      <c r="K12" s="409"/>
      <c r="L12" s="409"/>
      <c r="M12" s="409"/>
      <c r="N12" s="409"/>
      <c r="O12" s="409"/>
      <c r="P12" s="409"/>
      <c r="Q12" s="409"/>
      <c r="R12" s="409"/>
      <c r="S12" s="409"/>
      <c r="T12" s="409"/>
      <c r="U12" s="409"/>
      <c r="V12" s="409"/>
      <c r="W12" s="409"/>
      <c r="X12" s="409"/>
      <c r="Y12" s="409"/>
      <c r="Z12" s="409"/>
      <c r="AA12" s="409"/>
      <c r="AB12" s="409"/>
      <c r="AC12" s="409"/>
      <c r="AD12" s="409"/>
      <c r="AE12" s="409"/>
      <c r="AF12" s="409"/>
      <c r="AG12" s="409"/>
    </row>
    <row r="13" spans="2:33" ht="15" customHeight="1" x14ac:dyDescent="0.2">
      <c r="B13" s="409"/>
      <c r="C13" s="409"/>
      <c r="D13" s="409"/>
      <c r="E13" s="409"/>
      <c r="F13" s="409"/>
      <c r="G13" s="409"/>
      <c r="H13" s="409"/>
      <c r="I13" s="409"/>
      <c r="J13" s="409"/>
      <c r="K13" s="409"/>
      <c r="L13" s="409"/>
      <c r="M13" s="409"/>
      <c r="N13" s="409"/>
      <c r="O13" s="409"/>
      <c r="P13" s="409"/>
      <c r="Q13" s="409"/>
      <c r="R13" s="409"/>
      <c r="S13" s="409"/>
      <c r="T13" s="409"/>
      <c r="U13" s="409"/>
      <c r="V13" s="409"/>
      <c r="W13" s="409"/>
      <c r="X13" s="409"/>
      <c r="Y13" s="409"/>
      <c r="Z13" s="409"/>
      <c r="AA13" s="409"/>
      <c r="AB13" s="409"/>
      <c r="AC13" s="409"/>
      <c r="AD13" s="409"/>
      <c r="AE13" s="409"/>
      <c r="AF13" s="409"/>
      <c r="AG13" s="409"/>
    </row>
    <row r="14" spans="2:33" ht="15" customHeight="1" x14ac:dyDescent="0.2">
      <c r="B14" s="226"/>
      <c r="C14" s="227"/>
      <c r="D14" s="227"/>
      <c r="E14" s="227"/>
      <c r="F14" s="227"/>
      <c r="G14" s="227"/>
      <c r="H14" s="227"/>
      <c r="I14" s="227"/>
      <c r="J14" s="227"/>
      <c r="K14" s="228"/>
      <c r="L14" s="226"/>
      <c r="M14" s="227"/>
      <c r="N14" s="227"/>
      <c r="O14" s="227"/>
      <c r="P14" s="227"/>
      <c r="Q14" s="227"/>
      <c r="R14" s="227"/>
      <c r="S14" s="227"/>
      <c r="T14" s="227"/>
      <c r="U14" s="227"/>
      <c r="V14" s="227"/>
      <c r="W14" s="227"/>
      <c r="X14" s="227"/>
      <c r="Y14" s="228"/>
      <c r="Z14" s="84"/>
      <c r="AA14" s="229"/>
      <c r="AB14" s="230"/>
      <c r="AC14" s="230"/>
      <c r="AD14" s="230"/>
      <c r="AE14" s="230"/>
      <c r="AF14" s="230"/>
      <c r="AG14" s="231"/>
    </row>
    <row r="15" spans="2:33" s="34" customFormat="1" ht="15" customHeight="1" x14ac:dyDescent="0.2">
      <c r="B15" s="513" t="str" cm="1">
        <f t="array" aca="1" ref="B15" ca="1">IF(ISERROR(max_2!$Q3),"",INDEX(max_2_L[Bezeichnung],max_2!$Q3-1,1))</f>
        <v>Profilschnitt A2</v>
      </c>
      <c r="C15" s="513"/>
      <c r="D15" s="513"/>
      <c r="E15" s="513"/>
      <c r="F15" s="513"/>
      <c r="G15" s="513"/>
      <c r="H15" s="513"/>
      <c r="I15" s="513"/>
      <c r="J15" s="513"/>
      <c r="K15" s="513"/>
      <c r="L15" s="510" t="str" cm="1">
        <f t="array" aca="1" ref="L15" ca="1">IF(ISERROR(max_2!$Q3),"",INDEX(max_2_L[Variable],max_2!$Q3-1,1))</f>
        <v>L.A2</v>
      </c>
      <c r="M15" s="511"/>
      <c r="N15" s="511"/>
      <c r="O15" s="212" t="str">
        <f ca="1">IFERROR(IF(L15="","","="),"")</f>
        <v>=</v>
      </c>
      <c r="P15" s="512" t="str" cm="1">
        <f t="array" aca="1" ref="P15" ca="1">IFERROR(IF(ISERROR(max_2!$Q3),"",INDEX(max_2_L[Formel],max_2!$Q3-1,1)),"-")</f>
        <v>RAB</v>
      </c>
      <c r="Q15" s="512"/>
      <c r="R15" s="512"/>
      <c r="S15" s="512"/>
      <c r="T15" s="512"/>
      <c r="U15" s="512"/>
      <c r="V15" s="212" t="str">
        <f ca="1">IFERROR(IF(P15="","","="),"")</f>
        <v>=</v>
      </c>
      <c r="W15" s="507">
        <f ca="1">IFERROR(IF(ISERROR(max_2!$Q3),"",INDEX(max_2_L[Ergebnis],max_2!$Q3-1,1)),"-")</f>
        <v>5000</v>
      </c>
      <c r="X15" s="507"/>
      <c r="Y15" s="507"/>
      <c r="Z15" s="213"/>
      <c r="AA15" s="505" t="str">
        <f>INDEX(Tabelle_Sprachen[],MATCH("_Griffsitz",Tabelle_Sprachen[Pos],0),MATCH(Sprache,Tabelle_Sprachen[#Headers],0))</f>
        <v>Griffsitz</v>
      </c>
      <c r="AB15" s="506"/>
      <c r="AC15" s="506"/>
      <c r="AD15" s="212" t="str">
        <f>IF(AA15="","","=")</f>
        <v>=</v>
      </c>
      <c r="AE15" s="508">
        <f>IFERROR(ROUND(IF(ePOWER=TRUE,Griffsitz_ePOWER,Griffsitz),1),"-")</f>
        <v>999.5</v>
      </c>
      <c r="AF15" s="508"/>
      <c r="AG15" s="509"/>
    </row>
    <row r="16" spans="2:33" s="34" customFormat="1" ht="15" customHeight="1" x14ac:dyDescent="0.2">
      <c r="B16" s="513" t="str" cm="1">
        <f t="array" aca="1" ref="B16" ca="1">IF(ISERROR(max_2!$Q4),"",INDEX(max_2_L[Bezeichnung],max_2!$Q4-1,1))</f>
        <v>Profilschnitt B1</v>
      </c>
      <c r="C16" s="513"/>
      <c r="D16" s="513"/>
      <c r="E16" s="513"/>
      <c r="F16" s="513"/>
      <c r="G16" s="513"/>
      <c r="H16" s="513"/>
      <c r="I16" s="513"/>
      <c r="J16" s="513"/>
      <c r="K16" s="513"/>
      <c r="L16" s="510" t="str" cm="1">
        <f t="array" aca="1" ref="L16" ca="1">IF(ISERROR(max_2!$Q4),"",INDEX(max_2_L[Variable],max_2!$Q4-1,1))</f>
        <v>L.B1</v>
      </c>
      <c r="M16" s="511"/>
      <c r="N16" s="511"/>
      <c r="O16" s="212" t="str">
        <f t="shared" ref="O16:O65" ca="1" si="0">IFERROR(IF(L16="","","="),"")</f>
        <v>=</v>
      </c>
      <c r="P16" s="512" t="str" cm="1">
        <f t="array" aca="1" ref="P16" ca="1">IFERROR(IF(ISERROR(max_2!$Q4),"",INDEX(max_2_L[Formel],max_2!$Q4-1,1)),"-")</f>
        <v>FF</v>
      </c>
      <c r="Q16" s="512"/>
      <c r="R16" s="512"/>
      <c r="S16" s="512"/>
      <c r="T16" s="512"/>
      <c r="U16" s="512"/>
      <c r="V16" s="212" t="str">
        <f t="shared" ref="V16:V65" ca="1" si="1">IFERROR(IF(P16="","","="),"")</f>
        <v>=</v>
      </c>
      <c r="W16" s="507">
        <f ca="1">IFERROR(IF(ISERROR(max_2!$Q4),"",INDEX(max_2_L[Ergebnis],max_2!$Q4-1,1)),"-")</f>
        <v>2478</v>
      </c>
      <c r="X16" s="507"/>
      <c r="Y16" s="507"/>
      <c r="Z16" s="213"/>
      <c r="AA16" s="505" t="s">
        <v>1668</v>
      </c>
      <c r="AB16" s="506"/>
      <c r="AC16" s="506"/>
      <c r="AD16" s="212" t="str">
        <f>IF(AA16="","","=")</f>
        <v>=</v>
      </c>
      <c r="AE16" s="508">
        <f>IFERROR(IF(ePOWER=TRUE,RBA_ePOWER,RBA),"-")</f>
        <v>1450</v>
      </c>
      <c r="AF16" s="508"/>
      <c r="AG16" s="509"/>
    </row>
    <row r="17" spans="2:33" s="34" customFormat="1" ht="15" customHeight="1" x14ac:dyDescent="0.2">
      <c r="B17" s="513" t="str" cm="1">
        <f t="array" aca="1" ref="B17" ca="1">IF(ISERROR(max_2!$Q5),"",INDEX(max_2_L[Bezeichnung],max_2!$Q5-1,1))</f>
        <v>Profilschnitt C1</v>
      </c>
      <c r="C17" s="513"/>
      <c r="D17" s="513"/>
      <c r="E17" s="513"/>
      <c r="F17" s="513"/>
      <c r="G17" s="513"/>
      <c r="H17" s="513"/>
      <c r="I17" s="513"/>
      <c r="J17" s="513"/>
      <c r="K17" s="513"/>
      <c r="L17" s="510" t="str" cm="1">
        <f t="array" aca="1" ref="L17" ca="1">IF(ISERROR(max_2!$Q5),"",INDEX(max_2_L[Variable],max_2!$Q5-1,1))</f>
        <v>L.C1</v>
      </c>
      <c r="M17" s="511"/>
      <c r="N17" s="511"/>
      <c r="O17" s="212" t="str">
        <f t="shared" ca="1" si="0"/>
        <v>=</v>
      </c>
      <c r="P17" s="512" t="str" cm="1">
        <f t="array" aca="1" ref="P17" ca="1">IFERROR(IF(ISERROR(max_2!$Q5),"",INDEX(max_2_L[Formel],max_2!$Q5-1,1)),"-")</f>
        <v>FF</v>
      </c>
      <c r="Q17" s="512"/>
      <c r="R17" s="512"/>
      <c r="S17" s="512"/>
      <c r="T17" s="512"/>
      <c r="U17" s="512"/>
      <c r="V17" s="212" t="str">
        <f t="shared" ca="1" si="1"/>
        <v>=</v>
      </c>
      <c r="W17" s="507">
        <f ca="1">IFERROR(IF(ISERROR(max_2!$Q5),"",INDEX(max_2_L[Ergebnis],max_2!$Q5-1,1)),"-")</f>
        <v>2478</v>
      </c>
      <c r="X17" s="507"/>
      <c r="Y17" s="507"/>
      <c r="Z17" s="213"/>
      <c r="AA17" s="505" t="s">
        <v>1667</v>
      </c>
      <c r="AB17" s="506"/>
      <c r="AC17" s="506"/>
      <c r="AD17" s="212" t="str">
        <f>IF(AA17="","","=")</f>
        <v>=</v>
      </c>
      <c r="AE17" s="508">
        <f>IFERROR(IF(ePOWER=TRUE,RBB_ePOWER,RBB),"-")</f>
        <v>980</v>
      </c>
      <c r="AF17" s="508"/>
      <c r="AG17" s="509"/>
    </row>
    <row r="18" spans="2:33" s="34" customFormat="1" ht="15" customHeight="1" x14ac:dyDescent="0.2">
      <c r="B18" s="513" t="str" cm="1">
        <f t="array" aca="1" ref="B18" ca="1">IF(ISERROR(max_2!$Q6),"",INDEX(max_2_L[Bezeichnung],max_2!$Q6-1,1))</f>
        <v>Profilschnitt D2</v>
      </c>
      <c r="C18" s="513"/>
      <c r="D18" s="513"/>
      <c r="E18" s="513"/>
      <c r="F18" s="513"/>
      <c r="G18" s="513"/>
      <c r="H18" s="513"/>
      <c r="I18" s="513"/>
      <c r="J18" s="513"/>
      <c r="K18" s="513"/>
      <c r="L18" s="510" t="str" cm="1">
        <f t="array" aca="1" ref="L18" ca="1">IF(ISERROR(max_2!$Q6),"",INDEX(max_2_L[Variable],max_2!$Q6-1,1))</f>
        <v>L.D2</v>
      </c>
      <c r="M18" s="511"/>
      <c r="N18" s="511"/>
      <c r="O18" s="212" t="str">
        <f t="shared" ca="1" si="0"/>
        <v>=</v>
      </c>
      <c r="P18" s="512" t="str" cm="1">
        <f t="array" aca="1" ref="P18" ca="1">IFERROR(IF(ISERROR(max_2!$Q6),"",INDEX(max_2_L[Formel],max_2!$Q6-1,1)),"-")</f>
        <v>FB</v>
      </c>
      <c r="Q18" s="512"/>
      <c r="R18" s="512"/>
      <c r="S18" s="512"/>
      <c r="T18" s="512"/>
      <c r="U18" s="512"/>
      <c r="V18" s="212" t="str">
        <f t="shared" ca="1" si="1"/>
        <v>=</v>
      </c>
      <c r="W18" s="507">
        <f ca="1">IFERROR(IF(ISERROR(max_2!$Q6),"",INDEX(max_2_L[Ergebnis],max_2!$Q6-1,1)),"-")</f>
        <v>2478</v>
      </c>
      <c r="X18" s="507"/>
      <c r="Y18" s="507"/>
      <c r="Z18" s="163"/>
      <c r="AA18" s="514"/>
      <c r="AB18" s="515"/>
      <c r="AC18" s="515"/>
      <c r="AD18" s="515"/>
      <c r="AE18" s="515"/>
      <c r="AF18" s="515"/>
      <c r="AG18" s="516"/>
    </row>
    <row r="19" spans="2:33" s="34" customFormat="1" ht="15" customHeight="1" x14ac:dyDescent="0.2">
      <c r="B19" s="513" t="str" cm="1">
        <f t="array" aca="1" ref="B19" ca="1">IF(ISERROR(max_2!$Q7),"",INDEX(max_2_L[Bezeichnung],max_2!$Q7-1,1))</f>
        <v>Profilschnitt E1</v>
      </c>
      <c r="C19" s="513"/>
      <c r="D19" s="513"/>
      <c r="E19" s="513"/>
      <c r="F19" s="513"/>
      <c r="G19" s="513"/>
      <c r="H19" s="513"/>
      <c r="I19" s="513"/>
      <c r="J19" s="513"/>
      <c r="K19" s="513"/>
      <c r="L19" s="510" t="str" cm="1">
        <f t="array" aca="1" ref="L19" ca="1">IF(ISERROR(max_2!$Q7),"",INDEX(max_2_L[Variable],max_2!$Q7-1,1))</f>
        <v>L.E1</v>
      </c>
      <c r="M19" s="511"/>
      <c r="N19" s="511"/>
      <c r="O19" s="212" t="str">
        <f t="shared" ca="1" si="0"/>
        <v>=</v>
      </c>
      <c r="P19" s="512" t="str" cm="1">
        <f t="array" aca="1" ref="P19" ca="1">IFERROR(IF(ISERROR(max_2!$Q7),"",INDEX(max_2_L[Formel],max_2!$Q7-1,1)),"-")</f>
        <v>FB</v>
      </c>
      <c r="Q19" s="512"/>
      <c r="R19" s="512"/>
      <c r="S19" s="512"/>
      <c r="T19" s="512"/>
      <c r="U19" s="512"/>
      <c r="V19" s="212" t="str">
        <f t="shared" ca="1" si="1"/>
        <v>=</v>
      </c>
      <c r="W19" s="507">
        <f ca="1">IFERROR(IF(ISERROR(max_2!$Q7),"",INDEX(max_2_L[Ergebnis],max_2!$Q7-1,1)),"-")</f>
        <v>2478</v>
      </c>
      <c r="X19" s="507"/>
      <c r="Y19" s="507"/>
      <c r="Z19" s="213"/>
      <c r="AA19" s="232"/>
      <c r="AB19" s="232"/>
      <c r="AC19" s="232"/>
      <c r="AD19" s="232"/>
      <c r="AE19" s="232"/>
      <c r="AF19" s="232"/>
      <c r="AG19" s="233"/>
    </row>
    <row r="20" spans="2:33" s="34" customFormat="1" ht="15" customHeight="1" x14ac:dyDescent="0.2">
      <c r="B20" s="513" t="str" cm="1">
        <f t="array" aca="1" ref="B20" ca="1">IF(ISERROR(max_2!$Q8),"",INDEX(max_2_L[Bezeichnung],max_2!$Q8-1,1))</f>
        <v>Profilschnitt F1 innen</v>
      </c>
      <c r="C20" s="513"/>
      <c r="D20" s="513"/>
      <c r="E20" s="513"/>
      <c r="F20" s="513"/>
      <c r="G20" s="513"/>
      <c r="H20" s="513"/>
      <c r="I20" s="513"/>
      <c r="J20" s="513"/>
      <c r="K20" s="513"/>
      <c r="L20" s="510" t="str" cm="1">
        <f t="array" aca="1" ref="L20" ca="1">IF(ISERROR(max_2!$Q8),"",INDEX(max_2_L[Variable],max_2!$Q8-1,1))</f>
        <v>L.F1.i</v>
      </c>
      <c r="M20" s="511"/>
      <c r="N20" s="511"/>
      <c r="O20" s="212" t="str">
        <f t="shared" ca="1" si="0"/>
        <v>=</v>
      </c>
      <c r="P20" s="512" t="str" cm="1">
        <f t="array" aca="1" ref="P20" ca="1">IFERROR(IF(ISERROR(max_2!$Q8),"",INDEX(max_2_L[Formel],max_2!$Q8-1,1)),"-")</f>
        <v>FH.i</v>
      </c>
      <c r="Q20" s="512"/>
      <c r="R20" s="512"/>
      <c r="S20" s="512"/>
      <c r="T20" s="512"/>
      <c r="U20" s="512"/>
      <c r="V20" s="212" t="str">
        <f t="shared" ca="1" si="1"/>
        <v>=</v>
      </c>
      <c r="W20" s="507">
        <f ca="1">IFERROR(IF(ISERROR(max_2!$Q8),"",INDEX(max_2_L[Ergebnis],max_2!$Q8-1,1)),"-")</f>
        <v>2053</v>
      </c>
      <c r="X20" s="507"/>
      <c r="Y20" s="507"/>
      <c r="Z20" s="213"/>
      <c r="AA20" s="505" t="str">
        <f ca="1">IF(ISERROR(max_2!$AI3),"",INDEX(max_2_XYZ[Variable],max_2!$AI3-1,1))</f>
        <v>X.A</v>
      </c>
      <c r="AB20" s="506"/>
      <c r="AC20" s="506"/>
      <c r="AD20" s="212" t="str">
        <f t="shared" ref="AD20:AD66" ca="1" si="2">IF(AA20="","","=")</f>
        <v>=</v>
      </c>
      <c r="AE20" s="508">
        <f ca="1">IFERROR(IF(ISERROR(max_2!$AI3),"",INDEX(max_2_XYZ[Ergebnis],max_2!$AI3-1,1)),"-")</f>
        <v>39</v>
      </c>
      <c r="AF20" s="508"/>
      <c r="AG20" s="509"/>
    </row>
    <row r="21" spans="2:33" s="34" customFormat="1" ht="15" customHeight="1" x14ac:dyDescent="0.2">
      <c r="B21" s="513" t="str" cm="1">
        <f t="array" aca="1" ref="B21" ca="1">IF(ISERROR(max_2!$Q9),"",INDEX(max_2_L[Bezeichnung],max_2!$Q9-1,1))</f>
        <v>Profilschnitt G1 innen</v>
      </c>
      <c r="C21" s="513"/>
      <c r="D21" s="513"/>
      <c r="E21" s="513"/>
      <c r="F21" s="513"/>
      <c r="G21" s="513"/>
      <c r="H21" s="513"/>
      <c r="I21" s="513"/>
      <c r="J21" s="513"/>
      <c r="K21" s="513"/>
      <c r="L21" s="510" t="str" cm="1">
        <f t="array" aca="1" ref="L21" ca="1">IF(ISERROR(max_2!$Q9),"",INDEX(max_2_L[Variable],max_2!$Q9-1,1))</f>
        <v>L.G1.i</v>
      </c>
      <c r="M21" s="511"/>
      <c r="N21" s="511"/>
      <c r="O21" s="212" t="str">
        <f t="shared" ca="1" si="0"/>
        <v>=</v>
      </c>
      <c r="P21" s="512" t="str" cm="1">
        <f t="array" aca="1" ref="P21" ca="1">IFERROR(IF(ISERROR(max_2!$Q9),"",INDEX(max_2_L[Formel],max_2!$Q9-1,1)),"-")</f>
        <v>FH.i</v>
      </c>
      <c r="Q21" s="512"/>
      <c r="R21" s="512"/>
      <c r="S21" s="512"/>
      <c r="T21" s="512"/>
      <c r="U21" s="512"/>
      <c r="V21" s="212" t="str">
        <f t="shared" ca="1" si="1"/>
        <v>=</v>
      </c>
      <c r="W21" s="507">
        <f ca="1">IFERROR(IF(ISERROR(max_2!$Q9),"",INDEX(max_2_L[Ergebnis],max_2!$Q9-1,1)),"-")</f>
        <v>2053</v>
      </c>
      <c r="X21" s="507"/>
      <c r="Y21" s="507"/>
      <c r="Z21" s="213"/>
      <c r="AA21" s="505" t="str">
        <f ca="1">IF(ISERROR(max_2!$AI4),"",INDEX(max_2_XYZ[Variable],max_2!$AI4-1,1))</f>
        <v>X.B</v>
      </c>
      <c r="AB21" s="506"/>
      <c r="AC21" s="506"/>
      <c r="AD21" s="212" t="str">
        <f t="shared" ca="1" si="2"/>
        <v>=</v>
      </c>
      <c r="AE21" s="508">
        <f ca="1">IFERROR(IF(ISERROR(max_2!$AI4),"",INDEX(max_2_XYZ[Ergebnis],max_2!$AI4-1,1)),"-")</f>
        <v>145</v>
      </c>
      <c r="AF21" s="508"/>
      <c r="AG21" s="509"/>
    </row>
    <row r="22" spans="2:33" s="34" customFormat="1" ht="15" customHeight="1" x14ac:dyDescent="0.2">
      <c r="B22" s="513" t="str" cm="1">
        <f t="array" aca="1" ref="B22" ca="1">IF(ISERROR(max_2!$Q10),"",INDEX(max_2_L[Bezeichnung],max_2!$Q10-1,1))</f>
        <v>Profilschnitt H1 außen</v>
      </c>
      <c r="C22" s="513"/>
      <c r="D22" s="513"/>
      <c r="E22" s="513"/>
      <c r="F22" s="513"/>
      <c r="G22" s="513"/>
      <c r="H22" s="513"/>
      <c r="I22" s="513"/>
      <c r="J22" s="513"/>
      <c r="K22" s="513"/>
      <c r="L22" s="510" t="str" cm="1">
        <f t="array" aca="1" ref="L22" ca="1">IF(ISERROR(max_2!$Q10),"",INDEX(max_2_L[Variable],max_2!$Q10-1,1))</f>
        <v>L.H1.a</v>
      </c>
      <c r="M22" s="511"/>
      <c r="N22" s="511"/>
      <c r="O22" s="212" t="str">
        <f t="shared" ca="1" si="0"/>
        <v>=</v>
      </c>
      <c r="P22" s="512" t="str" cm="1">
        <f t="array" aca="1" ref="P22" ca="1">IFERROR(IF(ISERROR(max_2!$Q10),"",INDEX(max_2_L[Formel],max_2!$Q10-1,1)),"-")</f>
        <v>FH.a</v>
      </c>
      <c r="Q22" s="512"/>
      <c r="R22" s="512"/>
      <c r="S22" s="512"/>
      <c r="T22" s="512"/>
      <c r="U22" s="512"/>
      <c r="V22" s="212" t="str">
        <f t="shared" ca="1" si="1"/>
        <v>=</v>
      </c>
      <c r="W22" s="507">
        <f ca="1">IFERROR(IF(ISERROR(max_2!$Q10),"",INDEX(max_2_L[Ergebnis],max_2!$Q10-1,1)),"-")</f>
        <v>2053</v>
      </c>
      <c r="X22" s="507"/>
      <c r="Y22" s="507"/>
      <c r="Z22" s="213"/>
      <c r="AA22" s="505" t="str">
        <f ca="1">IF(ISERROR(max_2!$AI5),"",INDEX(max_2_XYZ[Variable],max_2!$AI5-1,1))</f>
        <v>X.E</v>
      </c>
      <c r="AB22" s="506"/>
      <c r="AC22" s="506"/>
      <c r="AD22" s="212" t="str">
        <f t="shared" ca="1" si="2"/>
        <v>=</v>
      </c>
      <c r="AE22" s="508">
        <f ca="1">IFERROR(IF(ISERROR(max_2!$AI5),"",INDEX(max_2_XYZ[Ergebnis],max_2!$AI5-1,1)),"-")</f>
        <v>54</v>
      </c>
      <c r="AF22" s="508"/>
      <c r="AG22" s="509"/>
    </row>
    <row r="23" spans="2:33" s="34" customFormat="1" ht="15" customHeight="1" x14ac:dyDescent="0.2">
      <c r="B23" s="513" t="str" cm="1">
        <f t="array" aca="1" ref="B23" ca="1">IF(ISERROR(max_2!$Q11),"",INDEX(max_2_L[Bezeichnung],max_2!$Q11-1,1))</f>
        <v>Profilschnitt I1 außen</v>
      </c>
      <c r="C23" s="513"/>
      <c r="D23" s="513"/>
      <c r="E23" s="513"/>
      <c r="F23" s="513"/>
      <c r="G23" s="513"/>
      <c r="H23" s="513"/>
      <c r="I23" s="513"/>
      <c r="J23" s="513"/>
      <c r="K23" s="513"/>
      <c r="L23" s="510" t="str" cm="1">
        <f t="array" aca="1" ref="L23" ca="1">IF(ISERROR(max_2!$Q11),"",INDEX(max_2_L[Variable],max_2!$Q11-1,1))</f>
        <v>L.I1.a</v>
      </c>
      <c r="M23" s="511"/>
      <c r="N23" s="511"/>
      <c r="O23" s="212" t="str">
        <f t="shared" ca="1" si="0"/>
        <v>=</v>
      </c>
      <c r="P23" s="512" t="str" cm="1">
        <f t="array" aca="1" ref="P23" ca="1">IFERROR(IF(ISERROR(max_2!$Q11),"",INDEX(max_2_L[Formel],max_2!$Q11-1,1)),"-")</f>
        <v>FH.a</v>
      </c>
      <c r="Q23" s="512"/>
      <c r="R23" s="512"/>
      <c r="S23" s="512"/>
      <c r="T23" s="512"/>
      <c r="U23" s="512"/>
      <c r="V23" s="212" t="str">
        <f t="shared" ca="1" si="1"/>
        <v>=</v>
      </c>
      <c r="W23" s="507">
        <f ca="1">IFERROR(IF(ISERROR(max_2!$Q11),"",INDEX(max_2_L[Ergebnis],max_2!$Q11-1,1)),"-")</f>
        <v>2053</v>
      </c>
      <c r="X23" s="507"/>
      <c r="Y23" s="507"/>
      <c r="Z23" s="213"/>
      <c r="AA23" s="505" t="str">
        <f ca="1">IF(ISERROR(max_2!$AI6),"",INDEX(max_2_XYZ[Variable],max_2!$AI6-1,1))</f>
        <v>X.F</v>
      </c>
      <c r="AB23" s="506"/>
      <c r="AC23" s="506"/>
      <c r="AD23" s="212" t="str">
        <f t="shared" ca="1" si="2"/>
        <v>=</v>
      </c>
      <c r="AE23" s="508">
        <f ca="1">IFERROR(IF(ISERROR(max_2!$AI6),"",INDEX(max_2_XYZ[Ergebnis],max_2!$AI6-1,1)),"-")</f>
        <v>46</v>
      </c>
      <c r="AF23" s="508"/>
      <c r="AG23" s="509"/>
    </row>
    <row r="24" spans="2:33" s="34" customFormat="1" ht="15" customHeight="1" x14ac:dyDescent="0.2">
      <c r="B24" s="513" t="str" cm="1">
        <f t="array" aca="1" ref="B24" ca="1">IF(ISERROR(max_2!$Q12),"",INDEX(max_2_L[Bezeichnung],max_2!$Q12-1,1))</f>
        <v>Profilschnitt J1</v>
      </c>
      <c r="C24" s="513"/>
      <c r="D24" s="513"/>
      <c r="E24" s="513"/>
      <c r="F24" s="513"/>
      <c r="G24" s="513"/>
      <c r="H24" s="513"/>
      <c r="I24" s="513"/>
      <c r="J24" s="513"/>
      <c r="K24" s="513"/>
      <c r="L24" s="510" t="str" cm="1">
        <f t="array" aca="1" ref="L24" ca="1">IF(ISERROR(max_2!$Q12),"",INDEX(max_2_L[Variable],max_2!$Q12-1,1))</f>
        <v>L.J1</v>
      </c>
      <c r="M24" s="511"/>
      <c r="N24" s="511"/>
      <c r="O24" s="212" t="str">
        <f t="shared" ca="1" si="0"/>
        <v>=</v>
      </c>
      <c r="P24" s="512" t="str" cm="1">
        <f t="array" aca="1" ref="P24" ca="1">IFERROR(IF(ISERROR(max_2!$Q12),"",INDEX(max_2_L[Formel],max_2!$Q12-1,1)),"-")</f>
        <v>RAH - 131</v>
      </c>
      <c r="Q24" s="512"/>
      <c r="R24" s="512"/>
      <c r="S24" s="512"/>
      <c r="T24" s="512"/>
      <c r="U24" s="512"/>
      <c r="V24" s="212" t="str">
        <f t="shared" ca="1" si="1"/>
        <v>=</v>
      </c>
      <c r="W24" s="507">
        <f ca="1">IFERROR(IF(ISERROR(max_2!$Q12),"",INDEX(max_2_L[Ergebnis],max_2!$Q12-1,1)),"-")</f>
        <v>2069</v>
      </c>
      <c r="X24" s="507"/>
      <c r="Y24" s="507"/>
      <c r="Z24" s="213"/>
      <c r="AA24" s="505" t="str">
        <f ca="1">IF(ISERROR(max_2!$AI7),"",INDEX(max_2_XYZ[Variable],max_2!$AI7-1,1))</f>
        <v>X.G.i</v>
      </c>
      <c r="AB24" s="506"/>
      <c r="AC24" s="506"/>
      <c r="AD24" s="212" t="str">
        <f t="shared" ca="1" si="2"/>
        <v>=</v>
      </c>
      <c r="AE24" s="508">
        <f ca="1">IFERROR(IF(ISERROR(max_2!$AI7),"",INDEX(max_2_XYZ[Ergebnis],max_2!$AI7-1,1)),"-")</f>
        <v>39</v>
      </c>
      <c r="AF24" s="508"/>
      <c r="AG24" s="509"/>
    </row>
    <row r="25" spans="2:33" s="34" customFormat="1" ht="15" customHeight="1" x14ac:dyDescent="0.2">
      <c r="B25" s="513" t="str" cm="1">
        <f t="array" aca="1" ref="B25" ca="1">IF(ISERROR(max_2!$Q13),"",INDEX(max_2_L[Bezeichnung],max_2!$Q13-1,1))</f>
        <v>Profilschnitt K1</v>
      </c>
      <c r="C25" s="513"/>
      <c r="D25" s="513"/>
      <c r="E25" s="513"/>
      <c r="F25" s="513"/>
      <c r="G25" s="513"/>
      <c r="H25" s="513"/>
      <c r="I25" s="513"/>
      <c r="J25" s="513"/>
      <c r="K25" s="513"/>
      <c r="L25" s="510" t="str" cm="1">
        <f t="array" aca="1" ref="L25" ca="1">IF(ISERROR(max_2!$Q13),"",INDEX(max_2_L[Variable],max_2!$Q13-1,1))</f>
        <v>L.K1</v>
      </c>
      <c r="M25" s="511"/>
      <c r="N25" s="511"/>
      <c r="O25" s="212" t="str">
        <f t="shared" ca="1" si="0"/>
        <v>=</v>
      </c>
      <c r="P25" s="512" t="str" cm="1">
        <f t="array" aca="1" ref="P25" ca="1">IFERROR(IF(ISERROR(max_2!$Q13),"",INDEX(max_2_L[Formel],max_2!$Q13-1,1)),"-")</f>
        <v>RAH - 131</v>
      </c>
      <c r="Q25" s="512"/>
      <c r="R25" s="512"/>
      <c r="S25" s="512"/>
      <c r="T25" s="512"/>
      <c r="U25" s="512"/>
      <c r="V25" s="212" t="str">
        <f t="shared" ca="1" si="1"/>
        <v>=</v>
      </c>
      <c r="W25" s="507">
        <f ca="1">IFERROR(IF(ISERROR(max_2!$Q13),"",INDEX(max_2_L[Ergebnis],max_2!$Q13-1,1)),"-")</f>
        <v>2069</v>
      </c>
      <c r="X25" s="507"/>
      <c r="Y25" s="507"/>
      <c r="Z25" s="213"/>
      <c r="AA25" s="505" t="str">
        <f ca="1">IF(ISERROR(max_2!$AI8),"",INDEX(max_2_XYZ[Variable],max_2!$AI8-1,1))</f>
        <v>X.H</v>
      </c>
      <c r="AB25" s="506"/>
      <c r="AC25" s="506"/>
      <c r="AD25" s="212" t="str">
        <f t="shared" ca="1" si="2"/>
        <v>=</v>
      </c>
      <c r="AE25" s="508">
        <f ca="1">IFERROR(IF(ISERROR(max_2!$AI8),"",INDEX(max_2_XYZ[Ergebnis],max_2!$AI8-1,1)),"-")</f>
        <v>104</v>
      </c>
      <c r="AF25" s="508"/>
      <c r="AG25" s="509"/>
    </row>
    <row r="26" spans="2:33" s="34" customFormat="1" ht="15" customHeight="1" x14ac:dyDescent="0.2">
      <c r="B26" s="513" t="str" cm="1">
        <f t="array" aca="1" ref="B26" ca="1">IF(ISERROR(max_2!$Q14),"",INDEX(max_2_L[Bezeichnung],max_2!$Q14-1,1))</f>
        <v>Profilschnitt L2</v>
      </c>
      <c r="C26" s="513"/>
      <c r="D26" s="513"/>
      <c r="E26" s="513"/>
      <c r="F26" s="513"/>
      <c r="G26" s="513"/>
      <c r="H26" s="513"/>
      <c r="I26" s="513"/>
      <c r="J26" s="513"/>
      <c r="K26" s="513"/>
      <c r="L26" s="510" t="str" cm="1">
        <f t="array" aca="1" ref="L26" ca="1">IF(ISERROR(max_2!$Q14),"",INDEX(max_2_L[Variable],max_2!$Q14-1,1))</f>
        <v>L.L2</v>
      </c>
      <c r="M26" s="511"/>
      <c r="N26" s="511"/>
      <c r="O26" s="212" t="str">
        <f t="shared" ca="1" si="0"/>
        <v>=</v>
      </c>
      <c r="P26" s="512" t="str" cm="1">
        <f t="array" aca="1" ref="P26" ca="1">IFERROR(IF(ISERROR(max_2!$Q14),"",INDEX(max_2_L[Formel],max_2!$Q14-1,1)),"-")</f>
        <v>FB - 87</v>
      </c>
      <c r="Q26" s="512"/>
      <c r="R26" s="512"/>
      <c r="S26" s="512"/>
      <c r="T26" s="512"/>
      <c r="U26" s="512"/>
      <c r="V26" s="212" t="str">
        <f t="shared" ca="1" si="1"/>
        <v>=</v>
      </c>
      <c r="W26" s="507">
        <f ca="1">IFERROR(IF(ISERROR(max_2!$Q14),"",INDEX(max_2_L[Ergebnis],max_2!$Q14-1,1)),"-")</f>
        <v>2391</v>
      </c>
      <c r="X26" s="507"/>
      <c r="Y26" s="507"/>
      <c r="Z26" s="213"/>
      <c r="AA26" s="505" t="str">
        <f ca="1">IF(ISERROR(max_2!$AI9),"",INDEX(max_2_XYZ[Variable],max_2!$AI9-1,1))</f>
        <v>X.M.i</v>
      </c>
      <c r="AB26" s="506"/>
      <c r="AC26" s="506"/>
      <c r="AD26" s="212" t="str">
        <f t="shared" ca="1" si="2"/>
        <v>=</v>
      </c>
      <c r="AE26" s="508">
        <f ca="1">IFERROR(IF(ISERROR(max_2!$AI9),"",INDEX(max_2_XYZ[Ergebnis],max_2!$AI9-1,1)),"-")</f>
        <v>53</v>
      </c>
      <c r="AF26" s="508"/>
      <c r="AG26" s="509"/>
    </row>
    <row r="27" spans="2:33" s="34" customFormat="1" ht="15" customHeight="1" x14ac:dyDescent="0.2">
      <c r="B27" s="513" t="str" cm="1">
        <f t="array" aca="1" ref="B27" ca="1">IF(ISERROR(max_2!$Q15),"",INDEX(max_2_L[Bezeichnung],max_2!$Q15-1,1))</f>
        <v>Profilschnitt M2</v>
      </c>
      <c r="C27" s="513"/>
      <c r="D27" s="513"/>
      <c r="E27" s="513"/>
      <c r="F27" s="513"/>
      <c r="G27" s="513"/>
      <c r="H27" s="513"/>
      <c r="I27" s="513"/>
      <c r="J27" s="513"/>
      <c r="K27" s="513"/>
      <c r="L27" s="510" t="str" cm="1">
        <f t="array" aca="1" ref="L27" ca="1">IF(ISERROR(max_2!$Q15),"",INDEX(max_2_L[Variable],max_2!$Q15-1,1))</f>
        <v>L.M2</v>
      </c>
      <c r="M27" s="511"/>
      <c r="N27" s="511"/>
      <c r="O27" s="212" t="str">
        <f t="shared" ca="1" si="0"/>
        <v>=</v>
      </c>
      <c r="P27" s="512" t="str" cm="1">
        <f t="array" aca="1" ref="P27" ca="1">IFERROR(IF(ISERROR(max_2!$Q15),"",INDEX(max_2_L[Formel],max_2!$Q15-1,1)),"-")</f>
        <v>FF</v>
      </c>
      <c r="Q27" s="512"/>
      <c r="R27" s="512"/>
      <c r="S27" s="512"/>
      <c r="T27" s="512"/>
      <c r="U27" s="512"/>
      <c r="V27" s="212" t="str">
        <f t="shared" ca="1" si="1"/>
        <v>=</v>
      </c>
      <c r="W27" s="507">
        <f ca="1">IFERROR(IF(ISERROR(max_2!$Q15),"",INDEX(max_2_L[Ergebnis],max_2!$Q15-1,1)),"-")</f>
        <v>2478</v>
      </c>
      <c r="X27" s="507"/>
      <c r="Y27" s="507"/>
      <c r="Z27" s="213"/>
      <c r="AA27" s="505" t="str">
        <f ca="1">IF(ISERROR(max_2!$AI10),"",INDEX(max_2_XYZ[Variable],max_2!$AI10-1,1))</f>
        <v>X.N</v>
      </c>
      <c r="AB27" s="506"/>
      <c r="AC27" s="506"/>
      <c r="AD27" s="212" t="str">
        <f t="shared" ca="1" si="2"/>
        <v>=</v>
      </c>
      <c r="AE27" s="508">
        <f ca="1">IFERROR(IF(ISERROR(max_2!$AI10),"",INDEX(max_2_XYZ[Ergebnis],max_2!$AI10-1,1)),"-")</f>
        <v>68</v>
      </c>
      <c r="AF27" s="508"/>
      <c r="AG27" s="509"/>
    </row>
    <row r="28" spans="2:33" s="34" customFormat="1" ht="15" customHeight="1" x14ac:dyDescent="0.2">
      <c r="B28" s="513" t="str" cm="1">
        <f t="array" aca="1" ref="B28" ca="1">IF(ISERROR(max_2!$Q16),"",INDEX(max_2_L[Bezeichnung],max_2!$Q16-1,1))</f>
        <v>Profilschnitt O1 innen</v>
      </c>
      <c r="C28" s="513"/>
      <c r="D28" s="513"/>
      <c r="E28" s="513"/>
      <c r="F28" s="513"/>
      <c r="G28" s="513"/>
      <c r="H28" s="513"/>
      <c r="I28" s="513"/>
      <c r="J28" s="513"/>
      <c r="K28" s="513"/>
      <c r="L28" s="510" t="str" cm="1">
        <f t="array" aca="1" ref="L28" ca="1">IF(ISERROR(max_2!$Q16),"",INDEX(max_2_L[Variable],max_2!$Q16-1,1))</f>
        <v>L.O1.i</v>
      </c>
      <c r="M28" s="511"/>
      <c r="N28" s="511"/>
      <c r="O28" s="212" t="str">
        <f t="shared" ca="1" si="0"/>
        <v>=</v>
      </c>
      <c r="P28" s="512" t="str" cm="1">
        <f t="array" aca="1" ref="P28" ca="1">IFERROR(IF(ISERROR(max_2!$Q16),"",INDEX(max_2_L[Formel],max_2!$Q16-1,1)),"-")</f>
        <v>RAH - 183</v>
      </c>
      <c r="Q28" s="512"/>
      <c r="R28" s="512"/>
      <c r="S28" s="512"/>
      <c r="T28" s="512"/>
      <c r="U28" s="512"/>
      <c r="V28" s="212" t="str">
        <f t="shared" ca="1" si="1"/>
        <v>=</v>
      </c>
      <c r="W28" s="507">
        <f ca="1">IFERROR(IF(ISERROR(max_2!$Q16),"",INDEX(max_2_L[Ergebnis],max_2!$Q16-1,1)),"-")</f>
        <v>2017</v>
      </c>
      <c r="X28" s="507"/>
      <c r="Y28" s="507"/>
      <c r="Z28" s="213"/>
      <c r="AA28" s="505" t="str">
        <f ca="1">IF(ISERROR(max_2!$AI11),"",INDEX(max_2_XYZ[Variable],max_2!$AI11-1,1))</f>
        <v>X.Q</v>
      </c>
      <c r="AB28" s="506"/>
      <c r="AC28" s="506"/>
      <c r="AD28" s="212" t="str">
        <f t="shared" ca="1" si="2"/>
        <v>=</v>
      </c>
      <c r="AE28" s="508">
        <f ca="1">IFERROR(IF(ISERROR(max_2!$AI11),"",INDEX(max_2_XYZ[Ergebnis],max_2!$AI11-1,1)),"-")</f>
        <v>4.5</v>
      </c>
      <c r="AF28" s="508"/>
      <c r="AG28" s="509"/>
    </row>
    <row r="29" spans="2:33" s="34" customFormat="1" ht="15" customHeight="1" x14ac:dyDescent="0.2">
      <c r="B29" s="513" t="str" cm="1">
        <f t="array" aca="1" ref="B29" ca="1">IF(ISERROR(max_2!$Q17),"",INDEX(max_2_L[Bezeichnung],max_2!$Q17-1,1))</f>
        <v>Profilschnitt P2 außen</v>
      </c>
      <c r="C29" s="513"/>
      <c r="D29" s="513"/>
      <c r="E29" s="513"/>
      <c r="F29" s="513"/>
      <c r="G29" s="513"/>
      <c r="H29" s="513"/>
      <c r="I29" s="513"/>
      <c r="J29" s="513"/>
      <c r="K29" s="513"/>
      <c r="L29" s="510" t="str" cm="1">
        <f t="array" aca="1" ref="L29" ca="1">IF(ISERROR(max_2!$Q17),"",INDEX(max_2_L[Variable],max_2!$Q17-1,1))</f>
        <v>L.P2.a</v>
      </c>
      <c r="M29" s="511"/>
      <c r="N29" s="511"/>
      <c r="O29" s="212" t="str">
        <f t="shared" ca="1" si="0"/>
        <v>=</v>
      </c>
      <c r="P29" s="512" t="str" cm="1">
        <f t="array" aca="1" ref="P29" ca="1">IFERROR(IF(ISERROR(max_2!$Q17),"",INDEX(max_2_L[Formel],max_2!$Q17-1,1)),"-")</f>
        <v>RAH - 128</v>
      </c>
      <c r="Q29" s="512"/>
      <c r="R29" s="512"/>
      <c r="S29" s="512"/>
      <c r="T29" s="512"/>
      <c r="U29" s="512"/>
      <c r="V29" s="212" t="str">
        <f t="shared" ca="1" si="1"/>
        <v>=</v>
      </c>
      <c r="W29" s="507">
        <f ca="1">IFERROR(IF(ISERROR(max_2!$Q17),"",INDEX(max_2_L[Ergebnis],max_2!$Q17-1,1)),"-")</f>
        <v>2072</v>
      </c>
      <c r="X29" s="507"/>
      <c r="Y29" s="507"/>
      <c r="Z29" s="213"/>
      <c r="AA29" s="505" t="str">
        <f ca="1">IF(ISERROR(max_2!$AI12),"",INDEX(max_2_XYZ[Variable],max_2!$AI12-1,1))</f>
        <v>X.R</v>
      </c>
      <c r="AB29" s="506"/>
      <c r="AC29" s="506"/>
      <c r="AD29" s="212" t="str">
        <f t="shared" ca="1" si="2"/>
        <v>=</v>
      </c>
      <c r="AE29" s="508">
        <f ca="1">IFERROR(IF(ISERROR(max_2!$AI12),"",INDEX(max_2_XYZ[Ergebnis],max_2!$AI12-1,1)),"-")</f>
        <v>23</v>
      </c>
      <c r="AF29" s="508"/>
      <c r="AG29" s="509"/>
    </row>
    <row r="30" spans="2:33" s="34" customFormat="1" ht="15" customHeight="1" x14ac:dyDescent="0.2">
      <c r="B30" s="513" t="str" cm="1">
        <f t="array" aca="1" ref="B30" ca="1">IF(ISERROR(max_2!$Q18),"",INDEX(max_2_L[Bezeichnung],max_2!$Q18-1,1))</f>
        <v>Profilschnitt R1.1</v>
      </c>
      <c r="C30" s="513"/>
      <c r="D30" s="513"/>
      <c r="E30" s="513"/>
      <c r="F30" s="513"/>
      <c r="G30" s="513"/>
      <c r="H30" s="513"/>
      <c r="I30" s="513"/>
      <c r="J30" s="513"/>
      <c r="K30" s="513"/>
      <c r="L30" s="510" t="str" cm="1">
        <f t="array" aca="1" ref="L30" ca="1">IF(ISERROR(max_2!$Q18),"",INDEX(max_2_L[Variable],max_2!$Q18-1,1))</f>
        <v>L.R1.1</v>
      </c>
      <c r="M30" s="511"/>
      <c r="N30" s="511"/>
      <c r="O30" s="212" t="str">
        <f t="shared" ca="1" si="0"/>
        <v>=</v>
      </c>
      <c r="P30" s="512" t="str" cm="1">
        <f t="array" aca="1" ref="P30" ca="1">IFERROR(IF(ISERROR(max_2!$Q18),"",INDEX(max_2_L[Formel],max_2!$Q18-1,1)),"-")</f>
        <v>FH.i</v>
      </c>
      <c r="Q30" s="512"/>
      <c r="R30" s="512"/>
      <c r="S30" s="512"/>
      <c r="T30" s="512"/>
      <c r="U30" s="512"/>
      <c r="V30" s="212" t="str">
        <f t="shared" ca="1" si="1"/>
        <v>=</v>
      </c>
      <c r="W30" s="507">
        <f ca="1">IFERROR(IF(ISERROR(max_2!$Q18),"",INDEX(max_2_L[Ergebnis],max_2!$Q18-1,1)),"-")</f>
        <v>2053</v>
      </c>
      <c r="X30" s="507"/>
      <c r="Y30" s="507"/>
      <c r="Z30" s="213"/>
      <c r="AA30" s="505" t="str">
        <f ca="1">IF(ISERROR(max_2!$AI13),"",INDEX(max_2_XYZ[Variable],max_2!$AI13-1,1))</f>
        <v>X.S</v>
      </c>
      <c r="AB30" s="506"/>
      <c r="AC30" s="506"/>
      <c r="AD30" s="212" t="str">
        <f t="shared" ca="1" si="2"/>
        <v>=</v>
      </c>
      <c r="AE30" s="508">
        <f ca="1">IFERROR(IF(ISERROR(max_2!$AI13),"",INDEX(max_2_XYZ[Ergebnis],max_2!$AI13-1,1)),"-")</f>
        <v>11.5</v>
      </c>
      <c r="AF30" s="508"/>
      <c r="AG30" s="509"/>
    </row>
    <row r="31" spans="2:33" s="34" customFormat="1" ht="15" customHeight="1" x14ac:dyDescent="0.2">
      <c r="B31" s="513" t="str" cm="1">
        <f t="array" aca="1" ref="B31" ca="1">IF(ISERROR(max_2!$Q19),"",INDEX(max_2_L[Bezeichnung],max_2!$Q19-1,1))</f>
        <v>&lt;FU</v>
      </c>
      <c r="C31" s="513"/>
      <c r="D31" s="513"/>
      <c r="E31" s="513"/>
      <c r="F31" s="513"/>
      <c r="G31" s="513"/>
      <c r="H31" s="513"/>
      <c r="I31" s="513"/>
      <c r="J31" s="513"/>
      <c r="K31" s="513"/>
      <c r="L31" s="510" cm="1">
        <f t="array" aca="1" ref="L31" ca="1">IF(ISERROR(max_2!$Q19),"",INDEX(max_2_L[Variable],max_2!$Q19-1,1))</f>
        <v>0</v>
      </c>
      <c r="M31" s="511"/>
      <c r="N31" s="511"/>
      <c r="O31" s="212" t="str">
        <f t="shared" ca="1" si="0"/>
        <v>=</v>
      </c>
      <c r="P31" s="512" t="str" cm="1">
        <f t="array" aca="1" ref="P31" ca="1">IFERROR(IF(ISERROR(max_2!$Q19),"",INDEX(max_2_L[Formel],max_2!$Q19-1,1)),"-")</f>
        <v>PLATZHALTER</v>
      </c>
      <c r="Q31" s="512"/>
      <c r="R31" s="512"/>
      <c r="S31" s="512"/>
      <c r="T31" s="512"/>
      <c r="U31" s="512"/>
      <c r="V31" s="212" t="str">
        <f t="shared" ca="1" si="1"/>
        <v>=</v>
      </c>
      <c r="W31" s="507">
        <f ca="1">IFERROR(IF(ISERROR(max_2!$Q19),"",INDEX(max_2_L[Ergebnis],max_2!$Q19-1,1)),"-")</f>
        <v>0</v>
      </c>
      <c r="X31" s="507"/>
      <c r="Y31" s="507"/>
      <c r="Z31" s="213"/>
      <c r="AA31" s="505" t="str">
        <f ca="1">IF(ISERROR(max_2!$AI14),"",INDEX(max_2_XYZ[Variable],max_2!$AI14-1,1))</f>
        <v>X.U.a</v>
      </c>
      <c r="AB31" s="506"/>
      <c r="AC31" s="506"/>
      <c r="AD31" s="212" t="str">
        <f t="shared" ca="1" si="2"/>
        <v>=</v>
      </c>
      <c r="AE31" s="508">
        <f ca="1">IFERROR(IF(ISERROR(max_2!$AI14),"",INDEX(max_2_XYZ[Ergebnis],max_2!$AI14-1,1)),"-")</f>
        <v>39</v>
      </c>
      <c r="AF31" s="508"/>
      <c r="AG31" s="509"/>
    </row>
    <row r="32" spans="2:33" s="34" customFormat="1" ht="15" customHeight="1" x14ac:dyDescent="0.2">
      <c r="B32" s="513" t="str" cm="1">
        <f t="array" aca="1" ref="B32" ca="1">IF(ISERROR(max_2!$Q20),"",INDEX(max_2_L[Bezeichnung],max_2!$Q20-1,1))</f>
        <v>Führungsschiene Rahmen</v>
      </c>
      <c r="C32" s="513"/>
      <c r="D32" s="513"/>
      <c r="E32" s="513"/>
      <c r="F32" s="513"/>
      <c r="G32" s="513"/>
      <c r="H32" s="513"/>
      <c r="I32" s="513"/>
      <c r="J32" s="513"/>
      <c r="K32" s="513"/>
      <c r="L32" s="510" t="str" cm="1">
        <f t="array" aca="1" ref="L32" ca="1">IF(ISERROR(max_2!$Q20),"",INDEX(max_2_L[Variable],max_2!$Q20-1,1))</f>
        <v>L.FU1.i</v>
      </c>
      <c r="M32" s="511"/>
      <c r="N32" s="511"/>
      <c r="O32" s="212" t="str">
        <f t="shared" ca="1" si="0"/>
        <v>=</v>
      </c>
      <c r="P32" s="512" t="str" cm="1">
        <f t="array" aca="1" ref="P32" ca="1">IFERROR(IF(ISERROR(max_2!$Q20),"",INDEX(max_2_L[Formel],max_2!$Q20-1,1)),"-")</f>
        <v>RAB - 128</v>
      </c>
      <c r="Q32" s="512"/>
      <c r="R32" s="512"/>
      <c r="S32" s="512"/>
      <c r="T32" s="512"/>
      <c r="U32" s="512"/>
      <c r="V32" s="212" t="str">
        <f t="shared" ca="1" si="1"/>
        <v>=</v>
      </c>
      <c r="W32" s="507">
        <f ca="1">IFERROR(IF(ISERROR(max_2!$Q20),"",INDEX(max_2_L[Ergebnis],max_2!$Q20-1,1)),"-")</f>
        <v>4872</v>
      </c>
      <c r="X32" s="507"/>
      <c r="Y32" s="507"/>
      <c r="Z32" s="213"/>
      <c r="AA32" s="505" t="str">
        <f ca="1">IF(ISERROR(max_2!$AI15),"",INDEX(max_2_XYZ[Variable],max_2!$AI15-1,1))</f>
        <v>Y.A</v>
      </c>
      <c r="AB32" s="506"/>
      <c r="AC32" s="506"/>
      <c r="AD32" s="212" t="str">
        <f t="shared" ca="1" si="2"/>
        <v>=</v>
      </c>
      <c r="AE32" s="508">
        <f ca="1">IFERROR(IF(ISERROR(max_2!$AI15),"",INDEX(max_2_XYZ[Ergebnis],max_2!$AI15-1,1)),"-")</f>
        <v>4</v>
      </c>
      <c r="AF32" s="508"/>
      <c r="AG32" s="509"/>
    </row>
    <row r="33" spans="2:33" s="34" customFormat="1" ht="15" customHeight="1" x14ac:dyDescent="0.2">
      <c r="B33" s="513" t="str" cm="1">
        <f t="array" aca="1" ref="B33" ca="1">IF(ISERROR(max_2!$Q21),"",INDEX(max_2_L[Bezeichnung],max_2!$Q21-1,1))</f>
        <v>Dichtungsprofil Führungsschiene</v>
      </c>
      <c r="C33" s="513"/>
      <c r="D33" s="513"/>
      <c r="E33" s="513"/>
      <c r="F33" s="513"/>
      <c r="G33" s="513"/>
      <c r="H33" s="513"/>
      <c r="I33" s="513"/>
      <c r="J33" s="513"/>
      <c r="K33" s="513"/>
      <c r="L33" s="510" t="str" cm="1">
        <f t="array" aca="1" ref="L33" ca="1">IF(ISERROR(max_2!$Q21),"",INDEX(max_2_L[Variable],max_2!$Q21-1,1))</f>
        <v>L.FU3</v>
      </c>
      <c r="M33" s="511"/>
      <c r="N33" s="511"/>
      <c r="O33" s="212" t="str">
        <f t="shared" ca="1" si="0"/>
        <v>=</v>
      </c>
      <c r="P33" s="512" t="str" cm="1">
        <f t="array" aca="1" ref="P33" ca="1">IFERROR(IF(ISERROR(max_2!$Q21),"",INDEX(max_2_L[Formel],max_2!$Q21-1,1)),"-")</f>
        <v>FB - 8</v>
      </c>
      <c r="Q33" s="512"/>
      <c r="R33" s="512"/>
      <c r="S33" s="512"/>
      <c r="T33" s="512"/>
      <c r="U33" s="512"/>
      <c r="V33" s="212" t="str">
        <f t="shared" ca="1" si="1"/>
        <v>=</v>
      </c>
      <c r="W33" s="507">
        <f ca="1">IFERROR(IF(ISERROR(max_2!$Q21),"",INDEX(max_2_L[Ergebnis],max_2!$Q21-1,1)),"-")</f>
        <v>2474</v>
      </c>
      <c r="X33" s="507"/>
      <c r="Y33" s="507"/>
      <c r="Z33" s="213"/>
      <c r="AA33" s="505" t="str">
        <f ca="1">IF(ISERROR(max_2!$AI16),"",INDEX(max_2_XYZ[Variable],max_2!$AI16-1,1))</f>
        <v>Y.B</v>
      </c>
      <c r="AB33" s="506"/>
      <c r="AC33" s="506"/>
      <c r="AD33" s="212" t="str">
        <f t="shared" ca="1" si="2"/>
        <v>=</v>
      </c>
      <c r="AE33" s="508">
        <f ca="1">IFERROR(IF(ISERROR(max_2!$AI16),"",INDEX(max_2_XYZ[Ergebnis],max_2!$AI16-1,1)),"-")</f>
        <v>47</v>
      </c>
      <c r="AF33" s="508"/>
      <c r="AG33" s="509"/>
    </row>
    <row r="34" spans="2:33" s="34" customFormat="1" ht="15" customHeight="1" x14ac:dyDescent="0.2">
      <c r="B34" s="513" t="str" cm="1">
        <f t="array" aca="1" ref="B34" ca="1">IF(ISERROR(max_2!$Q22),"",INDEX(max_2_L[Bezeichnung],max_2!$Q22-1,1))</f>
        <v>Dichtungsprofil Leiste L</v>
      </c>
      <c r="C34" s="513"/>
      <c r="D34" s="513"/>
      <c r="E34" s="513"/>
      <c r="F34" s="513"/>
      <c r="G34" s="513"/>
      <c r="H34" s="513"/>
      <c r="I34" s="513"/>
      <c r="J34" s="513"/>
      <c r="K34" s="513"/>
      <c r="L34" s="510" t="str" cm="1">
        <f t="array" aca="1" ref="L34" ca="1">IF(ISERROR(max_2!$Q22),"",INDEX(max_2_L[Variable],max_2!$Q22-1,1))</f>
        <v>L.FU4</v>
      </c>
      <c r="M34" s="511"/>
      <c r="N34" s="511"/>
      <c r="O34" s="212" t="str">
        <f t="shared" ca="1" si="0"/>
        <v>=</v>
      </c>
      <c r="P34" s="512" t="str" cm="1">
        <f t="array" aca="1" ref="P34" ca="1">IFERROR(IF(ISERROR(max_2!$Q22),"",INDEX(max_2_L[Formel],max_2!$Q22-1,1)),"-")</f>
        <v>FB - 2</v>
      </c>
      <c r="Q34" s="512"/>
      <c r="R34" s="512"/>
      <c r="S34" s="512"/>
      <c r="T34" s="512"/>
      <c r="U34" s="512"/>
      <c r="V34" s="212" t="str">
        <f t="shared" ca="1" si="1"/>
        <v>=</v>
      </c>
      <c r="W34" s="507">
        <f ca="1">IFERROR(IF(ISERROR(max_2!$Q22),"",INDEX(max_2_L[Ergebnis],max_2!$Q22-1,1)),"-")</f>
        <v>2476</v>
      </c>
      <c r="X34" s="507"/>
      <c r="Y34" s="507"/>
      <c r="Z34" s="213"/>
      <c r="AA34" s="505" t="str">
        <f ca="1">IF(ISERROR(max_2!$AI17),"",INDEX(max_2_XYZ[Variable],max_2!$AI17-1,1))</f>
        <v>Y.D</v>
      </c>
      <c r="AB34" s="506"/>
      <c r="AC34" s="506"/>
      <c r="AD34" s="212" t="str">
        <f t="shared" ca="1" si="2"/>
        <v>=</v>
      </c>
      <c r="AE34" s="508">
        <f ca="1">IFERROR(IF(ISERROR(max_2!$AI17),"",INDEX(max_2_XYZ[Ergebnis],max_2!$AI17-1,1)),"-")</f>
        <v>2416</v>
      </c>
      <c r="AF34" s="508"/>
      <c r="AG34" s="509"/>
    </row>
    <row r="35" spans="2:33" s="34" customFormat="1" ht="15" customHeight="1" x14ac:dyDescent="0.2">
      <c r="B35" s="513" t="str" cm="1">
        <f t="array" aca="1" ref="B35" ca="1">IF(ISERROR(max_2!$Q23),"",INDEX(max_2_L[Bezeichnung],max_2!$Q23-1,1))</f>
        <v>&lt;BS</v>
      </c>
      <c r="C35" s="513"/>
      <c r="D35" s="513"/>
      <c r="E35" s="513"/>
      <c r="F35" s="513"/>
      <c r="G35" s="513"/>
      <c r="H35" s="513"/>
      <c r="I35" s="513"/>
      <c r="J35" s="513"/>
      <c r="K35" s="513"/>
      <c r="L35" s="510" cm="1">
        <f t="array" aca="1" ref="L35" ca="1">IF(ISERROR(max_2!$Q23),"",INDEX(max_2_L[Variable],max_2!$Q23-1,1))</f>
        <v>0</v>
      </c>
      <c r="M35" s="511"/>
      <c r="N35" s="511"/>
      <c r="O35" s="212" t="str">
        <f t="shared" ca="1" si="0"/>
        <v>=</v>
      </c>
      <c r="P35" s="512" t="str" cm="1">
        <f t="array" aca="1" ref="P35" ca="1">IFERROR(IF(ISERROR(max_2!$Q23),"",INDEX(max_2_L[Formel],max_2!$Q23-1,1)),"-")</f>
        <v>PLATZHALTER</v>
      </c>
      <c r="Q35" s="512"/>
      <c r="R35" s="512"/>
      <c r="S35" s="512"/>
      <c r="T35" s="512"/>
      <c r="U35" s="512"/>
      <c r="V35" s="212" t="str">
        <f t="shared" ca="1" si="1"/>
        <v>=</v>
      </c>
      <c r="W35" s="507">
        <f ca="1">IFERROR(IF(ISERROR(max_2!$Q23),"",INDEX(max_2_L[Ergebnis],max_2!$Q23-1,1)),"-")</f>
        <v>0</v>
      </c>
      <c r="X35" s="507"/>
      <c r="Y35" s="507"/>
      <c r="Z35" s="213"/>
      <c r="AA35" s="505" t="str">
        <f ca="1">IF(ISERROR(max_2!$AI18),"",INDEX(max_2_XYZ[Variable],max_2!$AI18-1,1))</f>
        <v>Y.E</v>
      </c>
      <c r="AB35" s="506"/>
      <c r="AC35" s="506"/>
      <c r="AD35" s="212" t="str">
        <f t="shared" ca="1" si="2"/>
        <v>=</v>
      </c>
      <c r="AE35" s="508">
        <f ca="1">IFERROR(IF(ISERROR(max_2!$AI18),"",INDEX(max_2_XYZ[Ergebnis],max_2!$AI18-1,1)),"-")</f>
        <v>2415</v>
      </c>
      <c r="AF35" s="508"/>
      <c r="AG35" s="509"/>
    </row>
    <row r="36" spans="2:33" s="34" customFormat="1" ht="15" customHeight="1" x14ac:dyDescent="0.2">
      <c r="B36" s="513" t="str" cm="1">
        <f t="array" aca="1" ref="B36" ca="1">IF(ISERROR(max_2!$Q24),"",INDEX(max_2_L[Bezeichnung],max_2!$Q24-1,1))</f>
        <v>Verbindungsstange Laufwagen</v>
      </c>
      <c r="C36" s="513"/>
      <c r="D36" s="513"/>
      <c r="E36" s="513"/>
      <c r="F36" s="513"/>
      <c r="G36" s="513"/>
      <c r="H36" s="513"/>
      <c r="I36" s="513"/>
      <c r="J36" s="513"/>
      <c r="K36" s="513"/>
      <c r="L36" s="510" t="str" cm="1">
        <f t="array" aca="1" ref="L36" ca="1">IF(ISERROR(max_2!$Q24),"",INDEX(max_2_L[Variable],max_2!$Q24-1,1))</f>
        <v>L.BS3</v>
      </c>
      <c r="M36" s="511"/>
      <c r="N36" s="511"/>
      <c r="O36" s="212" t="str">
        <f t="shared" ca="1" si="0"/>
        <v>=</v>
      </c>
      <c r="P36" s="512" t="str" cm="1">
        <f t="array" aca="1" ref="P36" ca="1">IFERROR(IF(ISERROR(max_2!$Q24),"",INDEX(max_2_L[Formel],max_2!$Q24-1,1)),"-")</f>
        <v>FB - 539</v>
      </c>
      <c r="Q36" s="512"/>
      <c r="R36" s="512"/>
      <c r="S36" s="512"/>
      <c r="T36" s="512"/>
      <c r="U36" s="512"/>
      <c r="V36" s="212" t="str">
        <f t="shared" ca="1" si="1"/>
        <v>=</v>
      </c>
      <c r="W36" s="507">
        <f ca="1">IFERROR(IF(ISERROR(max_2!$Q24),"",INDEX(max_2_L[Ergebnis],max_2!$Q24-1,1)),"-")</f>
        <v>1939</v>
      </c>
      <c r="X36" s="507"/>
      <c r="Y36" s="507"/>
      <c r="Z36" s="213"/>
      <c r="AA36" s="505" t="str">
        <f ca="1">IF(ISERROR(max_2!$AI19),"",INDEX(max_2_XYZ[Variable],max_2!$AI19-1,1))</f>
        <v>Y.L</v>
      </c>
      <c r="AB36" s="506"/>
      <c r="AC36" s="506"/>
      <c r="AD36" s="212" t="str">
        <f t="shared" ca="1" si="2"/>
        <v>=</v>
      </c>
      <c r="AE36" s="508">
        <f ca="1">IFERROR(IF(ISERROR(max_2!$AI19),"",INDEX(max_2_XYZ[Ergebnis],max_2!$AI19-1,1)),"-")</f>
        <v>39</v>
      </c>
      <c r="AF36" s="508"/>
      <c r="AG36" s="509"/>
    </row>
    <row r="37" spans="2:33" s="34" customFormat="1" ht="15" customHeight="1" x14ac:dyDescent="0.2">
      <c r="B37" s="513" t="str" cm="1">
        <f t="array" aca="1" ref="B37" ca="1">IF(ISERROR(max_2!$Q25),"",INDEX(max_2_L[Bezeichnung],max_2!$Q25-1,1))</f>
        <v>Hebegetriebeschloss</v>
      </c>
      <c r="C37" s="513"/>
      <c r="D37" s="513"/>
      <c r="E37" s="513"/>
      <c r="F37" s="513"/>
      <c r="G37" s="513"/>
      <c r="H37" s="513"/>
      <c r="I37" s="513"/>
      <c r="J37" s="513"/>
      <c r="K37" s="513"/>
      <c r="L37" s="510" t="str" cm="1">
        <f t="array" aca="1" ref="L37" ca="1">IF(ISERROR(max_2!$Q25),"",INDEX(max_2_L[Variable],max_2!$Q25-1,1))</f>
        <v>L.BS4.i</v>
      </c>
      <c r="M37" s="511"/>
      <c r="N37" s="511"/>
      <c r="O37" s="212" t="str">
        <f t="shared" ca="1" si="0"/>
        <v>=</v>
      </c>
      <c r="P37" s="512" t="str" cm="1">
        <f t="array" aca="1" ref="P37" ca="1">IFERROR(IF(ISERROR(max_2!$Q25),"",INDEX(max_2_L[Formel],max_2!$Q25-1,1)),"-")</f>
        <v>FH.i - 66,5</v>
      </c>
      <c r="Q37" s="512"/>
      <c r="R37" s="512"/>
      <c r="S37" s="512"/>
      <c r="T37" s="512"/>
      <c r="U37" s="512"/>
      <c r="V37" s="212" t="str">
        <f t="shared" ca="1" si="1"/>
        <v>=</v>
      </c>
      <c r="W37" s="507">
        <f ca="1">IFERROR(IF(ISERROR(max_2!$Q25),"",INDEX(max_2_L[Ergebnis],max_2!$Q25-1,1)),"-")</f>
        <v>1987</v>
      </c>
      <c r="X37" s="507"/>
      <c r="Y37" s="507"/>
      <c r="Z37" s="213"/>
      <c r="AA37" s="505" t="str">
        <f ca="1">IF(ISERROR(max_2!$AI20),"",INDEX(max_2_XYZ[Variable],max_2!$AI20-1,1))</f>
        <v>Y.N</v>
      </c>
      <c r="AB37" s="506"/>
      <c r="AC37" s="506"/>
      <c r="AD37" s="212" t="str">
        <f t="shared" ca="1" si="2"/>
        <v>=</v>
      </c>
      <c r="AE37" s="508">
        <f ca="1">IFERROR(IF(ISERROR(max_2!$AI20),"",INDEX(max_2_XYZ[Ergebnis],max_2!$AI20-1,1)),"-")</f>
        <v>1239</v>
      </c>
      <c r="AF37" s="508"/>
      <c r="AG37" s="509"/>
    </row>
    <row r="38" spans="2:33" s="34" customFormat="1" ht="15" customHeight="1" x14ac:dyDescent="0.2">
      <c r="B38" s="513" t="str" cm="1">
        <f t="array" aca="1" ref="B38" ca="1">IF(ISERROR(max_2!$Q26),"",INDEX(max_2_L[Bezeichnung],max_2!$Q26-1,1))</f>
        <v>Dichtungsprofil Mittelstoß</v>
      </c>
      <c r="C38" s="513"/>
      <c r="D38" s="513"/>
      <c r="E38" s="513"/>
      <c r="F38" s="513"/>
      <c r="G38" s="513"/>
      <c r="H38" s="513"/>
      <c r="I38" s="513"/>
      <c r="J38" s="513"/>
      <c r="K38" s="513"/>
      <c r="L38" s="510" t="str" cm="1">
        <f t="array" aca="1" ref="L38" ca="1">IF(ISERROR(max_2!$Q26),"",INDEX(max_2_L[Variable],max_2!$Q26-1,1))</f>
        <v>L.BS10.i</v>
      </c>
      <c r="M38" s="511"/>
      <c r="N38" s="511"/>
      <c r="O38" s="212" t="str">
        <f t="shared" ca="1" si="0"/>
        <v>=</v>
      </c>
      <c r="P38" s="512" t="str" cm="1">
        <f t="array" aca="1" ref="P38" ca="1">IFERROR(IF(ISERROR(max_2!$Q26),"",INDEX(max_2_L[Formel],max_2!$Q26-1,1)),"-")</f>
        <v>FH.i + 0</v>
      </c>
      <c r="Q38" s="512"/>
      <c r="R38" s="512"/>
      <c r="S38" s="512"/>
      <c r="T38" s="512"/>
      <c r="U38" s="512"/>
      <c r="V38" s="212" t="str">
        <f t="shared" ca="1" si="1"/>
        <v>=</v>
      </c>
      <c r="W38" s="507">
        <f ca="1">IFERROR(IF(ISERROR(max_2!$Q26),"",INDEX(max_2_L[Ergebnis],max_2!$Q26-1,1)),"-")</f>
        <v>2053</v>
      </c>
      <c r="X38" s="507"/>
      <c r="Y38" s="507"/>
      <c r="Z38" s="213"/>
      <c r="AA38" s="505" t="str">
        <f ca="1">IF(ISERROR(max_2!$AI21),"",INDEX(max_2_XYZ[Variable],max_2!$AI21-1,1))</f>
        <v>Z.A</v>
      </c>
      <c r="AB38" s="506"/>
      <c r="AC38" s="506"/>
      <c r="AD38" s="212" t="str">
        <f t="shared" ca="1" si="2"/>
        <v>=</v>
      </c>
      <c r="AE38" s="508">
        <f ca="1">IFERROR(IF(ISERROR(max_2!$AI21),"",INDEX(max_2_XYZ[Ergebnis],max_2!$AI21-1,1)),"-")</f>
        <v>31.5</v>
      </c>
      <c r="AF38" s="508"/>
      <c r="AG38" s="509"/>
    </row>
    <row r="39" spans="2:33" s="34" customFormat="1" ht="15" customHeight="1" x14ac:dyDescent="0.2">
      <c r="B39" s="513" t="str" cm="1">
        <f t="array" aca="1" ref="B39" ca="1">IF(ISERROR(max_2!$Q27),"",INDEX(max_2_L[Bezeichnung],max_2!$Q27-1,1))</f>
        <v>&lt;SW</v>
      </c>
      <c r="C39" s="513"/>
      <c r="D39" s="513"/>
      <c r="E39" s="513"/>
      <c r="F39" s="513"/>
      <c r="G39" s="513"/>
      <c r="H39" s="513"/>
      <c r="I39" s="513"/>
      <c r="J39" s="513"/>
      <c r="K39" s="513"/>
      <c r="L39" s="510" cm="1">
        <f t="array" aca="1" ref="L39" ca="1">IF(ISERROR(max_2!$Q27),"",INDEX(max_2_L[Variable],max_2!$Q27-1,1))</f>
        <v>0</v>
      </c>
      <c r="M39" s="511"/>
      <c r="N39" s="511"/>
      <c r="O39" s="212" t="str">
        <f t="shared" ca="1" si="0"/>
        <v>=</v>
      </c>
      <c r="P39" s="512" t="str" cm="1">
        <f t="array" aca="1" ref="P39" ca="1">IFERROR(IF(ISERROR(max_2!$Q27),"",INDEX(max_2_L[Formel],max_2!$Q27-1,1)),"-")</f>
        <v>PLATZHALTER</v>
      </c>
      <c r="Q39" s="512"/>
      <c r="R39" s="512"/>
      <c r="S39" s="512"/>
      <c r="T39" s="512"/>
      <c r="U39" s="512"/>
      <c r="V39" s="212" t="str">
        <f t="shared" ca="1" si="1"/>
        <v>=</v>
      </c>
      <c r="W39" s="507">
        <f ca="1">IFERROR(IF(ISERROR(max_2!$Q27),"",INDEX(max_2_L[Ergebnis],max_2!$Q27-1,1)),"-")</f>
        <v>0</v>
      </c>
      <c r="X39" s="507"/>
      <c r="Y39" s="507"/>
      <c r="Z39" s="213"/>
      <c r="AA39" s="505" t="str">
        <f ca="1">IF(ISERROR(max_2!$AI22),"",INDEX(max_2_XYZ[Variable],max_2!$AI22-1,1))</f>
        <v>Z.C</v>
      </c>
      <c r="AB39" s="506"/>
      <c r="AC39" s="506"/>
      <c r="AD39" s="212" t="str">
        <f t="shared" ca="1" si="2"/>
        <v>=</v>
      </c>
      <c r="AE39" s="508">
        <f ca="1">IFERROR(IF(ISERROR(max_2!$AI22),"",INDEX(max_2_XYZ[Ergebnis],max_2!$AI22-1,1)),"-")</f>
        <v>44</v>
      </c>
      <c r="AF39" s="508"/>
      <c r="AG39" s="509"/>
    </row>
    <row r="40" spans="2:33" s="34" customFormat="1" ht="15" customHeight="1" x14ac:dyDescent="0.2">
      <c r="B40" s="513" t="str" cm="1">
        <f t="array" aca="1" ref="B40" ca="1">IF(ISERROR(max_2!$Q28),"",INDEX(max_2_L[Bezeichnung],max_2!$Q28-1,1))</f>
        <v>Schwellengrundkörper</v>
      </c>
      <c r="C40" s="513"/>
      <c r="D40" s="513"/>
      <c r="E40" s="513"/>
      <c r="F40" s="513"/>
      <c r="G40" s="513"/>
      <c r="H40" s="513"/>
      <c r="I40" s="513"/>
      <c r="J40" s="513"/>
      <c r="K40" s="513"/>
      <c r="L40" s="510" t="str" cm="1">
        <f t="array" aca="1" ref="L40" ca="1">IF(ISERROR(max_2!$Q28),"",INDEX(max_2_L[Variable],max_2!$Q28-1,1))</f>
        <v>L.SW1</v>
      </c>
      <c r="M40" s="511"/>
      <c r="N40" s="511"/>
      <c r="O40" s="212" t="str">
        <f t="shared" ca="1" si="0"/>
        <v>=</v>
      </c>
      <c r="P40" s="512" t="str" cm="1">
        <f t="array" aca="1" ref="P40" ca="1">IFERROR(IF(ISERROR(max_2!$Q28),"",INDEX(max_2_L[Formel],max_2!$Q28-1,1)),"-")</f>
        <v>RAB</v>
      </c>
      <c r="Q40" s="512"/>
      <c r="R40" s="512"/>
      <c r="S40" s="512"/>
      <c r="T40" s="512"/>
      <c r="U40" s="512"/>
      <c r="V40" s="212" t="str">
        <f t="shared" ca="1" si="1"/>
        <v>=</v>
      </c>
      <c r="W40" s="507">
        <f ca="1">IFERROR(IF(ISERROR(max_2!$Q28),"",INDEX(max_2_L[Ergebnis],max_2!$Q28-1,1)),"-")</f>
        <v>5000</v>
      </c>
      <c r="X40" s="507"/>
      <c r="Y40" s="507"/>
      <c r="Z40" s="213"/>
      <c r="AA40" s="505" t="str">
        <f ca="1">IF(ISERROR(max_2!$AI23),"",INDEX(max_2_XYZ[Variable],max_2!$AI23-1,1))</f>
        <v>Z.D</v>
      </c>
      <c r="AB40" s="506"/>
      <c r="AC40" s="506"/>
      <c r="AD40" s="212" t="str">
        <f t="shared" ca="1" si="2"/>
        <v>=</v>
      </c>
      <c r="AE40" s="508">
        <f ca="1">IFERROR(IF(ISERROR(max_2!$AI23),"",INDEX(max_2_XYZ[Ergebnis],max_2!$AI23-1,1)),"-")</f>
        <v>122</v>
      </c>
      <c r="AF40" s="508"/>
      <c r="AG40" s="509"/>
    </row>
    <row r="41" spans="2:33" s="34" customFormat="1" ht="15" customHeight="1" x14ac:dyDescent="0.2">
      <c r="B41" s="513" t="str" cm="1">
        <f t="array" aca="1" ref="B41" ca="1">IF(ISERROR(max_2!$Q29),"",INDEX(max_2_L[Bezeichnung],max_2!$Q29-1,1))</f>
        <v>Wetterprofil</v>
      </c>
      <c r="C41" s="513"/>
      <c r="D41" s="513"/>
      <c r="E41" s="513"/>
      <c r="F41" s="513"/>
      <c r="G41" s="513"/>
      <c r="H41" s="513"/>
      <c r="I41" s="513"/>
      <c r="J41" s="513"/>
      <c r="K41" s="513"/>
      <c r="L41" s="510" t="str" cm="1">
        <f t="array" aca="1" ref="L41" ca="1">IF(ISERROR(max_2!$Q29),"",INDEX(max_2_L[Variable],max_2!$Q29-1,1))</f>
        <v>L.SW2</v>
      </c>
      <c r="M41" s="511"/>
      <c r="N41" s="511"/>
      <c r="O41" s="212" t="str">
        <f t="shared" ca="1" si="0"/>
        <v>=</v>
      </c>
      <c r="P41" s="512" t="str" cm="1">
        <f t="array" aca="1" ref="P41" ca="1">IFERROR(IF(ISERROR(max_2!$Q29),"",INDEX(max_2_L[Formel],max_2!$Q29-1,1)),"-")</f>
        <v>RAB</v>
      </c>
      <c r="Q41" s="512"/>
      <c r="R41" s="512"/>
      <c r="S41" s="512"/>
      <c r="T41" s="512"/>
      <c r="U41" s="512"/>
      <c r="V41" s="212" t="str">
        <f t="shared" ca="1" si="1"/>
        <v>=</v>
      </c>
      <c r="W41" s="507">
        <f ca="1">IFERROR(IF(ISERROR(max_2!$Q29),"",INDEX(max_2_L[Ergebnis],max_2!$Q29-1,1)),"-")</f>
        <v>5000</v>
      </c>
      <c r="X41" s="507"/>
      <c r="Y41" s="507"/>
      <c r="Z41" s="214"/>
      <c r="AA41" s="505" t="str">
        <f ca="1">IF(ISERROR(max_2!$AI24),"",INDEX(max_2_XYZ[Variable],max_2!$AI24-1,1))</f>
        <v>Z.E</v>
      </c>
      <c r="AB41" s="506"/>
      <c r="AC41" s="506"/>
      <c r="AD41" s="212" t="str">
        <f t="shared" ca="1" si="2"/>
        <v>=</v>
      </c>
      <c r="AE41" s="508">
        <f ca="1">IFERROR(IF(ISERROR(max_2!$AI24),"",INDEX(max_2_XYZ[Ergebnis],max_2!$AI24-1,1)),"-")</f>
        <v>9</v>
      </c>
      <c r="AF41" s="508"/>
      <c r="AG41" s="509"/>
    </row>
    <row r="42" spans="2:33" ht="15" customHeight="1" x14ac:dyDescent="0.2">
      <c r="B42" s="513" t="str" cm="1">
        <f t="array" aca="1" ref="B42" ca="1">IF(ISERROR(max_2!$Q30),"",INDEX(max_2_L[Bezeichnung],max_2!$Q30-1,1))</f>
        <v>Laufschiene</v>
      </c>
      <c r="C42" s="513"/>
      <c r="D42" s="513"/>
      <c r="E42" s="513"/>
      <c r="F42" s="513"/>
      <c r="G42" s="513"/>
      <c r="H42" s="513"/>
      <c r="I42" s="513"/>
      <c r="J42" s="513"/>
      <c r="K42" s="513"/>
      <c r="L42" s="510" t="str" cm="1">
        <f t="array" aca="1" ref="L42" ca="1">IF(ISERROR(max_2!$Q30),"",INDEX(max_2_L[Variable],max_2!$Q30-1,1))</f>
        <v>L.SW3</v>
      </c>
      <c r="M42" s="511"/>
      <c r="N42" s="511"/>
      <c r="O42" s="212" t="str">
        <f t="shared" ca="1" si="0"/>
        <v>=</v>
      </c>
      <c r="P42" s="512" t="str" cm="1">
        <f t="array" aca="1" ref="P42" ca="1">IFERROR(IF(ISERROR(max_2!$Q30),"",INDEX(max_2_L[Formel],max_2!$Q30-1,1)),"-")</f>
        <v>RAB - 126</v>
      </c>
      <c r="Q42" s="512"/>
      <c r="R42" s="512"/>
      <c r="S42" s="512"/>
      <c r="T42" s="512"/>
      <c r="U42" s="512"/>
      <c r="V42" s="212" t="str">
        <f t="shared" ca="1" si="1"/>
        <v>=</v>
      </c>
      <c r="W42" s="507">
        <f ca="1">IFERROR(IF(ISERROR(max_2!$Q30),"",INDEX(max_2_L[Ergebnis],max_2!$Q30-1,1)),"-")</f>
        <v>4874</v>
      </c>
      <c r="X42" s="507"/>
      <c r="Y42" s="507"/>
      <c r="Z42" s="214"/>
      <c r="AA42" s="505" t="str">
        <f ca="1">IF(ISERROR(max_2!$AI25),"",INDEX(max_2_XYZ[Variable],max_2!$AI25-1,1))</f>
        <v>Z.F</v>
      </c>
      <c r="AB42" s="506"/>
      <c r="AC42" s="506"/>
      <c r="AD42" s="212" t="str">
        <f t="shared" ca="1" si="2"/>
        <v>=</v>
      </c>
      <c r="AE42" s="508">
        <f ca="1">IFERROR(IF(ISERROR(max_2!$AI25),"",INDEX(max_2_XYZ[Ergebnis],max_2!$AI25-1,1)),"-")</f>
        <v>8</v>
      </c>
      <c r="AF42" s="508"/>
      <c r="AG42" s="509"/>
    </row>
    <row r="43" spans="2:33" ht="15" customHeight="1" x14ac:dyDescent="0.2">
      <c r="B43" s="513" t="str" cm="1">
        <f t="array" aca="1" ref="B43" ca="1">IF(ISERROR(max_2!$Q31),"",INDEX(max_2_L[Bezeichnung],max_2!$Q31-1,1))</f>
        <v>Aufsatzschiene 0</v>
      </c>
      <c r="C43" s="513"/>
      <c r="D43" s="513"/>
      <c r="E43" s="513"/>
      <c r="F43" s="513"/>
      <c r="G43" s="513"/>
      <c r="H43" s="513"/>
      <c r="I43" s="513"/>
      <c r="J43" s="513"/>
      <c r="K43" s="513"/>
      <c r="L43" s="510" t="str" cm="1">
        <f t="array" aca="1" ref="L43" ca="1">IF(ISERROR(max_2!$Q31),"",INDEX(max_2_L[Variable],max_2!$Q31-1,1))</f>
        <v>L.SW4</v>
      </c>
      <c r="M43" s="511"/>
      <c r="N43" s="511"/>
      <c r="O43" s="212" t="str">
        <f t="shared" ca="1" si="0"/>
        <v>=</v>
      </c>
      <c r="P43" s="512" t="str" cm="1">
        <f t="array" aca="1" ref="P43" ca="1">IFERROR(IF(ISERROR(max_2!$Q31),"",INDEX(max_2_L[Formel],max_2!$Q31-1,1)),"-")</f>
        <v>RAB - FB - 44</v>
      </c>
      <c r="Q43" s="512"/>
      <c r="R43" s="512"/>
      <c r="S43" s="512"/>
      <c r="T43" s="512"/>
      <c r="U43" s="512"/>
      <c r="V43" s="212" t="str">
        <f t="shared" ca="1" si="1"/>
        <v>=</v>
      </c>
      <c r="W43" s="507">
        <f ca="1">IFERROR(IF(ISERROR(max_2!$Q31),"",INDEX(max_2_L[Ergebnis],max_2!$Q31-1,1)),"-")</f>
        <v>2478</v>
      </c>
      <c r="X43" s="507"/>
      <c r="Y43" s="507"/>
      <c r="Z43" s="214"/>
      <c r="AA43" s="505" t="str">
        <f ca="1">IF(ISERROR(max_2!$AI26),"",INDEX(max_2_XYZ[Variable],max_2!$AI26-1,1))</f>
        <v>Z.G</v>
      </c>
      <c r="AB43" s="506"/>
      <c r="AC43" s="506"/>
      <c r="AD43" s="212" t="str">
        <f t="shared" ca="1" si="2"/>
        <v>=</v>
      </c>
      <c r="AE43" s="508">
        <f ca="1">IFERROR(IF(ISERROR(max_2!$AI26),"",INDEX(max_2_XYZ[Ergebnis],max_2!$AI26-1,1)),"-")</f>
        <v>14</v>
      </c>
      <c r="AF43" s="508"/>
      <c r="AG43" s="509"/>
    </row>
    <row r="44" spans="2:33" ht="15" customHeight="1" x14ac:dyDescent="0.2">
      <c r="B44" s="513" t="str" cm="1">
        <f t="array" aca="1" ref="B44" ca="1">IF(ISERROR(max_2!$Q32),"",INDEX(max_2_L[Bezeichnung],max_2!$Q32-1,1))</f>
        <v>Zwischenprofil</v>
      </c>
      <c r="C44" s="513"/>
      <c r="D44" s="513"/>
      <c r="E44" s="513"/>
      <c r="F44" s="513"/>
      <c r="G44" s="513"/>
      <c r="H44" s="513"/>
      <c r="I44" s="513"/>
      <c r="J44" s="513"/>
      <c r="K44" s="513"/>
      <c r="L44" s="510" t="str" cm="1">
        <f t="array" aca="1" ref="L44" ca="1">IF(ISERROR(max_2!$Q32),"",INDEX(max_2_L[Variable],max_2!$Q32-1,1))</f>
        <v>L.SW5</v>
      </c>
      <c r="M44" s="511"/>
      <c r="N44" s="511"/>
      <c r="O44" s="212" t="str">
        <f t="shared" ca="1" si="0"/>
        <v>=</v>
      </c>
      <c r="P44" s="512" t="str" cm="1">
        <f t="array" aca="1" ref="P44" ca="1">IFERROR(IF(ISERROR(max_2!$Q32),"",INDEX(max_2_L[Formel],max_2!$Q32-1,1)),"-")</f>
        <v>RAB - FB - 125</v>
      </c>
      <c r="Q44" s="512"/>
      <c r="R44" s="512"/>
      <c r="S44" s="512"/>
      <c r="T44" s="512"/>
      <c r="U44" s="512"/>
      <c r="V44" s="212" t="str">
        <f t="shared" ca="1" si="1"/>
        <v>=</v>
      </c>
      <c r="W44" s="507">
        <f ca="1">IFERROR(IF(ISERROR(max_2!$Q32),"",INDEX(max_2_L[Ergebnis],max_2!$Q32-1,1)),"-")</f>
        <v>2397</v>
      </c>
      <c r="X44" s="507"/>
      <c r="Y44" s="507"/>
      <c r="Z44" s="214"/>
      <c r="AA44" s="505" t="str">
        <f ca="1">IF(ISERROR(max_2!$AI27),"",INDEX(max_2_XYZ[Variable],max_2!$AI27-1,1))</f>
        <v>Z.L</v>
      </c>
      <c r="AB44" s="506"/>
      <c r="AC44" s="506"/>
      <c r="AD44" s="212" t="str">
        <f t="shared" ca="1" si="2"/>
        <v>=</v>
      </c>
      <c r="AE44" s="508">
        <f ca="1">IFERROR(IF(ISERROR(max_2!$AI27),"",INDEX(max_2_XYZ[Ergebnis],max_2!$AI27-1,1)),"-")</f>
        <v>14</v>
      </c>
      <c r="AF44" s="508"/>
      <c r="AG44" s="509"/>
    </row>
    <row r="45" spans="2:33" ht="15" customHeight="1" x14ac:dyDescent="0.2">
      <c r="B45" s="513" t="str" cm="1">
        <f t="array" aca="1" ref="B45" ca="1">IF(ISERROR(max_2!$Q33),"",INDEX(max_2_L[Bezeichnung],max_2!$Q33-1,1))</f>
        <v>Trittschwelle</v>
      </c>
      <c r="C45" s="513"/>
      <c r="D45" s="513"/>
      <c r="E45" s="513"/>
      <c r="F45" s="513"/>
      <c r="G45" s="513"/>
      <c r="H45" s="513"/>
      <c r="I45" s="513"/>
      <c r="J45" s="513"/>
      <c r="K45" s="513"/>
      <c r="L45" s="510" t="str" cm="1">
        <f t="array" aca="1" ref="L45" ca="1">IF(ISERROR(max_2!$Q33),"",INDEX(max_2_L[Variable],max_2!$Q33-1,1))</f>
        <v>L.SW6</v>
      </c>
      <c r="M45" s="511"/>
      <c r="N45" s="511"/>
      <c r="O45" s="212" t="str">
        <f t="shared" ca="1" si="0"/>
        <v>=</v>
      </c>
      <c r="P45" s="512" t="str" cm="1">
        <f t="array" aca="1" ref="P45" ca="1">IFERROR(IF(ISERROR(max_2!$Q33),"",INDEX(max_2_L[Formel],max_2!$Q33-1,1)),"-")</f>
        <v>FB - 86</v>
      </c>
      <c r="Q45" s="512"/>
      <c r="R45" s="512"/>
      <c r="S45" s="512"/>
      <c r="T45" s="512"/>
      <c r="U45" s="512"/>
      <c r="V45" s="212" t="str">
        <f t="shared" ca="1" si="1"/>
        <v>=</v>
      </c>
      <c r="W45" s="507">
        <f ca="1">IFERROR(IF(ISERROR(max_2!$Q33),"",INDEX(max_2_L[Ergebnis],max_2!$Q33-1,1)),"-")</f>
        <v>2392</v>
      </c>
      <c r="X45" s="507"/>
      <c r="Y45" s="507"/>
      <c r="Z45" s="214"/>
      <c r="AA45" s="505" t="str">
        <f ca="1">IF(ISERROR(max_2!$AI28),"",INDEX(max_2_XYZ[Variable],max_2!$AI28-1,1))</f>
        <v>Z.M</v>
      </c>
      <c r="AB45" s="506"/>
      <c r="AC45" s="506"/>
      <c r="AD45" s="212" t="str">
        <f t="shared" ca="1" si="2"/>
        <v>=</v>
      </c>
      <c r="AE45" s="508">
        <f ca="1">IFERROR(IF(ISERROR(max_2!$AI28),"",INDEX(max_2_XYZ[Ergebnis],max_2!$AI28-1,1)),"-")</f>
        <v>72.3</v>
      </c>
      <c r="AF45" s="508"/>
      <c r="AG45" s="509"/>
    </row>
    <row r="46" spans="2:33" ht="15" customHeight="1" x14ac:dyDescent="0.2">
      <c r="B46" s="513" t="str" cm="1">
        <f t="array" aca="1" ref="B46" ca="1">IF(ISERROR(max_2!$Q34),"",INDEX(max_2_L[Bezeichnung],max_2!$Q34-1,1))</f>
        <v/>
      </c>
      <c r="C46" s="513"/>
      <c r="D46" s="513"/>
      <c r="E46" s="513"/>
      <c r="F46" s="513"/>
      <c r="G46" s="513"/>
      <c r="H46" s="513"/>
      <c r="I46" s="513"/>
      <c r="J46" s="513"/>
      <c r="K46" s="513"/>
      <c r="L46" s="510" t="str" cm="1">
        <f t="array" aca="1" ref="L46" ca="1">IF(ISERROR(max_2!$Q34),"",INDEX(max_2_L[Variable],max_2!$Q34-1,1))</f>
        <v/>
      </c>
      <c r="M46" s="511"/>
      <c r="N46" s="511"/>
      <c r="O46" s="212" t="str">
        <f t="shared" ca="1" si="0"/>
        <v/>
      </c>
      <c r="P46" s="512" t="str" cm="1">
        <f t="array" aca="1" ref="P46" ca="1">IFERROR(IF(ISERROR(max_2!$Q34),"",INDEX(max_2_L[Formel],max_2!$Q34-1,1)),"-")</f>
        <v/>
      </c>
      <c r="Q46" s="512"/>
      <c r="R46" s="512"/>
      <c r="S46" s="512"/>
      <c r="T46" s="512"/>
      <c r="U46" s="512"/>
      <c r="V46" s="212" t="str">
        <f t="shared" ca="1" si="1"/>
        <v/>
      </c>
      <c r="W46" s="507" t="str">
        <f ca="1">IFERROR(IF(ISERROR(max_2!$Q34),"",INDEX(max_2_L[Ergebnis],max_2!$Q34-1,1)),"-")</f>
        <v/>
      </c>
      <c r="X46" s="507"/>
      <c r="Y46" s="507"/>
      <c r="Z46" s="214"/>
      <c r="AA46" s="505" t="str">
        <f ca="1">IF(ISERROR(max_2!$AI29),"",INDEX(max_2_XYZ[Variable],max_2!$AI29-1,1))</f>
        <v>Z.N</v>
      </c>
      <c r="AB46" s="506"/>
      <c r="AC46" s="506"/>
      <c r="AD46" s="212" t="str">
        <f t="shared" ca="1" si="2"/>
        <v>=</v>
      </c>
      <c r="AE46" s="508">
        <f ca="1">IFERROR(IF(ISERROR(max_2!$AI29),"",INDEX(max_2_XYZ[Ergebnis],max_2!$AI29-1,1)),"-")</f>
        <v>8</v>
      </c>
      <c r="AF46" s="508"/>
      <c r="AG46" s="509"/>
    </row>
    <row r="47" spans="2:33" ht="15" customHeight="1" x14ac:dyDescent="0.2">
      <c r="B47" s="513" t="str" cm="1">
        <f t="array" aca="1" ref="B47" ca="1">IF(ISERROR(max_2!$Q35),"",INDEX(max_2_L[Bezeichnung],max_2!$Q35-1,1))</f>
        <v/>
      </c>
      <c r="C47" s="513"/>
      <c r="D47" s="513"/>
      <c r="E47" s="513"/>
      <c r="F47" s="513"/>
      <c r="G47" s="513"/>
      <c r="H47" s="513"/>
      <c r="I47" s="513"/>
      <c r="J47" s="513"/>
      <c r="K47" s="513"/>
      <c r="L47" s="510" t="str" cm="1">
        <f t="array" aca="1" ref="L47" ca="1">IF(ISERROR(max_2!$Q35),"",INDEX(max_2_L[Variable],max_2!$Q35-1,1))</f>
        <v/>
      </c>
      <c r="M47" s="511"/>
      <c r="N47" s="511"/>
      <c r="O47" s="212" t="str">
        <f t="shared" ca="1" si="0"/>
        <v/>
      </c>
      <c r="P47" s="512" t="str" cm="1">
        <f t="array" aca="1" ref="P47" ca="1">IFERROR(IF(ISERROR(max_2!$Q35),"",INDEX(max_2_L[Formel],max_2!$Q35-1,1)),"-")</f>
        <v/>
      </c>
      <c r="Q47" s="512"/>
      <c r="R47" s="512"/>
      <c r="S47" s="512"/>
      <c r="T47" s="512"/>
      <c r="U47" s="512"/>
      <c r="V47" s="212" t="str">
        <f t="shared" ca="1" si="1"/>
        <v/>
      </c>
      <c r="W47" s="507" t="str">
        <f ca="1">IFERROR(IF(ISERROR(max_2!$Q35),"",INDEX(max_2_L[Ergebnis],max_2!$Q35-1,1)),"-")</f>
        <v/>
      </c>
      <c r="X47" s="507"/>
      <c r="Y47" s="507"/>
      <c r="Z47" s="214"/>
      <c r="AA47" s="505" t="str">
        <f ca="1">IF(ISERROR(max_2!$AI30),"",INDEX(max_2_XYZ[Variable],max_2!$AI30-1,1))</f>
        <v>Z.O</v>
      </c>
      <c r="AB47" s="506"/>
      <c r="AC47" s="506"/>
      <c r="AD47" s="212" t="str">
        <f t="shared" ca="1" si="2"/>
        <v>=</v>
      </c>
      <c r="AE47" s="508">
        <f ca="1">IFERROR(IF(ISERROR(max_2!$AI30),"",INDEX(max_2_XYZ[Ergebnis],max_2!$AI30-1,1)),"-")</f>
        <v>31.5</v>
      </c>
      <c r="AF47" s="508"/>
      <c r="AG47" s="509"/>
    </row>
    <row r="48" spans="2:33" ht="15" customHeight="1" x14ac:dyDescent="0.2">
      <c r="B48" s="513" t="str" cm="1">
        <f t="array" aca="1" ref="B48" ca="1">IF(ISERROR(max_2!$Q36),"",INDEX(max_2_L[Bezeichnung],max_2!$Q36-1,1))</f>
        <v/>
      </c>
      <c r="C48" s="513"/>
      <c r="D48" s="513"/>
      <c r="E48" s="513"/>
      <c r="F48" s="513"/>
      <c r="G48" s="513"/>
      <c r="H48" s="513"/>
      <c r="I48" s="513"/>
      <c r="J48" s="513"/>
      <c r="K48" s="513"/>
      <c r="L48" s="510" t="str" cm="1">
        <f t="array" aca="1" ref="L48" ca="1">IF(ISERROR(max_2!$Q36),"",INDEX(max_2_L[Variable],max_2!$Q36-1,1))</f>
        <v/>
      </c>
      <c r="M48" s="511"/>
      <c r="N48" s="511"/>
      <c r="O48" s="212" t="str">
        <f t="shared" ca="1" si="0"/>
        <v/>
      </c>
      <c r="P48" s="512" t="str" cm="1">
        <f t="array" aca="1" ref="P48" ca="1">IFERROR(IF(ISERROR(max_2!$Q36),"",INDEX(max_2_L[Formel],max_2!$Q36-1,1)),"-")</f>
        <v/>
      </c>
      <c r="Q48" s="512"/>
      <c r="R48" s="512"/>
      <c r="S48" s="512"/>
      <c r="T48" s="512"/>
      <c r="U48" s="512"/>
      <c r="V48" s="212" t="str">
        <f t="shared" ca="1" si="1"/>
        <v/>
      </c>
      <c r="W48" s="507" t="str">
        <f ca="1">IFERROR(IF(ISERROR(max_2!$Q36),"",INDEX(max_2_L[Ergebnis],max_2!$Q36-1,1)),"-")</f>
        <v/>
      </c>
      <c r="X48" s="507"/>
      <c r="Y48" s="507"/>
      <c r="Z48" s="214"/>
      <c r="AA48" s="505" t="str">
        <f ca="1">IF(ISERROR(max_2!$AI31),"",INDEX(max_2_XYZ[Variable],max_2!$AI31-1,1))</f>
        <v/>
      </c>
      <c r="AB48" s="506"/>
      <c r="AC48" s="506"/>
      <c r="AD48" s="212" t="str">
        <f t="shared" ca="1" si="2"/>
        <v/>
      </c>
      <c r="AE48" s="508" t="str">
        <f ca="1">IFERROR(IF(ISERROR(max_2!$AI31),"",INDEX(max_2_XYZ[Ergebnis],max_2!$AI31-1,1)),"-")</f>
        <v/>
      </c>
      <c r="AF48" s="508"/>
      <c r="AG48" s="509"/>
    </row>
    <row r="49" spans="2:33" ht="15" customHeight="1" x14ac:dyDescent="0.2">
      <c r="B49" s="513" t="str" cm="1">
        <f t="array" aca="1" ref="B49" ca="1">IF(ISERROR(max_2!$Q37),"",INDEX(max_2_L[Bezeichnung],max_2!$Q37-1,1))</f>
        <v/>
      </c>
      <c r="C49" s="513"/>
      <c r="D49" s="513"/>
      <c r="E49" s="513"/>
      <c r="F49" s="513"/>
      <c r="G49" s="513"/>
      <c r="H49" s="513"/>
      <c r="I49" s="513"/>
      <c r="J49" s="513"/>
      <c r="K49" s="513"/>
      <c r="L49" s="510" t="str" cm="1">
        <f t="array" aca="1" ref="L49" ca="1">IF(ISERROR(max_2!$Q37),"",INDEX(max_2_L[Variable],max_2!$Q37-1,1))</f>
        <v/>
      </c>
      <c r="M49" s="511"/>
      <c r="N49" s="511"/>
      <c r="O49" s="212" t="str">
        <f t="shared" ca="1" si="0"/>
        <v/>
      </c>
      <c r="P49" s="512" t="str" cm="1">
        <f t="array" aca="1" ref="P49" ca="1">IFERROR(IF(ISERROR(max_2!$Q37),"",INDEX(max_2_L[Formel],max_2!$Q37-1,1)),"-")</f>
        <v/>
      </c>
      <c r="Q49" s="512"/>
      <c r="R49" s="512"/>
      <c r="S49" s="512"/>
      <c r="T49" s="512"/>
      <c r="U49" s="512"/>
      <c r="V49" s="212" t="str">
        <f t="shared" ca="1" si="1"/>
        <v/>
      </c>
      <c r="W49" s="507" t="str">
        <f ca="1">IFERROR(IF(ISERROR(max_2!$Q37),"",INDEX(max_2_L[Ergebnis],max_2!$Q37-1,1)),"-")</f>
        <v/>
      </c>
      <c r="X49" s="507"/>
      <c r="Y49" s="507"/>
      <c r="Z49" s="214"/>
      <c r="AA49" s="505" t="str">
        <f ca="1">IF(ISERROR(max_2!$AI32),"",INDEX(max_2_XYZ[Variable],max_2!$AI32-1,1))</f>
        <v/>
      </c>
      <c r="AB49" s="506"/>
      <c r="AC49" s="506"/>
      <c r="AD49" s="212" t="str">
        <f t="shared" ca="1" si="2"/>
        <v/>
      </c>
      <c r="AE49" s="508" t="str">
        <f ca="1">IFERROR(IF(ISERROR(max_2!$AI32),"",INDEX(max_2_XYZ[Ergebnis],max_2!$AI32-1,1)),"-")</f>
        <v/>
      </c>
      <c r="AF49" s="508"/>
      <c r="AG49" s="509"/>
    </row>
    <row r="50" spans="2:33" ht="15" customHeight="1" x14ac:dyDescent="0.2">
      <c r="B50" s="513" t="str" cm="1">
        <f t="array" aca="1" ref="B50" ca="1">IF(ISERROR(max_2!$Q38),"",INDEX(max_2_L[Bezeichnung],max_2!$Q38-1,1))</f>
        <v/>
      </c>
      <c r="C50" s="513"/>
      <c r="D50" s="513"/>
      <c r="E50" s="513"/>
      <c r="F50" s="513"/>
      <c r="G50" s="513"/>
      <c r="H50" s="513"/>
      <c r="I50" s="513"/>
      <c r="J50" s="513"/>
      <c r="K50" s="513"/>
      <c r="L50" s="510" t="str" cm="1">
        <f t="array" aca="1" ref="L50" ca="1">IF(ISERROR(max_2!$Q38),"",INDEX(max_2_L[Variable],max_2!$Q38-1,1))</f>
        <v/>
      </c>
      <c r="M50" s="511"/>
      <c r="N50" s="511"/>
      <c r="O50" s="212" t="str">
        <f t="shared" ca="1" si="0"/>
        <v/>
      </c>
      <c r="P50" s="512" t="str" cm="1">
        <f t="array" aca="1" ref="P50" ca="1">IFERROR(IF(ISERROR(max_2!$Q38),"",INDEX(max_2_L[Formel],max_2!$Q38-1,1)),"-")</f>
        <v/>
      </c>
      <c r="Q50" s="512"/>
      <c r="R50" s="512"/>
      <c r="S50" s="512"/>
      <c r="T50" s="512"/>
      <c r="U50" s="512"/>
      <c r="V50" s="212" t="str">
        <f t="shared" ca="1" si="1"/>
        <v/>
      </c>
      <c r="W50" s="507" t="str">
        <f ca="1">IFERROR(IF(ISERROR(max_2!$Q38),"",INDEX(max_2_L[Ergebnis],max_2!$Q38-1,1)),"-")</f>
        <v/>
      </c>
      <c r="X50" s="507"/>
      <c r="Y50" s="507"/>
      <c r="Z50" s="214"/>
      <c r="AA50" s="505" t="str">
        <f ca="1">IF(ISERROR(max_2!$AI33),"",INDEX(max_2_XYZ[Variable],max_2!$AI33-1,1))</f>
        <v/>
      </c>
      <c r="AB50" s="506"/>
      <c r="AC50" s="506"/>
      <c r="AD50" s="212" t="str">
        <f t="shared" ca="1" si="2"/>
        <v/>
      </c>
      <c r="AE50" s="508" t="str">
        <f ca="1">IFERROR(IF(ISERROR(max_2!$AI33),"",INDEX(max_2_XYZ[Ergebnis],max_2!$AI33-1,1)),"-")</f>
        <v/>
      </c>
      <c r="AF50" s="508"/>
      <c r="AG50" s="509"/>
    </row>
    <row r="51" spans="2:33" ht="15" customHeight="1" x14ac:dyDescent="0.2">
      <c r="B51" s="513" t="str" cm="1">
        <f t="array" aca="1" ref="B51" ca="1">IF(ISERROR(max_2!$Q39),"",INDEX(max_2_L[Bezeichnung],max_2!$Q39-1,1))</f>
        <v/>
      </c>
      <c r="C51" s="513"/>
      <c r="D51" s="513"/>
      <c r="E51" s="513"/>
      <c r="F51" s="513"/>
      <c r="G51" s="513"/>
      <c r="H51" s="513"/>
      <c r="I51" s="513"/>
      <c r="J51" s="513"/>
      <c r="K51" s="513"/>
      <c r="L51" s="510" t="str" cm="1">
        <f t="array" aca="1" ref="L51" ca="1">IF(ISERROR(max_2!$Q39),"",INDEX(max_2_L[Variable],max_2!$Q39-1,1))</f>
        <v/>
      </c>
      <c r="M51" s="511"/>
      <c r="N51" s="511"/>
      <c r="O51" s="212" t="str">
        <f t="shared" ca="1" si="0"/>
        <v/>
      </c>
      <c r="P51" s="512" t="str" cm="1">
        <f t="array" aca="1" ref="P51" ca="1">IFERROR(IF(ISERROR(max_2!$Q39),"",INDEX(max_2_L[Formel],max_2!$Q39-1,1)),"-")</f>
        <v/>
      </c>
      <c r="Q51" s="512"/>
      <c r="R51" s="512"/>
      <c r="S51" s="512"/>
      <c r="T51" s="512"/>
      <c r="U51" s="512"/>
      <c r="V51" s="212" t="str">
        <f t="shared" ca="1" si="1"/>
        <v/>
      </c>
      <c r="W51" s="507" t="str">
        <f ca="1">IFERROR(IF(ISERROR(max_2!$Q39),"",INDEX(max_2_L[Ergebnis],max_2!$Q39-1,1)),"-")</f>
        <v/>
      </c>
      <c r="X51" s="507"/>
      <c r="Y51" s="507"/>
      <c r="Z51" s="214"/>
      <c r="AA51" s="505" t="str">
        <f ca="1">IF(ISERROR(max_2!$AI34),"",INDEX(max_2_XYZ[Variable],max_2!$AI34-1,1))</f>
        <v/>
      </c>
      <c r="AB51" s="506"/>
      <c r="AC51" s="506"/>
      <c r="AD51" s="212" t="str">
        <f t="shared" ca="1" si="2"/>
        <v/>
      </c>
      <c r="AE51" s="508" t="str">
        <f ca="1">IFERROR(IF(ISERROR(max_2!$AI34),"",INDEX(max_2_XYZ[Ergebnis],max_2!$AI34-1,1)),"-")</f>
        <v/>
      </c>
      <c r="AF51" s="508"/>
      <c r="AG51" s="509"/>
    </row>
    <row r="52" spans="2:33" ht="15" customHeight="1" x14ac:dyDescent="0.2">
      <c r="B52" s="513" t="str" cm="1">
        <f t="array" aca="1" ref="B52" ca="1">IF(ISERROR(max_2!$Q40),"",INDEX(max_2_L[Bezeichnung],max_2!$Q40-1,1))</f>
        <v/>
      </c>
      <c r="C52" s="513"/>
      <c r="D52" s="513"/>
      <c r="E52" s="513"/>
      <c r="F52" s="513"/>
      <c r="G52" s="513"/>
      <c r="H52" s="513"/>
      <c r="I52" s="513"/>
      <c r="J52" s="513"/>
      <c r="K52" s="513"/>
      <c r="L52" s="510" t="str" cm="1">
        <f t="array" aca="1" ref="L52" ca="1">IF(ISERROR(max_2!$Q40),"",INDEX(max_2_L[Variable],max_2!$Q40-1,1))</f>
        <v/>
      </c>
      <c r="M52" s="511"/>
      <c r="N52" s="511"/>
      <c r="O52" s="212" t="str">
        <f t="shared" ca="1" si="0"/>
        <v/>
      </c>
      <c r="P52" s="512" t="str" cm="1">
        <f t="array" aca="1" ref="P52" ca="1">IFERROR(IF(ISERROR(max_2!$Q40),"",INDEX(max_2_L[Formel],max_2!$Q40-1,1)),"-")</f>
        <v/>
      </c>
      <c r="Q52" s="512"/>
      <c r="R52" s="512"/>
      <c r="S52" s="512"/>
      <c r="T52" s="512"/>
      <c r="U52" s="512"/>
      <c r="V52" s="212" t="str">
        <f t="shared" ca="1" si="1"/>
        <v/>
      </c>
      <c r="W52" s="507" t="str">
        <f ca="1">IFERROR(IF(ISERROR(max_2!$Q40),"",INDEX(max_2_L[Ergebnis],max_2!$Q40-1,1)),"-")</f>
        <v/>
      </c>
      <c r="X52" s="507"/>
      <c r="Y52" s="507"/>
      <c r="Z52" s="214"/>
      <c r="AA52" s="505" t="str">
        <f ca="1">IF(ISERROR(max_2!$AI35),"",INDEX(max_2_XYZ[Variable],max_2!$AI35-1,1))</f>
        <v/>
      </c>
      <c r="AB52" s="506"/>
      <c r="AC52" s="506"/>
      <c r="AD52" s="212" t="str">
        <f t="shared" ca="1" si="2"/>
        <v/>
      </c>
      <c r="AE52" s="508" t="str">
        <f ca="1">IFERROR(IF(ISERROR(max_2!$AI35),"",INDEX(max_2_XYZ[Ergebnis],max_2!$AI35-1,1)),"-")</f>
        <v/>
      </c>
      <c r="AF52" s="508"/>
      <c r="AG52" s="509"/>
    </row>
    <row r="53" spans="2:33" ht="15" customHeight="1" x14ac:dyDescent="0.2">
      <c r="B53" s="513" t="str" cm="1">
        <f t="array" aca="1" ref="B53" ca="1">IF(ISERROR(max_2!$Q41),"",INDEX(max_2_L[Bezeichnung],max_2!$Q41-1,1))</f>
        <v/>
      </c>
      <c r="C53" s="513"/>
      <c r="D53" s="513"/>
      <c r="E53" s="513"/>
      <c r="F53" s="513"/>
      <c r="G53" s="513"/>
      <c r="H53" s="513"/>
      <c r="I53" s="513"/>
      <c r="J53" s="513"/>
      <c r="K53" s="513"/>
      <c r="L53" s="510" t="str" cm="1">
        <f t="array" aca="1" ref="L53" ca="1">IF(ISERROR(max_2!$Q41),"",INDEX(max_2_L[Variable],max_2!$Q41-1,1))</f>
        <v/>
      </c>
      <c r="M53" s="511"/>
      <c r="N53" s="511"/>
      <c r="O53" s="212" t="str">
        <f t="shared" ca="1" si="0"/>
        <v/>
      </c>
      <c r="P53" s="512" t="str" cm="1">
        <f t="array" aca="1" ref="P53" ca="1">IFERROR(IF(ISERROR(max_2!$Q41),"",INDEX(max_2_L[Formel],max_2!$Q41-1,1)),"-")</f>
        <v/>
      </c>
      <c r="Q53" s="512"/>
      <c r="R53" s="512"/>
      <c r="S53" s="512"/>
      <c r="T53" s="512"/>
      <c r="U53" s="512"/>
      <c r="V53" s="212" t="str">
        <f t="shared" ca="1" si="1"/>
        <v/>
      </c>
      <c r="W53" s="507" t="str">
        <f ca="1">IFERROR(IF(ISERROR(max_2!$Q41),"",INDEX(max_2_L[Ergebnis],max_2!$Q41-1,1)),"-")</f>
        <v/>
      </c>
      <c r="X53" s="507"/>
      <c r="Y53" s="507"/>
      <c r="Z53" s="214"/>
      <c r="AA53" s="505" t="str">
        <f ca="1">IF(ISERROR(max_2!$AI36),"",INDEX(max_2_XYZ[Variable],max_2!$AI36-1,1))</f>
        <v/>
      </c>
      <c r="AB53" s="506"/>
      <c r="AC53" s="506"/>
      <c r="AD53" s="212" t="str">
        <f t="shared" ca="1" si="2"/>
        <v/>
      </c>
      <c r="AE53" s="508" t="str">
        <f ca="1">IFERROR(IF(ISERROR(max_2!$AI36),"",INDEX(max_2_XYZ[Ergebnis],max_2!$AI36-1,1)),"-")</f>
        <v/>
      </c>
      <c r="AF53" s="508"/>
      <c r="AG53" s="509"/>
    </row>
    <row r="54" spans="2:33" ht="15" customHeight="1" x14ac:dyDescent="0.2">
      <c r="B54" s="513" t="str" cm="1">
        <f t="array" aca="1" ref="B54" ca="1">IF(ISERROR(max_2!$Q42),"",INDEX(max_2_L[Bezeichnung],max_2!$Q42-1,1))</f>
        <v/>
      </c>
      <c r="C54" s="513"/>
      <c r="D54" s="513"/>
      <c r="E54" s="513"/>
      <c r="F54" s="513"/>
      <c r="G54" s="513"/>
      <c r="H54" s="513"/>
      <c r="I54" s="513"/>
      <c r="J54" s="513"/>
      <c r="K54" s="513"/>
      <c r="L54" s="510" t="str" cm="1">
        <f t="array" aca="1" ref="L54" ca="1">IF(ISERROR(max_2!$Q42),"",INDEX(max_2_L[Variable],max_2!$Q42-1,1))</f>
        <v/>
      </c>
      <c r="M54" s="511"/>
      <c r="N54" s="511"/>
      <c r="O54" s="212" t="str">
        <f t="shared" ca="1" si="0"/>
        <v/>
      </c>
      <c r="P54" s="512" t="str" cm="1">
        <f t="array" aca="1" ref="P54" ca="1">IFERROR(IF(ISERROR(max_2!$Q42),"",INDEX(max_2_L[Formel],max_2!$Q42-1,1)),"-")</f>
        <v/>
      </c>
      <c r="Q54" s="512"/>
      <c r="R54" s="512"/>
      <c r="S54" s="512"/>
      <c r="T54" s="512"/>
      <c r="U54" s="512"/>
      <c r="V54" s="212" t="str">
        <f t="shared" ca="1" si="1"/>
        <v/>
      </c>
      <c r="W54" s="507" t="str">
        <f ca="1">IFERROR(IF(ISERROR(max_2!$Q42),"",INDEX(max_2_L[Ergebnis],max_2!$Q42-1,1)),"-")</f>
        <v/>
      </c>
      <c r="X54" s="507"/>
      <c r="Y54" s="507"/>
      <c r="Z54" s="214"/>
      <c r="AA54" s="505" t="str">
        <f ca="1">IF(ISERROR(max_2!$AI37),"",INDEX(max_2_XYZ[Variable],max_2!$AI37-1,1))</f>
        <v/>
      </c>
      <c r="AB54" s="506"/>
      <c r="AC54" s="506"/>
      <c r="AD54" s="212" t="str">
        <f t="shared" ca="1" si="2"/>
        <v/>
      </c>
      <c r="AE54" s="508" t="str">
        <f ca="1">IFERROR(IF(ISERROR(max_2!$AI37),"",INDEX(max_2_XYZ[Ergebnis],max_2!$AI37-1,1)),"-")</f>
        <v/>
      </c>
      <c r="AF54" s="508"/>
      <c r="AG54" s="509"/>
    </row>
    <row r="55" spans="2:33" ht="15" customHeight="1" x14ac:dyDescent="0.2">
      <c r="B55" s="513" t="str" cm="1">
        <f t="array" aca="1" ref="B55" ca="1">IF(ISERROR(max_2!$Q43),"",INDEX(max_2_L[Bezeichnung],max_2!$Q43-1,1))</f>
        <v/>
      </c>
      <c r="C55" s="513"/>
      <c r="D55" s="513"/>
      <c r="E55" s="513"/>
      <c r="F55" s="513"/>
      <c r="G55" s="513"/>
      <c r="H55" s="513"/>
      <c r="I55" s="513"/>
      <c r="J55" s="513"/>
      <c r="K55" s="513"/>
      <c r="L55" s="510" t="str" cm="1">
        <f t="array" aca="1" ref="L55" ca="1">IF(ISERROR(max_2!$Q43),"",INDEX(max_2_L[Variable],max_2!$Q43-1,1))</f>
        <v/>
      </c>
      <c r="M55" s="511"/>
      <c r="N55" s="511"/>
      <c r="O55" s="212" t="str">
        <f t="shared" ca="1" si="0"/>
        <v/>
      </c>
      <c r="P55" s="512" t="str" cm="1">
        <f t="array" aca="1" ref="P55" ca="1">IFERROR(IF(ISERROR(max_2!$Q43),"",INDEX(max_2_L[Formel],max_2!$Q43-1,1)),"-")</f>
        <v/>
      </c>
      <c r="Q55" s="512"/>
      <c r="R55" s="512"/>
      <c r="S55" s="512"/>
      <c r="T55" s="512"/>
      <c r="U55" s="512"/>
      <c r="V55" s="212" t="str">
        <f t="shared" ca="1" si="1"/>
        <v/>
      </c>
      <c r="W55" s="507" t="str">
        <f ca="1">IFERROR(IF(ISERROR(max_2!$Q43),"",INDEX(max_2_L[Ergebnis],max_2!$Q43-1,1)),"-")</f>
        <v/>
      </c>
      <c r="X55" s="507"/>
      <c r="Y55" s="507"/>
      <c r="Z55" s="214"/>
      <c r="AA55" s="505" t="str">
        <f ca="1">IF(ISERROR(max_2!$AI38),"",INDEX(max_2_XYZ[Variable],max_2!$AI38-1,1))</f>
        <v/>
      </c>
      <c r="AB55" s="506"/>
      <c r="AC55" s="506"/>
      <c r="AD55" s="212" t="str">
        <f t="shared" ca="1" si="2"/>
        <v/>
      </c>
      <c r="AE55" s="508" t="str">
        <f ca="1">IFERROR(IF(ISERROR(max_2!$AI38),"",INDEX(max_2_XYZ[Ergebnis],max_2!$AI38-1,1)),"-")</f>
        <v/>
      </c>
      <c r="AF55" s="508"/>
      <c r="AG55" s="509"/>
    </row>
    <row r="56" spans="2:33" ht="15" customHeight="1" x14ac:dyDescent="0.2">
      <c r="B56" s="513" t="str" cm="1">
        <f t="array" aca="1" ref="B56" ca="1">IF(ISERROR(max_2!$Q44),"",INDEX(max_2_L[Bezeichnung],max_2!$Q44-1,1))</f>
        <v/>
      </c>
      <c r="C56" s="513"/>
      <c r="D56" s="513"/>
      <c r="E56" s="513"/>
      <c r="F56" s="513"/>
      <c r="G56" s="513"/>
      <c r="H56" s="513"/>
      <c r="I56" s="513"/>
      <c r="J56" s="513"/>
      <c r="K56" s="513"/>
      <c r="L56" s="510" t="str" cm="1">
        <f t="array" aca="1" ref="L56" ca="1">IF(ISERROR(max_2!$Q44),"",INDEX(max_2_L[Variable],max_2!$Q44-1,1))</f>
        <v/>
      </c>
      <c r="M56" s="511"/>
      <c r="N56" s="511"/>
      <c r="O56" s="212" t="str">
        <f t="shared" ca="1" si="0"/>
        <v/>
      </c>
      <c r="P56" s="512" t="str" cm="1">
        <f t="array" aca="1" ref="P56" ca="1">IFERROR(IF(ISERROR(max_2!$Q44),"",INDEX(max_2_L[Formel],max_2!$Q44-1,1)),"-")</f>
        <v/>
      </c>
      <c r="Q56" s="512"/>
      <c r="R56" s="512"/>
      <c r="S56" s="512"/>
      <c r="T56" s="512"/>
      <c r="U56" s="512"/>
      <c r="V56" s="212" t="str">
        <f t="shared" ca="1" si="1"/>
        <v/>
      </c>
      <c r="W56" s="507" t="str">
        <f ca="1">IFERROR(IF(ISERROR(max_2!$Q44),"",INDEX(max_2_L[Ergebnis],max_2!$Q44-1,1)),"-")</f>
        <v/>
      </c>
      <c r="X56" s="507"/>
      <c r="Y56" s="507"/>
      <c r="Z56" s="214"/>
      <c r="AA56" s="505" t="str">
        <f ca="1">IF(ISERROR(max_2!$AI39),"",INDEX(max_2_XYZ[Variable],max_2!$AI39-1,1))</f>
        <v/>
      </c>
      <c r="AB56" s="506"/>
      <c r="AC56" s="506"/>
      <c r="AD56" s="212" t="str">
        <f t="shared" ca="1" si="2"/>
        <v/>
      </c>
      <c r="AE56" s="508" t="str">
        <f ca="1">IFERROR(IF(ISERROR(max_2!$AI39),"",INDEX(max_2_XYZ[Ergebnis],max_2!$AI39-1,1)),"-")</f>
        <v/>
      </c>
      <c r="AF56" s="508"/>
      <c r="AG56" s="509"/>
    </row>
    <row r="57" spans="2:33" ht="15" customHeight="1" x14ac:dyDescent="0.2">
      <c r="B57" s="513" t="str" cm="1">
        <f t="array" aca="1" ref="B57" ca="1">IF(ISERROR(max_2!$Q45),"",INDEX(max_2_L[Bezeichnung],max_2!$Q45-1,1))</f>
        <v/>
      </c>
      <c r="C57" s="513"/>
      <c r="D57" s="513"/>
      <c r="E57" s="513"/>
      <c r="F57" s="513"/>
      <c r="G57" s="513"/>
      <c r="H57" s="513"/>
      <c r="I57" s="513"/>
      <c r="J57" s="513"/>
      <c r="K57" s="513"/>
      <c r="L57" s="510" t="str" cm="1">
        <f t="array" aca="1" ref="L57" ca="1">IF(ISERROR(max_2!$Q45),"",INDEX(max_2_L[Variable],max_2!$Q45-1,1))</f>
        <v/>
      </c>
      <c r="M57" s="511"/>
      <c r="N57" s="511"/>
      <c r="O57" s="212" t="str">
        <f t="shared" ca="1" si="0"/>
        <v/>
      </c>
      <c r="P57" s="512" t="str" cm="1">
        <f t="array" aca="1" ref="P57" ca="1">IFERROR(IF(ISERROR(max_2!$Q45),"",INDEX(max_2_L[Formel],max_2!$Q45-1,1)),"-")</f>
        <v/>
      </c>
      <c r="Q57" s="512"/>
      <c r="R57" s="512"/>
      <c r="S57" s="512"/>
      <c r="T57" s="512"/>
      <c r="U57" s="512"/>
      <c r="V57" s="212" t="str">
        <f t="shared" ca="1" si="1"/>
        <v/>
      </c>
      <c r="W57" s="507" t="str">
        <f ca="1">IFERROR(IF(ISERROR(max_2!$Q45),"",INDEX(max_2_L[Ergebnis],max_2!$Q45-1,1)),"-")</f>
        <v/>
      </c>
      <c r="X57" s="507"/>
      <c r="Y57" s="507"/>
      <c r="Z57" s="214"/>
      <c r="AA57" s="505" t="str">
        <f ca="1">IF(ISERROR(max_2!$AI40),"",INDEX(max_2_XYZ[Variable],max_2!$AI40-1,1))</f>
        <v/>
      </c>
      <c r="AB57" s="506"/>
      <c r="AC57" s="506"/>
      <c r="AD57" s="212" t="str">
        <f t="shared" ca="1" si="2"/>
        <v/>
      </c>
      <c r="AE57" s="508" t="str">
        <f ca="1">IFERROR(IF(ISERROR(max_2!$AI40),"",INDEX(max_2_XYZ[Ergebnis],max_2!$AI40-1,1)),"-")</f>
        <v/>
      </c>
      <c r="AF57" s="508"/>
      <c r="AG57" s="509"/>
    </row>
    <row r="58" spans="2:33" ht="15" customHeight="1" x14ac:dyDescent="0.2">
      <c r="B58" s="513" t="str" cm="1">
        <f t="array" aca="1" ref="B58" ca="1">IF(ISERROR(max_2!$Q46),"",INDEX(max_2_L[Bezeichnung],max_2!$Q46-1,1))</f>
        <v/>
      </c>
      <c r="C58" s="513"/>
      <c r="D58" s="513"/>
      <c r="E58" s="513"/>
      <c r="F58" s="513"/>
      <c r="G58" s="513"/>
      <c r="H58" s="513"/>
      <c r="I58" s="513"/>
      <c r="J58" s="513"/>
      <c r="K58" s="513"/>
      <c r="L58" s="510" t="str" cm="1">
        <f t="array" aca="1" ref="L58" ca="1">IF(ISERROR(max_2!$Q46),"",INDEX(max_2_L[Variable],max_2!$Q46-1,1))</f>
        <v/>
      </c>
      <c r="M58" s="511"/>
      <c r="N58" s="511"/>
      <c r="O58" s="212" t="str">
        <f t="shared" ca="1" si="0"/>
        <v/>
      </c>
      <c r="P58" s="512" t="str" cm="1">
        <f t="array" aca="1" ref="P58" ca="1">IFERROR(IF(ISERROR(max_2!$Q46),"",INDEX(max_2_L[Formel],max_2!$Q46-1,1)),"-")</f>
        <v/>
      </c>
      <c r="Q58" s="512"/>
      <c r="R58" s="512"/>
      <c r="S58" s="512"/>
      <c r="T58" s="512"/>
      <c r="U58" s="512"/>
      <c r="V58" s="212" t="str">
        <f t="shared" ca="1" si="1"/>
        <v/>
      </c>
      <c r="W58" s="507" t="str">
        <f ca="1">IFERROR(IF(ISERROR(max_2!$Q46),"",INDEX(max_2_L[Ergebnis],max_2!$Q46-1,1)),"-")</f>
        <v/>
      </c>
      <c r="X58" s="507"/>
      <c r="Y58" s="507"/>
      <c r="Z58" s="214"/>
      <c r="AA58" s="505" t="str">
        <f ca="1">IF(ISERROR(max_2!$AI41),"",INDEX(max_2_XYZ[Variable],max_2!$AI41-1,1))</f>
        <v/>
      </c>
      <c r="AB58" s="506"/>
      <c r="AC58" s="506"/>
      <c r="AD58" s="212" t="str">
        <f t="shared" ca="1" si="2"/>
        <v/>
      </c>
      <c r="AE58" s="508" t="str">
        <f ca="1">IFERROR(IF(ISERROR(max_2!$AI41),"",INDEX(max_2_XYZ[Ergebnis],max_2!$AI41-1,1)),"-")</f>
        <v/>
      </c>
      <c r="AF58" s="508"/>
      <c r="AG58" s="509"/>
    </row>
    <row r="59" spans="2:33" ht="15" customHeight="1" x14ac:dyDescent="0.2">
      <c r="B59" s="513" t="str" cm="1">
        <f t="array" aca="1" ref="B59" ca="1">IF(ISERROR(max_2!$Q47),"",INDEX(max_2_L[Bezeichnung],max_2!$Q47-1,1))</f>
        <v/>
      </c>
      <c r="C59" s="513"/>
      <c r="D59" s="513"/>
      <c r="E59" s="513"/>
      <c r="F59" s="513"/>
      <c r="G59" s="513"/>
      <c r="H59" s="513"/>
      <c r="I59" s="513"/>
      <c r="J59" s="513"/>
      <c r="K59" s="513"/>
      <c r="L59" s="510" t="str" cm="1">
        <f t="array" aca="1" ref="L59" ca="1">IF(ISERROR(max_2!$Q47),"",INDEX(max_2_L[Variable],max_2!$Q47-1,1))</f>
        <v/>
      </c>
      <c r="M59" s="511"/>
      <c r="N59" s="511"/>
      <c r="O59" s="212" t="str">
        <f t="shared" ca="1" si="0"/>
        <v/>
      </c>
      <c r="P59" s="512" t="str" cm="1">
        <f t="array" aca="1" ref="P59" ca="1">IFERROR(IF(ISERROR(max_2!$Q47),"",INDEX(max_2_L[Formel],max_2!$Q47-1,1)),"-")</f>
        <v/>
      </c>
      <c r="Q59" s="512"/>
      <c r="R59" s="512"/>
      <c r="S59" s="512"/>
      <c r="T59" s="512"/>
      <c r="U59" s="512"/>
      <c r="V59" s="212" t="str">
        <f t="shared" ca="1" si="1"/>
        <v/>
      </c>
      <c r="W59" s="507" t="str">
        <f ca="1">IFERROR(IF(ISERROR(max_2!$Q47),"",INDEX(max_2_L[Ergebnis],max_2!$Q47-1,1)),"-")</f>
        <v/>
      </c>
      <c r="X59" s="507"/>
      <c r="Y59" s="507"/>
      <c r="Z59" s="214"/>
      <c r="AA59" s="505" t="str">
        <f ca="1">IF(ISERROR(max_2!$AI42),"",INDEX(max_2_XYZ[Variable],max_2!$AI42-1,1))</f>
        <v/>
      </c>
      <c r="AB59" s="506"/>
      <c r="AC59" s="506"/>
      <c r="AD59" s="212" t="str">
        <f t="shared" ca="1" si="2"/>
        <v/>
      </c>
      <c r="AE59" s="508" t="str">
        <f ca="1">IFERROR(IF(ISERROR(max_2!$AI42),"",INDEX(max_2_XYZ[Ergebnis],max_2!$AI42-1,1)),"-")</f>
        <v/>
      </c>
      <c r="AF59" s="508"/>
      <c r="AG59" s="509"/>
    </row>
    <row r="60" spans="2:33" ht="15" customHeight="1" x14ac:dyDescent="0.2">
      <c r="B60" s="513" t="str" cm="1">
        <f t="array" aca="1" ref="B60" ca="1">IF(ISERROR(max_2!$Q48),"",INDEX(max_2_L[Bezeichnung],max_2!$Q48-1,1))</f>
        <v/>
      </c>
      <c r="C60" s="513"/>
      <c r="D60" s="513"/>
      <c r="E60" s="513"/>
      <c r="F60" s="513"/>
      <c r="G60" s="513"/>
      <c r="H60" s="513"/>
      <c r="I60" s="513"/>
      <c r="J60" s="513"/>
      <c r="K60" s="513"/>
      <c r="L60" s="510" t="str" cm="1">
        <f t="array" aca="1" ref="L60" ca="1">IF(ISERROR(max_2!$Q48),"",INDEX(max_2_L[Variable],max_2!$Q48-1,1))</f>
        <v/>
      </c>
      <c r="M60" s="511"/>
      <c r="N60" s="511"/>
      <c r="O60" s="212" t="str">
        <f t="shared" ca="1" si="0"/>
        <v/>
      </c>
      <c r="P60" s="512" t="str" cm="1">
        <f t="array" aca="1" ref="P60" ca="1">IFERROR(IF(ISERROR(max_2!$Q48),"",INDEX(max_2_L[Formel],max_2!$Q48-1,1)),"-")</f>
        <v/>
      </c>
      <c r="Q60" s="512"/>
      <c r="R60" s="512"/>
      <c r="S60" s="512"/>
      <c r="T60" s="512"/>
      <c r="U60" s="512"/>
      <c r="V60" s="212" t="str">
        <f t="shared" ca="1" si="1"/>
        <v/>
      </c>
      <c r="W60" s="507" t="str">
        <f ca="1">IFERROR(IF(ISERROR(max_2!$Q48),"",INDEX(max_2_L[Ergebnis],max_2!$Q48-1,1)),"-")</f>
        <v/>
      </c>
      <c r="X60" s="507"/>
      <c r="Y60" s="507"/>
      <c r="Z60" s="214"/>
      <c r="AA60" s="505" t="str">
        <f ca="1">IF(ISERROR(max_2!$AI43),"",INDEX(max_2_XYZ[Variable],max_2!$AI43-1,1))</f>
        <v/>
      </c>
      <c r="AB60" s="506"/>
      <c r="AC60" s="506"/>
      <c r="AD60" s="212" t="str">
        <f t="shared" ca="1" si="2"/>
        <v/>
      </c>
      <c r="AE60" s="508" t="str">
        <f ca="1">IFERROR(IF(ISERROR(max_2!$AI43),"",INDEX(max_2_XYZ[Ergebnis],max_2!$AI43-1,1)),"-")</f>
        <v/>
      </c>
      <c r="AF60" s="508"/>
      <c r="AG60" s="509"/>
    </row>
    <row r="61" spans="2:33" ht="15" customHeight="1" x14ac:dyDescent="0.2">
      <c r="B61" s="513" t="str" cm="1">
        <f t="array" aca="1" ref="B61" ca="1">IF(ISERROR(max_2!$Q49),"",INDEX(max_2_L[Bezeichnung],max_2!$Q49-1,1))</f>
        <v/>
      </c>
      <c r="C61" s="513"/>
      <c r="D61" s="513"/>
      <c r="E61" s="513"/>
      <c r="F61" s="513"/>
      <c r="G61" s="513"/>
      <c r="H61" s="513"/>
      <c r="I61" s="513"/>
      <c r="J61" s="513"/>
      <c r="K61" s="513"/>
      <c r="L61" s="510" t="str" cm="1">
        <f t="array" aca="1" ref="L61" ca="1">IF(ISERROR(max_2!$Q49),"",INDEX(max_2_L[Variable],max_2!$Q49-1,1))</f>
        <v/>
      </c>
      <c r="M61" s="511"/>
      <c r="N61" s="511"/>
      <c r="O61" s="212" t="str">
        <f t="shared" ca="1" si="0"/>
        <v/>
      </c>
      <c r="P61" s="512" t="str" cm="1">
        <f t="array" aca="1" ref="P61" ca="1">IFERROR(IF(ISERROR(max_2!$Q49),"",INDEX(max_2_L[Formel],max_2!$Q49-1,1)),"-")</f>
        <v/>
      </c>
      <c r="Q61" s="512"/>
      <c r="R61" s="512"/>
      <c r="S61" s="512"/>
      <c r="T61" s="512"/>
      <c r="U61" s="512"/>
      <c r="V61" s="212" t="str">
        <f t="shared" ca="1" si="1"/>
        <v/>
      </c>
      <c r="W61" s="507" t="str">
        <f ca="1">IFERROR(IF(ISERROR(max_2!$Q49),"",INDEX(max_2_L[Ergebnis],max_2!$Q49-1,1)),"-")</f>
        <v/>
      </c>
      <c r="X61" s="507"/>
      <c r="Y61" s="507"/>
      <c r="Z61" s="214"/>
      <c r="AA61" s="505" t="str">
        <f ca="1">IF(ISERROR(max_2!$AI44),"",INDEX(max_2_XYZ[Variable],max_2!$AI44-1,1))</f>
        <v/>
      </c>
      <c r="AB61" s="506"/>
      <c r="AC61" s="506"/>
      <c r="AD61" s="212" t="str">
        <f t="shared" ca="1" si="2"/>
        <v/>
      </c>
      <c r="AE61" s="508" t="str">
        <f ca="1">IFERROR(IF(ISERROR(max_2!$AI44),"",INDEX(max_2_XYZ[Ergebnis],max_2!$AI44-1,1)),"-")</f>
        <v/>
      </c>
      <c r="AF61" s="508"/>
      <c r="AG61" s="509"/>
    </row>
    <row r="62" spans="2:33" ht="15" customHeight="1" x14ac:dyDescent="0.2">
      <c r="B62" s="513" t="str" cm="1">
        <f t="array" aca="1" ref="B62" ca="1">IF(ISERROR(max_2!$Q50),"",INDEX(max_2_L[Bezeichnung],max_2!$Q50-1,1))</f>
        <v/>
      </c>
      <c r="C62" s="513"/>
      <c r="D62" s="513"/>
      <c r="E62" s="513"/>
      <c r="F62" s="513"/>
      <c r="G62" s="513"/>
      <c r="H62" s="513"/>
      <c r="I62" s="513"/>
      <c r="J62" s="513"/>
      <c r="K62" s="513"/>
      <c r="L62" s="510" t="str" cm="1">
        <f t="array" aca="1" ref="L62" ca="1">IF(ISERROR(max_2!$Q50),"",INDEX(max_2_L[Variable],max_2!$Q50-1,1))</f>
        <v/>
      </c>
      <c r="M62" s="511"/>
      <c r="N62" s="511"/>
      <c r="O62" s="212" t="str">
        <f t="shared" ca="1" si="0"/>
        <v/>
      </c>
      <c r="P62" s="512" t="str" cm="1">
        <f t="array" aca="1" ref="P62" ca="1">IFERROR(IF(ISERROR(max_2!$Q50),"",INDEX(max_2_L[Formel],max_2!$Q50-1,1)),"-")</f>
        <v/>
      </c>
      <c r="Q62" s="512"/>
      <c r="R62" s="512"/>
      <c r="S62" s="512"/>
      <c r="T62" s="512"/>
      <c r="U62" s="512"/>
      <c r="V62" s="212" t="str">
        <f t="shared" ca="1" si="1"/>
        <v/>
      </c>
      <c r="W62" s="507" t="str">
        <f ca="1">IFERROR(IF(ISERROR(max_2!$Q50),"",INDEX(max_2_L[Ergebnis],max_2!$Q50-1,1)),"-")</f>
        <v/>
      </c>
      <c r="X62" s="507"/>
      <c r="Y62" s="507"/>
      <c r="Z62" s="214"/>
      <c r="AA62" s="505" t="str">
        <f ca="1">IF(ISERROR(max_2!$AI45),"",INDEX(max_2_XYZ[Variable],max_2!$AI45-1,1))</f>
        <v/>
      </c>
      <c r="AB62" s="506"/>
      <c r="AC62" s="506"/>
      <c r="AD62" s="212" t="str">
        <f t="shared" ca="1" si="2"/>
        <v/>
      </c>
      <c r="AE62" s="508" t="str">
        <f ca="1">IFERROR(IF(ISERROR(max_2!$AI45),"",INDEX(max_2_XYZ[Ergebnis],max_2!$AI45-1,1)),"-")</f>
        <v/>
      </c>
      <c r="AF62" s="508"/>
      <c r="AG62" s="509"/>
    </row>
    <row r="63" spans="2:33" ht="15" customHeight="1" x14ac:dyDescent="0.2">
      <c r="B63" s="513" t="str" cm="1">
        <f t="array" aca="1" ref="B63" ca="1">IF(ISERROR(max_2!$Q51),"",INDEX(max_2_L[Bezeichnung],max_2!$Q51-1,1))</f>
        <v/>
      </c>
      <c r="C63" s="513"/>
      <c r="D63" s="513"/>
      <c r="E63" s="513"/>
      <c r="F63" s="513"/>
      <c r="G63" s="513"/>
      <c r="H63" s="513"/>
      <c r="I63" s="513"/>
      <c r="J63" s="513"/>
      <c r="K63" s="513"/>
      <c r="L63" s="510" t="str" cm="1">
        <f t="array" aca="1" ref="L63" ca="1">IF(ISERROR(max_2!$Q51),"",INDEX(max_2_L[Variable],max_2!$Q51-1,1))</f>
        <v/>
      </c>
      <c r="M63" s="511"/>
      <c r="N63" s="511"/>
      <c r="O63" s="212" t="str">
        <f t="shared" ca="1" si="0"/>
        <v/>
      </c>
      <c r="P63" s="512" t="str" cm="1">
        <f t="array" aca="1" ref="P63" ca="1">IFERROR(IF(ISERROR(max_2!$Q51),"",INDEX(max_2_L[Formel],max_2!$Q51-1,1)),"-")</f>
        <v/>
      </c>
      <c r="Q63" s="512"/>
      <c r="R63" s="512"/>
      <c r="S63" s="512"/>
      <c r="T63" s="512"/>
      <c r="U63" s="512"/>
      <c r="V63" s="212" t="str">
        <f t="shared" ca="1" si="1"/>
        <v/>
      </c>
      <c r="W63" s="507" t="str">
        <f ca="1">IFERROR(IF(ISERROR(max_2!$Q51),"",INDEX(max_2_L[Ergebnis],max_2!$Q51-1,1)),"-")</f>
        <v/>
      </c>
      <c r="X63" s="507"/>
      <c r="Y63" s="507"/>
      <c r="Z63" s="214"/>
      <c r="AA63" s="505" t="str">
        <f ca="1">IF(ISERROR(max_2!$AI46),"",INDEX(max_2_XYZ[Variable],max_2!$AI46-1,1))</f>
        <v/>
      </c>
      <c r="AB63" s="506"/>
      <c r="AC63" s="506"/>
      <c r="AD63" s="212" t="str">
        <f t="shared" ca="1" si="2"/>
        <v/>
      </c>
      <c r="AE63" s="508" t="str">
        <f ca="1">IFERROR(IF(ISERROR(max_2!$AI46),"",INDEX(max_2_XYZ[Ergebnis],max_2!$AI46-1,1)),"-")</f>
        <v/>
      </c>
      <c r="AF63" s="508"/>
      <c r="AG63" s="509"/>
    </row>
    <row r="64" spans="2:33" ht="15" customHeight="1" x14ac:dyDescent="0.2">
      <c r="B64" s="513" t="str" cm="1">
        <f t="array" aca="1" ref="B64" ca="1">IF(ISERROR(max_2!$Q52),"",INDEX(max_2_L[Bezeichnung],max_2!$Q52-1,1))</f>
        <v/>
      </c>
      <c r="C64" s="513"/>
      <c r="D64" s="513"/>
      <c r="E64" s="513"/>
      <c r="F64" s="513"/>
      <c r="G64" s="513"/>
      <c r="H64" s="513"/>
      <c r="I64" s="513"/>
      <c r="J64" s="513"/>
      <c r="K64" s="513"/>
      <c r="L64" s="510" t="str" cm="1">
        <f t="array" aca="1" ref="L64" ca="1">IF(ISERROR(max_2!$Q52),"",INDEX(max_2_L[Variable],max_2!$Q52-1,1))</f>
        <v/>
      </c>
      <c r="M64" s="511"/>
      <c r="N64" s="511"/>
      <c r="O64" s="212" t="str">
        <f t="shared" ca="1" si="0"/>
        <v/>
      </c>
      <c r="P64" s="512" t="str" cm="1">
        <f t="array" aca="1" ref="P64" ca="1">IFERROR(IF(ISERROR(max_2!$Q52),"",INDEX(max_2_L[Formel],max_2!$Q52-1,1)),"-")</f>
        <v/>
      </c>
      <c r="Q64" s="512"/>
      <c r="R64" s="512"/>
      <c r="S64" s="512"/>
      <c r="T64" s="512"/>
      <c r="U64" s="512"/>
      <c r="V64" s="212" t="str">
        <f t="shared" ca="1" si="1"/>
        <v/>
      </c>
      <c r="W64" s="507" t="str">
        <f ca="1">IFERROR(IF(ISERROR(max_2!$Q52),"",INDEX(max_2_L[Ergebnis],max_2!$Q52-1,1)),"-")</f>
        <v/>
      </c>
      <c r="X64" s="507"/>
      <c r="Y64" s="507"/>
      <c r="Z64" s="214"/>
      <c r="AA64" s="505" t="str">
        <f ca="1">IF(ISERROR(max_2!$AI47),"",INDEX(max_2_XYZ[Variable],max_2!$AI47-1,1))</f>
        <v/>
      </c>
      <c r="AB64" s="506"/>
      <c r="AC64" s="506"/>
      <c r="AD64" s="212" t="str">
        <f t="shared" ca="1" si="2"/>
        <v/>
      </c>
      <c r="AE64" s="508" t="str">
        <f ca="1">IFERROR(IF(ISERROR(max_2!$AI47),"",INDEX(max_2_XYZ[Ergebnis],max_2!$AI47-1,1)),"-")</f>
        <v/>
      </c>
      <c r="AF64" s="508"/>
      <c r="AG64" s="509"/>
    </row>
    <row r="65" spans="2:33" ht="15" customHeight="1" x14ac:dyDescent="0.2">
      <c r="B65" s="513" t="str" cm="1">
        <f t="array" aca="1" ref="B65" ca="1">IF(ISERROR(max_2!$Q53),"",INDEX(max_2_L[Bezeichnung],max_2!$Q53-1,1))</f>
        <v/>
      </c>
      <c r="C65" s="513"/>
      <c r="D65" s="513"/>
      <c r="E65" s="513"/>
      <c r="F65" s="513"/>
      <c r="G65" s="513"/>
      <c r="H65" s="513"/>
      <c r="I65" s="513"/>
      <c r="J65" s="513"/>
      <c r="K65" s="513"/>
      <c r="L65" s="510" t="str" cm="1">
        <f t="array" aca="1" ref="L65" ca="1">IF(ISERROR(max_2!$Q53),"",INDEX(max_2_L[Variable],max_2!$Q53-1,1))</f>
        <v/>
      </c>
      <c r="M65" s="511"/>
      <c r="N65" s="511"/>
      <c r="O65" s="212" t="str">
        <f t="shared" ca="1" si="0"/>
        <v/>
      </c>
      <c r="P65" s="512" t="str" cm="1">
        <f t="array" aca="1" ref="P65" ca="1">IFERROR(IF(ISERROR(max_2!$Q53),"",INDEX(max_2_L[Formel],max_2!$Q53-1,1)),"-")</f>
        <v/>
      </c>
      <c r="Q65" s="512"/>
      <c r="R65" s="512"/>
      <c r="S65" s="512"/>
      <c r="T65" s="512"/>
      <c r="U65" s="512"/>
      <c r="V65" s="212" t="str">
        <f t="shared" ca="1" si="1"/>
        <v/>
      </c>
      <c r="W65" s="507" t="str">
        <f ca="1">IFERROR(IF(ISERROR(max_2!$Q53),"",INDEX(max_2_L[Ergebnis],max_2!$Q53-1,1)),"-")</f>
        <v/>
      </c>
      <c r="X65" s="507"/>
      <c r="Y65" s="507"/>
      <c r="Z65" s="214"/>
      <c r="AA65" s="505" t="str">
        <f ca="1">IF(ISERROR(max_2!$AI48),"",INDEX(max_2_XYZ[Variable],max_2!$AI48-1,1))</f>
        <v/>
      </c>
      <c r="AB65" s="506"/>
      <c r="AC65" s="506"/>
      <c r="AD65" s="212" t="str">
        <f t="shared" ca="1" si="2"/>
        <v/>
      </c>
      <c r="AE65" s="508" t="str">
        <f ca="1">IFERROR(IF(ISERROR(max_2!$AI48),"",INDEX(max_2_XYZ[Ergebnis],max_2!$AI48-1,1)),"-")</f>
        <v/>
      </c>
      <c r="AF65" s="508"/>
      <c r="AG65" s="509"/>
    </row>
    <row r="66" spans="2:33" ht="15" customHeight="1" x14ac:dyDescent="0.2">
      <c r="AA66" s="445" t="str">
        <f ca="1">IF(ISERROR(max_2!$AI52),"",INDEX(max_2_XYZ[Variable],max_2!$AI52-1,1))</f>
        <v/>
      </c>
      <c r="AB66" s="445"/>
      <c r="AC66" s="445"/>
      <c r="AD66" s="39" t="str">
        <f t="shared" ca="1" si="2"/>
        <v/>
      </c>
      <c r="AE66" s="517" t="str">
        <f ca="1">IF(ISERROR(max_2!$AI52),"",INDEX(max_2_XYZ[Ergebnis],max_2!$AI52-1,1))</f>
        <v/>
      </c>
      <c r="AF66" s="517"/>
      <c r="AG66" s="517"/>
    </row>
  </sheetData>
  <sheetProtection algorithmName="SHA-512" hashValue="nf2UHSux4VcmbZRUsR2w5YFuowBaT9glcLXTz5Xw6jruh/LbfScRsAZCIAmnAirvHCai5fLC10oZKAfNiMAXzg==" saltValue="2Au3+wquwkg7kALxJDLxrA==" spinCount="100000" sheet="1" objects="1" scenarios="1"/>
  <mergeCells count="319">
    <mergeCell ref="W64:Y64"/>
    <mergeCell ref="B55:K55"/>
    <mergeCell ref="L55:N55"/>
    <mergeCell ref="P55:U55"/>
    <mergeCell ref="W55:Y55"/>
    <mergeCell ref="B56:K56"/>
    <mergeCell ref="B36:K36"/>
    <mergeCell ref="B37:K37"/>
    <mergeCell ref="W35:Y35"/>
    <mergeCell ref="L41:N41"/>
    <mergeCell ref="P41:U41"/>
    <mergeCell ref="W41:Y41"/>
    <mergeCell ref="L44:N44"/>
    <mergeCell ref="P44:U44"/>
    <mergeCell ref="W44:Y44"/>
    <mergeCell ref="L45:N45"/>
    <mergeCell ref="P45:U45"/>
    <mergeCell ref="L42:N42"/>
    <mergeCell ref="B38:K38"/>
    <mergeCell ref="W43:Y43"/>
    <mergeCell ref="B57:K57"/>
    <mergeCell ref="L57:N57"/>
    <mergeCell ref="P57:U57"/>
    <mergeCell ref="W57:Y57"/>
    <mergeCell ref="AA55:AC55"/>
    <mergeCell ref="AE39:AG39"/>
    <mergeCell ref="AA31:AC31"/>
    <mergeCell ref="AA32:AC32"/>
    <mergeCell ref="W37:Y37"/>
    <mergeCell ref="L38:N38"/>
    <mergeCell ref="P38:U38"/>
    <mergeCell ref="AA17:AC17"/>
    <mergeCell ref="AE17:AG17"/>
    <mergeCell ref="W48:Y48"/>
    <mergeCell ref="W47:Y47"/>
    <mergeCell ref="P43:U43"/>
    <mergeCell ref="AA50:AC50"/>
    <mergeCell ref="AA30:AC30"/>
    <mergeCell ref="AE28:AG28"/>
    <mergeCell ref="W30:Y30"/>
    <mergeCell ref="P42:U42"/>
    <mergeCell ref="L43:N43"/>
    <mergeCell ref="W38:Y38"/>
    <mergeCell ref="L39:N39"/>
    <mergeCell ref="P39:U39"/>
    <mergeCell ref="W39:Y39"/>
    <mergeCell ref="P31:U31"/>
    <mergeCell ref="W32:Y32"/>
    <mergeCell ref="AA66:AC66"/>
    <mergeCell ref="AA61:AC61"/>
    <mergeCell ref="AA62:AC62"/>
    <mergeCell ref="AA63:AC63"/>
    <mergeCell ref="AA57:AC57"/>
    <mergeCell ref="AA59:AC59"/>
    <mergeCell ref="AA60:AC60"/>
    <mergeCell ref="AA58:AC58"/>
    <mergeCell ref="AA56:AC56"/>
    <mergeCell ref="AA64:AC64"/>
    <mergeCell ref="AA65:AC65"/>
    <mergeCell ref="AE38:AG38"/>
    <mergeCell ref="L34:N34"/>
    <mergeCell ref="P34:U34"/>
    <mergeCell ref="L35:N35"/>
    <mergeCell ref="P33:U33"/>
    <mergeCell ref="AA36:AC36"/>
    <mergeCell ref="AE36:AG36"/>
    <mergeCell ref="P35:U35"/>
    <mergeCell ref="L37:N37"/>
    <mergeCell ref="P37:U37"/>
    <mergeCell ref="W34:Y34"/>
    <mergeCell ref="AE33:AG33"/>
    <mergeCell ref="AA37:AC37"/>
    <mergeCell ref="AA33:AC33"/>
    <mergeCell ref="L36:N36"/>
    <mergeCell ref="AE25:AG25"/>
    <mergeCell ref="AE24:AG24"/>
    <mergeCell ref="AE23:AG23"/>
    <mergeCell ref="AE35:AG35"/>
    <mergeCell ref="AE34:AG34"/>
    <mergeCell ref="AE27:AG27"/>
    <mergeCell ref="AE30:AG30"/>
    <mergeCell ref="AE29:AG29"/>
    <mergeCell ref="W29:Y29"/>
    <mergeCell ref="W31:Y31"/>
    <mergeCell ref="AA15:AC15"/>
    <mergeCell ref="AE15:AG15"/>
    <mergeCell ref="AA16:AC16"/>
    <mergeCell ref="AE16:AG16"/>
    <mergeCell ref="B8:AG9"/>
    <mergeCell ref="AD3:AG3"/>
    <mergeCell ref="B23:K23"/>
    <mergeCell ref="W20:Y20"/>
    <mergeCell ref="P20:U20"/>
    <mergeCell ref="W17:Y17"/>
    <mergeCell ref="L20:N20"/>
    <mergeCell ref="W18:Y18"/>
    <mergeCell ref="W19:Y19"/>
    <mergeCell ref="B18:K18"/>
    <mergeCell ref="B19:K19"/>
    <mergeCell ref="L21:N21"/>
    <mergeCell ref="B20:K20"/>
    <mergeCell ref="B21:K21"/>
    <mergeCell ref="W21:Y21"/>
    <mergeCell ref="W22:Y22"/>
    <mergeCell ref="W23:Y23"/>
    <mergeCell ref="P21:U21"/>
    <mergeCell ref="P22:U22"/>
    <mergeCell ref="B22:K22"/>
    <mergeCell ref="B1:AB1"/>
    <mergeCell ref="B10:AG13"/>
    <mergeCell ref="AF2:AG2"/>
    <mergeCell ref="B5:F6"/>
    <mergeCell ref="B3:L3"/>
    <mergeCell ref="M3:Z3"/>
    <mergeCell ref="Q5:U5"/>
    <mergeCell ref="Q6:U6"/>
    <mergeCell ref="V5:Z5"/>
    <mergeCell ref="V6:Z6"/>
    <mergeCell ref="G5:O5"/>
    <mergeCell ref="G6:O6"/>
    <mergeCell ref="L29:N29"/>
    <mergeCell ref="B15:K15"/>
    <mergeCell ref="L22:N22"/>
    <mergeCell ref="P26:U26"/>
    <mergeCell ref="L23:N23"/>
    <mergeCell ref="P24:U24"/>
    <mergeCell ref="L19:N19"/>
    <mergeCell ref="P23:U23"/>
    <mergeCell ref="L25:N25"/>
    <mergeCell ref="L26:N26"/>
    <mergeCell ref="P25:U25"/>
    <mergeCell ref="B28:K28"/>
    <mergeCell ref="P16:U16"/>
    <mergeCell ref="P17:U17"/>
    <mergeCell ref="L16:N16"/>
    <mergeCell ref="L17:N17"/>
    <mergeCell ref="L18:N18"/>
    <mergeCell ref="L15:N15"/>
    <mergeCell ref="P27:U27"/>
    <mergeCell ref="W15:Y15"/>
    <mergeCell ref="W16:Y16"/>
    <mergeCell ref="P15:U15"/>
    <mergeCell ref="P18:U18"/>
    <mergeCell ref="P28:U28"/>
    <mergeCell ref="B24:K24"/>
    <mergeCell ref="B25:K25"/>
    <mergeCell ref="B26:K26"/>
    <mergeCell ref="L27:N27"/>
    <mergeCell ref="B16:K16"/>
    <mergeCell ref="B17:K17"/>
    <mergeCell ref="B27:K27"/>
    <mergeCell ref="L24:N24"/>
    <mergeCell ref="W25:Y25"/>
    <mergeCell ref="W26:Y26"/>
    <mergeCell ref="W24:Y24"/>
    <mergeCell ref="P19:U19"/>
    <mergeCell ref="L28:N28"/>
    <mergeCell ref="B40:K40"/>
    <mergeCell ref="L40:N40"/>
    <mergeCell ref="P40:U40"/>
    <mergeCell ref="W40:Y40"/>
    <mergeCell ref="B41:K41"/>
    <mergeCell ref="AA28:AC28"/>
    <mergeCell ref="L31:N31"/>
    <mergeCell ref="P32:U32"/>
    <mergeCell ref="AA39:AC39"/>
    <mergeCell ref="W36:Y36"/>
    <mergeCell ref="AA38:AC38"/>
    <mergeCell ref="B39:K39"/>
    <mergeCell ref="L32:N32"/>
    <mergeCell ref="B29:K29"/>
    <mergeCell ref="B30:K30"/>
    <mergeCell ref="L33:N33"/>
    <mergeCell ref="B33:K33"/>
    <mergeCell ref="B34:K34"/>
    <mergeCell ref="B35:K35"/>
    <mergeCell ref="B32:K32"/>
    <mergeCell ref="B31:K31"/>
    <mergeCell ref="L30:N30"/>
    <mergeCell ref="P29:U29"/>
    <mergeCell ref="P30:U30"/>
    <mergeCell ref="AA52:AC52"/>
    <mergeCell ref="AA53:AC53"/>
    <mergeCell ref="W52:Y52"/>
    <mergeCell ref="P51:U51"/>
    <mergeCell ref="W51:Y51"/>
    <mergeCell ref="B52:K52"/>
    <mergeCell ref="AA51:AC51"/>
    <mergeCell ref="W42:Y42"/>
    <mergeCell ref="B48:K48"/>
    <mergeCell ref="B46:K46"/>
    <mergeCell ref="L46:N46"/>
    <mergeCell ref="P46:U46"/>
    <mergeCell ref="W46:Y46"/>
    <mergeCell ref="P47:U47"/>
    <mergeCell ref="B44:K44"/>
    <mergeCell ref="B45:K45"/>
    <mergeCell ref="B42:K42"/>
    <mergeCell ref="B43:K43"/>
    <mergeCell ref="L48:N48"/>
    <mergeCell ref="P48:U48"/>
    <mergeCell ref="B49:K49"/>
    <mergeCell ref="L49:N49"/>
    <mergeCell ref="L52:N52"/>
    <mergeCell ref="W56:Y56"/>
    <mergeCell ref="L62:N62"/>
    <mergeCell ref="L56:N56"/>
    <mergeCell ref="P56:U56"/>
    <mergeCell ref="AA40:AC40"/>
    <mergeCell ref="AA41:AC41"/>
    <mergeCell ref="W45:Y45"/>
    <mergeCell ref="AA49:AC49"/>
    <mergeCell ref="W27:Y27"/>
    <mergeCell ref="AA42:AC42"/>
    <mergeCell ref="AA43:AC43"/>
    <mergeCell ref="AA44:AC44"/>
    <mergeCell ref="AA45:AC45"/>
    <mergeCell ref="AA46:AC46"/>
    <mergeCell ref="AA47:AC47"/>
    <mergeCell ref="AA48:AC48"/>
    <mergeCell ref="AA29:AC29"/>
    <mergeCell ref="AA54:AC54"/>
    <mergeCell ref="P49:U49"/>
    <mergeCell ref="AA35:AC35"/>
    <mergeCell ref="AA34:AC34"/>
    <mergeCell ref="W33:Y33"/>
    <mergeCell ref="P36:U36"/>
    <mergeCell ref="P52:U52"/>
    <mergeCell ref="B60:K60"/>
    <mergeCell ref="L60:N60"/>
    <mergeCell ref="P60:U60"/>
    <mergeCell ref="W60:Y60"/>
    <mergeCell ref="W58:Y58"/>
    <mergeCell ref="P58:U58"/>
    <mergeCell ref="L58:N58"/>
    <mergeCell ref="B62:K62"/>
    <mergeCell ref="P62:U62"/>
    <mergeCell ref="W62:Y62"/>
    <mergeCell ref="B61:K61"/>
    <mergeCell ref="L61:N61"/>
    <mergeCell ref="P61:U61"/>
    <mergeCell ref="W61:Y61"/>
    <mergeCell ref="B59:K59"/>
    <mergeCell ref="L59:N59"/>
    <mergeCell ref="P59:U59"/>
    <mergeCell ref="W59:Y59"/>
    <mergeCell ref="B58:K58"/>
    <mergeCell ref="AE66:AG66"/>
    <mergeCell ref="AE55:AG55"/>
    <mergeCell ref="AE65:AG65"/>
    <mergeCell ref="AE64:AG64"/>
    <mergeCell ref="AE41:AG41"/>
    <mergeCell ref="AE50:AG50"/>
    <mergeCell ref="AE49:AG49"/>
    <mergeCell ref="AE48:AG48"/>
    <mergeCell ref="AE51:AG51"/>
    <mergeCell ref="AE54:AG54"/>
    <mergeCell ref="AE53:AG53"/>
    <mergeCell ref="AE52:AG52"/>
    <mergeCell ref="B65:K65"/>
    <mergeCell ref="L65:N65"/>
    <mergeCell ref="P65:U65"/>
    <mergeCell ref="W65:Y65"/>
    <mergeCell ref="AA18:AG18"/>
    <mergeCell ref="AE56:AG56"/>
    <mergeCell ref="AE58:AG58"/>
    <mergeCell ref="AE60:AG60"/>
    <mergeCell ref="AE59:AG59"/>
    <mergeCell ref="AE57:AG57"/>
    <mergeCell ref="AE63:AG63"/>
    <mergeCell ref="AE62:AG62"/>
    <mergeCell ref="AE61:AG61"/>
    <mergeCell ref="B47:K47"/>
    <mergeCell ref="L47:N47"/>
    <mergeCell ref="B63:K63"/>
    <mergeCell ref="L63:N63"/>
    <mergeCell ref="P63:U63"/>
    <mergeCell ref="W63:Y63"/>
    <mergeCell ref="B64:K64"/>
    <mergeCell ref="L64:N64"/>
    <mergeCell ref="P64:U64"/>
    <mergeCell ref="B51:K51"/>
    <mergeCell ref="L51:N51"/>
    <mergeCell ref="L54:N54"/>
    <mergeCell ref="P54:U54"/>
    <mergeCell ref="W54:Y54"/>
    <mergeCell ref="B54:K54"/>
    <mergeCell ref="B50:K50"/>
    <mergeCell ref="L50:N50"/>
    <mergeCell ref="P50:U50"/>
    <mergeCell ref="W50:Y50"/>
    <mergeCell ref="B53:K53"/>
    <mergeCell ref="L53:N53"/>
    <mergeCell ref="P53:U53"/>
    <mergeCell ref="W53:Y53"/>
    <mergeCell ref="AA20:AC20"/>
    <mergeCell ref="W28:Y28"/>
    <mergeCell ref="W49:Y49"/>
    <mergeCell ref="AE32:AG32"/>
    <mergeCell ref="AE47:AG47"/>
    <mergeCell ref="AE46:AG46"/>
    <mergeCell ref="AE45:AG45"/>
    <mergeCell ref="AE44:AG44"/>
    <mergeCell ref="AE43:AG43"/>
    <mergeCell ref="AE42:AG42"/>
    <mergeCell ref="AE40:AG40"/>
    <mergeCell ref="AE37:AG37"/>
    <mergeCell ref="AA21:AC21"/>
    <mergeCell ref="AA22:AC22"/>
    <mergeCell ref="AA23:AC23"/>
    <mergeCell ref="AA24:AC24"/>
    <mergeCell ref="AA25:AC25"/>
    <mergeCell ref="AA26:AC26"/>
    <mergeCell ref="AA27:AC27"/>
    <mergeCell ref="AE20:AG20"/>
    <mergeCell ref="AE21:AG21"/>
    <mergeCell ref="AE22:AG22"/>
    <mergeCell ref="AE31:AG31"/>
    <mergeCell ref="AE26:AG26"/>
  </mergeCells>
  <conditionalFormatting sqref="B15:U1048576 AA1:AC4 B1:U7 AA5:AB5 AA6:AA7 B8 AA15:AC18 AA20:AC1048576">
    <cfRule type="cellIs" dxfId="33" priority="6" operator="equal">
      <formula>0</formula>
    </cfRule>
  </conditionalFormatting>
  <conditionalFormatting sqref="B15:Y65">
    <cfRule type="expression" dxfId="32" priority="7">
      <formula>$B15="&lt;"</formula>
    </cfRule>
  </conditionalFormatting>
  <conditionalFormatting sqref="B15:Y1048576">
    <cfRule type="expression" dxfId="31" priority="1">
      <formula>$B15="&lt;So"</formula>
    </cfRule>
    <cfRule type="expression" dxfId="30" priority="2">
      <formula>$B15="&lt;SW"</formula>
    </cfRule>
    <cfRule type="expression" dxfId="29" priority="3">
      <formula>$B15="&lt;BS"</formula>
    </cfRule>
    <cfRule type="expression" dxfId="28" priority="4">
      <formula>$B15="&lt;FU"</formula>
    </cfRule>
  </conditionalFormatting>
  <pageMargins left="0.70866141732283472" right="0.51181102362204722" top="0.94488188976377963" bottom="0.78740157480314965" header="0.31496062992125984" footer="0.31496062992125984"/>
  <pageSetup paperSize="9" orientation="portrait" r:id="rId1"/>
  <headerFooter scaleWithDoc="0">
    <oddHeader>&amp;L&amp;G&amp;R&amp;G</oddHeader>
    <oddFooter>&amp;L&amp;8 0-49405-FJ-0 I V02 I 22.07.2025 I G41695&amp;R&amp;P / &amp;N</oddFooter>
  </headerFooter>
  <drawing r:id="rId2"/>
  <legacyDrawing r:id="rId3"/>
  <legacyDrawingHF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33" r:id="rId5" name="K_EP">
              <controlPr locked="0" defaultSize="0" autoFill="0" autoLine="0" autoPict="0" macro="[0]!ePOWER">
                <anchor moveWithCells="1">
                  <from>
                    <xdr:col>9</xdr:col>
                    <xdr:colOff>0</xdr:colOff>
                    <xdr:row>2</xdr:row>
                    <xdr:rowOff>0</xdr:rowOff>
                  </from>
                  <to>
                    <xdr:col>10</xdr:col>
                    <xdr:colOff>47625</xdr:colOff>
                    <xdr:row>3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41" r:id="rId6" name="K_Auv">
              <controlPr defaultSize="0" autoFill="0" autoLine="0" autoPict="0">
                <anchor moveWithCells="1">
                  <from>
                    <xdr:col>1</xdr:col>
                    <xdr:colOff>0</xdr:colOff>
                    <xdr:row>2</xdr:row>
                    <xdr:rowOff>0</xdr:rowOff>
                  </from>
                  <to>
                    <xdr:col>2</xdr:col>
                    <xdr:colOff>19050</xdr:colOff>
                    <xdr:row>3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42" r:id="rId7" name="K_LU">
              <controlPr defaultSize="0" autoFill="0" autoLine="0" autoPict="0">
                <anchor moveWithCells="1">
                  <from>
                    <xdr:col>1</xdr:col>
                    <xdr:colOff>0</xdr:colOff>
                    <xdr:row>2</xdr:row>
                    <xdr:rowOff>0</xdr:rowOff>
                  </from>
                  <to>
                    <xdr:col>2</xdr:col>
                    <xdr:colOff>38100</xdr:colOff>
                    <xdr:row>3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43" r:id="rId8" name="K_Td">
              <controlPr defaultSize="0" autoFill="0" autoLine="0" autoPict="0">
                <anchor moveWithCells="1">
                  <from>
                    <xdr:col>1</xdr:col>
                    <xdr:colOff>0</xdr:colOff>
                    <xdr:row>2</xdr:row>
                    <xdr:rowOff>0</xdr:rowOff>
                  </from>
                  <to>
                    <xdr:col>2</xdr:col>
                    <xdr:colOff>47625</xdr:colOff>
                    <xdr:row>3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47" r:id="rId9" name="K_GV">
              <controlPr defaultSize="0" autoFill="0" autoLine="0" autoPict="0" macro="[0]!Getriebeverlaengerung">
                <anchor moveWithCells="1">
                  <from>
                    <xdr:col>1</xdr:col>
                    <xdr:colOff>0</xdr:colOff>
                    <xdr:row>2</xdr:row>
                    <xdr:rowOff>0</xdr:rowOff>
                  </from>
                  <to>
                    <xdr:col>2</xdr:col>
                    <xdr:colOff>47625</xdr:colOff>
                    <xdr:row>3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48" r:id="rId10" name="K_DV">
              <controlPr defaultSize="0" autoFill="0" autoLine="0" autoPict="0">
                <anchor moveWithCells="1">
                  <from>
                    <xdr:col>1</xdr:col>
                    <xdr:colOff>0</xdr:colOff>
                    <xdr:row>2</xdr:row>
                    <xdr:rowOff>0</xdr:rowOff>
                  </from>
                  <to>
                    <xdr:col>2</xdr:col>
                    <xdr:colOff>28575</xdr:colOff>
                    <xdr:row>3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51" r:id="rId11" name="K_SD">
              <controlPr defaultSize="0" autoFill="0" autoLine="0" autoPict="0">
                <anchor moveWithCells="1">
                  <from>
                    <xdr:col>1</xdr:col>
                    <xdr:colOff>9525</xdr:colOff>
                    <xdr:row>2</xdr:row>
                    <xdr:rowOff>0</xdr:rowOff>
                  </from>
                  <to>
                    <xdr:col>2</xdr:col>
                    <xdr:colOff>57150</xdr:colOff>
                    <xdr:row>3</xdr:row>
                    <xdr:rowOff>19050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25"/>
  <dimension ref="A1:Z474"/>
  <sheetViews>
    <sheetView topLeftCell="A70" zoomScaleNormal="100" workbookViewId="0">
      <selection activeCell="V110" sqref="V110"/>
    </sheetView>
  </sheetViews>
  <sheetFormatPr baseColWidth="10" defaultColWidth="223.28515625" defaultRowHeight="15" customHeight="1" x14ac:dyDescent="0.2"/>
  <cols>
    <col min="1" max="1" width="6.5703125" style="183" bestFit="1" customWidth="1"/>
    <col min="2" max="2" width="7.140625" style="183" bestFit="1" customWidth="1"/>
    <col min="3" max="3" width="6.140625" style="183" bestFit="1" customWidth="1"/>
    <col min="4" max="4" width="35.42578125" style="183" customWidth="1"/>
    <col min="5" max="5" width="15.42578125" style="182" bestFit="1" customWidth="1"/>
    <col min="6" max="6" width="14.140625" style="182" bestFit="1" customWidth="1"/>
    <col min="7" max="7" width="19.5703125" style="182" bestFit="1" customWidth="1"/>
    <col min="8" max="18" width="5.85546875" style="182" customWidth="1"/>
    <col min="19" max="19" width="8.42578125" style="182" bestFit="1" customWidth="1"/>
    <col min="20" max="20" width="8.7109375" style="182" bestFit="1" customWidth="1"/>
    <col min="21" max="21" width="8.7109375" style="188" bestFit="1" customWidth="1"/>
    <col min="22" max="22" width="75.42578125" style="308" customWidth="1"/>
    <col min="23" max="23" width="12.7109375" style="182" bestFit="1" customWidth="1"/>
    <col min="24" max="24" width="14.85546875" style="182" bestFit="1" customWidth="1"/>
    <col min="25" max="25" width="9.28515625" style="182" bestFit="1" customWidth="1"/>
    <col min="26" max="16384" width="223.28515625" style="182"/>
  </cols>
  <sheetData>
    <row r="1" spans="1:26" s="27" customFormat="1" ht="60" x14ac:dyDescent="0.2">
      <c r="A1" s="519" t="s">
        <v>3664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  <c r="R1" s="519"/>
      <c r="S1" s="519"/>
      <c r="T1" s="519"/>
      <c r="U1" s="519"/>
      <c r="V1" s="519"/>
      <c r="W1" s="519"/>
      <c r="X1" s="519"/>
      <c r="Y1" s="519"/>
    </row>
    <row r="2" spans="1:26" s="29" customFormat="1" ht="15" customHeight="1" x14ac:dyDescent="0.2">
      <c r="A2" s="30" t="s">
        <v>855</v>
      </c>
      <c r="B2" s="30" t="s">
        <v>2872</v>
      </c>
      <c r="C2" s="79" t="s">
        <v>2156</v>
      </c>
      <c r="D2" s="79" t="s">
        <v>0</v>
      </c>
      <c r="E2" s="79" t="s">
        <v>851</v>
      </c>
      <c r="F2" s="79" t="s">
        <v>2153</v>
      </c>
      <c r="G2" s="79" t="s">
        <v>12</v>
      </c>
      <c r="H2" s="80" t="s">
        <v>18</v>
      </c>
      <c r="I2" s="81" t="s">
        <v>220</v>
      </c>
      <c r="J2" s="81" t="s">
        <v>36</v>
      </c>
      <c r="K2" s="81" t="s">
        <v>19</v>
      </c>
      <c r="L2" s="81" t="s">
        <v>64</v>
      </c>
      <c r="M2" s="81" t="s">
        <v>65</v>
      </c>
      <c r="N2" s="81" t="s">
        <v>66</v>
      </c>
      <c r="O2" s="81" t="s">
        <v>67</v>
      </c>
      <c r="P2" s="81" t="s">
        <v>68</v>
      </c>
      <c r="Q2" s="81" t="s">
        <v>72</v>
      </c>
      <c r="R2" s="81" t="s">
        <v>69</v>
      </c>
      <c r="S2" s="81" t="s">
        <v>70</v>
      </c>
      <c r="T2" s="80" t="s">
        <v>1916</v>
      </c>
      <c r="U2" s="297" t="s">
        <v>2155</v>
      </c>
      <c r="V2" s="298" t="s">
        <v>2348</v>
      </c>
      <c r="W2" s="81" t="s">
        <v>209</v>
      </c>
      <c r="X2" s="81" t="s">
        <v>3348</v>
      </c>
      <c r="Y2" s="81" t="s">
        <v>3349</v>
      </c>
      <c r="Z2" s="279"/>
    </row>
    <row r="3" spans="1:26" ht="15" customHeight="1" x14ac:dyDescent="0.2">
      <c r="A3" s="183" t="s">
        <v>3602</v>
      </c>
      <c r="C3" s="272"/>
      <c r="D3" s="184"/>
      <c r="G3" s="182" t="s">
        <v>3607</v>
      </c>
      <c r="H3" s="299"/>
      <c r="I3" s="183"/>
      <c r="J3" s="183"/>
      <c r="K3" s="183"/>
      <c r="L3" s="183"/>
      <c r="M3" s="183"/>
      <c r="N3" s="183"/>
      <c r="O3" s="183"/>
      <c r="P3" s="183"/>
      <c r="Q3" s="183"/>
      <c r="R3" s="183"/>
      <c r="S3" s="183"/>
      <c r="T3" s="299">
        <f t="shared" ref="T3:T79" ca="1" si="0">MATCH("x",OFFSET($U$2,T2,0,1000),0)+T2</f>
        <v>2</v>
      </c>
      <c r="U3" s="185" t="s">
        <v>11</v>
      </c>
      <c r="V3" s="186"/>
      <c r="W3" s="187" t="str">
        <f>HYPERLINK("http://ag100032.agad.de/tbdb/view/gu.php?passwd=gretsch&amp;dbpasswd=gretsch&amp;szname="&amp;MID(E3,1,1)&amp;""&amp;MID(E3,3,5)&amp;"&amp;anzeigen=1&amp;neu=1","Zeichnung")</f>
        <v>Zeichnung</v>
      </c>
      <c r="X3" s="187" t="str">
        <f>HYPERLINK("http://ag100032.agad.de/tbdb/teileverwendung/tv.php?name=weber&amp;gruppe=tb_&amp;bauteil_="&amp;MID(E3,1,7)&amp;"&amp;anzeigen=1&amp;neu=1","Verwendung")</f>
        <v>Verwendung</v>
      </c>
      <c r="Y3" s="187" t="str">
        <f>HYPERLINK("http://ag100032.agad.de/tbdb/view/gu.php?passwd=gretsch&amp;dbpasswd=gretsch&amp;szname="&amp;MID(F3,1,1)&amp;""&amp;MID(F3,3,5)&amp;"&amp;anzeigen=1&amp;neu=1","Karton")</f>
        <v>Karton</v>
      </c>
      <c r="Z3" s="278"/>
    </row>
    <row r="4" spans="1:26" ht="15" customHeight="1" x14ac:dyDescent="0.2">
      <c r="A4" s="183" t="s">
        <v>2904</v>
      </c>
      <c r="B4" s="183" t="s">
        <v>1916</v>
      </c>
      <c r="C4" s="272">
        <f>INDEX(max_1[],,MATCH(Schema,max_1[#Headers],0))</f>
        <v>1</v>
      </c>
      <c r="D4" s="184" t="str">
        <f>INDEX(Tabelle_Sprachen[],MATCH(max_1[[#This Row],[Pos]]&amp;max_1[[#This Row],[Nr]],Tabelle_Sprachen[Pos],0),MATCH(Sprache,Tabelle_Sprachen[#Headers],0))</f>
        <v>Führungsschiene Rahmen</v>
      </c>
      <c r="E4" s="300" t="str">
        <f>IFERROR(INDEX(E_FU1[Teilenummer],MATCH(Fuehrung,E_FU1[?],0))&amp;Groesse.FU1.i&amp;"-0","-")</f>
        <v>9-52435-50-0</v>
      </c>
      <c r="F4" s="182" t="str">
        <f>IFERROR(INDEX(K_Fuehrungsschiene[Teilenummer],MATCH(Fuehrung,K_Fuehrungsschiene[?],0))&amp;Groesse.FU1.i&amp;"-0","-")</f>
        <v>K-21004-50-0</v>
      </c>
      <c r="H4" s="299">
        <f>1*Ueberlaenge.FU1.i</f>
        <v>1</v>
      </c>
      <c r="I4" s="183">
        <v>0</v>
      </c>
      <c r="J4" s="183">
        <f t="shared" ref="J4:S4" si="1">1*Ueberlaenge.FU1.i</f>
        <v>1</v>
      </c>
      <c r="K4" s="183">
        <f t="shared" si="1"/>
        <v>1</v>
      </c>
      <c r="L4" s="183">
        <f t="shared" si="1"/>
        <v>1</v>
      </c>
      <c r="M4" s="183">
        <f t="shared" si="1"/>
        <v>1</v>
      </c>
      <c r="N4" s="183">
        <f t="shared" si="1"/>
        <v>1</v>
      </c>
      <c r="O4" s="183">
        <f t="shared" si="1"/>
        <v>1</v>
      </c>
      <c r="P4" s="183">
        <f t="shared" si="1"/>
        <v>1</v>
      </c>
      <c r="Q4" s="183">
        <f t="shared" si="1"/>
        <v>1</v>
      </c>
      <c r="R4" s="183">
        <f t="shared" si="1"/>
        <v>1</v>
      </c>
      <c r="S4" s="183">
        <f t="shared" si="1"/>
        <v>1</v>
      </c>
      <c r="T4" s="299">
        <f t="shared" ca="1" si="0"/>
        <v>3</v>
      </c>
      <c r="U4" s="185" t="str">
        <f>IF(AND(max_1[[#This Row],[Stk]]&lt;&gt;0,ePOWER&lt;&gt;TRUE),"x","")</f>
        <v>x</v>
      </c>
      <c r="V4" s="186" t="s">
        <v>2520</v>
      </c>
      <c r="W4" s="187" t="str">
        <f>HYPERLINK("http://ag100032.agad.de/tbdb/view/gu.php?passwd=gretsch&amp;dbpasswd=gretsch&amp;szname="&amp;MID(E4,1,1)&amp;""&amp;MID(E4,3,5)&amp;"&amp;anzeigen=1&amp;neu=1","Zeichnung")</f>
        <v>Zeichnung</v>
      </c>
      <c r="X4" s="187" t="str">
        <f>HYPERLINK("http://ag100032.agad.de/tbdb/teileverwendung/tv.php?name=weber&amp;gruppe=tb_&amp;bauteil_="&amp;MID(E4,1,7)&amp;"&amp;anzeigen=1&amp;neu=1","Verwendung")</f>
        <v>Verwendung</v>
      </c>
      <c r="Y4" s="187" t="str">
        <f t="shared" ref="Y4:Y67" si="2">HYPERLINK("http://ag100032.agad.de/tbdb/view/gu.php?passwd=gretsch&amp;dbpasswd=gretsch&amp;szname="&amp;MID(F4,1,1)&amp;""&amp;MID(F4,3,5)&amp;"&amp;anzeigen=1&amp;neu=1","Karton")</f>
        <v>Karton</v>
      </c>
      <c r="Z4" s="278"/>
    </row>
    <row r="5" spans="1:26" ht="15" customHeight="1" x14ac:dyDescent="0.2">
      <c r="A5" s="183" t="s">
        <v>2904</v>
      </c>
      <c r="B5" s="183" t="s">
        <v>1916</v>
      </c>
      <c r="C5" s="272">
        <f>INDEX(max_1[],,MATCH(Schema,max_1[#Headers],0))</f>
        <v>0</v>
      </c>
      <c r="D5" s="184" t="str">
        <f>INDEX(Tabelle_Sprachen[],MATCH(max_1[[#This Row],[Pos]]&amp;max_1[[#This Row],[Nr]],Tabelle_Sprachen[Pos],0),MATCH(Sprache,Tabelle_Sprachen[#Headers],0))</f>
        <v>Führungsschiene Rahmen</v>
      </c>
      <c r="E5" s="300" t="str">
        <f>IFERROR(INDEX(E_FU1[Teilenummer],MATCH(Fuehrung,E_FU1[?],0))&amp;Groesse.FU1.m&amp;"-0","-")</f>
        <v>-</v>
      </c>
      <c r="F5" s="182" t="str">
        <f>IFERROR(INDEX(K_Fuehrungsschiene[Teilenummer],MATCH(Fuehrung,K_Fuehrungsschiene[?],0))&amp;Groesse.FU1.m&amp;"-0","-")</f>
        <v>-</v>
      </c>
      <c r="H5" s="299">
        <v>0</v>
      </c>
      <c r="I5" s="183">
        <v>0</v>
      </c>
      <c r="J5" s="183">
        <v>0</v>
      </c>
      <c r="K5" s="183">
        <v>0</v>
      </c>
      <c r="L5" s="183" t="e">
        <f>1*Ueberlaenge.FU1.m</f>
        <v>#N/A</v>
      </c>
      <c r="M5" s="183">
        <v>0</v>
      </c>
      <c r="N5" s="183">
        <v>0</v>
      </c>
      <c r="O5" s="183">
        <v>0</v>
      </c>
      <c r="P5" s="183">
        <v>0</v>
      </c>
      <c r="Q5" s="183">
        <v>0</v>
      </c>
      <c r="R5" s="183">
        <v>0</v>
      </c>
      <c r="S5" s="183" t="e">
        <f>2*Ueberlaenge.FU1.m</f>
        <v>#N/A</v>
      </c>
      <c r="T5" s="299">
        <f t="shared" ca="1" si="0"/>
        <v>9</v>
      </c>
      <c r="U5" s="185" t="str">
        <f>IF(AND(max_1[[#This Row],[Stk]]&lt;&gt;0,ePOWER&lt;&gt;TRUE),"x","")</f>
        <v/>
      </c>
      <c r="V5" s="186" t="s">
        <v>2520</v>
      </c>
      <c r="W5" s="187" t="str">
        <f t="shared" ref="W5:W6" si="3">HYPERLINK("http://ag100032.agad.de/tbdb/view/gu.php?passwd=gretsch&amp;dbpasswd=gretsch&amp;szname="&amp;MID(E5,1,1)&amp;""&amp;MID(E5,3,5)&amp;"&amp;anzeigen=1&amp;neu=1","Zeichnung")</f>
        <v>Zeichnung</v>
      </c>
      <c r="X5" s="187" t="str">
        <f t="shared" ref="X5:X6" si="4">HYPERLINK("http://ag100032.agad.de/tbdb/teileverwendung/tv.php?name=weber&amp;gruppe=tb_&amp;bauteil_="&amp;MID(E5,1,7)&amp;"&amp;anzeigen=1&amp;neu=1","Verwendung")</f>
        <v>Verwendung</v>
      </c>
      <c r="Y5" s="187" t="str">
        <f t="shared" si="2"/>
        <v>Karton</v>
      </c>
      <c r="Z5" s="278"/>
    </row>
    <row r="6" spans="1:26" ht="15" customHeight="1" x14ac:dyDescent="0.2">
      <c r="A6" s="183" t="s">
        <v>2904</v>
      </c>
      <c r="B6" s="183" t="s">
        <v>1916</v>
      </c>
      <c r="C6" s="272">
        <f>INDEX(max_1[],,MATCH(Schema,max_1[#Headers],0))</f>
        <v>0</v>
      </c>
      <c r="D6" s="184" t="str">
        <f>INDEX(Tabelle_Sprachen[],MATCH(max_1[[#This Row],[Pos]]&amp;max_1[[#This Row],[Nr]],Tabelle_Sprachen[Pos],0),MATCH(Sprache,Tabelle_Sprachen[#Headers],0))</f>
        <v>Führungsschiene Rahmen</v>
      </c>
      <c r="E6" s="300" t="str">
        <f>IFERROR(INDEX(E_FU1[Teilenummer],MATCH(Fuehrung,E_FU1[?],0))&amp;Groesse.FU1.a&amp;"-0","-")</f>
        <v>-</v>
      </c>
      <c r="F6" s="182" t="str">
        <f>IFERROR(INDEX(K_Fuehrungsschiene[Teilenummer],MATCH(Fuehrung,K_Fuehrungsschiene[?],0))&amp;Groesse.FU1.a&amp;"-0","-")</f>
        <v>-</v>
      </c>
      <c r="H6" s="299">
        <v>0</v>
      </c>
      <c r="I6" s="183" t="e">
        <f>1*Ueberlaenge.FU1.a</f>
        <v>#N/A</v>
      </c>
      <c r="J6" s="183">
        <v>0</v>
      </c>
      <c r="K6" s="183" t="e">
        <f>1*Ueberlaenge.FU1.a</f>
        <v>#N/A</v>
      </c>
      <c r="L6" s="183">
        <v>0</v>
      </c>
      <c r="M6" s="183" t="e">
        <f>1*Ueberlaenge.FU1.a</f>
        <v>#N/A</v>
      </c>
      <c r="N6" s="183">
        <v>0</v>
      </c>
      <c r="O6" s="183">
        <v>0</v>
      </c>
      <c r="P6" s="183">
        <v>0</v>
      </c>
      <c r="Q6" s="183" t="e">
        <f>1*Ueberlaenge.FU1.a</f>
        <v>#N/A</v>
      </c>
      <c r="R6" s="183">
        <v>0</v>
      </c>
      <c r="S6" s="183">
        <v>0</v>
      </c>
      <c r="T6" s="299">
        <f t="shared" ca="1" si="0"/>
        <v>12</v>
      </c>
      <c r="U6" s="185" t="str">
        <f>IF(AND(max_1[[#This Row],[Stk]]&lt;&gt;0,ePOWER&lt;&gt;TRUE),"x","")</f>
        <v/>
      </c>
      <c r="V6" s="186" t="s">
        <v>2520</v>
      </c>
      <c r="W6" s="187" t="str">
        <f t="shared" si="3"/>
        <v>Zeichnung</v>
      </c>
      <c r="X6" s="187" t="str">
        <f t="shared" si="4"/>
        <v>Verwendung</v>
      </c>
      <c r="Y6" s="187" t="str">
        <f t="shared" si="2"/>
        <v>Karton</v>
      </c>
      <c r="Z6" s="278"/>
    </row>
    <row r="7" spans="1:26" ht="15" customHeight="1" x14ac:dyDescent="0.2">
      <c r="A7" s="183" t="s">
        <v>2904</v>
      </c>
      <c r="B7" s="183" t="s">
        <v>1654</v>
      </c>
      <c r="C7" s="272">
        <f>INDEX(max_1[],,MATCH(Schema,max_1[#Headers],0))</f>
        <v>2</v>
      </c>
      <c r="D7" s="184" t="str">
        <f>INDEX(Tabelle_Sprachen[],MATCH(max_1[[#This Row],[Pos]]&amp;max_1[[#This Row],[Nr]],Tabelle_Sprachen[Pos],0),MATCH(Sprache,Tabelle_Sprachen[#Headers],0))</f>
        <v>Dichtungsprofil Führungsschiene</v>
      </c>
      <c r="E7" s="300" t="s">
        <v>73</v>
      </c>
      <c r="F7" s="182" t="str">
        <f>IFERROR("K-17872-"&amp;Groesse.FU1.i&amp;"-0","-")</f>
        <v>K-17872-50-0</v>
      </c>
      <c r="H7" s="299">
        <v>2</v>
      </c>
      <c r="I7" s="183">
        <v>0</v>
      </c>
      <c r="J7" s="183">
        <v>4</v>
      </c>
      <c r="K7" s="183">
        <v>2</v>
      </c>
      <c r="L7" s="183">
        <v>0</v>
      </c>
      <c r="M7" s="183">
        <v>4</v>
      </c>
      <c r="N7" s="183">
        <v>2</v>
      </c>
      <c r="O7" s="183">
        <v>2</v>
      </c>
      <c r="P7" s="183">
        <v>2</v>
      </c>
      <c r="Q7" s="183">
        <v>2</v>
      </c>
      <c r="R7" s="183">
        <v>4</v>
      </c>
      <c r="S7" s="301">
        <v>0</v>
      </c>
      <c r="T7" s="299">
        <f t="shared" ca="1" si="0"/>
        <v>16</v>
      </c>
      <c r="U7" s="185" t="str">
        <f>IF(AND(max_1[[#This Row],[Stk]]&lt;&gt;0,Fuehrung="P1786"),"x","")</f>
        <v/>
      </c>
      <c r="V7" s="186" t="s">
        <v>2821</v>
      </c>
      <c r="W7" s="187" t="str">
        <f t="shared" ref="W7:W81" si="5">HYPERLINK("http://ag100032.agad.de/tbdb/view/gu.php?passwd=gretsch&amp;dbpasswd=gretsch&amp;szname="&amp;MID(E7,1,1)&amp;""&amp;MID(E7,3,5)&amp;"&amp;anzeigen=1&amp;neu=1","Zeichnung")</f>
        <v>Zeichnung</v>
      </c>
      <c r="X7" s="187" t="str">
        <f t="shared" ref="X7:X81" si="6">HYPERLINK("http://ag100032.agad.de/tbdb/teileverwendung/tv.php?name=weber&amp;gruppe=tb_&amp;bauteil_="&amp;MID(E7,1,7)&amp;"&amp;anzeigen=1&amp;neu=1","Verwendung")</f>
        <v>Verwendung</v>
      </c>
      <c r="Y7" s="187" t="str">
        <f t="shared" si="2"/>
        <v>Karton</v>
      </c>
      <c r="Z7" s="278"/>
    </row>
    <row r="8" spans="1:26" ht="15" customHeight="1" x14ac:dyDescent="0.2">
      <c r="A8" s="183" t="s">
        <v>2904</v>
      </c>
      <c r="B8" s="183" t="s">
        <v>1654</v>
      </c>
      <c r="C8" s="272">
        <f>INDEX(max_1[],,MATCH(Schema,max_1[#Headers],0))</f>
        <v>0</v>
      </c>
      <c r="D8" s="184" t="str">
        <f>INDEX(Tabelle_Sprachen[],MATCH(max_1[[#This Row],[Pos]]&amp;max_1[[#This Row],[Nr]],Tabelle_Sprachen[Pos],0),MATCH(Sprache,Tabelle_Sprachen[#Headers],0))</f>
        <v>Dichtungsprofil Führungsschiene</v>
      </c>
      <c r="E8" s="300" t="s">
        <v>73</v>
      </c>
      <c r="F8" s="182" t="str">
        <f>IFERROR("K-17872-"&amp;Groesse.FU1.m&amp;"-0","-")</f>
        <v>-</v>
      </c>
      <c r="H8" s="299">
        <v>0</v>
      </c>
      <c r="I8" s="183">
        <v>0</v>
      </c>
      <c r="J8" s="183">
        <v>0</v>
      </c>
      <c r="K8" s="183">
        <v>0</v>
      </c>
      <c r="L8" s="183">
        <v>4</v>
      </c>
      <c r="M8" s="183">
        <v>0</v>
      </c>
      <c r="N8" s="183">
        <v>0</v>
      </c>
      <c r="O8" s="183">
        <v>0</v>
      </c>
      <c r="P8" s="183">
        <v>0</v>
      </c>
      <c r="Q8" s="183">
        <v>0</v>
      </c>
      <c r="R8" s="183">
        <v>0</v>
      </c>
      <c r="S8" s="301">
        <v>8</v>
      </c>
      <c r="T8" s="299">
        <f t="shared" ca="1" si="0"/>
        <v>17</v>
      </c>
      <c r="U8" s="185" t="str">
        <f>IF(AND(max_1[[#This Row],[Stk]]&lt;&gt;0,Fuehrung="P1786"),"x","")</f>
        <v/>
      </c>
      <c r="V8" s="186" t="s">
        <v>2821</v>
      </c>
      <c r="W8" s="187" t="str">
        <f t="shared" ref="W8:W9" si="7">HYPERLINK("http://ag100032.agad.de/tbdb/view/gu.php?passwd=gretsch&amp;dbpasswd=gretsch&amp;szname="&amp;MID(E8,1,1)&amp;""&amp;MID(E8,3,5)&amp;"&amp;anzeigen=1&amp;neu=1","Zeichnung")</f>
        <v>Zeichnung</v>
      </c>
      <c r="X8" s="187" t="str">
        <f t="shared" ref="X8:X9" si="8">HYPERLINK("http://ag100032.agad.de/tbdb/teileverwendung/tv.php?name=weber&amp;gruppe=tb_&amp;bauteil_="&amp;MID(E8,1,7)&amp;"&amp;anzeigen=1&amp;neu=1","Verwendung")</f>
        <v>Verwendung</v>
      </c>
      <c r="Y8" s="187" t="str">
        <f t="shared" si="2"/>
        <v>Karton</v>
      </c>
      <c r="Z8" s="278"/>
    </row>
    <row r="9" spans="1:26" ht="15" customHeight="1" x14ac:dyDescent="0.2">
      <c r="A9" s="183" t="s">
        <v>2904</v>
      </c>
      <c r="B9" s="183" t="s">
        <v>1654</v>
      </c>
      <c r="C9" s="272">
        <f>INDEX(max_1[],,MATCH(Schema,max_1[#Headers],0))</f>
        <v>0</v>
      </c>
      <c r="D9" s="184" t="str">
        <f>INDEX(Tabelle_Sprachen[],MATCH(max_1[[#This Row],[Pos]]&amp;max_1[[#This Row],[Nr]],Tabelle_Sprachen[Pos],0),MATCH(Sprache,Tabelle_Sprachen[#Headers],0))</f>
        <v>Dichtungsprofil Führungsschiene</v>
      </c>
      <c r="E9" s="300" t="s">
        <v>73</v>
      </c>
      <c r="F9" s="182" t="str">
        <f>IFERROR("K-17872-"&amp;Groesse.FU1.a&amp;"-0","-")</f>
        <v>-</v>
      </c>
      <c r="H9" s="299">
        <v>0</v>
      </c>
      <c r="I9" s="183">
        <v>2</v>
      </c>
      <c r="J9" s="183">
        <v>0</v>
      </c>
      <c r="K9" s="183">
        <v>2</v>
      </c>
      <c r="L9" s="183">
        <v>0</v>
      </c>
      <c r="M9" s="183">
        <v>4</v>
      </c>
      <c r="N9" s="183">
        <v>0</v>
      </c>
      <c r="O9" s="183">
        <v>0</v>
      </c>
      <c r="P9" s="183">
        <v>0</v>
      </c>
      <c r="Q9" s="183">
        <v>4</v>
      </c>
      <c r="R9" s="183">
        <v>0</v>
      </c>
      <c r="S9" s="301">
        <v>0</v>
      </c>
      <c r="T9" s="299">
        <f t="shared" ca="1" si="0"/>
        <v>19</v>
      </c>
      <c r="U9" s="185" t="str">
        <f>IF(AND(max_1[[#This Row],[Stk]]&lt;&gt;0,Fuehrung="P1786"),"x","")</f>
        <v/>
      </c>
      <c r="V9" s="186" t="s">
        <v>2821</v>
      </c>
      <c r="W9" s="187" t="str">
        <f t="shared" si="7"/>
        <v>Zeichnung</v>
      </c>
      <c r="X9" s="187" t="str">
        <f t="shared" si="8"/>
        <v>Verwendung</v>
      </c>
      <c r="Y9" s="187" t="str">
        <f t="shared" si="2"/>
        <v>Karton</v>
      </c>
      <c r="Z9" s="278"/>
    </row>
    <row r="10" spans="1:26" ht="15" customHeight="1" x14ac:dyDescent="0.2">
      <c r="A10" s="183" t="s">
        <v>2904</v>
      </c>
      <c r="B10" s="183" t="s">
        <v>1654</v>
      </c>
      <c r="C10" s="272">
        <f>INDEX(max_1[],,MATCH(Schema,max_1[#Headers],0))</f>
        <v>1</v>
      </c>
      <c r="D10" s="184" t="str">
        <f>INDEX(Tabelle_Sprachen[],MATCH(max_1[[#This Row],[Pos]]&amp;max_1[[#This Row],[Nr]],Tabelle_Sprachen[Pos],0),MATCH(Sprache,Tabelle_Sprachen[#Headers],0))</f>
        <v>Dichtungsprofil Führungsschiene</v>
      </c>
      <c r="E10" s="300" t="s">
        <v>3263</v>
      </c>
      <c r="F10" s="182" t="str">
        <f>IFERROR("K-21004-"&amp;Groesse.FU1.i&amp;"-0","-")</f>
        <v>K-21004-50-0</v>
      </c>
      <c r="H10" s="299">
        <v>1</v>
      </c>
      <c r="I10" s="183">
        <v>0</v>
      </c>
      <c r="J10" s="183">
        <v>2</v>
      </c>
      <c r="K10" s="183">
        <v>1</v>
      </c>
      <c r="L10" s="183">
        <v>0</v>
      </c>
      <c r="M10" s="183">
        <v>2</v>
      </c>
      <c r="N10" s="183">
        <v>1</v>
      </c>
      <c r="O10" s="183">
        <v>1</v>
      </c>
      <c r="P10" s="183">
        <v>1</v>
      </c>
      <c r="Q10" s="183">
        <v>1</v>
      </c>
      <c r="R10" s="183">
        <v>2</v>
      </c>
      <c r="S10" s="301">
        <v>0</v>
      </c>
      <c r="T10" s="299">
        <f t="shared" ca="1" si="0"/>
        <v>25</v>
      </c>
      <c r="U10" s="185" t="str">
        <f>IF(AND(max_1[[#This Row],[Stk]]&lt;&gt;0,Fuehrung="P2301"),"x","")</f>
        <v>x</v>
      </c>
      <c r="V10" s="186" t="s">
        <v>3002</v>
      </c>
      <c r="W10" s="187" t="str">
        <f t="shared" si="5"/>
        <v>Zeichnung</v>
      </c>
      <c r="X10" s="187" t="str">
        <f t="shared" si="6"/>
        <v>Verwendung</v>
      </c>
      <c r="Y10" s="187" t="str">
        <f t="shared" si="2"/>
        <v>Karton</v>
      </c>
      <c r="Z10" s="278"/>
    </row>
    <row r="11" spans="1:26" ht="15" customHeight="1" x14ac:dyDescent="0.2">
      <c r="A11" s="183" t="s">
        <v>2904</v>
      </c>
      <c r="B11" s="183" t="s">
        <v>1654</v>
      </c>
      <c r="C11" s="272">
        <f>INDEX(max_1[],,MATCH(Schema,max_1[#Headers],0))</f>
        <v>0</v>
      </c>
      <c r="D11" s="184" t="str">
        <f>INDEX(Tabelle_Sprachen[],MATCH(max_1[[#This Row],[Pos]]&amp;max_1[[#This Row],[Nr]],Tabelle_Sprachen[Pos],0),MATCH(Sprache,Tabelle_Sprachen[#Headers],0))</f>
        <v>Dichtungsprofil Führungsschiene</v>
      </c>
      <c r="E11" s="300" t="s">
        <v>3263</v>
      </c>
      <c r="F11" s="182" t="str">
        <f>IFERROR("K-21004-"&amp;Groesse.FU1.m&amp;"-0","-")</f>
        <v>-</v>
      </c>
      <c r="H11" s="299">
        <v>0</v>
      </c>
      <c r="I11" s="183">
        <v>0</v>
      </c>
      <c r="J11" s="183">
        <v>0</v>
      </c>
      <c r="K11" s="183">
        <v>0</v>
      </c>
      <c r="L11" s="183">
        <v>2</v>
      </c>
      <c r="M11" s="183">
        <v>0</v>
      </c>
      <c r="N11" s="183">
        <v>0</v>
      </c>
      <c r="O11" s="183">
        <v>0</v>
      </c>
      <c r="P11" s="183">
        <v>0</v>
      </c>
      <c r="Q11" s="183">
        <v>0</v>
      </c>
      <c r="R11" s="183">
        <v>0</v>
      </c>
      <c r="S11" s="301">
        <v>4</v>
      </c>
      <c r="T11" s="299">
        <f t="shared" ca="1" si="0"/>
        <v>27</v>
      </c>
      <c r="U11" s="185" t="str">
        <f>IF(AND(max_1[[#This Row],[Stk]]&lt;&gt;0,Fuehrung="P2301"),"x","")</f>
        <v/>
      </c>
      <c r="V11" s="186" t="s">
        <v>3002</v>
      </c>
      <c r="W11" s="187" t="str">
        <f t="shared" ref="W11:W12" si="9">HYPERLINK("http://ag100032.agad.de/tbdb/view/gu.php?passwd=gretsch&amp;dbpasswd=gretsch&amp;szname="&amp;MID(E11,1,1)&amp;""&amp;MID(E11,3,5)&amp;"&amp;anzeigen=1&amp;neu=1","Zeichnung")</f>
        <v>Zeichnung</v>
      </c>
      <c r="X11" s="187" t="str">
        <f t="shared" ref="X11:X12" si="10">HYPERLINK("http://ag100032.agad.de/tbdb/teileverwendung/tv.php?name=weber&amp;gruppe=tb_&amp;bauteil_="&amp;MID(E11,1,7)&amp;"&amp;anzeigen=1&amp;neu=1","Verwendung")</f>
        <v>Verwendung</v>
      </c>
      <c r="Y11" s="187" t="str">
        <f t="shared" si="2"/>
        <v>Karton</v>
      </c>
      <c r="Z11" s="278"/>
    </row>
    <row r="12" spans="1:26" ht="15" customHeight="1" x14ac:dyDescent="0.2">
      <c r="A12" s="183" t="s">
        <v>2904</v>
      </c>
      <c r="B12" s="183" t="s">
        <v>1654</v>
      </c>
      <c r="C12" s="272">
        <f>INDEX(max_1[],,MATCH(Schema,max_1[#Headers],0))</f>
        <v>0</v>
      </c>
      <c r="D12" s="184" t="str">
        <f>INDEX(Tabelle_Sprachen[],MATCH(max_1[[#This Row],[Pos]]&amp;max_1[[#This Row],[Nr]],Tabelle_Sprachen[Pos],0),MATCH(Sprache,Tabelle_Sprachen[#Headers],0))</f>
        <v>Dichtungsprofil Führungsschiene</v>
      </c>
      <c r="E12" s="300" t="s">
        <v>3263</v>
      </c>
      <c r="F12" s="182" t="str">
        <f>IFERROR("K-21004-"&amp;Groesse.FU1.a&amp;"-0","-")</f>
        <v>-</v>
      </c>
      <c r="H12" s="299">
        <v>0</v>
      </c>
      <c r="I12" s="183">
        <v>1</v>
      </c>
      <c r="J12" s="183">
        <v>0</v>
      </c>
      <c r="K12" s="183">
        <v>1</v>
      </c>
      <c r="L12" s="183">
        <v>0</v>
      </c>
      <c r="M12" s="183">
        <v>2</v>
      </c>
      <c r="N12" s="183">
        <v>0</v>
      </c>
      <c r="O12" s="183">
        <v>0</v>
      </c>
      <c r="P12" s="183">
        <v>0</v>
      </c>
      <c r="Q12" s="183">
        <v>2</v>
      </c>
      <c r="R12" s="183">
        <v>0</v>
      </c>
      <c r="S12" s="301">
        <v>0</v>
      </c>
      <c r="T12" s="299">
        <f t="shared" ca="1" si="0"/>
        <v>31</v>
      </c>
      <c r="U12" s="185" t="str">
        <f>IF(AND(max_1[[#This Row],[Stk]]&lt;&gt;0,Fuehrung="P2301"),"x","")</f>
        <v/>
      </c>
      <c r="V12" s="186" t="s">
        <v>3002</v>
      </c>
      <c r="W12" s="187" t="str">
        <f t="shared" si="9"/>
        <v>Zeichnung</v>
      </c>
      <c r="X12" s="187" t="str">
        <f t="shared" si="10"/>
        <v>Verwendung</v>
      </c>
      <c r="Y12" s="187" t="str">
        <f t="shared" si="2"/>
        <v>Karton</v>
      </c>
      <c r="Z12" s="278"/>
    </row>
    <row r="13" spans="1:26" ht="15" customHeight="1" x14ac:dyDescent="0.2">
      <c r="A13" s="183" t="s">
        <v>2904</v>
      </c>
      <c r="B13" s="183" t="s">
        <v>1653</v>
      </c>
      <c r="C13" s="272">
        <f>INDEX(max_1[],,MATCH(Schema,max_1[#Headers],0))</f>
        <v>1</v>
      </c>
      <c r="D13" s="184" t="str">
        <f>INDEX(Tabelle_Sprachen[],MATCH(max_1[[#This Row],[Pos]]&amp;max_1[[#This Row],[Nr]],Tabelle_Sprachen[Pos],0),MATCH(Sprache,Tabelle_Sprachen[#Headers],0))</f>
        <v>Dichtungsprofil Leiste L</v>
      </c>
      <c r="E13" s="182" t="s">
        <v>71</v>
      </c>
      <c r="F13" s="182" t="str">
        <f>IFERROR(INDEX(K_Fuehrungsschiene[Teilenummer],MATCH(Fuehrung,K_Fuehrungsschiene[?],0))&amp;Groesse.FU1.i&amp;"-0","-")</f>
        <v>K-21004-50-0</v>
      </c>
      <c r="H13" s="299">
        <v>1</v>
      </c>
      <c r="I13" s="183">
        <v>0</v>
      </c>
      <c r="J13" s="183">
        <v>2</v>
      </c>
      <c r="K13" s="183">
        <v>1</v>
      </c>
      <c r="L13" s="183">
        <v>1</v>
      </c>
      <c r="M13" s="183">
        <v>2</v>
      </c>
      <c r="N13" s="183">
        <v>1</v>
      </c>
      <c r="O13" s="183">
        <v>1</v>
      </c>
      <c r="P13" s="183">
        <v>1</v>
      </c>
      <c r="Q13" s="183">
        <v>1</v>
      </c>
      <c r="R13" s="183">
        <v>2</v>
      </c>
      <c r="S13" s="183">
        <v>2</v>
      </c>
      <c r="T13" s="299">
        <f t="shared" ca="1" si="0"/>
        <v>32</v>
      </c>
      <c r="U13" s="185" t="str">
        <f>IF(AND(max_1[[#This Row],[Stk]]&lt;&gt;0,ePOWER&lt;&gt;TRUE),"x","")</f>
        <v>x</v>
      </c>
      <c r="V13" s="186" t="s">
        <v>2520</v>
      </c>
      <c r="W13" s="187" t="str">
        <f t="shared" si="5"/>
        <v>Zeichnung</v>
      </c>
      <c r="X13" s="187" t="str">
        <f t="shared" si="6"/>
        <v>Verwendung</v>
      </c>
      <c r="Y13" s="187" t="str">
        <f t="shared" si="2"/>
        <v>Karton</v>
      </c>
      <c r="Z13" s="278"/>
    </row>
    <row r="14" spans="1:26" ht="15" customHeight="1" x14ac:dyDescent="0.2">
      <c r="A14" s="183" t="s">
        <v>2904</v>
      </c>
      <c r="B14" s="183" t="s">
        <v>1653</v>
      </c>
      <c r="C14" s="272">
        <f>INDEX(max_1[],,MATCH(Schema,max_1[#Headers],0))</f>
        <v>0</v>
      </c>
      <c r="D14" s="184" t="str">
        <f>INDEX(Tabelle_Sprachen[],MATCH(max_1[[#This Row],[Pos]]&amp;max_1[[#This Row],[Nr]],Tabelle_Sprachen[Pos],0),MATCH(Sprache,Tabelle_Sprachen[#Headers],0))</f>
        <v>Dichtungsprofil Leiste L</v>
      </c>
      <c r="E14" s="182" t="s">
        <v>71</v>
      </c>
      <c r="F14" s="182" t="str">
        <f>IFERROR(INDEX(K_Fuehrungsschiene[Teilenummer],MATCH(Fuehrung,K_Fuehrungsschiene[?],0))&amp;Groesse.FU1.m&amp;"-0","-")</f>
        <v>-</v>
      </c>
      <c r="H14" s="299">
        <v>0</v>
      </c>
      <c r="I14" s="183">
        <v>0</v>
      </c>
      <c r="J14" s="183">
        <v>0</v>
      </c>
      <c r="K14" s="183">
        <v>0</v>
      </c>
      <c r="L14" s="183">
        <v>1</v>
      </c>
      <c r="M14" s="183">
        <v>0</v>
      </c>
      <c r="N14" s="183">
        <v>0</v>
      </c>
      <c r="O14" s="183">
        <v>0</v>
      </c>
      <c r="P14" s="183">
        <v>0</v>
      </c>
      <c r="Q14" s="183">
        <v>0</v>
      </c>
      <c r="R14" s="183">
        <v>0</v>
      </c>
      <c r="S14" s="183">
        <v>2</v>
      </c>
      <c r="T14" s="299">
        <f t="shared" ca="1" si="0"/>
        <v>33</v>
      </c>
      <c r="U14" s="185" t="str">
        <f>IF(AND(max_1[[#This Row],[Stk]]&lt;&gt;0,ePOWER&lt;&gt;TRUE),"x","")</f>
        <v/>
      </c>
      <c r="V14" s="186" t="s">
        <v>2520</v>
      </c>
      <c r="W14" s="187" t="str">
        <f t="shared" ref="W14:W15" si="11">HYPERLINK("http://ag100032.agad.de/tbdb/view/gu.php?passwd=gretsch&amp;dbpasswd=gretsch&amp;szname="&amp;MID(E14,1,1)&amp;""&amp;MID(E14,3,5)&amp;"&amp;anzeigen=1&amp;neu=1","Zeichnung")</f>
        <v>Zeichnung</v>
      </c>
      <c r="X14" s="187" t="str">
        <f t="shared" ref="X14:X15" si="12">HYPERLINK("http://ag100032.agad.de/tbdb/teileverwendung/tv.php?name=weber&amp;gruppe=tb_&amp;bauteil_="&amp;MID(E14,1,7)&amp;"&amp;anzeigen=1&amp;neu=1","Verwendung")</f>
        <v>Verwendung</v>
      </c>
      <c r="Y14" s="187" t="str">
        <f t="shared" si="2"/>
        <v>Karton</v>
      </c>
      <c r="Z14" s="278"/>
    </row>
    <row r="15" spans="1:26" ht="15" customHeight="1" x14ac:dyDescent="0.2">
      <c r="A15" s="183" t="s">
        <v>2904</v>
      </c>
      <c r="B15" s="183" t="s">
        <v>1653</v>
      </c>
      <c r="C15" s="272">
        <f>INDEX(max_1[],,MATCH(Schema,max_1[#Headers],0))</f>
        <v>0</v>
      </c>
      <c r="D15" s="184" t="str">
        <f>INDEX(Tabelle_Sprachen[],MATCH(max_1[[#This Row],[Pos]]&amp;max_1[[#This Row],[Nr]],Tabelle_Sprachen[Pos],0),MATCH(Sprache,Tabelle_Sprachen[#Headers],0))</f>
        <v>Dichtungsprofil Leiste L</v>
      </c>
      <c r="E15" s="182" t="s">
        <v>71</v>
      </c>
      <c r="F15" s="182" t="str">
        <f>IFERROR(INDEX(K_Fuehrungsschiene[Teilenummer],MATCH(Fuehrung,K_Fuehrungsschiene[?],0))&amp;Groesse.FU1.a&amp;"-0","-")</f>
        <v>-</v>
      </c>
      <c r="H15" s="299">
        <v>0</v>
      </c>
      <c r="I15" s="183">
        <v>1</v>
      </c>
      <c r="J15" s="183">
        <v>0</v>
      </c>
      <c r="K15" s="183">
        <v>1</v>
      </c>
      <c r="L15" s="183">
        <v>0</v>
      </c>
      <c r="M15" s="183">
        <v>2</v>
      </c>
      <c r="N15" s="183">
        <v>0</v>
      </c>
      <c r="O15" s="183">
        <v>0</v>
      </c>
      <c r="P15" s="183">
        <v>0</v>
      </c>
      <c r="Q15" s="183">
        <v>2</v>
      </c>
      <c r="R15" s="183">
        <v>0</v>
      </c>
      <c r="S15" s="183">
        <v>0</v>
      </c>
      <c r="T15" s="299">
        <f t="shared" ca="1" si="0"/>
        <v>34</v>
      </c>
      <c r="U15" s="185" t="str">
        <f>IF(AND(max_1[[#This Row],[Stk]]&lt;&gt;0,ePOWER&lt;&gt;TRUE),"x","")</f>
        <v/>
      </c>
      <c r="V15" s="186" t="s">
        <v>2520</v>
      </c>
      <c r="W15" s="187" t="str">
        <f t="shared" si="11"/>
        <v>Zeichnung</v>
      </c>
      <c r="X15" s="187" t="str">
        <f t="shared" si="12"/>
        <v>Verwendung</v>
      </c>
      <c r="Y15" s="187" t="str">
        <f t="shared" si="2"/>
        <v>Karton</v>
      </c>
      <c r="Z15" s="278"/>
    </row>
    <row r="16" spans="1:26" ht="15" customHeight="1" x14ac:dyDescent="0.2">
      <c r="A16" s="183" t="s">
        <v>2904</v>
      </c>
      <c r="B16" s="183" t="s">
        <v>1653</v>
      </c>
      <c r="C16" s="272">
        <f>INDEX(max_1[],,MATCH(Schema,max_1[#Headers],0))</f>
        <v>1</v>
      </c>
      <c r="D16" s="184" t="str">
        <f>INDEX(Tabelle_Sprachen[],MATCH(max_1[[#This Row],[Pos]]&amp;max_1[[#This Row],[Nr]],Tabelle_Sprachen[Pos],0),MATCH(Sprache,Tabelle_Sprachen[#Headers],0))</f>
        <v>Dichtungsprofil Leiste L</v>
      </c>
      <c r="E16" s="182" t="s">
        <v>71</v>
      </c>
      <c r="F16" s="182" t="str">
        <f>IFERROR("K-20535-"&amp;Groesse.EP51&amp;"-0","-")</f>
        <v>K-20535-67-0</v>
      </c>
      <c r="H16" s="299">
        <v>1</v>
      </c>
      <c r="I16" s="183">
        <v>0</v>
      </c>
      <c r="J16" s="183">
        <v>0</v>
      </c>
      <c r="K16" s="183">
        <v>0</v>
      </c>
      <c r="L16" s="183">
        <v>0</v>
      </c>
      <c r="M16" s="183">
        <v>0</v>
      </c>
      <c r="N16" s="183">
        <v>0</v>
      </c>
      <c r="O16" s="183">
        <v>0</v>
      </c>
      <c r="P16" s="183">
        <v>0</v>
      </c>
      <c r="Q16" s="183">
        <v>0</v>
      </c>
      <c r="R16" s="183">
        <v>0</v>
      </c>
      <c r="S16" s="183">
        <v>0</v>
      </c>
      <c r="T16" s="299">
        <f t="shared" ca="1" si="0"/>
        <v>35</v>
      </c>
      <c r="U16" s="185" t="str">
        <f>IF(AND(max_1[[#This Row],[Stk]]&lt;&gt;0,ePOWER=TRUE),"x","")</f>
        <v/>
      </c>
      <c r="V16" s="186" t="s">
        <v>2521</v>
      </c>
      <c r="W16" s="187" t="str">
        <f t="shared" si="5"/>
        <v>Zeichnung</v>
      </c>
      <c r="X16" s="187" t="str">
        <f t="shared" si="6"/>
        <v>Verwendung</v>
      </c>
      <c r="Y16" s="187" t="str">
        <f t="shared" si="2"/>
        <v>Karton</v>
      </c>
      <c r="Z16" s="278"/>
    </row>
    <row r="17" spans="1:26" ht="15" customHeight="1" x14ac:dyDescent="0.2">
      <c r="A17" s="183" t="s">
        <v>2904</v>
      </c>
      <c r="B17" s="183" t="s">
        <v>2840</v>
      </c>
      <c r="C17" s="272">
        <f>INDEX(max_1[],,MATCH(Schema,max_1[#Headers],0))</f>
        <v>1</v>
      </c>
      <c r="D17" s="184" t="str">
        <f>INDEX(Tabelle_Sprachen[],MATCH(max_1[[#This Row],[Pos]]&amp;max_1[[#This Row],[Nr]],Tabelle_Sprachen[Pos],0),MATCH(Sprache,Tabelle_Sprachen[#Headers],0))</f>
        <v>Führung Getriebeseite A</v>
      </c>
      <c r="E17" s="300" t="str">
        <f>IFERROR(INDEX(E_FU5[Teilenummer],MATCH(Fuehrung,E_FU5[?],0)),"-")</f>
        <v>6-40809-01-0</v>
      </c>
      <c r="F17" s="182" t="str">
        <f>IFERROR(INDEX(K_Zubehoer_Fuehrung[Teilenummer],MATCH(Fuehrung&amp;Laufschiene,K_Zubehoer_Fuehrung[?],0)),"-")</f>
        <v>K-21003-05-0</v>
      </c>
      <c r="H17" s="299">
        <v>1</v>
      </c>
      <c r="I17" s="183">
        <v>1</v>
      </c>
      <c r="J17" s="183">
        <v>2</v>
      </c>
      <c r="K17" s="183">
        <v>2</v>
      </c>
      <c r="L17" s="183">
        <v>2</v>
      </c>
      <c r="M17" s="183">
        <v>4</v>
      </c>
      <c r="N17" s="183">
        <f>IF(Fuehrung="P1786",0,1)</f>
        <v>1</v>
      </c>
      <c r="O17" s="183">
        <v>1</v>
      </c>
      <c r="P17" s="183">
        <v>1</v>
      </c>
      <c r="Q17" s="183">
        <f>IF(Fuehrung="P1786",2,3)</f>
        <v>3</v>
      </c>
      <c r="R17" s="183">
        <v>2</v>
      </c>
      <c r="S17" s="183">
        <v>4</v>
      </c>
      <c r="T17" s="299">
        <f t="shared" ca="1" si="0"/>
        <v>37</v>
      </c>
      <c r="U17" s="185" t="str">
        <f>IF(AND(max_1[[#This Row],[Stk]]&lt;&gt;0,ePOWER&lt;&gt;TRUE,SilentClose_Getriebeseite&lt;&gt;TRUE,StopUnit_Getriebeseite&lt;&gt;TRUE),"x","")</f>
        <v>x</v>
      </c>
      <c r="V17" s="186" t="s">
        <v>3472</v>
      </c>
      <c r="W17" s="187" t="str">
        <f t="shared" si="5"/>
        <v>Zeichnung</v>
      </c>
      <c r="X17" s="187" t="str">
        <f t="shared" si="6"/>
        <v>Verwendung</v>
      </c>
      <c r="Y17" s="187" t="str">
        <f t="shared" si="2"/>
        <v>Karton</v>
      </c>
      <c r="Z17" s="278"/>
    </row>
    <row r="18" spans="1:26" ht="15" customHeight="1" x14ac:dyDescent="0.2">
      <c r="A18" s="183" t="s">
        <v>2904</v>
      </c>
      <c r="B18" s="183" t="s">
        <v>1652</v>
      </c>
      <c r="C18" s="272">
        <f>INDEX(max_1[],,MATCH(Schema,max_1[#Headers],0))</f>
        <v>1</v>
      </c>
      <c r="D18" s="184" t="str">
        <f>INDEX(Tabelle_Sprachen[],MATCH(max_1[[#This Row],[Pos]]&amp;max_1[[#This Row],[Nr]],Tabelle_Sprachen[Pos],0),MATCH(Sprache,Tabelle_Sprachen[#Headers],0))</f>
        <v>Führung Mittelstoß</v>
      </c>
      <c r="E18" s="300" t="str">
        <f>IFERROR(INDEX(E_FU6[Teilenummer],MATCH(Fuehrung,E_FU6[?],0)),"-")</f>
        <v>6-40810-01-0</v>
      </c>
      <c r="F18" s="182" t="str">
        <f>IFERROR(INDEX(K_Zubehoer_Fuehrung[Teilenummer],MATCH(Fuehrung&amp;Laufschiene,K_Zubehoer_Fuehrung[?],0)),"-")</f>
        <v>K-21003-05-0</v>
      </c>
      <c r="H18" s="299">
        <v>1</v>
      </c>
      <c r="I18" s="183">
        <v>1</v>
      </c>
      <c r="J18" s="183">
        <v>2</v>
      </c>
      <c r="K18" s="183">
        <v>2</v>
      </c>
      <c r="L18" s="183">
        <v>2</v>
      </c>
      <c r="M18" s="183">
        <v>4</v>
      </c>
      <c r="N18" s="183">
        <v>1</v>
      </c>
      <c r="O18" s="183">
        <v>1</v>
      </c>
      <c r="P18" s="183">
        <v>1</v>
      </c>
      <c r="Q18" s="183">
        <v>3</v>
      </c>
      <c r="R18" s="183">
        <v>2</v>
      </c>
      <c r="S18" s="183">
        <v>4</v>
      </c>
      <c r="T18" s="299">
        <f t="shared" ca="1" si="0"/>
        <v>40</v>
      </c>
      <c r="U18" s="185" t="str">
        <f>IF(AND(max_1[[#This Row],[Stk]]&lt;&gt;0,ePOWER&lt;&gt;TRUE,SilentClose_Mittelstossseite&lt;&gt;TRUE,StopUnit_Mittelstossseite&lt;&gt;TRUE),"x","")</f>
        <v>x</v>
      </c>
      <c r="V18" s="186" t="s">
        <v>2989</v>
      </c>
      <c r="W18" s="187" t="str">
        <f t="shared" si="5"/>
        <v>Zeichnung</v>
      </c>
      <c r="X18" s="187" t="str">
        <f t="shared" si="6"/>
        <v>Verwendung</v>
      </c>
      <c r="Y18" s="187" t="str">
        <f t="shared" si="2"/>
        <v>Karton</v>
      </c>
      <c r="Z18" s="278"/>
    </row>
    <row r="19" spans="1:26" ht="15" customHeight="1" x14ac:dyDescent="0.2">
      <c r="A19" s="183" t="s">
        <v>2904</v>
      </c>
      <c r="B19" s="183" t="s">
        <v>1651</v>
      </c>
      <c r="C19" s="272">
        <f>INDEX(max_1[],,MATCH(Schema,max_1[#Headers],0))</f>
        <v>1</v>
      </c>
      <c r="D19" s="184" t="str">
        <f>INDEX(Tabelle_Sprachen[],MATCH(max_1[[#This Row],[Pos]]&amp;max_1[[#This Row],[Nr]],Tabelle_Sprachen[Pos],0),MATCH(Sprache,Tabelle_Sprachen[#Headers],0))</f>
        <v>Dichtungsgummi</v>
      </c>
      <c r="E19" s="182" t="s">
        <v>89</v>
      </c>
      <c r="F19" s="182" t="str">
        <f>IFERROR(INDEX(K_Zubehoer_Fuehrung[Teilenummer],MATCH(Fuehrung&amp;Laufschiene,K_Zubehoer_Fuehrung[?],0)),"-")</f>
        <v>K-21003-05-0</v>
      </c>
      <c r="H19" s="299">
        <v>1</v>
      </c>
      <c r="I19" s="183">
        <v>1</v>
      </c>
      <c r="J19" s="183">
        <v>1</v>
      </c>
      <c r="K19" s="183">
        <v>2</v>
      </c>
      <c r="L19" s="183">
        <v>1</v>
      </c>
      <c r="M19" s="183">
        <v>3</v>
      </c>
      <c r="N19" s="183">
        <v>0</v>
      </c>
      <c r="O19" s="183">
        <v>1</v>
      </c>
      <c r="P19" s="183">
        <v>1</v>
      </c>
      <c r="Q19" s="183">
        <v>2</v>
      </c>
      <c r="R19" s="183">
        <v>2</v>
      </c>
      <c r="S19" s="183">
        <v>1</v>
      </c>
      <c r="T19" s="299">
        <f t="shared" ca="1" si="0"/>
        <v>41</v>
      </c>
      <c r="U19" s="185" t="str">
        <f>IF(AND(max_1[[#This Row],[Stk]]&lt;&gt;0,FD&lt;&gt;78,FD&lt;&gt;88,ePOWER&lt;&gt;TRUE,Mittelstossdichtleiste_Alu_sw&lt;&gt;TRUE,Mittelstossdichtleiste_Holz_sw&lt;&gt;TRUE),"x","")</f>
        <v/>
      </c>
      <c r="V19" s="186" t="s">
        <v>4178</v>
      </c>
      <c r="W19" s="187" t="str">
        <f t="shared" si="5"/>
        <v>Zeichnung</v>
      </c>
      <c r="X19" s="187" t="str">
        <f t="shared" si="6"/>
        <v>Verwendung</v>
      </c>
      <c r="Y19" s="187" t="str">
        <f t="shared" si="2"/>
        <v>Karton</v>
      </c>
      <c r="Z19" s="278"/>
    </row>
    <row r="20" spans="1:26" ht="15" customHeight="1" x14ac:dyDescent="0.2">
      <c r="A20" s="183" t="s">
        <v>2904</v>
      </c>
      <c r="B20" s="278">
        <v>7</v>
      </c>
      <c r="C20" s="302">
        <f>INDEX(max_1[],,MATCH(Schema,max_1[#Headers],0))</f>
        <v>1</v>
      </c>
      <c r="D20" s="295" t="str">
        <f>INDEX(Tabelle_Sprachen[],MATCH(max_1[[#This Row],[Pos]]&amp;max_1[[#This Row],[Nr]],Tabelle_Sprachen[Pos],0),MATCH(Sprache,Tabelle_Sprachen[#Headers],0))</f>
        <v>Dichtungsgummi</v>
      </c>
      <c r="E20" s="182" t="s">
        <v>90</v>
      </c>
      <c r="F20" s="303" t="str">
        <f>IFERROR(INDEX(K_Zubehoer_Fuehrung[Teilenummer],MATCH(Fuehrung&amp;Laufschiene,K_Zubehoer_Fuehrung[?],0)),"-")</f>
        <v>K-21003-05-0</v>
      </c>
      <c r="G20" s="303"/>
      <c r="H20" s="299">
        <v>1</v>
      </c>
      <c r="I20" s="183">
        <v>1</v>
      </c>
      <c r="J20" s="183">
        <v>1</v>
      </c>
      <c r="K20" s="183">
        <v>2</v>
      </c>
      <c r="L20" s="183">
        <v>1</v>
      </c>
      <c r="M20" s="183">
        <v>3</v>
      </c>
      <c r="N20" s="183">
        <v>0</v>
      </c>
      <c r="O20" s="183">
        <v>1</v>
      </c>
      <c r="P20" s="183">
        <v>1</v>
      </c>
      <c r="Q20" s="183">
        <v>2</v>
      </c>
      <c r="R20" s="183">
        <v>2</v>
      </c>
      <c r="S20" s="183">
        <v>1</v>
      </c>
      <c r="T20" s="299">
        <f t="shared" ca="1" si="0"/>
        <v>43</v>
      </c>
      <c r="U20" s="304" t="str">
        <f>IF(AND(max_1[[#This Row],[Stk]]&lt;&gt;0,FD&lt;&gt;68,ePOWER&lt;&gt;TRUE,Mittelstossdichtleiste_Alu_sw&lt;&gt;TRUE,Mittelstossdichtleiste_Holz_sw&lt;&gt;TRUE),"x","")</f>
        <v>x</v>
      </c>
      <c r="V20" s="186" t="s">
        <v>4179</v>
      </c>
      <c r="W20" s="258" t="str">
        <f>HYPERLINK("http://ag100032.agad.de/tbdb/view/gu.php?passwd=gretsch&amp;dbpasswd=gretsch&amp;szname="&amp;MID(E20,1,1)&amp;""&amp;MID(E20,3,5)&amp;"&amp;anzeigen=1&amp;neu=1","Zeichnung")</f>
        <v>Zeichnung</v>
      </c>
      <c r="X20" s="258" t="str">
        <f>HYPERLINK("http://ag100032.agad.de/tbdb/teileverwendung/tv.php?name=weber&amp;gruppe=tb_&amp;bauteil_="&amp;MID(E20,1,7)&amp;"&amp;anzeigen=1&amp;neu=1","Verwendung")</f>
        <v>Verwendung</v>
      </c>
      <c r="Y20" s="187" t="str">
        <f t="shared" si="2"/>
        <v>Karton</v>
      </c>
      <c r="Z20" s="278"/>
    </row>
    <row r="21" spans="1:26" ht="15" customHeight="1" x14ac:dyDescent="0.2">
      <c r="A21" s="183" t="s">
        <v>2904</v>
      </c>
      <c r="B21" s="278">
        <v>7</v>
      </c>
      <c r="C21" s="302">
        <f>INDEX(max_1[],,MATCH(Schema,max_1[#Headers],0))</f>
        <v>0</v>
      </c>
      <c r="D21" s="295" t="str">
        <f>INDEX(Tabelle_Sprachen[],MATCH(max_1[[#This Row],[Pos]]&amp;max_1[[#This Row],[Nr]],Tabelle_Sprachen[Pos],0),MATCH(Sprache,Tabelle_Sprachen[#Headers],0))</f>
        <v>Dichtungsgummi</v>
      </c>
      <c r="E21" s="182" t="str">
        <f>E19</f>
        <v>9-27481-00-0</v>
      </c>
      <c r="F21" s="182" t="str">
        <f>F19</f>
        <v>K-21003-05-0</v>
      </c>
      <c r="G21" s="303"/>
      <c r="H21" s="299">
        <v>0</v>
      </c>
      <c r="I21" s="183">
        <v>0</v>
      </c>
      <c r="J21" s="183">
        <v>1</v>
      </c>
      <c r="K21" s="183">
        <v>0</v>
      </c>
      <c r="L21" s="183">
        <v>0</v>
      </c>
      <c r="M21" s="183">
        <v>0</v>
      </c>
      <c r="N21" s="183">
        <v>0</v>
      </c>
      <c r="O21" s="183">
        <v>0</v>
      </c>
      <c r="P21" s="183">
        <v>0</v>
      </c>
      <c r="Q21" s="183">
        <v>0</v>
      </c>
      <c r="R21" s="183">
        <v>0</v>
      </c>
      <c r="S21" s="183">
        <v>0</v>
      </c>
      <c r="T21" s="299">
        <f t="shared" ca="1" si="0"/>
        <v>47</v>
      </c>
      <c r="U21" s="304" t="str">
        <f>IF(AND(max_1[[#This Row],[Stk]]&lt;&gt;0,FD&lt;&gt;78,FD&lt;&gt;88,OR(Mittelstossdichtleiste_Alu_sw=TRUE,Mittelstossdichtleiste_Holz_sw=TRUE)),"x","")</f>
        <v/>
      </c>
      <c r="V21" s="186" t="s">
        <v>4191</v>
      </c>
      <c r="W21" s="258" t="str">
        <f>HYPERLINK("http://ag100032.agad.de/tbdb/view/gu.php?passwd=gretsch&amp;dbpasswd=gretsch&amp;szname="&amp;MID(E21,1,1)&amp;""&amp;MID(E21,3,5)&amp;"&amp;anzeigen=1&amp;neu=1","Zeichnung")</f>
        <v>Zeichnung</v>
      </c>
      <c r="X21" s="258" t="str">
        <f>HYPERLINK("http://ag100032.agad.de/tbdb/teileverwendung/tv.php?name=weber&amp;gruppe=tb_&amp;bauteil_="&amp;MID(E21,1,7)&amp;"&amp;anzeigen=1&amp;neu=1","Verwendung")</f>
        <v>Verwendung</v>
      </c>
      <c r="Y21" s="187" t="str">
        <f t="shared" si="2"/>
        <v>Karton</v>
      </c>
      <c r="Z21" s="278"/>
    </row>
    <row r="22" spans="1:26" ht="15" customHeight="1" x14ac:dyDescent="0.2">
      <c r="A22" s="183" t="s">
        <v>2904</v>
      </c>
      <c r="B22" s="278">
        <v>7</v>
      </c>
      <c r="C22" s="302">
        <f>INDEX(max_1[],,MATCH(Schema,max_1[#Headers],0))</f>
        <v>0</v>
      </c>
      <c r="D22" s="295" t="str">
        <f>INDEX(Tabelle_Sprachen[],MATCH(max_1[[#This Row],[Pos]]&amp;max_1[[#This Row],[Nr]],Tabelle_Sprachen[Pos],0),MATCH(Sprache,Tabelle_Sprachen[#Headers],0))</f>
        <v>Dichtungsgummi</v>
      </c>
      <c r="E22" s="182" t="str">
        <f>E20</f>
        <v>9-27481-01-0</v>
      </c>
      <c r="F22" s="303" t="str">
        <f>F21</f>
        <v>K-21003-05-0</v>
      </c>
      <c r="G22" s="303"/>
      <c r="H22" s="305">
        <v>0</v>
      </c>
      <c r="I22" s="278">
        <v>0</v>
      </c>
      <c r="J22" s="278">
        <v>1</v>
      </c>
      <c r="K22" s="278">
        <v>0</v>
      </c>
      <c r="L22" s="278">
        <v>0</v>
      </c>
      <c r="M22" s="278">
        <v>0</v>
      </c>
      <c r="N22" s="278">
        <v>0</v>
      </c>
      <c r="O22" s="278">
        <v>0</v>
      </c>
      <c r="P22" s="278">
        <v>0</v>
      </c>
      <c r="Q22" s="278">
        <v>0</v>
      </c>
      <c r="R22" s="278">
        <v>0</v>
      </c>
      <c r="S22" s="278">
        <v>0</v>
      </c>
      <c r="T22" s="299">
        <f t="shared" ca="1" si="0"/>
        <v>53</v>
      </c>
      <c r="U22" s="304" t="str">
        <f>IF(AND(max_1[[#This Row],[Stk]]&lt;&gt;0,FD&lt;&gt;68,OR(Mittelstossdichtleiste_Alu_sw=TRUE,Mittelstossdichtleiste_Holz_sw=TRUE)),"x","")</f>
        <v/>
      </c>
      <c r="V22" s="186" t="s">
        <v>4192</v>
      </c>
      <c r="W22" s="258" t="str">
        <f>HYPERLINK("http://ag100032.agad.de/tbdb/view/gu.php?passwd=gretsch&amp;dbpasswd=gretsch&amp;szname="&amp;MID(E22,1,1)&amp;""&amp;MID(E22,3,5)&amp;"&amp;anzeigen=1&amp;neu=1","Zeichnung")</f>
        <v>Zeichnung</v>
      </c>
      <c r="X22" s="258" t="str">
        <f>HYPERLINK("http://ag100032.agad.de/tbdb/teileverwendung/tv.php?name=weber&amp;gruppe=tb_&amp;bauteil_="&amp;MID(E22,1,7)&amp;"&amp;anzeigen=1&amp;neu=1","Verwendung")</f>
        <v>Verwendung</v>
      </c>
      <c r="Y22" s="187" t="str">
        <f t="shared" si="2"/>
        <v>Karton</v>
      </c>
      <c r="Z22" s="278"/>
    </row>
    <row r="23" spans="1:26" ht="15" customHeight="1" x14ac:dyDescent="0.2">
      <c r="A23" s="183" t="s">
        <v>2904</v>
      </c>
      <c r="B23" s="183" t="s">
        <v>1651</v>
      </c>
      <c r="C23" s="272">
        <f>INDEX(max_1[],,MATCH(Schema,max_1[#Headers],0))</f>
        <v>1</v>
      </c>
      <c r="D23" s="184" t="str">
        <f>INDEX(Tabelle_Sprachen[],MATCH(max_1[[#This Row],[Pos]]&amp;max_1[[#This Row],[Nr]],Tabelle_Sprachen[Pos],0),MATCH(Sprache,Tabelle_Sprachen[#Headers],0))</f>
        <v>Dichtungsgummi</v>
      </c>
      <c r="E23" s="182" t="s">
        <v>89</v>
      </c>
      <c r="F23" s="182" t="s">
        <v>2090</v>
      </c>
      <c r="H23" s="299">
        <v>1</v>
      </c>
      <c r="I23" s="183">
        <v>0</v>
      </c>
      <c r="J23" s="183">
        <v>0</v>
      </c>
      <c r="K23" s="183">
        <v>0</v>
      </c>
      <c r="L23" s="183">
        <v>0</v>
      </c>
      <c r="M23" s="183">
        <v>0</v>
      </c>
      <c r="N23" s="183">
        <v>0</v>
      </c>
      <c r="O23" s="183">
        <v>0</v>
      </c>
      <c r="P23" s="183">
        <v>0</v>
      </c>
      <c r="Q23" s="183">
        <v>0</v>
      </c>
      <c r="R23" s="183">
        <v>0</v>
      </c>
      <c r="S23" s="183">
        <v>0</v>
      </c>
      <c r="T23" s="299">
        <f t="shared" ca="1" si="0"/>
        <v>54</v>
      </c>
      <c r="U23" s="185" t="str">
        <f>IF(AND(max_1[[#This Row],[Stk]]&lt;&gt;0,FD&lt;&gt;78,FD&lt;&gt;88,ePOWER=TRUE),"x","")</f>
        <v/>
      </c>
      <c r="V23" s="186" t="s">
        <v>4177</v>
      </c>
      <c r="W23" s="187" t="str">
        <f t="shared" si="5"/>
        <v>Zeichnung</v>
      </c>
      <c r="X23" s="187" t="str">
        <f t="shared" si="6"/>
        <v>Verwendung</v>
      </c>
      <c r="Y23" s="187" t="str">
        <f t="shared" si="2"/>
        <v>Karton</v>
      </c>
      <c r="Z23" s="278"/>
    </row>
    <row r="24" spans="1:26" ht="15" customHeight="1" x14ac:dyDescent="0.2">
      <c r="A24" s="183" t="s">
        <v>2904</v>
      </c>
      <c r="B24" s="183" t="s">
        <v>1651</v>
      </c>
      <c r="C24" s="272">
        <f>INDEX(max_1[],,MATCH(Schema,max_1[#Headers],0))</f>
        <v>1</v>
      </c>
      <c r="D24" s="184" t="str">
        <f>INDEX(Tabelle_Sprachen[],MATCH(max_1[[#This Row],[Pos]]&amp;max_1[[#This Row],[Nr]],Tabelle_Sprachen[Pos],0),MATCH(Sprache,Tabelle_Sprachen[#Headers],0))</f>
        <v>Dichtungsgummi</v>
      </c>
      <c r="E24" s="182" t="s">
        <v>90</v>
      </c>
      <c r="F24" s="182" t="s">
        <v>2090</v>
      </c>
      <c r="H24" s="299">
        <v>1</v>
      </c>
      <c r="I24" s="183">
        <v>0</v>
      </c>
      <c r="J24" s="183">
        <v>0</v>
      </c>
      <c r="K24" s="183">
        <v>0</v>
      </c>
      <c r="L24" s="183">
        <v>0</v>
      </c>
      <c r="M24" s="183">
        <v>0</v>
      </c>
      <c r="N24" s="183">
        <v>0</v>
      </c>
      <c r="O24" s="183">
        <v>0</v>
      </c>
      <c r="P24" s="183">
        <v>0</v>
      </c>
      <c r="Q24" s="183">
        <v>0</v>
      </c>
      <c r="R24" s="183">
        <v>0</v>
      </c>
      <c r="S24" s="183">
        <v>0</v>
      </c>
      <c r="T24" s="299">
        <f t="shared" ca="1" si="0"/>
        <v>84</v>
      </c>
      <c r="U24" s="185" t="str">
        <f>IF(AND(max_1[[#This Row],[Stk]]&lt;&gt;0,ePOWER=TRUE),"x","")</f>
        <v/>
      </c>
      <c r="V24" s="186" t="s">
        <v>2521</v>
      </c>
      <c r="W24" s="187" t="str">
        <f t="shared" si="5"/>
        <v>Zeichnung</v>
      </c>
      <c r="X24" s="187" t="str">
        <f t="shared" si="6"/>
        <v>Verwendung</v>
      </c>
      <c r="Y24" s="187" t="str">
        <f t="shared" si="2"/>
        <v>Karton</v>
      </c>
      <c r="Z24" s="278"/>
    </row>
    <row r="25" spans="1:26" ht="15" customHeight="1" x14ac:dyDescent="0.2">
      <c r="A25" s="183" t="s">
        <v>2904</v>
      </c>
      <c r="B25" s="183" t="s">
        <v>1650</v>
      </c>
      <c r="C25" s="272">
        <f>INDEX(max_1[],,MATCH(Schema,max_1[#Headers],0))</f>
        <v>0</v>
      </c>
      <c r="D25" s="184" t="str">
        <f>INDEX(Tabelle_Sprachen[],MATCH(max_1[[#This Row],[Pos]]&amp;max_1[[#This Row],[Nr]],Tabelle_Sprachen[Pos],0),MATCH(Sprache,Tabelle_Sprachen[#Headers],0))</f>
        <v>Führung Getriebeseite G1</v>
      </c>
      <c r="E25" s="300" t="s">
        <v>245</v>
      </c>
      <c r="F25" s="182" t="str">
        <f>IFERROR(INDEX(K_Zubehoer_Beschlag_G1[Teilenummer],MATCH(Fuehrung&amp;Laufwagen,K_Zubehoer_Beschlag_G1[?],0)),"-")</f>
        <v>K-21286-00-0</v>
      </c>
      <c r="G25" s="184" t="str">
        <f>INDEX(Tabelle_Sprachen[],MATCH("_alternativ",Tabelle_Sprachen[Pos],0),MATCH(Sprache,Tabelle_Sprachen[#Headers],0))&amp;" FU5"</f>
        <v>an Stelle von FU5</v>
      </c>
      <c r="H25" s="299">
        <v>0</v>
      </c>
      <c r="I25" s="183">
        <v>0</v>
      </c>
      <c r="J25" s="183">
        <v>0</v>
      </c>
      <c r="K25" s="183">
        <v>0</v>
      </c>
      <c r="L25" s="183">
        <v>0</v>
      </c>
      <c r="M25" s="183">
        <v>0</v>
      </c>
      <c r="N25" s="183">
        <v>1</v>
      </c>
      <c r="O25" s="183">
        <v>0</v>
      </c>
      <c r="P25" s="183">
        <v>0</v>
      </c>
      <c r="Q25" s="183">
        <v>1</v>
      </c>
      <c r="R25" s="183">
        <v>0</v>
      </c>
      <c r="S25" s="183">
        <v>0</v>
      </c>
      <c r="T25" s="299">
        <f t="shared" ca="1" si="0"/>
        <v>92</v>
      </c>
      <c r="U25" s="185" t="str">
        <f>IF(AND(max_1[[#This Row],[Stk]]&lt;&gt;0,Fuehrung="P1786"),"x","")</f>
        <v/>
      </c>
      <c r="V25" s="186" t="s">
        <v>2821</v>
      </c>
      <c r="W25" s="187" t="str">
        <f t="shared" si="5"/>
        <v>Zeichnung</v>
      </c>
      <c r="X25" s="187" t="str">
        <f t="shared" si="6"/>
        <v>Verwendung</v>
      </c>
      <c r="Y25" s="187" t="str">
        <f t="shared" si="2"/>
        <v>Karton</v>
      </c>
      <c r="Z25" s="278"/>
    </row>
    <row r="26" spans="1:26" ht="15" customHeight="1" x14ac:dyDescent="0.2">
      <c r="A26" s="183" t="s">
        <v>2904</v>
      </c>
      <c r="B26" s="183" t="s">
        <v>2841</v>
      </c>
      <c r="C26" s="272">
        <f>INDEX(max_1[],,MATCH(Schema,max_1[#Headers],0))</f>
        <v>1</v>
      </c>
      <c r="D26" s="184" t="str">
        <f>INDEX(Tabelle_Sprachen[],MATCH(max_1[[#This Row],[Pos]]&amp;max_1[[#This Row],[Nr]],Tabelle_Sprachen[Pos],0),MATCH(Sprache,Tabelle_Sprachen[#Headers],0))</f>
        <v>Anschlussteil oben</v>
      </c>
      <c r="E26" s="300" t="str">
        <f>IFERROR(INDEX(E_FU9[Teilenummer],MATCH(Fuehrung,E_FU9[?],0)),"-")</f>
        <v>9-52553-01-0</v>
      </c>
      <c r="F26" s="182" t="str">
        <f>IFERROR(INDEX(K_Zubehoer_Fuehrung[Teilenummer],MATCH(Fuehrung&amp;Laufschiene,K_Zubehoer_Fuehrung[?],0)),"-")</f>
        <v>K-21003-05-0</v>
      </c>
      <c r="H26" s="299">
        <v>1</v>
      </c>
      <c r="I26" s="183">
        <v>1</v>
      </c>
      <c r="J26" s="183">
        <v>0</v>
      </c>
      <c r="K26" s="183">
        <v>2</v>
      </c>
      <c r="L26" s="183">
        <v>1</v>
      </c>
      <c r="M26" s="183">
        <v>2</v>
      </c>
      <c r="N26" s="183">
        <v>0</v>
      </c>
      <c r="O26" s="183">
        <v>1</v>
      </c>
      <c r="P26" s="183">
        <v>1</v>
      </c>
      <c r="Q26" s="183">
        <v>2</v>
      </c>
      <c r="R26" s="183">
        <v>2</v>
      </c>
      <c r="S26" s="183">
        <v>0</v>
      </c>
      <c r="T26" s="299">
        <f t="shared" ca="1" si="0"/>
        <v>93</v>
      </c>
      <c r="U26" s="185" t="str">
        <f>IF(AND(max_1[[#This Row],[Stk]]&lt;&gt;0,ePOWER&lt;&gt;TRUE),"x","")</f>
        <v>x</v>
      </c>
      <c r="V26" s="186" t="s">
        <v>2520</v>
      </c>
      <c r="W26" s="187" t="str">
        <f t="shared" si="5"/>
        <v>Zeichnung</v>
      </c>
      <c r="X26" s="187" t="str">
        <f t="shared" si="6"/>
        <v>Verwendung</v>
      </c>
      <c r="Y26" s="187" t="str">
        <f t="shared" si="2"/>
        <v>Karton</v>
      </c>
      <c r="Z26" s="278"/>
    </row>
    <row r="27" spans="1:26" ht="15" customHeight="1" x14ac:dyDescent="0.2">
      <c r="A27" s="183" t="s">
        <v>2904</v>
      </c>
      <c r="B27" s="183" t="s">
        <v>251</v>
      </c>
      <c r="C27" s="272">
        <f>INDEX(max_1[],,MATCH(Schema,max_1[#Headers],0))</f>
        <v>1</v>
      </c>
      <c r="D27" s="184" t="str">
        <f>INDEX(Tabelle_Sprachen[],MATCH(max_1[[#This Row],[Pos]]&amp;max_1[[#This Row],[Nr]],Tabelle_Sprachen[Pos],0),MATCH(Sprache,Tabelle_Sprachen[#Headers],0))</f>
        <v>Dichtungsbrücke</v>
      </c>
      <c r="E27" s="300" t="str">
        <f>IFERROR(INDEX(E_FU10[Teilenummer],MATCH(Fuehrung&amp;IF(OR(Schema="D",Schema="F",Schema="H"),"ja","nein"),E_FU10[?],0)),"-")</f>
        <v>6-22154-51-0</v>
      </c>
      <c r="F27" s="182" t="str">
        <f>IFERROR(IF(OR(Schema="D",Schema="F"),"",INDEX(K_Zubehoer_Fuehrung[Teilenummer],MATCH(Fuehrung&amp;Laufschiene,K_Zubehoer_Fuehrung[?],0))),"-")</f>
        <v>K-21003-05-0</v>
      </c>
      <c r="H27" s="299">
        <v>1</v>
      </c>
      <c r="I27" s="183">
        <v>1</v>
      </c>
      <c r="J27" s="183">
        <v>2</v>
      </c>
      <c r="K27" s="183">
        <v>2</v>
      </c>
      <c r="L27" s="183">
        <v>1</v>
      </c>
      <c r="M27" s="183">
        <v>4</v>
      </c>
      <c r="N27" s="183">
        <v>1</v>
      </c>
      <c r="O27" s="183">
        <v>1</v>
      </c>
      <c r="P27" s="183">
        <v>1</v>
      </c>
      <c r="Q27" s="183">
        <v>4</v>
      </c>
      <c r="R27" s="183">
        <v>2</v>
      </c>
      <c r="S27" s="183">
        <v>2</v>
      </c>
      <c r="T27" s="299">
        <f t="shared" ca="1" si="0"/>
        <v>94</v>
      </c>
      <c r="U27" s="185" t="str">
        <f>IF(AND(max_1[[#This Row],[Stk]]&lt;&gt;0,ePOWER&lt;&gt;TRUE,Fuehrung="P1786"),"x","")</f>
        <v/>
      </c>
      <c r="V27" s="186" t="s">
        <v>4636</v>
      </c>
      <c r="W27" s="187" t="str">
        <f t="shared" si="5"/>
        <v>Zeichnung</v>
      </c>
      <c r="X27" s="187" t="str">
        <f t="shared" si="6"/>
        <v>Verwendung</v>
      </c>
      <c r="Y27" s="187" t="str">
        <f t="shared" si="2"/>
        <v>Karton</v>
      </c>
      <c r="Z27" s="278"/>
    </row>
    <row r="28" spans="1:26" ht="15" customHeight="1" x14ac:dyDescent="0.2">
      <c r="A28" s="183" t="s">
        <v>2904</v>
      </c>
      <c r="B28" s="183" t="s">
        <v>251</v>
      </c>
      <c r="C28" s="272">
        <f>INDEX(max_1[],,MATCH(Schema,max_1[#Headers],0))</f>
        <v>1</v>
      </c>
      <c r="D28" s="184" t="str">
        <f>INDEX(Tabelle_Sprachen[],MATCH(max_1[[#This Row],[Pos]]&amp;max_1[[#This Row],[Nr]],Tabelle_Sprachen[Pos],0),MATCH(Sprache,Tabelle_Sprachen[#Headers],0))</f>
        <v>Dichtungsbrücke</v>
      </c>
      <c r="E28" s="300" t="str">
        <f>IFERROR(INDEX(E_FU10[Teilenummer],MATCH(Fuehrung&amp;IF(OR(Schema="D",Schema="F",Schema="H"),"ja","nein"),E_FU10[?],0)),"-")</f>
        <v>6-22154-51-0</v>
      </c>
      <c r="F28" s="182" t="s">
        <v>60</v>
      </c>
      <c r="H28" s="299">
        <v>1</v>
      </c>
      <c r="I28" s="183">
        <v>1</v>
      </c>
      <c r="J28" s="183">
        <v>2</v>
      </c>
      <c r="K28" s="183">
        <v>2</v>
      </c>
      <c r="L28" s="183">
        <v>1</v>
      </c>
      <c r="M28" s="183">
        <v>4</v>
      </c>
      <c r="N28" s="183">
        <v>1</v>
      </c>
      <c r="O28" s="183">
        <v>1</v>
      </c>
      <c r="P28" s="183">
        <v>1</v>
      </c>
      <c r="Q28" s="183">
        <v>4</v>
      </c>
      <c r="R28" s="183">
        <v>2</v>
      </c>
      <c r="S28" s="183">
        <v>2</v>
      </c>
      <c r="T28" s="299">
        <f t="shared" ca="1" si="0"/>
        <v>110</v>
      </c>
      <c r="U28" s="185" t="str">
        <f>IF(AND(max_1[[#This Row],[Stk]]&lt;&gt;0,ePOWER&lt;&gt;TRUE,Fuehrung="P2301"),"x","")</f>
        <v>x</v>
      </c>
      <c r="V28" s="186" t="s">
        <v>4637</v>
      </c>
      <c r="W28" s="187" t="str">
        <f>HYPERLINK("http://ag100032.agad.de/tbdb/view/gu.php?passwd=gretsch&amp;dbpasswd=gretsch&amp;szname="&amp;MID(E28,1,1)&amp;""&amp;MID(E28,3,5)&amp;"&amp;anzeigen=1&amp;neu=1","Zeichnung")</f>
        <v>Zeichnung</v>
      </c>
      <c r="X28" s="187" t="str">
        <f>HYPERLINK("http://ag100032.agad.de/tbdb/teileverwendung/tv.php?name=weber&amp;gruppe=tb_&amp;bauteil_="&amp;MID(E28,1,7)&amp;"&amp;anzeigen=1&amp;neu=1","Verwendung")</f>
        <v>Verwendung</v>
      </c>
      <c r="Y28" s="187" t="str">
        <f>HYPERLINK("http://ag100032.agad.de/tbdb/view/gu.php?passwd=gretsch&amp;dbpasswd=gretsch&amp;szname="&amp;MID(F28,1,1)&amp;""&amp;MID(F28,3,5)&amp;"&amp;anzeigen=1&amp;neu=1","Karton")</f>
        <v>Karton</v>
      </c>
      <c r="Z28" s="278"/>
    </row>
    <row r="29" spans="1:26" ht="15" customHeight="1" x14ac:dyDescent="0.2">
      <c r="A29" s="183" t="s">
        <v>2904</v>
      </c>
      <c r="B29" s="183" t="s">
        <v>1657</v>
      </c>
      <c r="C29" s="272">
        <f>INDEX(max_1[],,MATCH(Schema,max_1[#Headers],0))</f>
        <v>0</v>
      </c>
      <c r="D29" s="184" t="str">
        <f>INDEX(Tabelle_Sprachen[],MATCH(max_1[[#This Row],[Pos]]&amp;max_1[[#This Row],[Nr]],Tabelle_Sprachen[Pos],0),MATCH(Sprache,Tabelle_Sprachen[#Headers],0))</f>
        <v>Dichtungsbrücke</v>
      </c>
      <c r="E29" s="300" t="str">
        <f>IFERROR(INDEX(E_FU12[Teilenummer],MATCH(FA,E_FU12[?],0)),"-")</f>
        <v>6-22154-08-0</v>
      </c>
      <c r="F29" s="182" t="s">
        <v>60</v>
      </c>
      <c r="H29" s="299">
        <v>0</v>
      </c>
      <c r="I29" s="183">
        <v>0</v>
      </c>
      <c r="J29" s="183">
        <v>0</v>
      </c>
      <c r="K29" s="183">
        <v>1</v>
      </c>
      <c r="L29" s="183">
        <v>0</v>
      </c>
      <c r="M29" s="183">
        <v>2</v>
      </c>
      <c r="N29" s="183">
        <v>1</v>
      </c>
      <c r="O29" s="183">
        <v>0</v>
      </c>
      <c r="P29" s="183">
        <v>0</v>
      </c>
      <c r="Q29" s="183">
        <v>2</v>
      </c>
      <c r="R29" s="183">
        <v>0</v>
      </c>
      <c r="S29" s="183">
        <v>0</v>
      </c>
      <c r="T29" s="299">
        <f t="shared" ca="1" si="0"/>
        <v>112</v>
      </c>
      <c r="U29" s="185" t="str">
        <f>IF(max_1[[#This Row],[Stk]]&lt;&gt;0,"x","")</f>
        <v/>
      </c>
      <c r="V29" s="186"/>
      <c r="W29" s="187" t="str">
        <f t="shared" si="5"/>
        <v>Zeichnung</v>
      </c>
      <c r="X29" s="187" t="str">
        <f t="shared" si="6"/>
        <v>Verwendung</v>
      </c>
      <c r="Y29" s="187" t="str">
        <f t="shared" si="2"/>
        <v>Karton</v>
      </c>
      <c r="Z29" s="278"/>
    </row>
    <row r="30" spans="1:26" ht="15" customHeight="1" x14ac:dyDescent="0.2">
      <c r="A30" s="183" t="s">
        <v>2904</v>
      </c>
      <c r="B30" s="183" t="s">
        <v>2842</v>
      </c>
      <c r="C30" s="272">
        <f>INDEX(max_1[],,MATCH(Schema,max_1[#Headers],0))</f>
        <v>0</v>
      </c>
      <c r="D30" s="184" t="str">
        <f>INDEX(Tabelle_Sprachen[],MATCH(max_1[[#This Row],[Pos]]&amp;max_1[[#This Row],[Nr]],Tabelle_Sprachen[Pos],0),MATCH(Sprache,Tabelle_Sprachen[#Headers],0))</f>
        <v>Dichtungsbrücke</v>
      </c>
      <c r="E30" s="300" t="str">
        <f>IFERROR(INDEX(E_FU13[Teilenummer],MATCH(Fuehrung&amp;FD,E_FU13[?],0)),"-")</f>
        <v>6-22154-56-0</v>
      </c>
      <c r="F30" s="182" t="str">
        <f>IFERROR(INDEX(K_Zubehoer_Beschlag_E[Teilenummer],MATCH(Laufwagen,K_Zubehoer_Beschlag_E[?],0)),"-")</f>
        <v>K-17375-00-0</v>
      </c>
      <c r="H30" s="299">
        <v>0</v>
      </c>
      <c r="I30" s="183">
        <v>0</v>
      </c>
      <c r="J30" s="183">
        <v>0</v>
      </c>
      <c r="K30" s="183">
        <v>0</v>
      </c>
      <c r="L30" s="183">
        <v>1</v>
      </c>
      <c r="M30" s="183">
        <v>0</v>
      </c>
      <c r="N30" s="183">
        <v>0</v>
      </c>
      <c r="O30" s="183">
        <v>0</v>
      </c>
      <c r="P30" s="183">
        <v>0</v>
      </c>
      <c r="Q30" s="183">
        <v>0</v>
      </c>
      <c r="R30" s="183">
        <v>0</v>
      </c>
      <c r="S30" s="183">
        <v>2</v>
      </c>
      <c r="T30" s="299">
        <f t="shared" ca="1" si="0"/>
        <v>113</v>
      </c>
      <c r="U30" s="185" t="str">
        <f>IF(AND(max_1[[#This Row],[Stk]]&lt;&gt;0,Fuehrung="P1786"),"x","")</f>
        <v/>
      </c>
      <c r="V30" s="186" t="s">
        <v>2157</v>
      </c>
      <c r="W30" s="187" t="str">
        <f t="shared" si="5"/>
        <v>Zeichnung</v>
      </c>
      <c r="X30" s="187" t="str">
        <f t="shared" si="6"/>
        <v>Verwendung</v>
      </c>
      <c r="Y30" s="187" t="str">
        <f t="shared" si="2"/>
        <v>Karton</v>
      </c>
      <c r="Z30" s="278"/>
    </row>
    <row r="31" spans="1:26" ht="15" customHeight="1" x14ac:dyDescent="0.2">
      <c r="A31" s="183" t="s">
        <v>2904</v>
      </c>
      <c r="B31" s="183">
        <v>13</v>
      </c>
      <c r="C31" s="272">
        <f>INDEX(max_1[],,MATCH(Schema,max_1[#Headers],0))</f>
        <v>0</v>
      </c>
      <c r="D31" s="184" t="str">
        <f>INDEX(Tabelle_Sprachen[],MATCH(max_1[[#This Row],[Pos]]&amp;max_1[[#This Row],[Nr]],Tabelle_Sprachen[Pos],0),MATCH(Sprache,Tabelle_Sprachen[#Headers],0))</f>
        <v>Dichtungsbrücke</v>
      </c>
      <c r="E31" s="300" t="str">
        <f>IFERROR(INDEX(E_FU13[Teilenummer],MATCH(Fuehrung&amp;FD,E_FU13[?],0)),"-")</f>
        <v>6-22154-56-0</v>
      </c>
      <c r="F31" s="182" t="s">
        <v>60</v>
      </c>
      <c r="H31" s="299">
        <v>0</v>
      </c>
      <c r="I31" s="183">
        <v>0</v>
      </c>
      <c r="J31" s="183">
        <v>0</v>
      </c>
      <c r="K31" s="183">
        <v>0</v>
      </c>
      <c r="L31" s="183">
        <v>1</v>
      </c>
      <c r="M31" s="183">
        <v>0</v>
      </c>
      <c r="N31" s="183">
        <v>0</v>
      </c>
      <c r="O31" s="183">
        <v>0</v>
      </c>
      <c r="P31" s="183">
        <v>0</v>
      </c>
      <c r="Q31" s="183">
        <v>0</v>
      </c>
      <c r="R31" s="183">
        <v>0</v>
      </c>
      <c r="S31" s="183">
        <v>2</v>
      </c>
      <c r="T31" s="299">
        <f t="shared" ca="1" si="0"/>
        <v>116</v>
      </c>
      <c r="U31" s="185" t="str">
        <f>IF(AND(max_1[[#This Row],[Stk]]&lt;&gt;0,Fuehrung="P2301"),"x","")</f>
        <v/>
      </c>
      <c r="V31" s="186" t="s">
        <v>2986</v>
      </c>
      <c r="W31" s="187" t="str">
        <f>HYPERLINK("http://ag100032.agad.de/tbdb/view/gu.php?passwd=gretsch&amp;dbpasswd=gretsch&amp;szname="&amp;MID(E31,1,1)&amp;""&amp;MID(E31,3,5)&amp;"&amp;anzeigen=1&amp;neu=1","Zeichnung")</f>
        <v>Zeichnung</v>
      </c>
      <c r="X31" s="187" t="str">
        <f>HYPERLINK("http://ag100032.agad.de/tbdb/teileverwendung/tv.php?name=weber&amp;gruppe=tb_&amp;bauteil_="&amp;MID(E31,1,7)&amp;"&amp;anzeigen=1&amp;neu=1","Verwendung")</f>
        <v>Verwendung</v>
      </c>
      <c r="Y31" s="187" t="str">
        <f>HYPERLINK("http://ag100032.agad.de/tbdb/view/gu.php?passwd=gretsch&amp;dbpasswd=gretsch&amp;szname="&amp;MID(F31,1,1)&amp;""&amp;MID(F31,3,5)&amp;"&amp;anzeigen=1&amp;neu=1","Karton")</f>
        <v>Karton</v>
      </c>
      <c r="Z31" s="278"/>
    </row>
    <row r="32" spans="1:26" ht="15" customHeight="1" x14ac:dyDescent="0.2">
      <c r="A32" s="183" t="s">
        <v>2904</v>
      </c>
      <c r="B32" s="183">
        <v>17</v>
      </c>
      <c r="C32" s="272">
        <f>INDEX(max_1[],,MATCH(Schema,max_1[#Headers],0))</f>
        <v>2</v>
      </c>
      <c r="D32" s="184" t="str">
        <f>INDEX(Tabelle_Sprachen[],MATCH(max_1[[#This Row],[Pos]]&amp;max_1[[#This Row],[Nr]],Tabelle_Sprachen[Pos],0),MATCH(Sprache,Tabelle_Sprachen[#Headers],0))</f>
        <v>Füllstück</v>
      </c>
      <c r="E32" s="182" t="s">
        <v>3001</v>
      </c>
      <c r="F32" s="182" t="str">
        <f>IFERROR(INDEX(K_Zubehoer_Fuehrung[Teilenummer],MATCH(Fuehrung&amp;Laufschiene,K_Zubehoer_Fuehrung[?],0)),"-")</f>
        <v>K-21003-05-0</v>
      </c>
      <c r="H32" s="299">
        <v>2</v>
      </c>
      <c r="I32" s="183">
        <v>2</v>
      </c>
      <c r="J32" s="183">
        <v>2</v>
      </c>
      <c r="K32" s="183">
        <v>4</v>
      </c>
      <c r="L32" s="183">
        <v>4</v>
      </c>
      <c r="M32" s="183">
        <v>4</v>
      </c>
      <c r="N32" s="183">
        <v>2</v>
      </c>
      <c r="O32" s="183">
        <v>2</v>
      </c>
      <c r="P32" s="183">
        <v>2</v>
      </c>
      <c r="Q32" s="183">
        <v>4</v>
      </c>
      <c r="R32" s="183">
        <v>2</v>
      </c>
      <c r="S32" s="183">
        <v>4</v>
      </c>
      <c r="T32" s="299">
        <f t="shared" ca="1" si="0"/>
        <v>131</v>
      </c>
      <c r="U32" s="185" t="str">
        <f>IF(AND(max_1[[#This Row],[Stk]]&lt;&gt;0,Fuehrung="P2301"),"x","")</f>
        <v>x</v>
      </c>
      <c r="V32" s="186" t="s">
        <v>3002</v>
      </c>
      <c r="W32" s="187" t="str">
        <f t="shared" si="5"/>
        <v>Zeichnung</v>
      </c>
      <c r="X32" s="187" t="str">
        <f t="shared" si="6"/>
        <v>Verwendung</v>
      </c>
      <c r="Y32" s="187" t="str">
        <f t="shared" si="2"/>
        <v>Karton</v>
      </c>
      <c r="Z32" s="278"/>
    </row>
    <row r="33" spans="1:26" ht="15" customHeight="1" x14ac:dyDescent="0.2">
      <c r="A33" s="183" t="s">
        <v>3601</v>
      </c>
      <c r="C33" s="272"/>
      <c r="D33" s="184"/>
      <c r="G33" s="182" t="s">
        <v>3607</v>
      </c>
      <c r="H33" s="299"/>
      <c r="I33" s="183"/>
      <c r="J33" s="183"/>
      <c r="K33" s="183"/>
      <c r="L33" s="183"/>
      <c r="M33" s="183"/>
      <c r="N33" s="183"/>
      <c r="O33" s="183"/>
      <c r="P33" s="183"/>
      <c r="Q33" s="183"/>
      <c r="R33" s="183"/>
      <c r="S33" s="183"/>
      <c r="T33" s="299">
        <f t="shared" ca="1" si="0"/>
        <v>132</v>
      </c>
      <c r="U33" s="185" t="s">
        <v>11</v>
      </c>
      <c r="V33" s="186"/>
      <c r="W33" s="187" t="str">
        <f t="shared" si="5"/>
        <v>Zeichnung</v>
      </c>
      <c r="X33" s="187" t="str">
        <f t="shared" si="6"/>
        <v>Verwendung</v>
      </c>
      <c r="Y33" s="187" t="str">
        <f t="shared" si="2"/>
        <v>Karton</v>
      </c>
      <c r="Z33" s="278"/>
    </row>
    <row r="34" spans="1:26" ht="15" customHeight="1" x14ac:dyDescent="0.2">
      <c r="A34" s="183" t="s">
        <v>2876</v>
      </c>
      <c r="B34" s="183" t="s">
        <v>1916</v>
      </c>
      <c r="C34" s="272">
        <f>INDEX(max_1[],,MATCH(Schema,max_1[#Headers],0))</f>
        <v>1</v>
      </c>
      <c r="D34" s="184" t="str">
        <f>INDEX(Tabelle_Sprachen[],MATCH(max_1[[#This Row],[Pos]]&amp;max_1[[#This Row],[Nr]],Tabelle_Sprachen[Pos],0),MATCH(Sprache,Tabelle_Sprachen[#Headers],0))</f>
        <v>Laufwagen vorne</v>
      </c>
      <c r="E34" s="300" t="str">
        <f>IFERROR(INDEX(E_BS1[Teilenummer],MATCH(Laufwagen,E_BS1[?],0)),"-")</f>
        <v>6-30015-01-0</v>
      </c>
      <c r="F34" s="182" t="str">
        <f>IFERROR(INDEX(K_Laufwagen[Teilenummer],MATCH(Laufwagen,K_Laufwagen[?],0)),"-")</f>
        <v>K-16488-00-0</v>
      </c>
      <c r="H34" s="299">
        <v>1</v>
      </c>
      <c r="I34" s="183">
        <v>1</v>
      </c>
      <c r="J34" s="183">
        <v>2</v>
      </c>
      <c r="K34" s="183">
        <v>2</v>
      </c>
      <c r="L34" s="183">
        <v>2</v>
      </c>
      <c r="M34" s="183">
        <v>4</v>
      </c>
      <c r="N34" s="183">
        <v>1</v>
      </c>
      <c r="O34" s="183">
        <v>1</v>
      </c>
      <c r="P34" s="183">
        <v>1</v>
      </c>
      <c r="Q34" s="183">
        <v>3</v>
      </c>
      <c r="R34" s="183">
        <v>2</v>
      </c>
      <c r="S34" s="183">
        <v>4</v>
      </c>
      <c r="T34" s="299">
        <f t="shared" ca="1" si="0"/>
        <v>144</v>
      </c>
      <c r="U34" s="185" t="str">
        <f>IF(max_1[[#This Row],[Stk]]&lt;&gt;0,"x","")</f>
        <v>x</v>
      </c>
      <c r="V34" s="186"/>
      <c r="W34" s="187" t="str">
        <f t="shared" si="5"/>
        <v>Zeichnung</v>
      </c>
      <c r="X34" s="187" t="str">
        <f t="shared" si="6"/>
        <v>Verwendung</v>
      </c>
      <c r="Y34" s="187" t="str">
        <f t="shared" si="2"/>
        <v>Karton</v>
      </c>
      <c r="Z34" s="278"/>
    </row>
    <row r="35" spans="1:26" ht="15" customHeight="1" x14ac:dyDescent="0.2">
      <c r="A35" s="183" t="s">
        <v>2876</v>
      </c>
      <c r="B35" s="183" t="s">
        <v>1655</v>
      </c>
      <c r="C35" s="272">
        <f>INDEX(max_1[],,MATCH(Schema,max_1[#Headers],0))</f>
        <v>1</v>
      </c>
      <c r="D35" s="184" t="str">
        <f>INDEX(Tabelle_Sprachen[],MATCH(max_1[[#This Row],[Pos]]&amp;max_1[[#This Row],[Nr]],Tabelle_Sprachen[Pos],0),MATCH(Sprache,Tabelle_Sprachen[#Headers],0))</f>
        <v>Laufwagen hinten</v>
      </c>
      <c r="E35" s="300" t="str">
        <f>IFERROR(INDEX(E_BS2[Teilenummer],MATCH(Laufwagen,E_BS2[?],0)),"-")</f>
        <v>6-30017-01-0</v>
      </c>
      <c r="F35" s="182" t="str">
        <f>IFERROR(INDEX(K_Laufwagen[Teilenummer],MATCH(Laufwagen,K_Laufwagen[?],0)),"-")</f>
        <v>K-16488-00-0</v>
      </c>
      <c r="H35" s="299">
        <v>1</v>
      </c>
      <c r="I35" s="183">
        <v>1</v>
      </c>
      <c r="J35" s="183">
        <v>2</v>
      </c>
      <c r="K35" s="183">
        <v>2</v>
      </c>
      <c r="L35" s="183">
        <v>2</v>
      </c>
      <c r="M35" s="183">
        <v>4</v>
      </c>
      <c r="N35" s="183">
        <v>1</v>
      </c>
      <c r="O35" s="183">
        <v>1</v>
      </c>
      <c r="P35" s="183">
        <v>1</v>
      </c>
      <c r="Q35" s="183">
        <v>3</v>
      </c>
      <c r="R35" s="183">
        <v>2</v>
      </c>
      <c r="S35" s="183">
        <v>4</v>
      </c>
      <c r="T35" s="299">
        <f t="shared" ca="1" si="0"/>
        <v>146</v>
      </c>
      <c r="U35" s="185" t="str">
        <f>IF(max_1[[#This Row],[Stk]]&lt;&gt;0,"x","")</f>
        <v>x</v>
      </c>
      <c r="V35" s="186"/>
      <c r="W35" s="187" t="str">
        <f t="shared" si="5"/>
        <v>Zeichnung</v>
      </c>
      <c r="X35" s="187" t="str">
        <f t="shared" si="6"/>
        <v>Verwendung</v>
      </c>
      <c r="Y35" s="187" t="str">
        <f t="shared" si="2"/>
        <v>Karton</v>
      </c>
      <c r="Z35" s="278"/>
    </row>
    <row r="36" spans="1:26" ht="15" customHeight="1" x14ac:dyDescent="0.2">
      <c r="A36" s="183" t="s">
        <v>2876</v>
      </c>
      <c r="B36" s="183" t="s">
        <v>1654</v>
      </c>
      <c r="C36" s="272">
        <f>INDEX(max_1[],,MATCH(Schema,max_1[#Headers],0))</f>
        <v>1</v>
      </c>
      <c r="D36" s="184" t="str">
        <f>INDEX(Tabelle_Sprachen[],MATCH(max_1[[#This Row],[Pos]]&amp;max_1[[#This Row],[Nr]],Tabelle_Sprachen[Pos],0),MATCH(Sprache,Tabelle_Sprachen[#Headers],0))</f>
        <v>Verbindungsstange Laufwagen</v>
      </c>
      <c r="E36" s="182" t="str">
        <f>IFERROR("9-25476-"&amp;Groesse.BS3&amp;"-0","-")</f>
        <v>9-25476-33-0</v>
      </c>
      <c r="F36" s="182" t="s">
        <v>60</v>
      </c>
      <c r="H36" s="299">
        <v>1</v>
      </c>
      <c r="I36" s="183">
        <v>1</v>
      </c>
      <c r="J36" s="183">
        <v>2</v>
      </c>
      <c r="K36" s="183">
        <v>2</v>
      </c>
      <c r="L36" s="183">
        <v>2</v>
      </c>
      <c r="M36" s="183">
        <v>4</v>
      </c>
      <c r="N36" s="183">
        <v>1</v>
      </c>
      <c r="O36" s="183">
        <v>1</v>
      </c>
      <c r="P36" s="183">
        <v>1</v>
      </c>
      <c r="Q36" s="183">
        <v>3</v>
      </c>
      <c r="R36" s="183">
        <v>2</v>
      </c>
      <c r="S36" s="183">
        <v>4</v>
      </c>
      <c r="T36" s="299">
        <f t="shared" ca="1" si="0"/>
        <v>147</v>
      </c>
      <c r="U36" s="185" t="str">
        <f>IF(AND(max_1[[#This Row],[Stk]]&lt;&gt;0,OR(ePOWER&lt;&gt;TRUE,AND(ePOWER=TRUE,FG&lt;=200))),"x","")</f>
        <v>x</v>
      </c>
      <c r="V36" s="186" t="s">
        <v>4195</v>
      </c>
      <c r="W36" s="187" t="str">
        <f t="shared" si="5"/>
        <v>Zeichnung</v>
      </c>
      <c r="X36" s="187" t="str">
        <f t="shared" si="6"/>
        <v>Verwendung</v>
      </c>
      <c r="Y36" s="187" t="str">
        <f t="shared" si="2"/>
        <v>Karton</v>
      </c>
      <c r="Z36" s="278"/>
    </row>
    <row r="37" spans="1:26" ht="15" customHeight="1" x14ac:dyDescent="0.2">
      <c r="A37" s="183" t="s">
        <v>2876</v>
      </c>
      <c r="B37" s="312" t="s">
        <v>4203</v>
      </c>
      <c r="C37" s="272">
        <f>INDEX(max_1[],,MATCH(Schema,max_1[#Headers],0))</f>
        <v>0</v>
      </c>
      <c r="D37" s="184" t="str">
        <f>INDEX(Tabelle_Sprachen[],MATCH(max_1[[#This Row],[Pos]]&amp;max_1[[#This Row],[Nr]],Tabelle_Sprachen[Pos],0),MATCH(Sprache,Tabelle_Sprachen[#Headers],0))</f>
        <v>Verbindungsstange Laufwagen (65mm)</v>
      </c>
      <c r="E37" s="182" t="s">
        <v>4196</v>
      </c>
      <c r="F37" s="182" t="s">
        <v>60</v>
      </c>
      <c r="H37" s="313">
        <f>IF(AND(ePOWER=TRUE,FG&lt;=200),1,IF(AND(ePOWER=TRUE,AND(FG&gt;200,FG&lt;=300)),2,IF(AND(ePOWER=TRUE,FG&gt;300),4,IF(Tandem=TRUE,2,0))))</f>
        <v>0</v>
      </c>
      <c r="I37" s="183">
        <f>IF(AND(ePOWER=TRUE,FG&lt;=200),1,IF(AND(ePOWER=TRUE,AND(FG&gt;200,FG&lt;=300)),2,IF(AND(ePOWER=TRUE,FG&gt;300),4,IF(Tandem=TRUE,2,0))))</f>
        <v>0</v>
      </c>
      <c r="J37" s="183">
        <f>IF(AND(ePOWER=TRUE,FG&lt;=200),2,IF(AND(ePOWER=TRUE,AND(FG&gt;200,FG&lt;=300)),4,IF(AND(ePOWER=TRUE,FG&gt;300),8,IF(Tandem=TRUE,4,0))))</f>
        <v>0</v>
      </c>
      <c r="K37" s="183">
        <f>IF(AND(ePOWER=TRUE,FG&lt;=200),2,IF(AND(ePOWER=TRUE,AND(FG&gt;200,FG&lt;=300)),4,IF(AND(ePOWER=TRUE,FG&gt;300),8,IF(Tandem=TRUE,4,0))))</f>
        <v>0</v>
      </c>
      <c r="L37" s="183">
        <f>IF(AND(ePOWER=TRUE,FG&lt;=200),2,IF(AND(ePOWER=TRUE,AND(FG&gt;200,FG&lt;=300)),4,IF(AND(ePOWER=TRUE,FG&gt;300),8,IF(Tandem=TRUE,4,0))))</f>
        <v>0</v>
      </c>
      <c r="M37" s="183">
        <f>IF(AND(ePOWER=TRUE,FG&lt;=200),4,IF(AND(ePOWER=TRUE,AND(FG&gt;200,FG&lt;=300)),8,IF(AND(ePOWER=TRUE,FG&gt;300),16,IF(Tandem=TRUE,8,0))))</f>
        <v>0</v>
      </c>
      <c r="N37" s="183">
        <f>IF(AND(ePOWER=TRUE,FG&lt;=200),1,IF(AND(ePOWER=TRUE,AND(FG&gt;200,FG&lt;=300)),2,IF(AND(ePOWER=TRUE,FG&gt;300),4,IF(Tandem=TRUE,2,0))))</f>
        <v>0</v>
      </c>
      <c r="O37" s="183">
        <f>IF(AND(ePOWER=TRUE,FG&lt;=200),1,IF(AND(ePOWER=TRUE,AND(FG&gt;200,FG&lt;=300)),2,IF(AND(ePOWER=TRUE,FG&gt;300),4,IF(Tandem=TRUE,2,0))))</f>
        <v>0</v>
      </c>
      <c r="P37" s="183">
        <f>IF(AND(ePOWER=TRUE,FG&lt;=200),1,IF(AND(ePOWER=TRUE,AND(FG&gt;200,FG&lt;=300)),2,IF(AND(ePOWER=TRUE,FG&gt;300),4,IF(Tandem=TRUE,2,0))))</f>
        <v>0</v>
      </c>
      <c r="Q37" s="183">
        <f>IF(AND(ePOWER=TRUE,FG&lt;=200),3,IF(AND(ePOWER=TRUE,AND(FG&gt;200,FG&lt;=300)),6,IF(AND(ePOWER=TRUE,FG&gt;300),12,IF(Tandem=TRUE,6,0))))</f>
        <v>0</v>
      </c>
      <c r="R37" s="183">
        <f>IF(AND(ePOWER=TRUE,FG&lt;=200),2,IF(AND(ePOWER=TRUE,AND(FG&gt;200,FG&lt;=300)),4,IF(AND(ePOWER=TRUE,FG&gt;300),8,IF(Tandem=TRUE,4,0))))</f>
        <v>0</v>
      </c>
      <c r="S37" s="183">
        <f>IF(AND(ePOWER=TRUE,FG&lt;=200),4,IF(AND(ePOWER=TRUE,AND(FG&gt;200,FG&lt;=300)),8,IF(AND(ePOWER=TRUE,FG&gt;300),16,IF(Tandem=TRUE,8,0))))</f>
        <v>0</v>
      </c>
      <c r="T37" s="299">
        <f t="shared" ca="1" si="0"/>
        <v>148</v>
      </c>
      <c r="U37" s="185" t="str">
        <f>IF(max_1[[#This Row],[Stk]]&lt;&gt;0,"x","")</f>
        <v/>
      </c>
      <c r="V37" s="186"/>
      <c r="W37" s="187" t="str">
        <f>HYPERLINK("http://ag100032.agad.de/tbdb/view/gu.php?passwd=gretsch&amp;dbpasswd=gretsch&amp;szname="&amp;MID(E37,1,1)&amp;""&amp;MID(E37,3,5)&amp;"&amp;anzeigen=1&amp;neu=1","Zeichnung")</f>
        <v>Zeichnung</v>
      </c>
      <c r="X37" s="187" t="str">
        <f>HYPERLINK("http://ag100032.agad.de/tbdb/teileverwendung/tv.php?name=weber&amp;gruppe=tb_&amp;bauteil_="&amp;MID(E37,1,7)&amp;"&amp;anzeigen=1&amp;neu=1","Verwendung")</f>
        <v>Verwendung</v>
      </c>
      <c r="Y37" s="187" t="str">
        <f t="shared" si="2"/>
        <v>Karton</v>
      </c>
      <c r="Z37" s="278"/>
    </row>
    <row r="38" spans="1:26" ht="15" customHeight="1" x14ac:dyDescent="0.2">
      <c r="A38" s="183" t="s">
        <v>2876</v>
      </c>
      <c r="B38" s="183" t="s">
        <v>1653</v>
      </c>
      <c r="C38" s="272">
        <f>INDEX(max_1[],,MATCH(Schema,max_1[#Headers],0))</f>
        <v>1</v>
      </c>
      <c r="D38" s="184" t="str">
        <f>INDEX(Tabelle_Sprachen[],MATCH(max_1[[#This Row],[Pos]]&amp;max_1[[#This Row],[Nr]],Tabelle_Sprachen[Pos],0),MATCH(Sprache,Tabelle_Sprachen[#Headers],0))</f>
        <v>Hebegetriebeschloss</v>
      </c>
      <c r="E38" s="300" t="str">
        <f>IFERROR(INDEX(E_BS4[Teilenummer],MATCH(Schliesszylinder&amp;Dornmass,E_BS4[?],0))&amp;Groesse.BS4.i&amp;"-0","-")</f>
        <v>6-30021-24-0</v>
      </c>
      <c r="F38" s="182" t="s">
        <v>60</v>
      </c>
      <c r="H38" s="299">
        <v>1</v>
      </c>
      <c r="I38" s="183">
        <v>0</v>
      </c>
      <c r="J38" s="183">
        <v>2</v>
      </c>
      <c r="K38" s="183">
        <v>1</v>
      </c>
      <c r="L38" s="183">
        <v>1</v>
      </c>
      <c r="M38" s="183">
        <v>2</v>
      </c>
      <c r="N38" s="183">
        <v>1</v>
      </c>
      <c r="O38" s="183">
        <v>1</v>
      </c>
      <c r="P38" s="183">
        <v>1</v>
      </c>
      <c r="Q38" s="183">
        <v>3</v>
      </c>
      <c r="R38" s="183">
        <v>2</v>
      </c>
      <c r="S38" s="183">
        <v>2</v>
      </c>
      <c r="T38" s="299">
        <f t="shared" ca="1" si="0"/>
        <v>150</v>
      </c>
      <c r="U38" s="185" t="str">
        <f>IF(AND(max_1[[#This Row],[Stk]]&lt;&gt;0,ePOWER&lt;&gt;TRUE,Master&lt;&gt;TRUE),"x","")</f>
        <v>x</v>
      </c>
      <c r="V38" s="186" t="s">
        <v>3939</v>
      </c>
      <c r="W38" s="187" t="str">
        <f t="shared" si="5"/>
        <v>Zeichnung</v>
      </c>
      <c r="X38" s="187" t="str">
        <f t="shared" si="6"/>
        <v>Verwendung</v>
      </c>
      <c r="Y38" s="187" t="str">
        <f t="shared" si="2"/>
        <v>Karton</v>
      </c>
      <c r="Z38" s="278"/>
    </row>
    <row r="39" spans="1:26" ht="15" customHeight="1" x14ac:dyDescent="0.2">
      <c r="A39" s="183" t="s">
        <v>2876</v>
      </c>
      <c r="B39" s="183" t="s">
        <v>1653</v>
      </c>
      <c r="C39" s="272">
        <f>INDEX(max_1[],,MATCH(Schema,max_1[#Headers],0))</f>
        <v>0</v>
      </c>
      <c r="D39" s="184" t="str">
        <f>INDEX(Tabelle_Sprachen[],MATCH(max_1[[#This Row],[Pos]]&amp;max_1[[#This Row],[Nr]],Tabelle_Sprachen[Pos],0),MATCH(Sprache,Tabelle_Sprachen[#Headers],0))</f>
        <v>Hebegetriebeschloss</v>
      </c>
      <c r="E39" s="300" t="str">
        <f>IFERROR(INDEX(E_BS4[Teilenummer],MATCH(Schliesszylinder&amp;Dornmass,E_BS4[?],0))&amp;Groesse.BS4.m&amp;"-0","-")</f>
        <v>-</v>
      </c>
      <c r="F39" s="182" t="s">
        <v>60</v>
      </c>
      <c r="H39" s="299">
        <v>0</v>
      </c>
      <c r="I39" s="183">
        <v>0</v>
      </c>
      <c r="J39" s="183">
        <v>0</v>
      </c>
      <c r="K39" s="183">
        <v>0</v>
      </c>
      <c r="L39" s="183">
        <v>1</v>
      </c>
      <c r="M39" s="183">
        <v>0</v>
      </c>
      <c r="N39" s="183">
        <v>0</v>
      </c>
      <c r="O39" s="183">
        <v>0</v>
      </c>
      <c r="P39" s="183">
        <v>0</v>
      </c>
      <c r="Q39" s="183">
        <v>0</v>
      </c>
      <c r="R39" s="183">
        <v>0</v>
      </c>
      <c r="S39" s="183">
        <v>2</v>
      </c>
      <c r="T39" s="299">
        <f t="shared" ca="1" si="0"/>
        <v>153</v>
      </c>
      <c r="U39" s="185" t="str">
        <f>IF(AND(max_1[[#This Row],[Stk]]&lt;&gt;0,ePOWER&lt;&gt;TRUE,Master&lt;&gt;TRUE),"x","")</f>
        <v/>
      </c>
      <c r="V39" s="186" t="s">
        <v>3939</v>
      </c>
      <c r="W39" s="187" t="str">
        <f t="shared" si="5"/>
        <v>Zeichnung</v>
      </c>
      <c r="X39" s="187" t="str">
        <f t="shared" si="6"/>
        <v>Verwendung</v>
      </c>
      <c r="Y39" s="187" t="str">
        <f t="shared" si="2"/>
        <v>Karton</v>
      </c>
      <c r="Z39" s="278"/>
    </row>
    <row r="40" spans="1:26" ht="15" customHeight="1" x14ac:dyDescent="0.2">
      <c r="A40" s="183" t="s">
        <v>2876</v>
      </c>
      <c r="B40" s="183" t="s">
        <v>1653</v>
      </c>
      <c r="C40" s="272">
        <f>INDEX(max_1[],,MATCH(Schema,max_1[#Headers],0))</f>
        <v>0</v>
      </c>
      <c r="D40" s="184" t="str">
        <f>INDEX(Tabelle_Sprachen[],MATCH(max_1[[#This Row],[Pos]]&amp;max_1[[#This Row],[Nr]],Tabelle_Sprachen[Pos],0),MATCH(Sprache,Tabelle_Sprachen[#Headers],0))</f>
        <v>Hebegetriebeschloss</v>
      </c>
      <c r="E40" s="300" t="str">
        <f>IFERROR(INDEX(E_BS4[Teilenummer],MATCH(Schliesszylinder&amp;Dornmass,E_BS4[?],0))&amp;Groesse.BS4.a&amp;"-0","-")</f>
        <v>6-30021-24-0</v>
      </c>
      <c r="F40" s="182" t="s">
        <v>60</v>
      </c>
      <c r="H40" s="299">
        <v>0</v>
      </c>
      <c r="I40" s="183">
        <v>1</v>
      </c>
      <c r="J40" s="183">
        <v>0</v>
      </c>
      <c r="K40" s="183">
        <v>1</v>
      </c>
      <c r="L40" s="183">
        <v>0</v>
      </c>
      <c r="M40" s="183">
        <v>2</v>
      </c>
      <c r="N40" s="183">
        <v>0</v>
      </c>
      <c r="O40" s="183">
        <v>0</v>
      </c>
      <c r="P40" s="183">
        <v>0</v>
      </c>
      <c r="Q40" s="183">
        <v>2</v>
      </c>
      <c r="R40" s="183">
        <v>0</v>
      </c>
      <c r="S40" s="183">
        <v>0</v>
      </c>
      <c r="T40" s="299">
        <f t="shared" ca="1" si="0"/>
        <v>156</v>
      </c>
      <c r="U40" s="185" t="str">
        <f>IF(AND(max_1[[#This Row],[Stk]]&lt;&gt;0,ePOWER&lt;&gt;TRUE,Master&lt;&gt;TRUE),"x","")</f>
        <v/>
      </c>
      <c r="V40" s="186" t="s">
        <v>3939</v>
      </c>
      <c r="W40" s="187" t="str">
        <f t="shared" si="5"/>
        <v>Zeichnung</v>
      </c>
      <c r="X40" s="187" t="str">
        <f t="shared" si="6"/>
        <v>Verwendung</v>
      </c>
      <c r="Y40" s="187" t="str">
        <f t="shared" si="2"/>
        <v>Karton</v>
      </c>
      <c r="Z40" s="278"/>
    </row>
    <row r="41" spans="1:26" ht="15" customHeight="1" x14ac:dyDescent="0.2">
      <c r="A41" s="183" t="s">
        <v>2876</v>
      </c>
      <c r="B41" s="183" t="s">
        <v>2840</v>
      </c>
      <c r="C41" s="272">
        <f>INDEX(max_1[],,MATCH(Schema,max_1[#Headers],0))</f>
        <v>1</v>
      </c>
      <c r="D41" s="184" t="str">
        <f>INDEX(Tabelle_Sprachen[],MATCH(max_1[[#This Row],[Pos]]&amp;max_1[[#This Row],[Nr]],Tabelle_Sprachen[Pos],0),MATCH(Sprache,Tabelle_Sprachen[#Headers],0))</f>
        <v>Drehgriff innen</v>
      </c>
      <c r="E41" s="300" t="str">
        <f>IFERROR(INDEX(E_BS5[Teilenummer],MATCH(Drehgriffserie&amp;Schliesszylinder,E_BS5[?],0)),"-")</f>
        <v>6-32222-00-0</v>
      </c>
      <c r="F41" s="182" t="str">
        <f>IFERROR(INDEX(K_Drehgriff[Teilenummer],MATCH(Drehgriffserie&amp;Drehgriffausfuehrung&amp;Schliesszylinder,K_Drehgriff[?],0)),"-")</f>
        <v>K-16793-00-0</v>
      </c>
      <c r="H41" s="299">
        <v>1</v>
      </c>
      <c r="I41" s="183">
        <v>1</v>
      </c>
      <c r="J41" s="183">
        <v>2</v>
      </c>
      <c r="K41" s="183">
        <v>2</v>
      </c>
      <c r="L41" s="183">
        <v>2</v>
      </c>
      <c r="M41" s="183">
        <v>4</v>
      </c>
      <c r="N41" s="183">
        <v>1</v>
      </c>
      <c r="O41" s="183">
        <v>1</v>
      </c>
      <c r="P41" s="183">
        <v>1</v>
      </c>
      <c r="Q41" s="183">
        <v>3</v>
      </c>
      <c r="R41" s="183">
        <v>2</v>
      </c>
      <c r="S41" s="183">
        <v>4</v>
      </c>
      <c r="T41" s="299">
        <f t="shared" ca="1" si="0"/>
        <v>160</v>
      </c>
      <c r="U41" s="185" t="str">
        <f>IF(AND(max_1[[#This Row],[Stk]]&lt;&gt;0,Drehgriff_einsteckbar&lt;&gt;TRUE,ePOWER&lt;&gt;TRUE,Spaltlueftung&lt;&gt;TRUE),"x","")</f>
        <v>x</v>
      </c>
      <c r="V41" s="186" t="s">
        <v>2613</v>
      </c>
      <c r="W41" s="187" t="str">
        <f t="shared" si="5"/>
        <v>Zeichnung</v>
      </c>
      <c r="X41" s="187" t="str">
        <f t="shared" si="6"/>
        <v>Verwendung</v>
      </c>
      <c r="Y41" s="187" t="str">
        <f t="shared" si="2"/>
        <v>Karton</v>
      </c>
      <c r="Z41" s="278"/>
    </row>
    <row r="42" spans="1:26" ht="15" customHeight="1" x14ac:dyDescent="0.2">
      <c r="A42" s="183" t="s">
        <v>2876</v>
      </c>
      <c r="B42" s="183" t="s">
        <v>1652</v>
      </c>
      <c r="C42" s="272">
        <f>INDEX(max_1[],,MATCH(Schema,max_1[#Headers],0))</f>
        <v>1</v>
      </c>
      <c r="D42" s="184" t="str">
        <f>INDEX(Tabelle_Sprachen[],MATCH(max_1[[#This Row],[Pos]]&amp;max_1[[#This Row],[Nr]],Tabelle_Sprachen[Pos],0),MATCH(Sprache,Tabelle_Sprachen[#Headers],0))</f>
        <v xml:space="preserve">Schiebegriffmuschel </v>
      </c>
      <c r="E42" s="300" t="str">
        <f>IFERROR(INDEX(E_BS6[Teilenummer],MATCH(Drehgriffserie,E_BS6[?],0)),"-")</f>
        <v>9-42539-01-0</v>
      </c>
      <c r="F42" s="182" t="str">
        <f>IFERROR(INDEX(K_Drehgriff[Teilenummer],MATCH(Drehgriffserie&amp;Drehgriffausfuehrung&amp;Schliesszylinder,K_Drehgriff[?],0)),"-")</f>
        <v>K-16793-00-0</v>
      </c>
      <c r="H42" s="299">
        <v>1</v>
      </c>
      <c r="I42" s="183">
        <v>1</v>
      </c>
      <c r="J42" s="183">
        <v>2</v>
      </c>
      <c r="K42" s="183">
        <v>2</v>
      </c>
      <c r="L42" s="183">
        <v>1</v>
      </c>
      <c r="M42" s="183">
        <v>4</v>
      </c>
      <c r="N42" s="183">
        <v>0</v>
      </c>
      <c r="O42" s="183">
        <v>1</v>
      </c>
      <c r="P42" s="183">
        <v>1</v>
      </c>
      <c r="Q42" s="183">
        <v>2</v>
      </c>
      <c r="R42" s="183">
        <v>2</v>
      </c>
      <c r="S42" s="183">
        <v>2</v>
      </c>
      <c r="T42" s="299">
        <f t="shared" ca="1" si="0"/>
        <v>161</v>
      </c>
      <c r="U42" s="185" t="str">
        <f>IF(AND(max_1[[#This Row],[Stk]]&lt;&gt;0,Drehgriffausfuehrung&lt;&gt;"beidseitig",ePOWER&lt;&gt;TRUE,Spaltlueftung&lt;&gt;TRUE),"x","")</f>
        <v>x</v>
      </c>
      <c r="V42" s="186" t="s">
        <v>3344</v>
      </c>
      <c r="W42" s="187" t="str">
        <f t="shared" si="5"/>
        <v>Zeichnung</v>
      </c>
      <c r="X42" s="187" t="str">
        <f t="shared" si="6"/>
        <v>Verwendung</v>
      </c>
      <c r="Y42" s="187" t="str">
        <f t="shared" si="2"/>
        <v>Karton</v>
      </c>
      <c r="Z42" s="278"/>
    </row>
    <row r="43" spans="1:26" ht="15" customHeight="1" x14ac:dyDescent="0.2">
      <c r="A43" s="183" t="s">
        <v>2876</v>
      </c>
      <c r="B43" s="183" t="s">
        <v>1652</v>
      </c>
      <c r="C43" s="272">
        <f>INDEX(max_1[],,MATCH(Schema,max_1[#Headers],0))</f>
        <v>1</v>
      </c>
      <c r="D43" s="184" t="str">
        <f>INDEX(Tabelle_Sprachen[],MATCH(max_1[[#This Row],[Pos]]&amp;max_1[[#This Row],[Nr]],Tabelle_Sprachen[Pos],0),MATCH(Sprache,Tabelle_Sprachen[#Headers],0))</f>
        <v xml:space="preserve">Schiebegriffmuschel </v>
      </c>
      <c r="E43" s="300" t="str">
        <f>IFERROR(INDEX(E_BS6[Teilenummer],MATCH(Drehgriffserie,E_BS6[?],0)),"-")</f>
        <v>9-42539-01-0</v>
      </c>
      <c r="F43" s="182" t="str">
        <f>IFERROR(INDEX(K_Drehgriff_Spaltlueftung[Teilenummer],MATCH(Drehgriffserie&amp;Drehgriffausfuehrung&amp;Schliesszylinder,K_Drehgriff_Spaltlueftung[?],0)),"-")</f>
        <v>K-16859-00-0</v>
      </c>
      <c r="H43" s="299">
        <v>1</v>
      </c>
      <c r="I43" s="183">
        <v>1</v>
      </c>
      <c r="J43" s="183">
        <v>2</v>
      </c>
      <c r="K43" s="183">
        <v>2</v>
      </c>
      <c r="L43" s="183">
        <v>1</v>
      </c>
      <c r="M43" s="183">
        <v>4</v>
      </c>
      <c r="N43" s="183">
        <v>0</v>
      </c>
      <c r="O43" s="183">
        <v>1</v>
      </c>
      <c r="P43" s="183">
        <v>1</v>
      </c>
      <c r="Q43" s="183">
        <v>2</v>
      </c>
      <c r="R43" s="183">
        <v>2</v>
      </c>
      <c r="S43" s="183">
        <v>2</v>
      </c>
      <c r="T43" s="299">
        <f t="shared" ca="1" si="0"/>
        <v>163</v>
      </c>
      <c r="U43" s="185" t="str">
        <f>IF(AND(max_1[[#This Row],[Stk]]&lt;&gt;0,Drehgriffausfuehrung&lt;&gt;"beidseitig",Spaltlueftung=TRUE),"x","")</f>
        <v/>
      </c>
      <c r="V43" s="186" t="s">
        <v>3617</v>
      </c>
      <c r="W43" s="187" t="str">
        <f t="shared" si="5"/>
        <v>Zeichnung</v>
      </c>
      <c r="X43" s="187" t="str">
        <f t="shared" si="6"/>
        <v>Verwendung</v>
      </c>
      <c r="Y43" s="187" t="str">
        <f t="shared" si="2"/>
        <v>Karton</v>
      </c>
      <c r="Z43" s="278"/>
    </row>
    <row r="44" spans="1:26" ht="15" customHeight="1" x14ac:dyDescent="0.2">
      <c r="A44" s="183" t="s">
        <v>2876</v>
      </c>
      <c r="B44" s="183" t="s">
        <v>1651</v>
      </c>
      <c r="C44" s="272">
        <f>INDEX(max_1[],,MATCH(Schema,max_1[#Headers],0))</f>
        <v>2</v>
      </c>
      <c r="D44" s="184" t="str">
        <f>INDEX(Tabelle_Sprachen[],MATCH(max_1[[#This Row],[Pos]]&amp;max_1[[#This Row],[Nr]],Tabelle_Sprachen[Pos],0),MATCH(Sprache,Tabelle_Sprachen[#Headers],0))</f>
        <v>Riegelbolzen 1</v>
      </c>
      <c r="E44" s="182" t="s">
        <v>59</v>
      </c>
      <c r="F44" s="182" t="str">
        <f>IFERROR(INDEX(K_Zubehoer_Beschlag_A[Teilenummer],MATCH(Laufwagen,K_Zubehoer_Beschlag_A[?],0)),"-")</f>
        <v>K-16606-00-0</v>
      </c>
      <c r="H44" s="299">
        <v>2</v>
      </c>
      <c r="I44" s="183">
        <v>2</v>
      </c>
      <c r="J44" s="183">
        <v>0</v>
      </c>
      <c r="K44" s="183">
        <v>0</v>
      </c>
      <c r="L44" s="183">
        <v>0</v>
      </c>
      <c r="M44" s="183">
        <v>0</v>
      </c>
      <c r="N44" s="183">
        <v>0</v>
      </c>
      <c r="O44" s="183">
        <v>2</v>
      </c>
      <c r="P44" s="183">
        <v>2</v>
      </c>
      <c r="Q44" s="183">
        <v>0</v>
      </c>
      <c r="R44" s="183">
        <v>4</v>
      </c>
      <c r="S44" s="183">
        <v>0</v>
      </c>
      <c r="T44" s="299">
        <f t="shared" ca="1" si="0"/>
        <v>164</v>
      </c>
      <c r="U44" s="185" t="str">
        <f>IF(AND(max_1[[#This Row],[Stk]]&lt;&gt;0,Spaltlueftungsriegelbolzen&lt;&gt;TRUE),"x","")</f>
        <v>x</v>
      </c>
      <c r="V44" s="186" t="s">
        <v>2478</v>
      </c>
      <c r="W44" s="187" t="str">
        <f t="shared" si="5"/>
        <v>Zeichnung</v>
      </c>
      <c r="X44" s="187" t="str">
        <f t="shared" si="6"/>
        <v>Verwendung</v>
      </c>
      <c r="Y44" s="187" t="str">
        <f t="shared" si="2"/>
        <v>Karton</v>
      </c>
      <c r="Z44" s="278"/>
    </row>
    <row r="45" spans="1:26" ht="15" customHeight="1" x14ac:dyDescent="0.2">
      <c r="A45" s="183" t="s">
        <v>2876</v>
      </c>
      <c r="B45" s="183" t="s">
        <v>1651</v>
      </c>
      <c r="C45" s="272">
        <f>INDEX(max_1[],,MATCH(Schema,max_1[#Headers],0))</f>
        <v>0</v>
      </c>
      <c r="D45" s="184" t="str">
        <f>INDEX(Tabelle_Sprachen[],MATCH(max_1[[#This Row],[Pos]]&amp;max_1[[#This Row],[Nr]],Tabelle_Sprachen[Pos],0),MATCH(Sprache,Tabelle_Sprachen[#Headers],0))</f>
        <v>Riegelbolzen 1</v>
      </c>
      <c r="E45" s="182" t="s">
        <v>59</v>
      </c>
      <c r="F45" s="182" t="str">
        <f>IFERROR(INDEX(K_Zubehoer_Beschlag_D[Teilenummer],MATCH(Laufwagen,K_Zubehoer_Beschlag_D[?],0)),"-")</f>
        <v>K-16610-00-0</v>
      </c>
      <c r="H45" s="299">
        <v>0</v>
      </c>
      <c r="I45" s="183">
        <v>0</v>
      </c>
      <c r="J45" s="183">
        <v>0</v>
      </c>
      <c r="K45" s="183">
        <v>4</v>
      </c>
      <c r="L45" s="183">
        <v>0</v>
      </c>
      <c r="M45" s="183">
        <v>4</v>
      </c>
      <c r="N45" s="183">
        <v>0</v>
      </c>
      <c r="O45" s="183">
        <v>0</v>
      </c>
      <c r="P45" s="183">
        <v>0</v>
      </c>
      <c r="Q45" s="183">
        <v>4</v>
      </c>
      <c r="R45" s="183">
        <v>0</v>
      </c>
      <c r="S45" s="183">
        <v>0</v>
      </c>
      <c r="T45" s="299">
        <f t="shared" ca="1" si="0"/>
        <v>166</v>
      </c>
      <c r="U45" s="185" t="str">
        <f>IF(AND(max_1[[#This Row],[Stk]]&lt;&gt;0,Spaltlueftungsriegelbolzen&lt;&gt;TRUE),"x","")</f>
        <v/>
      </c>
      <c r="V45" s="186" t="s">
        <v>2478</v>
      </c>
      <c r="W45" s="187" t="str">
        <f t="shared" si="5"/>
        <v>Zeichnung</v>
      </c>
      <c r="X45" s="187" t="str">
        <f t="shared" si="6"/>
        <v>Verwendung</v>
      </c>
      <c r="Y45" s="187" t="str">
        <f t="shared" si="2"/>
        <v>Karton</v>
      </c>
      <c r="Z45" s="278"/>
    </row>
    <row r="46" spans="1:26" ht="15" customHeight="1" x14ac:dyDescent="0.2">
      <c r="A46" s="183" t="s">
        <v>2876</v>
      </c>
      <c r="B46" s="183" t="s">
        <v>1651</v>
      </c>
      <c r="C46" s="272">
        <f>INDEX(max_1[],,MATCH(Schema,max_1[#Headers],0))</f>
        <v>0</v>
      </c>
      <c r="D46" s="184" t="str">
        <f>INDEX(Tabelle_Sprachen[],MATCH(max_1[[#This Row],[Pos]]&amp;max_1[[#This Row],[Nr]],Tabelle_Sprachen[Pos],0),MATCH(Sprache,Tabelle_Sprachen[#Headers],0))</f>
        <v>Riegelbolzen 1</v>
      </c>
      <c r="E46" s="182" t="s">
        <v>59</v>
      </c>
      <c r="F46" s="182" t="str">
        <f>IFERROR(INDEX(K_Zubehoer_Beschlag_E[Teilenummer],MATCH(Laufwagen,K_Zubehoer_Beschlag_E[?],0)),"-")</f>
        <v>K-17375-00-0</v>
      </c>
      <c r="H46" s="299">
        <v>0</v>
      </c>
      <c r="I46" s="183">
        <v>0</v>
      </c>
      <c r="J46" s="183">
        <v>0</v>
      </c>
      <c r="K46" s="183">
        <v>0</v>
      </c>
      <c r="L46" s="183">
        <v>2</v>
      </c>
      <c r="M46" s="183">
        <v>0</v>
      </c>
      <c r="N46" s="183">
        <v>0</v>
      </c>
      <c r="O46" s="183">
        <v>0</v>
      </c>
      <c r="P46" s="183">
        <v>0</v>
      </c>
      <c r="Q46" s="183">
        <v>0</v>
      </c>
      <c r="R46" s="183">
        <v>0</v>
      </c>
      <c r="S46" s="183">
        <v>0</v>
      </c>
      <c r="T46" s="299">
        <f t="shared" ca="1" si="0"/>
        <v>170</v>
      </c>
      <c r="U46" s="185" t="str">
        <f>IF(AND(max_1[[#This Row],[Stk]]&lt;&gt;0,Spaltlueftungsriegelbolzen&lt;&gt;TRUE),"x","")</f>
        <v/>
      </c>
      <c r="V46" s="186" t="s">
        <v>2478</v>
      </c>
      <c r="W46" s="187" t="str">
        <f t="shared" si="5"/>
        <v>Zeichnung</v>
      </c>
      <c r="X46" s="187" t="str">
        <f t="shared" si="6"/>
        <v>Verwendung</v>
      </c>
      <c r="Y46" s="187" t="str">
        <f t="shared" si="2"/>
        <v>Karton</v>
      </c>
      <c r="Z46" s="278"/>
    </row>
    <row r="47" spans="1:26" ht="15" customHeight="1" x14ac:dyDescent="0.2">
      <c r="A47" s="183" t="s">
        <v>2876</v>
      </c>
      <c r="B47" s="266">
        <v>7</v>
      </c>
      <c r="C47" s="267">
        <f>INDEX(max_1[],,MATCH(Schema,max_1[#Headers],0))</f>
        <v>1</v>
      </c>
      <c r="D47" s="268" t="str">
        <f>INDEX(Tabelle_Sprachen[],MATCH(max_1[[#This Row],[Pos]]&amp;max_1[[#This Row],[Nr]],Tabelle_Sprachen[Pos],0),MATCH(Sprache,Tabelle_Sprachen[#Headers],0))</f>
        <v>Riegelbolzen 1</v>
      </c>
      <c r="E47" s="182" t="s">
        <v>59</v>
      </c>
      <c r="F47" s="182" t="s">
        <v>60</v>
      </c>
      <c r="G47" s="269"/>
      <c r="H47" s="270">
        <v>1</v>
      </c>
      <c r="I47" s="266">
        <v>1</v>
      </c>
      <c r="J47" s="266">
        <v>1</v>
      </c>
      <c r="K47" s="266">
        <v>2</v>
      </c>
      <c r="L47" s="266">
        <v>1</v>
      </c>
      <c r="M47" s="266">
        <v>3</v>
      </c>
      <c r="N47" s="266">
        <v>0</v>
      </c>
      <c r="O47" s="266">
        <v>1</v>
      </c>
      <c r="P47" s="266">
        <v>1</v>
      </c>
      <c r="Q47" s="266">
        <v>2</v>
      </c>
      <c r="R47" s="266">
        <v>2</v>
      </c>
      <c r="S47" s="266">
        <v>1</v>
      </c>
      <c r="T47" s="299">
        <f t="shared" ca="1" si="0"/>
        <v>174</v>
      </c>
      <c r="U47" s="271" t="str">
        <f>IF(AND(Riegelbolzen_optional=TRUE,Spaltlueftungsriegelbolzen&lt;&gt;TRUE),"x","")</f>
        <v/>
      </c>
      <c r="V47" s="186" t="s">
        <v>3978</v>
      </c>
      <c r="W47" s="258" t="str">
        <f>HYPERLINK("http://ag100032.agad.de/tbdb/view/gu.php?passwd=gretsch&amp;dbpasswd=gretsch&amp;szname="&amp;MID(E47,1,1)&amp;""&amp;MID(E47,3,5)&amp;"&amp;anzeigen=1&amp;neu=1","Zeichnung")</f>
        <v>Zeichnung</v>
      </c>
      <c r="X47" s="258" t="str">
        <f>HYPERLINK("http://ag100032.agad.de/tbdb/teileverwendung/tv.php?name=weber&amp;gruppe=tb_&amp;bauteil_="&amp;MID(E47,1,7)&amp;"&amp;anzeigen=1&amp;neu=1","Verwendung")</f>
        <v>Verwendung</v>
      </c>
      <c r="Y47" s="187" t="str">
        <f t="shared" si="2"/>
        <v>Karton</v>
      </c>
      <c r="Z47" s="278"/>
    </row>
    <row r="48" spans="1:26" ht="15" customHeight="1" x14ac:dyDescent="0.2">
      <c r="A48" s="183" t="s">
        <v>2876</v>
      </c>
      <c r="B48" s="183" t="s">
        <v>1650</v>
      </c>
      <c r="C48" s="272">
        <f>INDEX(max_1[],,MATCH(Schema,max_1[#Headers],0))</f>
        <v>3</v>
      </c>
      <c r="D48" s="184" t="str">
        <f>INDEX(Tabelle_Sprachen[],MATCH(max_1[[#This Row],[Pos]]&amp;max_1[[#This Row],[Nr]],Tabelle_Sprachen[Pos],0),MATCH(Sprache,Tabelle_Sprachen[#Headers],0))</f>
        <v>Führung für Stange 8</v>
      </c>
      <c r="E48" s="300" t="str">
        <f>IFERROR(INDEX(E_BS8[Teilenummer],MATCH(Laufwagen,E_BS8[?],0)),"-")</f>
        <v>9-28149-00-0</v>
      </c>
      <c r="F48" s="182" t="str">
        <f>IFERROR(INDEX(K_Zubehoer_Beschlag_A[Teilenummer],MATCH(Laufwagen,K_Zubehoer_Beschlag_A[?],0)),"-")</f>
        <v>K-16606-00-0</v>
      </c>
      <c r="H48" s="299">
        <v>3</v>
      </c>
      <c r="I48" s="183">
        <v>3</v>
      </c>
      <c r="J48" s="183">
        <v>0</v>
      </c>
      <c r="K48" s="183">
        <v>0</v>
      </c>
      <c r="L48" s="183">
        <v>0</v>
      </c>
      <c r="M48" s="183">
        <v>0</v>
      </c>
      <c r="N48" s="183">
        <v>0</v>
      </c>
      <c r="O48" s="183">
        <v>3</v>
      </c>
      <c r="P48" s="183">
        <v>3</v>
      </c>
      <c r="Q48" s="183">
        <v>0</v>
      </c>
      <c r="R48" s="183">
        <v>6</v>
      </c>
      <c r="S48" s="183">
        <v>0</v>
      </c>
      <c r="T48" s="299">
        <f t="shared" ca="1" si="0"/>
        <v>209</v>
      </c>
      <c r="U48" s="185" t="str">
        <f>IF(max_1[[#This Row],[Stk]]&lt;&gt;0,"x","")</f>
        <v>x</v>
      </c>
      <c r="V48" s="186"/>
      <c r="W48" s="187" t="str">
        <f t="shared" si="5"/>
        <v>Zeichnung</v>
      </c>
      <c r="X48" s="187" t="str">
        <f t="shared" si="6"/>
        <v>Verwendung</v>
      </c>
      <c r="Y48" s="187" t="str">
        <f t="shared" si="2"/>
        <v>Karton</v>
      </c>
      <c r="Z48" s="278"/>
    </row>
    <row r="49" spans="1:26" ht="15" customHeight="1" x14ac:dyDescent="0.2">
      <c r="A49" s="183" t="s">
        <v>2876</v>
      </c>
      <c r="B49" s="183" t="s">
        <v>1650</v>
      </c>
      <c r="C49" s="272">
        <f>INDEX(max_1[],,MATCH(Schema,max_1[#Headers],0))</f>
        <v>0</v>
      </c>
      <c r="D49" s="184" t="str">
        <f>INDEX(Tabelle_Sprachen[],MATCH(max_1[[#This Row],[Pos]]&amp;max_1[[#This Row],[Nr]],Tabelle_Sprachen[Pos],0),MATCH(Sprache,Tabelle_Sprachen[#Headers],0))</f>
        <v>Führung für Stange 8</v>
      </c>
      <c r="E49" s="300" t="str">
        <f>IFERROR(INDEX(E_BS8[Teilenummer],MATCH(Laufwagen,E_BS8[?],0)),"-")</f>
        <v>9-28149-00-0</v>
      </c>
      <c r="F49" s="182" t="str">
        <f>IFERROR(INDEX(K_Zubehoer_Beschlag_C[Teilenummer],MATCH(Laufwagen,K_Zubehoer_Beschlag_C[?],0)),"-")</f>
        <v>K-21008-00-0</v>
      </c>
      <c r="H49" s="299">
        <v>0</v>
      </c>
      <c r="I49" s="183">
        <v>0</v>
      </c>
      <c r="J49" s="183">
        <v>6</v>
      </c>
      <c r="K49" s="183">
        <v>0</v>
      </c>
      <c r="L49" s="183">
        <v>0</v>
      </c>
      <c r="M49" s="183">
        <v>6</v>
      </c>
      <c r="N49" s="183">
        <v>0</v>
      </c>
      <c r="O49" s="183">
        <v>0</v>
      </c>
      <c r="P49" s="183">
        <v>0</v>
      </c>
      <c r="Q49" s="183">
        <v>0</v>
      </c>
      <c r="R49" s="183">
        <v>0</v>
      </c>
      <c r="S49" s="183">
        <v>6</v>
      </c>
      <c r="T49" s="299">
        <f t="shared" ca="1" si="0"/>
        <v>386</v>
      </c>
      <c r="U49" s="185" t="str">
        <f>IF(max_1[[#This Row],[Stk]]&lt;&gt;0,"x","")</f>
        <v/>
      </c>
      <c r="V49" s="186"/>
      <c r="W49" s="187" t="str">
        <f t="shared" si="5"/>
        <v>Zeichnung</v>
      </c>
      <c r="X49" s="187" t="str">
        <f t="shared" si="6"/>
        <v>Verwendung</v>
      </c>
      <c r="Y49" s="187" t="str">
        <f t="shared" si="2"/>
        <v>Karton</v>
      </c>
      <c r="Z49" s="278"/>
    </row>
    <row r="50" spans="1:26" ht="15" customHeight="1" x14ac:dyDescent="0.2">
      <c r="A50" s="183" t="s">
        <v>2876</v>
      </c>
      <c r="B50" s="183" t="s">
        <v>1650</v>
      </c>
      <c r="C50" s="272">
        <f>INDEX(max_1[],,MATCH(Schema,max_1[#Headers],0))</f>
        <v>0</v>
      </c>
      <c r="D50" s="184" t="str">
        <f>INDEX(Tabelle_Sprachen[],MATCH(max_1[[#This Row],[Pos]]&amp;max_1[[#This Row],[Nr]],Tabelle_Sprachen[Pos],0),MATCH(Sprache,Tabelle_Sprachen[#Headers],0))</f>
        <v>Führung für Stange 8</v>
      </c>
      <c r="E50" s="300" t="str">
        <f>IFERROR(INDEX(E_BS8[Teilenummer],MATCH(Laufwagen,E_BS8[?],0)),"-")</f>
        <v>9-28149-00-0</v>
      </c>
      <c r="F50" s="182" t="str">
        <f>IFERROR(INDEX(K_Zubehoer_Beschlag_D[Teilenummer],MATCH(Laufwagen,K_Zubehoer_Beschlag_D[?],0)),"-")</f>
        <v>K-16610-00-0</v>
      </c>
      <c r="H50" s="299">
        <v>0</v>
      </c>
      <c r="I50" s="183">
        <v>0</v>
      </c>
      <c r="J50" s="183">
        <v>0</v>
      </c>
      <c r="K50" s="183">
        <v>6</v>
      </c>
      <c r="L50" s="183">
        <v>0</v>
      </c>
      <c r="M50" s="183">
        <v>6</v>
      </c>
      <c r="N50" s="183">
        <v>0</v>
      </c>
      <c r="O50" s="183">
        <v>0</v>
      </c>
      <c r="P50" s="183">
        <v>0</v>
      </c>
      <c r="Q50" s="183">
        <v>6</v>
      </c>
      <c r="R50" s="183">
        <v>0</v>
      </c>
      <c r="S50" s="183">
        <v>0</v>
      </c>
      <c r="T50" s="299">
        <f t="shared" ca="1" si="0"/>
        <v>387</v>
      </c>
      <c r="U50" s="185" t="str">
        <f>IF(max_1[[#This Row],[Stk]]&lt;&gt;0,"x","")</f>
        <v/>
      </c>
      <c r="V50" s="186"/>
      <c r="W50" s="187" t="str">
        <f t="shared" si="5"/>
        <v>Zeichnung</v>
      </c>
      <c r="X50" s="187" t="str">
        <f t="shared" si="6"/>
        <v>Verwendung</v>
      </c>
      <c r="Y50" s="187" t="str">
        <f t="shared" si="2"/>
        <v>Karton</v>
      </c>
      <c r="Z50" s="278"/>
    </row>
    <row r="51" spans="1:26" ht="15" customHeight="1" x14ac:dyDescent="0.2">
      <c r="A51" s="183" t="s">
        <v>2876</v>
      </c>
      <c r="B51" s="183" t="s">
        <v>1650</v>
      </c>
      <c r="C51" s="272">
        <f>INDEX(max_1[],,MATCH(Schema,max_1[#Headers],0))</f>
        <v>0</v>
      </c>
      <c r="D51" s="184" t="str">
        <f>INDEX(Tabelle_Sprachen[],MATCH(max_1[[#This Row],[Pos]]&amp;max_1[[#This Row],[Nr]],Tabelle_Sprachen[Pos],0),MATCH(Sprache,Tabelle_Sprachen[#Headers],0))</f>
        <v>Führung für Stange 8</v>
      </c>
      <c r="E51" s="300" t="str">
        <f>IFERROR(INDEX(E_BS8[Teilenummer],MATCH(Laufwagen,E_BS8[?],0)),"-")</f>
        <v>9-28149-00-0</v>
      </c>
      <c r="F51" s="182" t="str">
        <f>IFERROR(INDEX(K_Zubehoer_Beschlag_E[Teilenummer],MATCH(Laufwagen,K_Zubehoer_Beschlag_E[?],0)),"-")</f>
        <v>K-17375-00-0</v>
      </c>
      <c r="H51" s="299">
        <v>0</v>
      </c>
      <c r="I51" s="183">
        <v>0</v>
      </c>
      <c r="J51" s="183">
        <v>0</v>
      </c>
      <c r="K51" s="183">
        <v>0</v>
      </c>
      <c r="L51" s="183">
        <v>6</v>
      </c>
      <c r="M51" s="183">
        <v>0</v>
      </c>
      <c r="N51" s="183">
        <v>0</v>
      </c>
      <c r="O51" s="183">
        <v>0</v>
      </c>
      <c r="P51" s="183">
        <v>0</v>
      </c>
      <c r="Q51" s="183">
        <v>0</v>
      </c>
      <c r="R51" s="183">
        <v>0</v>
      </c>
      <c r="S51" s="183">
        <v>6</v>
      </c>
      <c r="T51" s="299">
        <f t="shared" ca="1" si="0"/>
        <v>399</v>
      </c>
      <c r="U51" s="185" t="str">
        <f>IF(max_1[[#This Row],[Stk]]&lt;&gt;0,"x","")</f>
        <v/>
      </c>
      <c r="V51" s="186"/>
      <c r="W51" s="187" t="str">
        <f t="shared" si="5"/>
        <v>Zeichnung</v>
      </c>
      <c r="X51" s="187" t="str">
        <f t="shared" si="6"/>
        <v>Verwendung</v>
      </c>
      <c r="Y51" s="187" t="str">
        <f t="shared" si="2"/>
        <v>Karton</v>
      </c>
      <c r="Z51" s="278"/>
    </row>
    <row r="52" spans="1:26" ht="15" customHeight="1" x14ac:dyDescent="0.2">
      <c r="A52" s="183" t="s">
        <v>2876</v>
      </c>
      <c r="B52" s="183" t="s">
        <v>1650</v>
      </c>
      <c r="C52" s="272">
        <f>INDEX(max_1[],,MATCH(Schema,max_1[#Headers],0))</f>
        <v>0</v>
      </c>
      <c r="D52" s="184" t="str">
        <f>INDEX(Tabelle_Sprachen[],MATCH(max_1[[#This Row],[Pos]]&amp;max_1[[#This Row],[Nr]],Tabelle_Sprachen[Pos],0),MATCH(Sprache,Tabelle_Sprachen[#Headers],0))</f>
        <v>Führung für Stange 8</v>
      </c>
      <c r="E52" s="300" t="str">
        <f>IFERROR(INDEX(E_BS8[Teilenummer],MATCH(Laufwagen,E_BS8[?],0)),"-")</f>
        <v>9-28149-00-0</v>
      </c>
      <c r="F52" s="182" t="str">
        <f>IFERROR(INDEX(K_Zubehoer_Beschlag_G1[Teilenummer],MATCH(Fuehrung&amp;Laufwagen,K_Zubehoer_Beschlag_G1[?],0)),"-")</f>
        <v>K-21286-00-0</v>
      </c>
      <c r="H52" s="299">
        <v>0</v>
      </c>
      <c r="I52" s="183">
        <v>0</v>
      </c>
      <c r="J52" s="183">
        <v>0</v>
      </c>
      <c r="K52" s="183">
        <v>0</v>
      </c>
      <c r="L52" s="183">
        <v>0</v>
      </c>
      <c r="M52" s="183">
        <v>0</v>
      </c>
      <c r="N52" s="183">
        <v>3</v>
      </c>
      <c r="O52" s="183">
        <v>0</v>
      </c>
      <c r="P52" s="183">
        <v>0</v>
      </c>
      <c r="Q52" s="183">
        <v>3</v>
      </c>
      <c r="R52" s="183">
        <v>0</v>
      </c>
      <c r="S52" s="183">
        <v>0</v>
      </c>
      <c r="T52" s="299">
        <f t="shared" ca="1" si="0"/>
        <v>400</v>
      </c>
      <c r="U52" s="185" t="str">
        <f>IF(max_1[[#This Row],[Stk]]&lt;&gt;0,"x","")</f>
        <v/>
      </c>
      <c r="V52" s="186"/>
      <c r="W52" s="187" t="str">
        <f t="shared" si="5"/>
        <v>Zeichnung</v>
      </c>
      <c r="X52" s="187" t="str">
        <f t="shared" si="6"/>
        <v>Verwendung</v>
      </c>
      <c r="Y52" s="187" t="str">
        <f t="shared" si="2"/>
        <v>Karton</v>
      </c>
      <c r="Z52" s="278"/>
    </row>
    <row r="53" spans="1:26" ht="15" customHeight="1" x14ac:dyDescent="0.2">
      <c r="A53" s="183" t="s">
        <v>2876</v>
      </c>
      <c r="B53" s="183" t="s">
        <v>2841</v>
      </c>
      <c r="C53" s="272">
        <f>INDEX(max_1[],,MATCH(Schema,max_1[#Headers],0))</f>
        <v>2</v>
      </c>
      <c r="D53" s="184" t="str">
        <f>INDEX(Tabelle_Sprachen[],MATCH(max_1[[#This Row],[Pos]]&amp;max_1[[#This Row],[Nr]],Tabelle_Sprachen[Pos],0),MATCH(Sprache,Tabelle_Sprachen[#Headers],0))</f>
        <v>Dichtung Mittelstoß</v>
      </c>
      <c r="E53" s="300" t="str">
        <f>IFERROR(INDEX(E_BS9[Teilenummer],MATCH(FA,E_BS9[?],0)),"-")</f>
        <v>9-47408-01-0</v>
      </c>
      <c r="F53" s="182" t="str">
        <f>IFERROR(INDEX(K_Zubehoer_Mittelstoss[Teilenummer],MATCH(FA,K_Zubehoer_Mittelstoss[?],0)),"-")</f>
        <v>K-18432-28-0</v>
      </c>
      <c r="H53" s="299">
        <v>2</v>
      </c>
      <c r="I53" s="183">
        <v>2</v>
      </c>
      <c r="J53" s="183">
        <v>4</v>
      </c>
      <c r="K53" s="183">
        <v>2</v>
      </c>
      <c r="L53" s="183">
        <v>4</v>
      </c>
      <c r="M53" s="183">
        <v>4</v>
      </c>
      <c r="N53" s="183">
        <v>4</v>
      </c>
      <c r="O53" s="183">
        <v>2</v>
      </c>
      <c r="P53" s="183">
        <v>2</v>
      </c>
      <c r="Q53" s="183">
        <v>4</v>
      </c>
      <c r="R53" s="183">
        <v>4</v>
      </c>
      <c r="S53" s="183">
        <v>8</v>
      </c>
      <c r="T53" s="299">
        <f t="shared" ca="1" si="0"/>
        <v>423</v>
      </c>
      <c r="U53" s="185" t="str">
        <f>IF(AND(max_1[[#This Row],[Stk]]&lt;&gt;0,Mittelstosssicherung_SE&lt;&gt;TRUE,Mittelstossdichtleiste_Alu_s&lt;&gt;TRUE,Mittelstossdichtleiste_Alu_sw&lt;&gt;TRUE,Mittelstossdichtleiste_Holz_s&lt;&gt;TRUE,Mittelstossdichtleiste_Holz_sw&lt;&gt;TRUE,OR(Fuehrung="P1786",Fuehrung="ePOWER")),"x","")</f>
        <v/>
      </c>
      <c r="V53" s="186" t="s">
        <v>4062</v>
      </c>
      <c r="W53" s="187" t="str">
        <f t="shared" si="5"/>
        <v>Zeichnung</v>
      </c>
      <c r="X53" s="187" t="str">
        <f t="shared" si="6"/>
        <v>Verwendung</v>
      </c>
      <c r="Y53" s="187" t="str">
        <f t="shared" si="2"/>
        <v>Karton</v>
      </c>
      <c r="Z53" s="278"/>
    </row>
    <row r="54" spans="1:26" ht="15" customHeight="1" x14ac:dyDescent="0.2">
      <c r="A54" s="183" t="s">
        <v>2876</v>
      </c>
      <c r="B54" s="183" t="s">
        <v>251</v>
      </c>
      <c r="C54" s="272">
        <f>INDEX(max_1[],,MATCH(Schema,max_1[#Headers],0))</f>
        <v>2</v>
      </c>
      <c r="D54" s="184" t="str">
        <f>INDEX(Tabelle_Sprachen[],MATCH(max_1[[#This Row],[Pos]]&amp;max_1[[#This Row],[Nr]],Tabelle_Sprachen[Pos],0),MATCH(Sprache,Tabelle_Sprachen[#Headers],0))</f>
        <v>Dichtungsprofil Mittelstoß</v>
      </c>
      <c r="E54" s="182" t="s">
        <v>206</v>
      </c>
      <c r="F54" s="182" t="s">
        <v>60</v>
      </c>
      <c r="H54" s="299">
        <v>2</v>
      </c>
      <c r="I54" s="183">
        <v>2</v>
      </c>
      <c r="J54" s="183">
        <v>4</v>
      </c>
      <c r="K54" s="183">
        <v>2</v>
      </c>
      <c r="L54" s="183">
        <v>4</v>
      </c>
      <c r="M54" s="183">
        <v>4</v>
      </c>
      <c r="N54" s="183">
        <v>4</v>
      </c>
      <c r="O54" s="183">
        <v>2</v>
      </c>
      <c r="P54" s="183">
        <v>2</v>
      </c>
      <c r="Q54" s="183">
        <v>4</v>
      </c>
      <c r="R54" s="183">
        <v>4</v>
      </c>
      <c r="S54" s="183">
        <v>8</v>
      </c>
      <c r="T54" s="299">
        <f t="shared" ca="1" si="0"/>
        <v>424</v>
      </c>
      <c r="U54" s="185" t="str">
        <f>IF(AND(max_1[[#This Row],[Stk]]&lt;&gt;0,Mittelstosssicherung_SE&lt;&gt;TRUE,Mittelstossdichtleiste_Alu_s&lt;&gt;TRUE,Mittelstossdichtleiste_Alu_sw&lt;&gt;TRUE,Mittelstossdichtleiste_Holz_s&lt;&gt;TRUE,Mittelstossdichtleiste_Holz_sw&lt;&gt;TRUE),"x","")</f>
        <v>x</v>
      </c>
      <c r="V54" s="186" t="s">
        <v>4063</v>
      </c>
      <c r="W54" s="187" t="str">
        <f t="shared" si="5"/>
        <v>Zeichnung</v>
      </c>
      <c r="X54" s="187" t="str">
        <f t="shared" si="6"/>
        <v>Verwendung</v>
      </c>
      <c r="Y54" s="187" t="str">
        <f t="shared" si="2"/>
        <v>Karton</v>
      </c>
      <c r="Z54" s="278"/>
    </row>
    <row r="55" spans="1:26" ht="15" customHeight="1" x14ac:dyDescent="0.2">
      <c r="A55" s="183" t="s">
        <v>2876</v>
      </c>
      <c r="B55" s="183" t="s">
        <v>1658</v>
      </c>
      <c r="C55" s="272">
        <f>INDEX(max_1[],,MATCH(Schema,max_1[#Headers],0))</f>
        <v>2</v>
      </c>
      <c r="D55" s="184" t="str">
        <f>INDEX(Tabelle_Sprachen[],MATCH(max_1[[#This Row],[Pos]]&amp;max_1[[#This Row],[Nr]],Tabelle_Sprachen[Pos],0),MATCH(Sprache,Tabelle_Sprachen[#Headers],0))</f>
        <v>Dichtungsviertelrahmen</v>
      </c>
      <c r="E55" s="182" t="str">
        <f>IF(AND(FB&lt;2500,FH.i&lt;2500),"9-26729-25-0","9-26729-35-0")</f>
        <v>9-26729-25-0</v>
      </c>
      <c r="F55" s="182" t="s">
        <v>60</v>
      </c>
      <c r="H55" s="299">
        <v>2</v>
      </c>
      <c r="I55" s="183">
        <v>0</v>
      </c>
      <c r="J55" s="183">
        <v>2</v>
      </c>
      <c r="K55" s="183">
        <v>2</v>
      </c>
      <c r="L55" s="183">
        <v>2</v>
      </c>
      <c r="M55" s="183">
        <v>2</v>
      </c>
      <c r="N55" s="183">
        <v>0</v>
      </c>
      <c r="O55" s="183">
        <v>2</v>
      </c>
      <c r="P55" s="183">
        <v>2</v>
      </c>
      <c r="Q55" s="183">
        <v>0</v>
      </c>
      <c r="R55" s="183">
        <v>4</v>
      </c>
      <c r="S55" s="183">
        <v>2</v>
      </c>
      <c r="T55" s="299">
        <f t="shared" ca="1" si="0"/>
        <v>425</v>
      </c>
      <c r="U55" s="185" t="str">
        <f>IF(max_1[[#This Row],[Stk]]&lt;&gt;0,"x","")</f>
        <v>x</v>
      </c>
      <c r="V55" s="186" t="s">
        <v>2271</v>
      </c>
      <c r="W55" s="187" t="str">
        <f t="shared" si="5"/>
        <v>Zeichnung</v>
      </c>
      <c r="X55" s="187" t="str">
        <f t="shared" si="6"/>
        <v>Verwendung</v>
      </c>
      <c r="Y55" s="187" t="str">
        <f t="shared" si="2"/>
        <v>Karton</v>
      </c>
      <c r="Z55" s="278"/>
    </row>
    <row r="56" spans="1:26" ht="15" customHeight="1" x14ac:dyDescent="0.2">
      <c r="A56" s="183" t="s">
        <v>2876</v>
      </c>
      <c r="B56" s="183" t="s">
        <v>1658</v>
      </c>
      <c r="C56" s="272">
        <f>INDEX(max_1[],,MATCH(Schema,max_1[#Headers],0))</f>
        <v>0</v>
      </c>
      <c r="D56" s="184" t="str">
        <f>INDEX(Tabelle_Sprachen[],MATCH(max_1[[#This Row],[Pos]]&amp;max_1[[#This Row],[Nr]],Tabelle_Sprachen[Pos],0),MATCH(Sprache,Tabelle_Sprachen[#Headers],0))</f>
        <v>Dichtungsviertelrahmen</v>
      </c>
      <c r="E56" s="182" t="str">
        <f>IF(AND(FB&lt;2500,FH.m&lt;2500),"9-26729-25-0","9-26729-35-0")</f>
        <v>9-26729-35-0</v>
      </c>
      <c r="F56" s="182" t="s">
        <v>60</v>
      </c>
      <c r="H56" s="299">
        <v>0</v>
      </c>
      <c r="I56" s="183">
        <v>0</v>
      </c>
      <c r="J56" s="183">
        <v>0</v>
      </c>
      <c r="K56" s="183">
        <v>0</v>
      </c>
      <c r="L56" s="183">
        <v>0</v>
      </c>
      <c r="M56" s="183">
        <v>0</v>
      </c>
      <c r="N56" s="183">
        <v>0</v>
      </c>
      <c r="O56" s="183">
        <v>0</v>
      </c>
      <c r="P56" s="183">
        <v>0</v>
      </c>
      <c r="Q56" s="183">
        <v>0</v>
      </c>
      <c r="R56" s="183">
        <v>0</v>
      </c>
      <c r="S56" s="183">
        <v>0</v>
      </c>
      <c r="T56" s="299">
        <f t="shared" ca="1" si="0"/>
        <v>426</v>
      </c>
      <c r="U56" s="185" t="str">
        <f>IF(max_1[[#This Row],[Stk]]&lt;&gt;0,"x","")</f>
        <v/>
      </c>
      <c r="V56" s="186" t="s">
        <v>2303</v>
      </c>
      <c r="W56" s="187" t="str">
        <f t="shared" si="5"/>
        <v>Zeichnung</v>
      </c>
      <c r="X56" s="187" t="str">
        <f t="shared" si="6"/>
        <v>Verwendung</v>
      </c>
      <c r="Y56" s="187" t="str">
        <f t="shared" si="2"/>
        <v>Karton</v>
      </c>
      <c r="Z56" s="278"/>
    </row>
    <row r="57" spans="1:26" ht="15" customHeight="1" x14ac:dyDescent="0.2">
      <c r="A57" s="183" t="s">
        <v>2876</v>
      </c>
      <c r="B57" s="183" t="s">
        <v>1658</v>
      </c>
      <c r="C57" s="272">
        <f>INDEX(max_1[],,MATCH(Schema,max_1[#Headers],0))</f>
        <v>0</v>
      </c>
      <c r="D57" s="184" t="str">
        <f>INDEX(Tabelle_Sprachen[],MATCH(max_1[[#This Row],[Pos]]&amp;max_1[[#This Row],[Nr]],Tabelle_Sprachen[Pos],0),MATCH(Sprache,Tabelle_Sprachen[#Headers],0))</f>
        <v>Dichtungsviertelrahmen</v>
      </c>
      <c r="E57" s="182" t="str">
        <f>IF(AND(FB&lt;2500,FH.a&lt;2500),"9-26729-25-0","9-26729-35-0")</f>
        <v>9-26729-25-0</v>
      </c>
      <c r="F57" s="182" t="s">
        <v>60</v>
      </c>
      <c r="H57" s="299">
        <v>0</v>
      </c>
      <c r="I57" s="183">
        <v>2</v>
      </c>
      <c r="J57" s="183">
        <v>0</v>
      </c>
      <c r="K57" s="183">
        <v>2</v>
      </c>
      <c r="L57" s="183">
        <v>0</v>
      </c>
      <c r="M57" s="183">
        <v>4</v>
      </c>
      <c r="N57" s="183">
        <v>0</v>
      </c>
      <c r="O57" s="183">
        <v>0</v>
      </c>
      <c r="P57" s="183">
        <v>0</v>
      </c>
      <c r="Q57" s="183">
        <v>4</v>
      </c>
      <c r="R57" s="183">
        <v>0</v>
      </c>
      <c r="S57" s="183">
        <v>0</v>
      </c>
      <c r="T57" s="299">
        <f t="shared" ca="1" si="0"/>
        <v>433</v>
      </c>
      <c r="U57" s="185" t="str">
        <f>IF(max_1[[#This Row],[Stk]]&lt;&gt;0,"x","")</f>
        <v/>
      </c>
      <c r="V57" s="186" t="s">
        <v>2265</v>
      </c>
      <c r="W57" s="187" t="str">
        <f t="shared" si="5"/>
        <v>Zeichnung</v>
      </c>
      <c r="X57" s="187" t="str">
        <f t="shared" si="6"/>
        <v>Verwendung</v>
      </c>
      <c r="Y57" s="187" t="str">
        <f t="shared" si="2"/>
        <v>Karton</v>
      </c>
      <c r="Z57" s="278"/>
    </row>
    <row r="58" spans="1:26" ht="15" customHeight="1" x14ac:dyDescent="0.2">
      <c r="A58" s="183" t="s">
        <v>2876</v>
      </c>
      <c r="B58" s="183" t="s">
        <v>1657</v>
      </c>
      <c r="C58" s="272">
        <f>INDEX(max_1[],,MATCH(Schema,max_1[#Headers],0))</f>
        <v>0</v>
      </c>
      <c r="D58" s="184" t="str">
        <f>INDEX(Tabelle_Sprachen[],MATCH(max_1[[#This Row],[Pos]]&amp;max_1[[#This Row],[Nr]],Tabelle_Sprachen[Pos],0),MATCH(Sprache,Tabelle_Sprachen[#Headers],0))</f>
        <v>Dichtungsprofil Flügel unten</v>
      </c>
      <c r="E58" s="182" t="s">
        <v>206</v>
      </c>
      <c r="F58" s="182" t="s">
        <v>60</v>
      </c>
      <c r="H58" s="299">
        <v>0</v>
      </c>
      <c r="I58" s="183">
        <v>0</v>
      </c>
      <c r="J58" s="183">
        <v>2</v>
      </c>
      <c r="K58" s="183">
        <v>0</v>
      </c>
      <c r="L58" s="183">
        <v>2</v>
      </c>
      <c r="M58" s="183">
        <v>2</v>
      </c>
      <c r="N58" s="183">
        <v>2</v>
      </c>
      <c r="O58" s="183">
        <v>0</v>
      </c>
      <c r="P58" s="183">
        <v>0</v>
      </c>
      <c r="Q58" s="183">
        <v>2</v>
      </c>
      <c r="R58" s="183">
        <v>0</v>
      </c>
      <c r="S58" s="183">
        <v>6</v>
      </c>
      <c r="T58" s="299">
        <f t="shared" ca="1" si="0"/>
        <v>434</v>
      </c>
      <c r="U58" s="185" t="str">
        <f>IF(max_1[[#This Row],[Stk]]&lt;&gt;0,"x","")</f>
        <v/>
      </c>
      <c r="V58" s="186"/>
      <c r="W58" s="187" t="str">
        <f t="shared" si="5"/>
        <v>Zeichnung</v>
      </c>
      <c r="X58" s="187" t="str">
        <f t="shared" si="6"/>
        <v>Verwendung</v>
      </c>
      <c r="Y58" s="187" t="str">
        <f t="shared" si="2"/>
        <v>Karton</v>
      </c>
      <c r="Z58" s="278"/>
    </row>
    <row r="59" spans="1:26" ht="15" customHeight="1" x14ac:dyDescent="0.2">
      <c r="A59" s="183" t="s">
        <v>2876</v>
      </c>
      <c r="B59" s="183" t="s">
        <v>2842</v>
      </c>
      <c r="C59" s="272">
        <f>INDEX(max_1[],,MATCH(Schema,max_1[#Headers],0))</f>
        <v>0</v>
      </c>
      <c r="D59" s="184" t="str">
        <f>INDEX(Tabelle_Sprachen[],MATCH(max_1[[#This Row],[Pos]]&amp;max_1[[#This Row],[Nr]],Tabelle_Sprachen[Pos],0),MATCH(Sprache,Tabelle_Sprachen[#Headers],0))</f>
        <v>Riegelbolzen 2</v>
      </c>
      <c r="E59" s="182" t="s">
        <v>61</v>
      </c>
      <c r="F59" s="182" t="str">
        <f>IFERROR(INDEX(K_Zubehoer_Beschlag_C[Teilenummer],MATCH(Laufwagen,K_Zubehoer_Beschlag_C[?],0)),"-")</f>
        <v>K-21008-00-0</v>
      </c>
      <c r="H59" s="299">
        <v>0</v>
      </c>
      <c r="I59" s="183">
        <v>0</v>
      </c>
      <c r="J59" s="183">
        <v>2</v>
      </c>
      <c r="K59" s="183">
        <v>0</v>
      </c>
      <c r="L59" s="183">
        <v>0</v>
      </c>
      <c r="M59" s="183">
        <v>2</v>
      </c>
      <c r="N59" s="183">
        <v>0</v>
      </c>
      <c r="O59" s="183">
        <v>0</v>
      </c>
      <c r="P59" s="183">
        <v>0</v>
      </c>
      <c r="Q59" s="183">
        <v>0</v>
      </c>
      <c r="R59" s="183">
        <v>0</v>
      </c>
      <c r="S59" s="183">
        <v>2</v>
      </c>
      <c r="T59" s="299">
        <f t="shared" ca="1" si="0"/>
        <v>435</v>
      </c>
      <c r="U59" s="185" t="str">
        <f>IF(max_1[[#This Row],[Stk]]&lt;&gt;0,"x","")</f>
        <v/>
      </c>
      <c r="V59" s="186"/>
      <c r="W59" s="187" t="str">
        <f t="shared" si="5"/>
        <v>Zeichnung</v>
      </c>
      <c r="X59" s="187" t="str">
        <f t="shared" si="6"/>
        <v>Verwendung</v>
      </c>
      <c r="Y59" s="187" t="str">
        <f t="shared" si="2"/>
        <v>Karton</v>
      </c>
      <c r="Z59" s="278"/>
    </row>
    <row r="60" spans="1:26" ht="15" customHeight="1" x14ac:dyDescent="0.2">
      <c r="A60" s="183" t="s">
        <v>2876</v>
      </c>
      <c r="B60" s="183" t="s">
        <v>2843</v>
      </c>
      <c r="C60" s="272">
        <f>INDEX(max_1[],,MATCH(Schema,max_1[#Headers],0))</f>
        <v>0</v>
      </c>
      <c r="D60" s="184" t="str">
        <f>INDEX(Tabelle_Sprachen[],MATCH(max_1[[#This Row],[Pos]]&amp;max_1[[#This Row],[Nr]],Tabelle_Sprachen[Pos],0),MATCH(Sprache,Tabelle_Sprachen[#Headers],0))</f>
        <v>Dichtungsteil</v>
      </c>
      <c r="E60" s="182" t="s">
        <v>217</v>
      </c>
      <c r="F60" s="182" t="str">
        <f>IFERROR(INDEX(K_Zubehoer_Beschlag_C[Teilenummer],MATCH(Laufwagen,K_Zubehoer_Beschlag_C[?],0)),"-")</f>
        <v>K-21008-00-0</v>
      </c>
      <c r="H60" s="299">
        <v>0</v>
      </c>
      <c r="I60" s="183">
        <v>0</v>
      </c>
      <c r="J60" s="183">
        <v>2</v>
      </c>
      <c r="K60" s="183">
        <v>0</v>
      </c>
      <c r="L60" s="183">
        <v>0</v>
      </c>
      <c r="M60" s="183">
        <v>2</v>
      </c>
      <c r="N60" s="183">
        <v>0</v>
      </c>
      <c r="O60" s="183">
        <v>0</v>
      </c>
      <c r="P60" s="183">
        <v>0</v>
      </c>
      <c r="Q60" s="183">
        <v>0</v>
      </c>
      <c r="R60" s="183">
        <v>0</v>
      </c>
      <c r="S60" s="183">
        <v>2</v>
      </c>
      <c r="T60" s="299">
        <f t="shared" ca="1" si="0"/>
        <v>436</v>
      </c>
      <c r="U60" s="185" t="str">
        <f>IF(max_1[[#This Row],[Stk]]&lt;&gt;0,"x","")</f>
        <v/>
      </c>
      <c r="V60" s="186"/>
      <c r="W60" s="187" t="str">
        <f t="shared" si="5"/>
        <v>Zeichnung</v>
      </c>
      <c r="X60" s="187" t="str">
        <f t="shared" si="6"/>
        <v>Verwendung</v>
      </c>
      <c r="Y60" s="187" t="str">
        <f t="shared" si="2"/>
        <v>Karton</v>
      </c>
      <c r="Z60" s="278"/>
    </row>
    <row r="61" spans="1:26" ht="15" customHeight="1" x14ac:dyDescent="0.2">
      <c r="A61" s="183" t="s">
        <v>2876</v>
      </c>
      <c r="B61" s="183" t="s">
        <v>2844</v>
      </c>
      <c r="C61" s="272">
        <f>INDEX(max_1[],,MATCH(Schema,max_1[#Headers],0))</f>
        <v>0</v>
      </c>
      <c r="D61" s="184" t="str">
        <f>INDEX(Tabelle_Sprachen[],MATCH(max_1[[#This Row],[Pos]]&amp;max_1[[#This Row],[Nr]],Tabelle_Sprachen[Pos],0),MATCH(Sprache,Tabelle_Sprachen[#Headers],0))</f>
        <v>Dichtplatte oben C</v>
      </c>
      <c r="E61" s="182" t="s">
        <v>3003</v>
      </c>
      <c r="F61" s="182" t="str">
        <f>IFERROR(INDEX(K_Zubehoer_Beschlag_C[Teilenummer],MATCH(Laufwagen,K_Zubehoer_Beschlag_C[?],0)),"-")</f>
        <v>K-21008-00-0</v>
      </c>
      <c r="H61" s="299">
        <v>0</v>
      </c>
      <c r="I61" s="183">
        <v>0</v>
      </c>
      <c r="J61" s="183">
        <v>1</v>
      </c>
      <c r="K61" s="183">
        <v>0</v>
      </c>
      <c r="L61" s="183">
        <v>0</v>
      </c>
      <c r="M61" s="183">
        <v>1</v>
      </c>
      <c r="N61" s="183">
        <v>0</v>
      </c>
      <c r="O61" s="183">
        <v>0</v>
      </c>
      <c r="P61" s="183">
        <v>0</v>
      </c>
      <c r="Q61" s="183">
        <v>0</v>
      </c>
      <c r="R61" s="183">
        <v>0</v>
      </c>
      <c r="S61" s="183">
        <v>1</v>
      </c>
      <c r="T61" s="299">
        <f t="shared" ca="1" si="0"/>
        <v>437</v>
      </c>
      <c r="U61" s="185" t="str">
        <f>IF(AND(max_1[[#This Row],[Stk]]&lt;&gt;0,Fuehrung="P2301"),"x","")</f>
        <v/>
      </c>
      <c r="V61" s="186" t="s">
        <v>3002</v>
      </c>
      <c r="W61" s="187" t="str">
        <f t="shared" si="5"/>
        <v>Zeichnung</v>
      </c>
      <c r="X61" s="187" t="str">
        <f t="shared" si="6"/>
        <v>Verwendung</v>
      </c>
      <c r="Y61" s="187" t="str">
        <f t="shared" si="2"/>
        <v>Karton</v>
      </c>
      <c r="Z61" s="278"/>
    </row>
    <row r="62" spans="1:26" ht="15" customHeight="1" x14ac:dyDescent="0.2">
      <c r="A62" s="183" t="s">
        <v>2876</v>
      </c>
      <c r="B62" s="183">
        <v>16</v>
      </c>
      <c r="C62" s="272">
        <f>INDEX(max_1[],,MATCH(Schema,max_1[#Headers],0))</f>
        <v>2</v>
      </c>
      <c r="D62" s="184" t="str">
        <f>INDEX(Tabelle_Sprachen[],MATCH(max_1[[#This Row],[Pos]]&amp;max_1[[#This Row],[Nr]],Tabelle_Sprachen[Pos],0),MATCH(Sprache,Tabelle_Sprachen[#Headers],0))</f>
        <v>Abdeckkappe 80</v>
      </c>
      <c r="E62" s="182" t="s">
        <v>229</v>
      </c>
      <c r="F62" s="182" t="str">
        <f>IFERROR(INDEX(K_Zubehoer_Fuehrung[Teilenummer],MATCH(Fuehrung&amp;Laufschiene,K_Zubehoer_Fuehrung[?],0)),"-")</f>
        <v>K-21003-05-0</v>
      </c>
      <c r="H62" s="299">
        <v>2</v>
      </c>
      <c r="I62" s="183">
        <v>2</v>
      </c>
      <c r="J62" s="183">
        <v>4</v>
      </c>
      <c r="K62" s="183">
        <v>4</v>
      </c>
      <c r="L62" s="183">
        <v>4</v>
      </c>
      <c r="M62" s="183">
        <v>8</v>
      </c>
      <c r="N62" s="183">
        <v>2</v>
      </c>
      <c r="O62" s="183">
        <v>2</v>
      </c>
      <c r="P62" s="183">
        <v>2</v>
      </c>
      <c r="Q62" s="183">
        <v>2</v>
      </c>
      <c r="R62" s="183">
        <v>4</v>
      </c>
      <c r="S62" s="183">
        <v>8</v>
      </c>
      <c r="T62" s="299">
        <f t="shared" ca="1" si="0"/>
        <v>438</v>
      </c>
      <c r="U62" s="185" t="str">
        <f>IF(AND(max_1[[#This Row],[Stk]]&lt;&gt;0,Fuehrung="P1786"),"x","")</f>
        <v/>
      </c>
      <c r="V62" s="186" t="s">
        <v>2821</v>
      </c>
      <c r="W62" s="187" t="str">
        <f>HYPERLINK("http://ag100032.agad.de/tbdb/view/gu.php?passwd=gretsch&amp;dbpasswd=gretsch&amp;szname="&amp;MID(E62,1,1)&amp;""&amp;MID(E62,3,5)&amp;"&amp;anzeigen=1&amp;neu=1","Zeichnung")</f>
        <v>Zeichnung</v>
      </c>
      <c r="X62" s="187" t="str">
        <f>HYPERLINK("http://ag100032.agad.de/tbdb/teileverwendung/tv.php?name=weber&amp;gruppe=tb_&amp;bauteil_="&amp;MID(E62,1,7)&amp;"&amp;anzeigen=1&amp;neu=1","Verwendung")</f>
        <v>Verwendung</v>
      </c>
      <c r="Y62" s="187" t="str">
        <f>HYPERLINK("http://ag100032.agad.de/tbdb/view/gu.php?passwd=gretsch&amp;dbpasswd=gretsch&amp;szname="&amp;MID(F62,1,1)&amp;""&amp;MID(F62,3,5)&amp;"&amp;anzeigen=1&amp;neu=1","Karton")</f>
        <v>Karton</v>
      </c>
      <c r="Z62" s="278"/>
    </row>
    <row r="63" spans="1:26" ht="15" customHeight="1" x14ac:dyDescent="0.2">
      <c r="A63" s="183" t="s">
        <v>2876</v>
      </c>
      <c r="B63" s="183" t="s">
        <v>2846</v>
      </c>
      <c r="C63" s="272">
        <f>INDEX(max_1[],,MATCH(Schema,max_1[#Headers],0))</f>
        <v>0</v>
      </c>
      <c r="D63" s="184" t="str">
        <f>INDEX(Tabelle_Sprachen[],MATCH(max_1[[#This Row],[Pos]]&amp;max_1[[#This Row],[Nr]],Tabelle_Sprachen[Pos],0),MATCH(Sprache,Tabelle_Sprachen[#Headers],0))</f>
        <v>Wasserabweiser</v>
      </c>
      <c r="E63" s="182" t="s">
        <v>509</v>
      </c>
      <c r="F63" s="182" t="str">
        <f>IFERROR(INDEX(K_Zubehoer_Beschlag_D[Teilenummer],MATCH(Laufwagen,K_Zubehoer_Beschlag_D[?],0)),"-")</f>
        <v>K-16610-00-0</v>
      </c>
      <c r="H63" s="299">
        <v>0</v>
      </c>
      <c r="I63" s="183">
        <v>1</v>
      </c>
      <c r="J63" s="183">
        <v>0</v>
      </c>
      <c r="K63" s="183">
        <v>1</v>
      </c>
      <c r="L63" s="183">
        <v>0</v>
      </c>
      <c r="M63" s="183">
        <v>2</v>
      </c>
      <c r="N63" s="183">
        <v>0</v>
      </c>
      <c r="O63" s="183">
        <v>0</v>
      </c>
      <c r="P63" s="183">
        <v>0</v>
      </c>
      <c r="Q63" s="183">
        <v>1</v>
      </c>
      <c r="R63" s="183">
        <v>0</v>
      </c>
      <c r="S63" s="183">
        <v>0</v>
      </c>
      <c r="T63" s="299">
        <f t="shared" ca="1" si="0"/>
        <v>440</v>
      </c>
      <c r="U63" s="185" t="str">
        <f>IF(max_1[[#This Row],[Stk]]&lt;&gt;0,"x","")</f>
        <v/>
      </c>
      <c r="V63" s="186"/>
      <c r="W63" s="187" t="str">
        <f t="shared" si="5"/>
        <v>Zeichnung</v>
      </c>
      <c r="X63" s="187" t="str">
        <f t="shared" si="6"/>
        <v>Verwendung</v>
      </c>
      <c r="Y63" s="187" t="str">
        <f t="shared" si="2"/>
        <v>Karton</v>
      </c>
      <c r="Z63" s="278"/>
    </row>
    <row r="64" spans="1:26" ht="15" customHeight="1" x14ac:dyDescent="0.2">
      <c r="A64" s="183" t="s">
        <v>2876</v>
      </c>
      <c r="B64" s="183" t="s">
        <v>2846</v>
      </c>
      <c r="C64" s="272">
        <f>INDEX(max_1[],,MATCH(Schema,max_1[#Headers],0))</f>
        <v>0</v>
      </c>
      <c r="D64" s="184" t="str">
        <f>INDEX(Tabelle_Sprachen[],MATCH(max_1[[#This Row],[Pos]]&amp;max_1[[#This Row],[Nr]],Tabelle_Sprachen[Pos],0),MATCH(Sprache,Tabelle_Sprachen[#Headers],0))</f>
        <v>Wasserabweiser</v>
      </c>
      <c r="E64" s="182" t="s">
        <v>509</v>
      </c>
      <c r="F64" s="182" t="str">
        <f>IFERROR(INDEX(K_Zubehoer_Beschlag_G1[Teilenummer],MATCH(Fuehrung&amp;Laufwagen,K_Zubehoer_Beschlag_G1[?],0)),"-")</f>
        <v>K-21286-00-0</v>
      </c>
      <c r="H64" s="299">
        <v>0</v>
      </c>
      <c r="I64" s="183">
        <v>0</v>
      </c>
      <c r="J64" s="183">
        <v>0</v>
      </c>
      <c r="K64" s="183">
        <v>0</v>
      </c>
      <c r="L64" s="183">
        <v>0</v>
      </c>
      <c r="M64" s="183">
        <v>0</v>
      </c>
      <c r="N64" s="183">
        <v>1</v>
      </c>
      <c r="O64" s="183">
        <v>0</v>
      </c>
      <c r="P64" s="183">
        <v>0</v>
      </c>
      <c r="Q64" s="183">
        <v>1</v>
      </c>
      <c r="R64" s="183">
        <v>0</v>
      </c>
      <c r="S64" s="183">
        <v>0</v>
      </c>
      <c r="T64" s="299">
        <f t="shared" ca="1" si="0"/>
        <v>441</v>
      </c>
      <c r="U64" s="185" t="str">
        <f>IF(max_1[[#This Row],[Stk]]&lt;&gt;0,"x","")</f>
        <v/>
      </c>
      <c r="V64" s="186"/>
      <c r="W64" s="187" t="str">
        <f t="shared" si="5"/>
        <v>Zeichnung</v>
      </c>
      <c r="X64" s="187" t="str">
        <f t="shared" si="6"/>
        <v>Verwendung</v>
      </c>
      <c r="Y64" s="187" t="str">
        <f t="shared" si="2"/>
        <v>Karton</v>
      </c>
      <c r="Z64" s="278"/>
    </row>
    <row r="65" spans="1:26" ht="15" customHeight="1" x14ac:dyDescent="0.2">
      <c r="A65" s="183" t="s">
        <v>2876</v>
      </c>
      <c r="B65" s="183" t="s">
        <v>2847</v>
      </c>
      <c r="C65" s="272">
        <f>INDEX(max_1[],,MATCH(Schema,max_1[#Headers],0))</f>
        <v>0</v>
      </c>
      <c r="D65" s="184" t="str">
        <f>INDEX(Tabelle_Sprachen[],MATCH(max_1[[#This Row],[Pos]]&amp;max_1[[#This Row],[Nr]],Tabelle_Sprachen[Pos],0),MATCH(Sprache,Tabelle_Sprachen[#Headers],0))</f>
        <v>Anschlagpuffer 90</v>
      </c>
      <c r="E65" s="300" t="s">
        <v>4255</v>
      </c>
      <c r="F65" s="300" t="str">
        <f>IFERROR(INDEX(K_Anschlagpuffer[Teilenummer],MATCH(Fuehrung&amp;Laufschiene,K_Anschlagpuffer[?],0)),"-")</f>
        <v>K-21212-00-0</v>
      </c>
      <c r="H65" s="299">
        <v>0</v>
      </c>
      <c r="I65" s="183">
        <v>2</v>
      </c>
      <c r="J65" s="183">
        <v>0</v>
      </c>
      <c r="K65" s="183">
        <v>2</v>
      </c>
      <c r="L65" s="183">
        <v>2</v>
      </c>
      <c r="M65" s="183">
        <v>4</v>
      </c>
      <c r="N65" s="183">
        <v>2</v>
      </c>
      <c r="O65" s="183">
        <v>0</v>
      </c>
      <c r="P65" s="183">
        <v>0</v>
      </c>
      <c r="Q65" s="183">
        <v>4</v>
      </c>
      <c r="R65" s="183">
        <v>0</v>
      </c>
      <c r="S65" s="183">
        <v>4</v>
      </c>
      <c r="T65" s="299">
        <f t="shared" ca="1" si="0"/>
        <v>444</v>
      </c>
      <c r="U65" s="185" t="str">
        <f>IF(AND(max_1[[#This Row],[Stk]]&lt;&gt;0,Fuehrung="P1786",Drehgriffausfuehrung&lt;&gt;"beidseitig"),"x","")</f>
        <v/>
      </c>
      <c r="V65" s="186" t="s">
        <v>3357</v>
      </c>
      <c r="W65" s="187" t="str">
        <f t="shared" si="5"/>
        <v>Zeichnung</v>
      </c>
      <c r="X65" s="187" t="str">
        <f t="shared" si="6"/>
        <v>Verwendung</v>
      </c>
      <c r="Y65" s="187" t="str">
        <f t="shared" si="2"/>
        <v>Karton</v>
      </c>
      <c r="Z65" s="278"/>
    </row>
    <row r="66" spans="1:26" ht="15" customHeight="1" x14ac:dyDescent="0.2">
      <c r="A66" s="183" t="s">
        <v>2876</v>
      </c>
      <c r="B66" s="183" t="s">
        <v>2847</v>
      </c>
      <c r="C66" s="272">
        <f>INDEX(max_1[],,MATCH(Schema,max_1[#Headers],0))</f>
        <v>2</v>
      </c>
      <c r="D66" s="184" t="str">
        <f>INDEX(Tabelle_Sprachen[],MATCH(max_1[[#This Row],[Pos]]&amp;max_1[[#This Row],[Nr]],Tabelle_Sprachen[Pos],0),MATCH(Sprache,Tabelle_Sprachen[#Headers],0))</f>
        <v>Anschlagpuffer 90</v>
      </c>
      <c r="E66" s="300" t="s">
        <v>4255</v>
      </c>
      <c r="F66" s="300" t="str">
        <f>IFERROR(INDEX(K_Anschlagpuffer[Teilenummer],MATCH(Fuehrung&amp;Laufschiene,K_Anschlagpuffer[?],0)),"-")</f>
        <v>K-21212-00-0</v>
      </c>
      <c r="H66" s="299">
        <v>2</v>
      </c>
      <c r="I66" s="183">
        <v>2</v>
      </c>
      <c r="J66" s="183">
        <v>4</v>
      </c>
      <c r="K66" s="183">
        <v>2</v>
      </c>
      <c r="L66" s="183">
        <v>2</v>
      </c>
      <c r="M66" s="183">
        <v>4</v>
      </c>
      <c r="N66" s="183">
        <v>2</v>
      </c>
      <c r="O66" s="183">
        <v>2</v>
      </c>
      <c r="P66" s="183">
        <v>2</v>
      </c>
      <c r="Q66" s="183">
        <v>4</v>
      </c>
      <c r="R66" s="183">
        <v>4</v>
      </c>
      <c r="S66" s="183">
        <v>4</v>
      </c>
      <c r="T66" s="299">
        <f t="shared" ca="1" si="0"/>
        <v>445</v>
      </c>
      <c r="U66" s="185" t="str">
        <f>IF(AND(max_1[[#This Row],[Stk]]&lt;&gt;0,Fuehrung="P1786",Drehgriffausfuehrung="beidseitig"),"x","")</f>
        <v/>
      </c>
      <c r="V66" s="186" t="s">
        <v>3356</v>
      </c>
      <c r="W66" s="187" t="str">
        <f t="shared" si="5"/>
        <v>Zeichnung</v>
      </c>
      <c r="X66" s="187" t="str">
        <f t="shared" si="6"/>
        <v>Verwendung</v>
      </c>
      <c r="Y66" s="187" t="str">
        <f t="shared" si="2"/>
        <v>Karton</v>
      </c>
      <c r="Z66" s="278"/>
    </row>
    <row r="67" spans="1:26" ht="15" customHeight="1" x14ac:dyDescent="0.2">
      <c r="A67" s="183" t="s">
        <v>2876</v>
      </c>
      <c r="B67" s="183" t="s">
        <v>2847</v>
      </c>
      <c r="C67" s="272">
        <f>INDEX(max_1[],,MATCH(Schema,max_1[#Headers],0))</f>
        <v>2</v>
      </c>
      <c r="D67" s="184" t="str">
        <f>INDEX(Tabelle_Sprachen[],MATCH(max_1[[#This Row],[Pos]]&amp;max_1[[#This Row],[Nr]],Tabelle_Sprachen[Pos],0),MATCH(Sprache,Tabelle_Sprachen[#Headers],0))</f>
        <v>Anschlagpuffer 90</v>
      </c>
      <c r="E67" s="300" t="s">
        <v>4255</v>
      </c>
      <c r="F67" s="300" t="str">
        <f>IFERROR(INDEX(K_Anschlagpuffer[Teilenummer],MATCH(Fuehrung&amp;Laufschiene,K_Anschlagpuffer[?],0)),"-")</f>
        <v>K-21212-00-0</v>
      </c>
      <c r="G67" s="184" t="str">
        <f>INDEX(Tabelle_Sprachen[],MATCH("_optional",Tabelle_Sprachen[Pos],0),MATCH(Sprache,Tabelle_Sprachen[#Headers],0))</f>
        <v>optional</v>
      </c>
      <c r="H67" s="299">
        <v>2</v>
      </c>
      <c r="I67" s="183">
        <v>0</v>
      </c>
      <c r="J67" s="183">
        <v>4</v>
      </c>
      <c r="K67" s="183">
        <v>0</v>
      </c>
      <c r="L67" s="183">
        <v>0</v>
      </c>
      <c r="M67" s="183">
        <v>0</v>
      </c>
      <c r="N67" s="183">
        <v>0</v>
      </c>
      <c r="O67" s="183">
        <v>2</v>
      </c>
      <c r="P67" s="183">
        <v>2</v>
      </c>
      <c r="Q67" s="183">
        <v>0</v>
      </c>
      <c r="R67" s="183">
        <v>4</v>
      </c>
      <c r="S67" s="183">
        <v>0</v>
      </c>
      <c r="T67" s="299">
        <f t="shared" ca="1" si="0"/>
        <v>447</v>
      </c>
      <c r="U67" s="185" t="str">
        <f>IF(AND(max_1[[#This Row],[Stk]]&lt;&gt;0,Fuehrung="P1786",Anschlagpuffer=TRUE,Drehgriffausfuehrung&lt;&gt;"beidseitig"),"x","")</f>
        <v/>
      </c>
      <c r="V67" s="186" t="s">
        <v>4585</v>
      </c>
      <c r="W67" s="187" t="str">
        <f t="shared" si="5"/>
        <v>Zeichnung</v>
      </c>
      <c r="X67" s="187" t="str">
        <f t="shared" si="6"/>
        <v>Verwendung</v>
      </c>
      <c r="Y67" s="187" t="str">
        <f t="shared" si="2"/>
        <v>Karton</v>
      </c>
      <c r="Z67" s="278"/>
    </row>
    <row r="68" spans="1:26" ht="15" customHeight="1" x14ac:dyDescent="0.2">
      <c r="A68" s="183" t="s">
        <v>2876</v>
      </c>
      <c r="B68" s="183" t="s">
        <v>2848</v>
      </c>
      <c r="C68" s="272">
        <f>INDEX(max_1[],,MATCH(Schema,max_1[#Headers],0))</f>
        <v>0</v>
      </c>
      <c r="D68" s="184" t="str">
        <f>INDEX(Tabelle_Sprachen[],MATCH(max_1[[#This Row],[Pos]]&amp;max_1[[#This Row],[Nr]],Tabelle_Sprachen[Pos],0),MATCH(Sprache,Tabelle_Sprachen[#Headers],0))</f>
        <v>Abdeckkappe 90</v>
      </c>
      <c r="E68" s="182" t="str">
        <f>IFERROR(INDEX(E_BS18[Teilenummer],MATCH(Fuehrung,E_BS18[?],0)),"-")</f>
        <v>9-52757-01-0</v>
      </c>
      <c r="F68" s="182" t="str">
        <f>IFERROR(INDEX(K_Anschlagpuffer[Teilenummer],MATCH(Fuehrung&amp;Laufschiene,K_Anschlagpuffer[?],0)),"-")</f>
        <v>K-21212-00-0</v>
      </c>
      <c r="H68" s="299">
        <v>0</v>
      </c>
      <c r="I68" s="183">
        <v>2</v>
      </c>
      <c r="J68" s="183">
        <v>0</v>
      </c>
      <c r="K68" s="183">
        <v>2</v>
      </c>
      <c r="L68" s="183">
        <v>2</v>
      </c>
      <c r="M68" s="183">
        <v>4</v>
      </c>
      <c r="N68" s="183">
        <v>2</v>
      </c>
      <c r="O68" s="183">
        <v>0</v>
      </c>
      <c r="P68" s="183">
        <v>0</v>
      </c>
      <c r="Q68" s="183">
        <v>4</v>
      </c>
      <c r="R68" s="183">
        <v>0</v>
      </c>
      <c r="S68" s="183">
        <v>4</v>
      </c>
      <c r="T68" s="299">
        <f t="shared" ca="1" si="0"/>
        <v>451</v>
      </c>
      <c r="U68" s="185" t="str">
        <f>IF(AND(max_1[[#This Row],[Stk]]&lt;&gt;0),"x","")</f>
        <v/>
      </c>
      <c r="V68" s="186"/>
      <c r="W68" s="187" t="str">
        <f t="shared" si="5"/>
        <v>Zeichnung</v>
      </c>
      <c r="X68" s="187" t="str">
        <f t="shared" si="6"/>
        <v>Verwendung</v>
      </c>
      <c r="Y68" s="187" t="str">
        <f t="shared" ref="Y68:Y135" si="13">HYPERLINK("http://ag100032.agad.de/tbdb/view/gu.php?passwd=gretsch&amp;dbpasswd=gretsch&amp;szname="&amp;MID(F68,1,1)&amp;""&amp;MID(F68,3,5)&amp;"&amp;anzeigen=1&amp;neu=1","Karton")</f>
        <v>Karton</v>
      </c>
      <c r="Z68" s="278"/>
    </row>
    <row r="69" spans="1:26" ht="15" customHeight="1" x14ac:dyDescent="0.2">
      <c r="A69" s="183" t="s">
        <v>2876</v>
      </c>
      <c r="B69" s="183" t="s">
        <v>2848</v>
      </c>
      <c r="C69" s="272">
        <f>INDEX(max_1[],,MATCH(Schema,max_1[#Headers],0))</f>
        <v>2</v>
      </c>
      <c r="D69" s="184" t="str">
        <f>INDEX(Tabelle_Sprachen[],MATCH(max_1[[#This Row],[Pos]]&amp;max_1[[#This Row],[Nr]],Tabelle_Sprachen[Pos],0),MATCH(Sprache,Tabelle_Sprachen[#Headers],0))</f>
        <v>Abdeckkappe 90</v>
      </c>
      <c r="E69" s="182" t="str">
        <f>IFERROR(INDEX(E_BS18[Teilenummer],MATCH(Fuehrung,E_BS18[?],0)),"-")</f>
        <v>9-52757-01-0</v>
      </c>
      <c r="F69" s="182" t="str">
        <f>IFERROR(INDEX(K_Anschlagpuffer[Teilenummer],MATCH(Fuehrung&amp;Laufschiene,K_Anschlagpuffer[?],0)),"-")</f>
        <v>K-21212-00-0</v>
      </c>
      <c r="H69" s="299">
        <v>2</v>
      </c>
      <c r="I69" s="183">
        <v>2</v>
      </c>
      <c r="J69" s="183">
        <v>4</v>
      </c>
      <c r="K69" s="183">
        <v>2</v>
      </c>
      <c r="L69" s="183">
        <v>2</v>
      </c>
      <c r="M69" s="183">
        <v>4</v>
      </c>
      <c r="N69" s="183">
        <v>2</v>
      </c>
      <c r="O69" s="183">
        <v>2</v>
      </c>
      <c r="P69" s="183">
        <v>2</v>
      </c>
      <c r="Q69" s="183">
        <v>4</v>
      </c>
      <c r="R69" s="183">
        <v>4</v>
      </c>
      <c r="S69" s="183">
        <v>4</v>
      </c>
      <c r="T69" s="299">
        <f t="shared" ca="1" si="0"/>
        <v>458</v>
      </c>
      <c r="U69" s="185" t="str">
        <f>IF(AND(max_1[[#This Row],[Stk]]&lt;&gt;0,Drehgriffausfuehrung="beidseitig"),"x","")</f>
        <v/>
      </c>
      <c r="V69" s="186" t="s">
        <v>3356</v>
      </c>
      <c r="W69" s="187" t="str">
        <f t="shared" si="5"/>
        <v>Zeichnung</v>
      </c>
      <c r="X69" s="187" t="str">
        <f t="shared" si="6"/>
        <v>Verwendung</v>
      </c>
      <c r="Y69" s="187" t="str">
        <f t="shared" si="13"/>
        <v>Karton</v>
      </c>
      <c r="Z69" s="278"/>
    </row>
    <row r="70" spans="1:26" ht="15" customHeight="1" x14ac:dyDescent="0.2">
      <c r="A70" s="183" t="s">
        <v>2876</v>
      </c>
      <c r="B70" s="183" t="s">
        <v>2848</v>
      </c>
      <c r="C70" s="272">
        <f>INDEX(max_1[],,MATCH(Schema,max_1[#Headers],0))</f>
        <v>2</v>
      </c>
      <c r="D70" s="184" t="str">
        <f>INDEX(Tabelle_Sprachen[],MATCH(max_1[[#This Row],[Pos]]&amp;max_1[[#This Row],[Nr]],Tabelle_Sprachen[Pos],0),MATCH(Sprache,Tabelle_Sprachen[#Headers],0))</f>
        <v>Abdeckkappe 90</v>
      </c>
      <c r="E70" s="182" t="str">
        <f>IFERROR(INDEX(E_BS18[Teilenummer],MATCH(Fuehrung,E_BS18[?],0)),"-")</f>
        <v>9-52757-01-0</v>
      </c>
      <c r="F70" s="182" t="str">
        <f>IFERROR(INDEX(K_Anschlagpuffer[Teilenummer],MATCH(Fuehrung&amp;Laufschiene,K_Anschlagpuffer[?],0)),"-")</f>
        <v>K-21212-00-0</v>
      </c>
      <c r="G70" s="184" t="str">
        <f>INDEX(Tabelle_Sprachen[],MATCH("_optional",Tabelle_Sprachen[Pos],0),MATCH(Sprache,Tabelle_Sprachen[#Headers],0))</f>
        <v>optional</v>
      </c>
      <c r="H70" s="299">
        <v>2</v>
      </c>
      <c r="I70" s="183">
        <v>0</v>
      </c>
      <c r="J70" s="183">
        <v>4</v>
      </c>
      <c r="K70" s="183">
        <v>0</v>
      </c>
      <c r="L70" s="183">
        <v>0</v>
      </c>
      <c r="M70" s="183">
        <v>0</v>
      </c>
      <c r="N70" s="183">
        <v>0</v>
      </c>
      <c r="O70" s="183">
        <v>2</v>
      </c>
      <c r="P70" s="183">
        <v>2</v>
      </c>
      <c r="Q70" s="183">
        <v>0</v>
      </c>
      <c r="R70" s="183">
        <v>4</v>
      </c>
      <c r="S70" s="183">
        <v>0</v>
      </c>
      <c r="T70" s="299">
        <f t="shared" ca="1" si="0"/>
        <v>459</v>
      </c>
      <c r="U70" s="185" t="str">
        <f>IF(AND(max_1[[#This Row],[Stk]]&lt;&gt;0,Anschlagpuffer=TRUE,Drehgriffausfuehrung&lt;&gt;"beidseitig"),"x","")</f>
        <v/>
      </c>
      <c r="V70" s="186" t="s">
        <v>4582</v>
      </c>
      <c r="W70" s="187" t="str">
        <f t="shared" si="5"/>
        <v>Zeichnung</v>
      </c>
      <c r="X70" s="187" t="str">
        <f t="shared" si="6"/>
        <v>Verwendung</v>
      </c>
      <c r="Y70" s="187" t="str">
        <f t="shared" si="13"/>
        <v>Karton</v>
      </c>
      <c r="Z70" s="278"/>
    </row>
    <row r="71" spans="1:26" ht="15" customHeight="1" x14ac:dyDescent="0.2">
      <c r="A71" s="183" t="s">
        <v>2876</v>
      </c>
      <c r="B71" s="183" t="s">
        <v>2849</v>
      </c>
      <c r="C71" s="272">
        <f>INDEX(max_1[],,MATCH(Schema,max_1[#Headers],0))</f>
        <v>0</v>
      </c>
      <c r="D71" s="184" t="str">
        <f>INDEX(Tabelle_Sprachen[],MATCH(max_1[[#This Row],[Pos]]&amp;max_1[[#This Row],[Nr]],Tabelle_Sprachen[Pos],0),MATCH(Sprache,Tabelle_Sprachen[#Headers],0))</f>
        <v>Dichtplatte oben E</v>
      </c>
      <c r="E71" s="300" t="str">
        <f>IFERROR(INDEX(E_BS20[Teilenummer],MATCH(FD,E_BS20[?],0)),"-")</f>
        <v>9-47403-02-0</v>
      </c>
      <c r="F71" s="182" t="str">
        <f>IFERROR(INDEX(K_Zubehoer_Beschlag_E[Teilenummer],MATCH(Laufwagen,K_Zubehoer_Beschlag_E[?],0)),"-")</f>
        <v>K-17375-00-0</v>
      </c>
      <c r="H71" s="299">
        <v>0</v>
      </c>
      <c r="I71" s="183">
        <v>0</v>
      </c>
      <c r="J71" s="183">
        <v>0</v>
      </c>
      <c r="K71" s="183">
        <v>0</v>
      </c>
      <c r="L71" s="183">
        <v>1</v>
      </c>
      <c r="M71" s="183">
        <v>0</v>
      </c>
      <c r="N71" s="183">
        <v>0</v>
      </c>
      <c r="O71" s="183">
        <v>0</v>
      </c>
      <c r="P71" s="183">
        <v>0</v>
      </c>
      <c r="Q71" s="183">
        <v>0</v>
      </c>
      <c r="R71" s="183">
        <v>0</v>
      </c>
      <c r="S71" s="183">
        <v>2</v>
      </c>
      <c r="T71" s="299">
        <f t="shared" ca="1" si="0"/>
        <v>463</v>
      </c>
      <c r="U71" s="185" t="str">
        <f>IF(max_1[[#This Row],[Stk]]&lt;&gt;0,"x","")</f>
        <v/>
      </c>
      <c r="V71" s="186"/>
      <c r="W71" s="187" t="str">
        <f t="shared" si="5"/>
        <v>Zeichnung</v>
      </c>
      <c r="X71" s="187" t="str">
        <f t="shared" si="6"/>
        <v>Verwendung</v>
      </c>
      <c r="Y71" s="187" t="str">
        <f t="shared" si="13"/>
        <v>Karton</v>
      </c>
      <c r="Z71" s="278"/>
    </row>
    <row r="72" spans="1:26" ht="15" customHeight="1" x14ac:dyDescent="0.2">
      <c r="A72" s="183" t="s">
        <v>2876</v>
      </c>
      <c r="B72" s="183" t="s">
        <v>2850</v>
      </c>
      <c r="C72" s="272">
        <f>INDEX(max_1[],,MATCH(Schema,max_1[#Headers],0))</f>
        <v>0</v>
      </c>
      <c r="D72" s="184" t="str">
        <f>INDEX(Tabelle_Sprachen[],MATCH(max_1[[#This Row],[Pos]]&amp;max_1[[#This Row],[Nr]],Tabelle_Sprachen[Pos],0),MATCH(Sprache,Tabelle_Sprachen[#Headers],0))</f>
        <v>Deckblech</v>
      </c>
      <c r="E72" s="182" t="s">
        <v>236</v>
      </c>
      <c r="F72" s="182" t="str">
        <f>IFERROR(INDEX(K_Zubehoer_Beschlag_E[Teilenummer],MATCH(Laufwagen,K_Zubehoer_Beschlag_E[?],0)),"-")</f>
        <v>K-17375-00-0</v>
      </c>
      <c r="H72" s="299">
        <v>0</v>
      </c>
      <c r="I72" s="183">
        <v>0</v>
      </c>
      <c r="J72" s="183">
        <v>0</v>
      </c>
      <c r="K72" s="183">
        <v>0</v>
      </c>
      <c r="L72" s="183">
        <v>2</v>
      </c>
      <c r="M72" s="183">
        <v>0</v>
      </c>
      <c r="N72" s="183">
        <v>0</v>
      </c>
      <c r="O72" s="183">
        <v>0</v>
      </c>
      <c r="P72" s="183">
        <v>0</v>
      </c>
      <c r="Q72" s="183">
        <v>0</v>
      </c>
      <c r="R72" s="183">
        <v>0</v>
      </c>
      <c r="S72" s="183">
        <v>4</v>
      </c>
      <c r="T72" s="299" t="e">
        <f t="shared" ca="1" si="0"/>
        <v>#N/A</v>
      </c>
      <c r="U72" s="185" t="str">
        <f>IF(max_1[[#This Row],[Stk]]&lt;&gt;0,"x","")</f>
        <v/>
      </c>
      <c r="V72" s="186"/>
      <c r="W72" s="187" t="str">
        <f t="shared" si="5"/>
        <v>Zeichnung</v>
      </c>
      <c r="X72" s="187" t="str">
        <f t="shared" si="6"/>
        <v>Verwendung</v>
      </c>
      <c r="Y72" s="187" t="str">
        <f t="shared" si="13"/>
        <v>Karton</v>
      </c>
      <c r="Z72" s="278"/>
    </row>
    <row r="73" spans="1:26" ht="15" customHeight="1" x14ac:dyDescent="0.2">
      <c r="A73" s="183" t="s">
        <v>2876</v>
      </c>
      <c r="B73" s="183" t="s">
        <v>2850</v>
      </c>
      <c r="C73" s="272">
        <f>INDEX(max_1[],,MATCH(Schema,max_1[#Headers],0))</f>
        <v>0</v>
      </c>
      <c r="D73" s="184" t="str">
        <f>INDEX(Tabelle_Sprachen[],MATCH(max_1[[#This Row],[Pos]]&amp;max_1[[#This Row],[Nr]],Tabelle_Sprachen[Pos],0),MATCH(Sprache,Tabelle_Sprachen[#Headers],0))</f>
        <v>Deckblech</v>
      </c>
      <c r="E73" s="182" t="s">
        <v>236</v>
      </c>
      <c r="F73" s="182" t="str">
        <f>IFERROR(INDEX(K_Zubehoer_Beschlag_G1[Teilenummer],MATCH(Fuehrung&amp;Laufwagen,K_Zubehoer_Beschlag_G1[?],0)),"-")</f>
        <v>K-21286-00-0</v>
      </c>
      <c r="H73" s="299">
        <v>0</v>
      </c>
      <c r="I73" s="183">
        <v>0</v>
      </c>
      <c r="J73" s="183">
        <v>0</v>
      </c>
      <c r="K73" s="183">
        <v>0</v>
      </c>
      <c r="L73" s="183">
        <v>0</v>
      </c>
      <c r="M73" s="183">
        <v>0</v>
      </c>
      <c r="N73" s="183">
        <v>2</v>
      </c>
      <c r="O73" s="183">
        <v>0</v>
      </c>
      <c r="P73" s="183">
        <v>0</v>
      </c>
      <c r="Q73" s="183">
        <v>2</v>
      </c>
      <c r="R73" s="183">
        <v>0</v>
      </c>
      <c r="S73" s="183">
        <v>0</v>
      </c>
      <c r="T73" s="299" t="e">
        <f t="shared" ca="1" si="0"/>
        <v>#N/A</v>
      </c>
      <c r="U73" s="185" t="str">
        <f>IF(max_1[[#This Row],[Stk]]&lt;&gt;0,"x","")</f>
        <v/>
      </c>
      <c r="V73" s="186"/>
      <c r="W73" s="187" t="str">
        <f t="shared" si="5"/>
        <v>Zeichnung</v>
      </c>
      <c r="X73" s="187" t="str">
        <f t="shared" si="6"/>
        <v>Verwendung</v>
      </c>
      <c r="Y73" s="187" t="str">
        <f t="shared" si="13"/>
        <v>Karton</v>
      </c>
      <c r="Z73" s="278"/>
    </row>
    <row r="74" spans="1:26" ht="15" customHeight="1" x14ac:dyDescent="0.2">
      <c r="A74" s="183" t="s">
        <v>2876</v>
      </c>
      <c r="B74" s="183" t="s">
        <v>2851</v>
      </c>
      <c r="C74" s="272">
        <f>INDEX(max_1[],,MATCH(Schema,max_1[#Headers],0))</f>
        <v>0</v>
      </c>
      <c r="D74" s="184" t="str">
        <f>INDEX(Tabelle_Sprachen[],MATCH(max_1[[#This Row],[Pos]]&amp;max_1[[#This Row],[Nr]],Tabelle_Sprachen[Pos],0),MATCH(Sprache,Tabelle_Sprachen[#Headers],0))</f>
        <v>Deckrosette außen</v>
      </c>
      <c r="E74" s="182" t="s">
        <v>168</v>
      </c>
      <c r="F74" s="182" t="str">
        <f>IFERROR(INDEX(K_Zubehoer_Beschlag_E[Teilenummer],MATCH(Laufwagen,K_Zubehoer_Beschlag_E[?],0)),"-")</f>
        <v>K-17375-00-0</v>
      </c>
      <c r="H74" s="299">
        <v>0</v>
      </c>
      <c r="I74" s="183">
        <v>0</v>
      </c>
      <c r="J74" s="183">
        <v>0</v>
      </c>
      <c r="K74" s="183">
        <v>0</v>
      </c>
      <c r="L74" s="183">
        <v>1</v>
      </c>
      <c r="M74" s="183">
        <v>0</v>
      </c>
      <c r="N74" s="183">
        <v>0</v>
      </c>
      <c r="O74" s="183">
        <v>0</v>
      </c>
      <c r="P74" s="183">
        <v>0</v>
      </c>
      <c r="Q74" s="183">
        <v>0</v>
      </c>
      <c r="R74" s="183">
        <v>0</v>
      </c>
      <c r="S74" s="183">
        <v>2</v>
      </c>
      <c r="T74" s="299" t="e">
        <f t="shared" ca="1" si="0"/>
        <v>#N/A</v>
      </c>
      <c r="U74" s="185" t="str">
        <f>IF(max_1[[#This Row],[Stk]]&lt;&gt;0,"x","")</f>
        <v/>
      </c>
      <c r="V74" s="186"/>
      <c r="W74" s="187" t="str">
        <f t="shared" si="5"/>
        <v>Zeichnung</v>
      </c>
      <c r="X74" s="187" t="str">
        <f t="shared" si="6"/>
        <v>Verwendung</v>
      </c>
      <c r="Y74" s="187" t="str">
        <f t="shared" si="13"/>
        <v>Karton</v>
      </c>
      <c r="Z74" s="278"/>
    </row>
    <row r="75" spans="1:26" ht="15" customHeight="1" x14ac:dyDescent="0.2">
      <c r="A75" s="183" t="s">
        <v>2876</v>
      </c>
      <c r="B75" s="183" t="s">
        <v>2851</v>
      </c>
      <c r="C75" s="272">
        <f>INDEX(max_1[],,MATCH(Schema,max_1[#Headers],0))</f>
        <v>0</v>
      </c>
      <c r="D75" s="184" t="str">
        <f>INDEX(Tabelle_Sprachen[],MATCH(max_1[[#This Row],[Pos]]&amp;max_1[[#This Row],[Nr]],Tabelle_Sprachen[Pos],0),MATCH(Sprache,Tabelle_Sprachen[#Headers],0))</f>
        <v>Deckrosette außen</v>
      </c>
      <c r="E75" s="182" t="s">
        <v>168</v>
      </c>
      <c r="F75" s="182" t="str">
        <f>IFERROR(INDEX(K_Zubehoer_Beschlag_G1[Teilenummer],MATCH(Fuehrung&amp;Laufwagen,K_Zubehoer_Beschlag_G1[?],0)),"-")</f>
        <v>K-21286-00-0</v>
      </c>
      <c r="H75" s="299">
        <v>0</v>
      </c>
      <c r="I75" s="183">
        <v>0</v>
      </c>
      <c r="J75" s="183">
        <v>0</v>
      </c>
      <c r="K75" s="183">
        <v>0</v>
      </c>
      <c r="L75" s="183">
        <v>0</v>
      </c>
      <c r="M75" s="183">
        <v>0</v>
      </c>
      <c r="N75" s="183">
        <v>1</v>
      </c>
      <c r="O75" s="183">
        <v>0</v>
      </c>
      <c r="P75" s="183">
        <v>0</v>
      </c>
      <c r="Q75" s="183">
        <v>1</v>
      </c>
      <c r="R75" s="183">
        <v>0</v>
      </c>
      <c r="S75" s="183">
        <v>0</v>
      </c>
      <c r="T75" s="299" t="e">
        <f t="shared" ca="1" si="0"/>
        <v>#N/A</v>
      </c>
      <c r="U75" s="185" t="str">
        <f>IF(max_1[[#This Row],[Stk]]&lt;&gt;0,"x","")</f>
        <v/>
      </c>
      <c r="V75" s="186"/>
      <c r="W75" s="187" t="str">
        <f t="shared" si="5"/>
        <v>Zeichnung</v>
      </c>
      <c r="X75" s="187" t="str">
        <f t="shared" si="6"/>
        <v>Verwendung</v>
      </c>
      <c r="Y75" s="187" t="str">
        <f t="shared" si="13"/>
        <v>Karton</v>
      </c>
      <c r="Z75" s="278"/>
    </row>
    <row r="76" spans="1:26" ht="15" customHeight="1" x14ac:dyDescent="0.2">
      <c r="A76" s="183" t="s">
        <v>2876</v>
      </c>
      <c r="B76" s="183" t="s">
        <v>2852</v>
      </c>
      <c r="C76" s="272">
        <f>INDEX(max_1[],,MATCH(Schema,max_1[#Headers],0))</f>
        <v>1</v>
      </c>
      <c r="D76" s="184" t="str">
        <f>INDEX(Tabelle_Sprachen[],MATCH(max_1[[#This Row],[Pos]]&amp;max_1[[#This Row],[Nr]],Tabelle_Sprachen[Pos],0),MATCH(Sprache,Tabelle_Sprachen[#Headers],0))</f>
        <v>Stange komplett</v>
      </c>
      <c r="E76" s="300" t="str">
        <f>IFERROR(INDEX(E_BS23[Teilenummer],MATCH(Fuehrung,E_BS23[?],0)),"-")</f>
        <v>6-40890-01-0</v>
      </c>
      <c r="F76" s="182" t="s">
        <v>4528</v>
      </c>
      <c r="H76" s="299">
        <v>1</v>
      </c>
      <c r="I76" s="183">
        <v>1</v>
      </c>
      <c r="J76" s="183">
        <v>2</v>
      </c>
      <c r="K76" s="183">
        <v>2</v>
      </c>
      <c r="L76" s="183">
        <v>2</v>
      </c>
      <c r="M76" s="183">
        <v>4</v>
      </c>
      <c r="N76" s="183">
        <v>0</v>
      </c>
      <c r="O76" s="183">
        <v>1</v>
      </c>
      <c r="P76" s="183">
        <v>1</v>
      </c>
      <c r="Q76" s="183">
        <v>2</v>
      </c>
      <c r="R76" s="183">
        <v>2</v>
      </c>
      <c r="S76" s="183">
        <v>4</v>
      </c>
      <c r="T76" s="299" t="e">
        <f t="shared" ca="1" si="0"/>
        <v>#N/A</v>
      </c>
      <c r="U76" s="185" t="str">
        <f>IF(AND(max_1[[#This Row],[Stk]]&lt;&gt;0,Senksicherung=TRUE,Fuehrung="P2301"),"x","")</f>
        <v/>
      </c>
      <c r="V76" s="186" t="s">
        <v>4524</v>
      </c>
      <c r="W76" s="187" t="str">
        <f>HYPERLINK("http://ag100032.agad.de/tbdb/view/gu.php?passwd=gretsch&amp;dbpasswd=gretsch&amp;szname="&amp;MID(E76,1,1)&amp;""&amp;MID(E76,3,5)&amp;"&amp;anzeigen=1&amp;neu=1","Zeichnung")</f>
        <v>Zeichnung</v>
      </c>
      <c r="X76" s="187" t="str">
        <f>HYPERLINK("http://ag100032.agad.de/tbdb/teileverwendung/tv.php?name=weber&amp;gruppe=tb_&amp;bauteil_="&amp;MID(E76,1,7)&amp;"&amp;anzeigen=1&amp;neu=1","Verwendung")</f>
        <v>Verwendung</v>
      </c>
      <c r="Y76" s="187" t="str">
        <f t="shared" si="13"/>
        <v>Karton</v>
      </c>
      <c r="Z76" s="278"/>
    </row>
    <row r="77" spans="1:26" ht="15" customHeight="1" x14ac:dyDescent="0.2">
      <c r="A77" s="183" t="s">
        <v>2876</v>
      </c>
      <c r="B77" s="183" t="s">
        <v>2852</v>
      </c>
      <c r="C77" s="272">
        <f>INDEX(max_1[],,MATCH(Schema,max_1[#Headers],0))</f>
        <v>0</v>
      </c>
      <c r="D77" s="184" t="str">
        <f>INDEX(Tabelle_Sprachen[],MATCH(max_1[[#This Row],[Pos]]&amp;max_1[[#This Row],[Nr]],Tabelle_Sprachen[Pos],0),MATCH(Sprache,Tabelle_Sprachen[#Headers],0))</f>
        <v>Stange komplett</v>
      </c>
      <c r="E77" s="300" t="str">
        <f>IFERROR(INDEX(E_BS23[Teilenummer],MATCH(Fuehrung,E_BS23[?],0)),"-")</f>
        <v>6-40890-01-0</v>
      </c>
      <c r="F77" s="182" t="str">
        <f>IFERROR(INDEX(K_Zubehoer_Beschlag_G1[Teilenummer],MATCH(Fuehrung&amp;Laufwagen,K_Zubehoer_Beschlag_G1[?],0)),"-")</f>
        <v>K-21286-00-0</v>
      </c>
      <c r="H77" s="299">
        <v>0</v>
      </c>
      <c r="I77" s="183">
        <v>0</v>
      </c>
      <c r="J77" s="183">
        <v>0</v>
      </c>
      <c r="K77" s="183">
        <v>0</v>
      </c>
      <c r="L77" s="183">
        <v>0</v>
      </c>
      <c r="M77" s="183">
        <v>0</v>
      </c>
      <c r="N77" s="183">
        <v>1</v>
      </c>
      <c r="O77" s="183">
        <v>0</v>
      </c>
      <c r="P77" s="183">
        <v>0</v>
      </c>
      <c r="Q77" s="183">
        <v>1</v>
      </c>
      <c r="R77" s="183">
        <v>0</v>
      </c>
      <c r="S77" s="183">
        <v>0</v>
      </c>
      <c r="T77" s="299" t="e">
        <f t="shared" ca="1" si="0"/>
        <v>#N/A</v>
      </c>
      <c r="U77" s="185" t="str">
        <f>IF(max_1[[#This Row],[Stk]]&lt;&gt;0,"x","")</f>
        <v/>
      </c>
      <c r="V77" s="186" t="s">
        <v>4525</v>
      </c>
      <c r="W77" s="187" t="str">
        <f t="shared" si="5"/>
        <v>Zeichnung</v>
      </c>
      <c r="X77" s="187" t="str">
        <f t="shared" si="6"/>
        <v>Verwendung</v>
      </c>
      <c r="Y77" s="187" t="str">
        <f t="shared" si="13"/>
        <v>Karton</v>
      </c>
      <c r="Z77" s="278"/>
    </row>
    <row r="78" spans="1:26" ht="15" customHeight="1" x14ac:dyDescent="0.2">
      <c r="A78" s="183" t="s">
        <v>2876</v>
      </c>
      <c r="B78" s="183" t="s">
        <v>2853</v>
      </c>
      <c r="C78" s="272">
        <f>INDEX(max_1[],,MATCH(Schema,max_1[#Headers],0))</f>
        <v>0</v>
      </c>
      <c r="D78" s="184" t="str">
        <f>INDEX(Tabelle_Sprachen[],MATCH(max_1[[#This Row],[Pos]]&amp;max_1[[#This Row],[Nr]],Tabelle_Sprachen[Pos],0),MATCH(Sprache,Tabelle_Sprachen[#Headers],0))</f>
        <v>Riegelplatte</v>
      </c>
      <c r="E78" s="300" t="str">
        <f>IFERROR(INDEX(E_BS24[Teilenummer],MATCH(Fuehrung,E_BS24[?],0)),"-")</f>
        <v>9-52551-01-0</v>
      </c>
      <c r="F78" s="182" t="str">
        <f>IFERROR(INDEX(K_Zubehoer_Beschlag_G1[Teilenummer],MATCH(Fuehrung&amp;Laufwagen,K_Zubehoer_Beschlag_G1[?],0)),"-")</f>
        <v>K-21286-00-0</v>
      </c>
      <c r="H78" s="299">
        <v>0</v>
      </c>
      <c r="I78" s="183">
        <v>0</v>
      </c>
      <c r="J78" s="183">
        <v>0</v>
      </c>
      <c r="K78" s="183">
        <v>0</v>
      </c>
      <c r="L78" s="183">
        <v>0</v>
      </c>
      <c r="M78" s="183">
        <v>0</v>
      </c>
      <c r="N78" s="183">
        <v>1</v>
      </c>
      <c r="O78" s="183">
        <v>0</v>
      </c>
      <c r="P78" s="183">
        <v>0</v>
      </c>
      <c r="Q78" s="183">
        <v>1</v>
      </c>
      <c r="R78" s="183">
        <v>0</v>
      </c>
      <c r="S78" s="183">
        <v>0</v>
      </c>
      <c r="T78" s="299" t="e">
        <f t="shared" ca="1" si="0"/>
        <v>#N/A</v>
      </c>
      <c r="U78" s="185" t="str">
        <f>IF(max_1[[#This Row],[Stk]]&lt;&gt;0,"x","")</f>
        <v/>
      </c>
      <c r="V78" s="186"/>
      <c r="W78" s="187" t="str">
        <f t="shared" si="5"/>
        <v>Zeichnung</v>
      </c>
      <c r="X78" s="187" t="str">
        <f t="shared" si="6"/>
        <v>Verwendung</v>
      </c>
      <c r="Y78" s="187" t="str">
        <f t="shared" si="13"/>
        <v>Karton</v>
      </c>
      <c r="Z78" s="278"/>
    </row>
    <row r="79" spans="1:26" ht="15" customHeight="1" x14ac:dyDescent="0.2">
      <c r="A79" s="183" t="s">
        <v>2876</v>
      </c>
      <c r="B79" s="183">
        <v>25</v>
      </c>
      <c r="C79" s="272">
        <f>INDEX(max_1[],,MATCH(Schema,max_1[#Headers],0))</f>
        <v>1</v>
      </c>
      <c r="D79" s="184" t="str">
        <f>INDEX(Tabelle_Sprachen[],MATCH(max_1[[#This Row],[Pos]]&amp;max_1[[#This Row],[Nr]],Tabelle_Sprachen[Pos],0),MATCH(Sprache,Tabelle_Sprachen[#Headers],0))</f>
        <v>Drehgriff außen</v>
      </c>
      <c r="E79" s="300" t="str">
        <f>IFERROR(INDEX(E_BS25[Teilenummer],MATCH(Drehgriffserie&amp;Drehgriffausfuehrung&amp;Schliesszylinder,E_BS25[?],0)),"-")</f>
        <v>-</v>
      </c>
      <c r="F79" s="182" t="str">
        <f>IFERROR(INDEX(K_Drehgriff[Teilenummer],MATCH(Drehgriffserie&amp;Drehgriffausfuehrung&amp;Schliesszylinder,K_Drehgriff[?],0)),"-")</f>
        <v>K-16793-00-0</v>
      </c>
      <c r="H79" s="299">
        <v>1</v>
      </c>
      <c r="I79" s="183">
        <v>1</v>
      </c>
      <c r="J79" s="183">
        <v>2</v>
      </c>
      <c r="K79" s="183">
        <v>2</v>
      </c>
      <c r="L79" s="183">
        <v>2</v>
      </c>
      <c r="M79" s="183">
        <v>4</v>
      </c>
      <c r="N79" s="183">
        <v>1</v>
      </c>
      <c r="O79" s="183">
        <v>1</v>
      </c>
      <c r="P79" s="183">
        <v>1</v>
      </c>
      <c r="Q79" s="183">
        <v>3</v>
      </c>
      <c r="R79" s="183">
        <v>2</v>
      </c>
      <c r="S79" s="183">
        <v>4</v>
      </c>
      <c r="T79" s="299" t="e">
        <f t="shared" ca="1" si="0"/>
        <v>#N/A</v>
      </c>
      <c r="U79" s="185" t="str">
        <f>IF(AND(max_1[[#This Row],[Stk]]&lt;&gt;0,Drehgriffausfuehrung="beidseitig"),"x","")</f>
        <v/>
      </c>
      <c r="V79" s="186" t="s">
        <v>3147</v>
      </c>
      <c r="W79" s="187" t="str">
        <f t="shared" si="5"/>
        <v>Zeichnung</v>
      </c>
      <c r="X79" s="187" t="str">
        <f t="shared" si="6"/>
        <v>Verwendung</v>
      </c>
      <c r="Y79" s="187" t="str">
        <f t="shared" si="13"/>
        <v>Karton</v>
      </c>
      <c r="Z79" s="278"/>
    </row>
    <row r="80" spans="1:26" ht="15" customHeight="1" x14ac:dyDescent="0.2">
      <c r="A80" s="183" t="s">
        <v>2876</v>
      </c>
      <c r="B80" s="183" t="s">
        <v>2855</v>
      </c>
      <c r="C80" s="272">
        <f>INDEX(max_1[],,MATCH(Schema,max_1[#Headers],0))</f>
        <v>0</v>
      </c>
      <c r="D80" s="184" t="str">
        <f>INDEX(Tabelle_Sprachen[],MATCH(max_1[[#This Row],[Pos]]&amp;max_1[[#This Row],[Nr]],Tabelle_Sprachen[Pos],0),MATCH(Sprache,Tabelle_Sprachen[#Headers],0))</f>
        <v>Führungsblech</v>
      </c>
      <c r="E80" s="300" t="str">
        <f>IFERROR(INDEX(E_BS26[Teilenummer],MATCH(Fuehrung,E_BS26[?],0)),"-")</f>
        <v>9-52556-01-0</v>
      </c>
      <c r="F80" s="182" t="str">
        <f>IFERROR(INDEX(K_Zubehoer_Beschlag_G1[Teilenummer],MATCH(Fuehrung&amp;Laufwagen,K_Zubehoer_Beschlag_G1[?],0)),"-")</f>
        <v>K-21286-00-0</v>
      </c>
      <c r="H80" s="299">
        <v>0</v>
      </c>
      <c r="I80" s="183">
        <v>0</v>
      </c>
      <c r="J80" s="183">
        <v>0</v>
      </c>
      <c r="K80" s="183">
        <v>0</v>
      </c>
      <c r="L80" s="183">
        <v>0</v>
      </c>
      <c r="M80" s="183">
        <v>0</v>
      </c>
      <c r="N80" s="183">
        <v>1</v>
      </c>
      <c r="O80" s="183">
        <v>0</v>
      </c>
      <c r="P80" s="183">
        <v>0</v>
      </c>
      <c r="Q80" s="183">
        <v>1</v>
      </c>
      <c r="R80" s="183">
        <v>0</v>
      </c>
      <c r="S80" s="183">
        <v>0</v>
      </c>
      <c r="T80" s="299" t="e">
        <f t="shared" ref="T80:T143" ca="1" si="14">MATCH("x",OFFSET($U$2,T79,0,1000),0)+T79</f>
        <v>#N/A</v>
      </c>
      <c r="U80" s="185" t="str">
        <f>IF(max_1[[#This Row],[Stk]]&lt;&gt;0,"x","")</f>
        <v/>
      </c>
      <c r="V80" s="186"/>
      <c r="W80" s="187" t="str">
        <f t="shared" si="5"/>
        <v>Zeichnung</v>
      </c>
      <c r="X80" s="187" t="str">
        <f t="shared" si="6"/>
        <v>Verwendung</v>
      </c>
      <c r="Y80" s="187" t="str">
        <f t="shared" si="13"/>
        <v>Karton</v>
      </c>
      <c r="Z80" s="278"/>
    </row>
    <row r="81" spans="1:26" ht="15" customHeight="1" x14ac:dyDescent="0.2">
      <c r="A81" s="183" t="s">
        <v>2876</v>
      </c>
      <c r="B81" s="183" t="s">
        <v>2856</v>
      </c>
      <c r="C81" s="272">
        <f>INDEX(max_1[],,MATCH(Schema,max_1[#Headers],0))</f>
        <v>0</v>
      </c>
      <c r="D81" s="184" t="str">
        <f>INDEX(Tabelle_Sprachen[],MATCH(max_1[[#This Row],[Pos]]&amp;max_1[[#This Row],[Nr]],Tabelle_Sprachen[Pos],0),MATCH(Sprache,Tabelle_Sprachen[#Headers],0))</f>
        <v>Stellring komplett</v>
      </c>
      <c r="E81" s="182" t="s">
        <v>125</v>
      </c>
      <c r="F81" s="182" t="str">
        <f>IFERROR(INDEX(K_Zubehoer_Beschlag_G1[Teilenummer],MATCH(Fuehrung&amp;Laufwagen,K_Zubehoer_Beschlag_G1[?],0)),"-")</f>
        <v>K-21286-00-0</v>
      </c>
      <c r="H81" s="299">
        <v>0</v>
      </c>
      <c r="I81" s="183">
        <v>0</v>
      </c>
      <c r="J81" s="183">
        <v>0</v>
      </c>
      <c r="K81" s="183">
        <v>0</v>
      </c>
      <c r="L81" s="183">
        <v>0</v>
      </c>
      <c r="M81" s="183">
        <v>0</v>
      </c>
      <c r="N81" s="183">
        <v>1</v>
      </c>
      <c r="O81" s="183">
        <v>0</v>
      </c>
      <c r="P81" s="183">
        <v>0</v>
      </c>
      <c r="Q81" s="183">
        <v>1</v>
      </c>
      <c r="R81" s="183">
        <v>0</v>
      </c>
      <c r="S81" s="183">
        <v>0</v>
      </c>
      <c r="T81" s="299" t="e">
        <f t="shared" ca="1" si="14"/>
        <v>#N/A</v>
      </c>
      <c r="U81" s="185" t="str">
        <f>IF(max_1[[#This Row],[Stk]]&lt;&gt;0,"x","")</f>
        <v/>
      </c>
      <c r="V81" s="186"/>
      <c r="W81" s="187" t="str">
        <f t="shared" si="5"/>
        <v>Zeichnung</v>
      </c>
      <c r="X81" s="187" t="str">
        <f t="shared" si="6"/>
        <v>Verwendung</v>
      </c>
      <c r="Y81" s="187" t="str">
        <f t="shared" si="13"/>
        <v>Karton</v>
      </c>
      <c r="Z81" s="278"/>
    </row>
    <row r="82" spans="1:26" ht="15" customHeight="1" x14ac:dyDescent="0.2">
      <c r="A82" s="183" t="s">
        <v>2876</v>
      </c>
      <c r="B82" s="183" t="s">
        <v>2857</v>
      </c>
      <c r="C82" s="272">
        <f>INDEX(max_1[],,MATCH(Schema,max_1[#Headers],0))</f>
        <v>0</v>
      </c>
      <c r="D82" s="184" t="str">
        <f>INDEX(Tabelle_Sprachen[],MATCH(max_1[[#This Row],[Pos]]&amp;max_1[[#This Row],[Nr]],Tabelle_Sprachen[Pos],0),MATCH(Sprache,Tabelle_Sprachen[#Headers],0))</f>
        <v>Druckfeder</v>
      </c>
      <c r="E82" s="182" t="s">
        <v>124</v>
      </c>
      <c r="F82" s="182" t="str">
        <f>IFERROR(INDEX(K_Zubehoer_Beschlag_G1[Teilenummer],MATCH(Fuehrung&amp;Laufwagen,K_Zubehoer_Beschlag_G1[?],0)),"-")</f>
        <v>K-21286-00-0</v>
      </c>
      <c r="H82" s="299">
        <v>0</v>
      </c>
      <c r="I82" s="183">
        <v>0</v>
      </c>
      <c r="J82" s="183">
        <v>0</v>
      </c>
      <c r="K82" s="183">
        <v>0</v>
      </c>
      <c r="L82" s="183">
        <v>0</v>
      </c>
      <c r="M82" s="183">
        <v>0</v>
      </c>
      <c r="N82" s="183">
        <v>1</v>
      </c>
      <c r="O82" s="183">
        <v>0</v>
      </c>
      <c r="P82" s="183">
        <v>0</v>
      </c>
      <c r="Q82" s="183">
        <v>1</v>
      </c>
      <c r="R82" s="183">
        <v>0</v>
      </c>
      <c r="S82" s="183">
        <v>0</v>
      </c>
      <c r="T82" s="299" t="e">
        <f t="shared" ca="1" si="14"/>
        <v>#N/A</v>
      </c>
      <c r="U82" s="185" t="str">
        <f>IF(max_1[[#This Row],[Stk]]&lt;&gt;0,"x","")</f>
        <v/>
      </c>
      <c r="V82" s="186"/>
      <c r="W82" s="187" t="str">
        <f t="shared" ref="W82:W167" si="15">HYPERLINK("http://ag100032.agad.de/tbdb/view/gu.php?passwd=gretsch&amp;dbpasswd=gretsch&amp;szname="&amp;MID(E82,1,1)&amp;""&amp;MID(E82,3,5)&amp;"&amp;anzeigen=1&amp;neu=1","Zeichnung")</f>
        <v>Zeichnung</v>
      </c>
      <c r="X82" s="187" t="str">
        <f t="shared" ref="X82:X167" si="16">HYPERLINK("http://ag100032.agad.de/tbdb/teileverwendung/tv.php?name=weber&amp;gruppe=tb_&amp;bauteil_="&amp;MID(E82,1,7)&amp;"&amp;anzeigen=1&amp;neu=1","Verwendung")</f>
        <v>Verwendung</v>
      </c>
      <c r="Y82" s="187" t="str">
        <f t="shared" si="13"/>
        <v>Karton</v>
      </c>
      <c r="Z82" s="278"/>
    </row>
    <row r="83" spans="1:26" ht="15" customHeight="1" x14ac:dyDescent="0.2">
      <c r="A83" s="183" t="s">
        <v>2876</v>
      </c>
      <c r="B83" s="183" t="s">
        <v>2858</v>
      </c>
      <c r="C83" s="272">
        <f>INDEX(max_1[],,MATCH(Schema,max_1[#Headers],0))</f>
        <v>0</v>
      </c>
      <c r="D83" s="184" t="str">
        <f>INDEX(Tabelle_Sprachen[],MATCH(max_1[[#This Row],[Pos]]&amp;max_1[[#This Row],[Nr]],Tabelle_Sprachen[Pos],0),MATCH(Sprache,Tabelle_Sprachen[#Headers],0))</f>
        <v>Wechsel</v>
      </c>
      <c r="E83" s="182" t="s">
        <v>120</v>
      </c>
      <c r="F83" s="182" t="str">
        <f>IFERROR(INDEX(K_Zubehoer_Beschlag_G1[Teilenummer],MATCH(Fuehrung&amp;Laufwagen,K_Zubehoer_Beschlag_G1[?],0)),"-")</f>
        <v>K-21286-00-0</v>
      </c>
      <c r="H83" s="299">
        <v>0</v>
      </c>
      <c r="I83" s="183">
        <v>0</v>
      </c>
      <c r="J83" s="183">
        <v>0</v>
      </c>
      <c r="K83" s="183">
        <v>0</v>
      </c>
      <c r="L83" s="183">
        <v>0</v>
      </c>
      <c r="M83" s="183">
        <v>0</v>
      </c>
      <c r="N83" s="183">
        <v>1</v>
      </c>
      <c r="O83" s="183">
        <v>0</v>
      </c>
      <c r="P83" s="183">
        <v>0</v>
      </c>
      <c r="Q83" s="183">
        <v>1</v>
      </c>
      <c r="R83" s="183">
        <v>0</v>
      </c>
      <c r="S83" s="183">
        <v>0</v>
      </c>
      <c r="T83" s="299" t="e">
        <f t="shared" ca="1" si="14"/>
        <v>#N/A</v>
      </c>
      <c r="U83" s="185" t="str">
        <f>IF(max_1[[#This Row],[Stk]]&lt;&gt;0,"x","")</f>
        <v/>
      </c>
      <c r="V83" s="186" t="s">
        <v>4525</v>
      </c>
      <c r="W83" s="187" t="str">
        <f t="shared" si="15"/>
        <v>Zeichnung</v>
      </c>
      <c r="X83" s="187" t="str">
        <f t="shared" si="16"/>
        <v>Verwendung</v>
      </c>
      <c r="Y83" s="187" t="str">
        <f t="shared" si="13"/>
        <v>Karton</v>
      </c>
      <c r="Z83" s="278"/>
    </row>
    <row r="84" spans="1:26" ht="15" customHeight="1" x14ac:dyDescent="0.2">
      <c r="A84" s="183" t="s">
        <v>2876</v>
      </c>
      <c r="B84" s="183" t="s">
        <v>2858</v>
      </c>
      <c r="C84" s="272">
        <f>INDEX(max_1[],,MATCH(Schema,max_1[#Headers],0))</f>
        <v>1</v>
      </c>
      <c r="D84" s="184" t="str">
        <f>INDEX(Tabelle_Sprachen[],MATCH(max_1[[#This Row],[Pos]]&amp;max_1[[#This Row],[Nr]],Tabelle_Sprachen[Pos],0),MATCH(Sprache,Tabelle_Sprachen[#Headers],0))</f>
        <v>Wechsel</v>
      </c>
      <c r="E84" s="182" t="s">
        <v>120</v>
      </c>
      <c r="F84" s="182" t="str">
        <f>IFERROR(INDEX(K_Senksicherung[Teilenummer],MATCH(Fuehrung,K_Senksicherung[?],0)),"-")</f>
        <v>K-21541-00-0</v>
      </c>
      <c r="H84" s="299">
        <v>1</v>
      </c>
      <c r="I84" s="183">
        <v>1</v>
      </c>
      <c r="J84" s="183">
        <v>2</v>
      </c>
      <c r="K84" s="183">
        <v>2</v>
      </c>
      <c r="L84" s="183">
        <v>1</v>
      </c>
      <c r="M84" s="183">
        <v>4</v>
      </c>
      <c r="N84" s="183">
        <v>0</v>
      </c>
      <c r="O84" s="183">
        <v>1</v>
      </c>
      <c r="P84" s="183">
        <v>1</v>
      </c>
      <c r="Q84" s="183">
        <v>2</v>
      </c>
      <c r="R84" s="183">
        <v>2</v>
      </c>
      <c r="S84" s="183">
        <v>2</v>
      </c>
      <c r="T84" s="299" t="e">
        <f t="shared" ca="1" si="14"/>
        <v>#N/A</v>
      </c>
      <c r="U84" s="185" t="str">
        <f>IF(AND(max_1[[#This Row],[Stk]]&lt;&gt;0,Senksicherung=TRUE),"x","")</f>
        <v/>
      </c>
      <c r="V84" s="186" t="s">
        <v>2254</v>
      </c>
      <c r="W84" s="187" t="str">
        <f t="shared" si="15"/>
        <v>Zeichnung</v>
      </c>
      <c r="X84" s="187" t="str">
        <f t="shared" si="16"/>
        <v>Verwendung</v>
      </c>
      <c r="Y84" s="187" t="str">
        <f t="shared" si="13"/>
        <v>Karton</v>
      </c>
      <c r="Z84" s="278"/>
    </row>
    <row r="85" spans="1:26" ht="15" customHeight="1" x14ac:dyDescent="0.2">
      <c r="A85" s="183" t="s">
        <v>2876</v>
      </c>
      <c r="B85" s="183" t="s">
        <v>2859</v>
      </c>
      <c r="C85" s="272">
        <f>INDEX(max_1[],,MATCH(Schema,max_1[#Headers],0))</f>
        <v>1</v>
      </c>
      <c r="D85" s="184" t="str">
        <f>INDEX(Tabelle_Sprachen[],MATCH(max_1[[#This Row],[Pos]]&amp;max_1[[#This Row],[Nr]],Tabelle_Sprachen[Pos],0),MATCH(Sprache,Tabelle_Sprachen[#Headers],0))</f>
        <v>Nietbolzen</v>
      </c>
      <c r="E85" s="182" t="s">
        <v>121</v>
      </c>
      <c r="F85" s="182" t="s">
        <v>171</v>
      </c>
      <c r="H85" s="299">
        <v>1</v>
      </c>
      <c r="I85" s="183">
        <v>1</v>
      </c>
      <c r="J85" s="183">
        <v>2</v>
      </c>
      <c r="K85" s="183">
        <v>2</v>
      </c>
      <c r="L85" s="183">
        <v>2</v>
      </c>
      <c r="M85" s="183">
        <v>4</v>
      </c>
      <c r="N85" s="183">
        <v>1</v>
      </c>
      <c r="O85" s="183">
        <v>1</v>
      </c>
      <c r="P85" s="183">
        <v>1</v>
      </c>
      <c r="Q85" s="183">
        <v>3</v>
      </c>
      <c r="R85" s="183">
        <v>2</v>
      </c>
      <c r="S85" s="183">
        <v>4</v>
      </c>
      <c r="T85" s="299" t="e">
        <f t="shared" ca="1" si="14"/>
        <v>#N/A</v>
      </c>
      <c r="U85" s="185" t="str">
        <f>IF(AND(max_1[[#This Row],[Stk]]&lt;&gt;0,Griffdaempfer=TRUE),"x","")</f>
        <v>x</v>
      </c>
      <c r="V85" s="186" t="s">
        <v>4526</v>
      </c>
      <c r="W85" s="187" t="str">
        <f t="shared" si="15"/>
        <v>Zeichnung</v>
      </c>
      <c r="X85" s="187" t="str">
        <f t="shared" si="16"/>
        <v>Verwendung</v>
      </c>
      <c r="Y85" s="187" t="str">
        <f t="shared" si="13"/>
        <v>Karton</v>
      </c>
      <c r="Z85" s="278"/>
    </row>
    <row r="86" spans="1:26" ht="15" customHeight="1" x14ac:dyDescent="0.2">
      <c r="A86" s="183" t="s">
        <v>2876</v>
      </c>
      <c r="B86" s="183" t="s">
        <v>2859</v>
      </c>
      <c r="C86" s="272">
        <f>INDEX(max_1[],,MATCH(Schema,max_1[#Headers],0))</f>
        <v>0</v>
      </c>
      <c r="D86" s="184" t="str">
        <f>INDEX(Tabelle_Sprachen[],MATCH(max_1[[#This Row],[Pos]]&amp;max_1[[#This Row],[Nr]],Tabelle_Sprachen[Pos],0),MATCH(Sprache,Tabelle_Sprachen[#Headers],0))</f>
        <v>Nietbolzen</v>
      </c>
      <c r="E86" s="182" t="s">
        <v>121</v>
      </c>
      <c r="F86" s="182" t="str">
        <f>IFERROR(INDEX(K_Zubehoer_Beschlag_G1[Teilenummer],MATCH(Fuehrung&amp;Laufwagen,K_Zubehoer_Beschlag_G1[?],0)),"-")</f>
        <v>K-21286-00-0</v>
      </c>
      <c r="H86" s="299">
        <v>0</v>
      </c>
      <c r="I86" s="183">
        <v>0</v>
      </c>
      <c r="J86" s="183">
        <v>0</v>
      </c>
      <c r="K86" s="183">
        <v>0</v>
      </c>
      <c r="L86" s="183">
        <v>0</v>
      </c>
      <c r="M86" s="183">
        <v>0</v>
      </c>
      <c r="N86" s="183">
        <v>1</v>
      </c>
      <c r="O86" s="183">
        <v>0</v>
      </c>
      <c r="P86" s="183">
        <v>0</v>
      </c>
      <c r="Q86" s="183">
        <v>1</v>
      </c>
      <c r="R86" s="183">
        <v>0</v>
      </c>
      <c r="S86" s="183">
        <v>0</v>
      </c>
      <c r="T86" s="299" t="e">
        <f t="shared" ca="1" si="14"/>
        <v>#N/A</v>
      </c>
      <c r="U86" s="185" t="str">
        <f>IF(max_1[[#This Row],[Stk]]&lt;&gt;0,"x","")</f>
        <v/>
      </c>
      <c r="V86" s="186" t="s">
        <v>4525</v>
      </c>
      <c r="W86" s="187" t="str">
        <f>HYPERLINK("http://ag100032.agad.de/tbdb/view/gu.php?passwd=gretsch&amp;dbpasswd=gretsch&amp;szname="&amp;MID(E86,1,1)&amp;""&amp;MID(E86,3,5)&amp;"&amp;anzeigen=1&amp;neu=1","Zeichnung")</f>
        <v>Zeichnung</v>
      </c>
      <c r="X86" s="187" t="str">
        <f>HYPERLINK("http://ag100032.agad.de/tbdb/teileverwendung/tv.php?name=weber&amp;gruppe=tb_&amp;bauteil_="&amp;MID(E86,1,7)&amp;"&amp;anzeigen=1&amp;neu=1","Verwendung")</f>
        <v>Verwendung</v>
      </c>
      <c r="Y86" s="187" t="str">
        <f>HYPERLINK("http://ag100032.agad.de/tbdb/view/gu.php?passwd=gretsch&amp;dbpasswd=gretsch&amp;szname="&amp;MID(F86,1,1)&amp;""&amp;MID(F86,3,5)&amp;"&amp;anzeigen=1&amp;neu=1","Karton")</f>
        <v>Karton</v>
      </c>
      <c r="Z86" s="278"/>
    </row>
    <row r="87" spans="1:26" ht="15" customHeight="1" x14ac:dyDescent="0.2">
      <c r="A87" s="183" t="s">
        <v>2876</v>
      </c>
      <c r="B87" s="183" t="s">
        <v>2859</v>
      </c>
      <c r="C87" s="272">
        <f>INDEX(max_1[],,MATCH(Schema,max_1[#Headers],0))</f>
        <v>1</v>
      </c>
      <c r="D87" s="184" t="str">
        <f>INDEX(Tabelle_Sprachen[],MATCH(max_1[[#This Row],[Pos]]&amp;max_1[[#This Row],[Nr]],Tabelle_Sprachen[Pos],0),MATCH(Sprache,Tabelle_Sprachen[#Headers],0))</f>
        <v>Nietbolzen</v>
      </c>
      <c r="E87" s="182" t="s">
        <v>121</v>
      </c>
      <c r="F87" s="182" t="str">
        <f>IFERROR(INDEX(K_Senksicherung[Teilenummer],MATCH(Fuehrung,K_Senksicherung[?],0)),"-")</f>
        <v>K-21541-00-0</v>
      </c>
      <c r="H87" s="299">
        <v>1</v>
      </c>
      <c r="I87" s="183">
        <v>1</v>
      </c>
      <c r="J87" s="183">
        <v>2</v>
      </c>
      <c r="K87" s="183">
        <v>2</v>
      </c>
      <c r="L87" s="183">
        <v>1</v>
      </c>
      <c r="M87" s="183">
        <v>4</v>
      </c>
      <c r="N87" s="183">
        <v>0</v>
      </c>
      <c r="O87" s="183">
        <v>1</v>
      </c>
      <c r="P87" s="183">
        <v>1</v>
      </c>
      <c r="Q87" s="183">
        <v>2</v>
      </c>
      <c r="R87" s="183">
        <v>2</v>
      </c>
      <c r="S87" s="183">
        <v>2</v>
      </c>
      <c r="T87" s="299" t="e">
        <f t="shared" ca="1" si="14"/>
        <v>#N/A</v>
      </c>
      <c r="U87" s="185" t="str">
        <f>IF(AND(max_1[[#This Row],[Stk]]&lt;&gt;0,Senksicherung=TRUE),"x","")</f>
        <v/>
      </c>
      <c r="V87" s="186" t="s">
        <v>2254</v>
      </c>
      <c r="W87" s="187" t="str">
        <f t="shared" si="15"/>
        <v>Zeichnung</v>
      </c>
      <c r="X87" s="187" t="str">
        <f t="shared" si="16"/>
        <v>Verwendung</v>
      </c>
      <c r="Y87" s="187" t="str">
        <f t="shared" si="13"/>
        <v>Karton</v>
      </c>
      <c r="Z87" s="278"/>
    </row>
    <row r="88" spans="1:26" ht="15" customHeight="1" x14ac:dyDescent="0.2">
      <c r="A88" s="183" t="s">
        <v>2876</v>
      </c>
      <c r="B88" s="183" t="s">
        <v>2860</v>
      </c>
      <c r="C88" s="272">
        <f>INDEX(max_1[],,MATCH(Schema,max_1[#Headers],0))</f>
        <v>0</v>
      </c>
      <c r="D88" s="184" t="str">
        <f>INDEX(Tabelle_Sprachen[],MATCH(max_1[[#This Row],[Pos]]&amp;max_1[[#This Row],[Nr]],Tabelle_Sprachen[Pos],0),MATCH(Sprache,Tabelle_Sprachen[#Headers],0))</f>
        <v>Schieber mit Senksicherung</v>
      </c>
      <c r="E88" s="182" t="s">
        <v>122</v>
      </c>
      <c r="F88" s="182" t="str">
        <f>IFERROR(INDEX(K_Zubehoer_Beschlag_G1[Teilenummer],MATCH(Fuehrung&amp;Laufwagen,K_Zubehoer_Beschlag_G1[?],0)),"-")</f>
        <v>K-21286-00-0</v>
      </c>
      <c r="H88" s="299">
        <v>0</v>
      </c>
      <c r="I88" s="183">
        <v>0</v>
      </c>
      <c r="J88" s="183">
        <v>0</v>
      </c>
      <c r="K88" s="183">
        <v>0</v>
      </c>
      <c r="L88" s="183">
        <v>0</v>
      </c>
      <c r="M88" s="183">
        <v>0</v>
      </c>
      <c r="N88" s="183">
        <v>1</v>
      </c>
      <c r="O88" s="183">
        <v>0</v>
      </c>
      <c r="P88" s="183">
        <v>0</v>
      </c>
      <c r="Q88" s="183">
        <v>1</v>
      </c>
      <c r="R88" s="183">
        <v>0</v>
      </c>
      <c r="S88" s="183">
        <v>0</v>
      </c>
      <c r="T88" s="299" t="e">
        <f t="shared" ca="1" si="14"/>
        <v>#N/A</v>
      </c>
      <c r="U88" s="185" t="str">
        <f>IF(max_1[[#This Row],[Stk]]&lt;&gt;0,"x","")</f>
        <v/>
      </c>
      <c r="V88" s="186" t="s">
        <v>4525</v>
      </c>
      <c r="W88" s="187" t="str">
        <f t="shared" si="15"/>
        <v>Zeichnung</v>
      </c>
      <c r="X88" s="187" t="str">
        <f t="shared" si="16"/>
        <v>Verwendung</v>
      </c>
      <c r="Y88" s="187" t="str">
        <f t="shared" si="13"/>
        <v>Karton</v>
      </c>
      <c r="Z88" s="278"/>
    </row>
    <row r="89" spans="1:26" ht="15" customHeight="1" x14ac:dyDescent="0.2">
      <c r="A89" s="183" t="s">
        <v>2876</v>
      </c>
      <c r="B89" s="183" t="s">
        <v>2860</v>
      </c>
      <c r="C89" s="272">
        <f>INDEX(max_1[],,MATCH(Schema,max_1[#Headers],0))</f>
        <v>1</v>
      </c>
      <c r="D89" s="184" t="str">
        <f>INDEX(Tabelle_Sprachen[],MATCH(max_1[[#This Row],[Pos]]&amp;max_1[[#This Row],[Nr]],Tabelle_Sprachen[Pos],0),MATCH(Sprache,Tabelle_Sprachen[#Headers],0))</f>
        <v>Schieber mit Senksicherung</v>
      </c>
      <c r="E89" s="182" t="s">
        <v>122</v>
      </c>
      <c r="F89" s="300" t="str">
        <f>IFERROR(INDEX(K_Senksicherung[Teilenummer],MATCH(Fuehrung,K_Senksicherung[?],0)),"-")</f>
        <v>K-21541-00-0</v>
      </c>
      <c r="H89" s="299">
        <v>1</v>
      </c>
      <c r="I89" s="183">
        <v>1</v>
      </c>
      <c r="J89" s="183">
        <v>2</v>
      </c>
      <c r="K89" s="183">
        <v>2</v>
      </c>
      <c r="L89" s="183">
        <v>1</v>
      </c>
      <c r="M89" s="183">
        <v>4</v>
      </c>
      <c r="N89" s="183">
        <v>0</v>
      </c>
      <c r="O89" s="183">
        <v>1</v>
      </c>
      <c r="P89" s="183">
        <v>1</v>
      </c>
      <c r="Q89" s="183">
        <v>2</v>
      </c>
      <c r="R89" s="183">
        <v>2</v>
      </c>
      <c r="S89" s="183">
        <v>2</v>
      </c>
      <c r="T89" s="299" t="e">
        <f t="shared" ca="1" si="14"/>
        <v>#N/A</v>
      </c>
      <c r="U89" s="185" t="str">
        <f>IF(AND(max_1[[#This Row],[Stk]]&lt;&gt;0,Senksicherung=TRUE),"x","")</f>
        <v/>
      </c>
      <c r="V89" s="186" t="s">
        <v>2254</v>
      </c>
      <c r="W89" s="187" t="str">
        <f t="shared" si="15"/>
        <v>Zeichnung</v>
      </c>
      <c r="X89" s="187" t="str">
        <f t="shared" si="16"/>
        <v>Verwendung</v>
      </c>
      <c r="Y89" s="187" t="str">
        <f t="shared" si="13"/>
        <v>Karton</v>
      </c>
      <c r="Z89" s="278"/>
    </row>
    <row r="90" spans="1:26" ht="15" customHeight="1" x14ac:dyDescent="0.2">
      <c r="A90" s="183" t="s">
        <v>2876</v>
      </c>
      <c r="B90" s="183" t="s">
        <v>2861</v>
      </c>
      <c r="C90" s="272">
        <f>INDEX(max_1[],,MATCH(Schema,max_1[#Headers],0))</f>
        <v>0</v>
      </c>
      <c r="D90" s="184" t="str">
        <f>INDEX(Tabelle_Sprachen[],MATCH(max_1[[#This Row],[Pos]]&amp;max_1[[#This Row],[Nr]],Tabelle_Sprachen[Pos],0),MATCH(Sprache,Tabelle_Sprachen[#Headers],0))</f>
        <v>Riegelbock</v>
      </c>
      <c r="E90" s="182" t="s">
        <v>130</v>
      </c>
      <c r="F90" s="182" t="s">
        <v>129</v>
      </c>
      <c r="H90" s="299">
        <v>0</v>
      </c>
      <c r="I90" s="183">
        <v>0</v>
      </c>
      <c r="J90" s="183">
        <v>0</v>
      </c>
      <c r="K90" s="183">
        <v>0</v>
      </c>
      <c r="L90" s="183">
        <v>0</v>
      </c>
      <c r="M90" s="183">
        <v>0</v>
      </c>
      <c r="N90" s="183">
        <v>1</v>
      </c>
      <c r="O90" s="183">
        <v>0</v>
      </c>
      <c r="P90" s="183">
        <v>0</v>
      </c>
      <c r="Q90" s="183">
        <v>1</v>
      </c>
      <c r="R90" s="183">
        <v>0</v>
      </c>
      <c r="S90" s="183">
        <v>0</v>
      </c>
      <c r="T90" s="299" t="e">
        <f t="shared" ca="1" si="14"/>
        <v>#N/A</v>
      </c>
      <c r="U90" s="185" t="str">
        <f>IF(max_1[[#This Row],[Stk]]&lt;&gt;0,"x","")</f>
        <v/>
      </c>
      <c r="V90" s="186"/>
      <c r="W90" s="187" t="str">
        <f t="shared" si="15"/>
        <v>Zeichnung</v>
      </c>
      <c r="X90" s="187" t="str">
        <f t="shared" si="16"/>
        <v>Verwendung</v>
      </c>
      <c r="Y90" s="187" t="str">
        <f t="shared" si="13"/>
        <v>Karton</v>
      </c>
      <c r="Z90" s="278"/>
    </row>
    <row r="91" spans="1:26" ht="15" customHeight="1" x14ac:dyDescent="0.2">
      <c r="A91" s="183" t="s">
        <v>2876</v>
      </c>
      <c r="B91" s="183" t="s">
        <v>2861</v>
      </c>
      <c r="C91" s="272">
        <f>INDEX(max_1[],,MATCH(Schema,max_1[#Headers],0))</f>
        <v>1</v>
      </c>
      <c r="D91" s="184" t="str">
        <f>INDEX(Tabelle_Sprachen[],MATCH(max_1[[#This Row],[Pos]]&amp;max_1[[#This Row],[Nr]],Tabelle_Sprachen[Pos],0),MATCH(Sprache,Tabelle_Sprachen[#Headers],0))</f>
        <v>Riegelbock</v>
      </c>
      <c r="E91" s="182" t="s">
        <v>130</v>
      </c>
      <c r="F91" s="182" t="s">
        <v>129</v>
      </c>
      <c r="G91" s="184" t="str">
        <f>INDEX(Tabelle_Sprachen[],MATCH("_optional",Tabelle_Sprachen[Pos],0),MATCH(Sprache,Tabelle_Sprachen[#Headers],0))</f>
        <v>optional</v>
      </c>
      <c r="H91" s="299">
        <v>1</v>
      </c>
      <c r="I91" s="183">
        <v>1</v>
      </c>
      <c r="J91" s="183">
        <v>0</v>
      </c>
      <c r="K91" s="183">
        <v>2</v>
      </c>
      <c r="L91" s="183">
        <v>1</v>
      </c>
      <c r="M91" s="183">
        <v>2</v>
      </c>
      <c r="N91" s="183">
        <v>0</v>
      </c>
      <c r="O91" s="183">
        <v>1</v>
      </c>
      <c r="P91" s="183">
        <v>1</v>
      </c>
      <c r="Q91" s="183">
        <v>2</v>
      </c>
      <c r="R91" s="183">
        <v>2</v>
      </c>
      <c r="S91" s="183">
        <v>0</v>
      </c>
      <c r="T91" s="299" t="e">
        <f t="shared" ca="1" si="14"/>
        <v>#N/A</v>
      </c>
      <c r="U91" s="185" t="str">
        <f>IF(AND(max_1[[#This Row],[Stk]]&lt;&gt;0,Riegelbock=TRUE),"x","")</f>
        <v/>
      </c>
      <c r="V91" s="186" t="s">
        <v>2479</v>
      </c>
      <c r="W91" s="187" t="str">
        <f t="shared" si="15"/>
        <v>Zeichnung</v>
      </c>
      <c r="X91" s="187" t="str">
        <f t="shared" si="16"/>
        <v>Verwendung</v>
      </c>
      <c r="Y91" s="187" t="str">
        <f t="shared" si="13"/>
        <v>Karton</v>
      </c>
      <c r="Z91" s="278"/>
    </row>
    <row r="92" spans="1:26" ht="15" customHeight="1" x14ac:dyDescent="0.2">
      <c r="A92" s="183" t="s">
        <v>2876</v>
      </c>
      <c r="B92" s="183" t="s">
        <v>2862</v>
      </c>
      <c r="C92" s="272">
        <f>INDEX(max_1[],,MATCH(Schema,max_1[#Headers],0))</f>
        <v>2</v>
      </c>
      <c r="D92" s="184" t="str">
        <f>INDEX(Tabelle_Sprachen[],MATCH(max_1[[#This Row],[Pos]]&amp;max_1[[#This Row],[Nr]],Tabelle_Sprachen[Pos],0),MATCH(Sprache,Tabelle_Sprachen[#Headers],0))</f>
        <v>Tandemlaufwagen</v>
      </c>
      <c r="E92" s="300" t="str">
        <f>IFERROR(INDEX(E_BS33[Teilenummer],MATCH(Laufwagen,E_BS33[?],0)),"-")</f>
        <v>6-30016-01-0</v>
      </c>
      <c r="F92" s="182" t="str">
        <f>IFERROR(INDEX(K_Tandemlaufwagen[Teilenummer],MATCH(Laufwagen,K_Tandemlaufwagen[?],0)),"-")</f>
        <v>K-17804-01-0</v>
      </c>
      <c r="H92" s="299">
        <v>2</v>
      </c>
      <c r="I92" s="183">
        <v>2</v>
      </c>
      <c r="J92" s="183">
        <v>4</v>
      </c>
      <c r="K92" s="183">
        <v>4</v>
      </c>
      <c r="L92" s="183">
        <v>4</v>
      </c>
      <c r="M92" s="183">
        <v>8</v>
      </c>
      <c r="N92" s="183">
        <v>2</v>
      </c>
      <c r="O92" s="183">
        <v>2</v>
      </c>
      <c r="P92" s="183">
        <v>2</v>
      </c>
      <c r="Q92" s="183">
        <v>6</v>
      </c>
      <c r="R92" s="183">
        <v>4</v>
      </c>
      <c r="S92" s="183">
        <v>8</v>
      </c>
      <c r="T92" s="299" t="e">
        <f t="shared" ca="1" si="14"/>
        <v>#N/A</v>
      </c>
      <c r="U92" s="185" t="str">
        <f>IF(AND(max_1[[#This Row],[Stk]]&lt;&gt;0,Tandem=TRUE),"x","")</f>
        <v/>
      </c>
      <c r="V92" s="186" t="s">
        <v>2927</v>
      </c>
      <c r="W92" s="187" t="str">
        <f t="shared" si="15"/>
        <v>Zeichnung</v>
      </c>
      <c r="X92" s="187" t="str">
        <f t="shared" si="16"/>
        <v>Verwendung</v>
      </c>
      <c r="Y92" s="187" t="str">
        <f t="shared" si="13"/>
        <v>Karton</v>
      </c>
      <c r="Z92" s="278"/>
    </row>
    <row r="93" spans="1:26" ht="15" customHeight="1" x14ac:dyDescent="0.2">
      <c r="A93" s="183" t="s">
        <v>2876</v>
      </c>
      <c r="B93" s="183" t="s">
        <v>2863</v>
      </c>
      <c r="C93" s="272">
        <f>INDEX(max_1[],,MATCH(Schema,max_1[#Headers],0))</f>
        <v>1</v>
      </c>
      <c r="D93" s="184" t="str">
        <f>INDEX(Tabelle_Sprachen[],MATCH(max_1[[#This Row],[Pos]]&amp;max_1[[#This Row],[Nr]],Tabelle_Sprachen[Pos],0),MATCH(Sprache,Tabelle_Sprachen[#Headers],0))</f>
        <v>Zugfeder</v>
      </c>
      <c r="E93" s="182" t="s">
        <v>170</v>
      </c>
      <c r="F93" s="182" t="s">
        <v>60</v>
      </c>
      <c r="H93" s="299">
        <v>1</v>
      </c>
      <c r="I93" s="183">
        <v>1</v>
      </c>
      <c r="J93" s="183">
        <v>2</v>
      </c>
      <c r="K93" s="183">
        <v>2</v>
      </c>
      <c r="L93" s="183">
        <v>2</v>
      </c>
      <c r="M93" s="183">
        <v>4</v>
      </c>
      <c r="N93" s="183">
        <v>1</v>
      </c>
      <c r="O93" s="183">
        <v>1</v>
      </c>
      <c r="P93" s="183">
        <v>1</v>
      </c>
      <c r="Q93" s="183">
        <v>3</v>
      </c>
      <c r="R93" s="183">
        <v>2</v>
      </c>
      <c r="S93" s="183">
        <v>4</v>
      </c>
      <c r="T93" s="299" t="e">
        <f t="shared" ca="1" si="14"/>
        <v>#N/A</v>
      </c>
      <c r="U93" s="185" t="str">
        <f>IF(AND(max_1[[#This Row],[Stk]]&lt;&gt;0,Zugfeder=TRUE),"x","")</f>
        <v>x</v>
      </c>
      <c r="V93" s="186" t="s">
        <v>2929</v>
      </c>
      <c r="W93" s="187" t="str">
        <f t="shared" si="15"/>
        <v>Zeichnung</v>
      </c>
      <c r="X93" s="187" t="str">
        <f t="shared" si="16"/>
        <v>Verwendung</v>
      </c>
      <c r="Y93" s="187" t="str">
        <f t="shared" si="13"/>
        <v>Karton</v>
      </c>
      <c r="Z93" s="278"/>
    </row>
    <row r="94" spans="1:26" ht="15" customHeight="1" x14ac:dyDescent="0.2">
      <c r="A94" s="183" t="s">
        <v>2876</v>
      </c>
      <c r="B94" s="183" t="s">
        <v>2864</v>
      </c>
      <c r="C94" s="272">
        <f>INDEX(max_1[],,MATCH(Schema,max_1[#Headers],0))</f>
        <v>1</v>
      </c>
      <c r="D94" s="184" t="str">
        <f>INDEX(Tabelle_Sprachen[],MATCH(max_1[[#This Row],[Pos]]&amp;max_1[[#This Row],[Nr]],Tabelle_Sprachen[Pos],0),MATCH(Sprache,Tabelle_Sprachen[#Headers],0))</f>
        <v>Griffdämpfer</v>
      </c>
      <c r="E94" s="182" t="s">
        <v>174</v>
      </c>
      <c r="F94" s="182" t="s">
        <v>171</v>
      </c>
      <c r="H94" s="299">
        <v>1</v>
      </c>
      <c r="I94" s="183">
        <v>1</v>
      </c>
      <c r="J94" s="183">
        <v>2</v>
      </c>
      <c r="K94" s="183">
        <v>2</v>
      </c>
      <c r="L94" s="183">
        <v>2</v>
      </c>
      <c r="M94" s="183">
        <v>4</v>
      </c>
      <c r="N94" s="183">
        <v>1</v>
      </c>
      <c r="O94" s="183">
        <v>1</v>
      </c>
      <c r="P94" s="183">
        <v>1</v>
      </c>
      <c r="Q94" s="183">
        <v>3</v>
      </c>
      <c r="R94" s="183">
        <v>2</v>
      </c>
      <c r="S94" s="183">
        <v>4</v>
      </c>
      <c r="T94" s="299" t="e">
        <f t="shared" ca="1" si="14"/>
        <v>#N/A</v>
      </c>
      <c r="U94" s="185" t="str">
        <f>IF(AND(max_1[[#This Row],[Stk]]&lt;&gt;0,Griffdaempfer=TRUE),"x","")</f>
        <v>x</v>
      </c>
      <c r="V94" s="186" t="s">
        <v>2926</v>
      </c>
      <c r="W94" s="187" t="str">
        <f t="shared" si="15"/>
        <v>Zeichnung</v>
      </c>
      <c r="X94" s="187" t="str">
        <f t="shared" si="16"/>
        <v>Verwendung</v>
      </c>
      <c r="Y94" s="187" t="str">
        <f t="shared" si="13"/>
        <v>Karton</v>
      </c>
      <c r="Z94" s="278"/>
    </row>
    <row r="95" spans="1:26" ht="15" customHeight="1" x14ac:dyDescent="0.2">
      <c r="A95" s="183" t="s">
        <v>2876</v>
      </c>
      <c r="B95" s="183">
        <v>36</v>
      </c>
      <c r="C95" s="272">
        <f>INDEX(max_1[],,MATCH(Schema,max_1[#Headers],0))</f>
        <v>1</v>
      </c>
      <c r="D95" s="184" t="str">
        <f>INDEX(Tabelle_Sprachen[],MATCH(max_1[[#This Row],[Pos]]&amp;max_1[[#This Row],[Nr]],Tabelle_Sprachen[Pos],0),MATCH(Sprache,Tabelle_Sprachen[#Headers],0))</f>
        <v>Deckel</v>
      </c>
      <c r="E95" s="300" t="str">
        <f>IFERROR(INDEX(E_BS36[Teilenummer],MATCH(Drehgriffserie&amp;Drehgriffausfuehrung&amp;Schliesszylinder,E_BS36[?],0)),"-")</f>
        <v>9-37909-01-0</v>
      </c>
      <c r="F95" s="182" t="str">
        <f>IFERROR(INDEX(K_Drehgriff[Teilenummer],MATCH(Drehgriffserie&amp;Drehgriffausfuehrung&amp;Schliesszylinder,K_Drehgriff[?],0)),"-")</f>
        <v>K-16793-00-0</v>
      </c>
      <c r="H95" s="299">
        <v>1</v>
      </c>
      <c r="I95" s="183">
        <v>1</v>
      </c>
      <c r="J95" s="183">
        <v>2</v>
      </c>
      <c r="K95" s="183">
        <v>2</v>
      </c>
      <c r="L95" s="183">
        <v>2</v>
      </c>
      <c r="M95" s="183">
        <v>4</v>
      </c>
      <c r="N95" s="183">
        <v>1</v>
      </c>
      <c r="O95" s="183">
        <v>1</v>
      </c>
      <c r="P95" s="183">
        <v>1</v>
      </c>
      <c r="Q95" s="183">
        <v>3</v>
      </c>
      <c r="R95" s="183">
        <v>2</v>
      </c>
      <c r="S95" s="183">
        <v>4</v>
      </c>
      <c r="T95" s="299" t="e">
        <f t="shared" ca="1" si="14"/>
        <v>#N/A</v>
      </c>
      <c r="U95" s="185" t="str">
        <f>IF(AND(max_1[[#This Row],[Stk]]&lt;&gt;0,Drehgriffausfuehrung&lt;&gt;"beidseitig",ePOWER&lt;&gt;TRUE),"x","")</f>
        <v>x</v>
      </c>
      <c r="V95" s="186" t="s">
        <v>2652</v>
      </c>
      <c r="W95" s="187" t="str">
        <f t="shared" si="15"/>
        <v>Zeichnung</v>
      </c>
      <c r="X95" s="187" t="str">
        <f t="shared" si="16"/>
        <v>Verwendung</v>
      </c>
      <c r="Y95" s="187" t="str">
        <f t="shared" si="13"/>
        <v>Karton</v>
      </c>
      <c r="Z95" s="278"/>
    </row>
    <row r="96" spans="1:26" ht="15" customHeight="1" x14ac:dyDescent="0.2">
      <c r="A96" s="183" t="s">
        <v>2876</v>
      </c>
      <c r="B96" s="183">
        <v>36</v>
      </c>
      <c r="C96" s="272">
        <f>INDEX(max_1[],,MATCH(Schema,max_1[#Headers],0))</f>
        <v>2</v>
      </c>
      <c r="D96" s="184" t="str">
        <f>INDEX(Tabelle_Sprachen[],MATCH(max_1[[#This Row],[Pos]]&amp;max_1[[#This Row],[Nr]],Tabelle_Sprachen[Pos],0),MATCH(Sprache,Tabelle_Sprachen[#Headers],0))</f>
        <v>Deckel</v>
      </c>
      <c r="E96" s="300" t="str">
        <f>IFERROR(INDEX(E_BS36[Teilenummer],MATCH(Drehgriffserie&amp;Drehgriffausfuehrung&amp;Schliesszylinder,E_BS36[?],0)),"-")</f>
        <v>9-37909-01-0</v>
      </c>
      <c r="F96" s="182" t="str">
        <f>IFERROR(INDEX(K_Drehgriff[Teilenummer],MATCH(Drehgriffserie&amp;Drehgriffausfuehrung&amp;Schliesszylinder,K_Drehgriff[?],0)),"-")</f>
        <v>K-16793-00-0</v>
      </c>
      <c r="H96" s="299">
        <v>2</v>
      </c>
      <c r="I96" s="183">
        <v>2</v>
      </c>
      <c r="J96" s="183">
        <v>4</v>
      </c>
      <c r="K96" s="183">
        <v>4</v>
      </c>
      <c r="L96" s="183">
        <v>4</v>
      </c>
      <c r="M96" s="183">
        <v>8</v>
      </c>
      <c r="N96" s="183">
        <v>2</v>
      </c>
      <c r="O96" s="183">
        <v>2</v>
      </c>
      <c r="P96" s="183">
        <v>2</v>
      </c>
      <c r="Q96" s="183">
        <v>6</v>
      </c>
      <c r="R96" s="183">
        <v>4</v>
      </c>
      <c r="S96" s="183">
        <v>8</v>
      </c>
      <c r="T96" s="299" t="e">
        <f t="shared" ca="1" si="14"/>
        <v>#N/A</v>
      </c>
      <c r="U96" s="185" t="str">
        <f>IF(AND(max_1[[#This Row],[Stk]]&lt;&gt;0,Drehgriffausfuehrung="beidseitig"),"x","")</f>
        <v/>
      </c>
      <c r="V96" s="186" t="s">
        <v>4247</v>
      </c>
      <c r="W96" s="187" t="str">
        <f t="shared" si="15"/>
        <v>Zeichnung</v>
      </c>
      <c r="X96" s="187" t="str">
        <f t="shared" si="16"/>
        <v>Verwendung</v>
      </c>
      <c r="Y96" s="187" t="str">
        <f t="shared" si="13"/>
        <v>Karton</v>
      </c>
      <c r="Z96" s="278"/>
    </row>
    <row r="97" spans="1:26" ht="15" customHeight="1" x14ac:dyDescent="0.2">
      <c r="A97" s="183" t="s">
        <v>2876</v>
      </c>
      <c r="B97" s="183" t="s">
        <v>2866</v>
      </c>
      <c r="C97" s="272">
        <f>INDEX(max_1[],,MATCH(Schema,max_1[#Headers],0))</f>
        <v>2</v>
      </c>
      <c r="D97" s="184" t="str">
        <f>INDEX(Tabelle_Sprachen[],MATCH(max_1[[#This Row],[Pos]]&amp;max_1[[#This Row],[Nr]],Tabelle_Sprachen[Pos],0),MATCH(Sprache,Tabelle_Sprachen[#Headers],0))</f>
        <v>Laufwagenabstützung</v>
      </c>
      <c r="E97" s="182" t="str">
        <f>IFERROR(INDEX(E_BS37[Teilenummer],MATCH(Laufwagen,E_BS37[?],0)),"-")</f>
        <v>9-43614-03-0</v>
      </c>
      <c r="F97" s="182" t="str">
        <f>IF(Laufwagen="GU934","K-17455-03-0","")</f>
        <v>K-17455-03-0</v>
      </c>
      <c r="H97" s="299">
        <v>2</v>
      </c>
      <c r="I97" s="183">
        <v>2</v>
      </c>
      <c r="J97" s="183">
        <v>4</v>
      </c>
      <c r="K97" s="183">
        <v>4</v>
      </c>
      <c r="L97" s="183">
        <v>4</v>
      </c>
      <c r="M97" s="183">
        <v>8</v>
      </c>
      <c r="N97" s="183">
        <v>2</v>
      </c>
      <c r="O97" s="183">
        <v>2</v>
      </c>
      <c r="P97" s="183">
        <v>2</v>
      </c>
      <c r="Q97" s="183">
        <v>6</v>
      </c>
      <c r="R97" s="183">
        <v>4</v>
      </c>
      <c r="S97" s="183">
        <v>8</v>
      </c>
      <c r="T97" s="299" t="e">
        <f t="shared" ca="1" si="14"/>
        <v>#N/A</v>
      </c>
      <c r="U97" s="185" t="str">
        <f>IF(AND(max_1[[#This Row],[Stk]]&lt;&gt;0,Laufwagenabstuetzung=TRUE),"x","")</f>
        <v/>
      </c>
      <c r="V97" s="186" t="s">
        <v>3863</v>
      </c>
      <c r="W97" s="187" t="str">
        <f t="shared" si="15"/>
        <v>Zeichnung</v>
      </c>
      <c r="X97" s="187" t="str">
        <f t="shared" si="16"/>
        <v>Verwendung</v>
      </c>
      <c r="Y97" s="187" t="str">
        <f t="shared" si="13"/>
        <v>Karton</v>
      </c>
      <c r="Z97" s="278"/>
    </row>
    <row r="98" spans="1:26" ht="15" customHeight="1" x14ac:dyDescent="0.2">
      <c r="A98" s="183" t="s">
        <v>2876</v>
      </c>
      <c r="B98" s="183" t="s">
        <v>2867</v>
      </c>
      <c r="C98" s="272">
        <f>INDEX(max_1[],,MATCH(Schema,max_1[#Headers],0))</f>
        <v>1</v>
      </c>
      <c r="D98" s="184" t="str">
        <f>INDEX(Tabelle_Sprachen[],MATCH(max_1[[#This Row],[Pos]]&amp;max_1[[#This Row],[Nr]],Tabelle_Sprachen[Pos],0),MATCH(Sprache,Tabelle_Sprachen[#Headers],0))</f>
        <v>Getriebeverlängerung</v>
      </c>
      <c r="E98" s="182" t="s">
        <v>172</v>
      </c>
      <c r="F98" s="182" t="s">
        <v>60</v>
      </c>
      <c r="H98" s="299">
        <v>1</v>
      </c>
      <c r="I98" s="183">
        <v>1</v>
      </c>
      <c r="J98" s="183">
        <v>2</v>
      </c>
      <c r="K98" s="183">
        <v>2</v>
      </c>
      <c r="L98" s="183">
        <v>2</v>
      </c>
      <c r="M98" s="183">
        <v>4</v>
      </c>
      <c r="N98" s="183">
        <v>0</v>
      </c>
      <c r="O98" s="183">
        <v>1</v>
      </c>
      <c r="P98" s="183">
        <v>1</v>
      </c>
      <c r="Q98" s="183">
        <v>0</v>
      </c>
      <c r="R98" s="183">
        <v>2</v>
      </c>
      <c r="S98" s="183">
        <v>4</v>
      </c>
      <c r="T98" s="299" t="e">
        <f t="shared" ca="1" si="14"/>
        <v>#N/A</v>
      </c>
      <c r="U98" s="185" t="str">
        <f>IF(AND(max_1[[#This Row],[Stk]]&lt;&gt;0,Getriebeverlaengerung=TRUE),"x","")</f>
        <v/>
      </c>
      <c r="V98" s="186" t="s">
        <v>2932</v>
      </c>
      <c r="W98" s="187" t="str">
        <f t="shared" si="15"/>
        <v>Zeichnung</v>
      </c>
      <c r="X98" s="187" t="str">
        <f t="shared" si="16"/>
        <v>Verwendung</v>
      </c>
      <c r="Y98" s="187" t="str">
        <f t="shared" si="13"/>
        <v>Karton</v>
      </c>
      <c r="Z98" s="278"/>
    </row>
    <row r="99" spans="1:26" ht="15" customHeight="1" x14ac:dyDescent="0.2">
      <c r="A99" s="183" t="s">
        <v>2876</v>
      </c>
      <c r="B99" s="183">
        <v>39</v>
      </c>
      <c r="C99" s="272">
        <f>INDEX(max_1[],,MATCH(Schema,max_1[#Headers],0))</f>
        <v>1</v>
      </c>
      <c r="D99" s="184" t="str">
        <f>INDEX(Tabelle_Sprachen[],MATCH(max_1[[#This Row],[Pos]]&amp;max_1[[#This Row],[Nr]],Tabelle_Sprachen[Pos],0),MATCH(Sprache,Tabelle_Sprachen[#Headers],0))</f>
        <v>Deckschienenverlängerung</v>
      </c>
      <c r="E99" s="182" t="s">
        <v>3581</v>
      </c>
      <c r="F99" s="182" t="s">
        <v>60</v>
      </c>
      <c r="H99" s="299">
        <v>1</v>
      </c>
      <c r="I99" s="183">
        <v>0</v>
      </c>
      <c r="J99" s="183">
        <v>0</v>
      </c>
      <c r="K99" s="183">
        <v>0</v>
      </c>
      <c r="L99" s="183">
        <v>0</v>
      </c>
      <c r="M99" s="183">
        <v>0</v>
      </c>
      <c r="N99" s="183">
        <v>0</v>
      </c>
      <c r="O99" s="183">
        <v>0</v>
      </c>
      <c r="P99" s="183">
        <v>0</v>
      </c>
      <c r="Q99" s="183">
        <v>0</v>
      </c>
      <c r="R99" s="183">
        <v>0</v>
      </c>
      <c r="S99" s="183">
        <v>0</v>
      </c>
      <c r="T99" s="299" t="e">
        <f t="shared" ca="1" si="14"/>
        <v>#N/A</v>
      </c>
      <c r="U99" s="185" t="str">
        <f>IF(AND(max_1[[#This Row],[Stk]]&lt;&gt;0,AND(ePOWER=TRUE,L.EP14&gt;2670)),"x","")</f>
        <v/>
      </c>
      <c r="V99" s="186" t="s">
        <v>3582</v>
      </c>
      <c r="W99" s="187" t="str">
        <f t="shared" si="15"/>
        <v>Zeichnung</v>
      </c>
      <c r="X99" s="187" t="str">
        <f t="shared" si="16"/>
        <v>Verwendung</v>
      </c>
      <c r="Y99" s="187" t="str">
        <f t="shared" si="13"/>
        <v>Karton</v>
      </c>
      <c r="Z99" s="278"/>
    </row>
    <row r="100" spans="1:26" ht="15" customHeight="1" x14ac:dyDescent="0.2">
      <c r="A100" s="183" t="s">
        <v>2876</v>
      </c>
      <c r="B100" s="183" t="s">
        <v>2869</v>
      </c>
      <c r="C100" s="272">
        <f>INDEX(max_1[],,MATCH(Schema,max_1[#Headers],0))</f>
        <v>1</v>
      </c>
      <c r="D100" s="184" t="str">
        <f>INDEX(Tabelle_Sprachen[],MATCH(max_1[[#This Row],[Pos]]&amp;max_1[[#This Row],[Nr]],Tabelle_Sprachen[Pos],0),MATCH(Sprache,Tabelle_Sprachen[#Headers],0))</f>
        <v>Dichtplatte Griffmuschel</v>
      </c>
      <c r="E100" s="182" t="s">
        <v>169</v>
      </c>
      <c r="F100" s="182" t="s">
        <v>60</v>
      </c>
      <c r="G100" s="184" t="str">
        <f>INDEX(Tabelle_Sprachen[],MATCH("_optional",Tabelle_Sprachen[Pos],0),MATCH(Sprache,Tabelle_Sprachen[#Headers],0))</f>
        <v>optional</v>
      </c>
      <c r="H100" s="299">
        <v>1</v>
      </c>
      <c r="I100" s="183">
        <v>1</v>
      </c>
      <c r="J100" s="183">
        <v>2</v>
      </c>
      <c r="K100" s="183">
        <v>2</v>
      </c>
      <c r="L100" s="183">
        <v>1</v>
      </c>
      <c r="M100" s="183">
        <v>4</v>
      </c>
      <c r="N100" s="183">
        <v>0</v>
      </c>
      <c r="O100" s="183">
        <v>1</v>
      </c>
      <c r="P100" s="183">
        <v>1</v>
      </c>
      <c r="Q100" s="183">
        <v>2</v>
      </c>
      <c r="R100" s="183">
        <v>2</v>
      </c>
      <c r="S100" s="183">
        <v>2</v>
      </c>
      <c r="T100" s="299" t="e">
        <f t="shared" ca="1" si="14"/>
        <v>#N/A</v>
      </c>
      <c r="U100" s="185" t="str">
        <f>IF(AND(max_1[[#This Row],[Stk]]&lt;&gt;0,Dichtplatte_SGM=TRUE),"x","")</f>
        <v/>
      </c>
      <c r="V100" s="186" t="s">
        <v>3353</v>
      </c>
      <c r="W100" s="187" t="str">
        <f t="shared" si="15"/>
        <v>Zeichnung</v>
      </c>
      <c r="X100" s="187" t="str">
        <f t="shared" si="16"/>
        <v>Verwendung</v>
      </c>
      <c r="Y100" s="187" t="str">
        <f t="shared" si="13"/>
        <v>Karton</v>
      </c>
      <c r="Z100" s="278"/>
    </row>
    <row r="101" spans="1:26" ht="15" customHeight="1" x14ac:dyDescent="0.2">
      <c r="A101" s="183" t="s">
        <v>2876</v>
      </c>
      <c r="B101" s="183" t="s">
        <v>2870</v>
      </c>
      <c r="C101" s="272">
        <f>INDEX(max_1[],,MATCH(Schema,max_1[#Headers],0))</f>
        <v>1</v>
      </c>
      <c r="D101" s="184" t="str">
        <f>INDEX(Tabelle_Sprachen[],MATCH(max_1[[#This Row],[Pos]]&amp;max_1[[#This Row],[Nr]],Tabelle_Sprachen[Pos],0),MATCH(Sprache,Tabelle_Sprachen[#Headers],0))</f>
        <v>Anbohrschutz</v>
      </c>
      <c r="E101" s="300" t="str">
        <f>IFERROR(INDEX(E_BS41[Teilenummer],MATCH(Dornmass,E_BS41[?],0)),"-")</f>
        <v>9-41309-02-0</v>
      </c>
      <c r="F101" s="182" t="s">
        <v>60</v>
      </c>
      <c r="G101" s="184" t="str">
        <f>INDEX(Tabelle_Sprachen[],MATCH("_optional",Tabelle_Sprachen[Pos],0),MATCH(Sprache,Tabelle_Sprachen[#Headers],0))</f>
        <v>optional</v>
      </c>
      <c r="H101" s="299">
        <v>1</v>
      </c>
      <c r="I101" s="183">
        <v>1</v>
      </c>
      <c r="J101" s="183">
        <v>2</v>
      </c>
      <c r="K101" s="183">
        <v>2</v>
      </c>
      <c r="L101" s="183">
        <v>2</v>
      </c>
      <c r="M101" s="183">
        <v>4</v>
      </c>
      <c r="N101" s="183">
        <v>1</v>
      </c>
      <c r="O101" s="183">
        <v>1</v>
      </c>
      <c r="P101" s="183">
        <v>1</v>
      </c>
      <c r="Q101" s="183">
        <v>3</v>
      </c>
      <c r="R101" s="183">
        <v>2</v>
      </c>
      <c r="S101" s="183">
        <v>4</v>
      </c>
      <c r="T101" s="299" t="e">
        <f t="shared" ca="1" si="14"/>
        <v>#N/A</v>
      </c>
      <c r="U101" s="185" t="str">
        <f>IF(AND(max_1[[#This Row],[Stk]]&lt;&gt;0,Anbohrschutz=TRUE),"x","")</f>
        <v/>
      </c>
      <c r="V101" s="186" t="s">
        <v>2480</v>
      </c>
      <c r="W101" s="187" t="str">
        <f t="shared" si="15"/>
        <v>Zeichnung</v>
      </c>
      <c r="X101" s="187" t="str">
        <f t="shared" si="16"/>
        <v>Verwendung</v>
      </c>
      <c r="Y101" s="187" t="str">
        <f t="shared" si="13"/>
        <v>Karton</v>
      </c>
      <c r="Z101" s="278"/>
    </row>
    <row r="102" spans="1:26" ht="15" customHeight="1" x14ac:dyDescent="0.2">
      <c r="A102" s="183" t="s">
        <v>2876</v>
      </c>
      <c r="B102" s="183" t="s">
        <v>2871</v>
      </c>
      <c r="C102" s="272">
        <f>INDEX(max_1[],,MATCH(Schema,max_1[#Headers],0))</f>
        <v>2</v>
      </c>
      <c r="D102" s="184" t="str">
        <f>INDEX(Tabelle_Sprachen[],MATCH(max_1[[#This Row],[Pos]]&amp;max_1[[#This Row],[Nr]],Tabelle_Sprachen[Pos],0),MATCH(Sprache,Tabelle_Sprachen[#Headers],0))</f>
        <v>Spaltlüftungsriegelbolzen</v>
      </c>
      <c r="E102" s="182" t="s">
        <v>2311</v>
      </c>
      <c r="F102" s="182" t="s">
        <v>60</v>
      </c>
      <c r="G102" s="182" t="str">
        <f>INDEX(Tabelle_Sprachen[],MATCH("_alternativ",Tabelle_Sprachen[Pos],0),MATCH(Sprache,Tabelle_Sprachen[#Headers],0))&amp;" BS7"</f>
        <v>an Stelle von BS7</v>
      </c>
      <c r="H102" s="299">
        <v>2</v>
      </c>
      <c r="I102" s="183">
        <v>2</v>
      </c>
      <c r="J102" s="183">
        <v>0</v>
      </c>
      <c r="K102" s="183">
        <v>4</v>
      </c>
      <c r="L102" s="183">
        <v>2</v>
      </c>
      <c r="M102" s="183">
        <v>4</v>
      </c>
      <c r="N102" s="183">
        <v>0</v>
      </c>
      <c r="O102" s="183">
        <v>2</v>
      </c>
      <c r="P102" s="183">
        <v>2</v>
      </c>
      <c r="Q102" s="183">
        <v>4</v>
      </c>
      <c r="R102" s="183">
        <v>4</v>
      </c>
      <c r="S102" s="183">
        <v>0</v>
      </c>
      <c r="T102" s="299" t="e">
        <f t="shared" ca="1" si="14"/>
        <v>#N/A</v>
      </c>
      <c r="U102" s="185" t="str">
        <f>IF(AND(max_1[[#This Row],[Stk]]&lt;&gt;0,Spaltlueftungsriegelbolzen=TRUE),"x","")</f>
        <v/>
      </c>
      <c r="V102" s="186" t="s">
        <v>2481</v>
      </c>
      <c r="W102" s="187" t="str">
        <f t="shared" si="15"/>
        <v>Zeichnung</v>
      </c>
      <c r="X102" s="187" t="str">
        <f t="shared" si="16"/>
        <v>Verwendung</v>
      </c>
      <c r="Y102" s="187" t="str">
        <f t="shared" si="13"/>
        <v>Karton</v>
      </c>
      <c r="Z102" s="278"/>
    </row>
    <row r="103" spans="1:26" ht="15" customHeight="1" x14ac:dyDescent="0.2">
      <c r="A103" s="183" t="s">
        <v>2876</v>
      </c>
      <c r="B103" s="183">
        <v>42</v>
      </c>
      <c r="C103" s="272">
        <f>INDEX(max_1[],,MATCH(Schema,max_1[#Headers],0))</f>
        <v>1</v>
      </c>
      <c r="D103" s="184" t="str">
        <f>INDEX(Tabelle_Sprachen[],MATCH(max_1[[#This Row],[Pos]]&amp;max_1[[#This Row],[Nr]],Tabelle_Sprachen[Pos],0),MATCH(Sprache,Tabelle_Sprachen[#Headers],0))</f>
        <v>Spaltlüftungsriegelbolzen</v>
      </c>
      <c r="E103" s="182" t="s">
        <v>2311</v>
      </c>
      <c r="F103" s="182" t="s">
        <v>60</v>
      </c>
      <c r="G103" s="182" t="str">
        <f>INDEX(Tabelle_Sprachen[],MATCH("_alternativ",Tabelle_Sprachen[Pos],0),MATCH(Sprache,Tabelle_Sprachen[#Headers],0))&amp;" BS7"</f>
        <v>an Stelle von BS7</v>
      </c>
      <c r="H103" s="270">
        <v>1</v>
      </c>
      <c r="I103" s="266">
        <v>1</v>
      </c>
      <c r="J103" s="266">
        <v>1</v>
      </c>
      <c r="K103" s="266">
        <v>2</v>
      </c>
      <c r="L103" s="266">
        <v>1</v>
      </c>
      <c r="M103" s="266">
        <v>3</v>
      </c>
      <c r="N103" s="266">
        <v>0</v>
      </c>
      <c r="O103" s="266">
        <v>1</v>
      </c>
      <c r="P103" s="266">
        <v>1</v>
      </c>
      <c r="Q103" s="266">
        <v>2</v>
      </c>
      <c r="R103" s="266">
        <v>2</v>
      </c>
      <c r="S103" s="266">
        <v>1</v>
      </c>
      <c r="T103" s="299" t="e">
        <f t="shared" ca="1" si="14"/>
        <v>#N/A</v>
      </c>
      <c r="U103" s="185" t="str">
        <f>IF(AND(Riegelbolzen_optional=TRUE,Spaltlueftungsriegelbolzen=TRUE),"x","")</f>
        <v/>
      </c>
      <c r="V103" s="186" t="s">
        <v>3977</v>
      </c>
      <c r="W103" s="258" t="str">
        <f>HYPERLINK("http://ag100032.agad.de/tbdb/view/gu.php?passwd=gretsch&amp;dbpasswd=gretsch&amp;szname="&amp;MID(E103,1,1)&amp;""&amp;MID(E103,3,5)&amp;"&amp;anzeigen=1&amp;neu=1","Zeichnung")</f>
        <v>Zeichnung</v>
      </c>
      <c r="X103" s="258" t="str">
        <f>HYPERLINK("http://ag100032.agad.de/tbdb/teileverwendung/tv.php?name=weber&amp;gruppe=tb_&amp;bauteil_="&amp;MID(E103,1,7)&amp;"&amp;anzeigen=1&amp;neu=1","Verwendung")</f>
        <v>Verwendung</v>
      </c>
      <c r="Y103" s="187" t="str">
        <f t="shared" si="13"/>
        <v>Karton</v>
      </c>
      <c r="Z103" s="278"/>
    </row>
    <row r="104" spans="1:26" ht="15" customHeight="1" x14ac:dyDescent="0.2">
      <c r="A104" s="183" t="s">
        <v>2876</v>
      </c>
      <c r="B104" s="183" t="s">
        <v>2877</v>
      </c>
      <c r="C104" s="272">
        <f>INDEX(max_1[],,MATCH(Schema,max_1[#Headers],0))</f>
        <v>1</v>
      </c>
      <c r="D104" s="184" t="str">
        <f>INDEX(Tabelle_Sprachen[],MATCH(max_1[[#This Row],[Pos]]&amp;max_1[[#This Row],[Nr]],Tabelle_Sprachen[Pos],0),MATCH(Sprache,Tabelle_Sprachen[#Headers],0))</f>
        <v>Mittelverriegelung</v>
      </c>
      <c r="E104" s="182" t="s">
        <v>248</v>
      </c>
      <c r="F104" s="182" t="s">
        <v>250</v>
      </c>
      <c r="G104" s="184" t="str">
        <f>INDEX(Tabelle_Sprachen[],MATCH("_optional",Tabelle_Sprachen[Pos],0),MATCH(Sprache,Tabelle_Sprachen[#Headers],0))</f>
        <v>optional</v>
      </c>
      <c r="H104" s="299">
        <v>1</v>
      </c>
      <c r="I104" s="183">
        <v>1</v>
      </c>
      <c r="J104" s="183">
        <v>2</v>
      </c>
      <c r="K104" s="183">
        <v>1</v>
      </c>
      <c r="L104" s="183">
        <v>2</v>
      </c>
      <c r="M104" s="183">
        <v>2</v>
      </c>
      <c r="N104" s="183">
        <v>2</v>
      </c>
      <c r="O104" s="183">
        <v>1</v>
      </c>
      <c r="P104" s="183">
        <v>1</v>
      </c>
      <c r="Q104" s="183">
        <v>2</v>
      </c>
      <c r="R104" s="183">
        <v>2</v>
      </c>
      <c r="S104" s="183">
        <v>4</v>
      </c>
      <c r="T104" s="299" t="e">
        <f t="shared" ca="1" si="14"/>
        <v>#N/A</v>
      </c>
      <c r="U104" s="185" t="str">
        <f>IF(AND(max_1[[#This Row],[Stk]]&lt;&gt;0,Mittelverriegelung=TRUE),"x","")</f>
        <v/>
      </c>
      <c r="V104" s="186" t="s">
        <v>2482</v>
      </c>
      <c r="W104" s="187" t="str">
        <f t="shared" si="15"/>
        <v>Zeichnung</v>
      </c>
      <c r="X104" s="187" t="str">
        <f t="shared" si="16"/>
        <v>Verwendung</v>
      </c>
      <c r="Y104" s="187" t="str">
        <f t="shared" si="13"/>
        <v>Karton</v>
      </c>
      <c r="Z104" s="278"/>
    </row>
    <row r="105" spans="1:26" ht="15" customHeight="1" x14ac:dyDescent="0.2">
      <c r="A105" s="183" t="s">
        <v>2876</v>
      </c>
      <c r="B105" s="183" t="s">
        <v>2878</v>
      </c>
      <c r="C105" s="272">
        <f>INDEX(max_1[],,MATCH(Schema,max_1[#Headers],0))</f>
        <v>1</v>
      </c>
      <c r="D105" s="184" t="str">
        <f>INDEX(Tabelle_Sprachen[],MATCH(max_1[[#This Row],[Pos]]&amp;max_1[[#This Row],[Nr]],Tabelle_Sprachen[Pos],0),MATCH(Sprache,Tabelle_Sprachen[#Headers],0))</f>
        <v>Schließplatte HS</v>
      </c>
      <c r="E105" s="182" t="s">
        <v>249</v>
      </c>
      <c r="F105" s="182" t="s">
        <v>250</v>
      </c>
      <c r="G105" s="184" t="str">
        <f>INDEX(Tabelle_Sprachen[],MATCH("_optional",Tabelle_Sprachen[Pos],0),MATCH(Sprache,Tabelle_Sprachen[#Headers],0))</f>
        <v>optional</v>
      </c>
      <c r="H105" s="299">
        <v>1</v>
      </c>
      <c r="I105" s="183">
        <v>1</v>
      </c>
      <c r="J105" s="183">
        <v>2</v>
      </c>
      <c r="K105" s="183">
        <v>1</v>
      </c>
      <c r="L105" s="183">
        <v>2</v>
      </c>
      <c r="M105" s="183">
        <v>2</v>
      </c>
      <c r="N105" s="183">
        <v>2</v>
      </c>
      <c r="O105" s="183">
        <v>1</v>
      </c>
      <c r="P105" s="183">
        <v>1</v>
      </c>
      <c r="Q105" s="183">
        <v>2</v>
      </c>
      <c r="R105" s="183">
        <v>2</v>
      </c>
      <c r="S105" s="183">
        <v>4</v>
      </c>
      <c r="T105" s="299" t="e">
        <f t="shared" ca="1" si="14"/>
        <v>#N/A</v>
      </c>
      <c r="U105" s="185" t="str">
        <f>IF(AND(max_1[[#This Row],[Stk]]&lt;&gt;0,Mittelverriegelung=TRUE),"x","")</f>
        <v/>
      </c>
      <c r="V105" s="186" t="s">
        <v>2482</v>
      </c>
      <c r="W105" s="187" t="str">
        <f t="shared" si="15"/>
        <v>Zeichnung</v>
      </c>
      <c r="X105" s="187" t="str">
        <f t="shared" si="16"/>
        <v>Verwendung</v>
      </c>
      <c r="Y105" s="187" t="str">
        <f t="shared" si="13"/>
        <v>Karton</v>
      </c>
      <c r="Z105" s="278"/>
    </row>
    <row r="106" spans="1:26" ht="15" customHeight="1" x14ac:dyDescent="0.2">
      <c r="A106" s="183" t="s">
        <v>2876</v>
      </c>
      <c r="B106" s="183">
        <v>45</v>
      </c>
      <c r="C106" s="272">
        <f>INDEX(max_1[],,MATCH(Schema,max_1[#Headers],0))</f>
        <v>1</v>
      </c>
      <c r="D106" s="184" t="str">
        <f>INDEX(Tabelle_Sprachen[],MATCH(max_1[[#This Row],[Pos]]&amp;max_1[[#This Row],[Nr]],Tabelle_Sprachen[Pos],0),MATCH(Sprache,Tabelle_Sprachen[#Headers],0))</f>
        <v>Dichtplatte Drehgriff</v>
      </c>
      <c r="E106" s="182" t="s">
        <v>3856</v>
      </c>
      <c r="F106" s="182" t="s">
        <v>60</v>
      </c>
      <c r="H106" s="299">
        <v>1</v>
      </c>
      <c r="I106" s="183">
        <v>1</v>
      </c>
      <c r="J106" s="183">
        <v>2</v>
      </c>
      <c r="K106" s="183">
        <v>2</v>
      </c>
      <c r="L106" s="183">
        <v>2</v>
      </c>
      <c r="M106" s="183">
        <v>4</v>
      </c>
      <c r="N106" s="183">
        <v>1</v>
      </c>
      <c r="O106" s="183">
        <v>1</v>
      </c>
      <c r="P106" s="183">
        <v>1</v>
      </c>
      <c r="Q106" s="183">
        <v>3</v>
      </c>
      <c r="R106" s="183">
        <v>2</v>
      </c>
      <c r="S106" s="183">
        <v>4</v>
      </c>
      <c r="T106" s="299" t="e">
        <f t="shared" ca="1" si="14"/>
        <v>#N/A</v>
      </c>
      <c r="U106" s="185" t="str">
        <f>IF(AND(max_1[[#This Row],[Stk]]&lt;&gt;0,Drehgriffausfuehrung="beidseitig"),"x","")</f>
        <v/>
      </c>
      <c r="V106" s="186" t="s">
        <v>3147</v>
      </c>
      <c r="W106" s="187" t="str">
        <f t="shared" ref="W106" si="17">HYPERLINK("http://ag100032.agad.de/tbdb/view/gu.php?passwd=gretsch&amp;dbpasswd=gretsch&amp;szname="&amp;MID(E106,1,1)&amp;""&amp;MID(E106,3,5)&amp;"&amp;anzeigen=1&amp;neu=1","Zeichnung")</f>
        <v>Zeichnung</v>
      </c>
      <c r="X106" s="187" t="str">
        <f t="shared" ref="X106" si="18">HYPERLINK("http://ag100032.agad.de/tbdb/teileverwendung/tv.php?name=weber&amp;gruppe=tb_&amp;bauteil_="&amp;MID(E106,1,7)&amp;"&amp;anzeigen=1&amp;neu=1","Verwendung")</f>
        <v>Verwendung</v>
      </c>
      <c r="Y106" s="187" t="str">
        <f t="shared" si="13"/>
        <v>Karton</v>
      </c>
      <c r="Z106" s="278"/>
    </row>
    <row r="107" spans="1:26" ht="15" customHeight="1" x14ac:dyDescent="0.2">
      <c r="A107" s="183" t="s">
        <v>2876</v>
      </c>
      <c r="B107" s="183">
        <v>46</v>
      </c>
      <c r="C107" s="272">
        <f>INDEX(max_1[],,MATCH(Schema,max_1[#Headers],0))</f>
        <v>0</v>
      </c>
      <c r="D107" s="184" t="str">
        <f>INDEX(Tabelle_Sprachen[],MATCH(max_1[[#This Row],[Pos]]&amp;max_1[[#This Row],[Nr]],Tabelle_Sprachen[Pos],0),MATCH(Sprache,Tabelle_Sprachen[#Headers],0))</f>
        <v>S-Riegel Flügel</v>
      </c>
      <c r="E107" s="182" t="s">
        <v>4519</v>
      </c>
      <c r="F107" s="182" t="s">
        <v>4533</v>
      </c>
      <c r="H107" s="299">
        <v>0</v>
      </c>
      <c r="I107" s="183">
        <v>1</v>
      </c>
      <c r="J107" s="183">
        <v>0</v>
      </c>
      <c r="K107" s="183">
        <v>1</v>
      </c>
      <c r="L107" s="183">
        <v>1</v>
      </c>
      <c r="M107" s="183">
        <v>1</v>
      </c>
      <c r="N107" s="183">
        <v>0</v>
      </c>
      <c r="O107" s="183">
        <v>0</v>
      </c>
      <c r="P107" s="183">
        <v>0</v>
      </c>
      <c r="Q107" s="183">
        <v>2</v>
      </c>
      <c r="R107" s="183">
        <v>0</v>
      </c>
      <c r="S107" s="183">
        <v>2</v>
      </c>
      <c r="T107" s="299" t="e">
        <f t="shared" ca="1" si="14"/>
        <v>#N/A</v>
      </c>
      <c r="U107" s="185" t="str">
        <f>IF(max_1[[#This Row],[Stk]]&lt;&gt;0,"x","")</f>
        <v/>
      </c>
      <c r="V107" s="186"/>
      <c r="W107" s="187" t="str">
        <f>HYPERLINK("http://ag100032.agad.de/tbdb/view/gu.php?passwd=gretsch&amp;dbpasswd=gretsch&amp;szname="&amp;MID(E107,1,1)&amp;""&amp;MID(E107,3,5)&amp;"&amp;anzeigen=1&amp;neu=1","Zeichnung")</f>
        <v>Zeichnung</v>
      </c>
      <c r="X107" s="187" t="str">
        <f>HYPERLINK("http://ag100032.agad.de/tbdb/teileverwendung/tv.php?name=weber&amp;gruppe=tb_&amp;bauteil_="&amp;MID(E107,1,7)&amp;"&amp;anzeigen=1&amp;neu=1","Verwendung")</f>
        <v>Verwendung</v>
      </c>
      <c r="Y107" s="187" t="str">
        <f t="shared" si="13"/>
        <v>Karton</v>
      </c>
      <c r="Z107" s="278"/>
    </row>
    <row r="108" spans="1:26" ht="15" customHeight="1" x14ac:dyDescent="0.2">
      <c r="A108" s="183" t="s">
        <v>2876</v>
      </c>
      <c r="B108" s="183">
        <v>47</v>
      </c>
      <c r="C108" s="272">
        <f>INDEX(max_1[],,MATCH(Schema,max_1[#Headers],0))</f>
        <v>0</v>
      </c>
      <c r="D108" s="184" t="str">
        <f>INDEX(Tabelle_Sprachen[],MATCH(max_1[[#This Row],[Pos]]&amp;max_1[[#This Row],[Nr]],Tabelle_Sprachen[Pos],0),MATCH(Sprache,Tabelle_Sprachen[#Headers],0))</f>
        <v>S-Riegel Rahmen</v>
      </c>
      <c r="E108" s="182" t="s">
        <v>4520</v>
      </c>
      <c r="F108" s="182" t="s">
        <v>4533</v>
      </c>
      <c r="H108" s="299">
        <v>0</v>
      </c>
      <c r="I108" s="183">
        <v>1</v>
      </c>
      <c r="J108" s="183">
        <v>0</v>
      </c>
      <c r="K108" s="183">
        <v>1</v>
      </c>
      <c r="L108" s="183">
        <v>1</v>
      </c>
      <c r="M108" s="183">
        <v>1</v>
      </c>
      <c r="N108" s="183">
        <v>0</v>
      </c>
      <c r="O108" s="183">
        <v>0</v>
      </c>
      <c r="P108" s="183">
        <v>0</v>
      </c>
      <c r="Q108" s="183">
        <v>2</v>
      </c>
      <c r="R108" s="183">
        <v>0</v>
      </c>
      <c r="S108" s="183">
        <v>2</v>
      </c>
      <c r="T108" s="299" t="e">
        <f t="shared" ca="1" si="14"/>
        <v>#N/A</v>
      </c>
      <c r="U108" s="185" t="str">
        <f>IF(max_1[[#This Row],[Stk]]&lt;&gt;0,"x","")</f>
        <v/>
      </c>
      <c r="V108" s="186"/>
      <c r="W108" s="187" t="str">
        <f>HYPERLINK("http://ag100032.agad.de/tbdb/view/gu.php?passwd=gretsch&amp;dbpasswd=gretsch&amp;szname="&amp;MID(E108,1,1)&amp;""&amp;MID(E108,3,5)&amp;"&amp;anzeigen=1&amp;neu=1","Zeichnung")</f>
        <v>Zeichnung</v>
      </c>
      <c r="X108" s="187" t="str">
        <f>HYPERLINK("http://ag100032.agad.de/tbdb/teileverwendung/tv.php?name=weber&amp;gruppe=tb_&amp;bauteil_="&amp;MID(E108,1,7)&amp;"&amp;anzeigen=1&amp;neu=1","Verwendung")</f>
        <v>Verwendung</v>
      </c>
      <c r="Y108" s="187" t="str">
        <f t="shared" si="13"/>
        <v>Karton</v>
      </c>
      <c r="Z108" s="278"/>
    </row>
    <row r="109" spans="1:26" ht="15" customHeight="1" x14ac:dyDescent="0.2">
      <c r="A109" s="183" t="s">
        <v>2876</v>
      </c>
      <c r="B109" s="400">
        <v>48</v>
      </c>
      <c r="C109" s="401">
        <f>INDEX(max_1[],,MATCH(Schema,max_1[#Headers],0))</f>
        <v>0</v>
      </c>
      <c r="D109" s="402" t="str">
        <f>INDEX(Tabelle_Sprachen[],MATCH(max_1[[#This Row],[Pos]]&amp;max_1[[#This Row],[Nr]],Tabelle_Sprachen[Pos],0),MATCH(Sprache,Tabelle_Sprachen[#Headers],0))</f>
        <v>Kopfstück Schema G1</v>
      </c>
      <c r="E109" s="182" t="s">
        <v>4906</v>
      </c>
      <c r="F109" s="182" t="s">
        <v>4531</v>
      </c>
      <c r="G109" s="403"/>
      <c r="H109" s="404">
        <v>0</v>
      </c>
      <c r="I109" s="400">
        <v>0</v>
      </c>
      <c r="J109" s="400">
        <v>0</v>
      </c>
      <c r="K109" s="400">
        <v>0</v>
      </c>
      <c r="L109" s="400">
        <v>0</v>
      </c>
      <c r="M109" s="400">
        <v>0</v>
      </c>
      <c r="N109" s="400">
        <v>1</v>
      </c>
      <c r="O109" s="400">
        <v>0</v>
      </c>
      <c r="P109" s="400">
        <v>0</v>
      </c>
      <c r="Q109" s="400">
        <v>1</v>
      </c>
      <c r="R109" s="400">
        <v>0</v>
      </c>
      <c r="S109" s="400">
        <v>0</v>
      </c>
      <c r="T109" s="299" t="e">
        <f t="shared" ca="1" si="14"/>
        <v>#N/A</v>
      </c>
      <c r="U109" s="405" t="str">
        <f>IF(AND(max_1[[#This Row],[Stk]]&lt;&gt;0,Fuehrung="P2301"),"x","")</f>
        <v/>
      </c>
      <c r="V109" s="186" t="s">
        <v>3002</v>
      </c>
      <c r="W109" s="258" t="str">
        <f>HYPERLINK("http://ag100032.agad.de/tbdb/view/gu.php?passwd=gretsch&amp;dbpasswd=gretsch&amp;szname="&amp;MID(E109,1,1)&amp;""&amp;MID(E109,3,5)&amp;"&amp;anzeigen=1&amp;neu=1","Zeichnung")</f>
        <v>Zeichnung</v>
      </c>
      <c r="X109" s="258" t="str">
        <f>HYPERLINK("http://ag100032.agad.de/tbdb/teileverwendung/tv.php?name=weber&amp;gruppe=tb_&amp;bauteil_="&amp;MID(E109,1,7)&amp;"&amp;anzeigen=1&amp;neu=1","Verwendung")</f>
        <v>Verwendung</v>
      </c>
      <c r="Y109" s="187" t="str">
        <f>HYPERLINK("http://ag100032.agad.de/tbdb/view/gu.php?passwd=gretsch&amp;dbpasswd=gretsch&amp;szname="&amp;MID(F109,1,1)&amp;""&amp;MID(F109,3,5)&amp;"&amp;anzeigen=1&amp;neu=1","Karton")</f>
        <v>Karton</v>
      </c>
      <c r="Z109" s="278"/>
    </row>
    <row r="110" spans="1:26" ht="15" customHeight="1" x14ac:dyDescent="0.2">
      <c r="A110" s="183" t="s">
        <v>2876</v>
      </c>
      <c r="B110" s="400">
        <v>49</v>
      </c>
      <c r="C110" s="401">
        <f>INDEX(max_1[],,MATCH(Schema,max_1[#Headers],0))</f>
        <v>1</v>
      </c>
      <c r="D110" s="402" t="str">
        <f>INDEX(Tabelle_Sprachen[],MATCH(max_1[[#This Row],[Pos]]&amp;max_1[[#This Row],[Nr]],Tabelle_Sprachen[Pos],0),MATCH(Sprache,Tabelle_Sprachen[#Headers],0))</f>
        <v>Exzenterstopfen</v>
      </c>
      <c r="E110" s="182" t="s">
        <v>4907</v>
      </c>
      <c r="F110" s="182" t="s">
        <v>60</v>
      </c>
      <c r="G110" s="184" t="str">
        <f>INDEX(Tabelle_Sprachen[],MATCH("_optional",Tabelle_Sprachen[Pos],0),MATCH(Sprache,Tabelle_Sprachen[#Headers],0))</f>
        <v>optional</v>
      </c>
      <c r="H110" s="404">
        <v>1</v>
      </c>
      <c r="I110" s="400">
        <v>1</v>
      </c>
      <c r="J110" s="400">
        <v>0</v>
      </c>
      <c r="K110" s="400">
        <v>2</v>
      </c>
      <c r="L110" s="400">
        <v>1</v>
      </c>
      <c r="M110" s="400">
        <v>2</v>
      </c>
      <c r="N110" s="400">
        <v>0</v>
      </c>
      <c r="O110" s="400">
        <v>1</v>
      </c>
      <c r="P110" s="400">
        <v>1</v>
      </c>
      <c r="Q110" s="400">
        <v>2</v>
      </c>
      <c r="R110" s="400">
        <v>2</v>
      </c>
      <c r="S110" s="400">
        <v>2</v>
      </c>
      <c r="T110" s="299" t="e">
        <f t="shared" ca="1" si="14"/>
        <v>#N/A</v>
      </c>
      <c r="U110" s="405" t="str">
        <f>IF(AND(max_1[[#This Row],[Stk]]&lt;&gt;0,Verschlussueberwachung=TRUE),"x","")</f>
        <v/>
      </c>
      <c r="V110" s="186" t="s">
        <v>2485</v>
      </c>
      <c r="W110" s="258" t="str">
        <f>HYPERLINK("http://ag100032.agad.de/tbdb/view/gu.php?passwd=gretsch&amp;dbpasswd=gretsch&amp;szname="&amp;MID(E110,1,1)&amp;""&amp;MID(E110,3,5)&amp;"&amp;anzeigen=1&amp;neu=1","Zeichnung")</f>
        <v>Zeichnung</v>
      </c>
      <c r="X110" s="258" t="str">
        <f>HYPERLINK("http://ag100032.agad.de/tbdb/teileverwendung/tv.php?name=weber&amp;gruppe=tb_&amp;bauteil_="&amp;MID(E110,1,7)&amp;"&amp;anzeigen=1&amp;neu=1","Verwendung")</f>
        <v>Verwendung</v>
      </c>
      <c r="Y110" s="187" t="str">
        <f>HYPERLINK("http://ag100032.agad.de/tbdb/view/gu.php?passwd=gretsch&amp;dbpasswd=gretsch&amp;szname="&amp;MID(F110,1,1)&amp;""&amp;MID(F110,3,5)&amp;"&amp;anzeigen=1&amp;neu=1","Karton")</f>
        <v>Karton</v>
      </c>
      <c r="Z110" s="278"/>
    </row>
    <row r="111" spans="1:26" ht="15" customHeight="1" x14ac:dyDescent="0.2">
      <c r="A111" s="183" t="s">
        <v>2876</v>
      </c>
      <c r="B111" s="183" t="s">
        <v>2884</v>
      </c>
      <c r="C111" s="272">
        <f>INDEX(max_1[],,MATCH(Schema,max_1[#Headers],0))</f>
        <v>1</v>
      </c>
      <c r="D111" s="184" t="str">
        <f>INDEX(Tabelle_Sprachen[],MATCH(max_1[[#This Row],[Pos]]&amp;max_1[[#This Row],[Nr]],Tabelle_Sprachen[Pos],0),MATCH(Sprache,Tabelle_Sprachen[#Headers],0))</f>
        <v>Anschlussteil unten</v>
      </c>
      <c r="E111" s="300" t="str">
        <f>IFERROR(INDEX(E_BS50[Teilenummer],MATCH(Laufschiene,E_BS50[?],0)),"-")</f>
        <v>9-44331-02-0</v>
      </c>
      <c r="F111" s="182" t="str">
        <f>IFERROR(INDEX(K_Zubehoer_Fuehrung[Teilenummer],MATCH(Fuehrung&amp;Laufschiene,K_Zubehoer_Fuehrung[?],0)),"-")</f>
        <v>K-21003-05-0</v>
      </c>
      <c r="H111" s="299">
        <v>1</v>
      </c>
      <c r="I111" s="183">
        <v>0</v>
      </c>
      <c r="J111" s="183">
        <v>0</v>
      </c>
      <c r="K111" s="183">
        <v>0</v>
      </c>
      <c r="L111" s="183">
        <v>0</v>
      </c>
      <c r="M111" s="183">
        <v>0</v>
      </c>
      <c r="N111" s="183">
        <v>0</v>
      </c>
      <c r="O111" s="183">
        <v>0</v>
      </c>
      <c r="P111" s="183">
        <v>0</v>
      </c>
      <c r="Q111" s="183">
        <v>0</v>
      </c>
      <c r="R111" s="183">
        <v>0</v>
      </c>
      <c r="S111" s="183">
        <v>0</v>
      </c>
      <c r="T111" s="299" t="e">
        <f t="shared" ca="1" si="14"/>
        <v>#N/A</v>
      </c>
      <c r="U111" s="185" t="str">
        <f>IF(AND(max_1[[#This Row],[Stk]]&lt;&gt;0,ePOWER&lt;&gt;TRUE),"x","")</f>
        <v>x</v>
      </c>
      <c r="V111" s="186" t="s">
        <v>2520</v>
      </c>
      <c r="W111" s="187" t="str">
        <f t="shared" si="15"/>
        <v>Zeichnung</v>
      </c>
      <c r="X111" s="187" t="str">
        <f t="shared" si="16"/>
        <v>Verwendung</v>
      </c>
      <c r="Y111" s="187" t="str">
        <f t="shared" si="13"/>
        <v>Karton</v>
      </c>
      <c r="Z111" s="278"/>
    </row>
    <row r="112" spans="1:26" ht="15" customHeight="1" x14ac:dyDescent="0.2">
      <c r="A112" s="183" t="s">
        <v>2876</v>
      </c>
      <c r="B112" s="183" t="s">
        <v>2884</v>
      </c>
      <c r="C112" s="272">
        <f>INDEX(max_1[],,MATCH(Schema,max_1[#Headers],0))</f>
        <v>1</v>
      </c>
      <c r="D112" s="184" t="str">
        <f>INDEX(Tabelle_Sprachen[],MATCH(max_1[[#This Row],[Pos]]&amp;max_1[[#This Row],[Nr]],Tabelle_Sprachen[Pos],0),MATCH(Sprache,Tabelle_Sprachen[#Headers],0))</f>
        <v>Anschlussteil unten</v>
      </c>
      <c r="E112" s="300" t="s">
        <v>96</v>
      </c>
      <c r="F112" s="182" t="s">
        <v>2090</v>
      </c>
      <c r="H112" s="299">
        <v>1</v>
      </c>
      <c r="I112" s="183">
        <v>0</v>
      </c>
      <c r="J112" s="183">
        <v>0</v>
      </c>
      <c r="K112" s="183">
        <v>0</v>
      </c>
      <c r="L112" s="183">
        <v>0</v>
      </c>
      <c r="M112" s="183">
        <v>0</v>
      </c>
      <c r="N112" s="183">
        <v>0</v>
      </c>
      <c r="O112" s="183">
        <v>0</v>
      </c>
      <c r="P112" s="183">
        <v>0</v>
      </c>
      <c r="Q112" s="183">
        <v>0</v>
      </c>
      <c r="R112" s="183">
        <v>0</v>
      </c>
      <c r="S112" s="183">
        <v>0</v>
      </c>
      <c r="T112" s="299" t="e">
        <f t="shared" ca="1" si="14"/>
        <v>#N/A</v>
      </c>
      <c r="U112" s="185" t="str">
        <f>IF(AND(max_1[[#This Row],[Stk]]&lt;&gt;0,ePOWER=TRUE),"x","")</f>
        <v/>
      </c>
      <c r="V112" s="186" t="s">
        <v>2521</v>
      </c>
      <c r="W112" s="187" t="str">
        <f t="shared" si="15"/>
        <v>Zeichnung</v>
      </c>
      <c r="X112" s="187" t="str">
        <f t="shared" si="16"/>
        <v>Verwendung</v>
      </c>
      <c r="Y112" s="187" t="str">
        <f t="shared" si="13"/>
        <v>Karton</v>
      </c>
      <c r="Z112" s="278"/>
    </row>
    <row r="113" spans="1:26" ht="15" customHeight="1" x14ac:dyDescent="0.2">
      <c r="A113" s="183" t="s">
        <v>2876</v>
      </c>
      <c r="B113" s="183" t="s">
        <v>2885</v>
      </c>
      <c r="C113" s="272">
        <f>INDEX(max_1[],,MATCH(Schema,max_1[#Headers],0))</f>
        <v>1</v>
      </c>
      <c r="D113" s="184" t="str">
        <f>INDEX(Tabelle_Sprachen[],MATCH(max_1[[#This Row],[Pos]]&amp;max_1[[#This Row],[Nr]],Tabelle_Sprachen[Pos],0),MATCH(Sprache,Tabelle_Sprachen[#Headers],0))</f>
        <v>Abdeckplatte unten</v>
      </c>
      <c r="E113" s="300" t="str">
        <f>IFERROR(INDEX(E_BS51[Teilenummer],MATCH(Fuehrung&amp;Laufschiene,E_BS51[?],0)),"-")</f>
        <v>9-52433-02-0</v>
      </c>
      <c r="F113" s="182" t="str">
        <f>IFERROR(INDEX(K_Zubehoer_Fuehrung[Teilenummer],MATCH(Fuehrung&amp;Laufschiene,K_Zubehoer_Fuehrung[?],0)),"-")</f>
        <v>K-21003-05-0</v>
      </c>
      <c r="H113" s="299">
        <v>1</v>
      </c>
      <c r="I113" s="183">
        <v>1</v>
      </c>
      <c r="J113" s="183">
        <v>2</v>
      </c>
      <c r="K113" s="183">
        <v>2</v>
      </c>
      <c r="L113" s="183">
        <v>2</v>
      </c>
      <c r="M113" s="183">
        <v>4</v>
      </c>
      <c r="N113" s="183">
        <v>1</v>
      </c>
      <c r="O113" s="183">
        <v>1</v>
      </c>
      <c r="P113" s="183">
        <v>1</v>
      </c>
      <c r="Q113" s="183">
        <v>3</v>
      </c>
      <c r="R113" s="183">
        <v>2</v>
      </c>
      <c r="S113" s="183">
        <v>4</v>
      </c>
      <c r="T113" s="299" t="e">
        <f t="shared" ca="1" si="14"/>
        <v>#N/A</v>
      </c>
      <c r="U113" s="185" t="str">
        <f>IF(AND(max_1[[#This Row],[Stk]]&lt;&gt;0,ePOWER&lt;&gt;TRUE,SilentClose_Mittelstossseite&lt;&gt;TRUE,StopUnit_Mittelstossseite&lt;&gt;TRUE),"x","")</f>
        <v>x</v>
      </c>
      <c r="V113" s="186" t="s">
        <v>3311</v>
      </c>
      <c r="W113" s="187" t="str">
        <f t="shared" si="15"/>
        <v>Zeichnung</v>
      </c>
      <c r="X113" s="187" t="str">
        <f t="shared" si="16"/>
        <v>Verwendung</v>
      </c>
      <c r="Y113" s="187" t="str">
        <f t="shared" si="13"/>
        <v>Karton</v>
      </c>
      <c r="Z113" s="278"/>
    </row>
    <row r="114" spans="1:26" ht="15" customHeight="1" x14ac:dyDescent="0.2">
      <c r="A114" s="183" t="s">
        <v>2876</v>
      </c>
      <c r="B114" s="183" t="s">
        <v>2886</v>
      </c>
      <c r="C114" s="272">
        <f>INDEX(max_1[],,MATCH(Schema,max_1[#Headers],0))</f>
        <v>2</v>
      </c>
      <c r="D114" s="184" t="str">
        <f>INDEX(Tabelle_Sprachen[],MATCH(max_1[[#This Row],[Pos]]&amp;max_1[[#This Row],[Nr]],Tabelle_Sprachen[Pos],0),MATCH(Sprache,Tabelle_Sprachen[#Headers],0))</f>
        <v>Gummipuffer S</v>
      </c>
      <c r="E114" s="182" t="s">
        <v>723</v>
      </c>
      <c r="F114" s="182" t="str">
        <f>IFERROR(INDEX(K_Zubehoer_Fuehrung[Teilenummer],MATCH(Fuehrung&amp;Laufschiene,K_Zubehoer_Fuehrung[?],0)),"-")</f>
        <v>K-21003-05-0</v>
      </c>
      <c r="H114" s="299">
        <v>2</v>
      </c>
      <c r="I114" s="183">
        <v>2</v>
      </c>
      <c r="J114" s="183">
        <v>4</v>
      </c>
      <c r="K114" s="183">
        <v>2</v>
      </c>
      <c r="L114" s="383">
        <v>2</v>
      </c>
      <c r="M114" s="183">
        <v>4</v>
      </c>
      <c r="N114" s="183">
        <v>2</v>
      </c>
      <c r="O114" s="183">
        <v>2</v>
      </c>
      <c r="P114" s="183">
        <v>2</v>
      </c>
      <c r="Q114" s="183">
        <v>2</v>
      </c>
      <c r="R114" s="183">
        <v>4</v>
      </c>
      <c r="S114" s="183">
        <v>4</v>
      </c>
      <c r="T114" s="299" t="e">
        <f t="shared" ca="1" si="14"/>
        <v>#N/A</v>
      </c>
      <c r="U114" s="185" t="str">
        <f>IF(AND(max_1[[#This Row],[Stk]]&lt;&gt;0,Fuehrung="P2301"),"x","")</f>
        <v>x</v>
      </c>
      <c r="V114" s="186" t="s">
        <v>3002</v>
      </c>
      <c r="W114" s="187" t="str">
        <f t="shared" si="15"/>
        <v>Zeichnung</v>
      </c>
      <c r="X114" s="187" t="str">
        <f t="shared" si="16"/>
        <v>Verwendung</v>
      </c>
      <c r="Y114" s="187" t="str">
        <f t="shared" si="13"/>
        <v>Karton</v>
      </c>
      <c r="Z114" s="278"/>
    </row>
    <row r="115" spans="1:26" ht="15" customHeight="1" x14ac:dyDescent="0.2">
      <c r="A115" s="183" t="s">
        <v>2876</v>
      </c>
      <c r="B115" s="183">
        <v>52</v>
      </c>
      <c r="C115" s="272">
        <f>INDEX(max_1[],,MATCH(Schema,max_1[#Headers],0))</f>
        <v>2</v>
      </c>
      <c r="D115" s="184" t="str">
        <f>INDEX(Tabelle_Sprachen[],MATCH(max_1[[#This Row],[Pos]]&amp;max_1[[#This Row],[Nr]],Tabelle_Sprachen[Pos],0),MATCH(Sprache,Tabelle_Sprachen[#Headers],0))</f>
        <v>Gummipuffer S</v>
      </c>
      <c r="E115" s="182" t="s">
        <v>723</v>
      </c>
      <c r="F115" s="182" t="str">
        <f>IFERROR(INDEX(K_Zubehoer_Fuehrung[Teilenummer],MATCH(Fuehrung&amp;Laufschiene,K_Zubehoer_Fuehrung[?],0)),"-")</f>
        <v>K-21003-05-0</v>
      </c>
      <c r="H115" s="299">
        <v>2</v>
      </c>
      <c r="I115" s="183">
        <v>0</v>
      </c>
      <c r="J115" s="183">
        <v>4</v>
      </c>
      <c r="K115" s="183">
        <v>0</v>
      </c>
      <c r="L115" s="183">
        <v>0</v>
      </c>
      <c r="M115" s="183">
        <v>0</v>
      </c>
      <c r="N115" s="183">
        <v>2</v>
      </c>
      <c r="O115" s="183">
        <v>2</v>
      </c>
      <c r="P115" s="183">
        <v>2</v>
      </c>
      <c r="Q115" s="183">
        <v>0</v>
      </c>
      <c r="R115" s="183">
        <v>4</v>
      </c>
      <c r="S115" s="183">
        <v>0</v>
      </c>
      <c r="T115" s="299" t="e">
        <f t="shared" ca="1" si="14"/>
        <v>#N/A</v>
      </c>
      <c r="U115" s="185" t="str">
        <f>IF(AND(max_1[[#This Row],[Stk]]&lt;&gt;0,Fuehrung="P1786",Anschlagpuffer&lt;&gt;TRUE,Drehgriffausfuehrung&lt;&gt;"beidseitig"),"x","")</f>
        <v/>
      </c>
      <c r="V115" s="186" t="s">
        <v>4606</v>
      </c>
      <c r="W115" s="187" t="str">
        <f>HYPERLINK("http://ag100032.agad.de/tbdb/view/gu.php?passwd=gretsch&amp;dbpasswd=gretsch&amp;szname="&amp;MID(E115,1,1)&amp;""&amp;MID(E115,3,5)&amp;"&amp;anzeigen=1&amp;neu=1","Zeichnung")</f>
        <v>Zeichnung</v>
      </c>
      <c r="X115" s="187" t="str">
        <f>HYPERLINK("http://ag100032.agad.de/tbdb/teileverwendung/tv.php?name=weber&amp;gruppe=tb_&amp;bauteil_="&amp;MID(E115,1,7)&amp;"&amp;anzeigen=1&amp;neu=1","Verwendung")</f>
        <v>Verwendung</v>
      </c>
      <c r="Y115" s="187" t="str">
        <f>HYPERLINK("http://ag100032.agad.de/tbdb/view/gu.php?passwd=gretsch&amp;dbpasswd=gretsch&amp;szname="&amp;MID(F115,1,1)&amp;""&amp;MID(F115,3,5)&amp;"&amp;anzeigen=1&amp;neu=1","Karton")</f>
        <v>Karton</v>
      </c>
      <c r="Z115" s="278"/>
    </row>
    <row r="116" spans="1:26" ht="15" customHeight="1" x14ac:dyDescent="0.2">
      <c r="A116" s="183" t="s">
        <v>2876</v>
      </c>
      <c r="B116" s="183">
        <v>52</v>
      </c>
      <c r="C116" s="272">
        <f>INDEX(max_1[],,MATCH(Schema,max_1[#Headers],0))</f>
        <v>0</v>
      </c>
      <c r="D116" s="184" t="str">
        <f>INDEX(Tabelle_Sprachen[],MATCH(max_1[[#This Row],[Pos]]&amp;max_1[[#This Row],[Nr]],Tabelle_Sprachen[Pos],0),MATCH(Sprache,Tabelle_Sprachen[#Headers],0))</f>
        <v>Gummipuffer S</v>
      </c>
      <c r="E116" s="182" t="s">
        <v>4584</v>
      </c>
      <c r="F116" s="182" t="s">
        <v>60</v>
      </c>
      <c r="H116" s="299">
        <v>0</v>
      </c>
      <c r="I116" s="183">
        <v>0</v>
      </c>
      <c r="J116" s="183">
        <v>0</v>
      </c>
      <c r="K116" s="183">
        <v>0</v>
      </c>
      <c r="L116" s="183">
        <v>2</v>
      </c>
      <c r="M116" s="183">
        <v>0</v>
      </c>
      <c r="N116" s="183">
        <v>0</v>
      </c>
      <c r="O116" s="183">
        <v>0</v>
      </c>
      <c r="P116" s="183">
        <v>0</v>
      </c>
      <c r="Q116" s="183">
        <v>0</v>
      </c>
      <c r="R116" s="183">
        <v>0</v>
      </c>
      <c r="S116" s="183">
        <v>4</v>
      </c>
      <c r="T116" s="299" t="e">
        <f t="shared" ca="1" si="14"/>
        <v>#N/A</v>
      </c>
      <c r="U116" s="185" t="str">
        <f>IF(max_1[[#This Row],[Stk]]&lt;&gt;0,"x","")</f>
        <v/>
      </c>
      <c r="V116" s="186"/>
      <c r="W116" s="187" t="str">
        <f>HYPERLINK("http://ag100032.agad.de/tbdb/view/gu.php?passwd=gretsch&amp;dbpasswd=gretsch&amp;szname="&amp;MID(E116,1,1)&amp;""&amp;MID(E116,3,5)&amp;"&amp;anzeigen=1&amp;neu=1","Zeichnung")</f>
        <v>Zeichnung</v>
      </c>
      <c r="X116" s="187" t="str">
        <f>HYPERLINK("http://ag100032.agad.de/tbdb/teileverwendung/tv.php?name=weber&amp;gruppe=tb_&amp;bauteil_="&amp;MID(E116,1,7)&amp;"&amp;anzeigen=1&amp;neu=1","Verwendung")</f>
        <v>Verwendung</v>
      </c>
      <c r="Y116" s="187" t="str">
        <f>HYPERLINK("http://ag100032.agad.de/tbdb/view/gu.php?passwd=gretsch&amp;dbpasswd=gretsch&amp;szname="&amp;MID(F116,1,1)&amp;""&amp;MID(F116,3,5)&amp;"&amp;anzeigen=1&amp;neu=1","Karton")</f>
        <v>Karton</v>
      </c>
      <c r="Z116" s="278"/>
    </row>
    <row r="117" spans="1:26" ht="15" customHeight="1" x14ac:dyDescent="0.2">
      <c r="A117" s="183" t="s">
        <v>2876</v>
      </c>
      <c r="B117" s="183" t="s">
        <v>2887</v>
      </c>
      <c r="C117" s="272">
        <f>INDEX(max_1[],,MATCH(Schema,max_1[#Headers],0))</f>
        <v>1</v>
      </c>
      <c r="D117" s="184" t="str">
        <f>INDEX(Tabelle_Sprachen[],MATCH(max_1[[#This Row],[Pos]]&amp;max_1[[#This Row],[Nr]],Tabelle_Sprachen[Pos],0),MATCH(Sprache,Tabelle_Sprachen[#Headers],0))</f>
        <v>Abdeckkappe PZ</v>
      </c>
      <c r="E117" s="182" t="s">
        <v>80</v>
      </c>
      <c r="F117" s="182" t="str">
        <f>IFERROR(INDEX(K_Zubehoer_Fuehrung[Teilenummer],MATCH(Fuehrung&amp;Laufschiene,K_Zubehoer_Fuehrung[?],0)),"-")</f>
        <v>K-21003-05-0</v>
      </c>
      <c r="H117" s="299">
        <v>1</v>
      </c>
      <c r="I117" s="183">
        <v>1</v>
      </c>
      <c r="J117" s="183">
        <v>2</v>
      </c>
      <c r="K117" s="183">
        <v>2</v>
      </c>
      <c r="L117" s="183">
        <v>2</v>
      </c>
      <c r="M117" s="183">
        <v>4</v>
      </c>
      <c r="N117" s="183">
        <v>1</v>
      </c>
      <c r="O117" s="183">
        <v>1</v>
      </c>
      <c r="P117" s="183">
        <v>1</v>
      </c>
      <c r="Q117" s="183">
        <v>3</v>
      </c>
      <c r="R117" s="183">
        <v>2</v>
      </c>
      <c r="S117" s="183">
        <v>4</v>
      </c>
      <c r="T117" s="299" t="e">
        <f t="shared" ca="1" si="14"/>
        <v>#N/A</v>
      </c>
      <c r="U117" s="185" t="str">
        <f>IF(AND(max_1[[#This Row],[Stk]]&lt;&gt;0,ePOWER&lt;&gt;TRUE),"x","")</f>
        <v>x</v>
      </c>
      <c r="V117" s="186" t="s">
        <v>2520</v>
      </c>
      <c r="W117" s="187" t="str">
        <f t="shared" si="15"/>
        <v>Zeichnung</v>
      </c>
      <c r="X117" s="187" t="str">
        <f t="shared" si="16"/>
        <v>Verwendung</v>
      </c>
      <c r="Y117" s="187" t="str">
        <f t="shared" si="13"/>
        <v>Karton</v>
      </c>
      <c r="Z117" s="278"/>
    </row>
    <row r="118" spans="1:26" ht="15" customHeight="1" x14ac:dyDescent="0.2">
      <c r="A118" s="183" t="s">
        <v>2876</v>
      </c>
      <c r="B118" s="183" t="s">
        <v>2887</v>
      </c>
      <c r="C118" s="272">
        <f>INDEX(max_1[],,MATCH(Schema,max_1[#Headers],0))</f>
        <v>1</v>
      </c>
      <c r="D118" s="184" t="str">
        <f>INDEX(Tabelle_Sprachen[],MATCH(max_1[[#This Row],[Pos]]&amp;max_1[[#This Row],[Nr]],Tabelle_Sprachen[Pos],0),MATCH(Sprache,Tabelle_Sprachen[#Headers],0))</f>
        <v>Abdeckkappe PZ</v>
      </c>
      <c r="E118" s="182" t="s">
        <v>80</v>
      </c>
      <c r="F118" s="182" t="s">
        <v>2090</v>
      </c>
      <c r="H118" s="299">
        <v>1</v>
      </c>
      <c r="I118" s="183">
        <v>0</v>
      </c>
      <c r="J118" s="183">
        <v>0</v>
      </c>
      <c r="K118" s="183">
        <v>0</v>
      </c>
      <c r="L118" s="183">
        <v>0</v>
      </c>
      <c r="M118" s="183">
        <v>0</v>
      </c>
      <c r="N118" s="183">
        <v>0</v>
      </c>
      <c r="O118" s="183">
        <v>0</v>
      </c>
      <c r="P118" s="183">
        <v>0</v>
      </c>
      <c r="Q118" s="183">
        <v>0</v>
      </c>
      <c r="R118" s="183">
        <v>0</v>
      </c>
      <c r="S118" s="183">
        <v>0</v>
      </c>
      <c r="T118" s="299" t="e">
        <f t="shared" ca="1" si="14"/>
        <v>#N/A</v>
      </c>
      <c r="U118" s="185" t="str">
        <f>IF(AND(max_1[[#This Row],[Stk]]&lt;&gt;0,ePOWER=TRUE),"x","")</f>
        <v/>
      </c>
      <c r="V118" s="186" t="s">
        <v>2521</v>
      </c>
      <c r="W118" s="187" t="str">
        <f t="shared" si="15"/>
        <v>Zeichnung</v>
      </c>
      <c r="X118" s="187" t="str">
        <f t="shared" si="16"/>
        <v>Verwendung</v>
      </c>
      <c r="Y118" s="187" t="str">
        <f t="shared" si="13"/>
        <v>Karton</v>
      </c>
      <c r="Z118" s="278"/>
    </row>
    <row r="119" spans="1:26" ht="15" customHeight="1" x14ac:dyDescent="0.2">
      <c r="A119" s="183" t="s">
        <v>2876</v>
      </c>
      <c r="B119" s="183" t="s">
        <v>2888</v>
      </c>
      <c r="C119" s="272">
        <f>INDEX(max_1[],,MATCH(Schema,max_1[#Headers],0))</f>
        <v>0</v>
      </c>
      <c r="D119" s="184" t="str">
        <f>INDEX(Tabelle_Sprachen[],MATCH(max_1[[#This Row],[Pos]]&amp;max_1[[#This Row],[Nr]],Tabelle_Sprachen[Pos],0),MATCH(Sprache,Tabelle_Sprachen[#Headers],0))</f>
        <v>Dichtkissen Laufwagennut</v>
      </c>
      <c r="E119" s="300" t="str">
        <f>IFERROR(INDEX(E_BS55[Teilenummer],MATCH(Laufwagen&amp;Laufschiene,E_BS55[?],0)),"-")</f>
        <v>9-44979-05-0</v>
      </c>
      <c r="F119" s="182" t="str">
        <f>IFERROR(INDEX(K_Zubehoer_Schwelle_D[Teilenummer],MATCH(LEFT(N_SW19,7)&amp;N_SW22&amp;Laufschiene,K_Zubehoer_Schwelle_D[?],0)),"-")</f>
        <v>-</v>
      </c>
      <c r="H119" s="299">
        <v>0</v>
      </c>
      <c r="I119" s="183">
        <v>1</v>
      </c>
      <c r="J119" s="183">
        <v>0</v>
      </c>
      <c r="K119" s="183">
        <v>1</v>
      </c>
      <c r="L119" s="183">
        <v>0</v>
      </c>
      <c r="M119" s="183">
        <v>2</v>
      </c>
      <c r="N119" s="183">
        <v>0</v>
      </c>
      <c r="O119" s="183">
        <v>0</v>
      </c>
      <c r="P119" s="183">
        <v>0</v>
      </c>
      <c r="Q119" s="183">
        <v>2</v>
      </c>
      <c r="R119" s="183">
        <v>0</v>
      </c>
      <c r="S119" s="183">
        <v>0</v>
      </c>
      <c r="T119" s="299" t="e">
        <f t="shared" ca="1" si="14"/>
        <v>#N/A</v>
      </c>
      <c r="U119" s="185" t="str">
        <f>IF(max_1[[#This Row],[Stk]]&lt;&gt;0,"x","")</f>
        <v/>
      </c>
      <c r="V119" s="186"/>
      <c r="W119" s="187" t="str">
        <f t="shared" si="15"/>
        <v>Zeichnung</v>
      </c>
      <c r="X119" s="187" t="str">
        <f t="shared" si="16"/>
        <v>Verwendung</v>
      </c>
      <c r="Y119" s="187" t="str">
        <f t="shared" si="13"/>
        <v>Karton</v>
      </c>
      <c r="Z119" s="278"/>
    </row>
    <row r="120" spans="1:26" ht="15" customHeight="1" x14ac:dyDescent="0.2">
      <c r="A120" s="183" t="s">
        <v>2876</v>
      </c>
      <c r="B120" s="183" t="s">
        <v>2888</v>
      </c>
      <c r="C120" s="272">
        <f>INDEX(max_1[],,MATCH(Schema,max_1[#Headers],0))</f>
        <v>0</v>
      </c>
      <c r="D120" s="184" t="str">
        <f>INDEX(Tabelle_Sprachen[],MATCH(max_1[[#This Row],[Pos]]&amp;max_1[[#This Row],[Nr]],Tabelle_Sprachen[Pos],0),MATCH(Sprache,Tabelle_Sprachen[#Headers],0))</f>
        <v>Dichtkissen Laufwagennut</v>
      </c>
      <c r="E120" s="300" t="str">
        <f>IFERROR(INDEX(E_BS55[Teilenummer],MATCH(Laufwagen&amp;Laufschiene,E_BS55[?],0)),"-")</f>
        <v>9-44979-05-0</v>
      </c>
      <c r="F120" s="182" t="str">
        <f>IFERROR(INDEX(K_Zubehoer_Schwelle_E[Teilenummer],MATCH(N_SW33&amp;Laufschiene,K_Zubehoer_Schwelle_E[?],0)),"-")</f>
        <v>K-20072-05-0</v>
      </c>
      <c r="H120" s="299">
        <v>0</v>
      </c>
      <c r="I120" s="183">
        <v>0</v>
      </c>
      <c r="J120" s="183">
        <v>0</v>
      </c>
      <c r="K120" s="183">
        <v>0</v>
      </c>
      <c r="L120" s="183">
        <v>1</v>
      </c>
      <c r="M120" s="183">
        <v>0</v>
      </c>
      <c r="N120" s="183">
        <v>0</v>
      </c>
      <c r="O120" s="183">
        <v>0</v>
      </c>
      <c r="P120" s="183">
        <v>0</v>
      </c>
      <c r="Q120" s="183">
        <v>0</v>
      </c>
      <c r="R120" s="183">
        <v>0</v>
      </c>
      <c r="S120" s="183">
        <v>2</v>
      </c>
      <c r="T120" s="299" t="e">
        <f t="shared" ca="1" si="14"/>
        <v>#N/A</v>
      </c>
      <c r="U120" s="185" t="str">
        <f>IF(max_1[[#This Row],[Stk]]&lt;&gt;0,"x","")</f>
        <v/>
      </c>
      <c r="V120" s="186"/>
      <c r="W120" s="187" t="str">
        <f t="shared" si="15"/>
        <v>Zeichnung</v>
      </c>
      <c r="X120" s="187" t="str">
        <f t="shared" si="16"/>
        <v>Verwendung</v>
      </c>
      <c r="Y120" s="187" t="str">
        <f t="shared" si="13"/>
        <v>Karton</v>
      </c>
      <c r="Z120" s="278"/>
    </row>
    <row r="121" spans="1:26" ht="15" customHeight="1" x14ac:dyDescent="0.2">
      <c r="A121" s="183" t="s">
        <v>2876</v>
      </c>
      <c r="B121" s="183" t="s">
        <v>2889</v>
      </c>
      <c r="C121" s="272">
        <f>INDEX(max_1[],,MATCH(Schema,max_1[#Headers],0))</f>
        <v>1</v>
      </c>
      <c r="D121" s="184" t="str">
        <f>INDEX(Tabelle_Sprachen[],MATCH(max_1[[#This Row],[Pos]]&amp;max_1[[#This Row],[Nr]],Tabelle_Sprachen[Pos],0),MATCH(Sprache,Tabelle_Sprachen[#Headers],0))</f>
        <v>Andruckteil Absenksicherung</v>
      </c>
      <c r="E121" s="182" t="s">
        <v>517</v>
      </c>
      <c r="F121" s="182" t="s">
        <v>516</v>
      </c>
      <c r="H121" s="299">
        <v>1</v>
      </c>
      <c r="I121" s="183">
        <v>1</v>
      </c>
      <c r="J121" s="183">
        <v>2</v>
      </c>
      <c r="K121" s="183">
        <v>2</v>
      </c>
      <c r="L121" s="183">
        <v>1</v>
      </c>
      <c r="M121" s="183">
        <v>4</v>
      </c>
      <c r="N121" s="183">
        <v>0</v>
      </c>
      <c r="O121" s="183">
        <v>1</v>
      </c>
      <c r="P121" s="183">
        <v>1</v>
      </c>
      <c r="Q121" s="183">
        <v>2</v>
      </c>
      <c r="R121" s="183">
        <v>2</v>
      </c>
      <c r="S121" s="183">
        <v>2</v>
      </c>
      <c r="T121" s="299" t="e">
        <f t="shared" ca="1" si="14"/>
        <v>#N/A</v>
      </c>
      <c r="U121" s="185" t="str">
        <f>IF(AND(max_1[[#This Row],[Stk]]&lt;&gt;0,Senksicherung=TRUE,Fuehrung="P1786"),"x","")</f>
        <v/>
      </c>
      <c r="V121" s="186" t="s">
        <v>4523</v>
      </c>
      <c r="W121" s="187" t="str">
        <f t="shared" si="15"/>
        <v>Zeichnung</v>
      </c>
      <c r="X121" s="187" t="str">
        <f t="shared" si="16"/>
        <v>Verwendung</v>
      </c>
      <c r="Y121" s="187" t="str">
        <f t="shared" si="13"/>
        <v>Karton</v>
      </c>
      <c r="Z121" s="278"/>
    </row>
    <row r="122" spans="1:26" ht="15" customHeight="1" x14ac:dyDescent="0.2">
      <c r="A122" s="183" t="s">
        <v>2876</v>
      </c>
      <c r="B122" s="183" t="s">
        <v>2890</v>
      </c>
      <c r="C122" s="272">
        <f>INDEX(max_1[],,MATCH(Schema,max_1[#Headers],0))</f>
        <v>1</v>
      </c>
      <c r="D122" s="184" t="str">
        <f>INDEX(Tabelle_Sprachen[],MATCH(max_1[[#This Row],[Pos]]&amp;max_1[[#This Row],[Nr]],Tabelle_Sprachen[Pos],0),MATCH(Sprache,Tabelle_Sprachen[#Headers],0))</f>
        <v>Stange für Senksicherung</v>
      </c>
      <c r="E122" s="182" t="s">
        <v>518</v>
      </c>
      <c r="F122" s="182" t="s">
        <v>516</v>
      </c>
      <c r="H122" s="299">
        <v>1</v>
      </c>
      <c r="I122" s="183">
        <v>1</v>
      </c>
      <c r="J122" s="183">
        <v>2</v>
      </c>
      <c r="K122" s="183">
        <v>2</v>
      </c>
      <c r="L122" s="183">
        <v>1</v>
      </c>
      <c r="M122" s="183">
        <v>4</v>
      </c>
      <c r="N122" s="183">
        <v>0</v>
      </c>
      <c r="O122" s="183">
        <v>1</v>
      </c>
      <c r="P122" s="183">
        <v>1</v>
      </c>
      <c r="Q122" s="183">
        <v>2</v>
      </c>
      <c r="R122" s="183">
        <v>2</v>
      </c>
      <c r="S122" s="183">
        <v>2</v>
      </c>
      <c r="T122" s="299" t="e">
        <f t="shared" ca="1" si="14"/>
        <v>#N/A</v>
      </c>
      <c r="U122" s="185" t="str">
        <f>IF(AND(max_1[[#This Row],[Stk]]&lt;&gt;0,Senksicherung=TRUE,Fuehrung="P1786"),"x","")</f>
        <v/>
      </c>
      <c r="V122" s="186" t="s">
        <v>4523</v>
      </c>
      <c r="W122" s="187" t="str">
        <f t="shared" si="15"/>
        <v>Zeichnung</v>
      </c>
      <c r="X122" s="187" t="str">
        <f t="shared" si="16"/>
        <v>Verwendung</v>
      </c>
      <c r="Y122" s="187" t="str">
        <f t="shared" si="13"/>
        <v>Karton</v>
      </c>
      <c r="Z122" s="278"/>
    </row>
    <row r="123" spans="1:26" ht="15" customHeight="1" x14ac:dyDescent="0.2">
      <c r="A123" s="183" t="s">
        <v>2876</v>
      </c>
      <c r="B123" s="183" t="s">
        <v>2891</v>
      </c>
      <c r="C123" s="272">
        <f>INDEX(max_1[],,MATCH(Schema,max_1[#Headers],0))</f>
        <v>1</v>
      </c>
      <c r="D123" s="184" t="str">
        <f>INDEX(Tabelle_Sprachen[],MATCH(max_1[[#This Row],[Pos]]&amp;max_1[[#This Row],[Nr]],Tabelle_Sprachen[Pos],0),MATCH(Sprache,Tabelle_Sprachen[#Headers],0))</f>
        <v>Bürstenhalter vorne</v>
      </c>
      <c r="E123" s="300" t="str">
        <f>IFERROR(INDEX(E_BS58[Teilenummer],MATCH(Laufwagen,E_BS58[?],0)),"-")</f>
        <v>6-39472-00-0</v>
      </c>
      <c r="F123" s="182" t="str">
        <f>IFERROR(INDEX(K_CleanUnit[Teilenummer],MATCH(Laufwagen,K_CleanUnit[?],0)),"-")</f>
        <v>K-19567-00-0</v>
      </c>
      <c r="G123" s="184" t="str">
        <f>INDEX(Tabelle_Sprachen[],MATCH("_optional",Tabelle_Sprachen[Pos],0),MATCH(Sprache,Tabelle_Sprachen[#Headers],0))</f>
        <v>optional</v>
      </c>
      <c r="H123" s="299">
        <v>1</v>
      </c>
      <c r="I123" s="183">
        <v>1</v>
      </c>
      <c r="J123" s="183">
        <v>2</v>
      </c>
      <c r="K123" s="183">
        <v>2</v>
      </c>
      <c r="L123" s="183">
        <v>2</v>
      </c>
      <c r="M123" s="183">
        <v>4</v>
      </c>
      <c r="N123" s="183">
        <v>1</v>
      </c>
      <c r="O123" s="183">
        <v>1</v>
      </c>
      <c r="P123" s="183">
        <v>1</v>
      </c>
      <c r="Q123" s="183">
        <v>3</v>
      </c>
      <c r="R123" s="183">
        <v>2</v>
      </c>
      <c r="S123" s="183">
        <v>4</v>
      </c>
      <c r="T123" s="299" t="e">
        <f t="shared" ca="1" si="14"/>
        <v>#N/A</v>
      </c>
      <c r="U123" s="185" t="str">
        <f>IF(AND(max_1[[#This Row],[Stk]]&lt;&gt;0,CleanUnit=TRUE),"x","")</f>
        <v/>
      </c>
      <c r="V123" s="186" t="s">
        <v>2484</v>
      </c>
      <c r="W123" s="187" t="str">
        <f t="shared" si="15"/>
        <v>Zeichnung</v>
      </c>
      <c r="X123" s="187" t="str">
        <f t="shared" si="16"/>
        <v>Verwendung</v>
      </c>
      <c r="Y123" s="187" t="str">
        <f t="shared" si="13"/>
        <v>Karton</v>
      </c>
      <c r="Z123" s="278"/>
    </row>
    <row r="124" spans="1:26" ht="15" customHeight="1" x14ac:dyDescent="0.2">
      <c r="A124" s="183" t="s">
        <v>2876</v>
      </c>
      <c r="B124" s="183" t="s">
        <v>2892</v>
      </c>
      <c r="C124" s="272">
        <f>INDEX(max_1[],,MATCH(Schema,max_1[#Headers],0))</f>
        <v>1</v>
      </c>
      <c r="D124" s="184" t="str">
        <f>INDEX(Tabelle_Sprachen[],MATCH(max_1[[#This Row],[Pos]]&amp;max_1[[#This Row],[Nr]],Tabelle_Sprachen[Pos],0),MATCH(Sprache,Tabelle_Sprachen[#Headers],0))</f>
        <v>Bürstenhalter hinten</v>
      </c>
      <c r="E124" s="300" t="str">
        <f>IFERROR(INDEX(E_BS59[Teilenummer],MATCH(Laufwagen,E_BS59[?],0)),"-")</f>
        <v>6-39472-00-0</v>
      </c>
      <c r="F124" s="182" t="str">
        <f>IFERROR(INDEX(K_CleanUnit[Teilenummer],MATCH(Laufwagen,K_CleanUnit[?],0)),"-")</f>
        <v>K-19567-00-0</v>
      </c>
      <c r="G124" s="184" t="str">
        <f>INDEX(Tabelle_Sprachen[],MATCH("_optional",Tabelle_Sprachen[Pos],0),MATCH(Sprache,Tabelle_Sprachen[#Headers],0))</f>
        <v>optional</v>
      </c>
      <c r="H124" s="299">
        <v>1</v>
      </c>
      <c r="I124" s="183">
        <v>1</v>
      </c>
      <c r="J124" s="183">
        <v>2</v>
      </c>
      <c r="K124" s="183">
        <v>2</v>
      </c>
      <c r="L124" s="183">
        <v>2</v>
      </c>
      <c r="M124" s="183">
        <v>4</v>
      </c>
      <c r="N124" s="183">
        <v>1</v>
      </c>
      <c r="O124" s="183">
        <v>1</v>
      </c>
      <c r="P124" s="183">
        <v>1</v>
      </c>
      <c r="Q124" s="183">
        <v>3</v>
      </c>
      <c r="R124" s="183">
        <v>2</v>
      </c>
      <c r="S124" s="183">
        <v>4</v>
      </c>
      <c r="T124" s="299" t="e">
        <f t="shared" ca="1" si="14"/>
        <v>#N/A</v>
      </c>
      <c r="U124" s="185" t="str">
        <f>IF(AND(max_1[[#This Row],[Stk]]&lt;&gt;0,CleanUnit=TRUE),"x","")</f>
        <v/>
      </c>
      <c r="V124" s="186" t="s">
        <v>2484</v>
      </c>
      <c r="W124" s="187" t="str">
        <f t="shared" si="15"/>
        <v>Zeichnung</v>
      </c>
      <c r="X124" s="187" t="str">
        <f t="shared" si="16"/>
        <v>Verwendung</v>
      </c>
      <c r="Y124" s="187" t="str">
        <f t="shared" si="13"/>
        <v>Karton</v>
      </c>
      <c r="Z124" s="278"/>
    </row>
    <row r="125" spans="1:26" ht="15" customHeight="1" x14ac:dyDescent="0.2">
      <c r="A125" s="183" t="s">
        <v>2876</v>
      </c>
      <c r="B125" s="183" t="s">
        <v>2893</v>
      </c>
      <c r="C125" s="272">
        <f>INDEX(max_1[],,MATCH(Schema,max_1[#Headers],0))</f>
        <v>1</v>
      </c>
      <c r="D125" s="184" t="str">
        <f>INDEX(Tabelle_Sprachen[],MATCH(max_1[[#This Row],[Pos]]&amp;max_1[[#This Row],[Nr]],Tabelle_Sprachen[Pos],0),MATCH(Sprache,Tabelle_Sprachen[#Headers],0))</f>
        <v>LiftUnit</v>
      </c>
      <c r="E125" s="300" t="str">
        <f>IFERROR(INDEX(E_BS60_standard[Teilenummer],MATCH(Laufwagen,E_BS60_standard[?],0)),"-")</f>
        <v>G-25265-01-0</v>
      </c>
      <c r="F125" s="182" t="str">
        <f>IFERROR(INDEX(K_LiftUnit_standard[Teilenummer],MATCH(Laufwagen,K_LiftUnit_standard[?],0)),"-")</f>
        <v>K-19877-01-0</v>
      </c>
      <c r="G125" s="182" t="s">
        <v>4240</v>
      </c>
      <c r="H125" s="299">
        <v>1</v>
      </c>
      <c r="I125" s="183">
        <v>1</v>
      </c>
      <c r="J125" s="183">
        <v>2</v>
      </c>
      <c r="K125" s="183">
        <v>2</v>
      </c>
      <c r="L125" s="183">
        <v>2</v>
      </c>
      <c r="M125" s="183">
        <v>4</v>
      </c>
      <c r="N125" s="183">
        <v>1</v>
      </c>
      <c r="O125" s="183">
        <v>1</v>
      </c>
      <c r="P125" s="183">
        <v>1</v>
      </c>
      <c r="Q125" s="183">
        <v>3</v>
      </c>
      <c r="R125" s="183">
        <v>2</v>
      </c>
      <c r="S125" s="183">
        <v>4</v>
      </c>
      <c r="T125" s="299" t="e">
        <f t="shared" ca="1" si="14"/>
        <v>#N/A</v>
      </c>
      <c r="U125" s="185" t="str">
        <f>IF(AND(max_1[[#This Row],[Stk]]&lt;&gt;0,LiftUnit_standard=TRUE),"x","")</f>
        <v/>
      </c>
      <c r="V125" s="186" t="s">
        <v>2930</v>
      </c>
      <c r="W125" s="187" t="str">
        <f t="shared" si="15"/>
        <v>Zeichnung</v>
      </c>
      <c r="X125" s="187" t="str">
        <f t="shared" si="16"/>
        <v>Verwendung</v>
      </c>
      <c r="Y125" s="187" t="str">
        <f t="shared" si="13"/>
        <v>Karton</v>
      </c>
      <c r="Z125" s="278"/>
    </row>
    <row r="126" spans="1:26" ht="15" customHeight="1" x14ac:dyDescent="0.2">
      <c r="A126" s="183" t="s">
        <v>2876</v>
      </c>
      <c r="B126" s="183" t="s">
        <v>2893</v>
      </c>
      <c r="C126" s="272">
        <f>INDEX(max_1[],,MATCH(Schema,max_1[#Headers],0))</f>
        <v>1</v>
      </c>
      <c r="D126" s="184" t="str">
        <f>INDEX(Tabelle_Sprachen[],MATCH(max_1[[#This Row],[Pos]]&amp;max_1[[#This Row],[Nr]],Tabelle_Sprachen[Pos],0),MATCH(Sprache,Tabelle_Sprachen[#Headers],0))</f>
        <v>LiftUnit</v>
      </c>
      <c r="E126" s="300" t="str">
        <f>IFERROR(INDEX(E_BS60_heavy[Teilenummer],MATCH(Laufwagen,E_BS60_heavy[?],0)),"-")</f>
        <v>G-25265-00-0</v>
      </c>
      <c r="F126" s="182" t="str">
        <f>IFERROR(INDEX(K_LiftUnit_heavy[Teilenummer],MATCH(Laufwagen,K_LiftUnit_heavy[?],0)),"-")</f>
        <v>K-19877-00-0</v>
      </c>
      <c r="G126" s="182" t="s">
        <v>2252</v>
      </c>
      <c r="H126" s="299">
        <v>1</v>
      </c>
      <c r="I126" s="183">
        <v>1</v>
      </c>
      <c r="J126" s="183">
        <v>2</v>
      </c>
      <c r="K126" s="183">
        <v>2</v>
      </c>
      <c r="L126" s="183">
        <v>2</v>
      </c>
      <c r="M126" s="183">
        <v>4</v>
      </c>
      <c r="N126" s="183">
        <v>1</v>
      </c>
      <c r="O126" s="183">
        <v>1</v>
      </c>
      <c r="P126" s="183">
        <v>1</v>
      </c>
      <c r="Q126" s="183">
        <v>3</v>
      </c>
      <c r="R126" s="183">
        <v>2</v>
      </c>
      <c r="S126" s="183">
        <v>4</v>
      </c>
      <c r="T126" s="299" t="e">
        <f t="shared" ca="1" si="14"/>
        <v>#N/A</v>
      </c>
      <c r="U126" s="185" t="str">
        <f>IF(AND(max_1[[#This Row],[Stk]]&lt;&gt;0,LiftUnit_heavy=TRUE),"x","")</f>
        <v/>
      </c>
      <c r="V126" s="186" t="s">
        <v>2931</v>
      </c>
      <c r="W126" s="187" t="str">
        <f t="shared" si="15"/>
        <v>Zeichnung</v>
      </c>
      <c r="X126" s="187" t="str">
        <f t="shared" si="16"/>
        <v>Verwendung</v>
      </c>
      <c r="Y126" s="187" t="str">
        <f t="shared" si="13"/>
        <v>Karton</v>
      </c>
      <c r="Z126" s="278"/>
    </row>
    <row r="127" spans="1:26" ht="15" customHeight="1" x14ac:dyDescent="0.2">
      <c r="A127" s="183" t="s">
        <v>2876</v>
      </c>
      <c r="B127" s="183" t="s">
        <v>2894</v>
      </c>
      <c r="C127" s="272">
        <f>INDEX(max_1[],,MATCH(Schema,max_1[#Headers],0))</f>
        <v>0</v>
      </c>
      <c r="D127" s="184" t="str">
        <f>INDEX(Tabelle_Sprachen[],MATCH(max_1[[#This Row],[Pos]]&amp;max_1[[#This Row],[Nr]],Tabelle_Sprachen[Pos],0),MATCH(Sprache,Tabelle_Sprachen[#Headers],0))</f>
        <v>Distanzhülse</v>
      </c>
      <c r="E127" s="182" t="s">
        <v>588</v>
      </c>
      <c r="F127" s="182" t="str">
        <f>IFERROR(INDEX(K_Zubehoer_Beschlag_C[Teilenummer],MATCH(Laufwagen,K_Zubehoer_Beschlag_C[?],0)),"-")</f>
        <v>K-21008-00-0</v>
      </c>
      <c r="H127" s="299">
        <v>0</v>
      </c>
      <c r="I127" s="183">
        <v>0</v>
      </c>
      <c r="J127" s="183">
        <v>1</v>
      </c>
      <c r="K127" s="183">
        <v>0</v>
      </c>
      <c r="L127" s="183">
        <v>0</v>
      </c>
      <c r="M127" s="183">
        <v>1</v>
      </c>
      <c r="N127" s="183">
        <v>0</v>
      </c>
      <c r="O127" s="183">
        <v>0</v>
      </c>
      <c r="P127" s="183">
        <v>0</v>
      </c>
      <c r="Q127" s="183">
        <v>0</v>
      </c>
      <c r="R127" s="183">
        <v>0</v>
      </c>
      <c r="S127" s="183">
        <v>1</v>
      </c>
      <c r="T127" s="299" t="e">
        <f t="shared" ca="1" si="14"/>
        <v>#N/A</v>
      </c>
      <c r="U127" s="185" t="str">
        <f>IF(max_1[[#This Row],[Stk]]&lt;&gt;0,"x","")</f>
        <v/>
      </c>
      <c r="V127" s="186"/>
      <c r="W127" s="187" t="str">
        <f t="shared" si="15"/>
        <v>Zeichnung</v>
      </c>
      <c r="X127" s="187" t="str">
        <f t="shared" si="16"/>
        <v>Verwendung</v>
      </c>
      <c r="Y127" s="187" t="str">
        <f t="shared" si="13"/>
        <v>Karton</v>
      </c>
      <c r="Z127" s="278"/>
    </row>
    <row r="128" spans="1:26" ht="15" customHeight="1" x14ac:dyDescent="0.2">
      <c r="A128" s="183" t="s">
        <v>2876</v>
      </c>
      <c r="B128" s="183" t="s">
        <v>2895</v>
      </c>
      <c r="C128" s="272">
        <f>INDEX(max_1[],,MATCH(Schema,max_1[#Headers],0))</f>
        <v>1</v>
      </c>
      <c r="D128" s="184" t="str">
        <f>INDEX(Tabelle_Sprachen[],MATCH(max_1[[#This Row],[Pos]]&amp;max_1[[#This Row],[Nr]],Tabelle_Sprachen[Pos],0),MATCH(Sprache,Tabelle_Sprachen[#Headers],0))</f>
        <v>Magnetschalter</v>
      </c>
      <c r="E128" s="182" t="s">
        <v>535</v>
      </c>
      <c r="F128" s="182" t="s">
        <v>533</v>
      </c>
      <c r="G128" s="184" t="str">
        <f>INDEX(Tabelle_Sprachen[],MATCH("_optional",Tabelle_Sprachen[Pos],0),MATCH(Sprache,Tabelle_Sprachen[#Headers],0))</f>
        <v>optional</v>
      </c>
      <c r="H128" s="299">
        <v>1</v>
      </c>
      <c r="I128" s="183">
        <v>1</v>
      </c>
      <c r="J128" s="183">
        <v>0</v>
      </c>
      <c r="K128" s="183">
        <v>2</v>
      </c>
      <c r="L128" s="183">
        <v>1</v>
      </c>
      <c r="M128" s="183">
        <v>2</v>
      </c>
      <c r="N128" s="183">
        <v>0</v>
      </c>
      <c r="O128" s="183">
        <v>1</v>
      </c>
      <c r="P128" s="183">
        <v>1</v>
      </c>
      <c r="Q128" s="183">
        <v>2</v>
      </c>
      <c r="R128" s="183">
        <v>2</v>
      </c>
      <c r="S128" s="183">
        <v>0</v>
      </c>
      <c r="T128" s="299" t="e">
        <f t="shared" ca="1" si="14"/>
        <v>#N/A</v>
      </c>
      <c r="U128" s="185" t="str">
        <f>IF(AND(max_1[[#This Row],[Stk]]&lt;&gt;0,Verschlussueberwachung=TRUE),"x","")</f>
        <v/>
      </c>
      <c r="V128" s="186" t="s">
        <v>2485</v>
      </c>
      <c r="W128" s="187" t="str">
        <f t="shared" si="15"/>
        <v>Zeichnung</v>
      </c>
      <c r="X128" s="187" t="str">
        <f t="shared" si="16"/>
        <v>Verwendung</v>
      </c>
      <c r="Y128" s="187" t="str">
        <f t="shared" si="13"/>
        <v>Karton</v>
      </c>
      <c r="Z128" s="278"/>
    </row>
    <row r="129" spans="1:26" ht="15" customHeight="1" x14ac:dyDescent="0.2">
      <c r="A129" s="183" t="s">
        <v>2876</v>
      </c>
      <c r="B129" s="183" t="s">
        <v>2895</v>
      </c>
      <c r="C129" s="272">
        <f>INDEX(max_1[],,MATCH(Schema,max_1[#Headers],0))</f>
        <v>0</v>
      </c>
      <c r="D129" s="184" t="str">
        <f>INDEX(Tabelle_Sprachen[],MATCH(max_1[[#This Row],[Pos]]&amp;max_1[[#This Row],[Nr]],Tabelle_Sprachen[Pos],0),MATCH(Sprache,Tabelle_Sprachen[#Headers],0))</f>
        <v>Magnetschalter</v>
      </c>
      <c r="E129" s="182" t="s">
        <v>535</v>
      </c>
      <c r="F129" s="182" t="s">
        <v>540</v>
      </c>
      <c r="G129" s="184" t="str">
        <f>INDEX(Tabelle_Sprachen[],MATCH("_optional",Tabelle_Sprachen[Pos],0),MATCH(Sprache,Tabelle_Sprachen[#Headers],0))</f>
        <v>optional</v>
      </c>
      <c r="H129" s="299">
        <v>0</v>
      </c>
      <c r="I129" s="183">
        <v>0</v>
      </c>
      <c r="J129" s="183">
        <v>1</v>
      </c>
      <c r="K129" s="183">
        <v>0</v>
      </c>
      <c r="L129" s="183">
        <v>0</v>
      </c>
      <c r="M129" s="183">
        <v>1</v>
      </c>
      <c r="N129" s="183">
        <v>0</v>
      </c>
      <c r="O129" s="183">
        <v>0</v>
      </c>
      <c r="P129" s="183">
        <v>0</v>
      </c>
      <c r="Q129" s="183">
        <v>0</v>
      </c>
      <c r="R129" s="183">
        <v>0</v>
      </c>
      <c r="S129" s="183">
        <v>1</v>
      </c>
      <c r="T129" s="299" t="e">
        <f t="shared" ca="1" si="14"/>
        <v>#N/A</v>
      </c>
      <c r="U129" s="185" t="str">
        <f>IF(AND(max_1[[#This Row],[Stk]]&lt;&gt;0,Verschlussueberwachung=TRUE),"x","")</f>
        <v/>
      </c>
      <c r="V129" s="186" t="s">
        <v>2485</v>
      </c>
      <c r="W129" s="187" t="str">
        <f t="shared" si="15"/>
        <v>Zeichnung</v>
      </c>
      <c r="X129" s="187" t="str">
        <f t="shared" si="16"/>
        <v>Verwendung</v>
      </c>
      <c r="Y129" s="187" t="str">
        <f t="shared" si="13"/>
        <v>Karton</v>
      </c>
      <c r="Z129" s="278"/>
    </row>
    <row r="130" spans="1:26" ht="15" customHeight="1" x14ac:dyDescent="0.2">
      <c r="A130" s="183" t="s">
        <v>2876</v>
      </c>
      <c r="B130" s="183" t="s">
        <v>2896</v>
      </c>
      <c r="C130" s="272">
        <f>INDEX(max_1[],,MATCH(Schema,max_1[#Headers],0))</f>
        <v>1</v>
      </c>
      <c r="D130" s="184" t="str">
        <f>INDEX(Tabelle_Sprachen[],MATCH(max_1[[#This Row],[Pos]]&amp;max_1[[#This Row],[Nr]],Tabelle_Sprachen[Pos],0),MATCH(Sprache,Tabelle_Sprachen[#Headers],0))</f>
        <v>Magnetzapfen</v>
      </c>
      <c r="E130" s="182" t="s">
        <v>541</v>
      </c>
      <c r="F130" s="182" t="s">
        <v>533</v>
      </c>
      <c r="G130" s="184" t="str">
        <f>INDEX(Tabelle_Sprachen[],MATCH("_optional",Tabelle_Sprachen[Pos],0),MATCH(Sprache,Tabelle_Sprachen[#Headers],0))</f>
        <v>optional</v>
      </c>
      <c r="H130" s="299">
        <v>1</v>
      </c>
      <c r="I130" s="183">
        <v>1</v>
      </c>
      <c r="J130" s="183">
        <v>0</v>
      </c>
      <c r="K130" s="183">
        <v>2</v>
      </c>
      <c r="L130" s="183">
        <v>1</v>
      </c>
      <c r="M130" s="183">
        <v>2</v>
      </c>
      <c r="N130" s="183">
        <v>0</v>
      </c>
      <c r="O130" s="183">
        <v>1</v>
      </c>
      <c r="P130" s="183">
        <v>1</v>
      </c>
      <c r="Q130" s="183">
        <v>2</v>
      </c>
      <c r="R130" s="183">
        <v>2</v>
      </c>
      <c r="S130" s="183">
        <v>0</v>
      </c>
      <c r="T130" s="299" t="e">
        <f t="shared" ca="1" si="14"/>
        <v>#N/A</v>
      </c>
      <c r="U130" s="185" t="str">
        <f>IF(AND(max_1[[#This Row],[Stk]]&lt;&gt;0,Verschlussueberwachung=TRUE),"x","")</f>
        <v/>
      </c>
      <c r="V130" s="186" t="s">
        <v>2485</v>
      </c>
      <c r="W130" s="187" t="str">
        <f t="shared" si="15"/>
        <v>Zeichnung</v>
      </c>
      <c r="X130" s="187" t="str">
        <f t="shared" si="16"/>
        <v>Verwendung</v>
      </c>
      <c r="Y130" s="187" t="str">
        <f t="shared" si="13"/>
        <v>Karton</v>
      </c>
      <c r="Z130" s="278"/>
    </row>
    <row r="131" spans="1:26" ht="15" customHeight="1" x14ac:dyDescent="0.2">
      <c r="A131" s="183" t="s">
        <v>2876</v>
      </c>
      <c r="B131" s="183" t="s">
        <v>2897</v>
      </c>
      <c r="C131" s="272">
        <f>INDEX(max_1[],,MATCH(Schema,max_1[#Headers],0))</f>
        <v>0</v>
      </c>
      <c r="D131" s="184" t="str">
        <f>INDEX(Tabelle_Sprachen[],MATCH(max_1[[#This Row],[Pos]]&amp;max_1[[#This Row],[Nr]],Tabelle_Sprachen[Pos],0),MATCH(Sprache,Tabelle_Sprachen[#Headers],0))</f>
        <v>Magnethalter mit Rundzapfen</v>
      </c>
      <c r="E131" s="182" t="s">
        <v>543</v>
      </c>
      <c r="F131" s="182" t="s">
        <v>540</v>
      </c>
      <c r="G131" s="184" t="str">
        <f>INDEX(Tabelle_Sprachen[],MATCH("_optional",Tabelle_Sprachen[Pos],0),MATCH(Sprache,Tabelle_Sprachen[#Headers],0))</f>
        <v>optional</v>
      </c>
      <c r="H131" s="299">
        <v>0</v>
      </c>
      <c r="I131" s="183">
        <v>0</v>
      </c>
      <c r="J131" s="183">
        <v>1</v>
      </c>
      <c r="K131" s="183">
        <v>0</v>
      </c>
      <c r="L131" s="183">
        <v>0</v>
      </c>
      <c r="M131" s="183">
        <v>1</v>
      </c>
      <c r="N131" s="183">
        <v>0</v>
      </c>
      <c r="O131" s="183">
        <v>0</v>
      </c>
      <c r="P131" s="183">
        <v>0</v>
      </c>
      <c r="Q131" s="183">
        <v>0</v>
      </c>
      <c r="R131" s="183">
        <v>0</v>
      </c>
      <c r="S131" s="183">
        <v>1</v>
      </c>
      <c r="T131" s="299" t="e">
        <f t="shared" ca="1" si="14"/>
        <v>#N/A</v>
      </c>
      <c r="U131" s="185" t="str">
        <f>IF(AND(max_1[[#This Row],[Stk]]&lt;&gt;0,Verschlussueberwachung=TRUE),"x","")</f>
        <v/>
      </c>
      <c r="V131" s="186" t="s">
        <v>2485</v>
      </c>
      <c r="W131" s="187" t="str">
        <f t="shared" si="15"/>
        <v>Zeichnung</v>
      </c>
      <c r="X131" s="187" t="str">
        <f t="shared" si="16"/>
        <v>Verwendung</v>
      </c>
      <c r="Y131" s="187" t="str">
        <f t="shared" si="13"/>
        <v>Karton</v>
      </c>
      <c r="Z131" s="278"/>
    </row>
    <row r="132" spans="1:26" ht="15" customHeight="1" x14ac:dyDescent="0.2">
      <c r="A132" s="183" t="s">
        <v>2876</v>
      </c>
      <c r="B132" s="183" t="s">
        <v>2898</v>
      </c>
      <c r="C132" s="272">
        <f>INDEX(max_1[],,MATCH(Schema,max_1[#Headers],0))</f>
        <v>1</v>
      </c>
      <c r="D132" s="184" t="str">
        <f>INDEX(Tabelle_Sprachen[],MATCH(max_1[[#This Row],[Pos]]&amp;max_1[[#This Row],[Nr]],Tabelle_Sprachen[Pos],0),MATCH(Sprache,Tabelle_Sprachen[#Headers],0))</f>
        <v>Vierkantstift</v>
      </c>
      <c r="E132" s="300" t="str">
        <f>IFERROR(INDEX(E_BS65[Teilenummer],MATCH("x"&amp;Drehgriffausfuehrung,E_BS65[?],0)),"-")</f>
        <v>9-24377-40-0</v>
      </c>
      <c r="F132" s="182" t="s">
        <v>60</v>
      </c>
      <c r="H132" s="299">
        <v>1</v>
      </c>
      <c r="I132" s="183">
        <v>1</v>
      </c>
      <c r="J132" s="183">
        <v>2</v>
      </c>
      <c r="K132" s="183">
        <v>2</v>
      </c>
      <c r="L132" s="183">
        <v>2</v>
      </c>
      <c r="M132" s="183">
        <v>4</v>
      </c>
      <c r="N132" s="183">
        <v>1</v>
      </c>
      <c r="O132" s="183">
        <v>1</v>
      </c>
      <c r="P132" s="183">
        <v>1</v>
      </c>
      <c r="Q132" s="183">
        <v>3</v>
      </c>
      <c r="R132" s="183">
        <v>2</v>
      </c>
      <c r="S132" s="183">
        <v>4</v>
      </c>
      <c r="T132" s="299" t="e">
        <f t="shared" ca="1" si="14"/>
        <v>#N/A</v>
      </c>
      <c r="U132" s="185" t="str">
        <f>IF(max_1[[#This Row],[Stk]]&lt;&gt;0,"x","")</f>
        <v>x</v>
      </c>
      <c r="V132" s="186"/>
      <c r="W132" s="187" t="str">
        <f t="shared" si="15"/>
        <v>Zeichnung</v>
      </c>
      <c r="X132" s="187" t="str">
        <f t="shared" si="16"/>
        <v>Verwendung</v>
      </c>
      <c r="Y132" s="187" t="str">
        <f t="shared" si="13"/>
        <v>Karton</v>
      </c>
      <c r="Z132" s="278"/>
    </row>
    <row r="133" spans="1:26" ht="15" customHeight="1" x14ac:dyDescent="0.2">
      <c r="A133" s="183" t="s">
        <v>2876</v>
      </c>
      <c r="B133" s="183" t="s">
        <v>2899</v>
      </c>
      <c r="C133" s="272">
        <f>INDEX(max_1[],,MATCH(Schema,max_1[#Headers],0))</f>
        <v>1</v>
      </c>
      <c r="D133" s="184" t="str">
        <f>INDEX(Tabelle_Sprachen[],MATCH(max_1[[#This Row],[Pos]]&amp;max_1[[#This Row],[Nr]],Tabelle_Sprachen[Pos],0),MATCH(Sprache,Tabelle_Sprachen[#Headers],0))</f>
        <v>Glasleistendichtung</v>
      </c>
      <c r="E133" s="182" t="s">
        <v>722</v>
      </c>
      <c r="F133" s="182" t="s">
        <v>60</v>
      </c>
      <c r="H133" s="299">
        <v>1</v>
      </c>
      <c r="I133" s="183">
        <v>1</v>
      </c>
      <c r="J133" s="183">
        <v>1</v>
      </c>
      <c r="K133" s="183">
        <v>1</v>
      </c>
      <c r="L133" s="183">
        <v>1</v>
      </c>
      <c r="M133" s="183">
        <v>1</v>
      </c>
      <c r="N133" s="183">
        <v>1</v>
      </c>
      <c r="O133" s="183">
        <v>1</v>
      </c>
      <c r="P133" s="183">
        <v>1</v>
      </c>
      <c r="Q133" s="183">
        <v>1</v>
      </c>
      <c r="R133" s="183">
        <v>1</v>
      </c>
      <c r="S133" s="183">
        <v>1</v>
      </c>
      <c r="T133" s="299" t="e">
        <f t="shared" ca="1" si="14"/>
        <v>#N/A</v>
      </c>
      <c r="U133" s="185" t="str">
        <f>IF(max_1[[#This Row],[Stk]]&lt;&gt;0,"x","")</f>
        <v>x</v>
      </c>
      <c r="V133" s="186"/>
      <c r="W133" s="187" t="str">
        <f t="shared" si="15"/>
        <v>Zeichnung</v>
      </c>
      <c r="X133" s="187" t="str">
        <f t="shared" si="16"/>
        <v>Verwendung</v>
      </c>
      <c r="Y133" s="187" t="str">
        <f t="shared" si="13"/>
        <v>Karton</v>
      </c>
      <c r="Z133" s="278"/>
    </row>
    <row r="134" spans="1:26" ht="15" customHeight="1" x14ac:dyDescent="0.2">
      <c r="A134" s="183" t="s">
        <v>2876</v>
      </c>
      <c r="B134" s="183" t="s">
        <v>2900</v>
      </c>
      <c r="C134" s="272">
        <f>INDEX(max_1[],,MATCH(Schema,max_1[#Headers],0))</f>
        <v>1</v>
      </c>
      <c r="D134" s="184" t="str">
        <f>INDEX(Tabelle_Sprachen[],MATCH(max_1[[#This Row],[Pos]]&amp;max_1[[#This Row],[Nr]],Tabelle_Sprachen[Pos],0),MATCH(Sprache,Tabelle_Sprachen[#Headers],0))</f>
        <v>Abdeckscheibe</v>
      </c>
      <c r="E134" s="182" t="s">
        <v>787</v>
      </c>
      <c r="F134" s="182" t="s">
        <v>806</v>
      </c>
      <c r="G134" s="184" t="str">
        <f>INDEX(Tabelle_Sprachen[],MATCH("_optional",Tabelle_Sprachen[Pos],0),MATCH(Sprache,Tabelle_Sprachen[#Headers],0))</f>
        <v>optional</v>
      </c>
      <c r="H134" s="299">
        <v>1</v>
      </c>
      <c r="I134" s="183">
        <v>1</v>
      </c>
      <c r="J134" s="183">
        <v>2</v>
      </c>
      <c r="K134" s="183">
        <v>2</v>
      </c>
      <c r="L134" s="183">
        <v>2</v>
      </c>
      <c r="M134" s="183">
        <v>4</v>
      </c>
      <c r="N134" s="183">
        <v>1</v>
      </c>
      <c r="O134" s="183">
        <v>1</v>
      </c>
      <c r="P134" s="183">
        <v>1</v>
      </c>
      <c r="Q134" s="183">
        <v>3</v>
      </c>
      <c r="R134" s="183">
        <v>2</v>
      </c>
      <c r="S134" s="183">
        <v>4</v>
      </c>
      <c r="T134" s="299" t="e">
        <f t="shared" ca="1" si="14"/>
        <v>#N/A</v>
      </c>
      <c r="U134" s="185" t="str">
        <f>IF(AND(max_1[[#This Row],[Stk]]&lt;&gt;0,Drehgriff_einsteckbar=TRUE),"x","")</f>
        <v/>
      </c>
      <c r="V134" s="186" t="s">
        <v>2486</v>
      </c>
      <c r="W134" s="187" t="str">
        <f t="shared" si="15"/>
        <v>Zeichnung</v>
      </c>
      <c r="X134" s="187" t="str">
        <f t="shared" si="16"/>
        <v>Verwendung</v>
      </c>
      <c r="Y134" s="187" t="str">
        <f t="shared" si="13"/>
        <v>Karton</v>
      </c>
      <c r="Z134" s="278"/>
    </row>
    <row r="135" spans="1:26" ht="15" customHeight="1" x14ac:dyDescent="0.2">
      <c r="A135" s="183" t="s">
        <v>2876</v>
      </c>
      <c r="B135" s="183" t="s">
        <v>2901</v>
      </c>
      <c r="C135" s="272">
        <f>INDEX(max_1[],,MATCH(Schema,max_1[#Headers],0))</f>
        <v>1</v>
      </c>
      <c r="D135" s="184" t="str">
        <f>INDEX(Tabelle_Sprachen[],MATCH(max_1[[#This Row],[Pos]]&amp;max_1[[#This Row],[Nr]],Tabelle_Sprachen[Pos],0),MATCH(Sprache,Tabelle_Sprachen[#Headers],0))</f>
        <v>Buchse</v>
      </c>
      <c r="E135" s="182" t="s">
        <v>791</v>
      </c>
      <c r="F135" s="182" t="s">
        <v>806</v>
      </c>
      <c r="G135" s="184" t="str">
        <f>INDEX(Tabelle_Sprachen[],MATCH("_optional",Tabelle_Sprachen[Pos],0),MATCH(Sprache,Tabelle_Sprachen[#Headers],0))</f>
        <v>optional</v>
      </c>
      <c r="H135" s="299">
        <v>1</v>
      </c>
      <c r="I135" s="183">
        <v>1</v>
      </c>
      <c r="J135" s="183">
        <v>2</v>
      </c>
      <c r="K135" s="183">
        <v>2</v>
      </c>
      <c r="L135" s="183">
        <v>2</v>
      </c>
      <c r="M135" s="183">
        <v>4</v>
      </c>
      <c r="N135" s="183">
        <v>1</v>
      </c>
      <c r="O135" s="183">
        <v>1</v>
      </c>
      <c r="P135" s="183">
        <v>1</v>
      </c>
      <c r="Q135" s="183">
        <v>3</v>
      </c>
      <c r="R135" s="183">
        <v>2</v>
      </c>
      <c r="S135" s="183">
        <v>4</v>
      </c>
      <c r="T135" s="299" t="e">
        <f t="shared" ca="1" si="14"/>
        <v>#N/A</v>
      </c>
      <c r="U135" s="185" t="str">
        <f>IF(AND(max_1[[#This Row],[Stk]]&lt;&gt;0,Drehgriff_einsteckbar=TRUE),"x","")</f>
        <v/>
      </c>
      <c r="V135" s="186" t="s">
        <v>2486</v>
      </c>
      <c r="W135" s="187" t="str">
        <f t="shared" si="15"/>
        <v>Zeichnung</v>
      </c>
      <c r="X135" s="187" t="str">
        <f t="shared" si="16"/>
        <v>Verwendung</v>
      </c>
      <c r="Y135" s="187" t="str">
        <f t="shared" si="13"/>
        <v>Karton</v>
      </c>
      <c r="Z135" s="278"/>
    </row>
    <row r="136" spans="1:26" ht="15" customHeight="1" x14ac:dyDescent="0.2">
      <c r="A136" s="183" t="s">
        <v>2876</v>
      </c>
      <c r="B136" s="183" t="s">
        <v>2902</v>
      </c>
      <c r="C136" s="272">
        <f>INDEX(max_1[],,MATCH(Schema,max_1[#Headers],0))</f>
        <v>1</v>
      </c>
      <c r="D136" s="184" t="str">
        <f>INDEX(Tabelle_Sprachen[],MATCH(max_1[[#This Row],[Pos]]&amp;max_1[[#This Row],[Nr]],Tabelle_Sprachen[Pos],0),MATCH(Sprache,Tabelle_Sprachen[#Headers],0))</f>
        <v>Drehgriff einsteckbar</v>
      </c>
      <c r="E136" s="182" t="s">
        <v>792</v>
      </c>
      <c r="F136" s="182" t="s">
        <v>60</v>
      </c>
      <c r="G136" s="182" t="str">
        <f>INDEX(Tabelle_Sprachen[],MATCH("_alternativ",Tabelle_Sprachen[Pos],0),MATCH(Sprache,Tabelle_Sprachen[#Headers],0))&amp;" BS5"</f>
        <v>an Stelle von BS5</v>
      </c>
      <c r="H136" s="299">
        <v>1</v>
      </c>
      <c r="I136" s="183">
        <v>1</v>
      </c>
      <c r="J136" s="183">
        <v>2</v>
      </c>
      <c r="K136" s="183">
        <v>1</v>
      </c>
      <c r="L136" s="183">
        <v>2</v>
      </c>
      <c r="M136" s="183">
        <v>4</v>
      </c>
      <c r="N136" s="183">
        <v>1</v>
      </c>
      <c r="O136" s="183">
        <v>1</v>
      </c>
      <c r="P136" s="183">
        <v>1</v>
      </c>
      <c r="Q136" s="183">
        <v>3</v>
      </c>
      <c r="R136" s="183">
        <v>2</v>
      </c>
      <c r="S136" s="183">
        <v>4</v>
      </c>
      <c r="T136" s="299" t="e">
        <f t="shared" ca="1" si="14"/>
        <v>#N/A</v>
      </c>
      <c r="U136" s="185" t="str">
        <f>IF(AND(max_1[[#This Row],[Stk]]&lt;&gt;0,Drehgriff_einsteckbar=TRUE),"x","")</f>
        <v/>
      </c>
      <c r="V136" s="186" t="s">
        <v>2486</v>
      </c>
      <c r="W136" s="187" t="str">
        <f t="shared" si="15"/>
        <v>Zeichnung</v>
      </c>
      <c r="X136" s="187" t="str">
        <f t="shared" si="16"/>
        <v>Verwendung</v>
      </c>
      <c r="Y136" s="187" t="str">
        <f t="shared" ref="Y136:Y207" si="19">HYPERLINK("http://ag100032.agad.de/tbdb/view/gu.php?passwd=gretsch&amp;dbpasswd=gretsch&amp;szname="&amp;MID(F136,1,1)&amp;""&amp;MID(F136,3,5)&amp;"&amp;anzeigen=1&amp;neu=1","Karton")</f>
        <v>Karton</v>
      </c>
      <c r="Z136" s="278"/>
    </row>
    <row r="137" spans="1:26" ht="15" customHeight="1" x14ac:dyDescent="0.2">
      <c r="A137" s="183" t="s">
        <v>2876</v>
      </c>
      <c r="B137" s="183">
        <v>70</v>
      </c>
      <c r="C137" s="272">
        <f>INDEX(max_1[],,MATCH(Schema,max_1[#Headers],0))</f>
        <v>1</v>
      </c>
      <c r="D137" s="184" t="str">
        <f>INDEX(Tabelle_Sprachen[],MATCH(max_1[[#This Row],[Pos]]&amp;max_1[[#This Row],[Nr]],Tabelle_Sprachen[Pos],0),MATCH(Sprache,Tabelle_Sprachen[#Headers],0))</f>
        <v>Pufferträger Führungsschiene</v>
      </c>
      <c r="E137" s="182" t="s">
        <v>4581</v>
      </c>
      <c r="F137" s="182" t="str">
        <f>IFERROR(INDEX(K_Anschlagpuffer[Teilenummer],MATCH(Fuehrung&amp;Laufschiene,K_Anschlagpuffer[?],0)),"-")</f>
        <v>K-21212-00-0</v>
      </c>
      <c r="H137" s="299">
        <v>1</v>
      </c>
      <c r="I137" s="183">
        <v>0</v>
      </c>
      <c r="J137" s="183">
        <v>2</v>
      </c>
      <c r="K137" s="183">
        <v>0</v>
      </c>
      <c r="L137" s="183">
        <v>0</v>
      </c>
      <c r="M137" s="183">
        <v>0</v>
      </c>
      <c r="N137" s="183">
        <v>0</v>
      </c>
      <c r="O137" s="183">
        <v>1</v>
      </c>
      <c r="P137" s="183">
        <v>1</v>
      </c>
      <c r="Q137" s="183">
        <v>0</v>
      </c>
      <c r="R137" s="183">
        <v>2</v>
      </c>
      <c r="S137" s="183">
        <v>2</v>
      </c>
      <c r="T137" s="299" t="e">
        <f t="shared" ca="1" si="14"/>
        <v>#N/A</v>
      </c>
      <c r="U137" s="185" t="str">
        <f>IF(AND(max_1[[#This Row],[Stk]]&lt;&gt;0,Fuehrung="P2301",Drehgriffausfuehrung="beidseitig"),"x","")</f>
        <v/>
      </c>
      <c r="V137" s="186" t="s">
        <v>4604</v>
      </c>
      <c r="W137" s="187" t="str">
        <f t="shared" ref="W137:W146" si="20">HYPERLINK("http://ag100032.agad.de/tbdb/view/gu.php?passwd=gretsch&amp;dbpasswd=gretsch&amp;szname="&amp;MID(E137,1,1)&amp;""&amp;MID(E137,3,5)&amp;"&amp;anzeigen=1&amp;neu=1","Zeichnung")</f>
        <v>Zeichnung</v>
      </c>
      <c r="X137" s="187" t="str">
        <f t="shared" ref="X137:X146" si="21">HYPERLINK("http://ag100032.agad.de/tbdb/teileverwendung/tv.php?name=weber&amp;gruppe=tb_&amp;bauteil_="&amp;MID(E137,1,7)&amp;"&amp;anzeigen=1&amp;neu=1","Verwendung")</f>
        <v>Verwendung</v>
      </c>
      <c r="Y137" s="187" t="str">
        <f t="shared" ref="Y137:Y144" si="22">HYPERLINK("http://ag100032.agad.de/tbdb/view/gu.php?passwd=gretsch&amp;dbpasswd=gretsch&amp;szname="&amp;MID(F137,1,1)&amp;""&amp;MID(F137,3,5)&amp;"&amp;anzeigen=1&amp;neu=1","Karton")</f>
        <v>Karton</v>
      </c>
      <c r="Z137" s="278"/>
    </row>
    <row r="138" spans="1:26" ht="15" customHeight="1" x14ac:dyDescent="0.2">
      <c r="A138" s="183" t="s">
        <v>2876</v>
      </c>
      <c r="B138" s="183">
        <v>70</v>
      </c>
      <c r="C138" s="272">
        <f>INDEX(max_1[],,MATCH(Schema,max_1[#Headers],0))</f>
        <v>1</v>
      </c>
      <c r="D138" s="184" t="str">
        <f>INDEX(Tabelle_Sprachen[],MATCH(max_1[[#This Row],[Pos]]&amp;max_1[[#This Row],[Nr]],Tabelle_Sprachen[Pos],0),MATCH(Sprache,Tabelle_Sprachen[#Headers],0))</f>
        <v>Pufferträger Führungsschiene</v>
      </c>
      <c r="E138" s="182" t="s">
        <v>4581</v>
      </c>
      <c r="F138" s="182" t="str">
        <f>IFERROR(INDEX(K_Anschlagpuffer[Teilenummer],MATCH(Fuehrung&amp;Laufschiene,K_Anschlagpuffer[?],0)),"-")</f>
        <v>K-21212-00-0</v>
      </c>
      <c r="G138" s="182" t="str">
        <f>INDEX(Tabelle_Sprachen[],MATCH("_optional",Tabelle_Sprachen[Pos],0),MATCH(Sprache,Tabelle_Sprachen[#Headers],0))</f>
        <v>optional</v>
      </c>
      <c r="H138" s="299">
        <v>1</v>
      </c>
      <c r="I138" s="183">
        <v>0</v>
      </c>
      <c r="J138" s="183">
        <v>2</v>
      </c>
      <c r="K138" s="183">
        <v>0</v>
      </c>
      <c r="L138" s="183">
        <v>0</v>
      </c>
      <c r="M138" s="183">
        <v>0</v>
      </c>
      <c r="N138" s="183">
        <v>0</v>
      </c>
      <c r="O138" s="183">
        <v>1</v>
      </c>
      <c r="P138" s="183">
        <v>1</v>
      </c>
      <c r="Q138" s="183">
        <v>0</v>
      </c>
      <c r="R138" s="183">
        <v>2</v>
      </c>
      <c r="S138" s="183">
        <v>0</v>
      </c>
      <c r="T138" s="299" t="e">
        <f t="shared" ca="1" si="14"/>
        <v>#N/A</v>
      </c>
      <c r="U138" s="185" t="str">
        <f>IF(AND(max_1[[#This Row],[Stk]]&lt;&gt;0,Fuehrung="P2301",Anschlagpuffer=TRUE,Drehgriffausfuehrung&lt;&gt;"beidseitig"),"x","")</f>
        <v/>
      </c>
      <c r="V138" s="186" t="s">
        <v>4605</v>
      </c>
      <c r="W138" s="187" t="str">
        <f t="shared" si="20"/>
        <v>Zeichnung</v>
      </c>
      <c r="X138" s="187" t="str">
        <f t="shared" si="21"/>
        <v>Verwendung</v>
      </c>
      <c r="Y138" s="187" t="str">
        <f t="shared" si="22"/>
        <v>Karton</v>
      </c>
      <c r="Z138" s="278"/>
    </row>
    <row r="139" spans="1:26" ht="15" customHeight="1" x14ac:dyDescent="0.2">
      <c r="A139" s="183" t="s">
        <v>2876</v>
      </c>
      <c r="B139" s="183">
        <v>71</v>
      </c>
      <c r="C139" s="272">
        <f>INDEX(max_1[],,MATCH(Schema,max_1[#Headers],0))</f>
        <v>0</v>
      </c>
      <c r="D139" s="184" t="str">
        <f>INDEX(Tabelle_Sprachen[],MATCH(max_1[[#This Row],[Pos]]&amp;max_1[[#This Row],[Nr]],Tabelle_Sprachen[Pos],0),MATCH(Sprache,Tabelle_Sprachen[#Headers],0))</f>
        <v>Pufferträger Laufschiene</v>
      </c>
      <c r="E139" s="182" t="s">
        <v>4578</v>
      </c>
      <c r="F139" s="182" t="str">
        <f>IFERROR(INDEX(K_Anschlagpuffer_D[Teilenummer],MATCH(FD,K_Anschlagpuffer_D[?],0)),"-")</f>
        <v>K-21213-00-0</v>
      </c>
      <c r="H139" s="299">
        <v>0</v>
      </c>
      <c r="I139" s="183">
        <v>2</v>
      </c>
      <c r="J139" s="183">
        <v>0</v>
      </c>
      <c r="K139" s="183">
        <v>2</v>
      </c>
      <c r="L139" s="183">
        <v>2</v>
      </c>
      <c r="M139" s="183">
        <v>4</v>
      </c>
      <c r="N139" s="183">
        <v>2</v>
      </c>
      <c r="O139" s="183">
        <v>0</v>
      </c>
      <c r="P139" s="183">
        <v>0</v>
      </c>
      <c r="Q139" s="183">
        <v>4</v>
      </c>
      <c r="R139" s="183">
        <v>0</v>
      </c>
      <c r="S139" s="183">
        <v>4</v>
      </c>
      <c r="T139" s="299" t="e">
        <f t="shared" ca="1" si="14"/>
        <v>#N/A</v>
      </c>
      <c r="U139" s="185" t="str">
        <f>IF(AND(max_1[[#This Row],[Stk]]&lt;&gt;0,Fuehrung="P2301"),"x","")</f>
        <v/>
      </c>
      <c r="V139" s="186" t="s">
        <v>4608</v>
      </c>
      <c r="W139" s="187" t="str">
        <f>HYPERLINK("http://ag100032.agad.de/tbdb/view/gu.php?passwd=gretsch&amp;dbpasswd=gretsch&amp;szname="&amp;MID(E139,1,1)&amp;""&amp;MID(E139,3,5)&amp;"&amp;anzeigen=1&amp;neu=1","Zeichnung")</f>
        <v>Zeichnung</v>
      </c>
      <c r="X139" s="187" t="str">
        <f>HYPERLINK("http://ag100032.agad.de/tbdb/teileverwendung/tv.php?name=weber&amp;gruppe=tb_&amp;bauteil_="&amp;MID(E139,1,7)&amp;"&amp;anzeigen=1&amp;neu=1","Verwendung")</f>
        <v>Verwendung</v>
      </c>
      <c r="Y139" s="187" t="str">
        <f>HYPERLINK("http://ag100032.agad.de/tbdb/view/gu.php?passwd=gretsch&amp;dbpasswd=gretsch&amp;szname="&amp;MID(F139,1,1)&amp;""&amp;MID(F139,3,5)&amp;"&amp;anzeigen=1&amp;neu=1","Karton")</f>
        <v>Karton</v>
      </c>
      <c r="Z139" s="278"/>
    </row>
    <row r="140" spans="1:26" ht="15" customHeight="1" x14ac:dyDescent="0.2">
      <c r="A140" s="183" t="s">
        <v>2876</v>
      </c>
      <c r="B140" s="183">
        <v>71</v>
      </c>
      <c r="C140" s="272">
        <f>INDEX(max_1[],,MATCH(Schema,max_1[#Headers],0))</f>
        <v>1</v>
      </c>
      <c r="D140" s="184" t="str">
        <f>INDEX(Tabelle_Sprachen[],MATCH(max_1[[#This Row],[Pos]]&amp;max_1[[#This Row],[Nr]],Tabelle_Sprachen[Pos],0),MATCH(Sprache,Tabelle_Sprachen[#Headers],0))</f>
        <v>Pufferträger Laufschiene</v>
      </c>
      <c r="E140" s="182" t="str">
        <f>IFERROR(INDEX(E_BS71[Teilenummer],MATCH(Laufschiene,E_BS71[?],0)),"-")</f>
        <v>9-52612-02-0</v>
      </c>
      <c r="F140" s="182" t="str">
        <f>IFERROR(INDEX(K_Anschlagpuffer[Teilenummer],MATCH(Fuehrung&amp;Laufschiene,K_Anschlagpuffer[?],0)),"-")</f>
        <v>K-21212-00-0</v>
      </c>
      <c r="H140" s="299">
        <v>1</v>
      </c>
      <c r="I140" s="183">
        <v>0</v>
      </c>
      <c r="J140" s="183">
        <v>2</v>
      </c>
      <c r="K140" s="183">
        <v>0</v>
      </c>
      <c r="L140" s="183">
        <v>0</v>
      </c>
      <c r="M140" s="183">
        <v>0</v>
      </c>
      <c r="N140" s="183">
        <v>0</v>
      </c>
      <c r="O140" s="183">
        <v>1</v>
      </c>
      <c r="P140" s="183">
        <v>1</v>
      </c>
      <c r="Q140" s="183">
        <v>0</v>
      </c>
      <c r="R140" s="183">
        <v>2</v>
      </c>
      <c r="S140" s="183">
        <v>2</v>
      </c>
      <c r="T140" s="299" t="e">
        <f t="shared" ca="1" si="14"/>
        <v>#N/A</v>
      </c>
      <c r="U140" s="185" t="str">
        <f>IF(AND(max_1[[#This Row],[Stk]]&lt;&gt;0,Fuehrung="P2301",Drehgriffausfuehrung="beidseitig"),"x","")</f>
        <v/>
      </c>
      <c r="V140" s="186" t="s">
        <v>4604</v>
      </c>
      <c r="W140" s="187" t="str">
        <f>HYPERLINK("http://ag100032.agad.de/tbdb/view/gu.php?passwd=gretsch&amp;dbpasswd=gretsch&amp;szname="&amp;MID(E140,1,1)&amp;""&amp;MID(E140,3,5)&amp;"&amp;anzeigen=1&amp;neu=1","Zeichnung")</f>
        <v>Zeichnung</v>
      </c>
      <c r="X140" s="187" t="str">
        <f>HYPERLINK("http://ag100032.agad.de/tbdb/teileverwendung/tv.php?name=weber&amp;gruppe=tb_&amp;bauteil_="&amp;MID(E140,1,7)&amp;"&amp;anzeigen=1&amp;neu=1","Verwendung")</f>
        <v>Verwendung</v>
      </c>
      <c r="Y140" s="187" t="str">
        <f>HYPERLINK("http://ag100032.agad.de/tbdb/view/gu.php?passwd=gretsch&amp;dbpasswd=gretsch&amp;szname="&amp;MID(F140,1,1)&amp;""&amp;MID(F140,3,5)&amp;"&amp;anzeigen=1&amp;neu=1","Karton")</f>
        <v>Karton</v>
      </c>
      <c r="Z140" s="278"/>
    </row>
    <row r="141" spans="1:26" ht="15" customHeight="1" x14ac:dyDescent="0.2">
      <c r="A141" s="183" t="s">
        <v>2876</v>
      </c>
      <c r="B141" s="183">
        <v>71</v>
      </c>
      <c r="C141" s="272">
        <f>INDEX(max_1[],,MATCH(Schema,max_1[#Headers],0))</f>
        <v>1</v>
      </c>
      <c r="D141" s="184" t="str">
        <f>INDEX(Tabelle_Sprachen[],MATCH(max_1[[#This Row],[Pos]]&amp;max_1[[#This Row],[Nr]],Tabelle_Sprachen[Pos],0),MATCH(Sprache,Tabelle_Sprachen[#Headers],0))</f>
        <v>Pufferträger Laufschiene</v>
      </c>
      <c r="E141" s="182" t="str">
        <f>IFERROR(INDEX(E_BS71[Teilenummer],MATCH(Laufschiene,E_BS71[?],0)),"-")</f>
        <v>9-52612-02-0</v>
      </c>
      <c r="F141" s="182" t="str">
        <f>IFERROR(INDEX(K_Anschlagpuffer[Teilenummer],MATCH(Fuehrung&amp;Laufschiene,K_Anschlagpuffer[?],0)),"-")</f>
        <v>K-21212-00-0</v>
      </c>
      <c r="G141" s="182" t="str">
        <f>INDEX(Tabelle_Sprachen[],MATCH("_optional",Tabelle_Sprachen[Pos],0),MATCH(Sprache,Tabelle_Sprachen[#Headers],0))</f>
        <v>optional</v>
      </c>
      <c r="H141" s="299">
        <v>1</v>
      </c>
      <c r="I141" s="183">
        <v>0</v>
      </c>
      <c r="J141" s="183">
        <v>2</v>
      </c>
      <c r="K141" s="183">
        <v>0</v>
      </c>
      <c r="L141" s="183">
        <v>0</v>
      </c>
      <c r="M141" s="183">
        <v>0</v>
      </c>
      <c r="N141" s="183">
        <v>0</v>
      </c>
      <c r="O141" s="183">
        <v>1</v>
      </c>
      <c r="P141" s="183">
        <v>1</v>
      </c>
      <c r="Q141" s="183">
        <v>0</v>
      </c>
      <c r="R141" s="183">
        <v>2</v>
      </c>
      <c r="S141" s="183">
        <v>0</v>
      </c>
      <c r="T141" s="299" t="e">
        <f t="shared" ca="1" si="14"/>
        <v>#N/A</v>
      </c>
      <c r="U141" s="185" t="str">
        <f>IF(AND(max_1[[#This Row],[Stk]]&lt;&gt;0,Fuehrung="P2301",Anschlagpuffer=TRUE,Drehgriffausfuehrung&lt;&gt;"beidseitig"),"x","")</f>
        <v/>
      </c>
      <c r="V141" s="186" t="s">
        <v>4605</v>
      </c>
      <c r="W141" s="187" t="str">
        <f t="shared" si="20"/>
        <v>Zeichnung</v>
      </c>
      <c r="X141" s="187" t="str">
        <f t="shared" si="21"/>
        <v>Verwendung</v>
      </c>
      <c r="Y141" s="187" t="str">
        <f t="shared" si="22"/>
        <v>Karton</v>
      </c>
      <c r="Z141" s="278"/>
    </row>
    <row r="142" spans="1:26" ht="15" customHeight="1" x14ac:dyDescent="0.2">
      <c r="A142" s="183" t="s">
        <v>2876</v>
      </c>
      <c r="B142" s="183">
        <v>72</v>
      </c>
      <c r="C142" s="272">
        <f>INDEX(max_1[],,MATCH(Schema,max_1[#Headers],0))</f>
        <v>0</v>
      </c>
      <c r="D142" s="184" t="str">
        <f>INDEX(Tabelle_Sprachen[],MATCH(max_1[[#This Row],[Pos]]&amp;max_1[[#This Row],[Nr]],Tabelle_Sprachen[Pos],0),MATCH(Sprache,Tabelle_Sprachen[#Headers],0))</f>
        <v>Adapter Pufferträger</v>
      </c>
      <c r="E142" s="182" t="s">
        <v>4566</v>
      </c>
      <c r="F142" s="182" t="str">
        <f>IFERROR(INDEX(K_Anschlagpuffer_D[Teilenummer],MATCH(FD,K_Anschlagpuffer_D[?],0)),"-")</f>
        <v>K-21213-00-0</v>
      </c>
      <c r="H142" s="299">
        <v>0</v>
      </c>
      <c r="I142" s="183">
        <v>2</v>
      </c>
      <c r="J142" s="183">
        <v>0</v>
      </c>
      <c r="K142" s="183">
        <v>2</v>
      </c>
      <c r="L142" s="183">
        <v>2</v>
      </c>
      <c r="M142" s="183">
        <v>4</v>
      </c>
      <c r="N142" s="183">
        <v>2</v>
      </c>
      <c r="O142" s="183">
        <v>0</v>
      </c>
      <c r="P142" s="183">
        <v>0</v>
      </c>
      <c r="Q142" s="183">
        <v>4</v>
      </c>
      <c r="R142" s="183">
        <v>0</v>
      </c>
      <c r="S142" s="183">
        <v>4</v>
      </c>
      <c r="T142" s="299" t="e">
        <f t="shared" ca="1" si="14"/>
        <v>#N/A</v>
      </c>
      <c r="U142" s="185" t="str">
        <f>IF(AND(max_1[[#This Row],[Stk]]&lt;&gt;0,Fuehrung="P2301"),"x","")</f>
        <v/>
      </c>
      <c r="V142" s="186" t="s">
        <v>4608</v>
      </c>
      <c r="W142" s="187" t="str">
        <f t="shared" si="20"/>
        <v>Zeichnung</v>
      </c>
      <c r="X142" s="187" t="str">
        <f t="shared" si="21"/>
        <v>Verwendung</v>
      </c>
      <c r="Y142" s="187" t="str">
        <f t="shared" si="22"/>
        <v>Karton</v>
      </c>
      <c r="Z142" s="278"/>
    </row>
    <row r="143" spans="1:26" ht="15" customHeight="1" x14ac:dyDescent="0.2">
      <c r="A143" s="183" t="s">
        <v>2876</v>
      </c>
      <c r="B143" s="183">
        <v>73</v>
      </c>
      <c r="C143" s="272">
        <f>INDEX(max_1[],,MATCH(Schema,max_1[#Headers],0))</f>
        <v>0</v>
      </c>
      <c r="D143" s="184" t="str">
        <f>INDEX(Tabelle_Sprachen[],MATCH(max_1[[#This Row],[Pos]]&amp;max_1[[#This Row],[Nr]],Tabelle_Sprachen[Pos],0),MATCH(Sprache,Tabelle_Sprachen[#Headers],0))</f>
        <v>Distanzstück Pufferträger</v>
      </c>
      <c r="E143" s="182" t="s">
        <v>4568</v>
      </c>
      <c r="F143" s="182" t="s">
        <v>4569</v>
      </c>
      <c r="H143" s="299">
        <v>0</v>
      </c>
      <c r="I143" s="183">
        <v>2</v>
      </c>
      <c r="J143" s="183">
        <v>0</v>
      </c>
      <c r="K143" s="183">
        <v>2</v>
      </c>
      <c r="L143" s="183">
        <v>2</v>
      </c>
      <c r="M143" s="183">
        <v>4</v>
      </c>
      <c r="N143" s="183">
        <v>2</v>
      </c>
      <c r="O143" s="183">
        <v>0</v>
      </c>
      <c r="P143" s="183">
        <v>0</v>
      </c>
      <c r="Q143" s="183">
        <v>4</v>
      </c>
      <c r="R143" s="183">
        <v>0</v>
      </c>
      <c r="S143" s="183">
        <v>4</v>
      </c>
      <c r="T143" s="299" t="e">
        <f t="shared" ca="1" si="14"/>
        <v>#N/A</v>
      </c>
      <c r="U143" s="185" t="str">
        <f>IF(AND(max_1[[#This Row],[Stk]]&lt;&gt;0,Fuehrung="P2301",FD=110),"x","")</f>
        <v/>
      </c>
      <c r="V143" s="186" t="s">
        <v>4608</v>
      </c>
      <c r="W143" s="187" t="str">
        <f t="shared" si="20"/>
        <v>Zeichnung</v>
      </c>
      <c r="X143" s="187" t="str">
        <f t="shared" si="21"/>
        <v>Verwendung</v>
      </c>
      <c r="Y143" s="187" t="str">
        <f t="shared" si="22"/>
        <v>Karton</v>
      </c>
      <c r="Z143" s="278"/>
    </row>
    <row r="144" spans="1:26" ht="15" customHeight="1" x14ac:dyDescent="0.2">
      <c r="A144" s="183" t="s">
        <v>2876</v>
      </c>
      <c r="B144" s="183">
        <v>75</v>
      </c>
      <c r="C144" s="272">
        <f>INDEX(max_1[],,MATCH(Schema,max_1[#Headers],0))</f>
        <v>1</v>
      </c>
      <c r="D144" s="184" t="str">
        <f>INDEX(Tabelle_Sprachen[],MATCH(max_1[[#This Row],[Pos]]&amp;max_1[[#This Row],[Nr]],Tabelle_Sprachen[Pos],0),MATCH(Sprache,Tabelle_Sprachen[#Headers],0))</f>
        <v>Andruckteil Absenksicherung</v>
      </c>
      <c r="E144" s="182" t="s">
        <v>4527</v>
      </c>
      <c r="F144" s="182" t="s">
        <v>4528</v>
      </c>
      <c r="H144" s="299">
        <v>1</v>
      </c>
      <c r="I144" s="183">
        <v>1</v>
      </c>
      <c r="J144" s="183">
        <v>2</v>
      </c>
      <c r="K144" s="183">
        <v>2</v>
      </c>
      <c r="L144" s="183">
        <v>2</v>
      </c>
      <c r="M144" s="183">
        <v>4</v>
      </c>
      <c r="N144" s="183">
        <v>0</v>
      </c>
      <c r="O144" s="183">
        <v>1</v>
      </c>
      <c r="P144" s="183">
        <v>1</v>
      </c>
      <c r="Q144" s="183">
        <v>2</v>
      </c>
      <c r="R144" s="183">
        <v>2</v>
      </c>
      <c r="S144" s="183">
        <v>4</v>
      </c>
      <c r="T144" s="299" t="e">
        <f t="shared" ref="T144:T207" ca="1" si="23">MATCH("x",OFFSET($U$2,T143,0,1000),0)+T143</f>
        <v>#N/A</v>
      </c>
      <c r="U144" s="185" t="str">
        <f>IF(AND(max_1[[#This Row],[Stk]]&lt;&gt;0,Fuehrung="P2301",Senksicherung=TRUE),"x","")</f>
        <v/>
      </c>
      <c r="V144" s="186" t="s">
        <v>4564</v>
      </c>
      <c r="W144" s="187" t="str">
        <f t="shared" si="20"/>
        <v>Zeichnung</v>
      </c>
      <c r="X144" s="187" t="str">
        <f t="shared" si="21"/>
        <v>Verwendung</v>
      </c>
      <c r="Y144" s="187" t="str">
        <f t="shared" si="22"/>
        <v>Karton</v>
      </c>
      <c r="Z144" s="278"/>
    </row>
    <row r="145" spans="1:26" ht="15" customHeight="1" x14ac:dyDescent="0.2">
      <c r="A145" s="183" t="s">
        <v>2876</v>
      </c>
      <c r="B145" s="183">
        <v>81</v>
      </c>
      <c r="C145" s="272">
        <f>INDEX(max_1[],,MATCH(Schema,max_1[#Headers],0))</f>
        <v>1</v>
      </c>
      <c r="D145" s="184" t="str">
        <f>INDEX(Tabelle_Sprachen[],MATCH(max_1[[#This Row],[Pos]]&amp;max_1[[#This Row],[Nr]],Tabelle_Sprachen[Pos],0),MATCH(Sprache,Tabelle_Sprachen[#Headers],0))</f>
        <v>Mittenabstützung</v>
      </c>
      <c r="E145" s="182" t="s">
        <v>4032</v>
      </c>
      <c r="F145" s="182" t="s">
        <v>60</v>
      </c>
      <c r="H145" s="299">
        <v>1</v>
      </c>
      <c r="I145" s="183">
        <v>1</v>
      </c>
      <c r="J145" s="183">
        <v>2</v>
      </c>
      <c r="K145" s="183">
        <v>2</v>
      </c>
      <c r="L145" s="183">
        <v>2</v>
      </c>
      <c r="M145" s="183">
        <v>4</v>
      </c>
      <c r="N145" s="183">
        <v>1</v>
      </c>
      <c r="O145" s="183">
        <v>1</v>
      </c>
      <c r="P145" s="183">
        <v>1</v>
      </c>
      <c r="Q145" s="183">
        <v>3</v>
      </c>
      <c r="R145" s="183">
        <v>2</v>
      </c>
      <c r="S145" s="183">
        <v>4</v>
      </c>
      <c r="T145" s="299" t="e">
        <f t="shared" ca="1" si="23"/>
        <v>#N/A</v>
      </c>
      <c r="U145" s="185" t="str">
        <f>IF(AND(Fuehrung="P2301",FB&gt;2000,FB&lt;=3000),"x","")</f>
        <v>x</v>
      </c>
      <c r="V145" s="186" t="s">
        <v>4611</v>
      </c>
      <c r="W145" s="187" t="str">
        <f t="shared" si="20"/>
        <v>Zeichnung</v>
      </c>
      <c r="X145" s="187" t="str">
        <f t="shared" si="21"/>
        <v>Verwendung</v>
      </c>
      <c r="Y145" s="187" t="str">
        <f t="shared" si="19"/>
        <v>Karton</v>
      </c>
      <c r="Z145" s="278"/>
    </row>
    <row r="146" spans="1:26" ht="15" customHeight="1" x14ac:dyDescent="0.2">
      <c r="A146" s="183" t="s">
        <v>2876</v>
      </c>
      <c r="B146" s="183">
        <v>81</v>
      </c>
      <c r="C146" s="272">
        <f>INDEX(max_1[],,MATCH(Schema,max_1[#Headers],0))</f>
        <v>2</v>
      </c>
      <c r="D146" s="184" t="str">
        <f>INDEX(Tabelle_Sprachen[],MATCH(max_1[[#This Row],[Pos]]&amp;max_1[[#This Row],[Nr]],Tabelle_Sprachen[Pos],0),MATCH(Sprache,Tabelle_Sprachen[#Headers],0))</f>
        <v>Mittenabstützung</v>
      </c>
      <c r="E146" s="182" t="s">
        <v>4032</v>
      </c>
      <c r="F146" s="182" t="s">
        <v>60</v>
      </c>
      <c r="H146" s="299">
        <v>2</v>
      </c>
      <c r="I146" s="183">
        <v>2</v>
      </c>
      <c r="J146" s="183">
        <v>4</v>
      </c>
      <c r="K146" s="183">
        <v>4</v>
      </c>
      <c r="L146" s="183">
        <v>4</v>
      </c>
      <c r="M146" s="183">
        <v>8</v>
      </c>
      <c r="N146" s="183">
        <v>2</v>
      </c>
      <c r="O146" s="183">
        <v>2</v>
      </c>
      <c r="P146" s="183">
        <v>2</v>
      </c>
      <c r="Q146" s="183">
        <v>6</v>
      </c>
      <c r="R146" s="183">
        <v>4</v>
      </c>
      <c r="S146" s="183">
        <v>8</v>
      </c>
      <c r="T146" s="299" t="e">
        <f t="shared" ca="1" si="23"/>
        <v>#N/A</v>
      </c>
      <c r="U146" s="185" t="str">
        <f>IF(AND(Fuehrung="P2301",FB&gt;3000),"x","")</f>
        <v/>
      </c>
      <c r="V146" s="186" t="s">
        <v>4610</v>
      </c>
      <c r="W146" s="258" t="str">
        <f t="shared" si="20"/>
        <v>Zeichnung</v>
      </c>
      <c r="X146" s="258" t="str">
        <f t="shared" si="21"/>
        <v>Verwendung</v>
      </c>
      <c r="Y146" s="187" t="str">
        <f t="shared" si="19"/>
        <v>Karton</v>
      </c>
      <c r="Z146" s="278"/>
    </row>
    <row r="147" spans="1:26" ht="15" customHeight="1" x14ac:dyDescent="0.2">
      <c r="A147" s="183" t="s">
        <v>3605</v>
      </c>
      <c r="C147" s="272"/>
      <c r="D147" s="184"/>
      <c r="G147" s="182" t="s">
        <v>3607</v>
      </c>
      <c r="H147" s="299"/>
      <c r="I147" s="183"/>
      <c r="J147" s="183"/>
      <c r="K147" s="183"/>
      <c r="L147" s="183"/>
      <c r="M147" s="183"/>
      <c r="N147" s="183"/>
      <c r="O147" s="183"/>
      <c r="P147" s="183"/>
      <c r="Q147" s="183"/>
      <c r="R147" s="183"/>
      <c r="S147" s="183"/>
      <c r="T147" s="299" t="e">
        <f t="shared" ca="1" si="23"/>
        <v>#N/A</v>
      </c>
      <c r="U147" s="185" t="s">
        <v>11</v>
      </c>
      <c r="V147" s="186"/>
      <c r="W147" s="187" t="str">
        <f t="shared" si="15"/>
        <v>Zeichnung</v>
      </c>
      <c r="X147" s="187" t="str">
        <f t="shared" si="16"/>
        <v>Verwendung</v>
      </c>
      <c r="Y147" s="187" t="str">
        <f t="shared" si="19"/>
        <v>Karton</v>
      </c>
      <c r="Z147" s="278"/>
    </row>
    <row r="148" spans="1:26" ht="15" customHeight="1" x14ac:dyDescent="0.2">
      <c r="A148" s="183" t="s">
        <v>2910</v>
      </c>
      <c r="B148" s="183" t="s">
        <v>1916</v>
      </c>
      <c r="C148" s="272">
        <f>INDEX(max_1[],,MATCH(Schema,max_1[#Headers],0))</f>
        <v>1</v>
      </c>
      <c r="D148" s="184" t="str">
        <f>INDEX(Tabelle_Sprachen[],MATCH(max_1[[#This Row],[Pos]]&amp;max_1[[#This Row],[Nr]],Tabelle_Sprachen[Pos],0),MATCH(Sprache,Tabelle_Sprachen[#Headers],0))</f>
        <v>Schwellengrundkörper</v>
      </c>
      <c r="E148" s="300" t="str">
        <f>IFERROR(INDEX(E_SW1[Teilenummer],MATCH(Schwelle,E_SW1[?],0))&amp;Groesse.SW1&amp;"-0","-")</f>
        <v>6-36035-50-0</v>
      </c>
      <c r="F148" s="182" t="s">
        <v>60</v>
      </c>
      <c r="H148" s="299">
        <f t="shared" ref="H148:S148" si="24">1*Ueberlaenge.SW1</f>
        <v>1</v>
      </c>
      <c r="I148" s="183">
        <f t="shared" si="24"/>
        <v>1</v>
      </c>
      <c r="J148" s="183">
        <f t="shared" si="24"/>
        <v>1</v>
      </c>
      <c r="K148" s="183">
        <f t="shared" si="24"/>
        <v>1</v>
      </c>
      <c r="L148" s="183">
        <f t="shared" si="24"/>
        <v>1</v>
      </c>
      <c r="M148" s="183">
        <f t="shared" si="24"/>
        <v>1</v>
      </c>
      <c r="N148" s="183">
        <f t="shared" si="24"/>
        <v>1</v>
      </c>
      <c r="O148" s="183">
        <f t="shared" si="24"/>
        <v>1</v>
      </c>
      <c r="P148" s="183">
        <f t="shared" si="24"/>
        <v>1</v>
      </c>
      <c r="Q148" s="183">
        <f t="shared" si="24"/>
        <v>1</v>
      </c>
      <c r="R148" s="183">
        <f t="shared" si="24"/>
        <v>1</v>
      </c>
      <c r="S148" s="183">
        <f t="shared" si="24"/>
        <v>1</v>
      </c>
      <c r="T148" s="299" t="e">
        <f t="shared" ca="1" si="23"/>
        <v>#N/A</v>
      </c>
      <c r="U148" s="185" t="str">
        <f>IF(max_1[[#This Row],[Stk]]&lt;&gt;0,"x","")</f>
        <v>x</v>
      </c>
      <c r="V148" s="186"/>
      <c r="W148" s="187" t="str">
        <f t="shared" si="15"/>
        <v>Zeichnung</v>
      </c>
      <c r="X148" s="187" t="str">
        <f t="shared" si="16"/>
        <v>Verwendung</v>
      </c>
      <c r="Y148" s="187" t="str">
        <f t="shared" si="19"/>
        <v>Karton</v>
      </c>
      <c r="Z148" s="278"/>
    </row>
    <row r="149" spans="1:26" ht="15" customHeight="1" x14ac:dyDescent="0.2">
      <c r="A149" s="183" t="s">
        <v>2910</v>
      </c>
      <c r="B149" s="183" t="s">
        <v>1655</v>
      </c>
      <c r="C149" s="272">
        <f>INDEX(max_1[],,MATCH(Schema,max_1[#Headers],0))</f>
        <v>1</v>
      </c>
      <c r="D149" s="184" t="str">
        <f>INDEX(Tabelle_Sprachen[],MATCH(max_1[[#This Row],[Pos]]&amp;max_1[[#This Row],[Nr]],Tabelle_Sprachen[Pos],0),MATCH(Sprache,Tabelle_Sprachen[#Headers],0))</f>
        <v>Wetterprofil</v>
      </c>
      <c r="E149" s="300" t="str">
        <f>IFERROR(INDEX(E_SW2[Teilenummer],MATCH(ZT-X.A-V.SW3-F.SW1,E_SW2[?],0))&amp;Groesse.SW2&amp;"-0","-")</f>
        <v>P-02151-50-0</v>
      </c>
      <c r="F149" s="182" t="s">
        <v>60</v>
      </c>
      <c r="H149" s="299">
        <f>1*Ueberlaenge.SW2</f>
        <v>1</v>
      </c>
      <c r="I149" s="183">
        <f>1*Ueberlaenge.SW2</f>
        <v>1</v>
      </c>
      <c r="J149" s="183">
        <f>1*Ueberlaenge.SW2</f>
        <v>1</v>
      </c>
      <c r="K149" s="183">
        <f>1*Ueberlaenge.SW2</f>
        <v>1</v>
      </c>
      <c r="L149" s="183">
        <v>0</v>
      </c>
      <c r="M149" s="183">
        <f t="shared" ref="M149:R149" si="25">1*Ueberlaenge.SW2</f>
        <v>1</v>
      </c>
      <c r="N149" s="183">
        <f t="shared" si="25"/>
        <v>1</v>
      </c>
      <c r="O149" s="183">
        <f t="shared" si="25"/>
        <v>1</v>
      </c>
      <c r="P149" s="183">
        <f t="shared" si="25"/>
        <v>1</v>
      </c>
      <c r="Q149" s="183">
        <f t="shared" si="25"/>
        <v>1</v>
      </c>
      <c r="R149" s="183">
        <f t="shared" si="25"/>
        <v>1</v>
      </c>
      <c r="S149" s="183">
        <v>0</v>
      </c>
      <c r="T149" s="299" t="e">
        <f t="shared" ca="1" si="23"/>
        <v>#N/A</v>
      </c>
      <c r="U149" s="185" t="str">
        <f>IF(AND(max_1[[#This Row],[Stk]]&lt;&gt;0,OR(Schwelle="Th164",Schwelle="Th204")),"x","")</f>
        <v>x</v>
      </c>
      <c r="V149" s="186" t="s">
        <v>2491</v>
      </c>
      <c r="W149" s="187" t="str">
        <f t="shared" si="15"/>
        <v>Zeichnung</v>
      </c>
      <c r="X149" s="187" t="str">
        <f t="shared" si="16"/>
        <v>Verwendung</v>
      </c>
      <c r="Y149" s="187" t="str">
        <f t="shared" si="19"/>
        <v>Karton</v>
      </c>
      <c r="Z149" s="278"/>
    </row>
    <row r="150" spans="1:26" ht="15" customHeight="1" x14ac:dyDescent="0.2">
      <c r="A150" s="183" t="s">
        <v>2910</v>
      </c>
      <c r="B150" s="183" t="s">
        <v>1655</v>
      </c>
      <c r="C150" s="272">
        <f>INDEX(max_1[],,MATCH(Schema,max_1[#Headers],0))</f>
        <v>0</v>
      </c>
      <c r="D150" s="184" t="str">
        <f>INDEX(Tabelle_Sprachen[],MATCH(max_1[[#This Row],[Pos]]&amp;max_1[[#This Row],[Nr]],Tabelle_Sprachen[Pos],0),MATCH(Sprache,Tabelle_Sprachen[#Headers],0))</f>
        <v>Wetterprofil</v>
      </c>
      <c r="E150" s="300" t="str">
        <f>IFERROR(INDEX(E_SW2[Teilenummer],MATCH(ZT-X.A-V.SW3-F.SW1-100,E_SW2[?],0))&amp;Groesse.SW2&amp;"-0","-")</f>
        <v>-</v>
      </c>
      <c r="F150" s="182" t="s">
        <v>60</v>
      </c>
      <c r="H150" s="299">
        <v>0</v>
      </c>
      <c r="I150" s="183">
        <v>0</v>
      </c>
      <c r="J150" s="183">
        <v>0</v>
      </c>
      <c r="K150" s="183">
        <v>0</v>
      </c>
      <c r="L150" s="183">
        <f>1*Ueberlaenge.SW2</f>
        <v>1</v>
      </c>
      <c r="M150" s="183">
        <v>0</v>
      </c>
      <c r="N150" s="183">
        <v>0</v>
      </c>
      <c r="O150" s="183">
        <v>0</v>
      </c>
      <c r="P150" s="183">
        <v>0</v>
      </c>
      <c r="Q150" s="183">
        <v>0</v>
      </c>
      <c r="R150" s="183">
        <v>0</v>
      </c>
      <c r="S150" s="183">
        <f>1*Ueberlaenge.SW2</f>
        <v>1</v>
      </c>
      <c r="T150" s="299" t="e">
        <f t="shared" ca="1" si="23"/>
        <v>#N/A</v>
      </c>
      <c r="U150" s="185" t="str">
        <f>IF(AND(max_1[[#This Row],[Stk]]&lt;&gt;0,OR(Schwelle="Th164",Schwelle="Th204")),"x","")</f>
        <v/>
      </c>
      <c r="V150" s="186" t="s">
        <v>2491</v>
      </c>
      <c r="W150" s="187" t="str">
        <f t="shared" si="15"/>
        <v>Zeichnung</v>
      </c>
      <c r="X150" s="187" t="str">
        <f t="shared" si="16"/>
        <v>Verwendung</v>
      </c>
      <c r="Y150" s="187" t="str">
        <f t="shared" si="19"/>
        <v>Karton</v>
      </c>
      <c r="Z150" s="278"/>
    </row>
    <row r="151" spans="1:26" ht="15" customHeight="1" x14ac:dyDescent="0.2">
      <c r="A151" s="183" t="s">
        <v>2910</v>
      </c>
      <c r="B151" s="183" t="s">
        <v>1654</v>
      </c>
      <c r="C151" s="272">
        <f>INDEX(max_1[],,MATCH(Schema,max_1[#Headers],0))</f>
        <v>1</v>
      </c>
      <c r="D151" s="184" t="str">
        <f>INDEX(Tabelle_Sprachen[],MATCH(max_1[[#This Row],[Pos]]&amp;max_1[[#This Row],[Nr]],Tabelle_Sprachen[Pos],0),MATCH(Sprache,Tabelle_Sprachen[#Headers],0))</f>
        <v>Laufschiene</v>
      </c>
      <c r="E151" s="300" t="str" cm="1">
        <f t="array" ref="E151">IFERROR(INDEX(E_SW3[Teilenummer],MATCH(V.SW3&amp;Laufschiene,E_SW3[?],0))&amp;Groesse.SW3&amp;"-0","-")</f>
        <v>9-39312-50-0</v>
      </c>
      <c r="F151" s="182" t="s">
        <v>60</v>
      </c>
      <c r="H151" s="299">
        <f>1*Ueberlaenge.SW3</f>
        <v>1</v>
      </c>
      <c r="I151" s="183">
        <f>1*Ueberlaenge.SW3</f>
        <v>1</v>
      </c>
      <c r="J151" s="183">
        <f>1*Ueberlaenge.SW3</f>
        <v>1</v>
      </c>
      <c r="K151" s="183">
        <v>0</v>
      </c>
      <c r="L151" s="183">
        <v>0</v>
      </c>
      <c r="M151" s="183">
        <v>0</v>
      </c>
      <c r="N151" s="183">
        <f t="shared" ref="N151:R151" si="26">1*Ueberlaenge.SW3</f>
        <v>1</v>
      </c>
      <c r="O151" s="183">
        <f t="shared" si="26"/>
        <v>1</v>
      </c>
      <c r="P151" s="183">
        <f t="shared" si="26"/>
        <v>1</v>
      </c>
      <c r="Q151" s="183">
        <v>0</v>
      </c>
      <c r="R151" s="183">
        <f t="shared" si="26"/>
        <v>1</v>
      </c>
      <c r="S151" s="183">
        <v>0</v>
      </c>
      <c r="T151" s="299" t="e">
        <f t="shared" ca="1" si="23"/>
        <v>#N/A</v>
      </c>
      <c r="U151" s="185" t="str">
        <f>IF(max_1[[#This Row],[Stk]]&lt;&gt;0,"x","")</f>
        <v>x</v>
      </c>
      <c r="V151" s="186"/>
      <c r="W151" s="187" t="str">
        <f t="shared" si="15"/>
        <v>Zeichnung</v>
      </c>
      <c r="X151" s="187" t="str">
        <f t="shared" si="16"/>
        <v>Verwendung</v>
      </c>
      <c r="Y151" s="187" t="str">
        <f t="shared" si="19"/>
        <v>Karton</v>
      </c>
      <c r="Z151" s="278"/>
    </row>
    <row r="152" spans="1:26" ht="15" customHeight="1" x14ac:dyDescent="0.2">
      <c r="A152" s="183" t="s">
        <v>2910</v>
      </c>
      <c r="B152" s="312" t="s">
        <v>4203</v>
      </c>
      <c r="C152" s="272">
        <f>INDEX(max_1[],,MATCH(Schema,max_1[#Headers],0))</f>
        <v>0</v>
      </c>
      <c r="D152" s="184" t="str">
        <f>INDEX(Tabelle_Sprachen[],MATCH(max_1[[#This Row],[Pos]]&amp;max_1[[#This Row],[Nr]],Tabelle_Sprachen[Pos],0),MATCH(Sprache,Tabelle_Sprachen[#Headers],0))</f>
        <v>Laufschiene</v>
      </c>
      <c r="E152" s="300" t="str" cm="1">
        <f t="array" ref="E152">IFERROR(INDEX(E_SW3[Teilenummer],MATCH(V.SW3&amp;Laufschiene,E_SW3[?],0))&amp;Groesse.SW3.1&amp;"-0","-")</f>
        <v>-</v>
      </c>
      <c r="F152" s="182" t="s">
        <v>60</v>
      </c>
      <c r="H152" s="299">
        <v>0</v>
      </c>
      <c r="I152" s="183">
        <v>0</v>
      </c>
      <c r="J152" s="183">
        <v>0</v>
      </c>
      <c r="K152" s="183" t="e">
        <f>1*Ueberlaenge.SW3.1</f>
        <v>#N/A</v>
      </c>
      <c r="L152" s="183" t="e">
        <f>1*Ueberlaenge.SW3.1</f>
        <v>#N/A</v>
      </c>
      <c r="M152" s="183" t="e">
        <f>1*Ueberlaenge.SW3.1</f>
        <v>#N/A</v>
      </c>
      <c r="N152" s="183">
        <v>0</v>
      </c>
      <c r="O152" s="183">
        <v>0</v>
      </c>
      <c r="P152" s="183">
        <v>0</v>
      </c>
      <c r="Q152" s="183" t="e">
        <f>1*Ueberlaenge.SW3.1</f>
        <v>#N/A</v>
      </c>
      <c r="R152" s="183">
        <v>0</v>
      </c>
      <c r="S152" s="183" t="e">
        <f>2*Ueberlaenge.SW3.1</f>
        <v>#N/A</v>
      </c>
      <c r="T152" s="299" t="e">
        <f t="shared" ca="1" si="23"/>
        <v>#N/A</v>
      </c>
      <c r="U152" s="185" t="str">
        <f>IF(max_1[[#This Row],[Stk]]&lt;&gt;0,"x","")</f>
        <v/>
      </c>
      <c r="V152" s="186"/>
      <c r="W152" s="187" t="str">
        <f t="shared" ref="W152:W153" si="27">HYPERLINK("http://ag100032.agad.de/tbdb/view/gu.php?passwd=gretsch&amp;dbpasswd=gretsch&amp;szname="&amp;MID(E152,1,1)&amp;""&amp;MID(E152,3,5)&amp;"&amp;anzeigen=1&amp;neu=1","Zeichnung")</f>
        <v>Zeichnung</v>
      </c>
      <c r="X152" s="187" t="str">
        <f t="shared" ref="X152:X153" si="28">HYPERLINK("http://ag100032.agad.de/tbdb/teileverwendung/tv.php?name=weber&amp;gruppe=tb_&amp;bauteil_="&amp;MID(E152,1,7)&amp;"&amp;anzeigen=1&amp;neu=1","Verwendung")</f>
        <v>Verwendung</v>
      </c>
      <c r="Y152" s="187" t="str">
        <f t="shared" si="19"/>
        <v>Karton</v>
      </c>
      <c r="Z152" s="278"/>
    </row>
    <row r="153" spans="1:26" ht="15" customHeight="1" x14ac:dyDescent="0.2">
      <c r="A153" s="183" t="s">
        <v>2910</v>
      </c>
      <c r="B153" s="312" t="s">
        <v>4326</v>
      </c>
      <c r="C153" s="272">
        <f>INDEX(max_1[],,MATCH(Schema,max_1[#Headers],0))</f>
        <v>0</v>
      </c>
      <c r="D153" s="184" t="str">
        <f>INDEX(Tabelle_Sprachen[],MATCH(max_1[[#This Row],[Pos]]&amp;max_1[[#This Row],[Nr]],Tabelle_Sprachen[Pos],0),MATCH(Sprache,Tabelle_Sprachen[#Headers],0))</f>
        <v>Laufschiene</v>
      </c>
      <c r="E153" s="300" t="str" cm="1">
        <f t="array" ref="E153">IFERROR(INDEX(E_SW3[Teilenummer],MATCH(V.SW3&amp;Laufschiene,E_SW3[?],0))&amp;Groesse.SW3.2&amp;"-0","-")</f>
        <v>-</v>
      </c>
      <c r="F153" s="182" t="s">
        <v>60</v>
      </c>
      <c r="H153" s="299">
        <v>0</v>
      </c>
      <c r="I153" s="183">
        <v>0</v>
      </c>
      <c r="J153" s="183">
        <v>0</v>
      </c>
      <c r="K153" s="183" t="e">
        <f>1*Ueberlaenge.SW3.2</f>
        <v>#N/A</v>
      </c>
      <c r="L153" s="183" t="e">
        <f>1*Ueberlaenge.SW3.2</f>
        <v>#N/A</v>
      </c>
      <c r="M153" s="183" t="e">
        <f>1*Ueberlaenge.SW3.2</f>
        <v>#N/A</v>
      </c>
      <c r="N153" s="183">
        <v>0</v>
      </c>
      <c r="O153" s="183">
        <v>0</v>
      </c>
      <c r="P153" s="183">
        <v>0</v>
      </c>
      <c r="Q153" s="183" t="e">
        <f>1*Ueberlaenge.SW3.2</f>
        <v>#N/A</v>
      </c>
      <c r="R153" s="183">
        <v>0</v>
      </c>
      <c r="S153" s="183" t="e">
        <f>2*Ueberlaenge.SW3.1</f>
        <v>#N/A</v>
      </c>
      <c r="T153" s="299" t="e">
        <f t="shared" ca="1" si="23"/>
        <v>#N/A</v>
      </c>
      <c r="U153" s="185" t="str">
        <f>IF(max_1[[#This Row],[Stk]]&lt;&gt;0,"x","")</f>
        <v/>
      </c>
      <c r="V153" s="186"/>
      <c r="W153" s="187" t="str">
        <f t="shared" si="27"/>
        <v>Zeichnung</v>
      </c>
      <c r="X153" s="187" t="str">
        <f t="shared" si="28"/>
        <v>Verwendung</v>
      </c>
      <c r="Y153" s="187" t="str">
        <f t="shared" si="19"/>
        <v>Karton</v>
      </c>
      <c r="Z153" s="278"/>
    </row>
    <row r="154" spans="1:26" ht="15" customHeight="1" x14ac:dyDescent="0.2">
      <c r="A154" s="183" t="s">
        <v>2910</v>
      </c>
      <c r="B154" s="183" t="s">
        <v>1653</v>
      </c>
      <c r="C154" s="272">
        <f>INDEX(max_1[],,MATCH(Schema,max_1[#Headers],0))</f>
        <v>1</v>
      </c>
      <c r="D154" s="184" t="str">
        <f>INDEX(Tabelle_Sprachen[],MATCH(max_1[[#This Row],[Pos]]&amp;max_1[[#This Row],[Nr]],Tabelle_Sprachen[Pos],0),MATCH(Sprache,Tabelle_Sprachen[#Headers],0))</f>
        <v>Aufsatzschiene 0</v>
      </c>
      <c r="E154" s="300" t="str">
        <f>IFERROR(IFERROR(INDEX(E_SW4[Teilenummer],MATCH(X.B-X.A-V.SW3-Z.SW1,E_SW4[?],0))&amp;Groesse.SW4&amp;"-0","9-39309-"&amp;Groesse.SW4&amp;"-0"),"-")</f>
        <v>P-01987-25-0</v>
      </c>
      <c r="F154" s="182" t="s">
        <v>60</v>
      </c>
      <c r="H154" s="299">
        <f>1*Ueberlaenge.SW4</f>
        <v>1</v>
      </c>
      <c r="I154" s="183">
        <v>0</v>
      </c>
      <c r="J154" s="183">
        <f>2*Ueberlaenge.SW4</f>
        <v>2</v>
      </c>
      <c r="K154" s="183">
        <v>0</v>
      </c>
      <c r="L154" s="183">
        <v>0</v>
      </c>
      <c r="M154" s="183">
        <v>0</v>
      </c>
      <c r="N154" s="183">
        <f>1*Ueberlaenge.SW4</f>
        <v>1</v>
      </c>
      <c r="O154" s="183">
        <f>1*Ueberlaenge.SW4</f>
        <v>1</v>
      </c>
      <c r="P154" s="183">
        <f>1*Ueberlaenge.SW4</f>
        <v>1</v>
      </c>
      <c r="Q154" s="183">
        <v>0</v>
      </c>
      <c r="R154" s="183">
        <f>1*Ueberlaenge.SW4</f>
        <v>1</v>
      </c>
      <c r="S154" s="183">
        <v>0</v>
      </c>
      <c r="T154" s="299" t="e">
        <f t="shared" ca="1" si="23"/>
        <v>#N/A</v>
      </c>
      <c r="U154" s="185" t="str">
        <f>IF(max_1[[#This Row],[Stk]]&lt;&gt;0,"x","")</f>
        <v>x</v>
      </c>
      <c r="V154" s="186"/>
      <c r="W154" s="187" t="str">
        <f t="shared" si="15"/>
        <v>Zeichnung</v>
      </c>
      <c r="X154" s="187" t="str">
        <f t="shared" si="16"/>
        <v>Verwendung</v>
      </c>
      <c r="Y154" s="187" t="str">
        <f t="shared" si="19"/>
        <v>Karton</v>
      </c>
      <c r="Z154" s="278"/>
    </row>
    <row r="155" spans="1:26" ht="15" customHeight="1" x14ac:dyDescent="0.2">
      <c r="A155" s="183" t="s">
        <v>2910</v>
      </c>
      <c r="B155" s="183" t="s">
        <v>1653</v>
      </c>
      <c r="C155" s="272">
        <f>INDEX(max_1[],,MATCH(Schema,max_1[#Headers],0))</f>
        <v>0</v>
      </c>
      <c r="D155" s="184" t="str">
        <f>INDEX(Tabelle_Sprachen[],MATCH(max_1[[#This Row],[Pos]]&amp;max_1[[#This Row],[Nr]],Tabelle_Sprachen[Pos],0),MATCH(Sprache,Tabelle_Sprachen[#Headers],0))</f>
        <v>Aufsatzschiene 0</v>
      </c>
      <c r="E155" s="300" t="str">
        <f>IFERROR(IFERROR(INDEX(E_SW4[Teilenummer],MATCH(X.B-X.A-V.SW3-Z.SW1,E_SW4[?],0))&amp;Groesse.SW4.G&amp;"-0","9-39309-"&amp;Groesse.SW4.G&amp;"-0"),"-")</f>
        <v>-</v>
      </c>
      <c r="F155" s="182" t="s">
        <v>60</v>
      </c>
      <c r="H155" s="299">
        <v>0</v>
      </c>
      <c r="I155" s="183">
        <v>0</v>
      </c>
      <c r="J155" s="183">
        <v>0</v>
      </c>
      <c r="K155" s="183">
        <v>0</v>
      </c>
      <c r="L155" s="183">
        <v>0</v>
      </c>
      <c r="M155" s="183">
        <v>0</v>
      </c>
      <c r="N155" s="183" t="e">
        <f>1*Ueberlaenge.SW4.G</f>
        <v>#N/A</v>
      </c>
      <c r="O155" s="183" t="e">
        <f>1*Ueberlaenge.SW4.G</f>
        <v>#N/A</v>
      </c>
      <c r="P155" s="183">
        <v>0</v>
      </c>
      <c r="Q155" s="183">
        <v>0</v>
      </c>
      <c r="R155" s="183">
        <v>0</v>
      </c>
      <c r="S155" s="183">
        <v>0</v>
      </c>
      <c r="T155" s="299" t="e">
        <f t="shared" ca="1" si="23"/>
        <v>#N/A</v>
      </c>
      <c r="U155" s="185" t="str">
        <f>IF(max_1[[#This Row],[Stk]]&lt;&gt;0,"x","")</f>
        <v/>
      </c>
      <c r="V155" s="186"/>
      <c r="W155" s="187" t="str">
        <f t="shared" ref="W155" si="29">HYPERLINK("http://ag100032.agad.de/tbdb/view/gu.php?passwd=gretsch&amp;dbpasswd=gretsch&amp;szname="&amp;MID(E155,1,1)&amp;""&amp;MID(E155,3,5)&amp;"&amp;anzeigen=1&amp;neu=1","Zeichnung")</f>
        <v>Zeichnung</v>
      </c>
      <c r="X155" s="187" t="str">
        <f t="shared" ref="X155" si="30">HYPERLINK("http://ag100032.agad.de/tbdb/teileverwendung/tv.php?name=weber&amp;gruppe=tb_&amp;bauteil_="&amp;MID(E155,1,7)&amp;"&amp;anzeigen=1&amp;neu=1","Verwendung")</f>
        <v>Verwendung</v>
      </c>
      <c r="Y155" s="187" t="str">
        <f t="shared" si="19"/>
        <v>Karton</v>
      </c>
      <c r="Z155" s="278"/>
    </row>
    <row r="156" spans="1:26" ht="15" customHeight="1" x14ac:dyDescent="0.2">
      <c r="A156" s="183" t="s">
        <v>2910</v>
      </c>
      <c r="B156" s="183" t="s">
        <v>1653</v>
      </c>
      <c r="C156" s="272">
        <f>INDEX(max_1[],,MATCH(Schema,max_1[#Headers],0))</f>
        <v>0</v>
      </c>
      <c r="D156" s="184" t="str">
        <f>INDEX(Tabelle_Sprachen[],MATCH(max_1[[#This Row],[Pos]]&amp;max_1[[#This Row],[Nr]],Tabelle_Sprachen[Pos],0),MATCH(Sprache,Tabelle_Sprachen[#Headers],0))</f>
        <v>Aufsatzschiene 0</v>
      </c>
      <c r="E156" s="300" t="str">
        <f>IFERROR(IFERROR(INDEX(E_SW4[Teilenummer],MATCH(X.C-X.B-V.SW3-IF(LEFT(N_SW19,7)="9-40300",25,35),E_SW4[?],0))&amp;Groesse.SW4&amp;"-0","9-39309-"&amp;Groesse.SW4&amp;"-0"),"-")</f>
        <v>P-01987-25-0</v>
      </c>
      <c r="F156" s="182" t="s">
        <v>60</v>
      </c>
      <c r="H156" s="299">
        <v>0</v>
      </c>
      <c r="I156" s="183">
        <v>0</v>
      </c>
      <c r="J156" s="183">
        <v>0</v>
      </c>
      <c r="K156" s="183">
        <v>0</v>
      </c>
      <c r="L156" s="183">
        <f>1*Ueberlaenge.SW4</f>
        <v>1</v>
      </c>
      <c r="M156" s="183">
        <v>0</v>
      </c>
      <c r="N156" s="183">
        <v>0</v>
      </c>
      <c r="O156" s="183">
        <v>0</v>
      </c>
      <c r="P156" s="183">
        <v>0</v>
      </c>
      <c r="Q156" s="183">
        <v>0</v>
      </c>
      <c r="R156" s="183">
        <v>0</v>
      </c>
      <c r="S156" s="183">
        <f>2*Ueberlaenge.SW4</f>
        <v>2</v>
      </c>
      <c r="T156" s="299" t="e">
        <f t="shared" ca="1" si="23"/>
        <v>#N/A</v>
      </c>
      <c r="U156" s="185" t="str">
        <f>IF(max_1[[#This Row],[Stk]]&lt;&gt;0,"x","")</f>
        <v/>
      </c>
      <c r="V156" s="186"/>
      <c r="W156" s="187" t="str">
        <f t="shared" si="15"/>
        <v>Zeichnung</v>
      </c>
      <c r="X156" s="187" t="str">
        <f t="shared" si="16"/>
        <v>Verwendung</v>
      </c>
      <c r="Y156" s="187" t="str">
        <f t="shared" si="19"/>
        <v>Karton</v>
      </c>
      <c r="Z156" s="278"/>
    </row>
    <row r="157" spans="1:26" ht="15" customHeight="1" x14ac:dyDescent="0.2">
      <c r="A157" s="183" t="s">
        <v>2910</v>
      </c>
      <c r="B157" s="183" t="s">
        <v>2840</v>
      </c>
      <c r="C157" s="272">
        <f>INDEX(max_1[],,MATCH(Schema,max_1[#Headers],0))</f>
        <v>1</v>
      </c>
      <c r="D157" s="184" t="str">
        <f>INDEX(Tabelle_Sprachen[],MATCH(max_1[[#This Row],[Pos]]&amp;max_1[[#This Row],[Nr]],Tabelle_Sprachen[Pos],0),MATCH(Sprache,Tabelle_Sprachen[#Headers],0))</f>
        <v>Zwischenprofil</v>
      </c>
      <c r="E157" s="300" t="str">
        <f>IFERROR(INDEX(E_SW5[Teilenummer],MATCH(H.SW4&amp;"x",E_SW5[?],0))&amp;Groesse.SW5&amp;"-0","-")</f>
        <v>P-02124-25-0</v>
      </c>
      <c r="F157" s="182" t="s">
        <v>60</v>
      </c>
      <c r="H157" s="299">
        <f>1*Ueberlaenge.SW5</f>
        <v>1</v>
      </c>
      <c r="I157" s="183">
        <f>1*Ueberlaenge.SW5</f>
        <v>1</v>
      </c>
      <c r="J157" s="183">
        <f>2*Ueberlaenge.SW5</f>
        <v>2</v>
      </c>
      <c r="K157" s="183">
        <f>1*Ueberlaenge.SW5</f>
        <v>1</v>
      </c>
      <c r="L157" s="183">
        <v>0</v>
      </c>
      <c r="M157" s="183">
        <f>2*Ueberlaenge.SW5</f>
        <v>2</v>
      </c>
      <c r="N157" s="183">
        <f>1*Ueberlaenge.SW5</f>
        <v>1</v>
      </c>
      <c r="O157" s="183">
        <f>1*Ueberlaenge.SW5</f>
        <v>1</v>
      </c>
      <c r="P157" s="183">
        <f>1*Ueberlaenge.SW5</f>
        <v>1</v>
      </c>
      <c r="Q157" s="183">
        <f>2*Ueberlaenge.SW5</f>
        <v>2</v>
      </c>
      <c r="R157" s="183">
        <f>1*Ueberlaenge.SW5</f>
        <v>1</v>
      </c>
      <c r="S157" s="183">
        <v>0</v>
      </c>
      <c r="T157" s="299" t="e">
        <f t="shared" ca="1" si="23"/>
        <v>#N/A</v>
      </c>
      <c r="U157" s="185" t="str">
        <f>IF(max_1[[#This Row],[Stk]]&lt;&gt;0,"x","")</f>
        <v>x</v>
      </c>
      <c r="V157" s="186"/>
      <c r="W157" s="187" t="str">
        <f t="shared" si="15"/>
        <v>Zeichnung</v>
      </c>
      <c r="X157" s="187" t="str">
        <f t="shared" si="16"/>
        <v>Verwendung</v>
      </c>
      <c r="Y157" s="187" t="str">
        <f t="shared" si="19"/>
        <v>Karton</v>
      </c>
      <c r="Z157" s="278"/>
    </row>
    <row r="158" spans="1:26" ht="15" customHeight="1" x14ac:dyDescent="0.2">
      <c r="A158" s="183" t="s">
        <v>2910</v>
      </c>
      <c r="B158" s="312" t="s">
        <v>4341</v>
      </c>
      <c r="C158" s="272">
        <f>INDEX(max_1[],,MATCH(Schema,max_1[#Headers],0))</f>
        <v>0</v>
      </c>
      <c r="D158" s="184" t="str">
        <f>INDEX(Tabelle_Sprachen[],MATCH("SW5",Tabelle_Sprachen[Pos],0),MATCH(Sprache,Tabelle_Sprachen[#Headers],0))</f>
        <v>Zwischenprofil</v>
      </c>
      <c r="E158" s="300" t="str">
        <f>IFERROR(INDEX(E_SW5[Teilenummer],MATCH(H.SW4&amp;"x",E_SW5[?],0))&amp;Groesse.SW5.G&amp;"-0","-")</f>
        <v>-</v>
      </c>
      <c r="F158" s="182" t="s">
        <v>60</v>
      </c>
      <c r="H158" s="299">
        <v>0</v>
      </c>
      <c r="I158" s="183">
        <v>0</v>
      </c>
      <c r="J158" s="183">
        <v>0</v>
      </c>
      <c r="K158" s="183">
        <v>0</v>
      </c>
      <c r="L158" s="183">
        <v>0</v>
      </c>
      <c r="M158" s="183">
        <v>0</v>
      </c>
      <c r="N158" s="183" t="e">
        <f>1*Ueberlaenge.SW5.G</f>
        <v>#N/A</v>
      </c>
      <c r="O158" s="183" t="e">
        <f>1*Ueberlaenge.SW5.G</f>
        <v>#N/A</v>
      </c>
      <c r="P158" s="183">
        <v>0</v>
      </c>
      <c r="Q158" s="183">
        <v>0</v>
      </c>
      <c r="R158" s="183">
        <v>0</v>
      </c>
      <c r="S158" s="183">
        <v>0</v>
      </c>
      <c r="T158" s="299" t="e">
        <f t="shared" ca="1" si="23"/>
        <v>#N/A</v>
      </c>
      <c r="U158" s="185" t="str">
        <f>IF(max_1[[#This Row],[Stk]]&lt;&gt;0,"x","")</f>
        <v/>
      </c>
      <c r="V158" s="186"/>
      <c r="W158" s="187" t="str">
        <f t="shared" ref="W158" si="31">HYPERLINK("http://ag100032.agad.de/tbdb/view/gu.php?passwd=gretsch&amp;dbpasswd=gretsch&amp;szname="&amp;MID(E158,1,1)&amp;""&amp;MID(E158,3,5)&amp;"&amp;anzeigen=1&amp;neu=1","Zeichnung")</f>
        <v>Zeichnung</v>
      </c>
      <c r="X158" s="187" t="str">
        <f t="shared" ref="X158" si="32">HYPERLINK("http://ag100032.agad.de/tbdb/teileverwendung/tv.php?name=weber&amp;gruppe=tb_&amp;bauteil_="&amp;MID(E158,1,7)&amp;"&amp;anzeigen=1&amp;neu=1","Verwendung")</f>
        <v>Verwendung</v>
      </c>
      <c r="Y158" s="187" t="str">
        <f t="shared" si="19"/>
        <v>Karton</v>
      </c>
      <c r="Z158" s="278"/>
    </row>
    <row r="159" spans="1:26" ht="15" customHeight="1" x14ac:dyDescent="0.2">
      <c r="A159" s="183" t="s">
        <v>2910</v>
      </c>
      <c r="B159" s="312" t="s">
        <v>4342</v>
      </c>
      <c r="C159" s="272">
        <f>INDEX(max_1[],,MATCH(Schema,max_1[#Headers],0))</f>
        <v>0</v>
      </c>
      <c r="D159" s="184" t="str">
        <f>INDEX(Tabelle_Sprachen[],MATCH("SW5",Tabelle_Sprachen[Pos],0),MATCH(Sprache,Tabelle_Sprachen[#Headers],0))</f>
        <v>Zwischenprofil</v>
      </c>
      <c r="E159" s="300" t="str">
        <f>IFERROR(INDEX(E_SW5[Teilenummer],MATCH(H.SW4&amp;"x",E_SW5[?],0))&amp;Groesse.SW5.1&amp;"-0","-")</f>
        <v>-</v>
      </c>
      <c r="F159" s="182" t="s">
        <v>60</v>
      </c>
      <c r="H159" s="299">
        <v>0</v>
      </c>
      <c r="I159" s="183">
        <v>0</v>
      </c>
      <c r="J159" s="183">
        <v>0</v>
      </c>
      <c r="K159" s="183">
        <v>0</v>
      </c>
      <c r="L159" s="183" t="e">
        <f>1*Ueberlaenge.SW5.1</f>
        <v>#N/A</v>
      </c>
      <c r="M159" s="183">
        <v>0</v>
      </c>
      <c r="N159" s="183">
        <v>0</v>
      </c>
      <c r="O159" s="183">
        <v>0</v>
      </c>
      <c r="P159" s="183">
        <v>0</v>
      </c>
      <c r="Q159" s="183">
        <v>0</v>
      </c>
      <c r="R159" s="183">
        <v>0</v>
      </c>
      <c r="S159" s="183" t="e">
        <f>2*Ueberlaenge.SW5.1</f>
        <v>#N/A</v>
      </c>
      <c r="T159" s="299" t="e">
        <f t="shared" ca="1" si="23"/>
        <v>#N/A</v>
      </c>
      <c r="U159" s="185" t="str">
        <f>IF(max_1[[#This Row],[Stk]]&lt;&gt;0,"x","")</f>
        <v/>
      </c>
      <c r="V159" s="186"/>
      <c r="W159" s="187" t="str">
        <f t="shared" si="15"/>
        <v>Zeichnung</v>
      </c>
      <c r="X159" s="187" t="str">
        <f t="shared" si="16"/>
        <v>Verwendung</v>
      </c>
      <c r="Y159" s="187" t="str">
        <f t="shared" si="19"/>
        <v>Karton</v>
      </c>
      <c r="Z159" s="278"/>
    </row>
    <row r="160" spans="1:26" ht="15" customHeight="1" x14ac:dyDescent="0.2">
      <c r="A160" s="183" t="s">
        <v>2910</v>
      </c>
      <c r="B160" s="312" t="s">
        <v>4343</v>
      </c>
      <c r="C160" s="272">
        <f>INDEX(max_1[],,MATCH(Schema,max_1[#Headers],0))</f>
        <v>0</v>
      </c>
      <c r="D160" s="184" t="str">
        <f>INDEX(Tabelle_Sprachen[],MATCH("SW5",Tabelle_Sprachen[Pos],0),MATCH(Sprache,Tabelle_Sprachen[#Headers],0))</f>
        <v>Zwischenprofil</v>
      </c>
      <c r="E160" s="300" t="str">
        <f>IFERROR(INDEX(E_SW5[Teilenummer],MATCH(H.SW4&amp;"x",E_SW5[?],0))&amp;Groesse.SW5.2&amp;"-0","-")</f>
        <v>-</v>
      </c>
      <c r="F160" s="182" t="s">
        <v>60</v>
      </c>
      <c r="H160" s="299">
        <v>0</v>
      </c>
      <c r="I160" s="183">
        <v>0</v>
      </c>
      <c r="J160" s="183">
        <v>0</v>
      </c>
      <c r="K160" s="183">
        <v>0</v>
      </c>
      <c r="L160" s="183" t="e">
        <f>1*Ueberlaenge.SW5.2</f>
        <v>#N/A</v>
      </c>
      <c r="M160" s="183">
        <v>0</v>
      </c>
      <c r="N160" s="183">
        <v>0</v>
      </c>
      <c r="O160" s="183">
        <v>0</v>
      </c>
      <c r="P160" s="183">
        <v>0</v>
      </c>
      <c r="Q160" s="183">
        <v>0</v>
      </c>
      <c r="R160" s="183">
        <v>0</v>
      </c>
      <c r="S160" s="183" t="e">
        <f>2*Ueberlaenge.SW5.2</f>
        <v>#N/A</v>
      </c>
      <c r="T160" s="299" t="e">
        <f t="shared" ca="1" si="23"/>
        <v>#N/A</v>
      </c>
      <c r="U160" s="185" t="str">
        <f>IF(max_1[[#This Row],[Stk]]&lt;&gt;0,"x","")</f>
        <v/>
      </c>
      <c r="V160" s="186"/>
      <c r="W160" s="187" t="str">
        <f>HYPERLINK("http://ag100032.agad.de/tbdb/view/gu.php?passwd=gretsch&amp;dbpasswd=gretsch&amp;szname="&amp;MID(E160,1,1)&amp;""&amp;MID(E160,3,5)&amp;"&amp;anzeigen=1&amp;neu=1","Zeichnung")</f>
        <v>Zeichnung</v>
      </c>
      <c r="X160" s="187" t="str">
        <f>HYPERLINK("http://ag100032.agad.de/tbdb/teileverwendung/tv.php?name=weber&amp;gruppe=tb_&amp;bauteil_="&amp;MID(E160,1,7)&amp;"&amp;anzeigen=1&amp;neu=1","Verwendung")</f>
        <v>Verwendung</v>
      </c>
      <c r="Y160" s="187" t="str">
        <f t="shared" si="19"/>
        <v>Karton</v>
      </c>
      <c r="Z160" s="278"/>
    </row>
    <row r="161" spans="1:26" ht="15" customHeight="1" x14ac:dyDescent="0.2">
      <c r="A161" s="183" t="s">
        <v>2910</v>
      </c>
      <c r="B161" s="183" t="s">
        <v>1652</v>
      </c>
      <c r="C161" s="272">
        <f>INDEX(max_1[],,MATCH(Schema,max_1[#Headers],0))</f>
        <v>1</v>
      </c>
      <c r="D161" s="184" t="str">
        <f>INDEX(Tabelle_Sprachen[],MATCH(max_1[[#This Row],[Pos]]&amp;max_1[[#This Row],[Nr]],Tabelle_Sprachen[Pos],0),MATCH(Sprache,Tabelle_Sprachen[#Headers],0))</f>
        <v>Trittschwelle</v>
      </c>
      <c r="E161" s="300" t="str">
        <f>IFERROR(INDEX(E_SW6[Teilenummer],MATCH(Schwelle,E_SW6[?],0))&amp;Groesse.SW6&amp;"-0","-")</f>
        <v>P-01950-25-0</v>
      </c>
      <c r="F161" s="182" t="s">
        <v>60</v>
      </c>
      <c r="H161" s="299">
        <f>1*Ueberlaenge.SW6</f>
        <v>1</v>
      </c>
      <c r="I161" s="183">
        <f>1*Ueberlaenge.SW6</f>
        <v>1</v>
      </c>
      <c r="J161" s="183">
        <f>1*Ueberlaenge.SW6</f>
        <v>1</v>
      </c>
      <c r="K161" s="183">
        <f>1*Ueberlaenge.SW6</f>
        <v>1</v>
      </c>
      <c r="L161" s="183">
        <v>0</v>
      </c>
      <c r="M161" s="183">
        <v>0</v>
      </c>
      <c r="N161" s="183">
        <f>1*Ueberlaenge.SW6</f>
        <v>1</v>
      </c>
      <c r="O161" s="183">
        <f>1*Ueberlaenge.SW6</f>
        <v>1</v>
      </c>
      <c r="P161" s="183">
        <f>1*Ueberlaenge.SW6</f>
        <v>1</v>
      </c>
      <c r="Q161" s="183">
        <v>0</v>
      </c>
      <c r="R161" s="183">
        <f>2*Ueberlaenge.SW6</f>
        <v>2</v>
      </c>
      <c r="S161" s="183">
        <v>0</v>
      </c>
      <c r="T161" s="299" t="e">
        <f t="shared" ca="1" si="23"/>
        <v>#N/A</v>
      </c>
      <c r="U161" s="185" t="str">
        <f>IF(AND(max_1[[#This Row],[Stk]]&lt;&gt;0,Trittschwelle="Trittschwelle"),"x","")</f>
        <v>x</v>
      </c>
      <c r="V161" s="186" t="s">
        <v>4456</v>
      </c>
      <c r="W161" s="187" t="str">
        <f t="shared" si="15"/>
        <v>Zeichnung</v>
      </c>
      <c r="X161" s="187" t="str">
        <f t="shared" si="16"/>
        <v>Verwendung</v>
      </c>
      <c r="Y161" s="187" t="str">
        <f t="shared" si="19"/>
        <v>Karton</v>
      </c>
      <c r="Z161" s="278"/>
    </row>
    <row r="162" spans="1:26" ht="15" customHeight="1" x14ac:dyDescent="0.2">
      <c r="A162" s="183" t="s">
        <v>2910</v>
      </c>
      <c r="B162" s="183" t="s">
        <v>1651</v>
      </c>
      <c r="C162" s="272">
        <f>INDEX(max_1[],,MATCH(Schema,max_1[#Headers],0))</f>
        <v>2</v>
      </c>
      <c r="D162" s="184" t="str">
        <f>INDEX(Tabelle_Sprachen[],MATCH(max_1[[#This Row],[Pos]]&amp;max_1[[#This Row],[Nr]],Tabelle_Sprachen[Pos],0),MATCH(Sprache,Tabelle_Sprachen[#Headers],0))</f>
        <v>Eckverbinder</v>
      </c>
      <c r="E162" s="300" t="str">
        <f>IFERROR(INDEX(E_SW7[Teilenummer],MATCH(ZB&amp;ZT-X.A-V.SW3-Z.SW1,E_SW7[?],0)),"-")</f>
        <v>6-35170-03-0</v>
      </c>
      <c r="F162" s="182" t="str">
        <f>IFERROR(INDEX(K_Eckverbinder[Teilenummer],MATCH(N_SW7,K_Eckverbinder[?],0)),"-")</f>
        <v>K-17914-03-0</v>
      </c>
      <c r="H162" s="299">
        <v>2</v>
      </c>
      <c r="I162" s="183">
        <v>2</v>
      </c>
      <c r="J162" s="183">
        <v>2</v>
      </c>
      <c r="K162" s="183">
        <v>2</v>
      </c>
      <c r="L162" s="183">
        <v>0</v>
      </c>
      <c r="M162" s="183">
        <v>2</v>
      </c>
      <c r="N162" s="183">
        <v>2</v>
      </c>
      <c r="O162" s="183">
        <v>3</v>
      </c>
      <c r="P162" s="183">
        <v>2</v>
      </c>
      <c r="Q162" s="183">
        <v>2</v>
      </c>
      <c r="R162" s="183">
        <v>2</v>
      </c>
      <c r="S162" s="183">
        <v>0</v>
      </c>
      <c r="T162" s="299" t="e">
        <f t="shared" ca="1" si="23"/>
        <v>#N/A</v>
      </c>
      <c r="U162" s="185" t="str">
        <f>IF(max_1[[#This Row],[Stk]]&lt;&gt;0,"x","")</f>
        <v>x</v>
      </c>
      <c r="V162" s="186"/>
      <c r="W162" s="187" t="str">
        <f t="shared" si="15"/>
        <v>Zeichnung</v>
      </c>
      <c r="X162" s="187" t="str">
        <f t="shared" si="16"/>
        <v>Verwendung</v>
      </c>
      <c r="Y162" s="187" t="str">
        <f t="shared" si="19"/>
        <v>Karton</v>
      </c>
      <c r="Z162" s="278"/>
    </row>
    <row r="163" spans="1:26" ht="15" customHeight="1" x14ac:dyDescent="0.2">
      <c r="A163" s="183" t="s">
        <v>2910</v>
      </c>
      <c r="B163" s="183" t="s">
        <v>1651</v>
      </c>
      <c r="C163" s="272">
        <f>INDEX(max_1[],,MATCH(Schema,max_1[#Headers],0))</f>
        <v>0</v>
      </c>
      <c r="D163" s="184" t="str">
        <f>INDEX(Tabelle_Sprachen[],MATCH(max_1[[#This Row],[Pos]]&amp;max_1[[#This Row],[Nr]],Tabelle_Sprachen[Pos],0),MATCH(Sprache,Tabelle_Sprachen[#Headers],0))</f>
        <v>Eckverbinder</v>
      </c>
      <c r="E163" s="300" t="str">
        <f>IFERROR(INDEX(E_SW7[Teilenummer],MATCH(ZB&amp;145-Z.SW1,E_SW7[?],0)),"-")</f>
        <v>6-35170-03-0</v>
      </c>
      <c r="F163" s="182" t="str">
        <f>IFERROR(INDEX(K_Eckverbinder[Teilenummer],MATCH(N_SW7,K_Eckverbinder[?],0)),"-")</f>
        <v>K-17914-03-0</v>
      </c>
      <c r="H163" s="299">
        <v>0</v>
      </c>
      <c r="I163" s="183">
        <v>0</v>
      </c>
      <c r="J163" s="183">
        <v>0</v>
      </c>
      <c r="K163" s="183">
        <v>0</v>
      </c>
      <c r="L163" s="183">
        <v>2</v>
      </c>
      <c r="M163" s="183">
        <v>0</v>
      </c>
      <c r="N163" s="183">
        <v>0</v>
      </c>
      <c r="O163" s="183">
        <v>0</v>
      </c>
      <c r="P163" s="183">
        <v>0</v>
      </c>
      <c r="Q163" s="183">
        <v>0</v>
      </c>
      <c r="R163" s="183">
        <v>0</v>
      </c>
      <c r="S163" s="183">
        <v>2</v>
      </c>
      <c r="T163" s="299" t="e">
        <f t="shared" ca="1" si="23"/>
        <v>#N/A</v>
      </c>
      <c r="U163" s="185" t="str">
        <f>IF(max_1[[#This Row],[Stk]]&lt;&gt;0,"x","")</f>
        <v/>
      </c>
      <c r="V163" s="186"/>
      <c r="W163" s="187" t="str">
        <f t="shared" si="15"/>
        <v>Zeichnung</v>
      </c>
      <c r="X163" s="187" t="str">
        <f t="shared" si="16"/>
        <v>Verwendung</v>
      </c>
      <c r="Y163" s="187" t="str">
        <f t="shared" si="19"/>
        <v>Karton</v>
      </c>
      <c r="Z163" s="278"/>
    </row>
    <row r="164" spans="1:26" ht="15" customHeight="1" x14ac:dyDescent="0.2">
      <c r="A164" s="183" t="s">
        <v>2910</v>
      </c>
      <c r="B164" s="183" t="s">
        <v>1650</v>
      </c>
      <c r="C164" s="272">
        <f>INDEX(max_1[],,MATCH(Schema,max_1[#Headers],0))</f>
        <v>2</v>
      </c>
      <c r="D164" s="184" t="str">
        <f>INDEX(Tabelle_Sprachen[],MATCH(max_1[[#This Row],[Pos]]&amp;max_1[[#This Row],[Nr]],Tabelle_Sprachen[Pos],0),MATCH(Sprache,Tabelle_Sprachen[#Headers],0))</f>
        <v>Dichtplatte Laufschienennut</v>
      </c>
      <c r="E164" s="182" t="s">
        <v>82</v>
      </c>
      <c r="F164" s="182" t="str">
        <f>IFERROR(INDEX(K_Eckverbinder[Teilenummer],MATCH(N_SW7,K_Eckverbinder[?],0)),"-")</f>
        <v>K-17914-03-0</v>
      </c>
      <c r="H164" s="299">
        <v>2</v>
      </c>
      <c r="I164" s="183">
        <v>2</v>
      </c>
      <c r="J164" s="183">
        <v>2</v>
      </c>
      <c r="K164" s="183">
        <v>2</v>
      </c>
      <c r="L164" s="183">
        <v>2</v>
      </c>
      <c r="M164" s="183">
        <v>2</v>
      </c>
      <c r="N164" s="183">
        <v>2</v>
      </c>
      <c r="O164" s="183">
        <v>3</v>
      </c>
      <c r="P164" s="183">
        <v>2</v>
      </c>
      <c r="Q164" s="183">
        <v>2</v>
      </c>
      <c r="R164" s="183">
        <v>2</v>
      </c>
      <c r="S164" s="183">
        <v>2</v>
      </c>
      <c r="T164" s="299" t="e">
        <f t="shared" ca="1" si="23"/>
        <v>#N/A</v>
      </c>
      <c r="U164" s="185" t="str">
        <f>IF(max_1[[#This Row],[Stk]]&lt;&gt;0,"x","")</f>
        <v>x</v>
      </c>
      <c r="V164" s="186"/>
      <c r="W164" s="187" t="str">
        <f t="shared" si="15"/>
        <v>Zeichnung</v>
      </c>
      <c r="X164" s="187" t="str">
        <f t="shared" si="16"/>
        <v>Verwendung</v>
      </c>
      <c r="Y164" s="187" t="str">
        <f t="shared" si="19"/>
        <v>Karton</v>
      </c>
      <c r="Z164" s="278"/>
    </row>
    <row r="165" spans="1:26" ht="15" customHeight="1" x14ac:dyDescent="0.2">
      <c r="A165" s="183" t="s">
        <v>2910</v>
      </c>
      <c r="B165" s="183" t="s">
        <v>1658</v>
      </c>
      <c r="C165" s="272">
        <f>INDEX(max_1[],,MATCH(Schema,max_1[#Headers],0))</f>
        <v>1</v>
      </c>
      <c r="D165" s="184" t="str">
        <f>INDEX(Tabelle_Sprachen[],MATCH(max_1[[#This Row],[Pos]]&amp;max_1[[#This Row],[Nr]],Tabelle_Sprachen[Pos],0),MATCH(Sprache,Tabelle_Sprachen[#Headers],0))</f>
        <v>Dichtplatte Mittelstoß 0</v>
      </c>
      <c r="E165" s="300" t="str">
        <f>IFERROR(INDEX(E_SW11[Teilenummer],MATCH(H.SW4&amp;"x",E_SW11[?],0)),"-")</f>
        <v>9-48015-01-0</v>
      </c>
      <c r="F165" s="182" t="str">
        <f>IFERROR(INDEX(K_Zubehoer_Schwelle_A[Teilenummer],MATCH(LEFT(N_SW4,7)&amp;N_SW11,K_Zubehoer_Schwelle_A[?],0)),"-")</f>
        <v>K-18701-00-0</v>
      </c>
      <c r="H165" s="299">
        <v>1</v>
      </c>
      <c r="I165" s="183">
        <v>0</v>
      </c>
      <c r="J165" s="183">
        <v>2</v>
      </c>
      <c r="K165" s="183">
        <v>0</v>
      </c>
      <c r="L165" s="183">
        <v>0</v>
      </c>
      <c r="M165" s="183">
        <v>0</v>
      </c>
      <c r="N165" s="183">
        <v>2</v>
      </c>
      <c r="O165" s="183">
        <v>1</v>
      </c>
      <c r="P165" s="183">
        <v>1</v>
      </c>
      <c r="Q165" s="183">
        <v>0</v>
      </c>
      <c r="R165" s="183">
        <v>2</v>
      </c>
      <c r="S165" s="183">
        <v>0</v>
      </c>
      <c r="T165" s="299" t="e">
        <f t="shared" ca="1" si="23"/>
        <v>#N/A</v>
      </c>
      <c r="U165" s="185" t="str">
        <f>IF(max_1[[#This Row],[Stk]]&lt;&gt;0,"x","")</f>
        <v>x</v>
      </c>
      <c r="V165" s="186"/>
      <c r="W165" s="187" t="str">
        <f t="shared" si="15"/>
        <v>Zeichnung</v>
      </c>
      <c r="X165" s="187" t="str">
        <f t="shared" si="16"/>
        <v>Verwendung</v>
      </c>
      <c r="Y165" s="187" t="str">
        <f t="shared" si="19"/>
        <v>Karton</v>
      </c>
      <c r="Z165" s="278"/>
    </row>
    <row r="166" spans="1:26" ht="15" customHeight="1" x14ac:dyDescent="0.2">
      <c r="A166" s="183" t="s">
        <v>2910</v>
      </c>
      <c r="B166" s="183" t="s">
        <v>1658</v>
      </c>
      <c r="C166" s="272">
        <f>INDEX(max_1[],,MATCH(Schema,max_1[#Headers],0))</f>
        <v>0</v>
      </c>
      <c r="D166" s="184" t="str">
        <f>INDEX(Tabelle_Sprachen[],MATCH(max_1[[#This Row],[Pos]]&amp;max_1[[#This Row],[Nr]],Tabelle_Sprachen[Pos],0),MATCH(Sprache,Tabelle_Sprachen[#Headers],0))</f>
        <v>Dichtplatte Mittelstoß 0</v>
      </c>
      <c r="E166" s="300" t="str">
        <f>IFERROR(INDEX(E_SW11[Teilenummer],MATCH(H.SW4&amp;"x",E_SW11[?],0)),"-")</f>
        <v>9-48015-01-0</v>
      </c>
      <c r="F166" s="182" t="str">
        <f>IFERROR(INDEX(K_Zubehoer_Schwelle_E[Teilenummer],MATCH(N_SW33&amp;Laufschiene,K_Zubehoer_Schwelle_E[?],0)),"-")</f>
        <v>K-20072-05-0</v>
      </c>
      <c r="H166" s="299">
        <v>0</v>
      </c>
      <c r="I166" s="183">
        <v>0</v>
      </c>
      <c r="J166" s="183">
        <v>0</v>
      </c>
      <c r="K166" s="183">
        <v>0</v>
      </c>
      <c r="L166" s="183">
        <v>1</v>
      </c>
      <c r="M166" s="183">
        <v>0</v>
      </c>
      <c r="N166" s="183">
        <v>0</v>
      </c>
      <c r="O166" s="183">
        <v>0</v>
      </c>
      <c r="P166" s="183">
        <v>0</v>
      </c>
      <c r="Q166" s="183">
        <v>0</v>
      </c>
      <c r="R166" s="183">
        <v>0</v>
      </c>
      <c r="S166" s="183">
        <v>2</v>
      </c>
      <c r="T166" s="299" t="e">
        <f t="shared" ca="1" si="23"/>
        <v>#N/A</v>
      </c>
      <c r="U166" s="185" t="str">
        <f>IF(max_1[[#This Row],[Stk]]&lt;&gt;0,"x","")</f>
        <v/>
      </c>
      <c r="V166" s="186"/>
      <c r="W166" s="187" t="str">
        <f t="shared" si="15"/>
        <v>Zeichnung</v>
      </c>
      <c r="X166" s="187" t="str">
        <f t="shared" si="16"/>
        <v>Verwendung</v>
      </c>
      <c r="Y166" s="187" t="str">
        <f t="shared" si="19"/>
        <v>Karton</v>
      </c>
      <c r="Z166" s="278"/>
    </row>
    <row r="167" spans="1:26" ht="15" customHeight="1" x14ac:dyDescent="0.2">
      <c r="A167" s="183" t="s">
        <v>2910</v>
      </c>
      <c r="B167" s="183" t="s">
        <v>1657</v>
      </c>
      <c r="C167" s="272">
        <f>INDEX(max_1[],,MATCH(Schema,max_1[#Headers],0))</f>
        <v>1</v>
      </c>
      <c r="D167" s="184" t="str">
        <f>INDEX(Tabelle_Sprachen[],MATCH(max_1[[#This Row],[Pos]]&amp;max_1[[#This Row],[Nr]],Tabelle_Sprachen[Pos],0),MATCH(Sprache,Tabelle_Sprachen[#Headers],0))</f>
        <v>Dichtplatte Aufsatzschiene 0</v>
      </c>
      <c r="E167" s="300" t="str">
        <f>IFERROR(INDEX(E_SW12[Teilenummer],MATCH(LEFT(N_SW4,7),E_SW12[?],0))&amp;"-L","-")</f>
        <v>9-47968-00-L</v>
      </c>
      <c r="F167" s="182" t="str">
        <f>IFERROR(INDEX(K_Zubehoer_Schwelle_A[Teilenummer],MATCH(LEFT(N_SW4,7)&amp;N_SW11,K_Zubehoer_Schwelle_A[?],0)),"-")</f>
        <v>K-18701-00-0</v>
      </c>
      <c r="H167" s="299">
        <f>IF(Ausrichtung="L",1,0)</f>
        <v>1</v>
      </c>
      <c r="I167" s="183">
        <v>0</v>
      </c>
      <c r="J167" s="183">
        <v>1</v>
      </c>
      <c r="K167" s="183">
        <v>0</v>
      </c>
      <c r="L167" s="183">
        <v>0</v>
      </c>
      <c r="M167" s="183">
        <v>0</v>
      </c>
      <c r="N167" s="183">
        <v>1</v>
      </c>
      <c r="O167" s="183">
        <v>1</v>
      </c>
      <c r="P167" s="183">
        <f>IF(Ausrichtung="L",1,0)</f>
        <v>1</v>
      </c>
      <c r="Q167" s="183">
        <v>0</v>
      </c>
      <c r="R167" s="183">
        <v>0</v>
      </c>
      <c r="S167" s="183">
        <v>0</v>
      </c>
      <c r="T167" s="299" t="e">
        <f t="shared" ca="1" si="23"/>
        <v>#N/A</v>
      </c>
      <c r="U167" s="185" t="str">
        <f>IF(max_1[[#This Row],[Stk]]&lt;&gt;0,"x","")</f>
        <v>x</v>
      </c>
      <c r="V167" s="186"/>
      <c r="W167" s="187" t="str">
        <f t="shared" si="15"/>
        <v>Zeichnung</v>
      </c>
      <c r="X167" s="187" t="str">
        <f t="shared" si="16"/>
        <v>Verwendung</v>
      </c>
      <c r="Y167" s="187" t="str">
        <f t="shared" si="19"/>
        <v>Karton</v>
      </c>
      <c r="Z167" s="278"/>
    </row>
    <row r="168" spans="1:26" ht="15" customHeight="1" x14ac:dyDescent="0.2">
      <c r="A168" s="183" t="s">
        <v>2910</v>
      </c>
      <c r="B168" s="183" t="s">
        <v>1657</v>
      </c>
      <c r="C168" s="272">
        <f>INDEX(max_1[],,MATCH(Schema,max_1[#Headers],0))</f>
        <v>0</v>
      </c>
      <c r="D168" s="184" t="str">
        <f>INDEX(Tabelle_Sprachen[],MATCH(max_1[[#This Row],[Pos]]&amp;max_1[[#This Row],[Nr]],Tabelle_Sprachen[Pos],0),MATCH(Sprache,Tabelle_Sprachen[#Headers],0))</f>
        <v>Dichtplatte Aufsatzschiene 0</v>
      </c>
      <c r="E168" s="300" t="str">
        <f>IFERROR(INDEX(E_SW12[Teilenummer],MATCH(LEFT(N_SW4,7),E_SW12[?],0))&amp;"-R","-")</f>
        <v>9-47968-00-R</v>
      </c>
      <c r="F168" s="182" t="str">
        <f>IFERROR(INDEX(K_Zubehoer_Schwelle_A[Teilenummer],MATCH(LEFT(N_SW4,7)&amp;N_SW11,K_Zubehoer_Schwelle_A[?],0)),"-")</f>
        <v>K-18701-00-0</v>
      </c>
      <c r="H168" s="299">
        <f>IF(Ausrichtung="R",1,0)</f>
        <v>0</v>
      </c>
      <c r="I168" s="183">
        <v>0</v>
      </c>
      <c r="J168" s="183">
        <v>1</v>
      </c>
      <c r="K168" s="183">
        <v>0</v>
      </c>
      <c r="L168" s="183">
        <v>0</v>
      </c>
      <c r="M168" s="183">
        <v>0</v>
      </c>
      <c r="N168" s="183">
        <v>1</v>
      </c>
      <c r="O168" s="183">
        <v>1</v>
      </c>
      <c r="P168" s="183">
        <f>IF(Ausrichtung="R",1,0)</f>
        <v>0</v>
      </c>
      <c r="Q168" s="183">
        <v>0</v>
      </c>
      <c r="R168" s="183">
        <v>0</v>
      </c>
      <c r="S168" s="183">
        <v>0</v>
      </c>
      <c r="T168" s="299" t="e">
        <f t="shared" ca="1" si="23"/>
        <v>#N/A</v>
      </c>
      <c r="U168" s="185" t="str">
        <f>IF(max_1[[#This Row],[Stk]]&lt;&gt;0,"x","")</f>
        <v/>
      </c>
      <c r="V168" s="186"/>
      <c r="W168" s="187" t="str">
        <f t="shared" ref="W168:W226" si="33">HYPERLINK("http://ag100032.agad.de/tbdb/view/gu.php?passwd=gretsch&amp;dbpasswd=gretsch&amp;szname="&amp;MID(E168,1,1)&amp;""&amp;MID(E168,3,5)&amp;"&amp;anzeigen=1&amp;neu=1","Zeichnung")</f>
        <v>Zeichnung</v>
      </c>
      <c r="X168" s="187" t="str">
        <f t="shared" ref="X168:X226" si="34">HYPERLINK("http://ag100032.agad.de/tbdb/teileverwendung/tv.php?name=weber&amp;gruppe=tb_&amp;bauteil_="&amp;MID(E168,1,7)&amp;"&amp;anzeigen=1&amp;neu=1","Verwendung")</f>
        <v>Verwendung</v>
      </c>
      <c r="Y168" s="187" t="str">
        <f t="shared" si="19"/>
        <v>Karton</v>
      </c>
      <c r="Z168" s="278"/>
    </row>
    <row r="169" spans="1:26" ht="15" customHeight="1" x14ac:dyDescent="0.2">
      <c r="A169" s="183" t="s">
        <v>2910</v>
      </c>
      <c r="B169" s="183" t="s">
        <v>1657</v>
      </c>
      <c r="C169" s="272">
        <f>INDEX(max_1[],,MATCH(Schema,max_1[#Headers],0))</f>
        <v>0</v>
      </c>
      <c r="D169" s="184" t="str">
        <f>INDEX(Tabelle_Sprachen[],MATCH(max_1[[#This Row],[Pos]]&amp;max_1[[#This Row],[Nr]],Tabelle_Sprachen[Pos],0),MATCH(Sprache,Tabelle_Sprachen[#Headers],0))</f>
        <v>Dichtplatte Aufsatzschiene 0</v>
      </c>
      <c r="E169" s="300" t="str">
        <f>IFERROR(INDEX(E_SW12[Teilenummer],MATCH(LEFT(N_SW4,7),E_SW12[?],0))&amp;"-L","-")</f>
        <v>9-47968-00-L</v>
      </c>
      <c r="F169" s="182" t="str">
        <f>IFERROR(INDEX(K_Zubehoer_Schwelle_E[Teilenummer],MATCH(N_SW33&amp;Laufschiene,K_Zubehoer_Schwelle_E[?],0)),"-")</f>
        <v>K-20072-05-0</v>
      </c>
      <c r="H169" s="299">
        <v>0</v>
      </c>
      <c r="I169" s="183">
        <v>0</v>
      </c>
      <c r="J169" s="183">
        <v>0</v>
      </c>
      <c r="K169" s="183">
        <v>0</v>
      </c>
      <c r="L169" s="183">
        <f>IF(Ausrichtung="L",1,0)</f>
        <v>1</v>
      </c>
      <c r="M169" s="183">
        <v>0</v>
      </c>
      <c r="N169" s="183">
        <v>0</v>
      </c>
      <c r="O169" s="183">
        <v>0</v>
      </c>
      <c r="P169" s="183">
        <v>0</v>
      </c>
      <c r="Q169" s="183">
        <v>0</v>
      </c>
      <c r="R169" s="183">
        <v>0</v>
      </c>
      <c r="S169" s="183">
        <v>1</v>
      </c>
      <c r="T169" s="299" t="e">
        <f t="shared" ca="1" si="23"/>
        <v>#N/A</v>
      </c>
      <c r="U169" s="185" t="str">
        <f>IF(max_1[[#This Row],[Stk]]&lt;&gt;0,"x","")</f>
        <v/>
      </c>
      <c r="V169" s="186"/>
      <c r="W169" s="187" t="str">
        <f t="shared" si="33"/>
        <v>Zeichnung</v>
      </c>
      <c r="X169" s="187" t="str">
        <f t="shared" si="34"/>
        <v>Verwendung</v>
      </c>
      <c r="Y169" s="187" t="str">
        <f t="shared" si="19"/>
        <v>Karton</v>
      </c>
      <c r="Z169" s="278"/>
    </row>
    <row r="170" spans="1:26" ht="15" customHeight="1" x14ac:dyDescent="0.2">
      <c r="A170" s="183" t="s">
        <v>2910</v>
      </c>
      <c r="B170" s="183" t="s">
        <v>1657</v>
      </c>
      <c r="C170" s="272">
        <f>INDEX(max_1[],,MATCH(Schema,max_1[#Headers],0))</f>
        <v>0</v>
      </c>
      <c r="D170" s="184" t="str">
        <f>INDEX(Tabelle_Sprachen[],MATCH(max_1[[#This Row],[Pos]]&amp;max_1[[#This Row],[Nr]],Tabelle_Sprachen[Pos],0),MATCH(Sprache,Tabelle_Sprachen[#Headers],0))</f>
        <v>Dichtplatte Aufsatzschiene 0</v>
      </c>
      <c r="E170" s="300" t="str">
        <f>IFERROR(INDEX(E_SW12[Teilenummer],MATCH(LEFT(N_SW4,7),E_SW12[?],0))&amp;"-R","-")</f>
        <v>9-47968-00-R</v>
      </c>
      <c r="F170" s="182" t="str">
        <f>IFERROR(INDEX(K_Zubehoer_Schwelle_E[Teilenummer],MATCH(N_SW33&amp;Laufschiene,K_Zubehoer_Schwelle_E[?],0)),"-")</f>
        <v>K-20072-05-0</v>
      </c>
      <c r="H170" s="299">
        <v>0</v>
      </c>
      <c r="I170" s="183">
        <v>0</v>
      </c>
      <c r="J170" s="183">
        <v>0</v>
      </c>
      <c r="K170" s="183">
        <v>0</v>
      </c>
      <c r="L170" s="183">
        <f>IF(Ausrichtung="R",1,0)</f>
        <v>0</v>
      </c>
      <c r="M170" s="183">
        <v>0</v>
      </c>
      <c r="N170" s="183">
        <v>0</v>
      </c>
      <c r="O170" s="183">
        <v>0</v>
      </c>
      <c r="P170" s="183">
        <v>0</v>
      </c>
      <c r="Q170" s="183">
        <v>0</v>
      </c>
      <c r="R170" s="183">
        <v>0</v>
      </c>
      <c r="S170" s="183">
        <v>1</v>
      </c>
      <c r="T170" s="299" t="e">
        <f t="shared" ca="1" si="23"/>
        <v>#N/A</v>
      </c>
      <c r="U170" s="185" t="str">
        <f>IF(max_1[[#This Row],[Stk]]&lt;&gt;0,"x","")</f>
        <v/>
      </c>
      <c r="V170" s="186"/>
      <c r="W170" s="187" t="str">
        <f t="shared" si="33"/>
        <v>Zeichnung</v>
      </c>
      <c r="X170" s="187" t="str">
        <f t="shared" si="34"/>
        <v>Verwendung</v>
      </c>
      <c r="Y170" s="187" t="str">
        <f t="shared" si="19"/>
        <v>Karton</v>
      </c>
      <c r="Z170" s="278"/>
    </row>
    <row r="171" spans="1:26" ht="15" customHeight="1" x14ac:dyDescent="0.2">
      <c r="A171" s="183" t="s">
        <v>2910</v>
      </c>
      <c r="B171" s="183" t="s">
        <v>2842</v>
      </c>
      <c r="C171" s="272">
        <f>INDEX(max_1[],,MATCH(Schema,max_1[#Headers],0))</f>
        <v>1</v>
      </c>
      <c r="D171" s="184" t="str">
        <f>INDEX(Tabelle_Sprachen[],MATCH(max_1[[#This Row],[Pos]]&amp;max_1[[#This Row],[Nr]],Tabelle_Sprachen[Pos],0),MATCH(Sprache,Tabelle_Sprachen[#Headers],0))</f>
        <v>Endkappe Aufsatzschiene 0</v>
      </c>
      <c r="E171" s="300" t="str">
        <f>IFERROR(INDEX(E_SW13[Teilenummer],MATCH(LEFT(N_SW4,7),E_SW13[?],0))&amp;"-L","-")</f>
        <v>9-48017-14-L</v>
      </c>
      <c r="F171" s="182" t="str">
        <f>IFERROR(INDEX(K_Zubehoer_Schwelle_A[Teilenummer],MATCH(LEFT(N_SW4,7)&amp;N_SW11,K_Zubehoer_Schwelle_A[?],0)),"-")</f>
        <v>K-18701-00-0</v>
      </c>
      <c r="H171" s="299">
        <f>IF(Ausrichtung="L",1,0)</f>
        <v>1</v>
      </c>
      <c r="I171" s="183">
        <v>0</v>
      </c>
      <c r="J171" s="183">
        <v>1</v>
      </c>
      <c r="K171" s="183">
        <v>0</v>
      </c>
      <c r="L171" s="183">
        <v>0</v>
      </c>
      <c r="M171" s="183">
        <v>0</v>
      </c>
      <c r="N171" s="183">
        <v>1</v>
      </c>
      <c r="O171" s="183">
        <v>1</v>
      </c>
      <c r="P171" s="183">
        <f>IF(Ausrichtung="L",1,0)</f>
        <v>1</v>
      </c>
      <c r="Q171" s="183">
        <v>0</v>
      </c>
      <c r="R171" s="183">
        <v>1</v>
      </c>
      <c r="S171" s="183">
        <v>0</v>
      </c>
      <c r="T171" s="299" t="e">
        <f t="shared" ca="1" si="23"/>
        <v>#N/A</v>
      </c>
      <c r="U171" s="185" t="str">
        <f>IF(max_1[[#This Row],[Stk]]&lt;&gt;0,"x","")</f>
        <v>x</v>
      </c>
      <c r="V171" s="186"/>
      <c r="W171" s="187" t="str">
        <f t="shared" si="33"/>
        <v>Zeichnung</v>
      </c>
      <c r="X171" s="187" t="str">
        <f t="shared" si="34"/>
        <v>Verwendung</v>
      </c>
      <c r="Y171" s="187" t="str">
        <f t="shared" si="19"/>
        <v>Karton</v>
      </c>
      <c r="Z171" s="278"/>
    </row>
    <row r="172" spans="1:26" ht="15" customHeight="1" x14ac:dyDescent="0.2">
      <c r="A172" s="183" t="s">
        <v>2910</v>
      </c>
      <c r="B172" s="183" t="s">
        <v>2842</v>
      </c>
      <c r="C172" s="272">
        <f>INDEX(max_1[],,MATCH(Schema,max_1[#Headers],0))</f>
        <v>0</v>
      </c>
      <c r="D172" s="184" t="str">
        <f>INDEX(Tabelle_Sprachen[],MATCH(max_1[[#This Row],[Pos]]&amp;max_1[[#This Row],[Nr]],Tabelle_Sprachen[Pos],0),MATCH(Sprache,Tabelle_Sprachen[#Headers],0))</f>
        <v>Endkappe Aufsatzschiene 0</v>
      </c>
      <c r="E172" s="300" t="str">
        <f>IFERROR(INDEX(E_SW13[Teilenummer],MATCH(LEFT(N_SW4,7),E_SW13[?],0))&amp;"-R","-")</f>
        <v>9-48017-14-R</v>
      </c>
      <c r="F172" s="182" t="str">
        <f>IFERROR(INDEX(K_Zubehoer_Schwelle_A[Teilenummer],MATCH(LEFT(N_SW4,7)&amp;N_SW11,K_Zubehoer_Schwelle_A[?],0)),"-")</f>
        <v>K-18701-00-0</v>
      </c>
      <c r="H172" s="299">
        <f>IF(Ausrichtung="R",1,0)</f>
        <v>0</v>
      </c>
      <c r="I172" s="183">
        <v>0</v>
      </c>
      <c r="J172" s="183">
        <v>1</v>
      </c>
      <c r="K172" s="183">
        <v>0</v>
      </c>
      <c r="L172" s="183">
        <v>0</v>
      </c>
      <c r="M172" s="183">
        <v>0</v>
      </c>
      <c r="N172" s="183">
        <v>1</v>
      </c>
      <c r="O172" s="183">
        <v>1</v>
      </c>
      <c r="P172" s="183">
        <f>IF(Ausrichtung="R",1,0)</f>
        <v>0</v>
      </c>
      <c r="Q172" s="183">
        <v>0</v>
      </c>
      <c r="R172" s="183">
        <v>1</v>
      </c>
      <c r="S172" s="183">
        <v>0</v>
      </c>
      <c r="T172" s="299" t="e">
        <f t="shared" ca="1" si="23"/>
        <v>#N/A</v>
      </c>
      <c r="U172" s="185" t="str">
        <f>IF(max_1[[#This Row],[Stk]]&lt;&gt;0,"x","")</f>
        <v/>
      </c>
      <c r="V172" s="186"/>
      <c r="W172" s="187" t="str">
        <f t="shared" si="33"/>
        <v>Zeichnung</v>
      </c>
      <c r="X172" s="187" t="str">
        <f t="shared" si="34"/>
        <v>Verwendung</v>
      </c>
      <c r="Y172" s="187" t="str">
        <f t="shared" si="19"/>
        <v>Karton</v>
      </c>
      <c r="Z172" s="278"/>
    </row>
    <row r="173" spans="1:26" ht="15" customHeight="1" x14ac:dyDescent="0.2">
      <c r="A173" s="183" t="s">
        <v>2910</v>
      </c>
      <c r="B173" s="183" t="s">
        <v>2842</v>
      </c>
      <c r="C173" s="272">
        <f>INDEX(max_1[],,MATCH(Schema,max_1[#Headers],0))</f>
        <v>0</v>
      </c>
      <c r="D173" s="184" t="str">
        <f>INDEX(Tabelle_Sprachen[],MATCH(max_1[[#This Row],[Pos]]&amp;max_1[[#This Row],[Nr]],Tabelle_Sprachen[Pos],0),MATCH(Sprache,Tabelle_Sprachen[#Headers],0))</f>
        <v>Endkappe Aufsatzschiene 0</v>
      </c>
      <c r="E173" s="300" t="str">
        <f>IFERROR(INDEX(E_SW13[Teilenummer],MATCH(LEFT(N_SW4,7),E_SW13[?],0))&amp;"-L","-")</f>
        <v>9-48017-14-L</v>
      </c>
      <c r="F173" s="182" t="str">
        <f>IFERROR(INDEX(K_Zubehoer_Schwelle_E[Teilenummer],MATCH(N_SW33&amp;Laufschiene,K_Zubehoer_Schwelle_E[?],0)),"-")</f>
        <v>K-20072-05-0</v>
      </c>
      <c r="H173" s="299">
        <v>0</v>
      </c>
      <c r="I173" s="183">
        <v>0</v>
      </c>
      <c r="J173" s="183">
        <v>0</v>
      </c>
      <c r="K173" s="183">
        <v>0</v>
      </c>
      <c r="L173" s="183">
        <f>IF(Ausrichtung="L",1,0)</f>
        <v>1</v>
      </c>
      <c r="M173" s="183">
        <v>0</v>
      </c>
      <c r="N173" s="183">
        <v>0</v>
      </c>
      <c r="O173" s="183">
        <v>0</v>
      </c>
      <c r="P173" s="183">
        <v>0</v>
      </c>
      <c r="Q173" s="183">
        <v>0</v>
      </c>
      <c r="R173" s="183">
        <v>0</v>
      </c>
      <c r="S173" s="183">
        <v>1</v>
      </c>
      <c r="T173" s="299" t="e">
        <f t="shared" ca="1" si="23"/>
        <v>#N/A</v>
      </c>
      <c r="U173" s="185" t="str">
        <f>IF(max_1[[#This Row],[Stk]]&lt;&gt;0,"x","")</f>
        <v/>
      </c>
      <c r="V173" s="186"/>
      <c r="W173" s="187" t="str">
        <f t="shared" si="33"/>
        <v>Zeichnung</v>
      </c>
      <c r="X173" s="187" t="str">
        <f t="shared" si="34"/>
        <v>Verwendung</v>
      </c>
      <c r="Y173" s="187" t="str">
        <f t="shared" si="19"/>
        <v>Karton</v>
      </c>
      <c r="Z173" s="278"/>
    </row>
    <row r="174" spans="1:26" ht="15" customHeight="1" x14ac:dyDescent="0.2">
      <c r="A174" s="183" t="s">
        <v>2910</v>
      </c>
      <c r="B174" s="183" t="s">
        <v>2842</v>
      </c>
      <c r="C174" s="272">
        <f>INDEX(max_1[],,MATCH(Schema,max_1[#Headers],0))</f>
        <v>0</v>
      </c>
      <c r="D174" s="184" t="str">
        <f>INDEX(Tabelle_Sprachen[],MATCH(max_1[[#This Row],[Pos]]&amp;max_1[[#This Row],[Nr]],Tabelle_Sprachen[Pos],0),MATCH(Sprache,Tabelle_Sprachen[#Headers],0))</f>
        <v>Endkappe Aufsatzschiene 0</v>
      </c>
      <c r="E174" s="300" t="str">
        <f>IFERROR(INDEX(E_SW13[Teilenummer],MATCH(LEFT(N_SW4,7),E_SW13[?],0))&amp;"-R","-")</f>
        <v>9-48017-14-R</v>
      </c>
      <c r="F174" s="182" t="str">
        <f>IFERROR(INDEX(K_Zubehoer_Schwelle_E[Teilenummer],MATCH(N_SW33&amp;Laufschiene,K_Zubehoer_Schwelle_E[?],0)),"-")</f>
        <v>K-20072-05-0</v>
      </c>
      <c r="H174" s="299">
        <v>0</v>
      </c>
      <c r="I174" s="183">
        <v>0</v>
      </c>
      <c r="J174" s="183">
        <v>0</v>
      </c>
      <c r="K174" s="183">
        <v>0</v>
      </c>
      <c r="L174" s="183">
        <f>IF(Ausrichtung="R",1,0)</f>
        <v>0</v>
      </c>
      <c r="M174" s="183">
        <v>0</v>
      </c>
      <c r="N174" s="183">
        <v>0</v>
      </c>
      <c r="O174" s="183">
        <v>0</v>
      </c>
      <c r="P174" s="183">
        <v>0</v>
      </c>
      <c r="Q174" s="183">
        <v>0</v>
      </c>
      <c r="R174" s="183">
        <v>0</v>
      </c>
      <c r="S174" s="183">
        <v>1</v>
      </c>
      <c r="T174" s="299" t="e">
        <f t="shared" ca="1" si="23"/>
        <v>#N/A</v>
      </c>
      <c r="U174" s="185" t="str">
        <f>IF(max_1[[#This Row],[Stk]]&lt;&gt;0,"x","")</f>
        <v/>
      </c>
      <c r="V174" s="186"/>
      <c r="W174" s="187" t="str">
        <f t="shared" si="33"/>
        <v>Zeichnung</v>
      </c>
      <c r="X174" s="187" t="str">
        <f t="shared" si="34"/>
        <v>Verwendung</v>
      </c>
      <c r="Y174" s="187" t="str">
        <f t="shared" si="19"/>
        <v>Karton</v>
      </c>
      <c r="Z174" s="278"/>
    </row>
    <row r="175" spans="1:26" ht="15" customHeight="1" x14ac:dyDescent="0.2">
      <c r="A175" s="183" t="s">
        <v>2910</v>
      </c>
      <c r="B175" s="183" t="s">
        <v>2843</v>
      </c>
      <c r="C175" s="272">
        <f>INDEX(max_1[],,MATCH(Schema,max_1[#Headers],0))</f>
        <v>1</v>
      </c>
      <c r="D175" s="184" t="str">
        <f>INDEX(Tabelle_Sprachen[],MATCH(max_1[[#This Row],[Pos]]&amp;max_1[[#This Row],[Nr]],Tabelle_Sprachen[Pos],0),MATCH(Sprache,Tabelle_Sprachen[#Headers],0))</f>
        <v>Dichtplatte Festfeld 0</v>
      </c>
      <c r="E175" s="182" t="s">
        <v>548</v>
      </c>
      <c r="F175" s="182" t="str">
        <f>IFERROR(INDEX(K_Zubehoer_Schwelle_A[Teilenummer],MATCH(LEFT(N_SW4,7)&amp;N_SW11,K_Zubehoer_Schwelle_A[?],0)),"-")</f>
        <v>K-18701-00-0</v>
      </c>
      <c r="H175" s="299">
        <v>1</v>
      </c>
      <c r="I175" s="183">
        <v>0</v>
      </c>
      <c r="J175" s="183">
        <v>2</v>
      </c>
      <c r="K175" s="183">
        <v>0</v>
      </c>
      <c r="L175" s="183">
        <v>0</v>
      </c>
      <c r="M175" s="183">
        <v>0</v>
      </c>
      <c r="N175" s="183">
        <v>2</v>
      </c>
      <c r="O175" s="183">
        <v>1</v>
      </c>
      <c r="P175" s="183">
        <v>1</v>
      </c>
      <c r="Q175" s="183">
        <v>0</v>
      </c>
      <c r="R175" s="183">
        <v>2</v>
      </c>
      <c r="S175" s="183">
        <v>0</v>
      </c>
      <c r="T175" s="299" t="e">
        <f t="shared" ca="1" si="23"/>
        <v>#N/A</v>
      </c>
      <c r="U175" s="185" t="str">
        <f>IF(AND(max_1[[#This Row],[Stk]]&lt;&gt;0,LEFT(N_SW4,7)&lt;&gt;"9-39309"),"x","")</f>
        <v>x</v>
      </c>
      <c r="V175" s="186" t="s">
        <v>3827</v>
      </c>
      <c r="W175" s="187" t="str">
        <f t="shared" si="33"/>
        <v>Zeichnung</v>
      </c>
      <c r="X175" s="187" t="str">
        <f t="shared" si="34"/>
        <v>Verwendung</v>
      </c>
      <c r="Y175" s="187" t="str">
        <f t="shared" si="19"/>
        <v>Karton</v>
      </c>
      <c r="Z175" s="278"/>
    </row>
    <row r="176" spans="1:26" ht="15" customHeight="1" x14ac:dyDescent="0.2">
      <c r="A176" s="183" t="s">
        <v>2910</v>
      </c>
      <c r="B176" s="183" t="s">
        <v>2843</v>
      </c>
      <c r="C176" s="272">
        <f>INDEX(max_1[],,MATCH(Schema,max_1[#Headers],0))</f>
        <v>0</v>
      </c>
      <c r="D176" s="184" t="str">
        <f>INDEX(Tabelle_Sprachen[],MATCH(max_1[[#This Row],[Pos]]&amp;max_1[[#This Row],[Nr]],Tabelle_Sprachen[Pos],0),MATCH(Sprache,Tabelle_Sprachen[#Headers],0))</f>
        <v>Dichtplatte Festfeld 0</v>
      </c>
      <c r="E176" s="182" t="s">
        <v>548</v>
      </c>
      <c r="F176" s="182" t="str">
        <f>IFERROR(INDEX(K_Zubehoer_Schwelle_E[Teilenummer],MATCH(N_SW33&amp;Laufschiene,K_Zubehoer_Schwelle_E[?],0)),"-")</f>
        <v>K-20072-05-0</v>
      </c>
      <c r="H176" s="299">
        <v>0</v>
      </c>
      <c r="I176" s="183">
        <v>0</v>
      </c>
      <c r="J176" s="183">
        <v>0</v>
      </c>
      <c r="K176" s="183">
        <v>0</v>
      </c>
      <c r="L176" s="183">
        <v>1</v>
      </c>
      <c r="M176" s="183">
        <v>0</v>
      </c>
      <c r="N176" s="183">
        <v>0</v>
      </c>
      <c r="O176" s="183">
        <v>0</v>
      </c>
      <c r="P176" s="183">
        <v>0</v>
      </c>
      <c r="Q176" s="183">
        <v>0</v>
      </c>
      <c r="R176" s="183">
        <v>0</v>
      </c>
      <c r="S176" s="183">
        <v>2</v>
      </c>
      <c r="T176" s="299" t="e">
        <f t="shared" ca="1" si="23"/>
        <v>#N/A</v>
      </c>
      <c r="U176" s="185" t="str">
        <f>IF(AND(max_1[[#This Row],[Stk]]&lt;&gt;0,LEFT(N_SW4,7)&lt;&gt;"9-39309"),"x","")</f>
        <v/>
      </c>
      <c r="V176" s="186" t="s">
        <v>3827</v>
      </c>
      <c r="W176" s="187" t="str">
        <f t="shared" si="33"/>
        <v>Zeichnung</v>
      </c>
      <c r="X176" s="187" t="str">
        <f t="shared" si="34"/>
        <v>Verwendung</v>
      </c>
      <c r="Y176" s="187" t="str">
        <f t="shared" si="19"/>
        <v>Karton</v>
      </c>
      <c r="Z176" s="278"/>
    </row>
    <row r="177" spans="1:26" ht="15" customHeight="1" x14ac:dyDescent="0.2">
      <c r="A177" s="183" t="s">
        <v>2910</v>
      </c>
      <c r="B177" s="183" t="s">
        <v>2848</v>
      </c>
      <c r="C177" s="272">
        <f>INDEX(max_1[],,MATCH(Schema,max_1[#Headers],0))</f>
        <v>0</v>
      </c>
      <c r="D177" s="184" t="str">
        <f>INDEX(Tabelle_Sprachen[],MATCH(max_1[[#This Row],[Pos]]&amp;max_1[[#This Row],[Nr]],Tabelle_Sprachen[Pos],0),MATCH(Sprache,Tabelle_Sprachen[#Headers],0))</f>
        <v>Aufsatzschiene 1</v>
      </c>
      <c r="E177" s="300" t="str">
        <f>IFERROR(IFERROR(INDEX(E_SW19[Teilenummer],MATCH(X.B-X.A-V.SW3-Z.SW1,E_SW19[?],0))&amp;Groesse.SW19&amp;"-0","9-40300-"&amp;Groesse.SW19&amp;"-0"),"-")</f>
        <v>-</v>
      </c>
      <c r="F177" s="182" t="s">
        <v>60</v>
      </c>
      <c r="H177" s="299">
        <v>0</v>
      </c>
      <c r="I177" s="183" t="e">
        <f>1*Ueberlaenge.SW19</f>
        <v>#N/A</v>
      </c>
      <c r="J177" s="183">
        <v>0</v>
      </c>
      <c r="K177" s="183" t="e">
        <f>1*Ueberlaenge.SW19</f>
        <v>#N/A</v>
      </c>
      <c r="L177" s="183" t="e">
        <f>1*Ueberlaenge.SW19</f>
        <v>#N/A</v>
      </c>
      <c r="M177" s="183" t="e">
        <f>2*Ueberlaenge.SW19</f>
        <v>#N/A</v>
      </c>
      <c r="N177" s="183">
        <v>0</v>
      </c>
      <c r="O177" s="183">
        <v>0</v>
      </c>
      <c r="P177" s="183">
        <v>0</v>
      </c>
      <c r="Q177" s="183" t="e">
        <f>2*Ueberlaenge.SW19</f>
        <v>#N/A</v>
      </c>
      <c r="R177" s="183">
        <v>0</v>
      </c>
      <c r="S177" s="183" t="e" cm="1">
        <f t="array" ref="S177">2*Ueberlaenge.SW19.m</f>
        <v>#NAME?</v>
      </c>
      <c r="T177" s="299" t="e">
        <f t="shared" ca="1" si="23"/>
        <v>#N/A</v>
      </c>
      <c r="U177" s="185" t="str">
        <f>IF(max_1[[#This Row],[Stk]]&lt;&gt;0,"x","")</f>
        <v/>
      </c>
      <c r="V177" s="186"/>
      <c r="W177" s="187" t="str">
        <f t="shared" si="33"/>
        <v>Zeichnung</v>
      </c>
      <c r="X177" s="187" t="str">
        <f t="shared" si="34"/>
        <v>Verwendung</v>
      </c>
      <c r="Y177" s="187" t="str">
        <f t="shared" si="19"/>
        <v>Karton</v>
      </c>
      <c r="Z177" s="278"/>
    </row>
    <row r="178" spans="1:26" ht="15" customHeight="1" x14ac:dyDescent="0.2">
      <c r="A178" s="183" t="s">
        <v>2910</v>
      </c>
      <c r="B178" s="183" t="s">
        <v>2849</v>
      </c>
      <c r="C178" s="272">
        <f>INDEX(max_1[],,MATCH(Schema,max_1[#Headers],0))</f>
        <v>0</v>
      </c>
      <c r="D178" s="184" t="str">
        <f>INDEX(Tabelle_Sprachen[],MATCH(max_1[[#This Row],[Pos]]&amp;max_1[[#This Row],[Nr]],Tabelle_Sprachen[Pos],0),MATCH(Sprache,Tabelle_Sprachen[#Headers],0))</f>
        <v>Aufsatzschiene 2</v>
      </c>
      <c r="E178" s="300" t="str">
        <f>IFERROR(IFERROR(INDEX(E_SW19[Teilenummer],MATCH(X.B-X.A-V.SW3-Z.SW1,E_SW19[?],0))&amp;Groesse.SW20&amp;"-0","9-39310-"&amp;Groesse.SW20&amp;"-0"),"-")</f>
        <v>-</v>
      </c>
      <c r="F178" s="182" t="s">
        <v>60</v>
      </c>
      <c r="H178" s="299">
        <v>0</v>
      </c>
      <c r="I178" s="183" t="e">
        <f>1*Ueberlaenge.SW20</f>
        <v>#N/A</v>
      </c>
      <c r="J178" s="183">
        <v>0</v>
      </c>
      <c r="K178" s="183" t="e">
        <f>1*Ueberlaenge.SW20</f>
        <v>#N/A</v>
      </c>
      <c r="L178" s="183">
        <v>0</v>
      </c>
      <c r="M178" s="183" t="e">
        <f>1*Ueberlaenge.SW20</f>
        <v>#N/A</v>
      </c>
      <c r="N178" s="183">
        <v>0</v>
      </c>
      <c r="O178" s="183">
        <v>0</v>
      </c>
      <c r="P178" s="183">
        <v>0</v>
      </c>
      <c r="Q178" s="183" t="e">
        <f>1*Ueberlaenge.SW20</f>
        <v>#N/A</v>
      </c>
      <c r="R178" s="183">
        <v>0</v>
      </c>
      <c r="S178" s="183">
        <v>0</v>
      </c>
      <c r="T178" s="299" t="e">
        <f t="shared" ca="1" si="23"/>
        <v>#N/A</v>
      </c>
      <c r="U178" s="185" t="str">
        <f>IF(max_1[[#This Row],[Stk]]&lt;&gt;0,"x","")</f>
        <v/>
      </c>
      <c r="V178" s="186"/>
      <c r="W178" s="187" t="str">
        <f t="shared" si="33"/>
        <v>Zeichnung</v>
      </c>
      <c r="X178" s="187" t="str">
        <f t="shared" si="34"/>
        <v>Verwendung</v>
      </c>
      <c r="Y178" s="187" t="str">
        <f t="shared" si="19"/>
        <v>Karton</v>
      </c>
      <c r="Z178" s="278"/>
    </row>
    <row r="179" spans="1:26" ht="15" customHeight="1" x14ac:dyDescent="0.2">
      <c r="A179" s="183" t="s">
        <v>2910</v>
      </c>
      <c r="B179" s="183" t="s">
        <v>2850</v>
      </c>
      <c r="C179" s="272">
        <f>INDEX(max_1[],,MATCH(Schema,max_1[#Headers],0))</f>
        <v>0</v>
      </c>
      <c r="D179" s="184" t="str">
        <f>INDEX(Tabelle_Sprachen[],MATCH(max_1[[#This Row],[Pos]]&amp;max_1[[#This Row],[Nr]],Tabelle_Sprachen[Pos],0),MATCH(Sprache,Tabelle_Sprachen[#Headers],0))</f>
        <v>Dichtungsprofil Trittschwellennut</v>
      </c>
      <c r="E179" s="182" t="s">
        <v>58</v>
      </c>
      <c r="F179" s="182" t="s">
        <v>60</v>
      </c>
      <c r="H179" s="299">
        <v>0</v>
      </c>
      <c r="I179" s="183">
        <f>ROUNDUP(L.SW1/3300,0)</f>
        <v>2</v>
      </c>
      <c r="J179" s="183">
        <v>0</v>
      </c>
      <c r="K179" s="183">
        <f>ROUNDUP(L.SW1/3300,0)</f>
        <v>2</v>
      </c>
      <c r="L179" s="183">
        <v>0</v>
      </c>
      <c r="M179" s="183">
        <f>ROUNDUP(L.SW1/3300,0)</f>
        <v>2</v>
      </c>
      <c r="N179" s="183">
        <v>0</v>
      </c>
      <c r="O179" s="183">
        <v>0</v>
      </c>
      <c r="P179" s="183">
        <v>0</v>
      </c>
      <c r="Q179" s="183">
        <f>ROUNDUP(L.SW1/3300,0)</f>
        <v>2</v>
      </c>
      <c r="R179" s="183">
        <v>0</v>
      </c>
      <c r="S179" s="183">
        <v>0</v>
      </c>
      <c r="T179" s="299" t="e">
        <f t="shared" ca="1" si="23"/>
        <v>#N/A</v>
      </c>
      <c r="U179" s="185" t="str">
        <f>IF(AND(max_1[[#This Row],[Stk]]&lt;&gt;0,OR(Schwelle="Th164",Schwelle="Th204")),"x","")</f>
        <v/>
      </c>
      <c r="V179" s="186" t="s">
        <v>2491</v>
      </c>
      <c r="W179" s="187" t="str">
        <f t="shared" si="33"/>
        <v>Zeichnung</v>
      </c>
      <c r="X179" s="187" t="str">
        <f t="shared" si="34"/>
        <v>Verwendung</v>
      </c>
      <c r="Y179" s="187" t="str">
        <f t="shared" si="19"/>
        <v>Karton</v>
      </c>
      <c r="Z179" s="278"/>
    </row>
    <row r="180" spans="1:26" ht="15" customHeight="1" x14ac:dyDescent="0.2">
      <c r="A180" s="183" t="s">
        <v>2910</v>
      </c>
      <c r="B180" s="183">
        <v>22</v>
      </c>
      <c r="C180" s="272">
        <f>INDEX(max_1[],,MATCH(Schema,max_1[#Headers],0))</f>
        <v>0</v>
      </c>
      <c r="D180" s="184" t="str">
        <f>INDEX(Tabelle_Sprachen[],MATCH(max_1[[#This Row],[Pos]]&amp;max_1[[#This Row],[Nr]],Tabelle_Sprachen[Pos],0),MATCH(Sprache,Tabelle_Sprachen[#Headers],0))</f>
        <v>Dichtplatte Mittelstoß 1</v>
      </c>
      <c r="E180" s="300" t="str">
        <f>IFERROR(INDEX(E_SW22[Teilenummer],MATCH(H.SW19&amp;"x",E_SW22[?],0)),"-")</f>
        <v>9-48015-01-0</v>
      </c>
      <c r="F180" s="182" t="str">
        <f>IFERROR(INDEX(K_Zubehoer_Schwelle_D[Teilenummer],MATCH(LEFT(N_SW19,7)&amp;N_SW22&amp;Laufschiene,K_Zubehoer_Schwelle_D[?],0)),"-")</f>
        <v>-</v>
      </c>
      <c r="H180" s="299">
        <v>0</v>
      </c>
      <c r="I180" s="183">
        <v>1</v>
      </c>
      <c r="J180" s="183">
        <v>0</v>
      </c>
      <c r="K180" s="183">
        <v>1</v>
      </c>
      <c r="L180" s="183">
        <v>0</v>
      </c>
      <c r="M180" s="183">
        <v>2</v>
      </c>
      <c r="N180" s="183">
        <v>0</v>
      </c>
      <c r="O180" s="183">
        <v>0</v>
      </c>
      <c r="P180" s="183">
        <v>0</v>
      </c>
      <c r="Q180" s="183">
        <v>2</v>
      </c>
      <c r="R180" s="183">
        <v>0</v>
      </c>
      <c r="S180" s="183">
        <v>0</v>
      </c>
      <c r="T180" s="299" t="e">
        <f t="shared" ca="1" si="23"/>
        <v>#N/A</v>
      </c>
      <c r="U180" s="185" t="str">
        <f>IF(max_1[[#This Row],[Stk]]&lt;&gt;0,"x","")</f>
        <v/>
      </c>
      <c r="V180" s="186"/>
      <c r="W180" s="187" t="str">
        <f t="shared" si="33"/>
        <v>Zeichnung</v>
      </c>
      <c r="X180" s="187" t="str">
        <f t="shared" si="34"/>
        <v>Verwendung</v>
      </c>
      <c r="Y180" s="187" t="str">
        <f t="shared" si="19"/>
        <v>Karton</v>
      </c>
      <c r="Z180" s="278"/>
    </row>
    <row r="181" spans="1:26" ht="15" customHeight="1" x14ac:dyDescent="0.2">
      <c r="A181" s="183" t="s">
        <v>2910</v>
      </c>
      <c r="B181" s="183">
        <v>22</v>
      </c>
      <c r="C181" s="272">
        <f>INDEX(max_1[],,MATCH(Schema,max_1[#Headers],0))</f>
        <v>0</v>
      </c>
      <c r="D181" s="184" t="str">
        <f>INDEX(Tabelle_Sprachen[],MATCH(max_1[[#This Row],[Pos]]&amp;max_1[[#This Row],[Nr]],Tabelle_Sprachen[Pos],0),MATCH(Sprache,Tabelle_Sprachen[#Headers],0))</f>
        <v>Dichtplatte Mittelstoß 1</v>
      </c>
      <c r="E181" s="300" t="str">
        <f>IFERROR(INDEX(E_SW22[Teilenummer],MATCH(H.SW19&amp;"x",E_SW22[?],0)),"-")</f>
        <v>9-48015-01-0</v>
      </c>
      <c r="F181" s="182" t="str">
        <f>IFERROR(INDEX(K_Zubehoer_Schwelle_E[Teilenummer],MATCH(N_SW33&amp;Laufschiene,K_Zubehoer_Schwelle_E[?],0)),"-")</f>
        <v>K-20072-05-0</v>
      </c>
      <c r="H181" s="299">
        <v>0</v>
      </c>
      <c r="I181" s="183">
        <v>0</v>
      </c>
      <c r="J181" s="183">
        <v>0</v>
      </c>
      <c r="K181" s="183">
        <v>0</v>
      </c>
      <c r="L181" s="183">
        <v>1</v>
      </c>
      <c r="M181" s="183">
        <v>0</v>
      </c>
      <c r="N181" s="183">
        <v>0</v>
      </c>
      <c r="O181" s="183">
        <v>0</v>
      </c>
      <c r="P181" s="183">
        <v>0</v>
      </c>
      <c r="Q181" s="183">
        <v>0</v>
      </c>
      <c r="R181" s="183">
        <v>0</v>
      </c>
      <c r="S181" s="183">
        <v>2</v>
      </c>
      <c r="T181" s="299" t="e">
        <f t="shared" ca="1" si="23"/>
        <v>#N/A</v>
      </c>
      <c r="U181" s="185" t="str">
        <f>IF(max_1[[#This Row],[Stk]]&lt;&gt;0,"x","")</f>
        <v/>
      </c>
      <c r="V181" s="186"/>
      <c r="W181" s="187" t="str">
        <f t="shared" si="33"/>
        <v>Zeichnung</v>
      </c>
      <c r="X181" s="187" t="str">
        <f t="shared" si="34"/>
        <v>Verwendung</v>
      </c>
      <c r="Y181" s="187" t="str">
        <f t="shared" si="19"/>
        <v>Karton</v>
      </c>
      <c r="Z181" s="278"/>
    </row>
    <row r="182" spans="1:26" ht="15" customHeight="1" x14ac:dyDescent="0.2">
      <c r="A182" s="183" t="s">
        <v>2910</v>
      </c>
      <c r="B182" s="183" t="s">
        <v>2852</v>
      </c>
      <c r="C182" s="272">
        <f>INDEX(max_1[],,MATCH(Schema,max_1[#Headers],0))</f>
        <v>0</v>
      </c>
      <c r="D182" s="184" t="str">
        <f>INDEX(Tabelle_Sprachen[],MATCH(max_1[[#This Row],[Pos]]&amp;max_1[[#This Row],[Nr]],Tabelle_Sprachen[Pos],0),MATCH(Sprache,Tabelle_Sprachen[#Headers],0))</f>
        <v>Endkappe Aufsatzschiene 1</v>
      </c>
      <c r="E182" s="300" t="str">
        <f>IFERROR(INDEX(E_SW23[Teilenummer],MATCH(LEFT(N_SW19,7)&amp;Laufschiene,E_SW23[?],0))&amp;"-L","-")</f>
        <v>-</v>
      </c>
      <c r="F182" s="182" t="str">
        <f>IFERROR(INDEX(K_Zubehoer_Schwelle_D[Teilenummer],MATCH(LEFT(N_SW19,7)&amp;N_SW22&amp;Laufschiene,K_Zubehoer_Schwelle_D[?],0)),"-")</f>
        <v>-</v>
      </c>
      <c r="H182" s="299">
        <v>0</v>
      </c>
      <c r="I182" s="183">
        <f>IF(Ausrichtung="L",1,0)</f>
        <v>1</v>
      </c>
      <c r="J182" s="183">
        <v>0</v>
      </c>
      <c r="K182" s="183">
        <f>IF(Ausrichtung="L",1,0)</f>
        <v>1</v>
      </c>
      <c r="L182" s="183">
        <v>0</v>
      </c>
      <c r="M182" s="183">
        <v>0</v>
      </c>
      <c r="N182" s="183">
        <v>0</v>
      </c>
      <c r="O182" s="183">
        <v>0</v>
      </c>
      <c r="P182" s="183">
        <v>0</v>
      </c>
      <c r="Q182" s="183">
        <v>0</v>
      </c>
      <c r="R182" s="183">
        <v>0</v>
      </c>
      <c r="S182" s="183">
        <v>0</v>
      </c>
      <c r="T182" s="299" t="e">
        <f t="shared" ca="1" si="23"/>
        <v>#N/A</v>
      </c>
      <c r="U182" s="185" t="str">
        <f>IF(max_1[[#This Row],[Stk]]&lt;&gt;0,"x","")</f>
        <v/>
      </c>
      <c r="V182" s="186"/>
      <c r="W182" s="187" t="str">
        <f t="shared" si="33"/>
        <v>Zeichnung</v>
      </c>
      <c r="X182" s="187" t="str">
        <f t="shared" si="34"/>
        <v>Verwendung</v>
      </c>
      <c r="Y182" s="187" t="str">
        <f t="shared" si="19"/>
        <v>Karton</v>
      </c>
      <c r="Z182" s="278"/>
    </row>
    <row r="183" spans="1:26" ht="15" customHeight="1" x14ac:dyDescent="0.2">
      <c r="A183" s="183" t="s">
        <v>2910</v>
      </c>
      <c r="B183" s="183" t="s">
        <v>2852</v>
      </c>
      <c r="C183" s="272">
        <f>INDEX(max_1[],,MATCH(Schema,max_1[#Headers],0))</f>
        <v>0</v>
      </c>
      <c r="D183" s="184" t="str">
        <f>INDEX(Tabelle_Sprachen[],MATCH(max_1[[#This Row],[Pos]]&amp;max_1[[#This Row],[Nr]],Tabelle_Sprachen[Pos],0),MATCH(Sprache,Tabelle_Sprachen[#Headers],0))</f>
        <v>Endkappe Aufsatzschiene 1</v>
      </c>
      <c r="E183" s="300" t="str">
        <f>IFERROR(INDEX(E_SW23[Teilenummer],MATCH(LEFT(N_SW19,7)&amp;Laufschiene,E_SW23[?],0))&amp;"-R","-")</f>
        <v>-</v>
      </c>
      <c r="F183" s="182" t="str">
        <f>IFERROR(INDEX(K_Zubehoer_Schwelle_D[Teilenummer],MATCH(LEFT(N_SW19,7)&amp;N_SW22&amp;Laufschiene,K_Zubehoer_Schwelle_D[?],0)),"-")</f>
        <v>-</v>
      </c>
      <c r="H183" s="299">
        <v>0</v>
      </c>
      <c r="I183" s="183">
        <f>IF(Ausrichtung="R",1,0)</f>
        <v>0</v>
      </c>
      <c r="J183" s="183">
        <v>0</v>
      </c>
      <c r="K183" s="183">
        <f>IF(Ausrichtung="R",1,0)</f>
        <v>0</v>
      </c>
      <c r="L183" s="183">
        <v>0</v>
      </c>
      <c r="M183" s="183">
        <v>0</v>
      </c>
      <c r="N183" s="183">
        <v>0</v>
      </c>
      <c r="O183" s="183">
        <v>0</v>
      </c>
      <c r="P183" s="183">
        <v>0</v>
      </c>
      <c r="Q183" s="183">
        <v>0</v>
      </c>
      <c r="R183" s="183">
        <v>0</v>
      </c>
      <c r="S183" s="183">
        <v>0</v>
      </c>
      <c r="T183" s="299" t="e">
        <f t="shared" ca="1" si="23"/>
        <v>#N/A</v>
      </c>
      <c r="U183" s="185" t="str">
        <f>IF(max_1[[#This Row],[Stk]]&lt;&gt;0,"x","")</f>
        <v/>
      </c>
      <c r="V183" s="186"/>
      <c r="W183" s="187" t="str">
        <f t="shared" si="33"/>
        <v>Zeichnung</v>
      </c>
      <c r="X183" s="187" t="str">
        <f t="shared" si="34"/>
        <v>Verwendung</v>
      </c>
      <c r="Y183" s="187" t="str">
        <f t="shared" si="19"/>
        <v>Karton</v>
      </c>
      <c r="Z183" s="278"/>
    </row>
    <row r="184" spans="1:26" ht="15" customHeight="1" x14ac:dyDescent="0.2">
      <c r="A184" s="183" t="s">
        <v>2910</v>
      </c>
      <c r="B184" s="183" t="s">
        <v>2852</v>
      </c>
      <c r="C184" s="272">
        <f>INDEX(max_1[],,MATCH(Schema,max_1[#Headers],0))</f>
        <v>0</v>
      </c>
      <c r="D184" s="184" t="str">
        <f>INDEX(Tabelle_Sprachen[],MATCH(max_1[[#This Row],[Pos]]&amp;max_1[[#This Row],[Nr]],Tabelle_Sprachen[Pos],0),MATCH(Sprache,Tabelle_Sprachen[#Headers],0))</f>
        <v>Endkappe Aufsatzschiene 1</v>
      </c>
      <c r="E184" s="300" t="str">
        <f>IFERROR(INDEX(E_SW23[Teilenummer],MATCH(LEFT(N_SW19,7)&amp;Laufschiene,E_SW23[?],0))&amp;"-L","-")</f>
        <v>-</v>
      </c>
      <c r="F184" s="182" t="str">
        <f>IFERROR(INDEX(K_Zubehoer_Schwelle_E[Teilenummer],MATCH(N_SW33&amp;Laufschiene,K_Zubehoer_Schwelle_E[?],0)),"-")</f>
        <v>K-20072-05-0</v>
      </c>
      <c r="H184" s="299">
        <v>0</v>
      </c>
      <c r="I184" s="183">
        <v>0</v>
      </c>
      <c r="J184" s="183">
        <v>0</v>
      </c>
      <c r="K184" s="183">
        <v>0</v>
      </c>
      <c r="L184" s="183">
        <f>IF(Ausrichtung="L",1,0)</f>
        <v>1</v>
      </c>
      <c r="M184" s="183">
        <v>0</v>
      </c>
      <c r="N184" s="183">
        <v>0</v>
      </c>
      <c r="O184" s="183">
        <v>0</v>
      </c>
      <c r="P184" s="183">
        <v>0</v>
      </c>
      <c r="Q184" s="183">
        <v>0</v>
      </c>
      <c r="R184" s="183">
        <v>0</v>
      </c>
      <c r="S184" s="183">
        <v>1</v>
      </c>
      <c r="T184" s="299" t="e">
        <f t="shared" ca="1" si="23"/>
        <v>#N/A</v>
      </c>
      <c r="U184" s="185" t="str">
        <f>IF(max_1[[#This Row],[Stk]]&lt;&gt;0,"x","")</f>
        <v/>
      </c>
      <c r="V184" s="186"/>
      <c r="W184" s="187" t="str">
        <f t="shared" si="33"/>
        <v>Zeichnung</v>
      </c>
      <c r="X184" s="187" t="str">
        <f t="shared" si="34"/>
        <v>Verwendung</v>
      </c>
      <c r="Y184" s="187" t="str">
        <f t="shared" si="19"/>
        <v>Karton</v>
      </c>
      <c r="Z184" s="278"/>
    </row>
    <row r="185" spans="1:26" ht="15" customHeight="1" x14ac:dyDescent="0.2">
      <c r="A185" s="183" t="s">
        <v>2910</v>
      </c>
      <c r="B185" s="183" t="s">
        <v>2852</v>
      </c>
      <c r="C185" s="272">
        <f>INDEX(max_1[],,MATCH(Schema,max_1[#Headers],0))</f>
        <v>0</v>
      </c>
      <c r="D185" s="184" t="str">
        <f>INDEX(Tabelle_Sprachen[],MATCH(max_1[[#This Row],[Pos]]&amp;max_1[[#This Row],[Nr]],Tabelle_Sprachen[Pos],0),MATCH(Sprache,Tabelle_Sprachen[#Headers],0))</f>
        <v>Endkappe Aufsatzschiene 1</v>
      </c>
      <c r="E185" s="300" t="str">
        <f>IFERROR(INDEX(E_SW23[Teilenummer],MATCH(LEFT(N_SW19,7)&amp;Laufschiene,E_SW23[?],0))&amp;"-R","-")</f>
        <v>-</v>
      </c>
      <c r="F185" s="182" t="str">
        <f>IFERROR(INDEX(K_Zubehoer_Schwelle_E[Teilenummer],MATCH(N_SW33&amp;Laufschiene,K_Zubehoer_Schwelle_E[?],0)),"-")</f>
        <v>K-20072-05-0</v>
      </c>
      <c r="H185" s="299">
        <v>0</v>
      </c>
      <c r="I185" s="183">
        <v>0</v>
      </c>
      <c r="J185" s="183">
        <v>0</v>
      </c>
      <c r="K185" s="183">
        <v>0</v>
      </c>
      <c r="L185" s="183">
        <f>IF(Ausrichtung="R",1,0)</f>
        <v>0</v>
      </c>
      <c r="M185" s="183">
        <v>0</v>
      </c>
      <c r="N185" s="183">
        <v>0</v>
      </c>
      <c r="O185" s="183">
        <v>0</v>
      </c>
      <c r="P185" s="183">
        <v>0</v>
      </c>
      <c r="Q185" s="183">
        <v>0</v>
      </c>
      <c r="R185" s="183">
        <v>0</v>
      </c>
      <c r="S185" s="183">
        <v>1</v>
      </c>
      <c r="T185" s="299" t="e">
        <f t="shared" ca="1" si="23"/>
        <v>#N/A</v>
      </c>
      <c r="U185" s="185" t="str">
        <f>IF(max_1[[#This Row],[Stk]]&lt;&gt;0,"x","")</f>
        <v/>
      </c>
      <c r="V185" s="186"/>
      <c r="W185" s="187" t="str">
        <f t="shared" si="33"/>
        <v>Zeichnung</v>
      </c>
      <c r="X185" s="187" t="str">
        <f t="shared" si="34"/>
        <v>Verwendung</v>
      </c>
      <c r="Y185" s="187" t="str">
        <f t="shared" si="19"/>
        <v>Karton</v>
      </c>
      <c r="Z185" s="278"/>
    </row>
    <row r="186" spans="1:26" ht="15" customHeight="1" x14ac:dyDescent="0.2">
      <c r="A186" s="183" t="s">
        <v>2910</v>
      </c>
      <c r="B186" s="183" t="s">
        <v>2853</v>
      </c>
      <c r="C186" s="272">
        <f>INDEX(max_1[],,MATCH(Schema,max_1[#Headers],0))</f>
        <v>0</v>
      </c>
      <c r="D186" s="184" t="str">
        <f>INDEX(Tabelle_Sprachen[],MATCH(max_1[[#This Row],[Pos]]&amp;max_1[[#This Row],[Nr]],Tabelle_Sprachen[Pos],0),MATCH(Sprache,Tabelle_Sprachen[#Headers],0))</f>
        <v>Dichtplatte Festfeld 1</v>
      </c>
      <c r="E186" s="182" t="s">
        <v>86</v>
      </c>
      <c r="F186" s="182" t="str">
        <f>IFERROR(INDEX(K_Zubehoer_Schwelle_D[Teilenummer],MATCH(LEFT(N_SW19,7)&amp;N_SW22&amp;Laufschiene,K_Zubehoer_Schwelle_D[?],0)),"-")</f>
        <v>-</v>
      </c>
      <c r="H186" s="299">
        <v>0</v>
      </c>
      <c r="I186" s="183">
        <v>1</v>
      </c>
      <c r="J186" s="183">
        <v>0</v>
      </c>
      <c r="K186" s="183">
        <v>1</v>
      </c>
      <c r="L186" s="183">
        <v>0</v>
      </c>
      <c r="M186" s="183">
        <v>2</v>
      </c>
      <c r="N186" s="183">
        <v>0</v>
      </c>
      <c r="O186" s="183">
        <v>0</v>
      </c>
      <c r="P186" s="183">
        <v>0</v>
      </c>
      <c r="Q186" s="183">
        <v>2</v>
      </c>
      <c r="R186" s="183">
        <v>0</v>
      </c>
      <c r="S186" s="183">
        <v>0</v>
      </c>
      <c r="T186" s="299" t="e">
        <f t="shared" ca="1" si="23"/>
        <v>#N/A</v>
      </c>
      <c r="U186" s="185" t="str">
        <f>IF(AND(max_1[[#This Row],[Stk]]&lt;&gt;0,LEFT(N_SW4,7)&lt;&gt;"9-40300"),"x","")</f>
        <v/>
      </c>
      <c r="V186" s="186" t="s">
        <v>3828</v>
      </c>
      <c r="W186" s="187" t="str">
        <f t="shared" si="33"/>
        <v>Zeichnung</v>
      </c>
      <c r="X186" s="187" t="str">
        <f t="shared" si="34"/>
        <v>Verwendung</v>
      </c>
      <c r="Y186" s="187" t="str">
        <f t="shared" si="19"/>
        <v>Karton</v>
      </c>
      <c r="Z186" s="278"/>
    </row>
    <row r="187" spans="1:26" ht="15" customHeight="1" x14ac:dyDescent="0.2">
      <c r="A187" s="183" t="s">
        <v>2910</v>
      </c>
      <c r="B187" s="183" t="s">
        <v>2853</v>
      </c>
      <c r="C187" s="272">
        <f>INDEX(max_1[],,MATCH(Schema,max_1[#Headers],0))</f>
        <v>0</v>
      </c>
      <c r="D187" s="184" t="str">
        <f>INDEX(Tabelle_Sprachen[],MATCH(max_1[[#This Row],[Pos]]&amp;max_1[[#This Row],[Nr]],Tabelle_Sprachen[Pos],0),MATCH(Sprache,Tabelle_Sprachen[#Headers],0))</f>
        <v>Dichtplatte Festfeld 1</v>
      </c>
      <c r="E187" s="182" t="s">
        <v>86</v>
      </c>
      <c r="F187" s="182" t="str">
        <f>IFERROR(INDEX(K_Zubehoer_Schwelle_E[Teilenummer],MATCH(N_SW33&amp;Laufschiene,K_Zubehoer_Schwelle_E[?],0)),"-")</f>
        <v>K-20072-05-0</v>
      </c>
      <c r="H187" s="299">
        <v>0</v>
      </c>
      <c r="I187" s="183">
        <v>0</v>
      </c>
      <c r="J187" s="183">
        <v>0</v>
      </c>
      <c r="K187" s="183">
        <v>0</v>
      </c>
      <c r="L187" s="183">
        <v>1</v>
      </c>
      <c r="M187" s="183">
        <v>0</v>
      </c>
      <c r="N187" s="183">
        <v>0</v>
      </c>
      <c r="O187" s="183">
        <v>0</v>
      </c>
      <c r="P187" s="183">
        <v>0</v>
      </c>
      <c r="Q187" s="183">
        <v>0</v>
      </c>
      <c r="R187" s="183">
        <v>0</v>
      </c>
      <c r="S187" s="183">
        <v>2</v>
      </c>
      <c r="T187" s="299" t="e">
        <f t="shared" ca="1" si="23"/>
        <v>#N/A</v>
      </c>
      <c r="U187" s="185" t="str">
        <f>IF(AND(max_1[[#This Row],[Stk]]&lt;&gt;0,LEFT(N_SW4,7)&lt;&gt;"9-40300"),"x","")</f>
        <v/>
      </c>
      <c r="V187" s="186" t="s">
        <v>3828</v>
      </c>
      <c r="W187" s="187" t="str">
        <f t="shared" si="33"/>
        <v>Zeichnung</v>
      </c>
      <c r="X187" s="187" t="str">
        <f t="shared" si="34"/>
        <v>Verwendung</v>
      </c>
      <c r="Y187" s="187" t="str">
        <f t="shared" si="19"/>
        <v>Karton</v>
      </c>
      <c r="Z187" s="278"/>
    </row>
    <row r="188" spans="1:26" ht="15" customHeight="1" x14ac:dyDescent="0.2">
      <c r="A188" s="183" t="s">
        <v>2910</v>
      </c>
      <c r="B188" s="183" t="s">
        <v>2854</v>
      </c>
      <c r="C188" s="272">
        <f>INDEX(max_1[],,MATCH(Schema,max_1[#Headers],0))</f>
        <v>0</v>
      </c>
      <c r="D188" s="184" t="str">
        <f>INDEX(Tabelle_Sprachen[],MATCH(max_1[[#This Row],[Pos]]&amp;max_1[[#This Row],[Nr]],Tabelle_Sprachen[Pos],0),MATCH(Sprache,Tabelle_Sprachen[#Headers],0))</f>
        <v>Mittelstück Aufsatzschiene 1</v>
      </c>
      <c r="E188" s="300" t="str">
        <f>IFERROR(INDEX(E_SW25[Teilenummer],MATCH(LEFT(N_SW19,7),E_SW25[?],0)),"-")</f>
        <v>-</v>
      </c>
      <c r="F188" s="182" t="str">
        <f>IFERROR(INDEX(K_Zubehoer_Schwelle_D[Teilenummer],MATCH(LEFT(N_SW19,7)&amp;N_SW22&amp;Laufschiene,K_Zubehoer_Schwelle_D[?],0)),"-")</f>
        <v>-</v>
      </c>
      <c r="H188" s="299">
        <v>0</v>
      </c>
      <c r="I188" s="183">
        <v>1</v>
      </c>
      <c r="J188" s="183">
        <v>0</v>
      </c>
      <c r="K188" s="183">
        <v>1</v>
      </c>
      <c r="L188" s="183">
        <v>0</v>
      </c>
      <c r="M188" s="183">
        <v>2</v>
      </c>
      <c r="N188" s="183">
        <v>0</v>
      </c>
      <c r="O188" s="183">
        <v>0</v>
      </c>
      <c r="P188" s="183">
        <v>0</v>
      </c>
      <c r="Q188" s="183">
        <v>2</v>
      </c>
      <c r="R188" s="183">
        <v>0</v>
      </c>
      <c r="S188" s="183">
        <v>0</v>
      </c>
      <c r="T188" s="299" t="e">
        <f t="shared" ca="1" si="23"/>
        <v>#N/A</v>
      </c>
      <c r="U188" s="185" t="str">
        <f>IF(max_1[[#This Row],[Stk]]&lt;&gt;0,"x","")</f>
        <v/>
      </c>
      <c r="V188" s="186"/>
      <c r="W188" s="187" t="str">
        <f t="shared" si="33"/>
        <v>Zeichnung</v>
      </c>
      <c r="X188" s="187" t="str">
        <f t="shared" si="34"/>
        <v>Verwendung</v>
      </c>
      <c r="Y188" s="187" t="str">
        <f t="shared" si="19"/>
        <v>Karton</v>
      </c>
      <c r="Z188" s="278"/>
    </row>
    <row r="189" spans="1:26" ht="15" customHeight="1" x14ac:dyDescent="0.2">
      <c r="A189" s="183" t="s">
        <v>2910</v>
      </c>
      <c r="B189" s="183" t="s">
        <v>2856</v>
      </c>
      <c r="C189" s="272">
        <f>INDEX(max_1[],,MATCH(Schema,max_1[#Headers],0))</f>
        <v>0</v>
      </c>
      <c r="D189" s="184" t="str">
        <f>INDEX(Tabelle_Sprachen[],MATCH(max_1[[#This Row],[Pos]]&amp;max_1[[#This Row],[Nr]],Tabelle_Sprachen[Pos],0),MATCH(Sprache,Tabelle_Sprachen[#Headers],0))</f>
        <v>Dichtungsbuchse</v>
      </c>
      <c r="E189" s="182" t="s">
        <v>109</v>
      </c>
      <c r="F189" s="182" t="str">
        <f>IFERROR(INDEX(K_Zubehoer_Schwelle_D[Teilenummer],MATCH(LEFT(N_SW19,7)&amp;N_SW22&amp;Laufschiene,K_Zubehoer_Schwelle_D[?],0)),"-")</f>
        <v>-</v>
      </c>
      <c r="H189" s="299">
        <v>0</v>
      </c>
      <c r="I189" s="183" t="e">
        <f>ROUNDUP((L.SW20-100)/300+1,0)+ROUNDUP((L.SW19-200)/300+1,0)</f>
        <v>#N/A</v>
      </c>
      <c r="J189" s="183">
        <v>0</v>
      </c>
      <c r="K189" s="183" t="e">
        <f>ROUNDUP((L.SW20-100)/300+1,0)+ROUNDUP((L.SW19-200)/300+1,0)</f>
        <v>#N/A</v>
      </c>
      <c r="L189" s="183">
        <v>0</v>
      </c>
      <c r="M189" s="183" t="e">
        <f>ROUNDUP((L.SW20-100)/300+1,0)+2*ROUNDUP((L.SW19-200)/300+1,0)</f>
        <v>#N/A</v>
      </c>
      <c r="N189" s="183">
        <v>0</v>
      </c>
      <c r="O189" s="183">
        <v>0</v>
      </c>
      <c r="P189" s="183">
        <v>0</v>
      </c>
      <c r="Q189" s="183" t="e">
        <f>ROUNDUP((L.SW20-100)/300+1,0)+2*ROUNDUP((L.SW19-200)/300+1,0)</f>
        <v>#N/A</v>
      </c>
      <c r="R189" s="183">
        <v>0</v>
      </c>
      <c r="S189" s="183">
        <v>0</v>
      </c>
      <c r="T189" s="299" t="e">
        <f t="shared" ca="1" si="23"/>
        <v>#N/A</v>
      </c>
      <c r="U189" s="185" t="str">
        <f>IF(max_1[[#This Row],[Stk]]&lt;&gt;0,"x","")</f>
        <v/>
      </c>
      <c r="V189" s="186"/>
      <c r="W189" s="187" t="str">
        <f t="shared" si="33"/>
        <v>Zeichnung</v>
      </c>
      <c r="X189" s="187" t="str">
        <f t="shared" si="34"/>
        <v>Verwendung</v>
      </c>
      <c r="Y189" s="187" t="str">
        <f t="shared" si="19"/>
        <v>Karton</v>
      </c>
      <c r="Z189" s="278"/>
    </row>
    <row r="190" spans="1:26" ht="15" customHeight="1" x14ac:dyDescent="0.2">
      <c r="A190" s="183" t="s">
        <v>2910</v>
      </c>
      <c r="B190" s="183" t="s">
        <v>2857</v>
      </c>
      <c r="C190" s="272">
        <f>INDEX(max_1[],,MATCH(Schema,max_1[#Headers],0))</f>
        <v>0</v>
      </c>
      <c r="D190" s="184" t="str">
        <f>INDEX(Tabelle_Sprachen[],MATCH(max_1[[#This Row],[Pos]]&amp;max_1[[#This Row],[Nr]],Tabelle_Sprachen[Pos],0),MATCH(Sprache,Tabelle_Sprachen[#Headers],0))</f>
        <v>Verbreiterung Schwelle</v>
      </c>
      <c r="E190" s="182" t="s">
        <v>549</v>
      </c>
      <c r="F190" s="182" t="s">
        <v>60</v>
      </c>
      <c r="H190" s="299">
        <v>0</v>
      </c>
      <c r="I190" s="183">
        <v>0</v>
      </c>
      <c r="J190" s="183">
        <v>0</v>
      </c>
      <c r="K190" s="183">
        <v>0</v>
      </c>
      <c r="L190" s="183">
        <v>1</v>
      </c>
      <c r="M190" s="183">
        <v>0</v>
      </c>
      <c r="N190" s="183">
        <v>0</v>
      </c>
      <c r="O190" s="183">
        <v>0</v>
      </c>
      <c r="P190" s="183">
        <v>0</v>
      </c>
      <c r="Q190" s="183">
        <v>0</v>
      </c>
      <c r="R190" s="183">
        <v>0</v>
      </c>
      <c r="S190" s="183">
        <v>1</v>
      </c>
      <c r="T190" s="299" t="e">
        <f t="shared" ca="1" si="23"/>
        <v>#N/A</v>
      </c>
      <c r="U190" s="185" t="str">
        <f>IF(max_1[[#This Row],[Stk]]&lt;&gt;0,"x","")</f>
        <v/>
      </c>
      <c r="V190" s="186"/>
      <c r="W190" s="187" t="str">
        <f t="shared" si="33"/>
        <v>Zeichnung</v>
      </c>
      <c r="X190" s="187" t="str">
        <f t="shared" si="34"/>
        <v>Verwendung</v>
      </c>
      <c r="Y190" s="187" t="str">
        <f t="shared" si="19"/>
        <v>Karton</v>
      </c>
      <c r="Z190" s="278"/>
    </row>
    <row r="191" spans="1:26" ht="15" customHeight="1" x14ac:dyDescent="0.2">
      <c r="A191" s="183" t="s">
        <v>2910</v>
      </c>
      <c r="B191" s="183" t="s">
        <v>2859</v>
      </c>
      <c r="C191" s="272">
        <f>INDEX(max_1[],,MATCH(Schema,max_1[#Headers],0))</f>
        <v>0</v>
      </c>
      <c r="D191" s="184" t="str">
        <f>INDEX(Tabelle_Sprachen[],MATCH(max_1[[#This Row],[Pos]]&amp;max_1[[#This Row],[Nr]],Tabelle_Sprachen[Pos],0),MATCH(Sprache,Tabelle_Sprachen[#Headers],0))</f>
        <v>Comfortprofil</v>
      </c>
      <c r="E191" s="300" t="str">
        <f>IFERROR(INDEX(E_SW30[Teilenummer],MATCH(Schwelle,E_SW30[?],0)),"-")</f>
        <v>P-01951-33-0</v>
      </c>
      <c r="F191" s="182" t="s">
        <v>60</v>
      </c>
      <c r="H191" s="299">
        <v>0</v>
      </c>
      <c r="I191" s="183">
        <v>0</v>
      </c>
      <c r="J191" s="183">
        <v>0</v>
      </c>
      <c r="K191" s="183">
        <v>0</v>
      </c>
      <c r="L191" s="183">
        <v>1</v>
      </c>
      <c r="M191" s="183">
        <v>0</v>
      </c>
      <c r="N191" s="183">
        <v>0</v>
      </c>
      <c r="O191" s="183">
        <v>0</v>
      </c>
      <c r="P191" s="183">
        <v>0</v>
      </c>
      <c r="Q191" s="183">
        <v>0</v>
      </c>
      <c r="R191" s="183">
        <v>0</v>
      </c>
      <c r="S191" s="183">
        <v>1</v>
      </c>
      <c r="T191" s="299" t="e">
        <f t="shared" ca="1" si="23"/>
        <v>#N/A</v>
      </c>
      <c r="U191" s="185" t="str">
        <f>IF(max_1[[#This Row],[Stk]]&lt;&gt;0,"x","")</f>
        <v/>
      </c>
      <c r="V191" s="186"/>
      <c r="W191" s="187" t="str">
        <f t="shared" si="33"/>
        <v>Zeichnung</v>
      </c>
      <c r="X191" s="187" t="str">
        <f t="shared" si="34"/>
        <v>Verwendung</v>
      </c>
      <c r="Y191" s="187" t="str">
        <f t="shared" si="19"/>
        <v>Karton</v>
      </c>
      <c r="Z191" s="278"/>
    </row>
    <row r="192" spans="1:26" ht="15" customHeight="1" x14ac:dyDescent="0.2">
      <c r="A192" s="183" t="s">
        <v>2910</v>
      </c>
      <c r="B192" s="183" t="s">
        <v>2859</v>
      </c>
      <c r="C192" s="272">
        <f>INDEX(max_1[],,MATCH(Schema,max_1[#Headers],0))</f>
        <v>1</v>
      </c>
      <c r="D192" s="184" t="str">
        <f>INDEX(Tabelle_Sprachen[],MATCH(max_1[[#This Row],[Pos]]&amp;max_1[[#This Row],[Nr]],Tabelle_Sprachen[Pos],0),MATCH(Sprache,Tabelle_Sprachen[#Headers],0))</f>
        <v>Comfortprofil</v>
      </c>
      <c r="E192" s="300" t="str">
        <f>IFERROR(INDEX(E_SW30[Teilenummer],MATCH(Schwelle,E_SW30[?],0)),"-")</f>
        <v>P-01951-33-0</v>
      </c>
      <c r="F192" s="182" t="s">
        <v>60</v>
      </c>
      <c r="G192" s="182" t="str">
        <f>INDEX(Tabelle_Sprachen[],MATCH("_alternativ",Tabelle_Sprachen[Pos],0),MATCH(Sprache,Tabelle_Sprachen[#Headers],0))&amp;" SW6"</f>
        <v>an Stelle von SW6</v>
      </c>
      <c r="H192" s="299">
        <v>1</v>
      </c>
      <c r="I192" s="183">
        <v>0</v>
      </c>
      <c r="J192" s="183">
        <v>1</v>
      </c>
      <c r="K192" s="183">
        <v>0</v>
      </c>
      <c r="L192" s="183">
        <v>0</v>
      </c>
      <c r="M192" s="183">
        <v>0</v>
      </c>
      <c r="N192" s="183">
        <v>1</v>
      </c>
      <c r="O192" s="183">
        <v>1</v>
      </c>
      <c r="P192" s="183">
        <v>1</v>
      </c>
      <c r="Q192" s="183">
        <v>0</v>
      </c>
      <c r="R192" s="183">
        <v>2</v>
      </c>
      <c r="S192" s="183">
        <v>0</v>
      </c>
      <c r="T192" s="299" t="e">
        <f t="shared" ca="1" si="23"/>
        <v>#N/A</v>
      </c>
      <c r="U192" s="185" t="str">
        <f>IF(AND(max_1[[#This Row],[Stk]]&lt;&gt;0,Trittschwelle="CP"),"x","")</f>
        <v/>
      </c>
      <c r="V192" s="186" t="s">
        <v>2489</v>
      </c>
      <c r="W192" s="187" t="str">
        <f t="shared" si="33"/>
        <v>Zeichnung</v>
      </c>
      <c r="X192" s="187" t="str">
        <f t="shared" si="34"/>
        <v>Verwendung</v>
      </c>
      <c r="Y192" s="187" t="str">
        <f t="shared" si="19"/>
        <v>Karton</v>
      </c>
      <c r="Z192" s="278"/>
    </row>
    <row r="193" spans="1:26" ht="15" customHeight="1" x14ac:dyDescent="0.2">
      <c r="A193" s="183" t="s">
        <v>2910</v>
      </c>
      <c r="B193" s="183" t="s">
        <v>2860</v>
      </c>
      <c r="C193" s="272">
        <f>INDEX(max_1[],,MATCH(Schema,max_1[#Headers],0))</f>
        <v>0</v>
      </c>
      <c r="D193" s="184" t="str">
        <f>INDEX(Tabelle_Sprachen[],MATCH(max_1[[#This Row],[Pos]]&amp;max_1[[#This Row],[Nr]],Tabelle_Sprachen[Pos],0),MATCH(Sprache,Tabelle_Sprachen[#Headers],0))</f>
        <v>Trittschwelle E</v>
      </c>
      <c r="E193" s="182" t="s">
        <v>550</v>
      </c>
      <c r="F193" s="182" t="s">
        <v>60</v>
      </c>
      <c r="H193" s="299">
        <v>0</v>
      </c>
      <c r="I193" s="183">
        <v>0</v>
      </c>
      <c r="J193" s="183">
        <v>0</v>
      </c>
      <c r="K193" s="183">
        <v>0</v>
      </c>
      <c r="L193" s="183">
        <v>1</v>
      </c>
      <c r="M193" s="183">
        <v>0</v>
      </c>
      <c r="N193" s="183">
        <v>0</v>
      </c>
      <c r="O193" s="183">
        <v>0</v>
      </c>
      <c r="P193" s="183">
        <v>0</v>
      </c>
      <c r="Q193" s="183">
        <v>0</v>
      </c>
      <c r="R193" s="183">
        <v>0</v>
      </c>
      <c r="S193" s="183">
        <v>1</v>
      </c>
      <c r="T193" s="299" t="e">
        <f t="shared" ca="1" si="23"/>
        <v>#N/A</v>
      </c>
      <c r="U193" s="185" t="str">
        <f>IF(max_1[[#This Row],[Stk]]&lt;&gt;0,"x","")</f>
        <v/>
      </c>
      <c r="V193" s="186"/>
      <c r="W193" s="187" t="str">
        <f t="shared" si="33"/>
        <v>Zeichnung</v>
      </c>
      <c r="X193" s="187" t="str">
        <f t="shared" si="34"/>
        <v>Verwendung</v>
      </c>
      <c r="Y193" s="187" t="str">
        <f t="shared" si="19"/>
        <v>Karton</v>
      </c>
      <c r="Z193" s="278"/>
    </row>
    <row r="194" spans="1:26" ht="15" customHeight="1" x14ac:dyDescent="0.2">
      <c r="A194" s="183" t="s">
        <v>2910</v>
      </c>
      <c r="B194" s="183" t="s">
        <v>2861</v>
      </c>
      <c r="C194" s="272">
        <f>INDEX(max_1[],,MATCH(Schema,max_1[#Headers],0))</f>
        <v>0</v>
      </c>
      <c r="D194" s="184" t="str">
        <f>INDEX(Tabelle_Sprachen[],MATCH(max_1[[#This Row],[Pos]]&amp;max_1[[#This Row],[Nr]],Tabelle_Sprachen[Pos],0),MATCH(Sprache,Tabelle_Sprachen[#Headers],0))</f>
        <v>Eckverbinderverlängerung</v>
      </c>
      <c r="E194" s="300" t="str">
        <f>IFERROR(INDEX(E_SW32[Teilenummer],MATCH(FD,E_SW32[?],0)),"-")</f>
        <v>6-36085-02-0</v>
      </c>
      <c r="F194" s="182" t="str">
        <f>IFERROR(INDEX(K_Eckverbinderverlaengerung[Teilenummer],MATCH(FD,K_Eckverbinderverlaengerung[?],0)),"-")</f>
        <v>K-18313-02-0</v>
      </c>
      <c r="H194" s="299">
        <v>0</v>
      </c>
      <c r="I194" s="183">
        <v>0</v>
      </c>
      <c r="J194" s="183">
        <v>0</v>
      </c>
      <c r="K194" s="183">
        <v>0</v>
      </c>
      <c r="L194" s="183">
        <v>2</v>
      </c>
      <c r="M194" s="183">
        <v>0</v>
      </c>
      <c r="N194" s="183">
        <v>0</v>
      </c>
      <c r="O194" s="183">
        <v>0</v>
      </c>
      <c r="P194" s="183">
        <v>0</v>
      </c>
      <c r="Q194" s="183">
        <v>0</v>
      </c>
      <c r="R194" s="183">
        <v>0</v>
      </c>
      <c r="S194" s="183">
        <v>2</v>
      </c>
      <c r="T194" s="299" t="e">
        <f t="shared" ca="1" si="23"/>
        <v>#N/A</v>
      </c>
      <c r="U194" s="185" t="str">
        <f>IF(max_1[[#This Row],[Stk]]&lt;&gt;0,"x","")</f>
        <v/>
      </c>
      <c r="V194" s="186"/>
      <c r="W194" s="187" t="str">
        <f t="shared" si="33"/>
        <v>Zeichnung</v>
      </c>
      <c r="X194" s="187" t="str">
        <f t="shared" si="34"/>
        <v>Verwendung</v>
      </c>
      <c r="Y194" s="187" t="str">
        <f t="shared" si="19"/>
        <v>Karton</v>
      </c>
      <c r="Z194" s="278"/>
    </row>
    <row r="195" spans="1:26" ht="15" customHeight="1" x14ac:dyDescent="0.2">
      <c r="A195" s="183" t="s">
        <v>2910</v>
      </c>
      <c r="B195" s="183" t="s">
        <v>2862</v>
      </c>
      <c r="C195" s="272">
        <f>INDEX(max_1[],,MATCH(Schema,max_1[#Headers],0))</f>
        <v>0</v>
      </c>
      <c r="D195" s="184" t="str">
        <f>INDEX(Tabelle_Sprachen[],MATCH(max_1[[#This Row],[Pos]]&amp;max_1[[#This Row],[Nr]],Tabelle_Sprachen[Pos],0),MATCH(Sprache,Tabelle_Sprachen[#Headers],0))</f>
        <v>Dichtplatte Mittelstoß E</v>
      </c>
      <c r="E195" s="300" t="str">
        <f>IFERROR(INDEX(E_SW33[Teilenummer],MATCH(FD&amp;Schwelle,E_SW33[?],0)),"-")</f>
        <v>9-51581-01-0</v>
      </c>
      <c r="F195" s="182" t="str">
        <f>IFERROR(INDEX(K_Zubehoer_Schwelle_E[Teilenummer],MATCH(N_SW33&amp;Laufschiene,K_Zubehoer_Schwelle_E[?],0)),"-")</f>
        <v>K-20072-05-0</v>
      </c>
      <c r="H195" s="299">
        <v>0</v>
      </c>
      <c r="I195" s="183">
        <v>0</v>
      </c>
      <c r="J195" s="183">
        <v>0</v>
      </c>
      <c r="K195" s="183">
        <v>0</v>
      </c>
      <c r="L195" s="183">
        <v>1</v>
      </c>
      <c r="M195" s="183">
        <v>0</v>
      </c>
      <c r="N195" s="183">
        <v>0</v>
      </c>
      <c r="O195" s="183">
        <v>0</v>
      </c>
      <c r="P195" s="183">
        <v>0</v>
      </c>
      <c r="Q195" s="183">
        <v>0</v>
      </c>
      <c r="R195" s="183">
        <v>0</v>
      </c>
      <c r="S195" s="183">
        <v>2</v>
      </c>
      <c r="T195" s="299" t="e">
        <f t="shared" ca="1" si="23"/>
        <v>#N/A</v>
      </c>
      <c r="U195" s="185" t="str">
        <f>IF(max_1[[#This Row],[Stk]]&lt;&gt;0,"x","")</f>
        <v/>
      </c>
      <c r="V195" s="186"/>
      <c r="W195" s="187" t="str">
        <f t="shared" si="33"/>
        <v>Zeichnung</v>
      </c>
      <c r="X195" s="187" t="str">
        <f t="shared" si="34"/>
        <v>Verwendung</v>
      </c>
      <c r="Y195" s="187" t="str">
        <f t="shared" si="19"/>
        <v>Karton</v>
      </c>
      <c r="Z195" s="278"/>
    </row>
    <row r="196" spans="1:26" ht="15" customHeight="1" x14ac:dyDescent="0.2">
      <c r="A196" s="183" t="s">
        <v>2910</v>
      </c>
      <c r="B196" s="183" t="s">
        <v>2865</v>
      </c>
      <c r="C196" s="272">
        <f>INDEX(max_1[],,MATCH(Schema,max_1[#Headers],0))</f>
        <v>0</v>
      </c>
      <c r="D196" s="184" t="str">
        <f>INDEX(Tabelle_Sprachen[],MATCH(max_1[[#This Row],[Pos]]&amp;max_1[[#This Row],[Nr]],Tabelle_Sprachen[Pos],0),MATCH(Sprache,Tabelle_Sprachen[#Headers],0))</f>
        <v>Laufschiene</v>
      </c>
      <c r="E196" s="182" t="str" cm="1">
        <f t="array" ref="E196">IFERROR("9-39312-"&amp;Groesse.SW36&amp;"-0","-")</f>
        <v>-</v>
      </c>
      <c r="F196" s="182" t="s">
        <v>60</v>
      </c>
      <c r="H196" s="299">
        <v>0</v>
      </c>
      <c r="I196" s="183" t="e" cm="1">
        <f t="array" ref="I196">1*Ueberlaenge.SW36</f>
        <v>#N/A</v>
      </c>
      <c r="J196" s="183">
        <v>0</v>
      </c>
      <c r="K196" s="183">
        <v>0</v>
      </c>
      <c r="L196" s="183">
        <v>0</v>
      </c>
      <c r="M196" s="183">
        <v>0</v>
      </c>
      <c r="N196" s="183">
        <v>0</v>
      </c>
      <c r="O196" s="183" t="e" cm="1">
        <f t="array" ref="O196">1*Ueberlaenge.SW36</f>
        <v>#N/A</v>
      </c>
      <c r="P196" s="183" t="e" cm="1">
        <f t="array" ref="P196">1*Ueberlaenge.SW36</f>
        <v>#N/A</v>
      </c>
      <c r="Q196" s="183">
        <v>0</v>
      </c>
      <c r="R196" s="183">
        <v>0</v>
      </c>
      <c r="S196" s="183">
        <v>0</v>
      </c>
      <c r="T196" s="299" t="e">
        <f t="shared" ca="1" si="23"/>
        <v>#N/A</v>
      </c>
      <c r="U196" s="185" t="str">
        <f>IF(max_1[[#This Row],[Stk]]&lt;&gt;0,"x","")</f>
        <v/>
      </c>
      <c r="V196" s="186"/>
      <c r="W196" s="187" t="str">
        <f t="shared" si="33"/>
        <v>Zeichnung</v>
      </c>
      <c r="X196" s="187" t="str">
        <f t="shared" si="34"/>
        <v>Verwendung</v>
      </c>
      <c r="Y196" s="187" t="str">
        <f t="shared" si="19"/>
        <v>Karton</v>
      </c>
      <c r="Z196" s="278"/>
    </row>
    <row r="197" spans="1:26" ht="15" customHeight="1" x14ac:dyDescent="0.2">
      <c r="A197" s="183" t="s">
        <v>2910</v>
      </c>
      <c r="B197" s="183" t="s">
        <v>2867</v>
      </c>
      <c r="C197" s="272">
        <f>INDEX(max_1[],,MATCH(Schema,max_1[#Headers],0))</f>
        <v>2</v>
      </c>
      <c r="D197" s="184" t="str">
        <f>INDEX(Tabelle_Sprachen[],MATCH(max_1[[#This Row],[Pos]]&amp;max_1[[#This Row],[Nr]],Tabelle_Sprachen[Pos],0),MATCH(Sprache,Tabelle_Sprachen[#Headers],0))</f>
        <v>Kupplungsstück</v>
      </c>
      <c r="E197" s="300" t="str">
        <f>IFERROR(INDEX(E_SW38[Teilenummer],MATCH(Schwelle,E_SW38[?],0)),"-")</f>
        <v>9-48398-00-0</v>
      </c>
      <c r="F197" s="182" t="str">
        <f>IFERROR(INDEX(K_Kupplungsstueck[Teilenummer],MATCH(Schwelle,K_Kupplungsstueck[?],0)),"-")</f>
        <v>K-18751-00-0</v>
      </c>
      <c r="H197" s="299">
        <v>2</v>
      </c>
      <c r="I197" s="183">
        <v>2</v>
      </c>
      <c r="J197" s="183">
        <v>2</v>
      </c>
      <c r="K197" s="183">
        <v>2</v>
      </c>
      <c r="L197" s="183">
        <v>2</v>
      </c>
      <c r="M197" s="183">
        <v>2</v>
      </c>
      <c r="N197" s="183">
        <v>2</v>
      </c>
      <c r="O197" s="183">
        <v>2</v>
      </c>
      <c r="P197" s="183">
        <v>2</v>
      </c>
      <c r="Q197" s="183">
        <v>2</v>
      </c>
      <c r="R197" s="183">
        <v>2</v>
      </c>
      <c r="S197" s="183">
        <v>2</v>
      </c>
      <c r="T197" s="299" t="e">
        <f t="shared" ca="1" si="23"/>
        <v>#N/A</v>
      </c>
      <c r="U197" s="185" t="str">
        <f>IF(AND(max_1[[#This Row],[Stk]]&lt;&gt;0,RAB&gt;6700,OR(Schwelle="GFK184",Schwelle="GFK184s",Schwelle="S47",Schwelle="Th204")),"x","")</f>
        <v/>
      </c>
      <c r="V197" s="186" t="s">
        <v>3358</v>
      </c>
      <c r="W197" s="187" t="str">
        <f t="shared" si="33"/>
        <v>Zeichnung</v>
      </c>
      <c r="X197" s="187" t="str">
        <f t="shared" si="34"/>
        <v>Verwendung</v>
      </c>
      <c r="Y197" s="187" t="str">
        <f t="shared" si="19"/>
        <v>Karton</v>
      </c>
      <c r="Z197" s="278"/>
    </row>
    <row r="198" spans="1:26" ht="15" customHeight="1" x14ac:dyDescent="0.2">
      <c r="A198" s="183" t="s">
        <v>2910</v>
      </c>
      <c r="B198" s="183" t="s">
        <v>2867</v>
      </c>
      <c r="C198" s="272">
        <f>INDEX(max_1[],,MATCH(Schema,max_1[#Headers],0))</f>
        <v>1</v>
      </c>
      <c r="D198" s="184" t="str">
        <f>INDEX(Tabelle_Sprachen[],MATCH(max_1[[#This Row],[Pos]]&amp;max_1[[#This Row],[Nr]],Tabelle_Sprachen[Pos],0),MATCH(Sprache,Tabelle_Sprachen[#Headers],0))</f>
        <v>Kupplungsstück</v>
      </c>
      <c r="E198" s="300" t="s">
        <v>265</v>
      </c>
      <c r="F198" s="182" t="s">
        <v>675</v>
      </c>
      <c r="H198" s="299">
        <v>1</v>
      </c>
      <c r="I198" s="183">
        <v>1</v>
      </c>
      <c r="J198" s="183">
        <v>1</v>
      </c>
      <c r="K198" s="183">
        <v>1</v>
      </c>
      <c r="L198" s="183">
        <v>1</v>
      </c>
      <c r="M198" s="183">
        <v>1</v>
      </c>
      <c r="N198" s="183">
        <v>1</v>
      </c>
      <c r="O198" s="183">
        <v>1</v>
      </c>
      <c r="P198" s="183">
        <v>1</v>
      </c>
      <c r="Q198" s="183">
        <v>1</v>
      </c>
      <c r="R198" s="183">
        <v>1</v>
      </c>
      <c r="S198" s="183">
        <v>1</v>
      </c>
      <c r="T198" s="299" t="e">
        <f t="shared" ca="1" si="23"/>
        <v>#N/A</v>
      </c>
      <c r="U198" s="185" t="str">
        <f>IF(AND(max_1[[#This Row],[Stk]]&lt;&gt;0,RAB&gt;6700,Schwelle="Th164"),"x","")</f>
        <v/>
      </c>
      <c r="V198" s="186" t="s">
        <v>2493</v>
      </c>
      <c r="W198" s="187" t="str">
        <f t="shared" si="33"/>
        <v>Zeichnung</v>
      </c>
      <c r="X198" s="187" t="str">
        <f t="shared" si="34"/>
        <v>Verwendung</v>
      </c>
      <c r="Y198" s="187" t="str">
        <f t="shared" si="19"/>
        <v>Karton</v>
      </c>
      <c r="Z198" s="278"/>
    </row>
    <row r="199" spans="1:26" ht="15" customHeight="1" x14ac:dyDescent="0.2">
      <c r="A199" s="183" t="s">
        <v>2910</v>
      </c>
      <c r="B199" s="183" t="s">
        <v>2868</v>
      </c>
      <c r="C199" s="272">
        <f>INDEX(max_1[],,MATCH(Schema,max_1[#Headers],0))</f>
        <v>1</v>
      </c>
      <c r="D199" s="184" t="str">
        <f>INDEX(Tabelle_Sprachen[],MATCH(max_1[[#This Row],[Pos]]&amp;max_1[[#This Row],[Nr]],Tabelle_Sprachen[Pos],0),MATCH(Sprache,Tabelle_Sprachen[#Headers],0))</f>
        <v>Kupplungsstück</v>
      </c>
      <c r="E199" s="182" t="s">
        <v>266</v>
      </c>
      <c r="F199" s="182" t="s">
        <v>675</v>
      </c>
      <c r="H199" s="299">
        <v>1</v>
      </c>
      <c r="I199" s="183">
        <v>1</v>
      </c>
      <c r="J199" s="183">
        <v>1</v>
      </c>
      <c r="K199" s="183">
        <v>1</v>
      </c>
      <c r="L199" s="183">
        <v>1</v>
      </c>
      <c r="M199" s="183">
        <v>1</v>
      </c>
      <c r="N199" s="183">
        <v>1</v>
      </c>
      <c r="O199" s="183">
        <v>1</v>
      </c>
      <c r="P199" s="183">
        <v>1</v>
      </c>
      <c r="Q199" s="183">
        <v>1</v>
      </c>
      <c r="R199" s="183">
        <v>1</v>
      </c>
      <c r="S199" s="183">
        <v>1</v>
      </c>
      <c r="T199" s="299" t="e">
        <f t="shared" ca="1" si="23"/>
        <v>#N/A</v>
      </c>
      <c r="U199" s="185" t="str">
        <f>IF(AND(max_1[[#This Row],[Stk]]&lt;&gt;0,RAB&gt;6700,Schwelle="Th164"),"x","")</f>
        <v/>
      </c>
      <c r="V199" s="186" t="s">
        <v>2493</v>
      </c>
      <c r="W199" s="187" t="str">
        <f t="shared" si="33"/>
        <v>Zeichnung</v>
      </c>
      <c r="X199" s="187" t="str">
        <f t="shared" si="34"/>
        <v>Verwendung</v>
      </c>
      <c r="Y199" s="187" t="str">
        <f t="shared" si="19"/>
        <v>Karton</v>
      </c>
      <c r="Z199" s="278"/>
    </row>
    <row r="200" spans="1:26" ht="15" customHeight="1" x14ac:dyDescent="0.2">
      <c r="A200" s="183" t="s">
        <v>2910</v>
      </c>
      <c r="B200" s="183" t="s">
        <v>2869</v>
      </c>
      <c r="C200" s="272">
        <f>INDEX(max_1[],,MATCH(Schema,max_1[#Headers],0))</f>
        <v>1</v>
      </c>
      <c r="D200" s="184" t="str">
        <f>INDEX(Tabelle_Sprachen[],MATCH(max_1[[#This Row],[Pos]]&amp;max_1[[#This Row],[Nr]],Tabelle_Sprachen[Pos],0),MATCH(Sprache,Tabelle_Sprachen[#Headers],0))</f>
        <v>Dichtplatte für Kupplungsstück</v>
      </c>
      <c r="E200" s="300" t="str">
        <f>IFERROR(INDEX(E_SW40[Teilenummer],MATCH(Schwelle,E_SW40[?],0)),"-")</f>
        <v>9-48399-00-0</v>
      </c>
      <c r="F200" s="182" t="str">
        <f>IFERROR(INDEX(K_Kupplungsstueck[Teilenummer],MATCH(Schwelle,K_Kupplungsstueck[?],0)),"-")</f>
        <v>K-18751-00-0</v>
      </c>
      <c r="H200" s="299">
        <v>1</v>
      </c>
      <c r="I200" s="183">
        <v>1</v>
      </c>
      <c r="J200" s="183">
        <v>1</v>
      </c>
      <c r="K200" s="183">
        <v>1</v>
      </c>
      <c r="L200" s="183">
        <v>1</v>
      </c>
      <c r="M200" s="183">
        <v>1</v>
      </c>
      <c r="N200" s="183">
        <v>1</v>
      </c>
      <c r="O200" s="183">
        <v>1</v>
      </c>
      <c r="P200" s="183">
        <v>1</v>
      </c>
      <c r="Q200" s="183">
        <v>1</v>
      </c>
      <c r="R200" s="183">
        <v>1</v>
      </c>
      <c r="S200" s="183">
        <v>1</v>
      </c>
      <c r="T200" s="299" t="e">
        <f t="shared" ca="1" si="23"/>
        <v>#N/A</v>
      </c>
      <c r="U200" s="185" t="str">
        <f>IF(AND(max_1[[#This Row],[Stk]]&lt;&gt;0,RAB&gt;6700,OR(Schwelle="S47",Schwelle="Th164",Schwelle="Th204")),"x","")</f>
        <v/>
      </c>
      <c r="V200" s="186" t="s">
        <v>2603</v>
      </c>
      <c r="W200" s="187" t="str">
        <f t="shared" si="33"/>
        <v>Zeichnung</v>
      </c>
      <c r="X200" s="187" t="str">
        <f t="shared" si="34"/>
        <v>Verwendung</v>
      </c>
      <c r="Y200" s="187" t="str">
        <f t="shared" si="19"/>
        <v>Karton</v>
      </c>
      <c r="Z200" s="278"/>
    </row>
    <row r="201" spans="1:26" ht="15" customHeight="1" x14ac:dyDescent="0.2">
      <c r="A201" s="183" t="s">
        <v>2910</v>
      </c>
      <c r="B201" s="183" t="s">
        <v>2870</v>
      </c>
      <c r="C201" s="272">
        <f>INDEX(max_1[],,MATCH(Schema,max_1[#Headers],0))</f>
        <v>1</v>
      </c>
      <c r="D201" s="184" t="str">
        <f>INDEX(Tabelle_Sprachen[],MATCH(max_1[[#This Row],[Pos]]&amp;max_1[[#This Row],[Nr]],Tabelle_Sprachen[Pos],0),MATCH(Sprache,Tabelle_Sprachen[#Headers],0))</f>
        <v>Dichtungsprofil für Verbreiterung Wetterprofil</v>
      </c>
      <c r="E201" s="182" t="s">
        <v>3266</v>
      </c>
      <c r="F201" s="182" t="s">
        <v>60</v>
      </c>
      <c r="G201" s="182" t="str">
        <f>INDEX(Tabelle_Sprachen[],MATCH("_optional",Tabelle_Sprachen[Pos],0),MATCH(Sprache,Tabelle_Sprachen[#Headers],0))</f>
        <v>optional</v>
      </c>
      <c r="H201" s="299">
        <v>1</v>
      </c>
      <c r="I201" s="183">
        <v>1</v>
      </c>
      <c r="J201" s="183">
        <v>1</v>
      </c>
      <c r="K201" s="183">
        <v>1</v>
      </c>
      <c r="L201" s="183">
        <v>1</v>
      </c>
      <c r="M201" s="183">
        <v>1</v>
      </c>
      <c r="N201" s="183">
        <v>1</v>
      </c>
      <c r="O201" s="183">
        <v>1</v>
      </c>
      <c r="P201" s="183">
        <v>1</v>
      </c>
      <c r="Q201" s="183">
        <v>1</v>
      </c>
      <c r="R201" s="183">
        <v>1</v>
      </c>
      <c r="S201" s="183">
        <v>1</v>
      </c>
      <c r="T201" s="299" t="e">
        <f t="shared" ca="1" si="23"/>
        <v>#N/A</v>
      </c>
      <c r="U201" s="185" t="str">
        <f>IF(AND(max_1[[#This Row],[Stk]]&lt;&gt;0,Verbreiterung_Wetterprofil&lt;&gt;"-"),"x","")</f>
        <v/>
      </c>
      <c r="V201" s="186" t="s">
        <v>2490</v>
      </c>
      <c r="W201" s="187" t="str">
        <f t="shared" si="33"/>
        <v>Zeichnung</v>
      </c>
      <c r="X201" s="187" t="str">
        <f t="shared" si="34"/>
        <v>Verwendung</v>
      </c>
      <c r="Y201" s="187" t="str">
        <f t="shared" si="19"/>
        <v>Karton</v>
      </c>
      <c r="Z201" s="278"/>
    </row>
    <row r="202" spans="1:26" ht="15" customHeight="1" x14ac:dyDescent="0.2">
      <c r="A202" s="183" t="s">
        <v>2910</v>
      </c>
      <c r="B202" s="183" t="s">
        <v>2871</v>
      </c>
      <c r="C202" s="272">
        <f>INDEX(max_1[],,MATCH(Schema,max_1[#Headers],0))</f>
        <v>1</v>
      </c>
      <c r="D202" s="184" t="str">
        <f>INDEX(Tabelle_Sprachen[],MATCH(max_1[[#This Row],[Pos]]&amp;max_1[[#This Row],[Nr]],Tabelle_Sprachen[Pos],0),MATCH(Sprache,Tabelle_Sprachen[#Headers],0))</f>
        <v>Profilverbreiterung Wetterprofil</v>
      </c>
      <c r="E202" s="300" t="str">
        <f>IFERROR(INDEX(E_SW42[Teilenummer],MATCH(Verbreiterung_Wetterprofil,E_SW42[?],0))&amp;Groesse.SW2&amp;"-0","-")</f>
        <v>-</v>
      </c>
      <c r="F202" s="182" t="s">
        <v>60</v>
      </c>
      <c r="G202" s="182" t="s">
        <v>2148</v>
      </c>
      <c r="H202" s="299">
        <v>1</v>
      </c>
      <c r="I202" s="183">
        <v>1</v>
      </c>
      <c r="J202" s="183">
        <v>1</v>
      </c>
      <c r="K202" s="183">
        <v>1</v>
      </c>
      <c r="L202" s="183">
        <v>1</v>
      </c>
      <c r="M202" s="183">
        <v>1</v>
      </c>
      <c r="N202" s="183">
        <v>1</v>
      </c>
      <c r="O202" s="183">
        <v>1</v>
      </c>
      <c r="P202" s="183">
        <v>1</v>
      </c>
      <c r="Q202" s="183">
        <v>1</v>
      </c>
      <c r="R202" s="183">
        <v>1</v>
      </c>
      <c r="S202" s="183">
        <v>1</v>
      </c>
      <c r="T202" s="299" t="e">
        <f t="shared" ca="1" si="23"/>
        <v>#N/A</v>
      </c>
      <c r="U202" s="185" t="str">
        <f>IF(AND(max_1[[#This Row],[Stk]]&lt;&gt;0,Verbreiterung_Wetterprofil&lt;&gt;"-"),"x","")</f>
        <v/>
      </c>
      <c r="V202" s="186" t="s">
        <v>2490</v>
      </c>
      <c r="W202" s="187" t="str">
        <f t="shared" si="33"/>
        <v>Zeichnung</v>
      </c>
      <c r="X202" s="187" t="str">
        <f t="shared" si="34"/>
        <v>Verwendung</v>
      </c>
      <c r="Y202" s="187" t="str">
        <f t="shared" si="19"/>
        <v>Karton</v>
      </c>
      <c r="Z202" s="278"/>
    </row>
    <row r="203" spans="1:26" ht="15" customHeight="1" x14ac:dyDescent="0.2">
      <c r="A203" s="183" t="s">
        <v>2910</v>
      </c>
      <c r="B203" s="183" t="s">
        <v>2877</v>
      </c>
      <c r="C203" s="272">
        <f>INDEX(max_1[],,MATCH(Schema,max_1[#Headers],0))</f>
        <v>2</v>
      </c>
      <c r="D203" s="184" t="str">
        <f>INDEX(Tabelle_Sprachen[],MATCH(max_1[[#This Row],[Pos]]&amp;max_1[[#This Row],[Nr]],Tabelle_Sprachen[Pos],0),MATCH(Sprache,Tabelle_Sprachen[#Headers],0))</f>
        <v>Unterbauprofil</v>
      </c>
      <c r="E203" s="300" t="str">
        <f>IFERROR(INDEX(E_SW43_PVC[Teilenummer],MATCH(Schwelle&amp;"niedrig",E_SW43_PVC[?],0)),"-")</f>
        <v>P-01955-67-0</v>
      </c>
      <c r="F203" s="182" t="s">
        <v>60</v>
      </c>
      <c r="G203" s="182" t="str">
        <f>"H.SW43 = "&amp;INDEX(E_SW43_PVC[H.SW43],MATCH(Schwelle&amp;"niedrig",E_SW43_PVC[?],0))</f>
        <v>H.SW43 = 20</v>
      </c>
      <c r="H203" s="299">
        <v>2</v>
      </c>
      <c r="I203" s="183">
        <v>2</v>
      </c>
      <c r="J203" s="183">
        <v>2</v>
      </c>
      <c r="K203" s="183">
        <v>2</v>
      </c>
      <c r="L203" s="183">
        <v>2</v>
      </c>
      <c r="M203" s="183">
        <v>2</v>
      </c>
      <c r="N203" s="183">
        <v>2</v>
      </c>
      <c r="O203" s="183">
        <v>2</v>
      </c>
      <c r="P203" s="183">
        <v>2</v>
      </c>
      <c r="Q203" s="183">
        <v>2</v>
      </c>
      <c r="R203" s="183">
        <v>2</v>
      </c>
      <c r="S203" s="183">
        <v>2</v>
      </c>
      <c r="T203" s="299" t="e">
        <f t="shared" ca="1" si="23"/>
        <v>#N/A</v>
      </c>
      <c r="U203" s="185" t="str">
        <f>IF(AND(max_1[[#This Row],[Stk]]&lt;&gt;0,Unterbauprofil="PVC"),"x","")</f>
        <v/>
      </c>
      <c r="V203" s="186" t="s">
        <v>4267</v>
      </c>
      <c r="W203" s="187" t="str">
        <f t="shared" si="33"/>
        <v>Zeichnung</v>
      </c>
      <c r="X203" s="187" t="str">
        <f t="shared" si="34"/>
        <v>Verwendung</v>
      </c>
      <c r="Y203" s="187" t="str">
        <f t="shared" si="19"/>
        <v>Karton</v>
      </c>
      <c r="Z203" s="278"/>
    </row>
    <row r="204" spans="1:26" ht="15" customHeight="1" x14ac:dyDescent="0.2">
      <c r="A204" s="183" t="s">
        <v>2910</v>
      </c>
      <c r="B204" s="183" t="s">
        <v>2877</v>
      </c>
      <c r="C204" s="272">
        <f>INDEX(max_1[],,MATCH(Schema,max_1[#Headers],0))</f>
        <v>2</v>
      </c>
      <c r="D204" s="184" t="str">
        <f>INDEX(Tabelle_Sprachen[],MATCH(max_1[[#This Row],[Pos]]&amp;max_1[[#This Row],[Nr]],Tabelle_Sprachen[Pos],0),MATCH(Sprache,Tabelle_Sprachen[#Headers],0))</f>
        <v>Unterbauprofil</v>
      </c>
      <c r="E204" s="300" t="str">
        <f>IFERROR(INDEX(E_SW43_PVC[Teilenummer],MATCH(Schwelle&amp;"mittel",E_SW43_PVC[?],0)),"-")</f>
        <v>P-01956-67-0</v>
      </c>
      <c r="F204" s="182" t="s">
        <v>60</v>
      </c>
      <c r="G204" s="182" t="str">
        <f>"H.SW43 = "&amp;INDEX(E_SW43_PVC[H.SW43],MATCH(Schwelle&amp;"mittel",E_SW43_PVC[?],0))</f>
        <v>H.SW43 = 30</v>
      </c>
      <c r="H204" s="299">
        <v>2</v>
      </c>
      <c r="I204" s="183">
        <v>2</v>
      </c>
      <c r="J204" s="183">
        <v>2</v>
      </c>
      <c r="K204" s="183">
        <v>2</v>
      </c>
      <c r="L204" s="183">
        <v>2</v>
      </c>
      <c r="M204" s="183">
        <v>2</v>
      </c>
      <c r="N204" s="183">
        <v>2</v>
      </c>
      <c r="O204" s="183">
        <v>2</v>
      </c>
      <c r="P204" s="183">
        <v>2</v>
      </c>
      <c r="Q204" s="183">
        <v>2</v>
      </c>
      <c r="R204" s="183">
        <v>2</v>
      </c>
      <c r="S204" s="183">
        <v>2</v>
      </c>
      <c r="T204" s="299" t="e">
        <f t="shared" ca="1" si="23"/>
        <v>#N/A</v>
      </c>
      <c r="U204" s="185" t="str">
        <f>IF(AND(max_1[[#This Row],[Stk]]&lt;&gt;0,Unterbauprofil="PVC"),"x","")</f>
        <v/>
      </c>
      <c r="V204" s="186" t="s">
        <v>4267</v>
      </c>
      <c r="W204" s="187" t="str">
        <f t="shared" si="33"/>
        <v>Zeichnung</v>
      </c>
      <c r="X204" s="187" t="str">
        <f t="shared" si="34"/>
        <v>Verwendung</v>
      </c>
      <c r="Y204" s="187" t="str">
        <f t="shared" si="19"/>
        <v>Karton</v>
      </c>
      <c r="Z204" s="278"/>
    </row>
    <row r="205" spans="1:26" ht="15" customHeight="1" x14ac:dyDescent="0.2">
      <c r="A205" s="183" t="s">
        <v>2910</v>
      </c>
      <c r="B205" s="183" t="s">
        <v>2877</v>
      </c>
      <c r="C205" s="272">
        <f>INDEX(max_1[],,MATCH(Schema,max_1[#Headers],0))</f>
        <v>2</v>
      </c>
      <c r="D205" s="184" t="str">
        <f>INDEX(Tabelle_Sprachen[],MATCH(max_1[[#This Row],[Pos]]&amp;max_1[[#This Row],[Nr]],Tabelle_Sprachen[Pos],0),MATCH(Sprache,Tabelle_Sprachen[#Headers],0))</f>
        <v>Unterbauprofil</v>
      </c>
      <c r="E205" s="300" t="str">
        <f>IFERROR(INDEX(E_SW43_PVC[Teilenummer],MATCH(Schwelle&amp;"hoch",E_SW43_PVC[?],0)),"-")</f>
        <v>P-01957-67-0</v>
      </c>
      <c r="F205" s="182" t="s">
        <v>60</v>
      </c>
      <c r="G205" s="182" t="str">
        <f>"H.SW43 = "&amp;INDEX(E_SW43_PVC[H.SW43],MATCH(Schwelle&amp;"hoch",E_SW43_PVC[?],0))</f>
        <v>H.SW43 = 100</v>
      </c>
      <c r="H205" s="299">
        <v>2</v>
      </c>
      <c r="I205" s="183">
        <v>2</v>
      </c>
      <c r="J205" s="183">
        <v>2</v>
      </c>
      <c r="K205" s="183">
        <v>2</v>
      </c>
      <c r="L205" s="183">
        <v>2</v>
      </c>
      <c r="M205" s="183">
        <v>2</v>
      </c>
      <c r="N205" s="183">
        <v>2</v>
      </c>
      <c r="O205" s="183">
        <v>2</v>
      </c>
      <c r="P205" s="183">
        <v>2</v>
      </c>
      <c r="Q205" s="183">
        <v>2</v>
      </c>
      <c r="R205" s="183">
        <v>2</v>
      </c>
      <c r="S205" s="183">
        <v>2</v>
      </c>
      <c r="T205" s="299" t="e">
        <f t="shared" ca="1" si="23"/>
        <v>#N/A</v>
      </c>
      <c r="U205" s="185" t="str">
        <f>IF(AND(max_1[[#This Row],[Stk]]&lt;&gt;0,Unterbauprofil="PVC"),"x","")</f>
        <v/>
      </c>
      <c r="V205" s="186" t="s">
        <v>4267</v>
      </c>
      <c r="W205" s="187" t="str">
        <f t="shared" si="33"/>
        <v>Zeichnung</v>
      </c>
      <c r="X205" s="187" t="str">
        <f t="shared" si="34"/>
        <v>Verwendung</v>
      </c>
      <c r="Y205" s="187" t="str">
        <f t="shared" si="19"/>
        <v>Karton</v>
      </c>
      <c r="Z205" s="278"/>
    </row>
    <row r="206" spans="1:26" ht="15" customHeight="1" x14ac:dyDescent="0.2">
      <c r="A206" s="183" t="s">
        <v>2910</v>
      </c>
      <c r="B206" s="183">
        <v>43</v>
      </c>
      <c r="C206" s="272">
        <f>INDEX(max_1[],,MATCH(Schema,max_1[#Headers],0))</f>
        <v>1</v>
      </c>
      <c r="D206" s="184" t="str">
        <f>INDEX(Tabelle_Sprachen[],MATCH(max_1[[#This Row],[Pos]]&amp;max_1[[#This Row],[Nr]],Tabelle_Sprachen[Pos],0),MATCH(Sprache,Tabelle_Sprachen[#Headers],0))</f>
        <v>Unterbauprofil</v>
      </c>
      <c r="E206" s="300" t="str">
        <f>IFERROR(INDEX(E_SW43_KVM[Teilenummer],MATCH("x"&amp;Hoehe_Unterbauprofil,E_SW43_KVM[?],0)),"-")</f>
        <v>-</v>
      </c>
      <c r="F206" s="182" t="s">
        <v>60</v>
      </c>
      <c r="G206" s="300" t="str">
        <f>"H.SW43 = "&amp;Hoehe_Unterbauprofil</f>
        <v>H.SW43 = -</v>
      </c>
      <c r="H206" s="299">
        <v>1</v>
      </c>
      <c r="I206" s="183">
        <v>1</v>
      </c>
      <c r="J206" s="183">
        <v>1</v>
      </c>
      <c r="K206" s="183">
        <v>1</v>
      </c>
      <c r="L206" s="183">
        <v>1</v>
      </c>
      <c r="M206" s="183">
        <v>1</v>
      </c>
      <c r="N206" s="183">
        <v>1</v>
      </c>
      <c r="O206" s="183">
        <v>1</v>
      </c>
      <c r="P206" s="183">
        <v>1</v>
      </c>
      <c r="Q206" s="183">
        <v>1</v>
      </c>
      <c r="R206" s="183">
        <v>1</v>
      </c>
      <c r="S206" s="183">
        <v>1</v>
      </c>
      <c r="T206" s="299" t="e">
        <f t="shared" ca="1" si="23"/>
        <v>#N/A</v>
      </c>
      <c r="U206" s="185" t="str">
        <f>IF(AND(max_1[[#This Row],[Stk]]&lt;&gt;0,Unterbauprofil="KVM"),"x","")</f>
        <v/>
      </c>
      <c r="V206" s="186" t="s">
        <v>4268</v>
      </c>
      <c r="W206" s="187" t="str">
        <f>HYPERLINK("http://ag100032.agad.de/tbdb/view/gu.php?passwd=gretsch&amp;dbpasswd=gretsch&amp;szname="&amp;MID(E206,1,1)&amp;""&amp;MID(E206,3,5)&amp;"&amp;anzeigen=1&amp;neu=1","Zeichnung")</f>
        <v>Zeichnung</v>
      </c>
      <c r="X206" s="187" t="str">
        <f>HYPERLINK("http://ag100032.agad.de/tbdb/teileverwendung/tv.php?name=weber&amp;gruppe=tb_&amp;bauteil_="&amp;MID(E206,1,7)&amp;"&amp;anzeigen=1&amp;neu=1","Verwendung")</f>
        <v>Verwendung</v>
      </c>
      <c r="Y206" s="187" t="str">
        <f t="shared" si="19"/>
        <v>Karton</v>
      </c>
      <c r="Z206" s="278"/>
    </row>
    <row r="207" spans="1:26" ht="15" customHeight="1" x14ac:dyDescent="0.2">
      <c r="A207" s="183" t="s">
        <v>2910</v>
      </c>
      <c r="B207" s="183" t="s">
        <v>2879</v>
      </c>
      <c r="C207" s="272">
        <f>INDEX(max_1[],,MATCH(Schema,max_1[#Headers],0))</f>
        <v>4</v>
      </c>
      <c r="D207" s="184" t="str">
        <f>INDEX(Tabelle_Sprachen[],MATCH(max_1[[#This Row],[Pos]]&amp;max_1[[#This Row],[Nr]],Tabelle_Sprachen[Pos],0),MATCH(Sprache,Tabelle_Sprachen[#Headers],0))</f>
        <v>Maueranker</v>
      </c>
      <c r="E207" s="300" t="str">
        <f>IFERROR(INDEX(E_SW45[Teilenummer],MATCH(Schwelle,E_SW45[?],0)),"-")</f>
        <v>9-48408-00-0</v>
      </c>
      <c r="F207" s="182" t="s">
        <v>60</v>
      </c>
      <c r="G207" s="182" t="s">
        <v>2148</v>
      </c>
      <c r="H207" s="299">
        <f t="shared" ref="H207:S207" si="35">IFERROR(ROUNDUP(RAB/1000-1,0),0)</f>
        <v>4</v>
      </c>
      <c r="I207" s="183">
        <f t="shared" si="35"/>
        <v>4</v>
      </c>
      <c r="J207" s="183">
        <f t="shared" si="35"/>
        <v>4</v>
      </c>
      <c r="K207" s="183">
        <f t="shared" si="35"/>
        <v>4</v>
      </c>
      <c r="L207" s="183">
        <f t="shared" si="35"/>
        <v>4</v>
      </c>
      <c r="M207" s="183">
        <f t="shared" si="35"/>
        <v>4</v>
      </c>
      <c r="N207" s="183">
        <f t="shared" si="35"/>
        <v>4</v>
      </c>
      <c r="O207" s="183">
        <f t="shared" si="35"/>
        <v>4</v>
      </c>
      <c r="P207" s="183">
        <f t="shared" si="35"/>
        <v>4</v>
      </c>
      <c r="Q207" s="183">
        <f t="shared" si="35"/>
        <v>4</v>
      </c>
      <c r="R207" s="183">
        <f t="shared" si="35"/>
        <v>4</v>
      </c>
      <c r="S207" s="183">
        <f t="shared" si="35"/>
        <v>4</v>
      </c>
      <c r="T207" s="299" t="e">
        <f t="shared" ca="1" si="23"/>
        <v>#N/A</v>
      </c>
      <c r="U207" s="185" t="str">
        <f>IF(AND(max_1[[#This Row],[Stk]]&lt;&gt;0,Maueranker=TRUE),"x","")</f>
        <v/>
      </c>
      <c r="V207" s="186" t="s">
        <v>2487</v>
      </c>
      <c r="W207" s="187" t="str">
        <f t="shared" si="33"/>
        <v>Zeichnung</v>
      </c>
      <c r="X207" s="187" t="str">
        <f t="shared" si="34"/>
        <v>Verwendung</v>
      </c>
      <c r="Y207" s="187" t="str">
        <f t="shared" si="19"/>
        <v>Karton</v>
      </c>
      <c r="Z207" s="278"/>
    </row>
    <row r="208" spans="1:26" ht="15" customHeight="1" x14ac:dyDescent="0.2">
      <c r="A208" s="183" t="s">
        <v>2910</v>
      </c>
      <c r="B208" s="183" t="s">
        <v>2880</v>
      </c>
      <c r="C208" s="272">
        <f>INDEX(max_1[],,MATCH(Schema,max_1[#Headers],0))</f>
        <v>1</v>
      </c>
      <c r="D208" s="184" t="str">
        <f>INDEX(Tabelle_Sprachen[],MATCH(max_1[[#This Row],[Pos]]&amp;max_1[[#This Row],[Nr]],Tabelle_Sprachen[Pos],0),MATCH(Sprache,Tabelle_Sprachen[#Headers],0))</f>
        <v>Seitendeckel</v>
      </c>
      <c r="E208" s="300" t="str">
        <f>IFERROR(INDEX(E_SW46[Teilenummer],MATCH(LEFT(N_SW2,7)&amp;Schwelle,E_SW46[?],0))&amp;"-L","-")</f>
        <v>6-37936-48-L</v>
      </c>
      <c r="F208" s="182" t="str">
        <f>IFERROR(INDEX(K_Seitendeckel[Teilenummer],MATCH(LEFT(N_SW2,7)&amp;Schwelle,K_Seitendeckel[?],0)),"-")</f>
        <v>K-18901-48-0</v>
      </c>
      <c r="G208" s="182" t="s">
        <v>2148</v>
      </c>
      <c r="H208" s="299">
        <v>1</v>
      </c>
      <c r="I208" s="183">
        <v>1</v>
      </c>
      <c r="J208" s="183">
        <v>1</v>
      </c>
      <c r="K208" s="183">
        <v>1</v>
      </c>
      <c r="L208" s="183">
        <v>1</v>
      </c>
      <c r="M208" s="183">
        <v>1</v>
      </c>
      <c r="N208" s="183">
        <v>1</v>
      </c>
      <c r="O208" s="183">
        <v>1</v>
      </c>
      <c r="P208" s="183">
        <v>1</v>
      </c>
      <c r="Q208" s="183">
        <v>1</v>
      </c>
      <c r="R208" s="183">
        <v>1</v>
      </c>
      <c r="S208" s="183">
        <v>1</v>
      </c>
      <c r="T208" s="299" t="e">
        <f t="shared" ref="T208:T271" ca="1" si="36">MATCH("x",OFFSET($U$2,T207,0,1000),0)+T207</f>
        <v>#N/A</v>
      </c>
      <c r="U208" s="185" t="str">
        <f>IF(AND(max_1[[#This Row],[Stk]]&lt;&gt;0,Seitendeckel=TRUE),"x","")</f>
        <v/>
      </c>
      <c r="V208" s="186" t="s">
        <v>2488</v>
      </c>
      <c r="W208" s="187" t="str">
        <f t="shared" si="33"/>
        <v>Zeichnung</v>
      </c>
      <c r="X208" s="187" t="str">
        <f t="shared" si="34"/>
        <v>Verwendung</v>
      </c>
      <c r="Y208" s="187" t="str">
        <f t="shared" ref="Y208:Y271" si="37">HYPERLINK("http://ag100032.agad.de/tbdb/view/gu.php?passwd=gretsch&amp;dbpasswd=gretsch&amp;szname="&amp;MID(F208,1,1)&amp;""&amp;MID(F208,3,5)&amp;"&amp;anzeigen=1&amp;neu=1","Karton")</f>
        <v>Karton</v>
      </c>
      <c r="Z208" s="278"/>
    </row>
    <row r="209" spans="1:26" ht="15" customHeight="1" x14ac:dyDescent="0.2">
      <c r="A209" s="183" t="s">
        <v>2910</v>
      </c>
      <c r="B209" s="183" t="s">
        <v>2880</v>
      </c>
      <c r="C209" s="272">
        <f>INDEX(max_1[],,MATCH(Schema,max_1[#Headers],0))</f>
        <v>1</v>
      </c>
      <c r="D209" s="184" t="str">
        <f>INDEX(Tabelle_Sprachen[],MATCH(max_1[[#This Row],[Pos]]&amp;max_1[[#This Row],[Nr]],Tabelle_Sprachen[Pos],0),MATCH(Sprache,Tabelle_Sprachen[#Headers],0))</f>
        <v>Seitendeckel</v>
      </c>
      <c r="E209" s="300" t="str">
        <f>IFERROR(INDEX(E_SW46[Teilenummer],MATCH(LEFT(N_SW2,7)&amp;Schwelle,E_SW46[?],0))&amp;"-R","-")</f>
        <v>6-37936-48-R</v>
      </c>
      <c r="F209" s="182" t="str">
        <f>IFERROR(INDEX(K_Seitendeckel[Teilenummer],MATCH(LEFT(N_SW2,7)&amp;Schwelle,K_Seitendeckel[?],0)),"-")</f>
        <v>K-18901-48-0</v>
      </c>
      <c r="G209" s="182" t="s">
        <v>2148</v>
      </c>
      <c r="H209" s="299">
        <v>1</v>
      </c>
      <c r="I209" s="183">
        <v>1</v>
      </c>
      <c r="J209" s="183">
        <v>1</v>
      </c>
      <c r="K209" s="183">
        <v>1</v>
      </c>
      <c r="L209" s="183">
        <v>1</v>
      </c>
      <c r="M209" s="183">
        <v>1</v>
      </c>
      <c r="N209" s="183">
        <v>1</v>
      </c>
      <c r="O209" s="183">
        <v>1</v>
      </c>
      <c r="P209" s="183">
        <v>1</v>
      </c>
      <c r="Q209" s="183">
        <v>1</v>
      </c>
      <c r="R209" s="183">
        <v>1</v>
      </c>
      <c r="S209" s="183">
        <v>1</v>
      </c>
      <c r="T209" s="299" t="e">
        <f t="shared" ca="1" si="36"/>
        <v>#N/A</v>
      </c>
      <c r="U209" s="185" t="str">
        <f>IF(AND(max_1[[#This Row],[Stk]]&lt;&gt;0,Seitendeckel=TRUE),"x","")</f>
        <v/>
      </c>
      <c r="V209" s="186" t="s">
        <v>2488</v>
      </c>
      <c r="W209" s="187" t="str">
        <f t="shared" si="33"/>
        <v>Zeichnung</v>
      </c>
      <c r="X209" s="187" t="str">
        <f t="shared" si="34"/>
        <v>Verwendung</v>
      </c>
      <c r="Y209" s="187" t="str">
        <f t="shared" si="37"/>
        <v>Karton</v>
      </c>
      <c r="Z209" s="278"/>
    </row>
    <row r="210" spans="1:26" ht="15" customHeight="1" x14ac:dyDescent="0.2">
      <c r="A210" s="183" t="s">
        <v>2910</v>
      </c>
      <c r="B210" s="183" t="s">
        <v>2881</v>
      </c>
      <c r="C210" s="272">
        <f>INDEX(max_1[],,MATCH(Schema,max_1[#Headers],0))</f>
        <v>1</v>
      </c>
      <c r="D210" s="184" t="str">
        <f>INDEX(Tabelle_Sprachen[],MATCH(max_1[[#This Row],[Pos]]&amp;max_1[[#This Row],[Nr]],Tabelle_Sprachen[Pos],0),MATCH(Sprache,Tabelle_Sprachen[#Headers],0))</f>
        <v>Dichtstreifen</v>
      </c>
      <c r="E210" s="182" t="s">
        <v>591</v>
      </c>
      <c r="F210" s="182" t="str">
        <f>IFERROR(INDEX(K_Zubehoer_Fuehrung[Teilenummer],MATCH(Fuehrung&amp;Laufschiene,K_Zubehoer_Fuehrung[?],0)),"-")</f>
        <v>K-21003-05-0</v>
      </c>
      <c r="H210" s="299">
        <v>1</v>
      </c>
      <c r="I210" s="183">
        <v>1</v>
      </c>
      <c r="J210" s="183">
        <v>2</v>
      </c>
      <c r="K210" s="183">
        <v>1</v>
      </c>
      <c r="L210" s="183">
        <v>2</v>
      </c>
      <c r="M210" s="183">
        <v>2</v>
      </c>
      <c r="N210" s="183">
        <v>2</v>
      </c>
      <c r="O210" s="183">
        <v>1</v>
      </c>
      <c r="P210" s="183">
        <v>1</v>
      </c>
      <c r="Q210" s="183">
        <v>2</v>
      </c>
      <c r="R210" s="183">
        <v>2</v>
      </c>
      <c r="S210" s="183">
        <v>2</v>
      </c>
      <c r="T210" s="299" t="e">
        <f t="shared" ca="1" si="36"/>
        <v>#N/A</v>
      </c>
      <c r="U210" s="185" t="str">
        <f>IF(AND(max_1[[#This Row],[Stk]]&lt;&gt;0,Laufschiene=5,ePOWER&lt;&gt;TRUE),"x","")</f>
        <v>x</v>
      </c>
      <c r="V210" s="186" t="s">
        <v>4408</v>
      </c>
      <c r="W210" s="187" t="str">
        <f t="shared" si="33"/>
        <v>Zeichnung</v>
      </c>
      <c r="X210" s="187" t="str">
        <f t="shared" si="34"/>
        <v>Verwendung</v>
      </c>
      <c r="Y210" s="187" t="str">
        <f t="shared" si="37"/>
        <v>Karton</v>
      </c>
      <c r="Z210" s="278"/>
    </row>
    <row r="211" spans="1:26" ht="15" customHeight="1" x14ac:dyDescent="0.2">
      <c r="A211" s="183" t="s">
        <v>2910</v>
      </c>
      <c r="B211" s="183" t="s">
        <v>2885</v>
      </c>
      <c r="C211" s="272">
        <f>INDEX(max_1[],,MATCH(Schema,max_1[#Headers],0))</f>
        <v>2</v>
      </c>
      <c r="D211" s="184" t="str">
        <f>INDEX(Tabelle_Sprachen[],MATCH(max_1[[#This Row],[Pos]]&amp;max_1[[#This Row],[Nr]],Tabelle_Sprachen[Pos],0),MATCH(Sprache,Tabelle_Sprachen[#Headers],0))</f>
        <v>Unterlage Schwelle</v>
      </c>
      <c r="E211" s="182" t="s">
        <v>1674</v>
      </c>
      <c r="F211" s="182" t="s">
        <v>60</v>
      </c>
      <c r="H211" s="299">
        <f t="shared" ref="H211:S211" si="38">IFERROR(ROUNDUP(RAB/2000-1,0),0)</f>
        <v>2</v>
      </c>
      <c r="I211" s="183">
        <f t="shared" si="38"/>
        <v>2</v>
      </c>
      <c r="J211" s="183">
        <f t="shared" si="38"/>
        <v>2</v>
      </c>
      <c r="K211" s="183">
        <f t="shared" si="38"/>
        <v>2</v>
      </c>
      <c r="L211" s="183">
        <f t="shared" si="38"/>
        <v>2</v>
      </c>
      <c r="M211" s="183">
        <f t="shared" si="38"/>
        <v>2</v>
      </c>
      <c r="N211" s="183">
        <f t="shared" si="38"/>
        <v>2</v>
      </c>
      <c r="O211" s="183">
        <f t="shared" si="38"/>
        <v>2</v>
      </c>
      <c r="P211" s="183">
        <f t="shared" si="38"/>
        <v>2</v>
      </c>
      <c r="Q211" s="183">
        <f t="shared" si="38"/>
        <v>2</v>
      </c>
      <c r="R211" s="183">
        <f t="shared" si="38"/>
        <v>2</v>
      </c>
      <c r="S211" s="183">
        <f t="shared" si="38"/>
        <v>2</v>
      </c>
      <c r="T211" s="299" t="e">
        <f t="shared" ca="1" si="36"/>
        <v>#N/A</v>
      </c>
      <c r="U211" s="185" t="str">
        <f>IF(AND(max_1[[#This Row],[Stk]]&lt;&gt;0,Schwelle="Th164"),"x","")</f>
        <v/>
      </c>
      <c r="V211" s="186" t="s">
        <v>2673</v>
      </c>
      <c r="W211" s="187" t="str">
        <f t="shared" si="33"/>
        <v>Zeichnung</v>
      </c>
      <c r="X211" s="187" t="str">
        <f t="shared" si="34"/>
        <v>Verwendung</v>
      </c>
      <c r="Y211" s="187" t="str">
        <f t="shared" si="37"/>
        <v>Karton</v>
      </c>
      <c r="Z211" s="278"/>
    </row>
    <row r="212" spans="1:26" ht="15" customHeight="1" x14ac:dyDescent="0.2">
      <c r="A212" s="183" t="s">
        <v>2910</v>
      </c>
      <c r="B212" s="183" t="s">
        <v>2886</v>
      </c>
      <c r="C212" s="272">
        <f>INDEX(max_1[],,MATCH(Schema,max_1[#Headers],0))</f>
        <v>0</v>
      </c>
      <c r="D212" s="184" t="str">
        <f>INDEX(Tabelle_Sprachen[],MATCH(max_1[[#This Row],[Pos]]&amp;max_1[[#This Row],[Nr]],Tabelle_Sprachen[Pos],0),MATCH(Sprache,Tabelle_Sprachen[#Headers],0))</f>
        <v>Dichtplatte Aufsatzschiene 1</v>
      </c>
      <c r="E212" s="300" t="str">
        <f>IFERROR(INDEX(E_SW52[Teilenummer],MATCH(LEFT(N_SW19,7),E_SW52[?],0))&amp;"-L","-")</f>
        <v>-</v>
      </c>
      <c r="F212" s="182" t="str">
        <f>IFERROR(INDEX(K_Zubehoer_Schwelle_D[Teilenummer],MATCH(LEFT(N_SW19,7)&amp;N_SW22&amp;Laufschiene,K_Zubehoer_Schwelle_D[?],0)),"-")</f>
        <v>-</v>
      </c>
      <c r="H212" s="299">
        <v>0</v>
      </c>
      <c r="I212" s="183">
        <f>IF(Ausrichtung="L",1,0)</f>
        <v>1</v>
      </c>
      <c r="J212" s="183">
        <v>0</v>
      </c>
      <c r="K212" s="183">
        <f>IF(Ausrichtung="L",1,0)</f>
        <v>1</v>
      </c>
      <c r="L212" s="183">
        <v>0</v>
      </c>
      <c r="M212" s="183">
        <v>1</v>
      </c>
      <c r="N212" s="183">
        <v>0</v>
      </c>
      <c r="O212" s="183">
        <v>0</v>
      </c>
      <c r="P212" s="183">
        <v>0</v>
      </c>
      <c r="Q212" s="183">
        <v>1</v>
      </c>
      <c r="R212" s="183">
        <v>0</v>
      </c>
      <c r="S212" s="183">
        <v>0</v>
      </c>
      <c r="T212" s="299" t="e">
        <f t="shared" ca="1" si="36"/>
        <v>#N/A</v>
      </c>
      <c r="U212" s="185" t="str">
        <f>IF(max_1[[#This Row],[Stk]]&lt;&gt;0,"x","")</f>
        <v/>
      </c>
      <c r="V212" s="186"/>
      <c r="W212" s="187" t="str">
        <f t="shared" si="33"/>
        <v>Zeichnung</v>
      </c>
      <c r="X212" s="187" t="str">
        <f t="shared" si="34"/>
        <v>Verwendung</v>
      </c>
      <c r="Y212" s="187" t="str">
        <f t="shared" si="37"/>
        <v>Karton</v>
      </c>
      <c r="Z212" s="278"/>
    </row>
    <row r="213" spans="1:26" ht="15" customHeight="1" x14ac:dyDescent="0.2">
      <c r="A213" s="183" t="s">
        <v>2910</v>
      </c>
      <c r="B213" s="183" t="s">
        <v>2886</v>
      </c>
      <c r="C213" s="272">
        <f>INDEX(max_1[],,MATCH(Schema,max_1[#Headers],0))</f>
        <v>0</v>
      </c>
      <c r="D213" s="184" t="str">
        <f>INDEX(Tabelle_Sprachen[],MATCH(max_1[[#This Row],[Pos]]&amp;max_1[[#This Row],[Nr]],Tabelle_Sprachen[Pos],0),MATCH(Sprache,Tabelle_Sprachen[#Headers],0))</f>
        <v>Dichtplatte Aufsatzschiene 1</v>
      </c>
      <c r="E213" s="300" t="str">
        <f>IFERROR(INDEX(E_SW52[Teilenummer],MATCH(LEFT(N_SW19,7),E_SW52[?],0))&amp;"-R","-")</f>
        <v>-</v>
      </c>
      <c r="F213" s="182" t="str">
        <f>IFERROR(INDEX(K_Zubehoer_Schwelle_D[Teilenummer],MATCH(LEFT(N_SW19,7)&amp;N_SW22&amp;Laufschiene,K_Zubehoer_Schwelle_D[?],0)),"-")</f>
        <v>-</v>
      </c>
      <c r="H213" s="299">
        <v>0</v>
      </c>
      <c r="I213" s="183">
        <f>IF(Ausrichtung="R",1,0)</f>
        <v>0</v>
      </c>
      <c r="J213" s="183">
        <v>0</v>
      </c>
      <c r="K213" s="183">
        <f>IF(Ausrichtung="R",1,0)</f>
        <v>0</v>
      </c>
      <c r="L213" s="183">
        <v>0</v>
      </c>
      <c r="M213" s="183">
        <v>1</v>
      </c>
      <c r="N213" s="183">
        <v>0</v>
      </c>
      <c r="O213" s="183">
        <v>0</v>
      </c>
      <c r="P213" s="183">
        <v>0</v>
      </c>
      <c r="Q213" s="183">
        <v>1</v>
      </c>
      <c r="R213" s="183">
        <v>0</v>
      </c>
      <c r="S213" s="183">
        <v>0</v>
      </c>
      <c r="T213" s="299" t="e">
        <f t="shared" ca="1" si="36"/>
        <v>#N/A</v>
      </c>
      <c r="U213" s="185" t="str">
        <f>IF(max_1[[#This Row],[Stk]]&lt;&gt;0,"x","")</f>
        <v/>
      </c>
      <c r="V213" s="186"/>
      <c r="W213" s="187" t="str">
        <f t="shared" si="33"/>
        <v>Zeichnung</v>
      </c>
      <c r="X213" s="187" t="str">
        <f t="shared" si="34"/>
        <v>Verwendung</v>
      </c>
      <c r="Y213" s="187" t="str">
        <f t="shared" si="37"/>
        <v>Karton</v>
      </c>
      <c r="Z213" s="278"/>
    </row>
    <row r="214" spans="1:26" ht="15" customHeight="1" x14ac:dyDescent="0.2">
      <c r="A214" s="189" t="s">
        <v>3606</v>
      </c>
      <c r="C214" s="272"/>
      <c r="D214" s="184"/>
      <c r="H214" s="299"/>
      <c r="I214" s="183"/>
      <c r="J214" s="183"/>
      <c r="K214" s="183"/>
      <c r="L214" s="183"/>
      <c r="M214" s="183"/>
      <c r="N214" s="183"/>
      <c r="O214" s="183"/>
      <c r="P214" s="183"/>
      <c r="Q214" s="183"/>
      <c r="R214" s="183"/>
      <c r="S214" s="183"/>
      <c r="T214" s="299" t="e">
        <f t="shared" ca="1" si="36"/>
        <v>#N/A</v>
      </c>
      <c r="U214" s="185" t="str">
        <f>IF(Bodenbuendig=TRUE,"x","")</f>
        <v/>
      </c>
      <c r="V214" s="186" t="s">
        <v>2494</v>
      </c>
      <c r="W214" s="187" t="str">
        <f t="shared" si="33"/>
        <v>Zeichnung</v>
      </c>
      <c r="X214" s="187" t="str">
        <f t="shared" si="34"/>
        <v>Verwendung</v>
      </c>
      <c r="Y214" s="187" t="str">
        <f t="shared" si="37"/>
        <v>Karton</v>
      </c>
      <c r="Z214" s="278"/>
    </row>
    <row r="215" spans="1:26" ht="15" customHeight="1" x14ac:dyDescent="0.2">
      <c r="A215" s="183" t="s">
        <v>2875</v>
      </c>
      <c r="B215" s="312" t="s">
        <v>4309</v>
      </c>
      <c r="C215" s="272">
        <f>INDEX(max_1[],,MATCH(Schema,max_1[#Headers],0))</f>
        <v>4</v>
      </c>
      <c r="D215" s="184" t="str">
        <f>INDEX(Tabelle_Sprachen[],MATCH(max_1[[#This Row],[Pos]]&amp;max_1[[#This Row],[Nr]],Tabelle_Sprachen[Pos],0),MATCH(Sprache,Tabelle_Sprachen[#Headers],0))</f>
        <v>Auflageprofil</v>
      </c>
      <c r="E215" s="300" t="str" cm="1">
        <f t="array" ref="E215">IFERROR(INDEX(E_BB2[Teilenummer],MATCH(N_BB4,E_BB2[?],0))&amp;Groesse.BB2.1&amp;"-0","-")</f>
        <v>P-02178-60-0</v>
      </c>
      <c r="F215" s="182" t="s">
        <v>60</v>
      </c>
      <c r="H215" s="299">
        <f>IF(Material="HolzAlu",5,4)*Ueberlaenge.BB2.1</f>
        <v>4</v>
      </c>
      <c r="I215" s="183">
        <v>0</v>
      </c>
      <c r="J215" s="183">
        <f>IF(Material="HolzAlu",5,4)*Ueberlaenge.BB2.1</f>
        <v>4</v>
      </c>
      <c r="K215" s="183">
        <v>0</v>
      </c>
      <c r="L215" s="183">
        <v>0</v>
      </c>
      <c r="M215" s="183">
        <v>0</v>
      </c>
      <c r="N215" s="183">
        <f>IF(Material="HolzAlu",5,4)*Ueberlaenge.BB2.1</f>
        <v>4</v>
      </c>
      <c r="O215" s="183">
        <f>IF(Material="HolzAlu",5,4)*Ueberlaenge.BB2.1</f>
        <v>4</v>
      </c>
      <c r="P215" s="183">
        <f>IF(Material="HolzAlu",5,4)*Ueberlaenge.BB2.1</f>
        <v>4</v>
      </c>
      <c r="Q215" s="183">
        <v>0</v>
      </c>
      <c r="R215" s="183">
        <f>IF(Material="HolzAlu",10,8)*Ueberlaenge.BB2.1</f>
        <v>8</v>
      </c>
      <c r="S215" s="183">
        <v>0</v>
      </c>
      <c r="T215" s="299" t="e">
        <f t="shared" ca="1" si="36"/>
        <v>#N/A</v>
      </c>
      <c r="U215" s="185" t="str">
        <f>IF(AND(max_1[[#This Row],[Stk]]&lt;&gt;0,Bodenbuendig=TRUE),"x","")</f>
        <v/>
      </c>
      <c r="V215" s="186" t="s">
        <v>2494</v>
      </c>
      <c r="W215" s="187" t="str">
        <f t="shared" si="33"/>
        <v>Zeichnung</v>
      </c>
      <c r="X215" s="187" t="str">
        <f t="shared" si="34"/>
        <v>Verwendung</v>
      </c>
      <c r="Y215" s="187" t="str">
        <f t="shared" si="37"/>
        <v>Karton</v>
      </c>
      <c r="Z215" s="278"/>
    </row>
    <row r="216" spans="1:26" ht="15" customHeight="1" x14ac:dyDescent="0.2">
      <c r="A216" s="183" t="s">
        <v>2875</v>
      </c>
      <c r="B216" s="312" t="s">
        <v>4308</v>
      </c>
      <c r="C216" s="272">
        <f>INDEX(max_1[],,MATCH(Schema,max_1[#Headers],0))</f>
        <v>1</v>
      </c>
      <c r="D216" s="184" t="str">
        <f>INDEX(Tabelle_Sprachen[],MATCH(max_1[[#This Row],[Pos]]&amp;max_1[[#This Row],[Nr]],Tabelle_Sprachen[Pos],0),MATCH(Sprache,Tabelle_Sprachen[#Headers],0))</f>
        <v>Auflageprofil</v>
      </c>
      <c r="E216" s="300" t="str" cm="1">
        <f t="array" ref="E216">IFERROR(INDEX(E_BB2[Teilenummer],MATCH(N_BB4,E_BB2[?],0))&amp;Groesse.BB2.2&amp;"-0","-")</f>
        <v>P-02178-60-0</v>
      </c>
      <c r="F216" s="182" t="s">
        <v>60</v>
      </c>
      <c r="H216" s="299">
        <f>IF(Material="HolzAlu",0,1)*Ueberlaenge.BB2.2</f>
        <v>1</v>
      </c>
      <c r="I216" s="183">
        <v>0</v>
      </c>
      <c r="J216" s="183">
        <f>IF(Material="HolzAlu",0,1)*Ueberlaenge.BB2.2</f>
        <v>1</v>
      </c>
      <c r="K216" s="183">
        <v>0</v>
      </c>
      <c r="L216" s="183">
        <v>0</v>
      </c>
      <c r="M216" s="183">
        <v>0</v>
      </c>
      <c r="N216" s="183">
        <f>IF(Material="HolzAlu",0,1)*Ueberlaenge.BB2.2</f>
        <v>1</v>
      </c>
      <c r="O216" s="183">
        <f>IF(Material="HolzAlu",0,1)*Ueberlaenge.BB2.2</f>
        <v>1</v>
      </c>
      <c r="P216" s="183">
        <f>IF(Material="HolzAlu",0,1)*Ueberlaenge.BB2.2</f>
        <v>1</v>
      </c>
      <c r="Q216" s="183">
        <v>0</v>
      </c>
      <c r="R216" s="183">
        <f>IF(Material="HolzAlu",0,2)*Ueberlaenge.BB2.2</f>
        <v>2</v>
      </c>
      <c r="S216" s="183">
        <v>0</v>
      </c>
      <c r="T216" s="299" t="e">
        <f t="shared" ca="1" si="36"/>
        <v>#N/A</v>
      </c>
      <c r="U216" s="185" t="str">
        <f>IF(AND(max_1[[#This Row],[Stk]]&lt;&gt;0,Bodenbuendig=TRUE),"x","")</f>
        <v/>
      </c>
      <c r="V216" s="186" t="s">
        <v>2494</v>
      </c>
      <c r="W216" s="187" t="str">
        <f t="shared" ref="W216" si="39">HYPERLINK("http://ag100032.agad.de/tbdb/view/gu.php?passwd=gretsch&amp;dbpasswd=gretsch&amp;szname="&amp;MID(E216,1,1)&amp;""&amp;MID(E216,3,5)&amp;"&amp;anzeigen=1&amp;neu=1","Zeichnung")</f>
        <v>Zeichnung</v>
      </c>
      <c r="X216" s="187" t="str">
        <f t="shared" ref="X216" si="40">HYPERLINK("http://ag100032.agad.de/tbdb/teileverwendung/tv.php?name=weber&amp;gruppe=tb_&amp;bauteil_="&amp;MID(E216,1,7)&amp;"&amp;anzeigen=1&amp;neu=1","Verwendung")</f>
        <v>Verwendung</v>
      </c>
      <c r="Y216" s="187" t="str">
        <f t="shared" si="37"/>
        <v>Karton</v>
      </c>
      <c r="Z216" s="278"/>
    </row>
    <row r="217" spans="1:26" ht="15" customHeight="1" x14ac:dyDescent="0.2">
      <c r="A217" s="183" t="s">
        <v>2875</v>
      </c>
      <c r="B217" s="183" t="s">
        <v>1653</v>
      </c>
      <c r="C217" s="272">
        <f>INDEX(max_1[],,MATCH(Schema,max_1[#Headers],0))</f>
        <v>11</v>
      </c>
      <c r="D217" s="184" t="str">
        <f>INDEX(Tabelle_Sprachen[],MATCH(max_1[[#This Row],[Pos]]&amp;max_1[[#This Row],[Nr]],Tabelle_Sprachen[Pos],0),MATCH(Sprache,Tabelle_Sprachen[#Headers],0))</f>
        <v>Auflagebrücke Durchgang</v>
      </c>
      <c r="E217" s="300" t="str">
        <f>IFERROR(INDEX(E_BB4[Teilenummer],MATCH(LEFT(N_SW2,7)&amp;Schwelle,E_BB4[?],0)),"-")</f>
        <v>6-39868-49-0</v>
      </c>
      <c r="F217" s="300" t="str">
        <f>IFERROR(INDEX(K_Auflagebruecke_Durchgang[Teilenummer],MATCH(N_BB4,K_Auflagebruecke_Durchgang[?],0)),"-")</f>
        <v>K-19912-01-0</v>
      </c>
      <c r="H217" s="313">
        <f>IFERROR(IF(Bodenbuendig_Variante="Bodenbuendig_Standard",ROUNDUP((L.BB2.1+107)/230,0),ROUNDUP((L.BB2.1+32)/155,0)),0)</f>
        <v>11</v>
      </c>
      <c r="I217" s="183">
        <v>0</v>
      </c>
      <c r="J217" s="183">
        <f>IFERROR(IF(Bodenbuendig_Variante="Bodenbuendig_Standard",ROUNDUP((L.BB2.1+107)/230,0),ROUNDUP((L.BB2.1+32)/155,0)),0)</f>
        <v>11</v>
      </c>
      <c r="K217" s="183">
        <v>0</v>
      </c>
      <c r="L217" s="183">
        <v>0</v>
      </c>
      <c r="M217" s="183">
        <v>0</v>
      </c>
      <c r="N217" s="183">
        <f>IFERROR(IF(Bodenbuendig_Variante="Bodenbuendig_Standard",ROUNDUP((L.BB2.1+107)/230,0),ROUNDUP((L.BB2.1+32)/155,0)),0)</f>
        <v>11</v>
      </c>
      <c r="O217" s="183">
        <f>IFERROR(IF(Bodenbuendig_Variante="Bodenbuendig_Standard",ROUNDUP((L.BB2.1+107)/230,0),ROUNDUP((L.BB2.1+32)/155,0)),0)</f>
        <v>11</v>
      </c>
      <c r="P217" s="183">
        <f>IFERROR(IF(Bodenbuendig_Variante="Bodenbuendig_Standard",ROUNDUP((L.BB2.1+107)/230,0),ROUNDUP((L.BB2.1+32)/155,0)),0)</f>
        <v>11</v>
      </c>
      <c r="Q217" s="183">
        <v>0</v>
      </c>
      <c r="R217" s="183">
        <f>IFERROR(IF(Bodenbuendig_Variante="Bodenbuendig_Standard",2*ROUNDUP((L.BB2.1+107)/230,0),2*ROUNDUP((L.BB2.1+32)/155,0)),0)</f>
        <v>22</v>
      </c>
      <c r="S217" s="183">
        <v>0</v>
      </c>
      <c r="T217" s="299" t="e">
        <f t="shared" ca="1" si="36"/>
        <v>#N/A</v>
      </c>
      <c r="U217" s="185" t="str">
        <f>IF(AND(max_1[[#This Row],[Stk]]&lt;&gt;0,Bodenbuendig=TRUE),"x","")</f>
        <v/>
      </c>
      <c r="V217" s="186" t="s">
        <v>2494</v>
      </c>
      <c r="W217" s="187" t="str">
        <f t="shared" si="33"/>
        <v>Zeichnung</v>
      </c>
      <c r="X217" s="187" t="str">
        <f t="shared" si="34"/>
        <v>Verwendung</v>
      </c>
      <c r="Y217" s="187" t="str">
        <f t="shared" si="37"/>
        <v>Karton</v>
      </c>
      <c r="Z217" s="278"/>
    </row>
    <row r="218" spans="1:26" ht="15" customHeight="1" x14ac:dyDescent="0.2">
      <c r="A218" s="183" t="s">
        <v>2875</v>
      </c>
      <c r="B218" s="183" t="s">
        <v>2840</v>
      </c>
      <c r="C218" s="272">
        <f>INDEX(max_1[],,MATCH(Schema,max_1[#Headers],0))</f>
        <v>12</v>
      </c>
      <c r="D218" s="184" t="str">
        <f>INDEX(Tabelle_Sprachen[],MATCH(max_1[[#This Row],[Pos]]&amp;max_1[[#This Row],[Nr]],Tabelle_Sprachen[Pos],0),MATCH(Sprache,Tabelle_Sprachen[#Headers],0))</f>
        <v>Auflagebrücke Festfeld</v>
      </c>
      <c r="E218" s="300" t="str">
        <f>IFERROR(INDEX(E_BB5[Teilenummer],MATCH(N_BB4,E_BB5[?],0)),"-")</f>
        <v>6-39869-16-0</v>
      </c>
      <c r="F218" s="300" t="str">
        <f>IFERROR(INDEX(K_Auflagebruecke_Festfeld[Teilenummer],MATCH(N_BB5,K_Auflagebruecke_Festfeld[?],0)),"-")</f>
        <v>K-19923-01-0</v>
      </c>
      <c r="H218" s="299">
        <f>IFERROR(ROUNDUP((FF-MS/2+215)/230,0),0)</f>
        <v>12</v>
      </c>
      <c r="I218" s="183">
        <v>0</v>
      </c>
      <c r="J218" s="183">
        <f>IFERROR(2*ROUNDUP((FF-MS/2+215)/230,0),0)</f>
        <v>24</v>
      </c>
      <c r="K218" s="183">
        <v>0</v>
      </c>
      <c r="L218" s="183">
        <v>0</v>
      </c>
      <c r="M218" s="183">
        <v>0</v>
      </c>
      <c r="N218" s="183">
        <f>IFERROR(ROUNDUP((FF+FF.G-MS+430)/230,0),0)</f>
        <v>0</v>
      </c>
      <c r="O218" s="183">
        <f>IFERROR(ROUNDUP((FF+FF.G-MS+215)/230,0),0)</f>
        <v>0</v>
      </c>
      <c r="P218" s="183">
        <f>IFERROR(ROUNDUP((FF-MS/2+215)/230,0),0)</f>
        <v>12</v>
      </c>
      <c r="Q218" s="183">
        <v>0</v>
      </c>
      <c r="R218" s="183">
        <f>IFERROR(ROUNDUP((FF-MS+230)/230,0),0)</f>
        <v>12</v>
      </c>
      <c r="S218" s="183">
        <v>0</v>
      </c>
      <c r="T218" s="299" t="e">
        <f t="shared" ca="1" si="36"/>
        <v>#N/A</v>
      </c>
      <c r="U218" s="185" t="str">
        <f>IF(AND(max_1[[#This Row],[Stk]]&lt;&gt;0,Material&lt;&gt;Auswahltabellen!A5,Bodenbuendig=TRUE),"x","")</f>
        <v/>
      </c>
      <c r="V218" s="186" t="s">
        <v>3618</v>
      </c>
      <c r="W218" s="187" t="str">
        <f t="shared" si="33"/>
        <v>Zeichnung</v>
      </c>
      <c r="X218" s="187" t="str">
        <f t="shared" si="34"/>
        <v>Verwendung</v>
      </c>
      <c r="Y218" s="187" t="str">
        <f t="shared" si="37"/>
        <v>Karton</v>
      </c>
      <c r="Z218" s="278"/>
    </row>
    <row r="219" spans="1:26" ht="15" customHeight="1" x14ac:dyDescent="0.2">
      <c r="A219" s="183" t="s">
        <v>3606</v>
      </c>
      <c r="C219" s="272"/>
      <c r="D219" s="184"/>
      <c r="G219" s="182" t="s">
        <v>3607</v>
      </c>
      <c r="H219" s="299"/>
      <c r="I219" s="183"/>
      <c r="J219" s="183"/>
      <c r="K219" s="183"/>
      <c r="L219" s="183"/>
      <c r="M219" s="183"/>
      <c r="N219" s="183"/>
      <c r="O219" s="183"/>
      <c r="P219" s="183"/>
      <c r="Q219" s="183"/>
      <c r="R219" s="183"/>
      <c r="S219" s="183"/>
      <c r="T219" s="299" t="e">
        <f t="shared" ca="1" si="36"/>
        <v>#N/A</v>
      </c>
      <c r="U219" s="185" t="str">
        <f>IF(ePOWER=TRUE,"x","")</f>
        <v/>
      </c>
      <c r="V219" s="186" t="s">
        <v>2521</v>
      </c>
      <c r="W219" s="187" t="str">
        <f t="shared" si="33"/>
        <v>Zeichnung</v>
      </c>
      <c r="X219" s="187" t="str">
        <f t="shared" si="34"/>
        <v>Verwendung</v>
      </c>
      <c r="Y219" s="187" t="str">
        <f t="shared" si="37"/>
        <v>Karton</v>
      </c>
      <c r="Z219" s="278"/>
    </row>
    <row r="220" spans="1:26" ht="15" customHeight="1" x14ac:dyDescent="0.2">
      <c r="A220" s="183" t="s">
        <v>2903</v>
      </c>
      <c r="B220" s="183" t="s">
        <v>1916</v>
      </c>
      <c r="C220" s="272">
        <f>INDEX(max_1[],,MATCH(Schema,max_1[#Headers],0))</f>
        <v>1</v>
      </c>
      <c r="D220" s="184" t="str">
        <f>INDEX(Tabelle_Sprachen[],MATCH(max_1[[#This Row],[Pos]]&amp;max_1[[#This Row],[Nr]],Tabelle_Sprachen[Pos],0),MATCH(Sprache,Tabelle_Sprachen[#Headers],0))</f>
        <v xml:space="preserve">Führungsschiene Rahmen </v>
      </c>
      <c r="E220" s="300" t="s">
        <v>2083</v>
      </c>
      <c r="F220" s="300" t="s">
        <v>2090</v>
      </c>
      <c r="G220" s="184" t="str">
        <f>INDEX(Tabelle_Sprachen[],MATCH("_alternativ",Tabelle_Sprachen[Pos],0),MATCH(Sprache,Tabelle_Sprachen[#Headers],0))&amp;" FU1"</f>
        <v>an Stelle von FU1</v>
      </c>
      <c r="H220" s="299">
        <v>1</v>
      </c>
      <c r="I220" s="183">
        <v>0</v>
      </c>
      <c r="J220" s="183">
        <v>0</v>
      </c>
      <c r="K220" s="183">
        <v>0</v>
      </c>
      <c r="L220" s="183">
        <v>0</v>
      </c>
      <c r="M220" s="183">
        <v>0</v>
      </c>
      <c r="N220" s="183">
        <v>0</v>
      </c>
      <c r="O220" s="183">
        <v>0</v>
      </c>
      <c r="P220" s="183">
        <v>0</v>
      </c>
      <c r="Q220" s="183">
        <v>0</v>
      </c>
      <c r="R220" s="183">
        <v>0</v>
      </c>
      <c r="S220" s="183">
        <v>0</v>
      </c>
      <c r="T220" s="299" t="e">
        <f t="shared" ca="1" si="36"/>
        <v>#N/A</v>
      </c>
      <c r="U220" s="185" t="str">
        <f>IF(AND(max_1[[#This Row],[Stk]]&lt;&gt;0,ePOWER=TRUE),"x","")</f>
        <v/>
      </c>
      <c r="V220" s="186" t="s">
        <v>2521</v>
      </c>
      <c r="W220" s="187" t="str">
        <f t="shared" si="33"/>
        <v>Zeichnung</v>
      </c>
      <c r="X220" s="187" t="str">
        <f t="shared" si="34"/>
        <v>Verwendung</v>
      </c>
      <c r="Y220" s="187" t="str">
        <f t="shared" si="37"/>
        <v>Karton</v>
      </c>
      <c r="Z220" s="278"/>
    </row>
    <row r="221" spans="1:26" ht="15" customHeight="1" x14ac:dyDescent="0.2">
      <c r="A221" s="183" t="s">
        <v>2903</v>
      </c>
      <c r="B221" s="183" t="s">
        <v>1655</v>
      </c>
      <c r="C221" s="272">
        <f>INDEX(max_1[],,MATCH(Schema,max_1[#Headers],0))</f>
        <v>1</v>
      </c>
      <c r="D221" s="184" t="str">
        <f>INDEX(Tabelle_Sprachen[],MATCH(max_1[[#This Row],[Pos]]&amp;max_1[[#This Row],[Nr]],Tabelle_Sprachen[Pos],0),MATCH(Sprache,Tabelle_Sprachen[#Headers],0))</f>
        <v xml:space="preserve">Führungsschiene Flügel </v>
      </c>
      <c r="E221" s="182" t="str">
        <f>IFERROR("9-50447-"&amp;Groesse.EP2&amp;"-0","-")</f>
        <v>9-50447-33-0</v>
      </c>
      <c r="F221" s="182" t="str">
        <f>IFERROR("K-20535-"&amp;Groesse.EP51&amp;"-0","-")</f>
        <v>K-20535-67-0</v>
      </c>
      <c r="G221" s="184"/>
      <c r="H221" s="299">
        <v>1</v>
      </c>
      <c r="I221" s="183">
        <v>0</v>
      </c>
      <c r="J221" s="183">
        <v>0</v>
      </c>
      <c r="K221" s="183">
        <v>0</v>
      </c>
      <c r="L221" s="183">
        <v>0</v>
      </c>
      <c r="M221" s="183">
        <v>0</v>
      </c>
      <c r="N221" s="183">
        <v>0</v>
      </c>
      <c r="O221" s="183">
        <v>0</v>
      </c>
      <c r="P221" s="183">
        <v>0</v>
      </c>
      <c r="Q221" s="183">
        <v>0</v>
      </c>
      <c r="R221" s="183">
        <v>0</v>
      </c>
      <c r="S221" s="183">
        <v>0</v>
      </c>
      <c r="T221" s="299" t="e">
        <f t="shared" ca="1" si="36"/>
        <v>#N/A</v>
      </c>
      <c r="U221" s="185" t="str">
        <f>IF(AND(max_1[[#This Row],[Stk]]&lt;&gt;0,ePOWER=TRUE),"x","")</f>
        <v/>
      </c>
      <c r="V221" s="186" t="s">
        <v>2521</v>
      </c>
      <c r="W221" s="187" t="str">
        <f t="shared" si="33"/>
        <v>Zeichnung</v>
      </c>
      <c r="X221" s="187" t="str">
        <f t="shared" si="34"/>
        <v>Verwendung</v>
      </c>
      <c r="Y221" s="187" t="str">
        <f t="shared" si="37"/>
        <v>Karton</v>
      </c>
      <c r="Z221" s="278"/>
    </row>
    <row r="222" spans="1:26" ht="15" customHeight="1" x14ac:dyDescent="0.2">
      <c r="A222" s="183" t="s">
        <v>2903</v>
      </c>
      <c r="B222" s="183" t="s">
        <v>1654</v>
      </c>
      <c r="C222" s="272">
        <f>INDEX(max_1[],,MATCH(Schema,max_1[#Headers],0))</f>
        <v>2</v>
      </c>
      <c r="D222" s="184" t="str">
        <f>INDEX(Tabelle_Sprachen[],MATCH(max_1[[#This Row],[Pos]]&amp;max_1[[#This Row],[Nr]],Tabelle_Sprachen[Pos],0),MATCH(Sprache,Tabelle_Sprachen[#Headers],0))</f>
        <v>Dichtungsprofil Führungsschiene</v>
      </c>
      <c r="E222" s="182" t="s">
        <v>3261</v>
      </c>
      <c r="F222" s="182" t="str">
        <f>IFERROR("K-20535-"&amp;Groesse.EP51&amp;"-0","-")</f>
        <v>K-20535-67-0</v>
      </c>
      <c r="G222" s="184" t="str">
        <f>INDEX(Tabelle_Sprachen[],MATCH("_alternativ",Tabelle_Sprachen[Pos],0),MATCH(Sprache,Tabelle_Sprachen[#Headers],0))&amp;" FU3"</f>
        <v>an Stelle von FU3</v>
      </c>
      <c r="H222" s="299">
        <v>2</v>
      </c>
      <c r="I222" s="183">
        <v>0</v>
      </c>
      <c r="J222" s="183">
        <v>0</v>
      </c>
      <c r="K222" s="183">
        <v>0</v>
      </c>
      <c r="L222" s="183">
        <v>0</v>
      </c>
      <c r="M222" s="183">
        <v>0</v>
      </c>
      <c r="N222" s="183">
        <v>0</v>
      </c>
      <c r="O222" s="183">
        <v>0</v>
      </c>
      <c r="P222" s="183">
        <v>0</v>
      </c>
      <c r="Q222" s="183">
        <v>0</v>
      </c>
      <c r="R222" s="183">
        <v>0</v>
      </c>
      <c r="S222" s="183">
        <v>0</v>
      </c>
      <c r="T222" s="299" t="e">
        <f t="shared" ca="1" si="36"/>
        <v>#N/A</v>
      </c>
      <c r="U222" s="185" t="str">
        <f>IF(AND(max_1[[#This Row],[Stk]]&lt;&gt;0,ePOWER=TRUE),"x","")</f>
        <v/>
      </c>
      <c r="V222" s="186" t="s">
        <v>2521</v>
      </c>
      <c r="W222" s="187" t="str">
        <f t="shared" si="33"/>
        <v>Zeichnung</v>
      </c>
      <c r="X222" s="187" t="str">
        <f t="shared" si="34"/>
        <v>Verwendung</v>
      </c>
      <c r="Y222" s="187" t="str">
        <f t="shared" si="37"/>
        <v>Karton</v>
      </c>
      <c r="Z222" s="278"/>
    </row>
    <row r="223" spans="1:26" ht="15" customHeight="1" x14ac:dyDescent="0.2">
      <c r="A223" s="183" t="s">
        <v>2903</v>
      </c>
      <c r="B223" s="183" t="s">
        <v>2840</v>
      </c>
      <c r="C223" s="272">
        <f>INDEX(max_1[],,MATCH(Schema,max_1[#Headers],0))</f>
        <v>1</v>
      </c>
      <c r="D223" s="184" t="str">
        <f>INDEX(Tabelle_Sprachen[],MATCH(max_1[[#This Row],[Pos]]&amp;max_1[[#This Row],[Nr]],Tabelle_Sprachen[Pos],0),MATCH(Sprache,Tabelle_Sprachen[#Headers],0))</f>
        <v>Führung Getriebeseite</v>
      </c>
      <c r="E223" s="182" t="s">
        <v>272</v>
      </c>
      <c r="F223" s="182" t="s">
        <v>2090</v>
      </c>
      <c r="G223" s="184" t="str">
        <f>INDEX(Tabelle_Sprachen[],MATCH("_alternativ",Tabelle_Sprachen[Pos],0),MATCH(Sprache,Tabelle_Sprachen[#Headers],0))&amp;" FU5"</f>
        <v>an Stelle von FU5</v>
      </c>
      <c r="H223" s="299">
        <v>1</v>
      </c>
      <c r="I223" s="183">
        <v>0</v>
      </c>
      <c r="J223" s="183">
        <v>0</v>
      </c>
      <c r="K223" s="183">
        <v>0</v>
      </c>
      <c r="L223" s="183">
        <v>0</v>
      </c>
      <c r="M223" s="183">
        <v>0</v>
      </c>
      <c r="N223" s="183">
        <v>0</v>
      </c>
      <c r="O223" s="183">
        <v>0</v>
      </c>
      <c r="P223" s="183">
        <v>0</v>
      </c>
      <c r="Q223" s="183">
        <v>0</v>
      </c>
      <c r="R223" s="183">
        <v>0</v>
      </c>
      <c r="S223" s="183">
        <v>0</v>
      </c>
      <c r="T223" s="299" t="e">
        <f t="shared" ca="1" si="36"/>
        <v>#N/A</v>
      </c>
      <c r="U223" s="185" t="str">
        <f>IF(AND(max_1[[#This Row],[Stk]]&lt;&gt;0,ePOWER=TRUE),"x","")</f>
        <v/>
      </c>
      <c r="V223" s="186" t="s">
        <v>2521</v>
      </c>
      <c r="W223" s="187" t="str">
        <f t="shared" si="33"/>
        <v>Zeichnung</v>
      </c>
      <c r="X223" s="187" t="str">
        <f t="shared" si="34"/>
        <v>Verwendung</v>
      </c>
      <c r="Y223" s="187" t="str">
        <f t="shared" si="37"/>
        <v>Karton</v>
      </c>
      <c r="Z223" s="278"/>
    </row>
    <row r="224" spans="1:26" ht="15" customHeight="1" x14ac:dyDescent="0.2">
      <c r="A224" s="183" t="s">
        <v>2903</v>
      </c>
      <c r="B224" s="183" t="s">
        <v>1652</v>
      </c>
      <c r="C224" s="272">
        <f>INDEX(max_1[],,MATCH(Schema,max_1[#Headers],0))</f>
        <v>1</v>
      </c>
      <c r="D224" s="184" t="str">
        <f>INDEX(Tabelle_Sprachen[],MATCH(max_1[[#This Row],[Pos]]&amp;max_1[[#This Row],[Nr]],Tabelle_Sprachen[Pos],0),MATCH(Sprache,Tabelle_Sprachen[#Headers],0))</f>
        <v>Führung Mittelstoß</v>
      </c>
      <c r="E224" s="182" t="s">
        <v>2082</v>
      </c>
      <c r="F224" s="182" t="s">
        <v>2090</v>
      </c>
      <c r="G224" s="184" t="str">
        <f>INDEX(Tabelle_Sprachen[],MATCH("_alternativ",Tabelle_Sprachen[Pos],0),MATCH(Sprache,Tabelle_Sprachen[#Headers],0))&amp;" FU6"</f>
        <v>an Stelle von FU6</v>
      </c>
      <c r="H224" s="299">
        <v>1</v>
      </c>
      <c r="I224" s="183">
        <v>0</v>
      </c>
      <c r="J224" s="183">
        <v>0</v>
      </c>
      <c r="K224" s="183">
        <v>0</v>
      </c>
      <c r="L224" s="183">
        <v>0</v>
      </c>
      <c r="M224" s="183">
        <v>0</v>
      </c>
      <c r="N224" s="183">
        <v>0</v>
      </c>
      <c r="O224" s="183">
        <v>0</v>
      </c>
      <c r="P224" s="183">
        <v>0</v>
      </c>
      <c r="Q224" s="183">
        <v>0</v>
      </c>
      <c r="R224" s="183">
        <v>0</v>
      </c>
      <c r="S224" s="183">
        <v>0</v>
      </c>
      <c r="T224" s="299" t="e">
        <f t="shared" ca="1" si="36"/>
        <v>#N/A</v>
      </c>
      <c r="U224" s="185" t="str">
        <f>IF(AND(max_1[[#This Row],[Stk]]&lt;&gt;0,ePOWER=TRUE),"x","")</f>
        <v/>
      </c>
      <c r="V224" s="186" t="s">
        <v>2521</v>
      </c>
      <c r="W224" s="187" t="str">
        <f t="shared" si="33"/>
        <v>Zeichnung</v>
      </c>
      <c r="X224" s="187" t="str">
        <f t="shared" si="34"/>
        <v>Verwendung</v>
      </c>
      <c r="Y224" s="187" t="str">
        <f t="shared" si="37"/>
        <v>Karton</v>
      </c>
      <c r="Z224" s="278"/>
    </row>
    <row r="225" spans="1:26" ht="15" customHeight="1" x14ac:dyDescent="0.2">
      <c r="A225" s="183" t="s">
        <v>2903</v>
      </c>
      <c r="B225" s="183" t="s">
        <v>1651</v>
      </c>
      <c r="C225" s="272">
        <f>INDEX(max_1[],,MATCH(Schema,max_1[#Headers],0))</f>
        <v>1</v>
      </c>
      <c r="D225" s="184" t="str">
        <f>INDEX(Tabelle_Sprachen[],MATCH(max_1[[#This Row],[Pos]]&amp;max_1[[#This Row],[Nr]],Tabelle_Sprachen[Pos],0),MATCH(Sprache,Tabelle_Sprachen[#Headers],0))</f>
        <v>Anschlussteil oben</v>
      </c>
      <c r="E225" s="182" t="s">
        <v>273</v>
      </c>
      <c r="F225" s="182" t="s">
        <v>2090</v>
      </c>
      <c r="G225" s="184" t="str">
        <f>INDEX(Tabelle_Sprachen[],MATCH("_alternativ",Tabelle_Sprachen[Pos],0),MATCH(Sprache,Tabelle_Sprachen[#Headers],0))&amp;" FU9"</f>
        <v>an Stelle von FU9</v>
      </c>
      <c r="H225" s="299">
        <v>1</v>
      </c>
      <c r="I225" s="183">
        <v>0</v>
      </c>
      <c r="J225" s="183">
        <v>0</v>
      </c>
      <c r="K225" s="183">
        <v>0</v>
      </c>
      <c r="L225" s="183">
        <v>0</v>
      </c>
      <c r="M225" s="183">
        <v>0</v>
      </c>
      <c r="N225" s="183">
        <v>0</v>
      </c>
      <c r="O225" s="183">
        <v>0</v>
      </c>
      <c r="P225" s="183">
        <v>0</v>
      </c>
      <c r="Q225" s="183">
        <v>0</v>
      </c>
      <c r="R225" s="183">
        <v>0</v>
      </c>
      <c r="S225" s="183">
        <v>0</v>
      </c>
      <c r="T225" s="299" t="e">
        <f t="shared" ca="1" si="36"/>
        <v>#N/A</v>
      </c>
      <c r="U225" s="185" t="str">
        <f>IF(AND(max_1[[#This Row],[Stk]]&lt;&gt;0,ePOWER=TRUE),"x","")</f>
        <v/>
      </c>
      <c r="V225" s="186" t="s">
        <v>2521</v>
      </c>
      <c r="W225" s="187" t="str">
        <f t="shared" si="33"/>
        <v>Zeichnung</v>
      </c>
      <c r="X225" s="187" t="str">
        <f t="shared" si="34"/>
        <v>Verwendung</v>
      </c>
      <c r="Y225" s="187" t="str">
        <f t="shared" si="37"/>
        <v>Karton</v>
      </c>
      <c r="Z225" s="278"/>
    </row>
    <row r="226" spans="1:26" ht="15" customHeight="1" x14ac:dyDescent="0.2">
      <c r="A226" s="183" t="s">
        <v>2903</v>
      </c>
      <c r="B226" s="183" t="s">
        <v>1650</v>
      </c>
      <c r="C226" s="272">
        <f>INDEX(max_1[],,MATCH(Schema,max_1[#Headers],0))</f>
        <v>1</v>
      </c>
      <c r="D226" s="184" t="str">
        <f>INDEX(Tabelle_Sprachen[],MATCH(max_1[[#This Row],[Pos]]&amp;max_1[[#This Row],[Nr]],Tabelle_Sprachen[Pos],0),MATCH(Sprache,Tabelle_Sprachen[#Headers],0))</f>
        <v>Dichtungsbrücke</v>
      </c>
      <c r="E226" s="182" t="s">
        <v>62</v>
      </c>
      <c r="F226" s="182" t="s">
        <v>60</v>
      </c>
      <c r="G226" s="184" t="str">
        <f>INDEX(Tabelle_Sprachen[],MATCH("_alternativ",Tabelle_Sprachen[Pos],0),MATCH(Sprache,Tabelle_Sprachen[#Headers],0))&amp;" FU10"</f>
        <v>an Stelle von FU10</v>
      </c>
      <c r="H226" s="299">
        <v>1</v>
      </c>
      <c r="I226" s="183">
        <v>0</v>
      </c>
      <c r="J226" s="183">
        <v>0</v>
      </c>
      <c r="K226" s="183">
        <v>0</v>
      </c>
      <c r="L226" s="183">
        <v>0</v>
      </c>
      <c r="M226" s="183">
        <v>0</v>
      </c>
      <c r="N226" s="183">
        <v>0</v>
      </c>
      <c r="O226" s="183">
        <v>0</v>
      </c>
      <c r="P226" s="183">
        <v>0</v>
      </c>
      <c r="Q226" s="183">
        <v>0</v>
      </c>
      <c r="R226" s="183">
        <v>0</v>
      </c>
      <c r="S226" s="183">
        <v>0</v>
      </c>
      <c r="T226" s="299" t="e">
        <f t="shared" ca="1" si="36"/>
        <v>#N/A</v>
      </c>
      <c r="U226" s="185" t="str">
        <f>IF(AND(max_1[[#This Row],[Stk]]&lt;&gt;0,ePOWER=TRUE),"x","")</f>
        <v/>
      </c>
      <c r="V226" s="186" t="s">
        <v>2521</v>
      </c>
      <c r="W226" s="187" t="str">
        <f t="shared" si="33"/>
        <v>Zeichnung</v>
      </c>
      <c r="X226" s="187" t="str">
        <f t="shared" si="34"/>
        <v>Verwendung</v>
      </c>
      <c r="Y226" s="187" t="str">
        <f t="shared" si="37"/>
        <v>Karton</v>
      </c>
      <c r="Z226" s="278"/>
    </row>
    <row r="227" spans="1:26" ht="15" customHeight="1" x14ac:dyDescent="0.2">
      <c r="A227" s="183" t="s">
        <v>2903</v>
      </c>
      <c r="B227" s="183" t="s">
        <v>2841</v>
      </c>
      <c r="C227" s="272">
        <f>INDEX(max_1[],,MATCH(Schema,max_1[#Headers],0))</f>
        <v>1</v>
      </c>
      <c r="D227" s="184" t="str">
        <f>INDEX(Tabelle_Sprachen[],MATCH(max_1[[#This Row],[Pos]]&amp;max_1[[#This Row],[Nr]],Tabelle_Sprachen[Pos],0),MATCH(Sprache,Tabelle_Sprachen[#Headers],0))</f>
        <v>Unterlage Laufwagen vorne</v>
      </c>
      <c r="E227" s="182" t="s">
        <v>7</v>
      </c>
      <c r="F227" s="182" t="s">
        <v>566</v>
      </c>
      <c r="H227" s="299">
        <v>1</v>
      </c>
      <c r="I227" s="183">
        <v>0</v>
      </c>
      <c r="J227" s="183">
        <v>0</v>
      </c>
      <c r="K227" s="183">
        <v>0</v>
      </c>
      <c r="L227" s="183">
        <v>0</v>
      </c>
      <c r="M227" s="183">
        <v>0</v>
      </c>
      <c r="N227" s="183">
        <v>0</v>
      </c>
      <c r="O227" s="183">
        <v>0</v>
      </c>
      <c r="P227" s="183">
        <v>0</v>
      </c>
      <c r="Q227" s="183">
        <v>0</v>
      </c>
      <c r="R227" s="183">
        <v>0</v>
      </c>
      <c r="S227" s="183">
        <v>0</v>
      </c>
      <c r="T227" s="299" t="e">
        <f t="shared" ca="1" si="36"/>
        <v>#N/A</v>
      </c>
      <c r="U227" s="185" t="str">
        <f>IF(AND(max_1[[#This Row],[Stk]]&lt;&gt;0,ePOWER=TRUE),"x","")</f>
        <v/>
      </c>
      <c r="V227" s="186" t="s">
        <v>2521</v>
      </c>
      <c r="W227" s="187" t="str">
        <f t="shared" ref="W227:W289" si="41">HYPERLINK("http://ag100032.agad.de/tbdb/view/gu.php?passwd=gretsch&amp;dbpasswd=gretsch&amp;szname="&amp;MID(E227,1,1)&amp;""&amp;MID(E227,3,5)&amp;"&amp;anzeigen=1&amp;neu=1","Zeichnung")</f>
        <v>Zeichnung</v>
      </c>
      <c r="X227" s="187" t="str">
        <f t="shared" ref="X227:X289" si="42">HYPERLINK("http://ag100032.agad.de/tbdb/teileverwendung/tv.php?name=weber&amp;gruppe=tb_&amp;bauteil_="&amp;MID(E227,1,7)&amp;"&amp;anzeigen=1&amp;neu=1","Verwendung")</f>
        <v>Verwendung</v>
      </c>
      <c r="Y227" s="187" t="str">
        <f t="shared" si="37"/>
        <v>Karton</v>
      </c>
      <c r="Z227" s="278"/>
    </row>
    <row r="228" spans="1:26" ht="15" customHeight="1" x14ac:dyDescent="0.2">
      <c r="A228" s="183" t="s">
        <v>2903</v>
      </c>
      <c r="B228" s="183" t="s">
        <v>251</v>
      </c>
      <c r="C228" s="272">
        <f>INDEX(max_1[],,MATCH(Schema,max_1[#Headers],0))</f>
        <v>1</v>
      </c>
      <c r="D228" s="184" t="str">
        <f>INDEX(Tabelle_Sprachen[],MATCH(max_1[[#This Row],[Pos]]&amp;max_1[[#This Row],[Nr]],Tabelle_Sprachen[Pos],0),MATCH(Sprache,Tabelle_Sprachen[#Headers],0))</f>
        <v>Unterlage Laufwagen vorne</v>
      </c>
      <c r="E228" s="182" t="s">
        <v>9</v>
      </c>
      <c r="F228" s="182" t="s">
        <v>566</v>
      </c>
      <c r="H228" s="299">
        <v>1</v>
      </c>
      <c r="I228" s="183">
        <v>0</v>
      </c>
      <c r="J228" s="183">
        <v>0</v>
      </c>
      <c r="K228" s="183">
        <v>0</v>
      </c>
      <c r="L228" s="183">
        <v>0</v>
      </c>
      <c r="M228" s="183">
        <v>0</v>
      </c>
      <c r="N228" s="183">
        <v>0</v>
      </c>
      <c r="O228" s="183">
        <v>0</v>
      </c>
      <c r="P228" s="183">
        <v>0</v>
      </c>
      <c r="Q228" s="183">
        <v>0</v>
      </c>
      <c r="R228" s="183">
        <v>0</v>
      </c>
      <c r="S228" s="183">
        <v>0</v>
      </c>
      <c r="T228" s="299" t="e">
        <f t="shared" ca="1" si="36"/>
        <v>#N/A</v>
      </c>
      <c r="U228" s="185" t="str">
        <f>IF(AND(max_1[[#This Row],[Stk]]&lt;&gt;0,ePOWER=TRUE),"x","")</f>
        <v/>
      </c>
      <c r="V228" s="186" t="s">
        <v>2521</v>
      </c>
      <c r="W228" s="187" t="str">
        <f t="shared" si="41"/>
        <v>Zeichnung</v>
      </c>
      <c r="X228" s="187" t="str">
        <f t="shared" si="42"/>
        <v>Verwendung</v>
      </c>
      <c r="Y228" s="187" t="str">
        <f t="shared" si="37"/>
        <v>Karton</v>
      </c>
      <c r="Z228" s="278"/>
    </row>
    <row r="229" spans="1:26" ht="15" customHeight="1" x14ac:dyDescent="0.2">
      <c r="A229" s="183" t="s">
        <v>2903</v>
      </c>
      <c r="B229" s="183" t="s">
        <v>1658</v>
      </c>
      <c r="C229" s="272">
        <f>INDEX(max_1[],,MATCH(Schema,max_1[#Headers],0))</f>
        <v>1</v>
      </c>
      <c r="D229" s="184" t="str">
        <f>INDEX(Tabelle_Sprachen[],MATCH(max_1[[#This Row],[Pos]]&amp;max_1[[#This Row],[Nr]],Tabelle_Sprachen[Pos],0),MATCH(Sprache,Tabelle_Sprachen[#Headers],0))</f>
        <v>Unterlage Laufwagen hinten</v>
      </c>
      <c r="E229" s="182" t="s">
        <v>8</v>
      </c>
      <c r="F229" s="182" t="s">
        <v>566</v>
      </c>
      <c r="H229" s="299">
        <v>1</v>
      </c>
      <c r="I229" s="183">
        <v>0</v>
      </c>
      <c r="J229" s="183">
        <v>0</v>
      </c>
      <c r="K229" s="183">
        <v>0</v>
      </c>
      <c r="L229" s="183">
        <v>0</v>
      </c>
      <c r="M229" s="183">
        <v>0</v>
      </c>
      <c r="N229" s="183">
        <v>0</v>
      </c>
      <c r="O229" s="183">
        <v>0</v>
      </c>
      <c r="P229" s="183">
        <v>0</v>
      </c>
      <c r="Q229" s="183">
        <v>0</v>
      </c>
      <c r="R229" s="183">
        <v>0</v>
      </c>
      <c r="S229" s="183">
        <v>0</v>
      </c>
      <c r="T229" s="299" t="e">
        <f t="shared" ca="1" si="36"/>
        <v>#N/A</v>
      </c>
      <c r="U229" s="185" t="str">
        <f>IF(AND(max_1[[#This Row],[Stk]]&lt;&gt;0,ePOWER=TRUE),"x","")</f>
        <v/>
      </c>
      <c r="V229" s="186" t="s">
        <v>2521</v>
      </c>
      <c r="W229" s="187" t="str">
        <f t="shared" si="41"/>
        <v>Zeichnung</v>
      </c>
      <c r="X229" s="187" t="str">
        <f t="shared" si="42"/>
        <v>Verwendung</v>
      </c>
      <c r="Y229" s="187" t="str">
        <f t="shared" si="37"/>
        <v>Karton</v>
      </c>
      <c r="Z229" s="278"/>
    </row>
    <row r="230" spans="1:26" ht="15" customHeight="1" x14ac:dyDescent="0.2">
      <c r="A230" s="183" t="s">
        <v>2903</v>
      </c>
      <c r="B230" s="183" t="s">
        <v>1658</v>
      </c>
      <c r="C230" s="272">
        <f>INDEX(max_1[],,MATCH(Schema,max_1[#Headers],0))</f>
        <v>1</v>
      </c>
      <c r="D230" s="184" t="str">
        <f>INDEX(Tabelle_Sprachen[],MATCH(max_1[[#This Row],[Pos]]&amp;max_1[[#This Row],[Nr]],Tabelle_Sprachen[Pos],0),MATCH(Sprache,Tabelle_Sprachen[#Headers],0))</f>
        <v>Unterlage Laufwagen hinten</v>
      </c>
      <c r="E230" s="182" t="s">
        <v>8</v>
      </c>
      <c r="F230" s="182" t="s">
        <v>565</v>
      </c>
      <c r="H230" s="299">
        <v>1</v>
      </c>
      <c r="I230" s="183">
        <v>0</v>
      </c>
      <c r="J230" s="183">
        <v>0</v>
      </c>
      <c r="K230" s="183">
        <v>0</v>
      </c>
      <c r="L230" s="183">
        <v>0</v>
      </c>
      <c r="M230" s="183">
        <v>0</v>
      </c>
      <c r="N230" s="183">
        <v>0</v>
      </c>
      <c r="O230" s="183">
        <v>0</v>
      </c>
      <c r="P230" s="183">
        <v>0</v>
      </c>
      <c r="Q230" s="183">
        <v>0</v>
      </c>
      <c r="R230" s="183">
        <v>0</v>
      </c>
      <c r="S230" s="183">
        <v>0</v>
      </c>
      <c r="T230" s="299" t="e">
        <f t="shared" ca="1" si="36"/>
        <v>#N/A</v>
      </c>
      <c r="U230" s="185" t="str">
        <f>IF(AND(max_1[[#This Row],[Stk]]&lt;&gt;0,Tandem=TRUE,ePOWER=TRUE),"x","")</f>
        <v/>
      </c>
      <c r="V230" s="186" t="s">
        <v>2928</v>
      </c>
      <c r="W230" s="187" t="str">
        <f t="shared" si="41"/>
        <v>Zeichnung</v>
      </c>
      <c r="X230" s="187" t="str">
        <f t="shared" si="42"/>
        <v>Verwendung</v>
      </c>
      <c r="Y230" s="187" t="str">
        <f t="shared" si="37"/>
        <v>Karton</v>
      </c>
      <c r="Z230" s="278"/>
    </row>
    <row r="231" spans="1:26" ht="15" customHeight="1" x14ac:dyDescent="0.2">
      <c r="A231" s="183" t="s">
        <v>2903</v>
      </c>
      <c r="B231" s="183" t="s">
        <v>1657</v>
      </c>
      <c r="C231" s="272">
        <f>INDEX(max_1[],,MATCH(Schema,max_1[#Headers],0))</f>
        <v>1</v>
      </c>
      <c r="D231" s="184" t="str">
        <f>INDEX(Tabelle_Sprachen[],MATCH(max_1[[#This Row],[Pos]]&amp;max_1[[#This Row],[Nr]],Tabelle_Sprachen[Pos],0),MATCH(Sprache,Tabelle_Sprachen[#Headers],0))</f>
        <v>Unterlage Laufwagen hinten</v>
      </c>
      <c r="E231" s="182" t="s">
        <v>10</v>
      </c>
      <c r="F231" s="182" t="s">
        <v>566</v>
      </c>
      <c r="H231" s="299">
        <v>1</v>
      </c>
      <c r="I231" s="183">
        <v>0</v>
      </c>
      <c r="J231" s="183">
        <v>0</v>
      </c>
      <c r="K231" s="183">
        <v>0</v>
      </c>
      <c r="L231" s="183">
        <v>0</v>
      </c>
      <c r="M231" s="183">
        <v>0</v>
      </c>
      <c r="N231" s="183">
        <v>0</v>
      </c>
      <c r="O231" s="183">
        <v>0</v>
      </c>
      <c r="P231" s="183">
        <v>0</v>
      </c>
      <c r="Q231" s="183">
        <v>0</v>
      </c>
      <c r="R231" s="183">
        <v>0</v>
      </c>
      <c r="S231" s="183">
        <v>0</v>
      </c>
      <c r="T231" s="299" t="e">
        <f t="shared" ca="1" si="36"/>
        <v>#N/A</v>
      </c>
      <c r="U231" s="185" t="str">
        <f>IF(AND(max_1[[#This Row],[Stk]]&lt;&gt;0,ePOWER=TRUE),"x","")</f>
        <v/>
      </c>
      <c r="V231" s="186" t="s">
        <v>2521</v>
      </c>
      <c r="W231" s="187" t="str">
        <f t="shared" si="41"/>
        <v>Zeichnung</v>
      </c>
      <c r="X231" s="187" t="str">
        <f t="shared" si="42"/>
        <v>Verwendung</v>
      </c>
      <c r="Y231" s="187" t="str">
        <f t="shared" si="37"/>
        <v>Karton</v>
      </c>
      <c r="Z231" s="278"/>
    </row>
    <row r="232" spans="1:26" ht="15" customHeight="1" x14ac:dyDescent="0.2">
      <c r="A232" s="183" t="s">
        <v>2903</v>
      </c>
      <c r="B232" s="183" t="s">
        <v>1657</v>
      </c>
      <c r="C232" s="272">
        <f>INDEX(max_1[],,MATCH(Schema,max_1[#Headers],0))</f>
        <v>1</v>
      </c>
      <c r="D232" s="184" t="str">
        <f>INDEX(Tabelle_Sprachen[],MATCH(max_1[[#This Row],[Pos]]&amp;max_1[[#This Row],[Nr]],Tabelle_Sprachen[Pos],0),MATCH(Sprache,Tabelle_Sprachen[#Headers],0))</f>
        <v>Unterlage Laufwagen hinten</v>
      </c>
      <c r="E232" s="182" t="s">
        <v>10</v>
      </c>
      <c r="F232" s="182" t="s">
        <v>565</v>
      </c>
      <c r="H232" s="299">
        <v>1</v>
      </c>
      <c r="I232" s="183">
        <v>0</v>
      </c>
      <c r="J232" s="183">
        <v>0</v>
      </c>
      <c r="K232" s="183">
        <v>0</v>
      </c>
      <c r="L232" s="183">
        <v>0</v>
      </c>
      <c r="M232" s="183">
        <v>0</v>
      </c>
      <c r="N232" s="183">
        <v>0</v>
      </c>
      <c r="O232" s="183">
        <v>0</v>
      </c>
      <c r="P232" s="183">
        <v>0</v>
      </c>
      <c r="Q232" s="183">
        <v>0</v>
      </c>
      <c r="R232" s="183">
        <v>0</v>
      </c>
      <c r="S232" s="183">
        <v>0</v>
      </c>
      <c r="T232" s="299" t="e">
        <f t="shared" ca="1" si="36"/>
        <v>#N/A</v>
      </c>
      <c r="U232" s="185" t="str">
        <f>IF(AND(max_1[[#This Row],[Stk]]&lt;&gt;0,Tandem=TRUE,ePOWER=TRUE),"x","")</f>
        <v/>
      </c>
      <c r="V232" s="186" t="s">
        <v>2928</v>
      </c>
      <c r="W232" s="187" t="str">
        <f t="shared" si="41"/>
        <v>Zeichnung</v>
      </c>
      <c r="X232" s="187" t="str">
        <f t="shared" si="42"/>
        <v>Verwendung</v>
      </c>
      <c r="Y232" s="187" t="str">
        <f t="shared" si="37"/>
        <v>Karton</v>
      </c>
      <c r="Z232" s="278"/>
    </row>
    <row r="233" spans="1:26" ht="15" customHeight="1" x14ac:dyDescent="0.2">
      <c r="A233" s="183" t="s">
        <v>2903</v>
      </c>
      <c r="B233" s="183" t="s">
        <v>2842</v>
      </c>
      <c r="C233" s="272">
        <f>INDEX(max_1[],,MATCH(Schema,max_1[#Headers],0))</f>
        <v>1</v>
      </c>
      <c r="D233" s="184" t="str">
        <f>INDEX(Tabelle_Sprachen[],MATCH(max_1[[#This Row],[Pos]]&amp;max_1[[#This Row],[Nr]],Tabelle_Sprachen[Pos],0),MATCH(Sprache,Tabelle_Sprachen[#Headers],0))</f>
        <v>Dichtungsnutecke</v>
      </c>
      <c r="E233" s="182" t="s">
        <v>211</v>
      </c>
      <c r="F233" s="182" t="s">
        <v>566</v>
      </c>
      <c r="H233" s="299">
        <v>1</v>
      </c>
      <c r="I233" s="183">
        <v>0</v>
      </c>
      <c r="J233" s="183">
        <v>0</v>
      </c>
      <c r="K233" s="183">
        <v>0</v>
      </c>
      <c r="L233" s="183">
        <v>0</v>
      </c>
      <c r="M233" s="183">
        <v>0</v>
      </c>
      <c r="N233" s="183">
        <v>0</v>
      </c>
      <c r="O233" s="183">
        <v>0</v>
      </c>
      <c r="P233" s="183">
        <v>0</v>
      </c>
      <c r="Q233" s="183">
        <v>0</v>
      </c>
      <c r="R233" s="183">
        <v>0</v>
      </c>
      <c r="S233" s="183">
        <v>0</v>
      </c>
      <c r="T233" s="299" t="e">
        <f t="shared" ca="1" si="36"/>
        <v>#N/A</v>
      </c>
      <c r="U233" s="185" t="str">
        <f>IF(AND(max_1[[#This Row],[Stk]]&lt;&gt;0,ePOWER=TRUE),"x","")</f>
        <v/>
      </c>
      <c r="V233" s="186" t="s">
        <v>2521</v>
      </c>
      <c r="W233" s="187" t="str">
        <f t="shared" si="41"/>
        <v>Zeichnung</v>
      </c>
      <c r="X233" s="187" t="str">
        <f t="shared" si="42"/>
        <v>Verwendung</v>
      </c>
      <c r="Y233" s="187" t="str">
        <f t="shared" si="37"/>
        <v>Karton</v>
      </c>
      <c r="Z233" s="278"/>
    </row>
    <row r="234" spans="1:26" ht="15" customHeight="1" x14ac:dyDescent="0.2">
      <c r="A234" s="183" t="s">
        <v>2903</v>
      </c>
      <c r="B234" s="183" t="s">
        <v>2843</v>
      </c>
      <c r="C234" s="272">
        <f>INDEX(max_1[],,MATCH(Schema,max_1[#Headers],0))</f>
        <v>1</v>
      </c>
      <c r="D234" s="184" t="str">
        <f>INDEX(Tabelle_Sprachen[],MATCH(max_1[[#This Row],[Pos]]&amp;max_1[[#This Row],[Nr]],Tabelle_Sprachen[Pos],0),MATCH(Sprache,Tabelle_Sprachen[#Headers],0))</f>
        <v>Hebegetriebeschloss HS ePOWER</v>
      </c>
      <c r="E234" s="182" t="str">
        <f>IFERROR("6-38822-"&amp;Groesse.EP14&amp;"-0","-")</f>
        <v>6-38822-24-0</v>
      </c>
      <c r="F234" s="182" t="s">
        <v>60</v>
      </c>
      <c r="G234" s="184" t="str">
        <f>INDEX(Tabelle_Sprachen[],MATCH("_alternativ",Tabelle_Sprachen[Pos],0),MATCH(Sprache,Tabelle_Sprachen[#Headers],0))&amp;" BS4"</f>
        <v>an Stelle von BS4</v>
      </c>
      <c r="H234" s="299">
        <v>1</v>
      </c>
      <c r="I234" s="183">
        <v>0</v>
      </c>
      <c r="J234" s="183">
        <v>0</v>
      </c>
      <c r="K234" s="183">
        <v>0</v>
      </c>
      <c r="L234" s="183">
        <v>0</v>
      </c>
      <c r="M234" s="183">
        <v>0</v>
      </c>
      <c r="N234" s="183">
        <v>0</v>
      </c>
      <c r="O234" s="183">
        <v>0</v>
      </c>
      <c r="P234" s="183">
        <v>0</v>
      </c>
      <c r="Q234" s="183">
        <v>0</v>
      </c>
      <c r="R234" s="183">
        <v>0</v>
      </c>
      <c r="S234" s="183">
        <v>0</v>
      </c>
      <c r="T234" s="299" t="e">
        <f t="shared" ca="1" si="36"/>
        <v>#N/A</v>
      </c>
      <c r="U234" s="185" t="str">
        <f>IF(AND(max_1[[#This Row],[Stk]]&lt;&gt;0,ePOWER=TRUE),"x","")</f>
        <v/>
      </c>
      <c r="V234" s="186" t="s">
        <v>2521</v>
      </c>
      <c r="W234" s="187" t="str">
        <f t="shared" si="41"/>
        <v>Zeichnung</v>
      </c>
      <c r="X234" s="187" t="str">
        <f t="shared" si="42"/>
        <v>Verwendung</v>
      </c>
      <c r="Y234" s="187" t="str">
        <f t="shared" si="37"/>
        <v>Karton</v>
      </c>
      <c r="Z234" s="278"/>
    </row>
    <row r="235" spans="1:26" ht="15" customHeight="1" x14ac:dyDescent="0.2">
      <c r="A235" s="183" t="s">
        <v>2903</v>
      </c>
      <c r="B235" s="183" t="s">
        <v>2844</v>
      </c>
      <c r="C235" s="272">
        <f>INDEX(max_1[],,MATCH(Schema,max_1[#Headers],0))</f>
        <v>1</v>
      </c>
      <c r="D235" s="184" t="str">
        <f>INDEX(Tabelle_Sprachen[],MATCH(max_1[[#This Row],[Pos]]&amp;max_1[[#This Row],[Nr]],Tabelle_Sprachen[Pos],0),MATCH(Sprache,Tabelle_Sprachen[#Headers],0))</f>
        <v>Deckel HS ePOWER</v>
      </c>
      <c r="E235" s="300" t="str">
        <f>IFERROR(INDEX(E_EP15[Teilenummer],MATCH(Drehgriffserie,E_EP15[?],0)),"-")</f>
        <v>9-51229-01-0</v>
      </c>
      <c r="F235" s="182" t="str">
        <f>IF(Drehgriffserie="RONDO Edelstahl","K-19335-01-0","-")</f>
        <v>-</v>
      </c>
      <c r="G235" s="184" t="str">
        <f>INDEX(Tabelle_Sprachen[],MATCH("_alternativ",Tabelle_Sprachen[Pos],0),MATCH(Sprache,Tabelle_Sprachen[#Headers],0))&amp;" BS36"</f>
        <v>an Stelle von BS36</v>
      </c>
      <c r="H235" s="299">
        <v>1</v>
      </c>
      <c r="I235" s="183">
        <v>0</v>
      </c>
      <c r="J235" s="183">
        <v>0</v>
      </c>
      <c r="K235" s="183">
        <v>0</v>
      </c>
      <c r="L235" s="183">
        <v>0</v>
      </c>
      <c r="M235" s="183">
        <v>0</v>
      </c>
      <c r="N235" s="183">
        <v>0</v>
      </c>
      <c r="O235" s="183">
        <v>0</v>
      </c>
      <c r="P235" s="183">
        <v>0</v>
      </c>
      <c r="Q235" s="183">
        <v>0</v>
      </c>
      <c r="R235" s="183">
        <v>0</v>
      </c>
      <c r="S235" s="183">
        <v>0</v>
      </c>
      <c r="T235" s="299" t="e">
        <f t="shared" ca="1" si="36"/>
        <v>#N/A</v>
      </c>
      <c r="U235" s="185" t="str">
        <f>IF(AND(max_1[[#This Row],[Stk]]&lt;&gt;0,ePOWER=TRUE),"x","")</f>
        <v/>
      </c>
      <c r="V235" s="186" t="s">
        <v>2521</v>
      </c>
      <c r="W235" s="187" t="str">
        <f t="shared" si="41"/>
        <v>Zeichnung</v>
      </c>
      <c r="X235" s="187" t="str">
        <f t="shared" si="42"/>
        <v>Verwendung</v>
      </c>
      <c r="Y235" s="187" t="str">
        <f t="shared" si="37"/>
        <v>Karton</v>
      </c>
      <c r="Z235" s="278"/>
    </row>
    <row r="236" spans="1:26" ht="15" customHeight="1" x14ac:dyDescent="0.2">
      <c r="A236" s="183" t="s">
        <v>2903</v>
      </c>
      <c r="B236" s="183" t="s">
        <v>2845</v>
      </c>
      <c r="C236" s="272">
        <f>INDEX(max_1[],,MATCH(Schema,max_1[#Headers],0))</f>
        <v>1</v>
      </c>
      <c r="D236" s="184" t="str">
        <f>INDEX(Tabelle_Sprachen[],MATCH(max_1[[#This Row],[Pos]]&amp;max_1[[#This Row],[Nr]],Tabelle_Sprachen[Pos],0),MATCH(Sprache,Tabelle_Sprachen[#Headers],0))</f>
        <v>Bedienfeld</v>
      </c>
      <c r="E236" s="182" t="s">
        <v>181</v>
      </c>
      <c r="F236" s="182" t="s">
        <v>2084</v>
      </c>
      <c r="G236" s="184" t="str">
        <f>INDEX(Tabelle_Sprachen[],MATCH("_alternativ",Tabelle_Sprachen[Pos],0),MATCH(Sprache,Tabelle_Sprachen[#Headers],0))&amp;" BS5"</f>
        <v>an Stelle von BS5</v>
      </c>
      <c r="H236" s="299">
        <v>1</v>
      </c>
      <c r="I236" s="183">
        <v>0</v>
      </c>
      <c r="J236" s="183">
        <v>0</v>
      </c>
      <c r="K236" s="183">
        <v>0</v>
      </c>
      <c r="L236" s="183">
        <v>0</v>
      </c>
      <c r="M236" s="183">
        <v>0</v>
      </c>
      <c r="N236" s="183">
        <v>0</v>
      </c>
      <c r="O236" s="183">
        <v>0</v>
      </c>
      <c r="P236" s="183">
        <v>0</v>
      </c>
      <c r="Q236" s="183">
        <v>0</v>
      </c>
      <c r="R236" s="183">
        <v>0</v>
      </c>
      <c r="S236" s="183">
        <v>0</v>
      </c>
      <c r="T236" s="299" t="e">
        <f t="shared" ca="1" si="36"/>
        <v>#N/A</v>
      </c>
      <c r="U236" s="185" t="str">
        <f>IF(AND(max_1[[#This Row],[Stk]]&lt;&gt;0,ePOWER=TRUE),"x","")</f>
        <v/>
      </c>
      <c r="V236" s="186" t="s">
        <v>2521</v>
      </c>
      <c r="W236" s="187" t="str">
        <f t="shared" si="41"/>
        <v>Zeichnung</v>
      </c>
      <c r="X236" s="187" t="str">
        <f t="shared" si="42"/>
        <v>Verwendung</v>
      </c>
      <c r="Y236" s="187" t="str">
        <f t="shared" si="37"/>
        <v>Karton</v>
      </c>
      <c r="Z236" s="278"/>
    </row>
    <row r="237" spans="1:26" ht="15" customHeight="1" x14ac:dyDescent="0.2">
      <c r="A237" s="183" t="s">
        <v>2903</v>
      </c>
      <c r="B237" s="183" t="s">
        <v>2846</v>
      </c>
      <c r="C237" s="272">
        <f>INDEX(max_1[],,MATCH(Schema,max_1[#Headers],0))</f>
        <v>1</v>
      </c>
      <c r="D237" s="184" t="str">
        <f>INDEX(Tabelle_Sprachen[],MATCH(max_1[[#This Row],[Pos]]&amp;max_1[[#This Row],[Nr]],Tabelle_Sprachen[Pos],0),MATCH(Sprache,Tabelle_Sprachen[#Headers],0))</f>
        <v>Steuerung</v>
      </c>
      <c r="E237" s="182" t="s">
        <v>182</v>
      </c>
      <c r="F237" s="182" t="s">
        <v>2084</v>
      </c>
      <c r="H237" s="299">
        <v>1</v>
      </c>
      <c r="I237" s="183">
        <v>0</v>
      </c>
      <c r="J237" s="183">
        <v>0</v>
      </c>
      <c r="K237" s="183">
        <v>0</v>
      </c>
      <c r="L237" s="183">
        <v>0</v>
      </c>
      <c r="M237" s="183">
        <v>0</v>
      </c>
      <c r="N237" s="183">
        <v>0</v>
      </c>
      <c r="O237" s="183">
        <v>0</v>
      </c>
      <c r="P237" s="183">
        <v>0</v>
      </c>
      <c r="Q237" s="183">
        <v>0</v>
      </c>
      <c r="R237" s="183">
        <v>0</v>
      </c>
      <c r="S237" s="183">
        <v>0</v>
      </c>
      <c r="T237" s="299" t="e">
        <f t="shared" ca="1" si="36"/>
        <v>#N/A</v>
      </c>
      <c r="U237" s="185" t="str">
        <f>IF(AND(max_1[[#This Row],[Stk]]&lt;&gt;0,ePOWER=TRUE),"x","")</f>
        <v/>
      </c>
      <c r="V237" s="186" t="s">
        <v>2521</v>
      </c>
      <c r="W237" s="187" t="str">
        <f t="shared" si="41"/>
        <v>Zeichnung</v>
      </c>
      <c r="X237" s="187" t="str">
        <f t="shared" si="42"/>
        <v>Verwendung</v>
      </c>
      <c r="Y237" s="187" t="str">
        <f t="shared" si="37"/>
        <v>Karton</v>
      </c>
      <c r="Z237" s="278"/>
    </row>
    <row r="238" spans="1:26" ht="15" customHeight="1" x14ac:dyDescent="0.2">
      <c r="A238" s="183" t="s">
        <v>2903</v>
      </c>
      <c r="B238" s="183" t="s">
        <v>2848</v>
      </c>
      <c r="C238" s="272">
        <f>INDEX(max_1[],,MATCH(Schema,max_1[#Headers],0))</f>
        <v>1</v>
      </c>
      <c r="D238" s="184" t="str">
        <f>INDEX(Tabelle_Sprachen[],MATCH(max_1[[#This Row],[Pos]]&amp;max_1[[#This Row],[Nr]],Tabelle_Sprachen[Pos],0),MATCH(Sprache,Tabelle_Sprachen[#Headers],0))</f>
        <v>Netzteil Rahmen</v>
      </c>
      <c r="E238" s="182" t="s">
        <v>274</v>
      </c>
      <c r="F238" s="182" t="s">
        <v>2085</v>
      </c>
      <c r="H238" s="299">
        <v>1</v>
      </c>
      <c r="I238" s="183">
        <v>0</v>
      </c>
      <c r="J238" s="183">
        <v>0</v>
      </c>
      <c r="K238" s="183">
        <v>0</v>
      </c>
      <c r="L238" s="183">
        <v>0</v>
      </c>
      <c r="M238" s="183">
        <v>0</v>
      </c>
      <c r="N238" s="183">
        <v>0</v>
      </c>
      <c r="O238" s="183">
        <v>0</v>
      </c>
      <c r="P238" s="183">
        <v>0</v>
      </c>
      <c r="Q238" s="183">
        <v>0</v>
      </c>
      <c r="R238" s="183">
        <v>0</v>
      </c>
      <c r="S238" s="183">
        <v>0</v>
      </c>
      <c r="T238" s="299" t="e">
        <f t="shared" ca="1" si="36"/>
        <v>#N/A</v>
      </c>
      <c r="U238" s="185" t="str">
        <f>IF(AND(max_1[[#This Row],[Stk]]&lt;&gt;0,ePOWER=TRUE),"x","")</f>
        <v/>
      </c>
      <c r="V238" s="186" t="s">
        <v>2521</v>
      </c>
      <c r="W238" s="187" t="str">
        <f t="shared" si="41"/>
        <v>Zeichnung</v>
      </c>
      <c r="X238" s="187" t="str">
        <f t="shared" si="42"/>
        <v>Verwendung</v>
      </c>
      <c r="Y238" s="187" t="str">
        <f t="shared" si="37"/>
        <v>Karton</v>
      </c>
      <c r="Z238" s="278"/>
    </row>
    <row r="239" spans="1:26" ht="15" customHeight="1" x14ac:dyDescent="0.2">
      <c r="A239" s="183" t="s">
        <v>2903</v>
      </c>
      <c r="B239" s="183" t="s">
        <v>2849</v>
      </c>
      <c r="C239" s="272">
        <f>INDEX(max_1[],,MATCH(Schema,max_1[#Headers],0))</f>
        <v>2</v>
      </c>
      <c r="D239" s="184" t="str">
        <f>INDEX(Tabelle_Sprachen[],MATCH(max_1[[#This Row],[Pos]]&amp;max_1[[#This Row],[Nr]],Tabelle_Sprachen[Pos],0),MATCH(Sprache,Tabelle_Sprachen[#Headers],0))</f>
        <v>Kabeltülle</v>
      </c>
      <c r="E239" s="182" t="s">
        <v>277</v>
      </c>
      <c r="F239" s="182" t="s">
        <v>2084</v>
      </c>
      <c r="H239" s="299">
        <v>2</v>
      </c>
      <c r="I239" s="183">
        <v>0</v>
      </c>
      <c r="J239" s="183">
        <v>0</v>
      </c>
      <c r="K239" s="183">
        <v>0</v>
      </c>
      <c r="L239" s="183">
        <v>0</v>
      </c>
      <c r="M239" s="183">
        <v>0</v>
      </c>
      <c r="N239" s="183">
        <v>0</v>
      </c>
      <c r="O239" s="183">
        <v>0</v>
      </c>
      <c r="P239" s="183">
        <v>0</v>
      </c>
      <c r="Q239" s="183">
        <v>0</v>
      </c>
      <c r="R239" s="183">
        <v>0</v>
      </c>
      <c r="S239" s="183">
        <v>0</v>
      </c>
      <c r="T239" s="299" t="e">
        <f t="shared" ca="1" si="36"/>
        <v>#N/A</v>
      </c>
      <c r="U239" s="185" t="str">
        <f>IF(AND(max_1[[#This Row],[Stk]]&lt;&gt;0,ePOWER=TRUE),"x","")</f>
        <v/>
      </c>
      <c r="V239" s="186" t="s">
        <v>2521</v>
      </c>
      <c r="W239" s="187" t="str">
        <f t="shared" si="41"/>
        <v>Zeichnung</v>
      </c>
      <c r="X239" s="187" t="str">
        <f t="shared" si="42"/>
        <v>Verwendung</v>
      </c>
      <c r="Y239" s="187" t="str">
        <f t="shared" si="37"/>
        <v>Karton</v>
      </c>
      <c r="Z239" s="278"/>
    </row>
    <row r="240" spans="1:26" ht="15" customHeight="1" x14ac:dyDescent="0.2">
      <c r="A240" s="183" t="s">
        <v>2903</v>
      </c>
      <c r="B240" s="183" t="s">
        <v>2850</v>
      </c>
      <c r="C240" s="272">
        <f>INDEX(max_1[],,MATCH(Schema,max_1[#Headers],0))</f>
        <v>1</v>
      </c>
      <c r="D240" s="184" t="str">
        <f>INDEX(Tabelle_Sprachen[],MATCH(max_1[[#This Row],[Pos]]&amp;max_1[[#This Row],[Nr]],Tabelle_Sprachen[Pos],0),MATCH(Sprache,Tabelle_Sprachen[#Headers],0))</f>
        <v>Netzkabel (4m lang)</v>
      </c>
      <c r="E240" s="182" t="s">
        <v>278</v>
      </c>
      <c r="F240" s="182" t="s">
        <v>2084</v>
      </c>
      <c r="H240" s="299">
        <v>1</v>
      </c>
      <c r="I240" s="183">
        <v>0</v>
      </c>
      <c r="J240" s="183">
        <v>0</v>
      </c>
      <c r="K240" s="183">
        <v>0</v>
      </c>
      <c r="L240" s="183">
        <v>0</v>
      </c>
      <c r="M240" s="183">
        <v>0</v>
      </c>
      <c r="N240" s="183">
        <v>0</v>
      </c>
      <c r="O240" s="183">
        <v>0</v>
      </c>
      <c r="P240" s="183">
        <v>0</v>
      </c>
      <c r="Q240" s="183">
        <v>0</v>
      </c>
      <c r="R240" s="183">
        <v>0</v>
      </c>
      <c r="S240" s="183">
        <v>0</v>
      </c>
      <c r="T240" s="299" t="e">
        <f t="shared" ca="1" si="36"/>
        <v>#N/A</v>
      </c>
      <c r="U240" s="185" t="str">
        <f>IF(AND(max_1[[#This Row],[Stk]]&lt;&gt;0,ePOWER=TRUE),"x","")</f>
        <v/>
      </c>
      <c r="V240" s="186" t="s">
        <v>2521</v>
      </c>
      <c r="W240" s="187" t="str">
        <f t="shared" si="41"/>
        <v>Zeichnung</v>
      </c>
      <c r="X240" s="187" t="str">
        <f t="shared" si="42"/>
        <v>Verwendung</v>
      </c>
      <c r="Y240" s="187" t="str">
        <f t="shared" si="37"/>
        <v>Karton</v>
      </c>
      <c r="Z240" s="278"/>
    </row>
    <row r="241" spans="1:26" ht="15" customHeight="1" x14ac:dyDescent="0.2">
      <c r="A241" s="183" t="s">
        <v>2903</v>
      </c>
      <c r="B241" s="183" t="s">
        <v>2851</v>
      </c>
      <c r="C241" s="272">
        <f>INDEX(max_1[],,MATCH(Schema,max_1[#Headers],0))</f>
        <v>1</v>
      </c>
      <c r="D241" s="184" t="str">
        <f>INDEX(Tabelle_Sprachen[],MATCH(max_1[[#This Row],[Pos]]&amp;max_1[[#This Row],[Nr]],Tabelle_Sprachen[Pos],0),MATCH(Sprache,Tabelle_Sprachen[#Headers],0))</f>
        <v>Kabelbinder</v>
      </c>
      <c r="E241" s="182" t="s">
        <v>279</v>
      </c>
      <c r="F241" s="182" t="s">
        <v>2084</v>
      </c>
      <c r="H241" s="299">
        <v>1</v>
      </c>
      <c r="I241" s="183">
        <v>0</v>
      </c>
      <c r="J241" s="183">
        <v>0</v>
      </c>
      <c r="K241" s="183">
        <v>0</v>
      </c>
      <c r="L241" s="183">
        <v>0</v>
      </c>
      <c r="M241" s="183">
        <v>0</v>
      </c>
      <c r="N241" s="183">
        <v>0</v>
      </c>
      <c r="O241" s="183">
        <v>0</v>
      </c>
      <c r="P241" s="183">
        <v>0</v>
      </c>
      <c r="Q241" s="183">
        <v>0</v>
      </c>
      <c r="R241" s="183">
        <v>0</v>
      </c>
      <c r="S241" s="183">
        <v>0</v>
      </c>
      <c r="T241" s="299" t="e">
        <f t="shared" ca="1" si="36"/>
        <v>#N/A</v>
      </c>
      <c r="U241" s="185" t="str">
        <f>IF(AND(max_1[[#This Row],[Stk]]&lt;&gt;0,ePOWER=TRUE),"x","")</f>
        <v/>
      </c>
      <c r="V241" s="186" t="s">
        <v>2521</v>
      </c>
      <c r="W241" s="187" t="str">
        <f t="shared" si="41"/>
        <v>Zeichnung</v>
      </c>
      <c r="X241" s="187" t="str">
        <f t="shared" si="42"/>
        <v>Verwendung</v>
      </c>
      <c r="Y241" s="187" t="str">
        <f t="shared" si="37"/>
        <v>Karton</v>
      </c>
      <c r="Z241" s="278"/>
    </row>
    <row r="242" spans="1:26" ht="15" customHeight="1" x14ac:dyDescent="0.2">
      <c r="A242" s="183" t="s">
        <v>2903</v>
      </c>
      <c r="B242" s="183" t="s">
        <v>2852</v>
      </c>
      <c r="C242" s="272">
        <f>INDEX(max_1[],,MATCH(Schema,max_1[#Headers],0))</f>
        <v>1</v>
      </c>
      <c r="D242" s="184" t="str">
        <f>INDEX(Tabelle_Sprachen[],MATCH(max_1[[#This Row],[Pos]]&amp;max_1[[#This Row],[Nr]],Tabelle_Sprachen[Pos],0),MATCH(Sprache,Tabelle_Sprachen[#Headers],0))</f>
        <v>Hebeantrieb komplett</v>
      </c>
      <c r="E242" s="182" t="s">
        <v>189</v>
      </c>
      <c r="F242" s="182" t="s">
        <v>187</v>
      </c>
      <c r="H242" s="299">
        <v>1</v>
      </c>
      <c r="I242" s="183">
        <v>0</v>
      </c>
      <c r="J242" s="183">
        <v>0</v>
      </c>
      <c r="K242" s="183">
        <v>0</v>
      </c>
      <c r="L242" s="183">
        <v>0</v>
      </c>
      <c r="M242" s="183">
        <v>0</v>
      </c>
      <c r="N242" s="183">
        <v>0</v>
      </c>
      <c r="O242" s="183">
        <v>0</v>
      </c>
      <c r="P242" s="183">
        <v>0</v>
      </c>
      <c r="Q242" s="183">
        <v>0</v>
      </c>
      <c r="R242" s="183">
        <v>0</v>
      </c>
      <c r="S242" s="183">
        <v>0</v>
      </c>
      <c r="T242" s="299" t="e">
        <f t="shared" ca="1" si="36"/>
        <v>#N/A</v>
      </c>
      <c r="U242" s="185" t="str">
        <f>IF(AND(max_1[[#This Row],[Stk]]&lt;&gt;0,ePOWER=TRUE),"x","")</f>
        <v/>
      </c>
      <c r="V242" s="186" t="s">
        <v>2521</v>
      </c>
      <c r="W242" s="187" t="str">
        <f t="shared" si="41"/>
        <v>Zeichnung</v>
      </c>
      <c r="X242" s="187" t="str">
        <f t="shared" si="42"/>
        <v>Verwendung</v>
      </c>
      <c r="Y242" s="187" t="str">
        <f t="shared" si="37"/>
        <v>Karton</v>
      </c>
      <c r="Z242" s="278"/>
    </row>
    <row r="243" spans="1:26" ht="15" customHeight="1" x14ac:dyDescent="0.2">
      <c r="A243" s="183" t="s">
        <v>2903</v>
      </c>
      <c r="B243" s="183" t="s">
        <v>2852</v>
      </c>
      <c r="C243" s="272">
        <f>INDEX(max_1[],,MATCH(Schema,max_1[#Headers],0))</f>
        <v>1</v>
      </c>
      <c r="D243" s="184" t="str">
        <f>INDEX(Tabelle_Sprachen[],MATCH(max_1[[#This Row],[Pos]]&amp;max_1[[#This Row],[Nr]],Tabelle_Sprachen[Pos],0),MATCH(Sprache,Tabelle_Sprachen[#Headers],0))</f>
        <v>Hebeantrieb komplett</v>
      </c>
      <c r="E243" s="182" t="s">
        <v>189</v>
      </c>
      <c r="F243" s="182" t="s">
        <v>188</v>
      </c>
      <c r="H243" s="299">
        <v>1</v>
      </c>
      <c r="I243" s="183">
        <v>0</v>
      </c>
      <c r="J243" s="183">
        <v>0</v>
      </c>
      <c r="K243" s="183">
        <v>0</v>
      </c>
      <c r="L243" s="183">
        <v>0</v>
      </c>
      <c r="M243" s="183">
        <v>0</v>
      </c>
      <c r="N243" s="183">
        <v>0</v>
      </c>
      <c r="O243" s="183">
        <v>0</v>
      </c>
      <c r="P243" s="183">
        <v>0</v>
      </c>
      <c r="Q243" s="183">
        <v>0</v>
      </c>
      <c r="R243" s="183">
        <v>0</v>
      </c>
      <c r="S243" s="183">
        <v>0</v>
      </c>
      <c r="T243" s="299" t="e">
        <f t="shared" ca="1" si="36"/>
        <v>#N/A</v>
      </c>
      <c r="U243" s="185" t="str">
        <f>IF(AND(max_1[[#This Row],[Stk]]&lt;&gt;0,FG&gt;200,ePOWER=TRUE),"x","")</f>
        <v/>
      </c>
      <c r="V243" s="186" t="s">
        <v>2523</v>
      </c>
      <c r="W243" s="187" t="str">
        <f t="shared" si="41"/>
        <v>Zeichnung</v>
      </c>
      <c r="X243" s="187" t="str">
        <f t="shared" si="42"/>
        <v>Verwendung</v>
      </c>
      <c r="Y243" s="187" t="str">
        <f t="shared" si="37"/>
        <v>Karton</v>
      </c>
      <c r="Z243" s="278"/>
    </row>
    <row r="244" spans="1:26" ht="15" customHeight="1" x14ac:dyDescent="0.2">
      <c r="A244" s="183" t="s">
        <v>2903</v>
      </c>
      <c r="B244" s="183" t="s">
        <v>2853</v>
      </c>
      <c r="C244" s="272">
        <f>INDEX(max_1[],,MATCH(Schema,max_1[#Headers],0))</f>
        <v>2</v>
      </c>
      <c r="D244" s="184" t="str">
        <f>INDEX(Tabelle_Sprachen[],MATCH(max_1[[#This Row],[Pos]]&amp;max_1[[#This Row],[Nr]],Tabelle_Sprachen[Pos],0),MATCH(Sprache,Tabelle_Sprachen[#Headers],0))</f>
        <v>Gewindestift M8x7</v>
      </c>
      <c r="E244" s="182" t="s">
        <v>190</v>
      </c>
      <c r="F244" s="182" t="s">
        <v>187</v>
      </c>
      <c r="H244" s="299">
        <v>2</v>
      </c>
      <c r="I244" s="183">
        <v>0</v>
      </c>
      <c r="J244" s="183">
        <v>0</v>
      </c>
      <c r="K244" s="183">
        <v>0</v>
      </c>
      <c r="L244" s="183">
        <v>0</v>
      </c>
      <c r="M244" s="183">
        <v>0</v>
      </c>
      <c r="N244" s="183">
        <v>0</v>
      </c>
      <c r="O244" s="183">
        <v>0</v>
      </c>
      <c r="P244" s="183">
        <v>0</v>
      </c>
      <c r="Q244" s="183">
        <v>0</v>
      </c>
      <c r="R244" s="183">
        <v>0</v>
      </c>
      <c r="S244" s="183">
        <v>0</v>
      </c>
      <c r="T244" s="299" t="e">
        <f t="shared" ca="1" si="36"/>
        <v>#N/A</v>
      </c>
      <c r="U244" s="185" t="str">
        <f>IF(AND(max_1[[#This Row],[Stk]]&lt;&gt;0,ePOWER=TRUE),"x","")</f>
        <v/>
      </c>
      <c r="V244" s="186" t="s">
        <v>2521</v>
      </c>
      <c r="W244" s="187" t="str">
        <f t="shared" si="41"/>
        <v>Zeichnung</v>
      </c>
      <c r="X244" s="187" t="str">
        <f t="shared" si="42"/>
        <v>Verwendung</v>
      </c>
      <c r="Y244" s="187" t="str">
        <f t="shared" si="37"/>
        <v>Karton</v>
      </c>
      <c r="Z244" s="278"/>
    </row>
    <row r="245" spans="1:26" ht="15" customHeight="1" x14ac:dyDescent="0.2">
      <c r="A245" s="183" t="s">
        <v>2903</v>
      </c>
      <c r="B245" s="183" t="s">
        <v>2853</v>
      </c>
      <c r="C245" s="272">
        <f>INDEX(max_1[],,MATCH(Schema,max_1[#Headers],0))</f>
        <v>2</v>
      </c>
      <c r="D245" s="184" t="str">
        <f>INDEX(Tabelle_Sprachen[],MATCH(max_1[[#This Row],[Pos]]&amp;max_1[[#This Row],[Nr]],Tabelle_Sprachen[Pos],0),MATCH(Sprache,Tabelle_Sprachen[#Headers],0))</f>
        <v>Gewindestift M8x7</v>
      </c>
      <c r="E245" s="182" t="s">
        <v>190</v>
      </c>
      <c r="F245" s="182" t="s">
        <v>188</v>
      </c>
      <c r="H245" s="299">
        <v>2</v>
      </c>
      <c r="I245" s="183">
        <v>0</v>
      </c>
      <c r="J245" s="183">
        <v>0</v>
      </c>
      <c r="K245" s="183">
        <v>0</v>
      </c>
      <c r="L245" s="183">
        <v>0</v>
      </c>
      <c r="M245" s="183">
        <v>0</v>
      </c>
      <c r="N245" s="183">
        <v>0</v>
      </c>
      <c r="O245" s="183">
        <v>0</v>
      </c>
      <c r="P245" s="183">
        <v>0</v>
      </c>
      <c r="Q245" s="183">
        <v>0</v>
      </c>
      <c r="R245" s="183">
        <v>0</v>
      </c>
      <c r="S245" s="183">
        <v>0</v>
      </c>
      <c r="T245" s="299" t="e">
        <f t="shared" ca="1" si="36"/>
        <v>#N/A</v>
      </c>
      <c r="U245" s="185" t="str">
        <f>IF(AND(max_1[[#This Row],[Stk]]&lt;&gt;0,FG&gt;200,ePOWER=TRUE),"x","")</f>
        <v/>
      </c>
      <c r="V245" s="186" t="s">
        <v>2523</v>
      </c>
      <c r="W245" s="187" t="str">
        <f t="shared" si="41"/>
        <v>Zeichnung</v>
      </c>
      <c r="X245" s="187" t="str">
        <f t="shared" si="42"/>
        <v>Verwendung</v>
      </c>
      <c r="Y245" s="187" t="str">
        <f t="shared" si="37"/>
        <v>Karton</v>
      </c>
      <c r="Z245" s="278"/>
    </row>
    <row r="246" spans="1:26" ht="15" customHeight="1" x14ac:dyDescent="0.2">
      <c r="A246" s="183" t="s">
        <v>2903</v>
      </c>
      <c r="B246" s="183" t="s">
        <v>2854</v>
      </c>
      <c r="C246" s="272">
        <f>INDEX(max_1[],,MATCH(Schema,max_1[#Headers],0))</f>
        <v>2</v>
      </c>
      <c r="D246" s="184" t="str">
        <f>INDEX(Tabelle_Sprachen[],MATCH(max_1[[#This Row],[Pos]]&amp;max_1[[#This Row],[Nr]],Tabelle_Sprachen[Pos],0),MATCH(Sprache,Tabelle_Sprachen[#Headers],0))</f>
        <v>Akkupaket</v>
      </c>
      <c r="E246" s="182" t="s">
        <v>191</v>
      </c>
      <c r="F246" s="182" t="s">
        <v>187</v>
      </c>
      <c r="H246" s="299">
        <v>2</v>
      </c>
      <c r="I246" s="183">
        <v>0</v>
      </c>
      <c r="J246" s="183">
        <v>0</v>
      </c>
      <c r="K246" s="183">
        <v>0</v>
      </c>
      <c r="L246" s="183">
        <v>0</v>
      </c>
      <c r="M246" s="183">
        <v>0</v>
      </c>
      <c r="N246" s="183">
        <v>0</v>
      </c>
      <c r="O246" s="183">
        <v>0</v>
      </c>
      <c r="P246" s="183">
        <v>0</v>
      </c>
      <c r="Q246" s="183">
        <v>0</v>
      </c>
      <c r="R246" s="183">
        <v>0</v>
      </c>
      <c r="S246" s="183">
        <v>0</v>
      </c>
      <c r="T246" s="299" t="e">
        <f t="shared" ca="1" si="36"/>
        <v>#N/A</v>
      </c>
      <c r="U246" s="185" t="str">
        <f>IF(AND(max_1[[#This Row],[Stk]]&lt;&gt;0,ePOWER=TRUE),"x","")</f>
        <v/>
      </c>
      <c r="V246" s="186" t="s">
        <v>2521</v>
      </c>
      <c r="W246" s="187" t="str">
        <f t="shared" si="41"/>
        <v>Zeichnung</v>
      </c>
      <c r="X246" s="187" t="str">
        <f t="shared" si="42"/>
        <v>Verwendung</v>
      </c>
      <c r="Y246" s="187" t="str">
        <f t="shared" si="37"/>
        <v>Karton</v>
      </c>
      <c r="Z246" s="278"/>
    </row>
    <row r="247" spans="1:26" ht="15" customHeight="1" x14ac:dyDescent="0.2">
      <c r="A247" s="183" t="s">
        <v>2903</v>
      </c>
      <c r="B247" s="183" t="s">
        <v>2855</v>
      </c>
      <c r="C247" s="272">
        <f>INDEX(max_1[],,MATCH(Schema,max_1[#Headers],0))</f>
        <v>1</v>
      </c>
      <c r="D247" s="184" t="str">
        <f>INDEX(Tabelle_Sprachen[],MATCH(max_1[[#This Row],[Pos]]&amp;max_1[[#This Row],[Nr]],Tabelle_Sprachen[Pos],0),MATCH(Sprache,Tabelle_Sprachen[#Headers],0))</f>
        <v>Ziehgriff Scherenlagergriff</v>
      </c>
      <c r="E247" s="182" t="s">
        <v>1924</v>
      </c>
      <c r="F247" s="182" t="s">
        <v>2086</v>
      </c>
      <c r="H247" s="299">
        <v>1</v>
      </c>
      <c r="I247" s="183">
        <v>0</v>
      </c>
      <c r="J247" s="183">
        <v>0</v>
      </c>
      <c r="K247" s="183">
        <v>0</v>
      </c>
      <c r="L247" s="183">
        <v>0</v>
      </c>
      <c r="M247" s="183">
        <v>0</v>
      </c>
      <c r="N247" s="183">
        <v>0</v>
      </c>
      <c r="O247" s="183">
        <v>0</v>
      </c>
      <c r="P247" s="183">
        <v>0</v>
      </c>
      <c r="Q247" s="183">
        <v>0</v>
      </c>
      <c r="R247" s="183">
        <v>0</v>
      </c>
      <c r="S247" s="183">
        <v>0</v>
      </c>
      <c r="T247" s="299" t="e">
        <f t="shared" ca="1" si="36"/>
        <v>#N/A</v>
      </c>
      <c r="U247" s="185" t="str">
        <f>IF(AND(max_1[[#This Row],[Stk]]&lt;&gt;0,ePOWER=TRUE),"x","")</f>
        <v/>
      </c>
      <c r="V247" s="186" t="s">
        <v>2521</v>
      </c>
      <c r="W247" s="187" t="str">
        <f t="shared" si="41"/>
        <v>Zeichnung</v>
      </c>
      <c r="X247" s="187" t="str">
        <f t="shared" si="42"/>
        <v>Verwendung</v>
      </c>
      <c r="Y247" s="187" t="str">
        <f t="shared" si="37"/>
        <v>Karton</v>
      </c>
      <c r="Z247" s="278"/>
    </row>
    <row r="248" spans="1:26" ht="15" customHeight="1" x14ac:dyDescent="0.2">
      <c r="A248" s="183" t="s">
        <v>2903</v>
      </c>
      <c r="B248" s="183" t="s">
        <v>2856</v>
      </c>
      <c r="C248" s="272">
        <f>INDEX(max_1[],,MATCH(Schema,max_1[#Headers],0))</f>
        <v>1</v>
      </c>
      <c r="D248" s="184" t="str">
        <f>INDEX(Tabelle_Sprachen[],MATCH(max_1[[#This Row],[Pos]]&amp;max_1[[#This Row],[Nr]],Tabelle_Sprachen[Pos],0),MATCH(Sprache,Tabelle_Sprachen[#Headers],0))</f>
        <v>Reduzierhülse 10/7</v>
      </c>
      <c r="E248" s="182" t="s">
        <v>193</v>
      </c>
      <c r="F248" s="182" t="s">
        <v>2086</v>
      </c>
      <c r="H248" s="299">
        <v>1</v>
      </c>
      <c r="I248" s="183">
        <v>0</v>
      </c>
      <c r="J248" s="183">
        <v>0</v>
      </c>
      <c r="K248" s="183">
        <v>0</v>
      </c>
      <c r="L248" s="183">
        <v>0</v>
      </c>
      <c r="M248" s="183">
        <v>0</v>
      </c>
      <c r="N248" s="183">
        <v>0</v>
      </c>
      <c r="O248" s="183">
        <v>0</v>
      </c>
      <c r="P248" s="183">
        <v>0</v>
      </c>
      <c r="Q248" s="183">
        <v>0</v>
      </c>
      <c r="R248" s="183">
        <v>0</v>
      </c>
      <c r="S248" s="183">
        <v>0</v>
      </c>
      <c r="T248" s="299" t="e">
        <f t="shared" ca="1" si="36"/>
        <v>#N/A</v>
      </c>
      <c r="U248" s="185" t="str">
        <f>IF(AND(max_1[[#This Row],[Stk]]&lt;&gt;0,ePOWER=TRUE),"x","")</f>
        <v/>
      </c>
      <c r="V248" s="186" t="s">
        <v>2521</v>
      </c>
      <c r="W248" s="187" t="str">
        <f t="shared" si="41"/>
        <v>Zeichnung</v>
      </c>
      <c r="X248" s="187" t="str">
        <f t="shared" si="42"/>
        <v>Verwendung</v>
      </c>
      <c r="Y248" s="187" t="str">
        <f t="shared" si="37"/>
        <v>Karton</v>
      </c>
      <c r="Z248" s="278"/>
    </row>
    <row r="249" spans="1:26" ht="15" customHeight="1" x14ac:dyDescent="0.2">
      <c r="A249" s="183" t="s">
        <v>2903</v>
      </c>
      <c r="B249" s="183" t="s">
        <v>2857</v>
      </c>
      <c r="C249" s="272">
        <f>INDEX(max_1[],,MATCH(Schema,max_1[#Headers],0))</f>
        <v>1</v>
      </c>
      <c r="D249" s="184" t="str">
        <f>INDEX(Tabelle_Sprachen[],MATCH(max_1[[#This Row],[Pos]]&amp;max_1[[#This Row],[Nr]],Tabelle_Sprachen[Pos],0),MATCH(Sprache,Tabelle_Sprachen[#Headers],0))</f>
        <v>Blende</v>
      </c>
      <c r="E249" s="182" t="s">
        <v>210</v>
      </c>
      <c r="F249" s="182" t="s">
        <v>2086</v>
      </c>
      <c r="H249" s="299">
        <v>1</v>
      </c>
      <c r="I249" s="183">
        <v>0</v>
      </c>
      <c r="J249" s="183">
        <v>0</v>
      </c>
      <c r="K249" s="183">
        <v>0</v>
      </c>
      <c r="L249" s="183">
        <v>0</v>
      </c>
      <c r="M249" s="183">
        <v>0</v>
      </c>
      <c r="N249" s="183">
        <v>0</v>
      </c>
      <c r="O249" s="183">
        <v>0</v>
      </c>
      <c r="P249" s="183">
        <v>0</v>
      </c>
      <c r="Q249" s="183">
        <v>0</v>
      </c>
      <c r="R249" s="183">
        <v>0</v>
      </c>
      <c r="S249" s="183">
        <v>0</v>
      </c>
      <c r="T249" s="299" t="e">
        <f t="shared" ca="1" si="36"/>
        <v>#N/A</v>
      </c>
      <c r="U249" s="185" t="str">
        <f>IF(AND(max_1[[#This Row],[Stk]]&lt;&gt;0,ePOWER=TRUE),"x","")</f>
        <v/>
      </c>
      <c r="V249" s="186" t="s">
        <v>2521</v>
      </c>
      <c r="W249" s="187" t="str">
        <f t="shared" si="41"/>
        <v>Zeichnung</v>
      </c>
      <c r="X249" s="187" t="str">
        <f t="shared" si="42"/>
        <v>Verwendung</v>
      </c>
      <c r="Y249" s="187" t="str">
        <f t="shared" si="37"/>
        <v>Karton</v>
      </c>
      <c r="Z249" s="278"/>
    </row>
    <row r="250" spans="1:26" ht="15" customHeight="1" x14ac:dyDescent="0.2">
      <c r="A250" s="183" t="s">
        <v>2903</v>
      </c>
      <c r="B250" s="183" t="s">
        <v>2858</v>
      </c>
      <c r="C250" s="272">
        <f>INDEX(max_1[],,MATCH(Schema,max_1[#Headers],0))</f>
        <v>1</v>
      </c>
      <c r="D250" s="184" t="str">
        <f>INDEX(Tabelle_Sprachen[],MATCH(max_1[[#This Row],[Pos]]&amp;max_1[[#This Row],[Nr]],Tabelle_Sprachen[Pos],0),MATCH(Sprache,Tabelle_Sprachen[#Headers],0))</f>
        <v>Zahnriemen</v>
      </c>
      <c r="E250" s="182" t="s">
        <v>3262</v>
      </c>
      <c r="F250" s="182" t="s">
        <v>2086</v>
      </c>
      <c r="H250" s="299">
        <v>1</v>
      </c>
      <c r="I250" s="183">
        <v>0</v>
      </c>
      <c r="J250" s="183">
        <v>0</v>
      </c>
      <c r="K250" s="183">
        <v>0</v>
      </c>
      <c r="L250" s="183">
        <v>0</v>
      </c>
      <c r="M250" s="183">
        <v>0</v>
      </c>
      <c r="N250" s="183">
        <v>0</v>
      </c>
      <c r="O250" s="183">
        <v>0</v>
      </c>
      <c r="P250" s="183">
        <v>0</v>
      </c>
      <c r="Q250" s="183">
        <v>0</v>
      </c>
      <c r="R250" s="183">
        <v>0</v>
      </c>
      <c r="S250" s="183">
        <v>0</v>
      </c>
      <c r="T250" s="299" t="e">
        <f t="shared" ca="1" si="36"/>
        <v>#N/A</v>
      </c>
      <c r="U250" s="185" t="str">
        <f>IF(AND(max_1[[#This Row],[Stk]]&lt;&gt;0,ePOWER=TRUE),"x","")</f>
        <v/>
      </c>
      <c r="V250" s="186" t="s">
        <v>2521</v>
      </c>
      <c r="W250" s="187" t="str">
        <f t="shared" si="41"/>
        <v>Zeichnung</v>
      </c>
      <c r="X250" s="187" t="str">
        <f t="shared" si="42"/>
        <v>Verwendung</v>
      </c>
      <c r="Y250" s="187" t="str">
        <f t="shared" si="37"/>
        <v>Karton</v>
      </c>
      <c r="Z250" s="278"/>
    </row>
    <row r="251" spans="1:26" ht="15" customHeight="1" x14ac:dyDescent="0.2">
      <c r="A251" s="183" t="s">
        <v>2903</v>
      </c>
      <c r="B251" s="183" t="s">
        <v>2859</v>
      </c>
      <c r="C251" s="272">
        <f>INDEX(max_1[],,MATCH(Schema,max_1[#Headers],0))</f>
        <v>1</v>
      </c>
      <c r="D251" s="184" t="str">
        <f>INDEX(Tabelle_Sprachen[],MATCH(max_1[[#This Row],[Pos]]&amp;max_1[[#This Row],[Nr]],Tabelle_Sprachen[Pos],0),MATCH(Sprache,Tabelle_Sprachen[#Headers],0))</f>
        <v>Hinweisfolie</v>
      </c>
      <c r="E251" s="182" t="s">
        <v>196</v>
      </c>
      <c r="F251" s="182" t="s">
        <v>2086</v>
      </c>
      <c r="H251" s="299">
        <v>1</v>
      </c>
      <c r="I251" s="183">
        <v>0</v>
      </c>
      <c r="J251" s="183">
        <v>0</v>
      </c>
      <c r="K251" s="183">
        <v>0</v>
      </c>
      <c r="L251" s="183">
        <v>0</v>
      </c>
      <c r="M251" s="183">
        <v>0</v>
      </c>
      <c r="N251" s="183">
        <v>0</v>
      </c>
      <c r="O251" s="183">
        <v>0</v>
      </c>
      <c r="P251" s="183">
        <v>0</v>
      </c>
      <c r="Q251" s="183">
        <v>0</v>
      </c>
      <c r="R251" s="183">
        <v>0</v>
      </c>
      <c r="S251" s="183">
        <v>0</v>
      </c>
      <c r="T251" s="299" t="e">
        <f t="shared" ca="1" si="36"/>
        <v>#N/A</v>
      </c>
      <c r="U251" s="185" t="str">
        <f>IF(AND(max_1[[#This Row],[Stk]]&lt;&gt;0,ePOWER=TRUE),"x","")</f>
        <v/>
      </c>
      <c r="V251" s="186" t="s">
        <v>2521</v>
      </c>
      <c r="W251" s="187" t="str">
        <f t="shared" si="41"/>
        <v>Zeichnung</v>
      </c>
      <c r="X251" s="187" t="str">
        <f t="shared" si="42"/>
        <v>Verwendung</v>
      </c>
      <c r="Y251" s="187" t="str">
        <f t="shared" si="37"/>
        <v>Karton</v>
      </c>
      <c r="Z251" s="278"/>
    </row>
    <row r="252" spans="1:26" ht="15" customHeight="1" x14ac:dyDescent="0.2">
      <c r="A252" s="183" t="s">
        <v>2903</v>
      </c>
      <c r="B252" s="183" t="s">
        <v>2860</v>
      </c>
      <c r="C252" s="272">
        <f>INDEX(max_1[],,MATCH(Schema,max_1[#Headers],0))</f>
        <v>1</v>
      </c>
      <c r="D252" s="184" t="str">
        <f>INDEX(Tabelle_Sprachen[],MATCH(max_1[[#This Row],[Pos]]&amp;max_1[[#This Row],[Nr]],Tabelle_Sprachen[Pos],0),MATCH(Sprache,Tabelle_Sprachen[#Headers],0))</f>
        <v>Aufkleber Typenschild</v>
      </c>
      <c r="E252" s="182" t="s">
        <v>197</v>
      </c>
      <c r="F252" s="182" t="s">
        <v>2086</v>
      </c>
      <c r="H252" s="299">
        <v>1</v>
      </c>
      <c r="I252" s="183">
        <v>0</v>
      </c>
      <c r="J252" s="183">
        <v>0</v>
      </c>
      <c r="K252" s="183">
        <v>0</v>
      </c>
      <c r="L252" s="183">
        <v>0</v>
      </c>
      <c r="M252" s="183">
        <v>0</v>
      </c>
      <c r="N252" s="183">
        <v>0</v>
      </c>
      <c r="O252" s="183">
        <v>0</v>
      </c>
      <c r="P252" s="183">
        <v>0</v>
      </c>
      <c r="Q252" s="183">
        <v>0</v>
      </c>
      <c r="R252" s="183">
        <v>0</v>
      </c>
      <c r="S252" s="183">
        <v>0</v>
      </c>
      <c r="T252" s="299" t="e">
        <f t="shared" ca="1" si="36"/>
        <v>#N/A</v>
      </c>
      <c r="U252" s="185" t="str">
        <f>IF(AND(max_1[[#This Row],[Stk]]&lt;&gt;0,ePOWER=TRUE),"x","")</f>
        <v/>
      </c>
      <c r="V252" s="186" t="s">
        <v>2521</v>
      </c>
      <c r="W252" s="187" t="str">
        <f t="shared" si="41"/>
        <v>Zeichnung</v>
      </c>
      <c r="X252" s="187" t="str">
        <f t="shared" si="42"/>
        <v>Verwendung</v>
      </c>
      <c r="Y252" s="187" t="str">
        <f t="shared" si="37"/>
        <v>Karton</v>
      </c>
      <c r="Z252" s="278"/>
    </row>
    <row r="253" spans="1:26" ht="15" customHeight="1" x14ac:dyDescent="0.2">
      <c r="A253" s="183" t="s">
        <v>2903</v>
      </c>
      <c r="B253" s="183" t="s">
        <v>2861</v>
      </c>
      <c r="C253" s="272">
        <f>INDEX(max_1[],,MATCH(Schema,max_1[#Headers],0))</f>
        <v>1</v>
      </c>
      <c r="D253" s="184" t="str">
        <f>INDEX(Tabelle_Sprachen[],MATCH(max_1[[#This Row],[Pos]]&amp;max_1[[#This Row],[Nr]],Tabelle_Sprachen[Pos],0),MATCH(Sprache,Tabelle_Sprachen[#Headers],0))</f>
        <v>Kabelführung Deckschiene</v>
      </c>
      <c r="E253" s="182" t="s">
        <v>195</v>
      </c>
      <c r="F253" s="182" t="s">
        <v>2086</v>
      </c>
      <c r="H253" s="299">
        <v>1</v>
      </c>
      <c r="I253" s="183">
        <v>0</v>
      </c>
      <c r="J253" s="183">
        <v>0</v>
      </c>
      <c r="K253" s="183">
        <v>0</v>
      </c>
      <c r="L253" s="183">
        <v>0</v>
      </c>
      <c r="M253" s="183">
        <v>0</v>
      </c>
      <c r="N253" s="183">
        <v>0</v>
      </c>
      <c r="O253" s="183">
        <v>0</v>
      </c>
      <c r="P253" s="183">
        <v>0</v>
      </c>
      <c r="Q253" s="183">
        <v>0</v>
      </c>
      <c r="R253" s="183">
        <v>0</v>
      </c>
      <c r="S253" s="183">
        <v>0</v>
      </c>
      <c r="T253" s="299" t="e">
        <f t="shared" ca="1" si="36"/>
        <v>#N/A</v>
      </c>
      <c r="U253" s="185" t="str">
        <f>IF(AND(max_1[[#This Row],[Stk]]&lt;&gt;0,ePOWER=TRUE),"x","")</f>
        <v/>
      </c>
      <c r="V253" s="186" t="s">
        <v>2521</v>
      </c>
      <c r="W253" s="187" t="str">
        <f t="shared" si="41"/>
        <v>Zeichnung</v>
      </c>
      <c r="X253" s="187" t="str">
        <f t="shared" si="42"/>
        <v>Verwendung</v>
      </c>
      <c r="Y253" s="187" t="str">
        <f t="shared" si="37"/>
        <v>Karton</v>
      </c>
      <c r="Z253" s="278"/>
    </row>
    <row r="254" spans="1:26" ht="15" customHeight="1" x14ac:dyDescent="0.2">
      <c r="A254" s="183" t="s">
        <v>2903</v>
      </c>
      <c r="B254" s="183" t="s">
        <v>2862</v>
      </c>
      <c r="C254" s="272">
        <f>INDEX(max_1[],,MATCH(Schema,max_1[#Headers],0))</f>
        <v>1</v>
      </c>
      <c r="D254" s="184" t="str">
        <f>INDEX(Tabelle_Sprachen[],MATCH(max_1[[#This Row],[Pos]]&amp;max_1[[#This Row],[Nr]],Tabelle_Sprachen[Pos],0),MATCH(Sprache,Tabelle_Sprachen[#Headers],0))</f>
        <v>Verschiebeantrieb komplett</v>
      </c>
      <c r="E254" s="182" t="s">
        <v>212</v>
      </c>
      <c r="F254" s="182" t="s">
        <v>2086</v>
      </c>
      <c r="H254" s="299">
        <v>1</v>
      </c>
      <c r="I254" s="183">
        <v>0</v>
      </c>
      <c r="J254" s="183">
        <v>0</v>
      </c>
      <c r="K254" s="183">
        <v>0</v>
      </c>
      <c r="L254" s="183">
        <v>0</v>
      </c>
      <c r="M254" s="183">
        <v>0</v>
      </c>
      <c r="N254" s="183">
        <v>0</v>
      </c>
      <c r="O254" s="183">
        <v>0</v>
      </c>
      <c r="P254" s="183">
        <v>0</v>
      </c>
      <c r="Q254" s="183">
        <v>0</v>
      </c>
      <c r="R254" s="183">
        <v>0</v>
      </c>
      <c r="S254" s="183">
        <v>0</v>
      </c>
      <c r="T254" s="299" t="e">
        <f t="shared" ca="1" si="36"/>
        <v>#N/A</v>
      </c>
      <c r="U254" s="185" t="str">
        <f>IF(AND(max_1[[#This Row],[Stk]]&lt;&gt;0,ePOWER=TRUE),"x","")</f>
        <v/>
      </c>
      <c r="V254" s="186" t="s">
        <v>2521</v>
      </c>
      <c r="W254" s="187" t="str">
        <f t="shared" si="41"/>
        <v>Zeichnung</v>
      </c>
      <c r="X254" s="187" t="str">
        <f t="shared" si="42"/>
        <v>Verwendung</v>
      </c>
      <c r="Y254" s="187" t="str">
        <f t="shared" si="37"/>
        <v>Karton</v>
      </c>
      <c r="Z254" s="278"/>
    </row>
    <row r="255" spans="1:26" ht="15" customHeight="1" x14ac:dyDescent="0.2">
      <c r="A255" s="183" t="s">
        <v>2903</v>
      </c>
      <c r="B255" s="183" t="s">
        <v>2863</v>
      </c>
      <c r="C255" s="272">
        <f>INDEX(max_1[],,MATCH(Schema,max_1[#Headers],0))</f>
        <v>1</v>
      </c>
      <c r="D255" s="184" t="str">
        <f>INDEX(Tabelle_Sprachen[],MATCH(max_1[[#This Row],[Pos]]&amp;max_1[[#This Row],[Nr]],Tabelle_Sprachen[Pos],0),MATCH(Sprache,Tabelle_Sprachen[#Headers],0))</f>
        <v>Riemenschloss</v>
      </c>
      <c r="E255" s="182" t="s">
        <v>280</v>
      </c>
      <c r="F255" s="182" t="s">
        <v>2086</v>
      </c>
      <c r="H255" s="299">
        <v>1</v>
      </c>
      <c r="I255" s="183">
        <v>0</v>
      </c>
      <c r="J255" s="183">
        <v>0</v>
      </c>
      <c r="K255" s="183">
        <v>0</v>
      </c>
      <c r="L255" s="183">
        <v>0</v>
      </c>
      <c r="M255" s="183">
        <v>0</v>
      </c>
      <c r="N255" s="183">
        <v>0</v>
      </c>
      <c r="O255" s="183">
        <v>0</v>
      </c>
      <c r="P255" s="183">
        <v>0</v>
      </c>
      <c r="Q255" s="183">
        <v>0</v>
      </c>
      <c r="R255" s="183">
        <v>0</v>
      </c>
      <c r="S255" s="183">
        <v>0</v>
      </c>
      <c r="T255" s="299" t="e">
        <f t="shared" ca="1" si="36"/>
        <v>#N/A</v>
      </c>
      <c r="U255" s="185" t="str">
        <f>IF(AND(max_1[[#This Row],[Stk]]&lt;&gt;0,ePOWER=TRUE),"x","")</f>
        <v/>
      </c>
      <c r="V255" s="186" t="s">
        <v>2521</v>
      </c>
      <c r="W255" s="187" t="str">
        <f t="shared" si="41"/>
        <v>Zeichnung</v>
      </c>
      <c r="X255" s="187" t="str">
        <f t="shared" si="42"/>
        <v>Verwendung</v>
      </c>
      <c r="Y255" s="187" t="str">
        <f t="shared" si="37"/>
        <v>Karton</v>
      </c>
      <c r="Z255" s="278"/>
    </row>
    <row r="256" spans="1:26" ht="15" customHeight="1" x14ac:dyDescent="0.2">
      <c r="A256" s="183" t="s">
        <v>2903</v>
      </c>
      <c r="B256" s="183" t="s">
        <v>2864</v>
      </c>
      <c r="C256" s="272">
        <f>INDEX(max_1[],,MATCH(Schema,max_1[#Headers],0))</f>
        <v>1</v>
      </c>
      <c r="D256" s="184" t="str">
        <f>INDEX(Tabelle_Sprachen[],MATCH(max_1[[#This Row],[Pos]]&amp;max_1[[#This Row],[Nr]],Tabelle_Sprachen[Pos],0),MATCH(Sprache,Tabelle_Sprachen[#Headers],0))</f>
        <v>Riemenschloss</v>
      </c>
      <c r="E256" s="182" t="s">
        <v>281</v>
      </c>
      <c r="F256" s="182" t="s">
        <v>2086</v>
      </c>
      <c r="H256" s="299">
        <v>1</v>
      </c>
      <c r="I256" s="183">
        <v>0</v>
      </c>
      <c r="J256" s="183">
        <v>0</v>
      </c>
      <c r="K256" s="183">
        <v>0</v>
      </c>
      <c r="L256" s="183">
        <v>0</v>
      </c>
      <c r="M256" s="183">
        <v>0</v>
      </c>
      <c r="N256" s="183">
        <v>0</v>
      </c>
      <c r="O256" s="183">
        <v>0</v>
      </c>
      <c r="P256" s="183">
        <v>0</v>
      </c>
      <c r="Q256" s="183">
        <v>0</v>
      </c>
      <c r="R256" s="183">
        <v>0</v>
      </c>
      <c r="S256" s="183">
        <v>0</v>
      </c>
      <c r="T256" s="299" t="e">
        <f t="shared" ca="1" si="36"/>
        <v>#N/A</v>
      </c>
      <c r="U256" s="185" t="str">
        <f>IF(AND(max_1[[#This Row],[Stk]]&lt;&gt;0,ePOWER=TRUE),"x","")</f>
        <v/>
      </c>
      <c r="V256" s="186" t="s">
        <v>2521</v>
      </c>
      <c r="W256" s="187" t="str">
        <f t="shared" si="41"/>
        <v>Zeichnung</v>
      </c>
      <c r="X256" s="187" t="str">
        <f t="shared" si="42"/>
        <v>Verwendung</v>
      </c>
      <c r="Y256" s="187" t="str">
        <f t="shared" si="37"/>
        <v>Karton</v>
      </c>
      <c r="Z256" s="278"/>
    </row>
    <row r="257" spans="1:26" ht="15" customHeight="1" x14ac:dyDescent="0.2">
      <c r="A257" s="183" t="s">
        <v>2903</v>
      </c>
      <c r="B257" s="183" t="s">
        <v>2865</v>
      </c>
      <c r="C257" s="272">
        <f>INDEX(max_1[],,MATCH(Schema,max_1[#Headers],0))</f>
        <v>1</v>
      </c>
      <c r="D257" s="184" t="str">
        <f>INDEX(Tabelle_Sprachen[],MATCH(max_1[[#This Row],[Pos]]&amp;max_1[[#This Row],[Nr]],Tabelle_Sprachen[Pos],0),MATCH(Sprache,Tabelle_Sprachen[#Headers],0))</f>
        <v>Gleiter komplett</v>
      </c>
      <c r="E257" s="182" t="s">
        <v>2079</v>
      </c>
      <c r="F257" s="182" t="s">
        <v>2086</v>
      </c>
      <c r="H257" s="299">
        <v>1</v>
      </c>
      <c r="I257" s="183">
        <v>0</v>
      </c>
      <c r="J257" s="183">
        <v>0</v>
      </c>
      <c r="K257" s="183">
        <v>0</v>
      </c>
      <c r="L257" s="183">
        <v>0</v>
      </c>
      <c r="M257" s="183">
        <v>0</v>
      </c>
      <c r="N257" s="183">
        <v>0</v>
      </c>
      <c r="O257" s="183">
        <v>0</v>
      </c>
      <c r="P257" s="183">
        <v>0</v>
      </c>
      <c r="Q257" s="183">
        <v>0</v>
      </c>
      <c r="R257" s="183">
        <v>0</v>
      </c>
      <c r="S257" s="183">
        <v>0</v>
      </c>
      <c r="T257" s="299" t="e">
        <f t="shared" ca="1" si="36"/>
        <v>#N/A</v>
      </c>
      <c r="U257" s="185" t="str">
        <f>IF(AND(max_1[[#This Row],[Stk]]&lt;&gt;0,ePOWER=TRUE),"x","")</f>
        <v/>
      </c>
      <c r="V257" s="186" t="s">
        <v>2521</v>
      </c>
      <c r="W257" s="187" t="str">
        <f t="shared" si="41"/>
        <v>Zeichnung</v>
      </c>
      <c r="X257" s="187" t="str">
        <f t="shared" si="42"/>
        <v>Verwendung</v>
      </c>
      <c r="Y257" s="187" t="str">
        <f t="shared" si="37"/>
        <v>Karton</v>
      </c>
      <c r="Z257" s="278"/>
    </row>
    <row r="258" spans="1:26" ht="15" customHeight="1" x14ac:dyDescent="0.2">
      <c r="A258" s="183" t="s">
        <v>2903</v>
      </c>
      <c r="B258" s="183" t="s">
        <v>2866</v>
      </c>
      <c r="C258" s="272">
        <f>INDEX(max_1[],,MATCH(Schema,max_1[#Headers],0))</f>
        <v>6</v>
      </c>
      <c r="D258" s="184" t="str">
        <f>INDEX(Tabelle_Sprachen[],MATCH(max_1[[#This Row],[Pos]]&amp;max_1[[#This Row],[Nr]],Tabelle_Sprachen[Pos],0),MATCH(Sprache,Tabelle_Sprachen[#Headers],0))</f>
        <v>Magnet</v>
      </c>
      <c r="E258" s="182" t="s">
        <v>200</v>
      </c>
      <c r="F258" s="182" t="s">
        <v>2086</v>
      </c>
      <c r="H258" s="299">
        <v>6</v>
      </c>
      <c r="I258" s="183">
        <v>0</v>
      </c>
      <c r="J258" s="183">
        <v>0</v>
      </c>
      <c r="K258" s="183">
        <v>0</v>
      </c>
      <c r="L258" s="183">
        <v>0</v>
      </c>
      <c r="M258" s="183">
        <v>0</v>
      </c>
      <c r="N258" s="183">
        <v>0</v>
      </c>
      <c r="O258" s="183">
        <v>0</v>
      </c>
      <c r="P258" s="183">
        <v>0</v>
      </c>
      <c r="Q258" s="183">
        <v>0</v>
      </c>
      <c r="R258" s="183">
        <v>0</v>
      </c>
      <c r="S258" s="183">
        <v>0</v>
      </c>
      <c r="T258" s="299" t="e">
        <f t="shared" ca="1" si="36"/>
        <v>#N/A</v>
      </c>
      <c r="U258" s="185" t="str">
        <f>IF(AND(max_1[[#This Row],[Stk]]&lt;&gt;0,ePOWER=TRUE),"x","")</f>
        <v/>
      </c>
      <c r="V258" s="186" t="s">
        <v>2521</v>
      </c>
      <c r="W258" s="187" t="str">
        <f t="shared" si="41"/>
        <v>Zeichnung</v>
      </c>
      <c r="X258" s="187" t="str">
        <f t="shared" si="42"/>
        <v>Verwendung</v>
      </c>
      <c r="Y258" s="187" t="str">
        <f t="shared" si="37"/>
        <v>Karton</v>
      </c>
      <c r="Z258" s="278"/>
    </row>
    <row r="259" spans="1:26" ht="15" customHeight="1" x14ac:dyDescent="0.2">
      <c r="A259" s="183" t="s">
        <v>2903</v>
      </c>
      <c r="B259" s="183" t="s">
        <v>2867</v>
      </c>
      <c r="C259" s="272">
        <f>INDEX(max_1[],,MATCH(Schema,max_1[#Headers],0))</f>
        <v>6</v>
      </c>
      <c r="D259" s="184" t="str">
        <f>INDEX(Tabelle_Sprachen[],MATCH(max_1[[#This Row],[Pos]]&amp;max_1[[#This Row],[Nr]],Tabelle_Sprachen[Pos],0),MATCH(Sprache,Tabelle_Sprachen[#Headers],0))</f>
        <v>Magnet Gegenstück</v>
      </c>
      <c r="E259" s="182" t="s">
        <v>201</v>
      </c>
      <c r="F259" s="182" t="s">
        <v>2086</v>
      </c>
      <c r="H259" s="299">
        <v>6</v>
      </c>
      <c r="I259" s="183">
        <v>0</v>
      </c>
      <c r="J259" s="183">
        <v>0</v>
      </c>
      <c r="K259" s="183">
        <v>0</v>
      </c>
      <c r="L259" s="183">
        <v>0</v>
      </c>
      <c r="M259" s="183">
        <v>0</v>
      </c>
      <c r="N259" s="183">
        <v>0</v>
      </c>
      <c r="O259" s="183">
        <v>0</v>
      </c>
      <c r="P259" s="183">
        <v>0</v>
      </c>
      <c r="Q259" s="183">
        <v>0</v>
      </c>
      <c r="R259" s="183">
        <v>0</v>
      </c>
      <c r="S259" s="183">
        <v>0</v>
      </c>
      <c r="T259" s="299" t="e">
        <f t="shared" ca="1" si="36"/>
        <v>#N/A</v>
      </c>
      <c r="U259" s="185" t="str">
        <f>IF(AND(max_1[[#This Row],[Stk]]&lt;&gt;0,ePOWER=TRUE),"x","")</f>
        <v/>
      </c>
      <c r="V259" s="186" t="s">
        <v>2521</v>
      </c>
      <c r="W259" s="187" t="str">
        <f t="shared" si="41"/>
        <v>Zeichnung</v>
      </c>
      <c r="X259" s="187" t="str">
        <f t="shared" si="42"/>
        <v>Verwendung</v>
      </c>
      <c r="Y259" s="187" t="str">
        <f t="shared" si="37"/>
        <v>Karton</v>
      </c>
      <c r="Z259" s="278"/>
    </row>
    <row r="260" spans="1:26" ht="15" customHeight="1" x14ac:dyDescent="0.2">
      <c r="A260" s="183" t="s">
        <v>2903</v>
      </c>
      <c r="B260" s="183" t="s">
        <v>2868</v>
      </c>
      <c r="C260" s="272">
        <f>INDEX(max_1[],,MATCH(Schema,max_1[#Headers],0))</f>
        <v>5</v>
      </c>
      <c r="D260" s="184" t="str">
        <f>INDEX(Tabelle_Sprachen[],MATCH(max_1[[#This Row],[Pos]]&amp;max_1[[#This Row],[Nr]],Tabelle_Sprachen[Pos],0),MATCH(Sprache,Tabelle_Sprachen[#Headers],0))</f>
        <v>Distanzbuchse</v>
      </c>
      <c r="E260" s="182" t="s">
        <v>202</v>
      </c>
      <c r="F260" s="182" t="s">
        <v>2086</v>
      </c>
      <c r="H260" s="299">
        <v>5</v>
      </c>
      <c r="I260" s="183">
        <v>0</v>
      </c>
      <c r="J260" s="183">
        <v>0</v>
      </c>
      <c r="K260" s="183">
        <v>0</v>
      </c>
      <c r="L260" s="183">
        <v>0</v>
      </c>
      <c r="M260" s="183">
        <v>0</v>
      </c>
      <c r="N260" s="183">
        <v>0</v>
      </c>
      <c r="O260" s="183">
        <v>0</v>
      </c>
      <c r="P260" s="183">
        <v>0</v>
      </c>
      <c r="Q260" s="183">
        <v>0</v>
      </c>
      <c r="R260" s="183">
        <v>0</v>
      </c>
      <c r="S260" s="183">
        <v>0</v>
      </c>
      <c r="T260" s="299" t="e">
        <f t="shared" ca="1" si="36"/>
        <v>#N/A</v>
      </c>
      <c r="U260" s="185" t="str">
        <f>IF(AND(max_1[[#This Row],[Stk]]&lt;&gt;0,ePOWER=TRUE),"x","")</f>
        <v/>
      </c>
      <c r="V260" s="186" t="s">
        <v>2521</v>
      </c>
      <c r="W260" s="187" t="str">
        <f t="shared" si="41"/>
        <v>Zeichnung</v>
      </c>
      <c r="X260" s="187" t="str">
        <f t="shared" si="42"/>
        <v>Verwendung</v>
      </c>
      <c r="Y260" s="187" t="str">
        <f t="shared" si="37"/>
        <v>Karton</v>
      </c>
      <c r="Z260" s="278"/>
    </row>
    <row r="261" spans="1:26" ht="15" customHeight="1" x14ac:dyDescent="0.2">
      <c r="A261" s="183" t="s">
        <v>2903</v>
      </c>
      <c r="B261" s="183" t="s">
        <v>2869</v>
      </c>
      <c r="C261" s="272">
        <f>INDEX(max_1[],,MATCH(Schema,max_1[#Headers],0))</f>
        <v>1</v>
      </c>
      <c r="D261" s="184" t="str">
        <f>INDEX(Tabelle_Sprachen[],MATCH(max_1[[#This Row],[Pos]]&amp;max_1[[#This Row],[Nr]],Tabelle_Sprachen[Pos],0),MATCH(Sprache,Tabelle_Sprachen[#Headers],0))</f>
        <v>Distanzbuchse</v>
      </c>
      <c r="E261" s="182" t="s">
        <v>203</v>
      </c>
      <c r="F261" s="182" t="s">
        <v>2086</v>
      </c>
      <c r="H261" s="299">
        <v>1</v>
      </c>
      <c r="I261" s="183">
        <v>0</v>
      </c>
      <c r="J261" s="183">
        <v>0</v>
      </c>
      <c r="K261" s="183">
        <v>0</v>
      </c>
      <c r="L261" s="183">
        <v>0</v>
      </c>
      <c r="M261" s="183">
        <v>0</v>
      </c>
      <c r="N261" s="183">
        <v>0</v>
      </c>
      <c r="O261" s="183">
        <v>0</v>
      </c>
      <c r="P261" s="183">
        <v>0</v>
      </c>
      <c r="Q261" s="183">
        <v>0</v>
      </c>
      <c r="R261" s="183">
        <v>0</v>
      </c>
      <c r="S261" s="183">
        <v>0</v>
      </c>
      <c r="T261" s="299" t="e">
        <f t="shared" ca="1" si="36"/>
        <v>#N/A</v>
      </c>
      <c r="U261" s="185" t="str">
        <f>IF(AND(max_1[[#This Row],[Stk]]&lt;&gt;0,ePOWER=TRUE),"x","")</f>
        <v/>
      </c>
      <c r="V261" s="186" t="s">
        <v>2521</v>
      </c>
      <c r="W261" s="187" t="str">
        <f t="shared" si="41"/>
        <v>Zeichnung</v>
      </c>
      <c r="X261" s="187" t="str">
        <f t="shared" si="42"/>
        <v>Verwendung</v>
      </c>
      <c r="Y261" s="187" t="str">
        <f t="shared" si="37"/>
        <v>Karton</v>
      </c>
      <c r="Z261" s="278"/>
    </row>
    <row r="262" spans="1:26" ht="15" customHeight="1" x14ac:dyDescent="0.2">
      <c r="A262" s="183" t="s">
        <v>2903</v>
      </c>
      <c r="B262" s="183" t="s">
        <v>2870</v>
      </c>
      <c r="C262" s="272">
        <f>INDEX(max_1[],,MATCH(Schema,max_1[#Headers],0))</f>
        <v>1</v>
      </c>
      <c r="D262" s="184" t="str">
        <f>INDEX(Tabelle_Sprachen[],MATCH(max_1[[#This Row],[Pos]]&amp;max_1[[#This Row],[Nr]],Tabelle_Sprachen[Pos],0),MATCH(Sprache,Tabelle_Sprachen[#Headers],0))</f>
        <v>Verstärkungsprofil</v>
      </c>
      <c r="E262" s="182" t="str">
        <f>IFERROR("P-02136-"&amp;Groesse.EP41&amp;"-0","-")</f>
        <v>P-02136-33-0</v>
      </c>
      <c r="F262" s="182" t="s">
        <v>60</v>
      </c>
      <c r="H262" s="299">
        <v>1</v>
      </c>
      <c r="I262" s="183">
        <v>0</v>
      </c>
      <c r="J262" s="183">
        <v>0</v>
      </c>
      <c r="K262" s="183">
        <v>0</v>
      </c>
      <c r="L262" s="183">
        <v>0</v>
      </c>
      <c r="M262" s="183">
        <v>0</v>
      </c>
      <c r="N262" s="183">
        <v>0</v>
      </c>
      <c r="O262" s="183">
        <v>0</v>
      </c>
      <c r="P262" s="183">
        <v>0</v>
      </c>
      <c r="Q262" s="183">
        <v>0</v>
      </c>
      <c r="R262" s="183">
        <v>0</v>
      </c>
      <c r="S262" s="183">
        <v>0</v>
      </c>
      <c r="T262" s="299" t="e">
        <f t="shared" ca="1" si="36"/>
        <v>#N/A</v>
      </c>
      <c r="U262" s="185" t="str">
        <f>IF(AND(max_1[[#This Row],[Stk]]&lt;&gt;0,ePOWER=TRUE),"x","")</f>
        <v/>
      </c>
      <c r="V262" s="186" t="s">
        <v>2521</v>
      </c>
      <c r="W262" s="187" t="str">
        <f t="shared" si="41"/>
        <v>Zeichnung</v>
      </c>
      <c r="X262" s="187" t="str">
        <f t="shared" si="42"/>
        <v>Verwendung</v>
      </c>
      <c r="Y262" s="187" t="str">
        <f t="shared" si="37"/>
        <v>Karton</v>
      </c>
      <c r="Z262" s="278"/>
    </row>
    <row r="263" spans="1:26" ht="15" customHeight="1" x14ac:dyDescent="0.2">
      <c r="A263" s="183" t="s">
        <v>2903</v>
      </c>
      <c r="B263" s="183" t="s">
        <v>2871</v>
      </c>
      <c r="C263" s="272">
        <f>INDEX(max_1[],,MATCH(Schema,max_1[#Headers],0))</f>
        <v>1</v>
      </c>
      <c r="D263" s="184" t="str">
        <f>INDEX(Tabelle_Sprachen[],MATCH(max_1[[#This Row],[Pos]]&amp;max_1[[#This Row],[Nr]],Tabelle_Sprachen[Pos],0),MATCH(Sprache,Tabelle_Sprachen[#Headers],0))</f>
        <v>Verstärkungsschiene Mittelstoß</v>
      </c>
      <c r="E263" s="182" t="str">
        <f>IFERROR("9-50450-"&amp;Groesse.EP42&amp;"-0","-")</f>
        <v>9-50450-25-0</v>
      </c>
      <c r="F263" s="182" t="s">
        <v>60</v>
      </c>
      <c r="H263" s="299">
        <v>1</v>
      </c>
      <c r="I263" s="183">
        <v>0</v>
      </c>
      <c r="J263" s="183">
        <v>0</v>
      </c>
      <c r="K263" s="183">
        <v>0</v>
      </c>
      <c r="L263" s="183">
        <v>0</v>
      </c>
      <c r="M263" s="183">
        <v>0</v>
      </c>
      <c r="N263" s="183">
        <v>0</v>
      </c>
      <c r="O263" s="183">
        <v>0</v>
      </c>
      <c r="P263" s="183">
        <v>0</v>
      </c>
      <c r="Q263" s="183">
        <v>0</v>
      </c>
      <c r="R263" s="183">
        <v>0</v>
      </c>
      <c r="S263" s="183">
        <v>0</v>
      </c>
      <c r="T263" s="299" t="e">
        <f t="shared" ca="1" si="36"/>
        <v>#N/A</v>
      </c>
      <c r="U263" s="185" t="str">
        <f>IF(AND(max_1[[#This Row],[Stk]]&lt;&gt;0,ePOWER=TRUE),"x","")</f>
        <v/>
      </c>
      <c r="V263" s="186" t="s">
        <v>2521</v>
      </c>
      <c r="W263" s="187" t="str">
        <f t="shared" si="41"/>
        <v>Zeichnung</v>
      </c>
      <c r="X263" s="187" t="str">
        <f t="shared" si="42"/>
        <v>Verwendung</v>
      </c>
      <c r="Y263" s="187" t="str">
        <f t="shared" si="37"/>
        <v>Karton</v>
      </c>
      <c r="Z263" s="278"/>
    </row>
    <row r="264" spans="1:26" ht="15" customHeight="1" x14ac:dyDescent="0.2">
      <c r="A264" s="183" t="s">
        <v>2903</v>
      </c>
      <c r="B264" s="183" t="s">
        <v>2878</v>
      </c>
      <c r="C264" s="272">
        <f>INDEX(max_1[],,MATCH(Schema,max_1[#Headers],0))</f>
        <v>1</v>
      </c>
      <c r="D264" s="184" t="str">
        <f>INDEX(Tabelle_Sprachen[],MATCH(max_1[[#This Row],[Pos]]&amp;max_1[[#This Row],[Nr]],Tabelle_Sprachen[Pos],0),MATCH(Sprache,Tabelle_Sprachen[#Headers],0))</f>
        <v>Distanzstück Deckel RONDO</v>
      </c>
      <c r="E264" s="182" t="s">
        <v>808</v>
      </c>
      <c r="F264" s="182" t="s">
        <v>2526</v>
      </c>
      <c r="H264" s="299">
        <v>1</v>
      </c>
      <c r="I264" s="183">
        <v>0</v>
      </c>
      <c r="J264" s="183">
        <v>0</v>
      </c>
      <c r="K264" s="183">
        <v>0</v>
      </c>
      <c r="L264" s="183">
        <v>0</v>
      </c>
      <c r="M264" s="183">
        <v>0</v>
      </c>
      <c r="N264" s="183">
        <v>0</v>
      </c>
      <c r="O264" s="183">
        <v>0</v>
      </c>
      <c r="P264" s="183">
        <v>0</v>
      </c>
      <c r="Q264" s="183">
        <v>0</v>
      </c>
      <c r="R264" s="183">
        <v>0</v>
      </c>
      <c r="S264" s="183">
        <v>0</v>
      </c>
      <c r="T264" s="299" t="e">
        <f t="shared" ca="1" si="36"/>
        <v>#N/A</v>
      </c>
      <c r="U264" s="185" t="str">
        <f>IF(AND(max_1[[#This Row],[Stk]]&lt;&gt;0,Drehgriffserie="RONDO Edelstahl",ePOWER=TRUE),"x","")</f>
        <v/>
      </c>
      <c r="V264" s="186" t="s">
        <v>3321</v>
      </c>
      <c r="W264" s="187" t="str">
        <f t="shared" si="41"/>
        <v>Zeichnung</v>
      </c>
      <c r="X264" s="187" t="str">
        <f t="shared" si="42"/>
        <v>Verwendung</v>
      </c>
      <c r="Y264" s="187" t="str">
        <f t="shared" si="37"/>
        <v>Karton</v>
      </c>
      <c r="Z264" s="278"/>
    </row>
    <row r="265" spans="1:26" ht="15" customHeight="1" x14ac:dyDescent="0.2">
      <c r="A265" s="183" t="s">
        <v>2903</v>
      </c>
      <c r="B265" s="183" t="s">
        <v>2878</v>
      </c>
      <c r="C265" s="272">
        <f>INDEX(max_1[],,MATCH(Schema,max_1[#Headers],0))</f>
        <v>1</v>
      </c>
      <c r="D265" s="184" t="str">
        <f>INDEX(Tabelle_Sprachen[],MATCH(max_1[[#This Row],[Pos]]&amp;max_1[[#This Row],[Nr]],Tabelle_Sprachen[Pos],0),MATCH(Sprache,Tabelle_Sprachen[#Headers],0))</f>
        <v>Distanzstück Deckel RONDO</v>
      </c>
      <c r="E265" s="182" t="s">
        <v>2525</v>
      </c>
      <c r="F265" s="182" t="s">
        <v>2526</v>
      </c>
      <c r="H265" s="299">
        <v>1</v>
      </c>
      <c r="I265" s="183">
        <v>0</v>
      </c>
      <c r="J265" s="183">
        <v>0</v>
      </c>
      <c r="K265" s="183">
        <v>0</v>
      </c>
      <c r="L265" s="183">
        <v>0</v>
      </c>
      <c r="M265" s="183">
        <v>0</v>
      </c>
      <c r="N265" s="183">
        <v>0</v>
      </c>
      <c r="O265" s="183">
        <v>0</v>
      </c>
      <c r="P265" s="183">
        <v>0</v>
      </c>
      <c r="Q265" s="183">
        <v>0</v>
      </c>
      <c r="R265" s="183">
        <v>0</v>
      </c>
      <c r="S265" s="183">
        <v>0</v>
      </c>
      <c r="T265" s="299" t="e">
        <f t="shared" ca="1" si="36"/>
        <v>#N/A</v>
      </c>
      <c r="U265" s="185" t="str">
        <f>IF(AND(max_1[[#This Row],[Stk]]&lt;&gt;0,Drehgriffserie="RONDO Edelstahl",ePOWER=TRUE),"x","")</f>
        <v/>
      </c>
      <c r="V265" s="186" t="s">
        <v>3321</v>
      </c>
      <c r="W265" s="187" t="str">
        <f t="shared" si="41"/>
        <v>Zeichnung</v>
      </c>
      <c r="X265" s="187" t="str">
        <f t="shared" si="42"/>
        <v>Verwendung</v>
      </c>
      <c r="Y265" s="187" t="str">
        <f t="shared" si="37"/>
        <v>Karton</v>
      </c>
      <c r="Z265" s="278"/>
    </row>
    <row r="266" spans="1:26" ht="15" customHeight="1" x14ac:dyDescent="0.2">
      <c r="A266" s="183" t="s">
        <v>2903</v>
      </c>
      <c r="B266" s="183" t="s">
        <v>2882</v>
      </c>
      <c r="C266" s="272">
        <f>INDEX(max_1[],,MATCH(Schema,max_1[#Headers],0))</f>
        <v>1</v>
      </c>
      <c r="D266" s="184" t="str">
        <f>INDEX(Tabelle_Sprachen[],MATCH(max_1[[#This Row],[Pos]]&amp;max_1[[#This Row],[Nr]],Tabelle_Sprachen[Pos],0),MATCH(Sprache,Tabelle_Sprachen[#Headers],0))</f>
        <v>Stecker</v>
      </c>
      <c r="E266" s="182" t="s">
        <v>2076</v>
      </c>
      <c r="F266" s="182" t="s">
        <v>2085</v>
      </c>
      <c r="H266" s="299">
        <v>1</v>
      </c>
      <c r="I266" s="183">
        <v>0</v>
      </c>
      <c r="J266" s="183">
        <v>0</v>
      </c>
      <c r="K266" s="183">
        <v>0</v>
      </c>
      <c r="L266" s="183">
        <v>0</v>
      </c>
      <c r="M266" s="183">
        <v>0</v>
      </c>
      <c r="N266" s="183">
        <v>0</v>
      </c>
      <c r="O266" s="183">
        <v>0</v>
      </c>
      <c r="P266" s="183">
        <v>0</v>
      </c>
      <c r="Q266" s="183">
        <v>0</v>
      </c>
      <c r="R266" s="183">
        <v>0</v>
      </c>
      <c r="S266" s="183">
        <v>0</v>
      </c>
      <c r="T266" s="299" t="e">
        <f t="shared" ca="1" si="36"/>
        <v>#N/A</v>
      </c>
      <c r="U266" s="185" t="str">
        <f>IF(AND(max_1[[#This Row],[Stk]]&lt;&gt;0,ePOWER=TRUE),"x","")</f>
        <v/>
      </c>
      <c r="V266" s="186" t="s">
        <v>2521</v>
      </c>
      <c r="W266" s="187" t="str">
        <f t="shared" si="41"/>
        <v>Zeichnung</v>
      </c>
      <c r="X266" s="187" t="str">
        <f t="shared" si="42"/>
        <v>Verwendung</v>
      </c>
      <c r="Y266" s="187" t="str">
        <f t="shared" si="37"/>
        <v>Karton</v>
      </c>
      <c r="Z266" s="278"/>
    </row>
    <row r="267" spans="1:26" ht="15" customHeight="1" x14ac:dyDescent="0.2">
      <c r="A267" s="183" t="s">
        <v>2903</v>
      </c>
      <c r="B267" s="183" t="s">
        <v>2883</v>
      </c>
      <c r="C267" s="272">
        <f>INDEX(max_1[],,MATCH(Schema,max_1[#Headers],0))</f>
        <v>1</v>
      </c>
      <c r="D267" s="184" t="str">
        <f>INDEX(Tabelle_Sprachen[],MATCH(max_1[[#This Row],[Pos]]&amp;max_1[[#This Row],[Nr]],Tabelle_Sprachen[Pos],0),MATCH(Sprache,Tabelle_Sprachen[#Headers],0))</f>
        <v>Kontaktplatte komplett</v>
      </c>
      <c r="E267" s="182" t="s">
        <v>2078</v>
      </c>
      <c r="F267" s="182" t="s">
        <v>2086</v>
      </c>
      <c r="H267" s="299">
        <v>1</v>
      </c>
      <c r="I267" s="183">
        <v>0</v>
      </c>
      <c r="J267" s="183">
        <v>0</v>
      </c>
      <c r="K267" s="183">
        <v>0</v>
      </c>
      <c r="L267" s="183">
        <v>0</v>
      </c>
      <c r="M267" s="183">
        <v>0</v>
      </c>
      <c r="N267" s="183">
        <v>0</v>
      </c>
      <c r="O267" s="183">
        <v>0</v>
      </c>
      <c r="P267" s="183">
        <v>0</v>
      </c>
      <c r="Q267" s="183">
        <v>0</v>
      </c>
      <c r="R267" s="183">
        <v>0</v>
      </c>
      <c r="S267" s="183">
        <v>0</v>
      </c>
      <c r="T267" s="299" t="e">
        <f t="shared" ca="1" si="36"/>
        <v>#N/A</v>
      </c>
      <c r="U267" s="185" t="str">
        <f>IF(AND(max_1[[#This Row],[Stk]]&lt;&gt;0,ePOWER=TRUE),"x","")</f>
        <v/>
      </c>
      <c r="V267" s="186" t="s">
        <v>2521</v>
      </c>
      <c r="W267" s="187" t="str">
        <f t="shared" si="41"/>
        <v>Zeichnung</v>
      </c>
      <c r="X267" s="187" t="str">
        <f t="shared" si="42"/>
        <v>Verwendung</v>
      </c>
      <c r="Y267" s="187" t="str">
        <f t="shared" si="37"/>
        <v>Karton</v>
      </c>
      <c r="Z267" s="278"/>
    </row>
    <row r="268" spans="1:26" ht="15" customHeight="1" x14ac:dyDescent="0.2">
      <c r="A268" s="183" t="s">
        <v>2903</v>
      </c>
      <c r="B268" s="183" t="s">
        <v>2884</v>
      </c>
      <c r="C268" s="272">
        <f>INDEX(max_1[],,MATCH(Schema,max_1[#Headers],0))</f>
        <v>1</v>
      </c>
      <c r="D268" s="184" t="str">
        <f>INDEX(Tabelle_Sprachen[],MATCH(max_1[[#This Row],[Pos]]&amp;max_1[[#This Row],[Nr]],Tabelle_Sprachen[Pos],0),MATCH(Sprache,Tabelle_Sprachen[#Headers],0))</f>
        <v>Schutzkleber</v>
      </c>
      <c r="E268" s="182" t="s">
        <v>2081</v>
      </c>
      <c r="F268" s="182" t="s">
        <v>2086</v>
      </c>
      <c r="H268" s="299">
        <v>1</v>
      </c>
      <c r="I268" s="183">
        <v>0</v>
      </c>
      <c r="J268" s="183">
        <v>0</v>
      </c>
      <c r="K268" s="183">
        <v>0</v>
      </c>
      <c r="L268" s="183">
        <v>0</v>
      </c>
      <c r="M268" s="183">
        <v>0</v>
      </c>
      <c r="N268" s="183">
        <v>0</v>
      </c>
      <c r="O268" s="183">
        <v>0</v>
      </c>
      <c r="P268" s="183">
        <v>0</v>
      </c>
      <c r="Q268" s="183">
        <v>0</v>
      </c>
      <c r="R268" s="183">
        <v>0</v>
      </c>
      <c r="S268" s="183">
        <v>0</v>
      </c>
      <c r="T268" s="299" t="e">
        <f t="shared" ca="1" si="36"/>
        <v>#N/A</v>
      </c>
      <c r="U268" s="185" t="str">
        <f>IF(AND(max_1[[#This Row],[Stk]]&lt;&gt;0,ePOWER=TRUE),"x","")</f>
        <v/>
      </c>
      <c r="V268" s="186" t="s">
        <v>2521</v>
      </c>
      <c r="W268" s="187" t="str">
        <f t="shared" si="41"/>
        <v>Zeichnung</v>
      </c>
      <c r="X268" s="187" t="str">
        <f t="shared" si="42"/>
        <v>Verwendung</v>
      </c>
      <c r="Y268" s="187" t="str">
        <f t="shared" si="37"/>
        <v>Karton</v>
      </c>
      <c r="Z268" s="278"/>
    </row>
    <row r="269" spans="1:26" ht="15" customHeight="1" x14ac:dyDescent="0.2">
      <c r="A269" s="183" t="s">
        <v>2903</v>
      </c>
      <c r="B269" s="183" t="s">
        <v>2885</v>
      </c>
      <c r="C269" s="272">
        <f>INDEX(max_1[],,MATCH(Schema,max_1[#Headers],0))</f>
        <v>1</v>
      </c>
      <c r="D269" s="184" t="str">
        <f>INDEX(Tabelle_Sprachen[],MATCH(max_1[[#This Row],[Pos]]&amp;max_1[[#This Row],[Nr]],Tabelle_Sprachen[Pos],0),MATCH(Sprache,Tabelle_Sprachen[#Headers],0))</f>
        <v>Stromführungsschiene</v>
      </c>
      <c r="E269" s="182" t="str">
        <f>IFERROR("6-40692-"&amp;Groesse.EP51&amp;"-0","-")</f>
        <v>6-40692-67-0</v>
      </c>
      <c r="F269" s="182" t="str">
        <f>IFERROR("K-20535-"&amp;Groesse.EP51&amp;"-0","-")</f>
        <v>K-20535-67-0</v>
      </c>
      <c r="H269" s="299">
        <v>1</v>
      </c>
      <c r="I269" s="183">
        <v>0</v>
      </c>
      <c r="J269" s="183">
        <v>0</v>
      </c>
      <c r="K269" s="183">
        <v>0</v>
      </c>
      <c r="L269" s="183">
        <v>0</v>
      </c>
      <c r="M269" s="183">
        <v>0</v>
      </c>
      <c r="N269" s="183">
        <v>0</v>
      </c>
      <c r="O269" s="183">
        <v>0</v>
      </c>
      <c r="P269" s="183">
        <v>0</v>
      </c>
      <c r="Q269" s="183">
        <v>0</v>
      </c>
      <c r="R269" s="183">
        <v>0</v>
      </c>
      <c r="S269" s="183">
        <v>0</v>
      </c>
      <c r="T269" s="299" t="e">
        <f t="shared" ca="1" si="36"/>
        <v>#N/A</v>
      </c>
      <c r="U269" s="185" t="str">
        <f>IF(AND(max_1[[#This Row],[Stk]]&lt;&gt;0,ePOWER=TRUE),"x","")</f>
        <v/>
      </c>
      <c r="V269" s="186" t="s">
        <v>2521</v>
      </c>
      <c r="W269" s="187" t="str">
        <f t="shared" si="41"/>
        <v>Zeichnung</v>
      </c>
      <c r="X269" s="187" t="str">
        <f t="shared" si="42"/>
        <v>Verwendung</v>
      </c>
      <c r="Y269" s="187" t="str">
        <f t="shared" si="37"/>
        <v>Karton</v>
      </c>
      <c r="Z269" s="278"/>
    </row>
    <row r="270" spans="1:26" ht="15" customHeight="1" x14ac:dyDescent="0.2">
      <c r="A270" s="183" t="s">
        <v>2903</v>
      </c>
      <c r="B270" s="183" t="s">
        <v>2886</v>
      </c>
      <c r="C270" s="272">
        <f>INDEX(max_1[],,MATCH(Schema,max_1[#Headers],0))</f>
        <v>1</v>
      </c>
      <c r="D270" s="184" t="str">
        <f>INDEX(Tabelle_Sprachen[],MATCH(max_1[[#This Row],[Pos]]&amp;max_1[[#This Row],[Nr]],Tabelle_Sprachen[Pos],0),MATCH(Sprache,Tabelle_Sprachen[#Headers],0))</f>
        <v>Abdeckprofil</v>
      </c>
      <c r="E270" s="182" t="s">
        <v>3677</v>
      </c>
      <c r="F270" s="182" t="str">
        <f>IFERROR("K-20535-"&amp;Groesse.EP51&amp;"-0","-")</f>
        <v>K-20535-67-0</v>
      </c>
      <c r="H270" s="299">
        <v>1</v>
      </c>
      <c r="I270" s="183">
        <v>0</v>
      </c>
      <c r="J270" s="183">
        <v>0</v>
      </c>
      <c r="K270" s="183">
        <v>0</v>
      </c>
      <c r="L270" s="183">
        <v>0</v>
      </c>
      <c r="M270" s="183">
        <v>0</v>
      </c>
      <c r="N270" s="183">
        <v>0</v>
      </c>
      <c r="O270" s="183">
        <v>0</v>
      </c>
      <c r="P270" s="183">
        <v>0</v>
      </c>
      <c r="Q270" s="183">
        <v>0</v>
      </c>
      <c r="R270" s="183">
        <v>0</v>
      </c>
      <c r="S270" s="183">
        <v>0</v>
      </c>
      <c r="T270" s="299" t="e">
        <f t="shared" ca="1" si="36"/>
        <v>#N/A</v>
      </c>
      <c r="U270" s="185" t="str">
        <f>IF(AND(max_1[[#This Row],[Stk]]&lt;&gt;0,ePOWER=TRUE),"x","")</f>
        <v/>
      </c>
      <c r="V270" s="186" t="s">
        <v>2521</v>
      </c>
      <c r="W270" s="187" t="str">
        <f t="shared" si="41"/>
        <v>Zeichnung</v>
      </c>
      <c r="X270" s="187" t="str">
        <f t="shared" si="42"/>
        <v>Verwendung</v>
      </c>
      <c r="Y270" s="187" t="str">
        <f t="shared" si="37"/>
        <v>Karton</v>
      </c>
      <c r="Z270" s="278"/>
    </row>
    <row r="271" spans="1:26" ht="15" customHeight="1" x14ac:dyDescent="0.2">
      <c r="A271" s="183" t="s">
        <v>2874</v>
      </c>
      <c r="B271" s="183" t="s">
        <v>1916</v>
      </c>
      <c r="C271" s="272">
        <f>INDEX(max_1[],,MATCH(Schema,max_1[#Headers],0))</f>
        <v>1</v>
      </c>
      <c r="D271" s="184" t="str">
        <f>INDEX(Tabelle_Sprachen[],MATCH(max_1[[#This Row],[Pos]]&amp;max_1[[#This Row],[Nr]],Tabelle_Sprachen[Pos],0),MATCH(Sprache,Tabelle_Sprachen[#Headers],0))</f>
        <v>Anschlussleitung 1 
Kontaktplatte zu Steuerung</v>
      </c>
      <c r="E271" s="182" t="s">
        <v>2074</v>
      </c>
      <c r="F271" s="182" t="s">
        <v>2084</v>
      </c>
      <c r="H271" s="299">
        <v>1</v>
      </c>
      <c r="I271" s="183">
        <v>0</v>
      </c>
      <c r="J271" s="183">
        <v>0</v>
      </c>
      <c r="K271" s="183">
        <v>0</v>
      </c>
      <c r="L271" s="183">
        <v>0</v>
      </c>
      <c r="M271" s="183">
        <v>0</v>
      </c>
      <c r="N271" s="183">
        <v>0</v>
      </c>
      <c r="O271" s="183">
        <v>0</v>
      </c>
      <c r="P271" s="183">
        <v>0</v>
      </c>
      <c r="Q271" s="183">
        <v>0</v>
      </c>
      <c r="R271" s="183">
        <v>0</v>
      </c>
      <c r="S271" s="183">
        <v>0</v>
      </c>
      <c r="T271" s="299" t="e">
        <f t="shared" ca="1" si="36"/>
        <v>#N/A</v>
      </c>
      <c r="U271" s="185" t="str">
        <f>IF(AND(max_1[[#This Row],[Stk]]&lt;&gt;0,ePOWER=TRUE),"x","")</f>
        <v/>
      </c>
      <c r="V271" s="186" t="s">
        <v>2521</v>
      </c>
      <c r="W271" s="187" t="str">
        <f t="shared" si="41"/>
        <v>Zeichnung</v>
      </c>
      <c r="X271" s="187" t="str">
        <f t="shared" si="42"/>
        <v>Verwendung</v>
      </c>
      <c r="Y271" s="187" t="str">
        <f t="shared" si="37"/>
        <v>Karton</v>
      </c>
      <c r="Z271" s="278"/>
    </row>
    <row r="272" spans="1:26" ht="15" customHeight="1" x14ac:dyDescent="0.2">
      <c r="A272" s="183" t="s">
        <v>2874</v>
      </c>
      <c r="B272" s="183" t="s">
        <v>1655</v>
      </c>
      <c r="C272" s="272">
        <f>INDEX(max_1[],,MATCH(Schema,max_1[#Headers],0))</f>
        <v>1</v>
      </c>
      <c r="D272" s="184" t="str">
        <f>INDEX(Tabelle_Sprachen[],MATCH(max_1[[#This Row],[Pos]]&amp;max_1[[#This Row],[Nr]],Tabelle_Sprachen[Pos],0),MATCH(Sprache,Tabelle_Sprachen[#Headers],0))</f>
        <v>Anschlussleitung 2 Akku 1</v>
      </c>
      <c r="E272" s="182" t="s">
        <v>183</v>
      </c>
      <c r="F272" s="182" t="s">
        <v>2084</v>
      </c>
      <c r="H272" s="299">
        <v>1</v>
      </c>
      <c r="I272" s="183">
        <v>0</v>
      </c>
      <c r="J272" s="183">
        <v>0</v>
      </c>
      <c r="K272" s="183">
        <v>0</v>
      </c>
      <c r="L272" s="183">
        <v>0</v>
      </c>
      <c r="M272" s="183">
        <v>0</v>
      </c>
      <c r="N272" s="183">
        <v>0</v>
      </c>
      <c r="O272" s="183">
        <v>0</v>
      </c>
      <c r="P272" s="183">
        <v>0</v>
      </c>
      <c r="Q272" s="183">
        <v>0</v>
      </c>
      <c r="R272" s="183">
        <v>0</v>
      </c>
      <c r="S272" s="183">
        <v>0</v>
      </c>
      <c r="T272" s="299" t="e">
        <f t="shared" ref="T272:T335" ca="1" si="43">MATCH("x",OFFSET($U$2,T271,0,1000),0)+T271</f>
        <v>#N/A</v>
      </c>
      <c r="U272" s="185" t="str">
        <f>IF(AND(max_1[[#This Row],[Stk]]&lt;&gt;0,ePOWER=TRUE),"x","")</f>
        <v/>
      </c>
      <c r="V272" s="186" t="s">
        <v>2521</v>
      </c>
      <c r="W272" s="187" t="str">
        <f t="shared" si="41"/>
        <v>Zeichnung</v>
      </c>
      <c r="X272" s="187" t="str">
        <f t="shared" si="42"/>
        <v>Verwendung</v>
      </c>
      <c r="Y272" s="187" t="str">
        <f t="shared" ref="Y272:Y341" si="44">HYPERLINK("http://ag100032.agad.de/tbdb/view/gu.php?passwd=gretsch&amp;dbpasswd=gretsch&amp;szname="&amp;MID(F272,1,1)&amp;""&amp;MID(F272,3,5)&amp;"&amp;anzeigen=1&amp;neu=1","Karton")</f>
        <v>Karton</v>
      </c>
      <c r="Z272" s="278"/>
    </row>
    <row r="273" spans="1:26" ht="15" customHeight="1" x14ac:dyDescent="0.2">
      <c r="A273" s="183" t="s">
        <v>2874</v>
      </c>
      <c r="B273" s="183" t="s">
        <v>1654</v>
      </c>
      <c r="C273" s="272">
        <f>INDEX(max_1[],,MATCH(Schema,max_1[#Headers],0))</f>
        <v>1</v>
      </c>
      <c r="D273" s="184" t="str">
        <f>INDEX(Tabelle_Sprachen[],MATCH(max_1[[#This Row],[Pos]]&amp;max_1[[#This Row],[Nr]],Tabelle_Sprachen[Pos],0),MATCH(Sprache,Tabelle_Sprachen[#Headers],0))</f>
        <v>Anschlussleitung 3 Akku 2</v>
      </c>
      <c r="E273" s="182" t="s">
        <v>184</v>
      </c>
      <c r="F273" s="182" t="s">
        <v>2084</v>
      </c>
      <c r="H273" s="299">
        <v>1</v>
      </c>
      <c r="I273" s="183">
        <v>0</v>
      </c>
      <c r="J273" s="183">
        <v>0</v>
      </c>
      <c r="K273" s="183">
        <v>0</v>
      </c>
      <c r="L273" s="183">
        <v>0</v>
      </c>
      <c r="M273" s="183">
        <v>0</v>
      </c>
      <c r="N273" s="183">
        <v>0</v>
      </c>
      <c r="O273" s="183">
        <v>0</v>
      </c>
      <c r="P273" s="183">
        <v>0</v>
      </c>
      <c r="Q273" s="183">
        <v>0</v>
      </c>
      <c r="R273" s="183">
        <v>0</v>
      </c>
      <c r="S273" s="183">
        <v>0</v>
      </c>
      <c r="T273" s="299" t="e">
        <f t="shared" ca="1" si="43"/>
        <v>#N/A</v>
      </c>
      <c r="U273" s="185" t="str">
        <f>IF(AND(max_1[[#This Row],[Stk]]&lt;&gt;0,ePOWER=TRUE),"x","")</f>
        <v/>
      </c>
      <c r="V273" s="186" t="s">
        <v>2521</v>
      </c>
      <c r="W273" s="187" t="str">
        <f t="shared" si="41"/>
        <v>Zeichnung</v>
      </c>
      <c r="X273" s="187" t="str">
        <f t="shared" si="42"/>
        <v>Verwendung</v>
      </c>
      <c r="Y273" s="187" t="str">
        <f t="shared" si="44"/>
        <v>Karton</v>
      </c>
      <c r="Z273" s="278"/>
    </row>
    <row r="274" spans="1:26" ht="15" customHeight="1" x14ac:dyDescent="0.2">
      <c r="A274" s="183" t="s">
        <v>2874</v>
      </c>
      <c r="B274" s="183" t="s">
        <v>1653</v>
      </c>
      <c r="C274" s="272">
        <f>INDEX(max_1[],,MATCH(Schema,max_1[#Headers],0))</f>
        <v>1</v>
      </c>
      <c r="D274" s="184" t="str">
        <f>INDEX(Tabelle_Sprachen[],MATCH(max_1[[#This Row],[Pos]]&amp;max_1[[#This Row],[Nr]],Tabelle_Sprachen[Pos],0),MATCH(Sprache,Tabelle_Sprachen[#Headers],0))</f>
        <v>Anschlussleitung 4 Bedienelement</v>
      </c>
      <c r="E274" s="182" t="s">
        <v>185</v>
      </c>
      <c r="F274" s="182" t="s">
        <v>2084</v>
      </c>
      <c r="H274" s="299">
        <v>1</v>
      </c>
      <c r="I274" s="183">
        <v>0</v>
      </c>
      <c r="J274" s="183">
        <v>0</v>
      </c>
      <c r="K274" s="183">
        <v>0</v>
      </c>
      <c r="L274" s="183">
        <v>0</v>
      </c>
      <c r="M274" s="183">
        <v>0</v>
      </c>
      <c r="N274" s="183">
        <v>0</v>
      </c>
      <c r="O274" s="183">
        <v>0</v>
      </c>
      <c r="P274" s="183">
        <v>0</v>
      </c>
      <c r="Q274" s="183">
        <v>0</v>
      </c>
      <c r="R274" s="183">
        <v>0</v>
      </c>
      <c r="S274" s="183">
        <v>0</v>
      </c>
      <c r="T274" s="299" t="e">
        <f t="shared" ca="1" si="43"/>
        <v>#N/A</v>
      </c>
      <c r="U274" s="185" t="str">
        <f>IF(AND(max_1[[#This Row],[Stk]]&lt;&gt;0,ePOWER=TRUE),"x","")</f>
        <v/>
      </c>
      <c r="V274" s="186" t="s">
        <v>2521</v>
      </c>
      <c r="W274" s="187" t="str">
        <f t="shared" si="41"/>
        <v>Zeichnung</v>
      </c>
      <c r="X274" s="187" t="str">
        <f t="shared" si="42"/>
        <v>Verwendung</v>
      </c>
      <c r="Y274" s="187" t="str">
        <f t="shared" si="44"/>
        <v>Karton</v>
      </c>
      <c r="Z274" s="278"/>
    </row>
    <row r="275" spans="1:26" ht="15" customHeight="1" x14ac:dyDescent="0.2">
      <c r="A275" s="183" t="s">
        <v>2874</v>
      </c>
      <c r="B275" s="183" t="s">
        <v>2840</v>
      </c>
      <c r="C275" s="272">
        <f>INDEX(max_1[],,MATCH(Schema,max_1[#Headers],0))</f>
        <v>1</v>
      </c>
      <c r="D275" s="184" t="str">
        <f>INDEX(Tabelle_Sprachen[],MATCH(max_1[[#This Row],[Pos]]&amp;max_1[[#This Row],[Nr]],Tabelle_Sprachen[Pos],0),MATCH(Sprache,Tabelle_Sprachen[#Headers],0))</f>
        <v>Anschlussleitung 5 Drehgeber</v>
      </c>
      <c r="E275" s="182" t="s">
        <v>186</v>
      </c>
      <c r="F275" s="182" t="s">
        <v>2084</v>
      </c>
      <c r="H275" s="299">
        <v>1</v>
      </c>
      <c r="I275" s="183">
        <v>0</v>
      </c>
      <c r="J275" s="183">
        <v>0</v>
      </c>
      <c r="K275" s="183">
        <v>0</v>
      </c>
      <c r="L275" s="183">
        <v>0</v>
      </c>
      <c r="M275" s="183">
        <v>0</v>
      </c>
      <c r="N275" s="183">
        <v>0</v>
      </c>
      <c r="O275" s="183">
        <v>0</v>
      </c>
      <c r="P275" s="183">
        <v>0</v>
      </c>
      <c r="Q275" s="183">
        <v>0</v>
      </c>
      <c r="R275" s="183">
        <v>0</v>
      </c>
      <c r="S275" s="183">
        <v>0</v>
      </c>
      <c r="T275" s="299" t="e">
        <f t="shared" ca="1" si="43"/>
        <v>#N/A</v>
      </c>
      <c r="U275" s="185" t="str">
        <f>IF(AND(max_1[[#This Row],[Stk]]&lt;&gt;0,ePOWER=TRUE),"x","")</f>
        <v/>
      </c>
      <c r="V275" s="186" t="s">
        <v>2521</v>
      </c>
      <c r="W275" s="187" t="str">
        <f t="shared" si="41"/>
        <v>Zeichnung</v>
      </c>
      <c r="X275" s="187" t="str">
        <f t="shared" si="42"/>
        <v>Verwendung</v>
      </c>
      <c r="Y275" s="187" t="str">
        <f t="shared" si="44"/>
        <v>Karton</v>
      </c>
      <c r="Z275" s="278"/>
    </row>
    <row r="276" spans="1:26" ht="15" customHeight="1" x14ac:dyDescent="0.2">
      <c r="A276" s="183" t="s">
        <v>3606</v>
      </c>
      <c r="C276" s="272"/>
      <c r="D276" s="184"/>
      <c r="G276" s="182" t="s">
        <v>3607</v>
      </c>
      <c r="H276" s="299"/>
      <c r="I276" s="183"/>
      <c r="J276" s="183"/>
      <c r="K276" s="183"/>
      <c r="L276" s="183"/>
      <c r="M276" s="183"/>
      <c r="N276" s="183"/>
      <c r="O276" s="183"/>
      <c r="P276" s="183"/>
      <c r="Q276" s="183"/>
      <c r="R276" s="183"/>
      <c r="S276" s="183"/>
      <c r="T276" s="299" t="e">
        <f t="shared" ca="1" si="43"/>
        <v>#N/A</v>
      </c>
      <c r="U276" s="185" t="str">
        <f>IF(OR(SilentClose_Getriebeseite=TRUE,StopUnit_Getriebeseite=TRUE,SilentClose_Mittelstossseite=TRUE,StopUnit_Mittelstossseite=TRUE),"x","")</f>
        <v/>
      </c>
      <c r="V276" s="186" t="s">
        <v>3600</v>
      </c>
      <c r="W276" s="187" t="str">
        <f t="shared" si="41"/>
        <v>Zeichnung</v>
      </c>
      <c r="X276" s="187" t="str">
        <f t="shared" si="42"/>
        <v>Verwendung</v>
      </c>
      <c r="Y276" s="187" t="str">
        <f t="shared" si="44"/>
        <v>Karton</v>
      </c>
      <c r="Z276" s="278"/>
    </row>
    <row r="277" spans="1:26" ht="15" customHeight="1" x14ac:dyDescent="0.2">
      <c r="A277" s="183" t="s">
        <v>2909</v>
      </c>
      <c r="B277" s="183" t="s">
        <v>1916</v>
      </c>
      <c r="C277" s="272">
        <f>INDEX(max_1[],,MATCH(Schema,max_1[#Headers],0))</f>
        <v>1</v>
      </c>
      <c r="D277" s="184" t="str">
        <f>INDEX(Tabelle_Sprachen[],MATCH(max_1[[#This Row],[Pos]]&amp;max_1[[#This Row],[Nr]],Tabelle_Sprachen[Pos],0),MATCH(Sprache,Tabelle_Sprachen[#Headers],0))</f>
        <v>Dämpfereinheit HS SilentClose/StopUnit</v>
      </c>
      <c r="E277" s="182" t="str">
        <f>IF(FG&lt;=200,"6-39260-02-0","6-39260-01-0")</f>
        <v>6-39260-01-0</v>
      </c>
      <c r="F277" s="182" t="str">
        <f>IF(FG&lt;=200,"K-19463-01-0","K-19463-00-0")</f>
        <v>K-19463-00-0</v>
      </c>
      <c r="H277" s="299">
        <v>1</v>
      </c>
      <c r="I277" s="183">
        <v>0</v>
      </c>
      <c r="J277" s="183">
        <v>2</v>
      </c>
      <c r="K277" s="183">
        <v>0</v>
      </c>
      <c r="L277" s="183">
        <v>0</v>
      </c>
      <c r="M277" s="183">
        <v>0</v>
      </c>
      <c r="N277" s="183">
        <v>0</v>
      </c>
      <c r="O277" s="183">
        <v>0</v>
      </c>
      <c r="P277" s="183">
        <v>0</v>
      </c>
      <c r="Q277" s="183">
        <v>0</v>
      </c>
      <c r="R277" s="183">
        <v>0</v>
      </c>
      <c r="S277" s="183">
        <v>0</v>
      </c>
      <c r="T277" s="299" t="e">
        <f t="shared" ca="1" si="43"/>
        <v>#N/A</v>
      </c>
      <c r="U277" s="185" t="str">
        <f>IF(AND(max_1[[#This Row],[Stk]]&lt;&gt;0,SilentClose_Getriebeseite=TRUE),"x","")</f>
        <v/>
      </c>
      <c r="V277" s="186" t="s">
        <v>2593</v>
      </c>
      <c r="W277" s="187" t="str">
        <f t="shared" si="41"/>
        <v>Zeichnung</v>
      </c>
      <c r="X277" s="187" t="str">
        <f t="shared" si="42"/>
        <v>Verwendung</v>
      </c>
      <c r="Y277" s="187" t="str">
        <f t="shared" si="44"/>
        <v>Karton</v>
      </c>
      <c r="Z277" s="278"/>
    </row>
    <row r="278" spans="1:26" ht="15" customHeight="1" x14ac:dyDescent="0.2">
      <c r="A278" s="183" t="s">
        <v>2909</v>
      </c>
      <c r="B278" s="183" t="s">
        <v>1916</v>
      </c>
      <c r="C278" s="272">
        <f>INDEX(max_1[],,MATCH(Schema,max_1[#Headers],0))</f>
        <v>1</v>
      </c>
      <c r="D278" s="184" t="str">
        <f>INDEX(Tabelle_Sprachen[],MATCH(max_1[[#This Row],[Pos]]&amp;max_1[[#This Row],[Nr]],Tabelle_Sprachen[Pos],0),MATCH(Sprache,Tabelle_Sprachen[#Headers],0))</f>
        <v>Dämpfereinheit HS SilentClose/StopUnit</v>
      </c>
      <c r="E278" s="182" t="str">
        <f>IF(FG&lt;=200,"6-39875-02-0","6-39875-01-0")</f>
        <v>6-39875-01-0</v>
      </c>
      <c r="F278" s="182" t="str">
        <f>IF(FG&lt;=200,"K-19955-01-0","K-19955-00-0")</f>
        <v>K-19955-00-0</v>
      </c>
      <c r="H278" s="299">
        <v>1</v>
      </c>
      <c r="I278" s="183">
        <v>0</v>
      </c>
      <c r="J278" s="183">
        <v>2</v>
      </c>
      <c r="K278" s="183">
        <v>0</v>
      </c>
      <c r="L278" s="183">
        <v>0</v>
      </c>
      <c r="M278" s="183">
        <v>0</v>
      </c>
      <c r="N278" s="183">
        <v>0</v>
      </c>
      <c r="O278" s="183">
        <v>0</v>
      </c>
      <c r="P278" s="183">
        <v>0</v>
      </c>
      <c r="Q278" s="183">
        <v>0</v>
      </c>
      <c r="R278" s="183">
        <v>0</v>
      </c>
      <c r="S278" s="183">
        <v>0</v>
      </c>
      <c r="T278" s="299" t="e">
        <f t="shared" ca="1" si="43"/>
        <v>#N/A</v>
      </c>
      <c r="U278" s="185" t="str">
        <f>IF(AND(max_1[[#This Row],[Stk]]&lt;&gt;0,StopUnit_Getriebeseite=TRUE),"x","")</f>
        <v/>
      </c>
      <c r="V278" s="186" t="s">
        <v>2594</v>
      </c>
      <c r="W278" s="187" t="str">
        <f t="shared" si="41"/>
        <v>Zeichnung</v>
      </c>
      <c r="X278" s="187" t="str">
        <f t="shared" si="42"/>
        <v>Verwendung</v>
      </c>
      <c r="Y278" s="187" t="str">
        <f t="shared" si="44"/>
        <v>Karton</v>
      </c>
      <c r="Z278" s="278"/>
    </row>
    <row r="279" spans="1:26" ht="15" customHeight="1" x14ac:dyDescent="0.2">
      <c r="A279" s="183" t="s">
        <v>2909</v>
      </c>
      <c r="B279" s="183" t="s">
        <v>1655</v>
      </c>
      <c r="C279" s="272">
        <f>INDEX(max_1[],,MATCH(Schema,max_1[#Headers],0))</f>
        <v>1</v>
      </c>
      <c r="D279" s="184" t="str">
        <f>INDEX(Tabelle_Sprachen[],MATCH(max_1[[#This Row],[Pos]]&amp;max_1[[#This Row],[Nr]],Tabelle_Sprachen[Pos],0),MATCH(Sprache,Tabelle_Sprachen[#Headers],0))</f>
        <v>Führung Getriebeseite HS SilentClose/StopUnit</v>
      </c>
      <c r="E279" s="300" t="s">
        <v>452</v>
      </c>
      <c r="F279" s="300" t="s">
        <v>689</v>
      </c>
      <c r="G279" s="184" t="str">
        <f>INDEX(Tabelle_Sprachen[],MATCH("_alternativ",Tabelle_Sprachen[Pos],0),MATCH(Sprache,Tabelle_Sprachen[#Headers],0))&amp;" FU5"</f>
        <v>an Stelle von FU5</v>
      </c>
      <c r="H279" s="299">
        <v>1</v>
      </c>
      <c r="I279" s="183">
        <v>0</v>
      </c>
      <c r="J279" s="183">
        <v>2</v>
      </c>
      <c r="K279" s="183">
        <v>0</v>
      </c>
      <c r="L279" s="183">
        <v>0</v>
      </c>
      <c r="M279" s="183">
        <v>0</v>
      </c>
      <c r="N279" s="183">
        <v>0</v>
      </c>
      <c r="O279" s="183">
        <v>0</v>
      </c>
      <c r="P279" s="183">
        <v>0</v>
      </c>
      <c r="Q279" s="183">
        <v>0</v>
      </c>
      <c r="R279" s="183">
        <v>0</v>
      </c>
      <c r="S279" s="183">
        <v>0</v>
      </c>
      <c r="T279" s="299" t="e">
        <f t="shared" ca="1" si="43"/>
        <v>#N/A</v>
      </c>
      <c r="U279" s="185" t="str">
        <f>IF(AND(max_1[[#This Row],[Stk]]&lt;&gt;0,OR(SilentClose_Getriebeseite=TRUE,StopUnit_Getriebeseite=TRUE)),"x","")</f>
        <v/>
      </c>
      <c r="V279" s="186" t="s">
        <v>2597</v>
      </c>
      <c r="W279" s="187" t="str">
        <f t="shared" si="41"/>
        <v>Zeichnung</v>
      </c>
      <c r="X279" s="187" t="str">
        <f t="shared" si="42"/>
        <v>Verwendung</v>
      </c>
      <c r="Y279" s="187" t="str">
        <f t="shared" si="44"/>
        <v>Karton</v>
      </c>
      <c r="Z279" s="278"/>
    </row>
    <row r="280" spans="1:26" ht="15" customHeight="1" x14ac:dyDescent="0.2">
      <c r="A280" s="183" t="s">
        <v>2909</v>
      </c>
      <c r="B280" s="183" t="s">
        <v>1653</v>
      </c>
      <c r="C280" s="272">
        <f>INDEX(max_1[],,MATCH(Schema,max_1[#Headers],0))</f>
        <v>1</v>
      </c>
      <c r="D280" s="184" t="str">
        <f>INDEX(Tabelle_Sprachen[],MATCH(max_1[[#This Row],[Pos]]&amp;max_1[[#This Row],[Nr]],Tabelle_Sprachen[Pos],0),MATCH(Sprache,Tabelle_Sprachen[#Headers],0))</f>
        <v>Hinweisschild HS SilentClose/StopUnit</v>
      </c>
      <c r="E280" s="182" t="s">
        <v>472</v>
      </c>
      <c r="F280" s="300" t="s">
        <v>689</v>
      </c>
      <c r="H280" s="299">
        <v>1</v>
      </c>
      <c r="I280" s="183">
        <v>0</v>
      </c>
      <c r="J280" s="183">
        <v>2</v>
      </c>
      <c r="K280" s="183">
        <v>0</v>
      </c>
      <c r="L280" s="183">
        <v>0</v>
      </c>
      <c r="M280" s="183">
        <v>0</v>
      </c>
      <c r="N280" s="183">
        <v>0</v>
      </c>
      <c r="O280" s="183">
        <v>0</v>
      </c>
      <c r="P280" s="183">
        <v>0</v>
      </c>
      <c r="Q280" s="183">
        <v>0</v>
      </c>
      <c r="R280" s="183">
        <v>0</v>
      </c>
      <c r="S280" s="183">
        <v>0</v>
      </c>
      <c r="T280" s="299" t="e">
        <f t="shared" ca="1" si="43"/>
        <v>#N/A</v>
      </c>
      <c r="U280" s="185" t="str">
        <f>IF(AND(max_1[[#This Row],[Stk]]&lt;&gt;0,OR(SilentClose_Getriebeseite=TRUE,StopUnit_Getriebeseite=TRUE)),"x","")</f>
        <v/>
      </c>
      <c r="V280" s="186" t="s">
        <v>2597</v>
      </c>
      <c r="W280" s="187" t="str">
        <f t="shared" si="41"/>
        <v>Zeichnung</v>
      </c>
      <c r="X280" s="187" t="str">
        <f t="shared" si="42"/>
        <v>Verwendung</v>
      </c>
      <c r="Y280" s="187" t="str">
        <f t="shared" si="44"/>
        <v>Karton</v>
      </c>
      <c r="Z280" s="278"/>
    </row>
    <row r="281" spans="1:26" ht="15" customHeight="1" x14ac:dyDescent="0.2">
      <c r="A281" s="183" t="s">
        <v>2909</v>
      </c>
      <c r="B281" s="183" t="s">
        <v>1653</v>
      </c>
      <c r="C281" s="272">
        <f>INDEX(max_1[],,MATCH(Schema,max_1[#Headers],0))</f>
        <v>1</v>
      </c>
      <c r="D281" s="184" t="str">
        <f>INDEX(Tabelle_Sprachen[],MATCH(max_1[[#This Row],[Pos]]&amp;max_1[[#This Row],[Nr]],Tabelle_Sprachen[Pos],0),MATCH(Sprache,Tabelle_Sprachen[#Headers],0))</f>
        <v>Hinweisschild HS SilentClose/StopUnit</v>
      </c>
      <c r="E281" s="182" t="s">
        <v>472</v>
      </c>
      <c r="F281" s="300" t="str">
        <f>IFERROR(INDEX(K_Zubehoer_SilentClose_Mittelstoss[Teilenummer],MATCH(Laufschiene,K_Zubehoer_SilentClose_Mittelstoss[?],0)),"-")</f>
        <v>K-19451-05-0</v>
      </c>
      <c r="H281" s="299">
        <v>1</v>
      </c>
      <c r="I281" s="183">
        <v>0</v>
      </c>
      <c r="J281" s="183">
        <v>2</v>
      </c>
      <c r="K281" s="183">
        <v>0</v>
      </c>
      <c r="L281" s="183">
        <v>0</v>
      </c>
      <c r="M281" s="183">
        <v>0</v>
      </c>
      <c r="N281" s="183">
        <v>1</v>
      </c>
      <c r="O281" s="183">
        <v>0</v>
      </c>
      <c r="P281" s="183">
        <v>0</v>
      </c>
      <c r="Q281" s="183">
        <v>0</v>
      </c>
      <c r="R281" s="183">
        <v>0</v>
      </c>
      <c r="S281" s="183">
        <v>0</v>
      </c>
      <c r="T281" s="299" t="e">
        <f t="shared" ca="1" si="43"/>
        <v>#N/A</v>
      </c>
      <c r="U281" s="185" t="str">
        <f>IF(AND(max_1[[#This Row],[Stk]]&lt;&gt;0,OR(SilentClose_Mittelstossseite=TRUE,StopUnit_Mittelstossseite=TRUE)),"x","")</f>
        <v/>
      </c>
      <c r="V281" s="186" t="s">
        <v>2598</v>
      </c>
      <c r="W281" s="187" t="str">
        <f t="shared" si="41"/>
        <v>Zeichnung</v>
      </c>
      <c r="X281" s="187" t="str">
        <f t="shared" si="42"/>
        <v>Verwendung</v>
      </c>
      <c r="Y281" s="187" t="str">
        <f t="shared" si="44"/>
        <v>Karton</v>
      </c>
      <c r="Z281" s="278"/>
    </row>
    <row r="282" spans="1:26" ht="15" customHeight="1" x14ac:dyDescent="0.2">
      <c r="A282" s="183" t="s">
        <v>2909</v>
      </c>
      <c r="B282" s="183" t="s">
        <v>2840</v>
      </c>
      <c r="C282" s="272">
        <f>INDEX(max_1[],,MATCH(Schema,max_1[#Headers],0))</f>
        <v>1</v>
      </c>
      <c r="D282" s="184" t="str">
        <f>INDEX(Tabelle_Sprachen[],MATCH(max_1[[#This Row],[Pos]]&amp;max_1[[#This Row],[Nr]],Tabelle_Sprachen[Pos],0),MATCH(Sprache,Tabelle_Sprachen[#Headers],0))</f>
        <v>Auslösewinkel HS SilentClose/StopUnit</v>
      </c>
      <c r="E282" s="182" t="s">
        <v>457</v>
      </c>
      <c r="F282" s="300" t="s">
        <v>689</v>
      </c>
      <c r="H282" s="299">
        <v>1</v>
      </c>
      <c r="I282" s="183">
        <v>0</v>
      </c>
      <c r="J282" s="183">
        <v>2</v>
      </c>
      <c r="K282" s="183">
        <v>0</v>
      </c>
      <c r="L282" s="183">
        <v>0</v>
      </c>
      <c r="M282" s="183">
        <v>0</v>
      </c>
      <c r="N282" s="183">
        <v>0</v>
      </c>
      <c r="O282" s="183">
        <v>0</v>
      </c>
      <c r="P282" s="183">
        <v>0</v>
      </c>
      <c r="Q282" s="183">
        <v>0</v>
      </c>
      <c r="R282" s="183">
        <v>0</v>
      </c>
      <c r="S282" s="183">
        <v>0</v>
      </c>
      <c r="T282" s="299" t="e">
        <f t="shared" ca="1" si="43"/>
        <v>#N/A</v>
      </c>
      <c r="U282" s="185" t="str">
        <f>IF(AND(max_1[[#This Row],[Stk]]&lt;&gt;0,OR(SilentClose_Getriebeseite=TRUE,StopUnit_Getriebeseite=TRUE)),"x","")</f>
        <v/>
      </c>
      <c r="V282" s="186" t="s">
        <v>2597</v>
      </c>
      <c r="W282" s="187" t="str">
        <f t="shared" si="41"/>
        <v>Zeichnung</v>
      </c>
      <c r="X282" s="187" t="str">
        <f t="shared" si="42"/>
        <v>Verwendung</v>
      </c>
      <c r="Y282" s="187" t="str">
        <f t="shared" si="44"/>
        <v>Karton</v>
      </c>
      <c r="Z282" s="278"/>
    </row>
    <row r="283" spans="1:26" ht="15" customHeight="1" x14ac:dyDescent="0.2">
      <c r="A283" s="183" t="s">
        <v>2909</v>
      </c>
      <c r="B283" s="183" t="s">
        <v>1651</v>
      </c>
      <c r="C283" s="272">
        <f>INDEX(max_1[],,MATCH(Schema,max_1[#Headers],0))</f>
        <v>2</v>
      </c>
      <c r="D283" s="184" t="str">
        <f>INDEX(Tabelle_Sprachen[],MATCH(max_1[[#This Row],[Pos]]&amp;max_1[[#This Row],[Nr]],Tabelle_Sprachen[Pos],0),MATCH(Sprache,Tabelle_Sprachen[#Headers],0))</f>
        <v>Halter Einzugsdämpfer HS SilentClose/StopUnit</v>
      </c>
      <c r="E283" s="182" t="s">
        <v>459</v>
      </c>
      <c r="F283" s="300" t="s">
        <v>689</v>
      </c>
      <c r="H283" s="299">
        <v>2</v>
      </c>
      <c r="I283" s="183">
        <v>0</v>
      </c>
      <c r="J283" s="183">
        <v>4</v>
      </c>
      <c r="K283" s="183">
        <v>0</v>
      </c>
      <c r="L283" s="183">
        <v>0</v>
      </c>
      <c r="M283" s="183">
        <v>0</v>
      </c>
      <c r="N283" s="183">
        <v>0</v>
      </c>
      <c r="O283" s="183">
        <v>0</v>
      </c>
      <c r="P283" s="183">
        <v>0</v>
      </c>
      <c r="Q283" s="183">
        <v>0</v>
      </c>
      <c r="R283" s="183">
        <v>0</v>
      </c>
      <c r="S283" s="183">
        <v>0</v>
      </c>
      <c r="T283" s="299" t="e">
        <f t="shared" ca="1" si="43"/>
        <v>#N/A</v>
      </c>
      <c r="U283" s="185" t="str">
        <f>IF(AND(max_1[[#This Row],[Stk]]&lt;&gt;0,OR(SilentClose_Getriebeseite=TRUE,StopUnit_Getriebeseite=TRUE)),"x","")</f>
        <v/>
      </c>
      <c r="V283" s="186" t="s">
        <v>2597</v>
      </c>
      <c r="W283" s="187" t="str">
        <f t="shared" si="41"/>
        <v>Zeichnung</v>
      </c>
      <c r="X283" s="187" t="str">
        <f t="shared" si="42"/>
        <v>Verwendung</v>
      </c>
      <c r="Y283" s="187" t="str">
        <f t="shared" si="44"/>
        <v>Karton</v>
      </c>
      <c r="Z283" s="278"/>
    </row>
    <row r="284" spans="1:26" ht="15" customHeight="1" x14ac:dyDescent="0.2">
      <c r="A284" s="183" t="s">
        <v>2909</v>
      </c>
      <c r="B284" s="183" t="s">
        <v>1650</v>
      </c>
      <c r="C284" s="272">
        <f>INDEX(max_1[],,MATCH(Schema,max_1[#Headers],0))</f>
        <v>1</v>
      </c>
      <c r="D284" s="184" t="str">
        <f>INDEX(Tabelle_Sprachen[],MATCH(max_1[[#This Row],[Pos]]&amp;max_1[[#This Row],[Nr]],Tabelle_Sprachen[Pos],0),MATCH(Sprache,Tabelle_Sprachen[#Headers],0))</f>
        <v>Anschlaghalter HS SilentClose/StopUnit</v>
      </c>
      <c r="E284" s="182" t="s">
        <v>460</v>
      </c>
      <c r="F284" s="300" t="s">
        <v>689</v>
      </c>
      <c r="H284" s="299">
        <v>1</v>
      </c>
      <c r="I284" s="183">
        <v>0</v>
      </c>
      <c r="J284" s="183">
        <v>2</v>
      </c>
      <c r="K284" s="183">
        <v>0</v>
      </c>
      <c r="L284" s="183">
        <v>0</v>
      </c>
      <c r="M284" s="183">
        <v>0</v>
      </c>
      <c r="N284" s="183">
        <v>0</v>
      </c>
      <c r="O284" s="183">
        <v>0</v>
      </c>
      <c r="P284" s="183">
        <v>0</v>
      </c>
      <c r="Q284" s="183">
        <v>0</v>
      </c>
      <c r="R284" s="183">
        <v>0</v>
      </c>
      <c r="S284" s="183">
        <v>0</v>
      </c>
      <c r="T284" s="299" t="e">
        <f t="shared" ca="1" si="43"/>
        <v>#N/A</v>
      </c>
      <c r="U284" s="185" t="str">
        <f>IF(AND(max_1[[#This Row],[Stk]]&lt;&gt;0,OR(SilentClose_Getriebeseite=TRUE,StopUnit_Getriebeseite=TRUE)),"x","")</f>
        <v/>
      </c>
      <c r="V284" s="186" t="s">
        <v>2597</v>
      </c>
      <c r="W284" s="187" t="str">
        <f t="shared" si="41"/>
        <v>Zeichnung</v>
      </c>
      <c r="X284" s="187" t="str">
        <f t="shared" si="42"/>
        <v>Verwendung</v>
      </c>
      <c r="Y284" s="187" t="str">
        <f t="shared" si="44"/>
        <v>Karton</v>
      </c>
      <c r="Z284" s="278"/>
    </row>
    <row r="285" spans="1:26" ht="15" customHeight="1" x14ac:dyDescent="0.2">
      <c r="A285" s="183" t="s">
        <v>2909</v>
      </c>
      <c r="B285" s="183" t="s">
        <v>2841</v>
      </c>
      <c r="C285" s="272">
        <f>INDEX(max_1[],,MATCH(Schema,max_1[#Headers],0))</f>
        <v>2</v>
      </c>
      <c r="D285" s="184" t="str">
        <f>INDEX(Tabelle_Sprachen[],MATCH(max_1[[#This Row],[Pos]]&amp;max_1[[#This Row],[Nr]],Tabelle_Sprachen[Pos],0),MATCH(Sprache,Tabelle_Sprachen[#Headers],0))</f>
        <v>Seitenabstützung HS SilentClose/StopUnit</v>
      </c>
      <c r="E285" s="182" t="s">
        <v>461</v>
      </c>
      <c r="F285" s="300" t="s">
        <v>689</v>
      </c>
      <c r="H285" s="299">
        <v>2</v>
      </c>
      <c r="I285" s="183">
        <v>0</v>
      </c>
      <c r="J285" s="183">
        <v>4</v>
      </c>
      <c r="K285" s="183">
        <v>0</v>
      </c>
      <c r="L285" s="183">
        <v>0</v>
      </c>
      <c r="M285" s="183">
        <v>0</v>
      </c>
      <c r="N285" s="183">
        <v>0</v>
      </c>
      <c r="O285" s="183">
        <v>0</v>
      </c>
      <c r="P285" s="183">
        <v>0</v>
      </c>
      <c r="Q285" s="183">
        <v>0</v>
      </c>
      <c r="R285" s="183">
        <v>0</v>
      </c>
      <c r="S285" s="183">
        <v>0</v>
      </c>
      <c r="T285" s="299" t="e">
        <f t="shared" ca="1" si="43"/>
        <v>#N/A</v>
      </c>
      <c r="U285" s="185" t="str">
        <f>IF(AND(max_1[[#This Row],[Stk]]&lt;&gt;0,OR(SilentClose_Getriebeseite=TRUE,StopUnit_Getriebeseite=TRUE)),"x","")</f>
        <v/>
      </c>
      <c r="V285" s="186" t="s">
        <v>2597</v>
      </c>
      <c r="W285" s="187" t="str">
        <f t="shared" si="41"/>
        <v>Zeichnung</v>
      </c>
      <c r="X285" s="187" t="str">
        <f t="shared" si="42"/>
        <v>Verwendung</v>
      </c>
      <c r="Y285" s="187" t="str">
        <f t="shared" si="44"/>
        <v>Karton</v>
      </c>
      <c r="Z285" s="278"/>
    </row>
    <row r="286" spans="1:26" ht="15" customHeight="1" x14ac:dyDescent="0.2">
      <c r="A286" s="183" t="s">
        <v>2909</v>
      </c>
      <c r="B286" s="183" t="s">
        <v>2885</v>
      </c>
      <c r="C286" s="272">
        <f>INDEX(max_1[],,MATCH(Schema,max_1[#Headers],0))</f>
        <v>1</v>
      </c>
      <c r="D286" s="184" t="str">
        <f>INDEX(Tabelle_Sprachen[],MATCH(max_1[[#This Row],[Pos]]&amp;max_1[[#This Row],[Nr]],Tabelle_Sprachen[Pos],0),MATCH(Sprache,Tabelle_Sprachen[#Headers],0))</f>
        <v>Dämpfereinheit HS SiielentClose/StopUnit</v>
      </c>
      <c r="E286" s="182" t="str">
        <f>IF(FG&lt;=200,"6-39260-02-0","6-39260-01-0")</f>
        <v>6-39260-01-0</v>
      </c>
      <c r="F286" s="182" t="str">
        <f>IF(FG&lt;=200,"K-19463-01-0","K-19463-00-0")</f>
        <v>K-19463-00-0</v>
      </c>
      <c r="H286" s="299">
        <v>1</v>
      </c>
      <c r="I286" s="183">
        <v>0</v>
      </c>
      <c r="J286" s="183">
        <v>2</v>
      </c>
      <c r="K286" s="183">
        <v>0</v>
      </c>
      <c r="L286" s="183">
        <v>0</v>
      </c>
      <c r="M286" s="183">
        <v>0</v>
      </c>
      <c r="N286" s="183">
        <v>1</v>
      </c>
      <c r="O286" s="183">
        <v>0</v>
      </c>
      <c r="P286" s="183">
        <v>0</v>
      </c>
      <c r="Q286" s="183">
        <v>0</v>
      </c>
      <c r="R286" s="183">
        <v>0</v>
      </c>
      <c r="S286" s="183">
        <v>0</v>
      </c>
      <c r="T286" s="299" t="e">
        <f t="shared" ca="1" si="43"/>
        <v>#N/A</v>
      </c>
      <c r="U286" s="185" t="str">
        <f>IF(AND(max_1[[#This Row],[Stk]]&lt;&gt;0,SilentClose_Mittelstossseite=TRUE),"x","")</f>
        <v/>
      </c>
      <c r="V286" s="186" t="s">
        <v>2595</v>
      </c>
      <c r="W286" s="187" t="str">
        <f t="shared" si="41"/>
        <v>Zeichnung</v>
      </c>
      <c r="X286" s="187" t="str">
        <f t="shared" si="42"/>
        <v>Verwendung</v>
      </c>
      <c r="Y286" s="187" t="str">
        <f t="shared" si="44"/>
        <v>Karton</v>
      </c>
      <c r="Z286" s="278"/>
    </row>
    <row r="287" spans="1:26" ht="15" customHeight="1" x14ac:dyDescent="0.2">
      <c r="A287" s="183" t="s">
        <v>2909</v>
      </c>
      <c r="B287" s="183" t="s">
        <v>2885</v>
      </c>
      <c r="C287" s="272">
        <f>INDEX(max_1[],,MATCH(Schema,max_1[#Headers],0))</f>
        <v>1</v>
      </c>
      <c r="D287" s="184" t="str">
        <f>INDEX(Tabelle_Sprachen[],MATCH(max_1[[#This Row],[Pos]]&amp;max_1[[#This Row],[Nr]],Tabelle_Sprachen[Pos],0),MATCH(Sprache,Tabelle_Sprachen[#Headers],0))</f>
        <v>Dämpfereinheit HS SiielentClose/StopUnit</v>
      </c>
      <c r="E287" s="182" t="str">
        <f>IF(FG&lt;=200,"6-39875-02-0","6-39875-01-0")</f>
        <v>6-39875-01-0</v>
      </c>
      <c r="F287" s="182" t="str">
        <f>IF(FG&lt;=200,"K-19555-01-0","K-19555-00-0")</f>
        <v>K-19555-00-0</v>
      </c>
      <c r="H287" s="299">
        <v>1</v>
      </c>
      <c r="I287" s="183">
        <v>0</v>
      </c>
      <c r="J287" s="183">
        <v>2</v>
      </c>
      <c r="K287" s="183">
        <v>0</v>
      </c>
      <c r="L287" s="183">
        <v>0</v>
      </c>
      <c r="M287" s="183">
        <v>0</v>
      </c>
      <c r="N287" s="183">
        <v>1</v>
      </c>
      <c r="O287" s="183">
        <v>0</v>
      </c>
      <c r="P287" s="183">
        <v>0</v>
      </c>
      <c r="Q287" s="183">
        <v>0</v>
      </c>
      <c r="R287" s="183">
        <v>0</v>
      </c>
      <c r="S287" s="183">
        <v>0</v>
      </c>
      <c r="T287" s="299" t="e">
        <f t="shared" ca="1" si="43"/>
        <v>#N/A</v>
      </c>
      <c r="U287" s="185" t="str">
        <f>IF(AND(max_1[[#This Row],[Stk]]&lt;&gt;0,StopUnit_Mittelstossseite=TRUE),"x","")</f>
        <v/>
      </c>
      <c r="V287" s="186" t="s">
        <v>2596</v>
      </c>
      <c r="W287" s="187" t="str">
        <f t="shared" si="41"/>
        <v>Zeichnung</v>
      </c>
      <c r="X287" s="187" t="str">
        <f t="shared" si="42"/>
        <v>Verwendung</v>
      </c>
      <c r="Y287" s="187" t="str">
        <f t="shared" si="44"/>
        <v>Karton</v>
      </c>
      <c r="Z287" s="278"/>
    </row>
    <row r="288" spans="1:26" ht="15" customHeight="1" x14ac:dyDescent="0.2">
      <c r="A288" s="183" t="s">
        <v>2909</v>
      </c>
      <c r="B288" s="183" t="s">
        <v>2886</v>
      </c>
      <c r="C288" s="272">
        <f>INDEX(max_1[],,MATCH(Schema,max_1[#Headers],0))</f>
        <v>1</v>
      </c>
      <c r="D288" s="184" t="str">
        <f>INDEX(Tabelle_Sprachen[],MATCH(max_1[[#This Row],[Pos]]&amp;max_1[[#This Row],[Nr]],Tabelle_Sprachen[Pos],0),MATCH(Sprache,Tabelle_Sprachen[#Headers],0))</f>
        <v>Führung Mittelstoß HS SilenClose/StopUnit</v>
      </c>
      <c r="E288" s="182" t="s">
        <v>471</v>
      </c>
      <c r="F288" s="182" t="str">
        <f>IFERROR(INDEX(K_Zubehoer_SilentClose_Mittelstoss[Teilenummer],MATCH(Laufschiene,K_Zubehoer_SilentClose_Mittelstoss[?],0)),"-")</f>
        <v>K-19451-05-0</v>
      </c>
      <c r="G288" s="184" t="str">
        <f>INDEX(Tabelle_Sprachen[],MATCH("_alternativ",Tabelle_Sprachen[Pos],0),MATCH(Sprache,Tabelle_Sprachen[#Headers],0))&amp;" FU6"</f>
        <v>an Stelle von FU6</v>
      </c>
      <c r="H288" s="299">
        <v>1</v>
      </c>
      <c r="I288" s="183">
        <v>0</v>
      </c>
      <c r="J288" s="183">
        <v>2</v>
      </c>
      <c r="K288" s="183">
        <v>0</v>
      </c>
      <c r="L288" s="183">
        <v>0</v>
      </c>
      <c r="M288" s="183">
        <v>0</v>
      </c>
      <c r="N288" s="183">
        <v>1</v>
      </c>
      <c r="O288" s="183">
        <v>0</v>
      </c>
      <c r="P288" s="183">
        <v>0</v>
      </c>
      <c r="Q288" s="183">
        <v>0</v>
      </c>
      <c r="R288" s="183">
        <v>0</v>
      </c>
      <c r="S288" s="183">
        <v>0</v>
      </c>
      <c r="T288" s="299" t="e">
        <f t="shared" ca="1" si="43"/>
        <v>#N/A</v>
      </c>
      <c r="U288" s="185" t="str">
        <f>IF(AND(max_1[[#This Row],[Stk]]&lt;&gt;0,OR(SilentClose_Mittelstossseite=TRUE,StopUnit_Mittelstossseite=TRUE)),"x","")</f>
        <v/>
      </c>
      <c r="V288" s="186" t="s">
        <v>2598</v>
      </c>
      <c r="W288" s="187" t="str">
        <f t="shared" si="41"/>
        <v>Zeichnung</v>
      </c>
      <c r="X288" s="187" t="str">
        <f t="shared" si="42"/>
        <v>Verwendung</v>
      </c>
      <c r="Y288" s="187" t="str">
        <f t="shared" si="44"/>
        <v>Karton</v>
      </c>
      <c r="Z288" s="278"/>
    </row>
    <row r="289" spans="1:26" ht="15" customHeight="1" x14ac:dyDescent="0.2">
      <c r="A289" s="183" t="s">
        <v>2909</v>
      </c>
      <c r="B289" s="183" t="s">
        <v>2887</v>
      </c>
      <c r="C289" s="272">
        <f>INDEX(max_1[],,MATCH(Schema,max_1[#Headers],0))</f>
        <v>1</v>
      </c>
      <c r="D289" s="184" t="str">
        <f>INDEX(Tabelle_Sprachen[],MATCH(max_1[[#This Row],[Pos]]&amp;max_1[[#This Row],[Nr]],Tabelle_Sprachen[Pos],0),MATCH(Sprache,Tabelle_Sprachen[#Headers],0))</f>
        <v>Abdeckplatte unten verdeckt</v>
      </c>
      <c r="E289" s="182" t="str">
        <f>IFERROR(INDEX(E_SC53[Teilenummer],MATCH(Laufschiene,E_SC53[?],0)),"-")</f>
        <v>9-49299-00-0</v>
      </c>
      <c r="F289" s="182" t="str">
        <f>IFERROR(INDEX(K_Zubehoer_SilentClose_Mittelstoss[Teilenummer],MATCH(Laufschiene,K_Zubehoer_SilentClose_Mittelstoss[?],0)),"-")</f>
        <v>K-19451-05-0</v>
      </c>
      <c r="G289" s="184" t="str">
        <f>INDEX(Tabelle_Sprachen[],MATCH("_alternativ",Tabelle_Sprachen[Pos],0),MATCH(Sprache,Tabelle_Sprachen[#Headers],0))&amp;" BS51"</f>
        <v>an Stelle von BS51</v>
      </c>
      <c r="H289" s="299">
        <v>1</v>
      </c>
      <c r="I289" s="183">
        <v>0</v>
      </c>
      <c r="J289" s="183">
        <v>2</v>
      </c>
      <c r="K289" s="183">
        <v>0</v>
      </c>
      <c r="L289" s="183">
        <v>0</v>
      </c>
      <c r="M289" s="183">
        <v>0</v>
      </c>
      <c r="N289" s="183">
        <v>1</v>
      </c>
      <c r="O289" s="183">
        <v>0</v>
      </c>
      <c r="P289" s="183">
        <v>0</v>
      </c>
      <c r="Q289" s="183">
        <v>0</v>
      </c>
      <c r="R289" s="183">
        <v>0</v>
      </c>
      <c r="S289" s="183">
        <v>0</v>
      </c>
      <c r="T289" s="299" t="e">
        <f t="shared" ca="1" si="43"/>
        <v>#N/A</v>
      </c>
      <c r="U289" s="185" t="str">
        <f>IF(AND(max_1[[#This Row],[Stk]]&lt;&gt;0,OR(SilentClose_Mittelstossseite=TRUE,StopUnit_Mittelstossseite=TRUE)),"x","")</f>
        <v/>
      </c>
      <c r="V289" s="186" t="s">
        <v>2598</v>
      </c>
      <c r="W289" s="187" t="str">
        <f t="shared" si="41"/>
        <v>Zeichnung</v>
      </c>
      <c r="X289" s="187" t="str">
        <f t="shared" si="42"/>
        <v>Verwendung</v>
      </c>
      <c r="Y289" s="187" t="str">
        <f t="shared" si="44"/>
        <v>Karton</v>
      </c>
      <c r="Z289" s="278"/>
    </row>
    <row r="290" spans="1:26" ht="15" customHeight="1" x14ac:dyDescent="0.2">
      <c r="A290" s="183" t="s">
        <v>2909</v>
      </c>
      <c r="B290" s="183" t="s">
        <v>2888</v>
      </c>
      <c r="C290" s="272">
        <f>INDEX(max_1[],,MATCH(Schema,max_1[#Headers],0))</f>
        <v>1</v>
      </c>
      <c r="D290" s="184" t="str">
        <f>INDEX(Tabelle_Sprachen[],MATCH(max_1[[#This Row],[Pos]]&amp;max_1[[#This Row],[Nr]],Tabelle_Sprachen[Pos],0),MATCH(Sprache,Tabelle_Sprachen[#Headers],0))</f>
        <v>Auslösewinkel HS SilentClose/StopUnit</v>
      </c>
      <c r="E290" s="182" t="s">
        <v>457</v>
      </c>
      <c r="F290" s="182" t="str">
        <f>IFERROR(INDEX(K_Zubehoer_SilentClose_Mittelstoss[Teilenummer],MATCH(Laufschiene,K_Zubehoer_SilentClose_Mittelstoss[?],0)),"-")</f>
        <v>K-19451-05-0</v>
      </c>
      <c r="H290" s="299">
        <v>1</v>
      </c>
      <c r="I290" s="183">
        <v>0</v>
      </c>
      <c r="J290" s="183">
        <v>2</v>
      </c>
      <c r="K290" s="183">
        <v>0</v>
      </c>
      <c r="L290" s="183">
        <v>0</v>
      </c>
      <c r="M290" s="183">
        <v>0</v>
      </c>
      <c r="N290" s="183">
        <v>1</v>
      </c>
      <c r="O290" s="183">
        <v>0</v>
      </c>
      <c r="P290" s="183">
        <v>0</v>
      </c>
      <c r="Q290" s="183">
        <v>0</v>
      </c>
      <c r="R290" s="183">
        <v>0</v>
      </c>
      <c r="S290" s="183">
        <v>0</v>
      </c>
      <c r="T290" s="299" t="e">
        <f t="shared" ca="1" si="43"/>
        <v>#N/A</v>
      </c>
      <c r="U290" s="185" t="str">
        <f>IF(AND(max_1[[#This Row],[Stk]]&lt;&gt;0,OR(SilentClose_Mittelstossseite=TRUE,StopUnit_Mittelstossseite=TRUE)),"x","")</f>
        <v/>
      </c>
      <c r="V290" s="186" t="s">
        <v>2598</v>
      </c>
      <c r="W290" s="187" t="str">
        <f t="shared" ref="W290:W362" si="45">HYPERLINK("http://ag100032.agad.de/tbdb/view/gu.php?passwd=gretsch&amp;dbpasswd=gretsch&amp;szname="&amp;MID(E290,1,1)&amp;""&amp;MID(E290,3,5)&amp;"&amp;anzeigen=1&amp;neu=1","Zeichnung")</f>
        <v>Zeichnung</v>
      </c>
      <c r="X290" s="187" t="str">
        <f t="shared" ref="X290:X362" si="46">HYPERLINK("http://ag100032.agad.de/tbdb/teileverwendung/tv.php?name=weber&amp;gruppe=tb_&amp;bauteil_="&amp;MID(E290,1,7)&amp;"&amp;anzeigen=1&amp;neu=1","Verwendung")</f>
        <v>Verwendung</v>
      </c>
      <c r="Y290" s="187" t="str">
        <f t="shared" si="44"/>
        <v>Karton</v>
      </c>
      <c r="Z290" s="278"/>
    </row>
    <row r="291" spans="1:26" ht="15" customHeight="1" x14ac:dyDescent="0.2">
      <c r="A291" s="183" t="s">
        <v>2909</v>
      </c>
      <c r="B291" s="183" t="s">
        <v>2890</v>
      </c>
      <c r="C291" s="272">
        <f>INDEX(max_1[],,MATCH(Schema,max_1[#Headers],0))</f>
        <v>2</v>
      </c>
      <c r="D291" s="184" t="str">
        <f>INDEX(Tabelle_Sprachen[],MATCH(max_1[[#This Row],[Pos]]&amp;max_1[[#This Row],[Nr]],Tabelle_Sprachen[Pos],0),MATCH(Sprache,Tabelle_Sprachen[#Headers],0))</f>
        <v>Halter Einzugsdämpfer HS SilentClose/StopUnit</v>
      </c>
      <c r="E291" s="182" t="s">
        <v>459</v>
      </c>
      <c r="F291" s="182" t="str">
        <f>IFERROR(INDEX(K_Zubehoer_SilentClose_Mittelstoss[Teilenummer],MATCH(Laufschiene,K_Zubehoer_SilentClose_Mittelstoss[?],0)),"-")</f>
        <v>K-19451-05-0</v>
      </c>
      <c r="H291" s="299">
        <v>2</v>
      </c>
      <c r="I291" s="183">
        <v>0</v>
      </c>
      <c r="J291" s="183">
        <v>4</v>
      </c>
      <c r="K291" s="183">
        <v>0</v>
      </c>
      <c r="L291" s="183">
        <v>0</v>
      </c>
      <c r="M291" s="183">
        <v>0</v>
      </c>
      <c r="N291" s="183">
        <v>2</v>
      </c>
      <c r="O291" s="183">
        <v>0</v>
      </c>
      <c r="P291" s="183">
        <v>0</v>
      </c>
      <c r="Q291" s="183">
        <v>0</v>
      </c>
      <c r="R291" s="183">
        <v>0</v>
      </c>
      <c r="S291" s="183">
        <v>0</v>
      </c>
      <c r="T291" s="299" t="e">
        <f t="shared" ca="1" si="43"/>
        <v>#N/A</v>
      </c>
      <c r="U291" s="185" t="str">
        <f>IF(AND(max_1[[#This Row],[Stk]]&lt;&gt;0,OR(SilentClose_Mittelstossseite=TRUE,StopUnit_Mittelstossseite=TRUE)),"x","")</f>
        <v/>
      </c>
      <c r="V291" s="186" t="s">
        <v>2598</v>
      </c>
      <c r="W291" s="187" t="str">
        <f t="shared" si="45"/>
        <v>Zeichnung</v>
      </c>
      <c r="X291" s="187" t="str">
        <f t="shared" si="46"/>
        <v>Verwendung</v>
      </c>
      <c r="Y291" s="187" t="str">
        <f t="shared" si="44"/>
        <v>Karton</v>
      </c>
      <c r="Z291" s="278"/>
    </row>
    <row r="292" spans="1:26" ht="15" customHeight="1" x14ac:dyDescent="0.2">
      <c r="A292" s="183" t="s">
        <v>2909</v>
      </c>
      <c r="B292" s="183" t="s">
        <v>2891</v>
      </c>
      <c r="C292" s="272">
        <f>INDEX(max_1[],,MATCH(Schema,max_1[#Headers],0))</f>
        <v>1</v>
      </c>
      <c r="D292" s="184" t="str">
        <f>INDEX(Tabelle_Sprachen[],MATCH(max_1[[#This Row],[Pos]]&amp;max_1[[#This Row],[Nr]],Tabelle_Sprachen[Pos],0),MATCH(Sprache,Tabelle_Sprachen[#Headers],0))</f>
        <v>Anschlaghalter HS SilentClose/StopUnit</v>
      </c>
      <c r="E292" s="182" t="s">
        <v>460</v>
      </c>
      <c r="F292" s="182" t="str">
        <f>IFERROR(INDEX(K_Zubehoer_SilentClose_Mittelstoss[Teilenummer],MATCH(Laufschiene,K_Zubehoer_SilentClose_Mittelstoss[?],0)),"-")</f>
        <v>K-19451-05-0</v>
      </c>
      <c r="H292" s="299">
        <v>1</v>
      </c>
      <c r="I292" s="183">
        <v>0</v>
      </c>
      <c r="J292" s="183">
        <v>2</v>
      </c>
      <c r="K292" s="183">
        <v>0</v>
      </c>
      <c r="L292" s="183">
        <v>0</v>
      </c>
      <c r="M292" s="183">
        <v>0</v>
      </c>
      <c r="N292" s="183">
        <v>0</v>
      </c>
      <c r="O292" s="183">
        <v>0</v>
      </c>
      <c r="P292" s="183">
        <v>0</v>
      </c>
      <c r="Q292" s="183">
        <v>0</v>
      </c>
      <c r="R292" s="183">
        <v>0</v>
      </c>
      <c r="S292" s="183">
        <v>0</v>
      </c>
      <c r="T292" s="299" t="e">
        <f t="shared" ca="1" si="43"/>
        <v>#N/A</v>
      </c>
      <c r="U292" s="185" t="str">
        <f>IF(AND(max_1[[#This Row],[Stk]]&lt;&gt;0,OR(SilentClose_Mittelstossseite=TRUE,StopUnit_Mittelstossseite=TRUE)),"x","")</f>
        <v/>
      </c>
      <c r="V292" s="186" t="s">
        <v>2598</v>
      </c>
      <c r="W292" s="187" t="str">
        <f t="shared" si="45"/>
        <v>Zeichnung</v>
      </c>
      <c r="X292" s="187" t="str">
        <f t="shared" si="46"/>
        <v>Verwendung</v>
      </c>
      <c r="Y292" s="187" t="str">
        <f t="shared" si="44"/>
        <v>Karton</v>
      </c>
      <c r="Z292" s="278"/>
    </row>
    <row r="293" spans="1:26" ht="15" customHeight="1" x14ac:dyDescent="0.2">
      <c r="A293" s="183" t="s">
        <v>2909</v>
      </c>
      <c r="B293" s="183" t="s">
        <v>2892</v>
      </c>
      <c r="C293" s="272">
        <f>INDEX(max_1[],,MATCH(Schema,max_1[#Headers],0))</f>
        <v>2</v>
      </c>
      <c r="D293" s="184" t="str">
        <f>INDEX(Tabelle_Sprachen[],MATCH(max_1[[#This Row],[Pos]]&amp;max_1[[#This Row],[Nr]],Tabelle_Sprachen[Pos],0),MATCH(Sprache,Tabelle_Sprachen[#Headers],0))</f>
        <v>Seitenabstützung HS SilentClose/StopUnit</v>
      </c>
      <c r="E293" s="182" t="s">
        <v>461</v>
      </c>
      <c r="F293" s="182" t="str">
        <f>IFERROR(INDEX(K_Zubehoer_SilentClose_Mittelstoss[Teilenummer],MATCH(Laufschiene,K_Zubehoer_SilentClose_Mittelstoss[?],0)),"-")</f>
        <v>K-19451-05-0</v>
      </c>
      <c r="H293" s="299">
        <v>2</v>
      </c>
      <c r="I293" s="183">
        <v>0</v>
      </c>
      <c r="J293" s="183">
        <v>4</v>
      </c>
      <c r="K293" s="183">
        <v>0</v>
      </c>
      <c r="L293" s="183">
        <v>0</v>
      </c>
      <c r="M293" s="183">
        <v>0</v>
      </c>
      <c r="N293" s="183">
        <v>2</v>
      </c>
      <c r="O293" s="183">
        <v>0</v>
      </c>
      <c r="P293" s="183">
        <v>0</v>
      </c>
      <c r="Q293" s="183">
        <v>0</v>
      </c>
      <c r="R293" s="183">
        <v>0</v>
      </c>
      <c r="S293" s="183">
        <v>0</v>
      </c>
      <c r="T293" s="299" t="e">
        <f t="shared" ca="1" si="43"/>
        <v>#N/A</v>
      </c>
      <c r="U293" s="185" t="str">
        <f>IF(AND(max_1[[#This Row],[Stk]]&lt;&gt;0,OR(SilentClose_Mittelstossseite=TRUE,StopUnit_Mittelstossseite=TRUE)),"x","")</f>
        <v/>
      </c>
      <c r="V293" s="186" t="s">
        <v>2598</v>
      </c>
      <c r="W293" s="187" t="str">
        <f t="shared" si="45"/>
        <v>Zeichnung</v>
      </c>
      <c r="X293" s="187" t="str">
        <f t="shared" si="46"/>
        <v>Verwendung</v>
      </c>
      <c r="Y293" s="187" t="str">
        <f t="shared" si="44"/>
        <v>Karton</v>
      </c>
      <c r="Z293" s="278"/>
    </row>
    <row r="294" spans="1:26" ht="15" customHeight="1" x14ac:dyDescent="0.2">
      <c r="A294" s="183" t="s">
        <v>3606</v>
      </c>
      <c r="C294" s="272"/>
      <c r="D294" s="184"/>
      <c r="G294" s="182" t="s">
        <v>3607</v>
      </c>
      <c r="H294" s="299"/>
      <c r="I294" s="183"/>
      <c r="J294" s="183"/>
      <c r="K294" s="183"/>
      <c r="L294" s="183"/>
      <c r="M294" s="183"/>
      <c r="N294" s="183"/>
      <c r="O294" s="183"/>
      <c r="P294" s="183"/>
      <c r="Q294" s="183"/>
      <c r="R294" s="183"/>
      <c r="S294" s="183"/>
      <c r="T294" s="299" t="e">
        <f t="shared" ca="1" si="43"/>
        <v>#N/A</v>
      </c>
      <c r="U294" s="185" t="str">
        <f>IF(Mittelstosssicherung_SE=TRUE,"x","")</f>
        <v/>
      </c>
      <c r="V294" s="186" t="s">
        <v>2483</v>
      </c>
      <c r="W294" s="187" t="str">
        <f t="shared" si="45"/>
        <v>Zeichnung</v>
      </c>
      <c r="X294" s="187" t="str">
        <f t="shared" si="46"/>
        <v>Verwendung</v>
      </c>
      <c r="Y294" s="187" t="str">
        <f t="shared" si="44"/>
        <v>Karton</v>
      </c>
      <c r="Z294" s="278"/>
    </row>
    <row r="295" spans="1:26" ht="15" customHeight="1" x14ac:dyDescent="0.2">
      <c r="A295" s="183" t="s">
        <v>3313</v>
      </c>
      <c r="B295" s="183">
        <v>1</v>
      </c>
      <c r="C295" s="272">
        <f>INDEX(max_1[],,MATCH(Schema,max_1[#Headers],0))</f>
        <v>2</v>
      </c>
      <c r="D295" s="184" t="str">
        <f>INDEX(Tabelle_Sprachen[],MATCH(max_1[[#This Row],[Pos]]&amp;max_1[[#This Row],[Nr]],Tabelle_Sprachen[Pos],0),MATCH(Sprache,Tabelle_Sprachen[#Headers],0))</f>
        <v>Mittelstoßsicherung SE</v>
      </c>
      <c r="E295" s="300" t="str">
        <f>IFERROR(INDEX(E_SE1[Teilenummer],MATCH(FA,E_SE1[?],0)),"-")&amp;Groesse.SE1&amp;"-0"</f>
        <v>9-40307-24-0</v>
      </c>
      <c r="F295" s="182" t="str">
        <f>IFERROR(INDEX(K_Mittelstosssicherung[Teilenummer],MATCH(FA,K_Mittelstosssicherung[?],0)),"-")&amp;Groesse.SE1&amp;"-0"</f>
        <v>K-15799-24-0</v>
      </c>
      <c r="G295" s="184"/>
      <c r="H295" s="299">
        <v>2</v>
      </c>
      <c r="I295" s="183">
        <v>0</v>
      </c>
      <c r="J295" s="183">
        <v>4</v>
      </c>
      <c r="K295" s="183">
        <v>0</v>
      </c>
      <c r="L295" s="183">
        <v>0</v>
      </c>
      <c r="M295" s="183">
        <v>0</v>
      </c>
      <c r="N295" s="183">
        <v>0</v>
      </c>
      <c r="O295" s="183">
        <v>2</v>
      </c>
      <c r="P295" s="183">
        <v>2</v>
      </c>
      <c r="Q295" s="183">
        <v>0</v>
      </c>
      <c r="R295" s="183">
        <v>4</v>
      </c>
      <c r="S295" s="183">
        <v>0</v>
      </c>
      <c r="T295" s="299" t="e">
        <f t="shared" ca="1" si="43"/>
        <v>#N/A</v>
      </c>
      <c r="U295" s="185" t="str">
        <f>IF(AND(max_1[[#This Row],[Stk]]&lt;&gt;0,Mittelstosssicherung_SE=TRUE),"x","")</f>
        <v/>
      </c>
      <c r="V295" s="186" t="s">
        <v>2483</v>
      </c>
      <c r="W295" s="187" t="str">
        <f t="shared" si="45"/>
        <v>Zeichnung</v>
      </c>
      <c r="X295" s="187" t="str">
        <f t="shared" si="46"/>
        <v>Verwendung</v>
      </c>
      <c r="Y295" s="187" t="str">
        <f t="shared" si="44"/>
        <v>Karton</v>
      </c>
      <c r="Z295" s="278"/>
    </row>
    <row r="296" spans="1:26" ht="15" customHeight="1" x14ac:dyDescent="0.2">
      <c r="A296" s="183" t="s">
        <v>3313</v>
      </c>
      <c r="B296" s="183">
        <v>2</v>
      </c>
      <c r="C296" s="272">
        <f>INDEX(max_1[],,MATCH(Schema,max_1[#Headers],0))</f>
        <v>2</v>
      </c>
      <c r="D296" s="184" t="str">
        <f>INDEX(Tabelle_Sprachen[],MATCH(max_1[[#This Row],[Pos]]&amp;max_1[[#This Row],[Nr]],Tabelle_Sprachen[Pos],0),MATCH(Sprache,Tabelle_Sprachen[#Headers],0))</f>
        <v>Abdeckschiene</v>
      </c>
      <c r="E296" s="300" t="str">
        <f>IFERROR(INDEX(E_SE2[Teilenummer],MATCH(FA,E_SE2[?],0)),"-")&amp;Groesse.SE2&amp;"-0"</f>
        <v>9-40308-24-0</v>
      </c>
      <c r="F296" s="182" t="str">
        <f>IFERROR(INDEX(K_Mittelstosssicherung[Teilenummer],MATCH(FA,K_Mittelstosssicherung[?],0)),"-")&amp;Groesse.SE2&amp;"-0"</f>
        <v>K-15799-24-0</v>
      </c>
      <c r="G296" s="184"/>
      <c r="H296" s="299">
        <v>2</v>
      </c>
      <c r="I296" s="183">
        <v>0</v>
      </c>
      <c r="J296" s="183">
        <v>4</v>
      </c>
      <c r="K296" s="183">
        <v>0</v>
      </c>
      <c r="L296" s="183">
        <v>0</v>
      </c>
      <c r="M296" s="183">
        <v>0</v>
      </c>
      <c r="N296" s="183">
        <v>0</v>
      </c>
      <c r="O296" s="183">
        <v>2</v>
      </c>
      <c r="P296" s="183">
        <v>2</v>
      </c>
      <c r="Q296" s="183">
        <v>0</v>
      </c>
      <c r="R296" s="183">
        <v>4</v>
      </c>
      <c r="S296" s="183">
        <v>0</v>
      </c>
      <c r="T296" s="299" t="e">
        <f t="shared" ca="1" si="43"/>
        <v>#N/A</v>
      </c>
      <c r="U296" s="185" t="str">
        <f>IF(AND(max_1[[#This Row],[Stk]]&lt;&gt;0,Mittelstosssicherung_SE=TRUE),"x","")</f>
        <v/>
      </c>
      <c r="V296" s="186" t="s">
        <v>2483</v>
      </c>
      <c r="W296" s="187" t="str">
        <f t="shared" si="45"/>
        <v>Zeichnung</v>
      </c>
      <c r="X296" s="187" t="str">
        <f t="shared" si="46"/>
        <v>Verwendung</v>
      </c>
      <c r="Y296" s="187" t="str">
        <f t="shared" si="44"/>
        <v>Karton</v>
      </c>
      <c r="Z296" s="278"/>
    </row>
    <row r="297" spans="1:26" ht="15" customHeight="1" x14ac:dyDescent="0.2">
      <c r="A297" s="183" t="s">
        <v>3313</v>
      </c>
      <c r="B297" s="183">
        <v>3</v>
      </c>
      <c r="C297" s="272">
        <f>INDEX(max_1[],,MATCH(Schema,max_1[#Headers],0))</f>
        <v>2</v>
      </c>
      <c r="D297" s="184" t="str">
        <f>INDEX(Tabelle_Sprachen[],MATCH(max_1[[#This Row],[Pos]]&amp;max_1[[#This Row],[Nr]],Tabelle_Sprachen[Pos],0),MATCH(Sprache,Tabelle_Sprachen[#Headers],0))</f>
        <v>Endkappe Mittelstoßsicherung</v>
      </c>
      <c r="E297" s="300" t="str">
        <f>IFERROR(INDEX(E_SE3[Teilenummer],MATCH(FA,E_SE3[?],0))&amp;"-"&amp;Ausrichtung,"-")</f>
        <v>9-40633-00-L</v>
      </c>
      <c r="F297" s="182" t="str">
        <f>IFERROR(INDEX(K_Mittelstosssicherung[Teilenummer],MATCH(FA,K_Mittelstosssicherung[?],0)),"-")&amp;IF(MAX(FH.i,FH.m,FH.a)&lt;2400,"24-0","29-0")</f>
        <v>K-15799-24-0</v>
      </c>
      <c r="G297" s="184"/>
      <c r="H297" s="299">
        <v>2</v>
      </c>
      <c r="I297" s="183">
        <v>0</v>
      </c>
      <c r="J297" s="183">
        <v>4</v>
      </c>
      <c r="K297" s="183">
        <v>0</v>
      </c>
      <c r="L297" s="183">
        <v>0</v>
      </c>
      <c r="M297" s="183">
        <v>0</v>
      </c>
      <c r="N297" s="183">
        <v>0</v>
      </c>
      <c r="O297" s="183">
        <v>2</v>
      </c>
      <c r="P297" s="183">
        <v>2</v>
      </c>
      <c r="Q297" s="183">
        <v>0</v>
      </c>
      <c r="R297" s="183">
        <v>4</v>
      </c>
      <c r="S297" s="183">
        <v>0</v>
      </c>
      <c r="T297" s="299" t="e">
        <f t="shared" ca="1" si="43"/>
        <v>#N/A</v>
      </c>
      <c r="U297" s="185" t="str">
        <f>IF(AND(max_1[[#This Row],[Stk]]&lt;&gt;0,Mittelstosssicherung_SE=TRUE,FA&gt;=22),"x","")</f>
        <v/>
      </c>
      <c r="V297" s="186" t="s">
        <v>2602</v>
      </c>
      <c r="W297" s="187" t="str">
        <f t="shared" si="45"/>
        <v>Zeichnung</v>
      </c>
      <c r="X297" s="187" t="str">
        <f t="shared" si="46"/>
        <v>Verwendung</v>
      </c>
      <c r="Y297" s="187" t="str">
        <f t="shared" si="44"/>
        <v>Karton</v>
      </c>
      <c r="Z297" s="278"/>
    </row>
    <row r="298" spans="1:26" ht="15" customHeight="1" x14ac:dyDescent="0.2">
      <c r="A298" s="183" t="s">
        <v>3313</v>
      </c>
      <c r="B298" s="183">
        <v>4</v>
      </c>
      <c r="C298" s="272">
        <f>INDEX(max_1[],,MATCH(Schema,max_1[#Headers],0))</f>
        <v>1</v>
      </c>
      <c r="D298" s="184" t="str">
        <f>INDEX(Tabelle_Sprachen[],MATCH(max_1[[#This Row],[Pos]]&amp;max_1[[#This Row],[Nr]],Tabelle_Sprachen[Pos],0),MATCH(Sprache,Tabelle_Sprachen[#Headers],0))</f>
        <v>Füllstück oben</v>
      </c>
      <c r="E298" s="300" t="str">
        <f>IFERROR(INDEX(E_SE4[Teilenummer],MATCH(FA,E_SE4[?],0)),"-")</f>
        <v>9-42645-00-0</v>
      </c>
      <c r="F298" s="182" t="str">
        <f>IFERROR(INDEX(K_Mittelstosssicherung[Teilenummer],MATCH(FA,K_Mittelstosssicherung[?],0)),"-")&amp;IF(MAX(FH.i,FH.m,FH.a)&lt;2400,"24-0","29-0")</f>
        <v>K-15799-24-0</v>
      </c>
      <c r="G298" s="184"/>
      <c r="H298" s="299">
        <v>1</v>
      </c>
      <c r="I298" s="183">
        <v>0</v>
      </c>
      <c r="J298" s="183">
        <v>2</v>
      </c>
      <c r="K298" s="183">
        <v>0</v>
      </c>
      <c r="L298" s="183">
        <v>0</v>
      </c>
      <c r="M298" s="183">
        <v>0</v>
      </c>
      <c r="N298" s="183">
        <v>0</v>
      </c>
      <c r="O298" s="183">
        <v>1</v>
      </c>
      <c r="P298" s="183">
        <v>1</v>
      </c>
      <c r="Q298" s="183">
        <v>0</v>
      </c>
      <c r="R298" s="183">
        <v>2</v>
      </c>
      <c r="S298" s="183">
        <v>0</v>
      </c>
      <c r="T298" s="299" t="e">
        <f t="shared" ca="1" si="43"/>
        <v>#N/A</v>
      </c>
      <c r="U298" s="185" t="str">
        <f>IF(AND(max_1[[#This Row],[Stk]]&lt;&gt;0,Mittelstosssicherung_SE=TRUE,FA&gt;=22),"x","")</f>
        <v/>
      </c>
      <c r="V298" s="186" t="s">
        <v>2602</v>
      </c>
      <c r="W298" s="187" t="str">
        <f t="shared" si="45"/>
        <v>Zeichnung</v>
      </c>
      <c r="X298" s="187" t="str">
        <f t="shared" si="46"/>
        <v>Verwendung</v>
      </c>
      <c r="Y298" s="187" t="str">
        <f t="shared" si="44"/>
        <v>Karton</v>
      </c>
      <c r="Z298" s="278"/>
    </row>
    <row r="299" spans="1:26" ht="15" customHeight="1" x14ac:dyDescent="0.2">
      <c r="A299" s="183" t="s">
        <v>3313</v>
      </c>
      <c r="B299" s="183">
        <v>5</v>
      </c>
      <c r="C299" s="272">
        <f>INDEX(max_1[],,MATCH(Schema,max_1[#Headers],0))</f>
        <v>1</v>
      </c>
      <c r="D299" s="184" t="str">
        <f>INDEX(Tabelle_Sprachen[],MATCH(max_1[[#This Row],[Pos]]&amp;max_1[[#This Row],[Nr]],Tabelle_Sprachen[Pos],0),MATCH(Sprache,Tabelle_Sprachen[#Headers],0))</f>
        <v>Füllstück unten</v>
      </c>
      <c r="E299" s="182" t="s">
        <v>515</v>
      </c>
      <c r="F299" s="182" t="str">
        <f>IFERROR(INDEX(K_Mittelstosssicherung[Teilenummer],MATCH(FA,K_Mittelstosssicherung[?],0)),"-")&amp;IF(MAX(FH.i,FH.m,FH.a)&lt;2400,"24-0","29-0")</f>
        <v>K-15799-24-0</v>
      </c>
      <c r="G299" s="184"/>
      <c r="H299" s="299">
        <v>1</v>
      </c>
      <c r="I299" s="183">
        <v>0</v>
      </c>
      <c r="J299" s="183">
        <v>2</v>
      </c>
      <c r="K299" s="183">
        <v>0</v>
      </c>
      <c r="L299" s="183">
        <v>0</v>
      </c>
      <c r="M299" s="183">
        <v>0</v>
      </c>
      <c r="N299" s="183">
        <v>0</v>
      </c>
      <c r="O299" s="183">
        <v>1</v>
      </c>
      <c r="P299" s="183">
        <v>1</v>
      </c>
      <c r="Q299" s="183">
        <v>0</v>
      </c>
      <c r="R299" s="183">
        <v>2</v>
      </c>
      <c r="S299" s="183">
        <v>0</v>
      </c>
      <c r="T299" s="299" t="e">
        <f t="shared" ca="1" si="43"/>
        <v>#N/A</v>
      </c>
      <c r="U299" s="185" t="str">
        <f>IF(AND(max_1[[#This Row],[Stk]]&lt;&gt;0,Mittelstosssicherung_SE=TRUE,FA&gt;=22),"x","")</f>
        <v/>
      </c>
      <c r="V299" s="186" t="s">
        <v>2602</v>
      </c>
      <c r="W299" s="187" t="str">
        <f t="shared" si="45"/>
        <v>Zeichnung</v>
      </c>
      <c r="X299" s="187" t="str">
        <f t="shared" si="46"/>
        <v>Verwendung</v>
      </c>
      <c r="Y299" s="187" t="str">
        <f t="shared" si="44"/>
        <v>Karton</v>
      </c>
      <c r="Z299" s="278"/>
    </row>
    <row r="300" spans="1:26" ht="15" customHeight="1" x14ac:dyDescent="0.2">
      <c r="A300" s="183" t="s">
        <v>3313</v>
      </c>
      <c r="B300" s="183">
        <v>6</v>
      </c>
      <c r="C300" s="272">
        <f>INDEX(max_1[],,MATCH(Schema,max_1[#Headers],0))</f>
        <v>2</v>
      </c>
      <c r="D300" s="184" t="str">
        <f>INDEX(Tabelle_Sprachen[],MATCH(max_1[[#This Row],[Pos]]&amp;max_1[[#This Row],[Nr]],Tabelle_Sprachen[Pos],0),MATCH(Sprache,Tabelle_Sprachen[#Headers],0))</f>
        <v>Mittelstoßsicherung SE Verlängerung</v>
      </c>
      <c r="E300" s="300" t="str">
        <f>IFERROR(INDEX(E_SE1[Teilenummer],MATCH(FA,E_SE1[?],0))&amp;"05-0","-")</f>
        <v>9-40307-05-0</v>
      </c>
      <c r="F300" s="182" t="str">
        <f>IFERROR(INDEX(K_Verlaengerung_Mittelstosssicherung[Teilenummer],MATCH(FA,K_Verlaengerung_Mittelstosssicherung[?],0)),"-")</f>
        <v>K-16857-00-0</v>
      </c>
      <c r="G300" s="184"/>
      <c r="H300" s="299">
        <v>2</v>
      </c>
      <c r="I300" s="183">
        <v>0</v>
      </c>
      <c r="J300" s="183">
        <v>4</v>
      </c>
      <c r="K300" s="183">
        <v>0</v>
      </c>
      <c r="L300" s="183">
        <v>0</v>
      </c>
      <c r="M300" s="183">
        <v>0</v>
      </c>
      <c r="N300" s="183">
        <v>0</v>
      </c>
      <c r="O300" s="183">
        <v>2</v>
      </c>
      <c r="P300" s="183">
        <v>2</v>
      </c>
      <c r="Q300" s="183">
        <v>0</v>
      </c>
      <c r="R300" s="183">
        <v>4</v>
      </c>
      <c r="S300" s="183">
        <v>0</v>
      </c>
      <c r="T300" s="299" t="e">
        <f t="shared" ca="1" si="43"/>
        <v>#N/A</v>
      </c>
      <c r="U300" s="185" t="str">
        <f>IF(AND(max_1[[#This Row],[Stk]]&lt;&gt;0,Mittelstosssicherung_SE=TRUE,L.SE1&gt;2900),"x","")</f>
        <v/>
      </c>
      <c r="V300" s="186" t="s">
        <v>3656</v>
      </c>
      <c r="W300" s="187" t="str">
        <f t="shared" si="45"/>
        <v>Zeichnung</v>
      </c>
      <c r="X300" s="187" t="str">
        <f t="shared" si="46"/>
        <v>Verwendung</v>
      </c>
      <c r="Y300" s="187" t="str">
        <f t="shared" si="44"/>
        <v>Karton</v>
      </c>
      <c r="Z300" s="278"/>
    </row>
    <row r="301" spans="1:26" ht="15" customHeight="1" x14ac:dyDescent="0.2">
      <c r="A301" s="183" t="s">
        <v>3313</v>
      </c>
      <c r="B301" s="183">
        <v>7</v>
      </c>
      <c r="C301" s="272">
        <f>INDEX(max_1[],,MATCH(Schema,max_1[#Headers],0))</f>
        <v>2</v>
      </c>
      <c r="D301" s="184" t="str">
        <f>INDEX(Tabelle_Sprachen[],MATCH(max_1[[#This Row],[Pos]]&amp;max_1[[#This Row],[Nr]],Tabelle_Sprachen[Pos],0),MATCH(Sprache,Tabelle_Sprachen[#Headers],0))</f>
        <v>Abdeckschienenverlängerung</v>
      </c>
      <c r="E301" s="300" t="str">
        <f>IFERROR(INDEX(E_SE2[Teilenummer],MATCH(FA,E_SE2[?],0))&amp;"05-0","-")</f>
        <v>9-40308-05-0</v>
      </c>
      <c r="F301" s="182" t="str">
        <f>IFERROR(INDEX(K_Verlaengerung_Mittelstosssicherung[Teilenummer],MATCH(FA,K_Verlaengerung_Mittelstosssicherung[?],0)),"-")</f>
        <v>K-16857-00-0</v>
      </c>
      <c r="G301" s="184"/>
      <c r="H301" s="299">
        <v>2</v>
      </c>
      <c r="I301" s="183">
        <v>0</v>
      </c>
      <c r="J301" s="183">
        <v>4</v>
      </c>
      <c r="K301" s="183">
        <v>0</v>
      </c>
      <c r="L301" s="183">
        <v>0</v>
      </c>
      <c r="M301" s="183">
        <v>0</v>
      </c>
      <c r="N301" s="183">
        <v>0</v>
      </c>
      <c r="O301" s="183">
        <v>2</v>
      </c>
      <c r="P301" s="183">
        <v>2</v>
      </c>
      <c r="Q301" s="183">
        <v>0</v>
      </c>
      <c r="R301" s="183">
        <v>4</v>
      </c>
      <c r="S301" s="183">
        <v>0</v>
      </c>
      <c r="T301" s="299" t="e">
        <f t="shared" ca="1" si="43"/>
        <v>#N/A</v>
      </c>
      <c r="U301" s="185" t="str">
        <f>IF(AND(max_1[[#This Row],[Stk]]&lt;&gt;0,Mittelstosssicherung_SE=TRUE,L.SE2&gt;2900),"x","")</f>
        <v/>
      </c>
      <c r="V301" s="186" t="s">
        <v>3657</v>
      </c>
      <c r="W301" s="187" t="str">
        <f t="shared" si="45"/>
        <v>Zeichnung</v>
      </c>
      <c r="X301" s="187" t="str">
        <f t="shared" si="46"/>
        <v>Verwendung</v>
      </c>
      <c r="Y301" s="187" t="str">
        <f t="shared" si="44"/>
        <v>Karton</v>
      </c>
      <c r="Z301" s="278"/>
    </row>
    <row r="302" spans="1:26" ht="15" customHeight="1" x14ac:dyDescent="0.2">
      <c r="A302" s="183" t="s">
        <v>3606</v>
      </c>
      <c r="C302" s="272"/>
      <c r="D302" s="184"/>
      <c r="G302" s="182" t="s">
        <v>3607</v>
      </c>
      <c r="H302" s="299"/>
      <c r="I302" s="183"/>
      <c r="J302" s="183"/>
      <c r="K302" s="183"/>
      <c r="L302" s="183"/>
      <c r="M302" s="183"/>
      <c r="N302" s="183"/>
      <c r="O302" s="183"/>
      <c r="P302" s="183"/>
      <c r="Q302" s="183"/>
      <c r="R302" s="183"/>
      <c r="S302" s="183"/>
      <c r="T302" s="299" t="e">
        <f t="shared" ca="1" si="43"/>
        <v>#N/A</v>
      </c>
      <c r="U302" s="185" t="str">
        <f>IF(OR(Mittelstossdichtleiste_Alu_s=TRUE,Mittelstossdichtleiste_Alu_sw=TRUE,Mittelstossdichtleiste_Holz_s,Mittelstossdichtleiste_Holz_sw),"x","")</f>
        <v/>
      </c>
      <c r="V302" s="186" t="s">
        <v>4061</v>
      </c>
      <c r="W302" s="187" t="str">
        <f t="shared" si="45"/>
        <v>Zeichnung</v>
      </c>
      <c r="X302" s="187" t="str">
        <f t="shared" si="46"/>
        <v>Verwendung</v>
      </c>
      <c r="Y302" s="187" t="str">
        <f t="shared" si="44"/>
        <v>Karton</v>
      </c>
      <c r="Z302" s="278"/>
    </row>
    <row r="303" spans="1:26" ht="15" customHeight="1" x14ac:dyDescent="0.2">
      <c r="A303" s="183" t="s">
        <v>3312</v>
      </c>
      <c r="B303" s="183">
        <v>1</v>
      </c>
      <c r="C303" s="272">
        <f>INDEX(max_1[],,MATCH(Schema,max_1[#Headers],0))</f>
        <v>1</v>
      </c>
      <c r="D303" s="184" t="str">
        <f>INDEX(Tabelle_Sprachen[],MATCH(max_1[[#This Row],[Pos]]&amp;max_1[[#This Row],[Nr]],Tabelle_Sprachen[Pos],0),MATCH(Sprache,Tabelle_Sprachen[#Headers],0))</f>
        <v>Verbindungsstück</v>
      </c>
      <c r="E303" s="182" t="s">
        <v>1983</v>
      </c>
      <c r="F303" s="182" t="s">
        <v>3361</v>
      </c>
      <c r="H303" s="299">
        <v>1</v>
      </c>
      <c r="I303" s="183">
        <v>1</v>
      </c>
      <c r="J303" s="183">
        <v>0</v>
      </c>
      <c r="K303" s="183">
        <v>0</v>
      </c>
      <c r="L303" s="183">
        <v>0</v>
      </c>
      <c r="M303" s="183">
        <v>0</v>
      </c>
      <c r="N303" s="183">
        <v>0</v>
      </c>
      <c r="O303" s="183">
        <v>1</v>
      </c>
      <c r="P303" s="183">
        <v>1</v>
      </c>
      <c r="Q303" s="183">
        <v>0</v>
      </c>
      <c r="R303" s="183">
        <v>2</v>
      </c>
      <c r="S303" s="183">
        <v>0</v>
      </c>
      <c r="T303" s="299" t="e">
        <f t="shared" ca="1" si="43"/>
        <v>#N/A</v>
      </c>
      <c r="U303" s="185" t="str">
        <f>IF(AND(max_1[[#This Row],[Stk]]&lt;&gt;0,Mittelstossdichtleiste_Alu_sw=TRUE),"x","")</f>
        <v/>
      </c>
      <c r="V303" s="186" t="s">
        <v>3589</v>
      </c>
      <c r="W303" s="187" t="str">
        <f t="shared" si="45"/>
        <v>Zeichnung</v>
      </c>
      <c r="X303" s="187" t="str">
        <f t="shared" si="46"/>
        <v>Verwendung</v>
      </c>
      <c r="Y303" s="187" t="str">
        <f t="shared" si="44"/>
        <v>Karton</v>
      </c>
      <c r="Z303" s="278"/>
    </row>
    <row r="304" spans="1:26" ht="15" customHeight="1" x14ac:dyDescent="0.2">
      <c r="A304" s="183" t="s">
        <v>3312</v>
      </c>
      <c r="B304" s="183">
        <v>1</v>
      </c>
      <c r="C304" s="272">
        <f>INDEX(max_1[],,MATCH(Schema,max_1[#Headers],0))</f>
        <v>0</v>
      </c>
      <c r="D304" s="184" t="str">
        <f>INDEX(Tabelle_Sprachen[],MATCH(max_1[[#This Row],[Pos]]&amp;max_1[[#This Row],[Nr]],Tabelle_Sprachen[Pos],0),MATCH(Sprache,Tabelle_Sprachen[#Headers],0))</f>
        <v>Verbindungsstück</v>
      </c>
      <c r="E304" s="182" t="s">
        <v>1983</v>
      </c>
      <c r="F304" s="182" t="s">
        <v>3362</v>
      </c>
      <c r="H304" s="299">
        <v>0</v>
      </c>
      <c r="I304" s="183">
        <v>0</v>
      </c>
      <c r="J304" s="183">
        <v>2</v>
      </c>
      <c r="K304" s="183">
        <v>0</v>
      </c>
      <c r="L304" s="183">
        <v>0</v>
      </c>
      <c r="M304" s="183">
        <v>0</v>
      </c>
      <c r="N304" s="183">
        <v>0</v>
      </c>
      <c r="O304" s="183">
        <v>0</v>
      </c>
      <c r="P304" s="183">
        <v>0</v>
      </c>
      <c r="Q304" s="183">
        <v>0</v>
      </c>
      <c r="R304" s="183">
        <v>0</v>
      </c>
      <c r="S304" s="183">
        <v>0</v>
      </c>
      <c r="T304" s="299" t="e">
        <f t="shared" ca="1" si="43"/>
        <v>#N/A</v>
      </c>
      <c r="U304" s="185" t="str">
        <f>IF(AND(max_1[[#This Row],[Stk]]&lt;&gt;0,Mittelstossdichtleiste_Alu_sw=TRUE),"x","")</f>
        <v/>
      </c>
      <c r="V304" s="186" t="s">
        <v>3589</v>
      </c>
      <c r="W304" s="187" t="str">
        <f t="shared" si="45"/>
        <v>Zeichnung</v>
      </c>
      <c r="X304" s="187" t="str">
        <f t="shared" si="46"/>
        <v>Verwendung</v>
      </c>
      <c r="Y304" s="187" t="str">
        <f t="shared" si="44"/>
        <v>Karton</v>
      </c>
      <c r="Z304" s="278"/>
    </row>
    <row r="305" spans="1:26" ht="15" customHeight="1" x14ac:dyDescent="0.2">
      <c r="A305" s="183" t="s">
        <v>3312</v>
      </c>
      <c r="B305" s="202" t="s">
        <v>1655</v>
      </c>
      <c r="C305" s="272">
        <f>INDEX(max_1[],,MATCH(Schema,max_1[#Headers],0))</f>
        <v>2</v>
      </c>
      <c r="D305" s="184" t="str">
        <f>INDEX(Tabelle_Sprachen[],MATCH(max_1[[#This Row],[Pos]]&amp;max_1[[#This Row],[Nr]],Tabelle_Sprachen[Pos],0),MATCH(Sprache,Tabelle_Sprachen[#Headers],0))</f>
        <v>Mittelstoßleiste</v>
      </c>
      <c r="E305" s="182" t="str">
        <f>IFERROR("9-51929-"&amp;Groesse.MD2.1&amp;"-0","-")</f>
        <v>9-51929-24-0</v>
      </c>
      <c r="F305" s="182" t="str">
        <f>IFERROR("K-20223-"&amp;MAX(Groesse.MD2.1,Groesse.MD3.1,Groesse.MD16_s)&amp;"-0","-")</f>
        <v>K-20223-24-0</v>
      </c>
      <c r="H305" s="299">
        <v>2</v>
      </c>
      <c r="I305" s="183">
        <v>2</v>
      </c>
      <c r="J305" s="183">
        <v>4</v>
      </c>
      <c r="K305" s="183">
        <v>0</v>
      </c>
      <c r="L305" s="183">
        <v>0</v>
      </c>
      <c r="M305" s="183">
        <v>0</v>
      </c>
      <c r="N305" s="183">
        <v>0</v>
      </c>
      <c r="O305" s="183">
        <v>2</v>
      </c>
      <c r="P305" s="183">
        <v>2</v>
      </c>
      <c r="Q305" s="183">
        <v>0</v>
      </c>
      <c r="R305" s="183">
        <v>4</v>
      </c>
      <c r="S305" s="183">
        <v>0</v>
      </c>
      <c r="T305" s="299" t="e">
        <f t="shared" ca="1" si="43"/>
        <v>#N/A</v>
      </c>
      <c r="U305" s="185" t="str">
        <f>IF(AND(max_1[[#This Row],[Stk]]&lt;&gt;0,Mittelstossdichtleiste_Alu_s=TRUE),"x","")</f>
        <v/>
      </c>
      <c r="V305" s="186" t="s">
        <v>3619</v>
      </c>
      <c r="W305" s="187" t="str">
        <f>HYPERLINK("http://ag100032.agad.de/tbdb/view/gu.php?passwd=gretsch&amp;dbpasswd=gretsch&amp;szname="&amp;MID(E305,1,1)&amp;""&amp;MID(E305,3,5)&amp;"&amp;anzeigen=1&amp;neu=1","Zeichnung")</f>
        <v>Zeichnung</v>
      </c>
      <c r="X305" s="187" t="str">
        <f>HYPERLINK("http://ag100032.agad.de/tbdb/teileverwendung/tv.php?name=weber&amp;gruppe=tb_&amp;bauteil_="&amp;MID(E305,1,7)&amp;"&amp;anzeigen=1&amp;neu=1","Verwendung")</f>
        <v>Verwendung</v>
      </c>
      <c r="Y305" s="187" t="str">
        <f t="shared" si="44"/>
        <v>Karton</v>
      </c>
      <c r="Z305" s="278"/>
    </row>
    <row r="306" spans="1:26" ht="15" customHeight="1" x14ac:dyDescent="0.2">
      <c r="A306" s="183" t="s">
        <v>3312</v>
      </c>
      <c r="B306" s="202" t="s">
        <v>1655</v>
      </c>
      <c r="C306" s="272">
        <f>INDEX(max_1[],,MATCH(Schema,max_1[#Headers],0))</f>
        <v>1</v>
      </c>
      <c r="D306" s="184" t="str">
        <f>INDEX(Tabelle_Sprachen[],MATCH(max_1[[#This Row],[Pos]]&amp;max_1[[#This Row],[Nr]],Tabelle_Sprachen[Pos],0),MATCH(Sprache,Tabelle_Sprachen[#Headers],0))</f>
        <v>Mittelstoßleiste</v>
      </c>
      <c r="E306" s="182" t="str">
        <f>IFERROR("9-51929-"&amp;Groesse.MD2.2&amp;"-0","-")</f>
        <v>9-51929-24-0</v>
      </c>
      <c r="F306" s="182" t="str">
        <f>IFERROR("K-20223-"&amp;MAX(Groesse.MD2.5,Groesse.MD3.5,Groesse.MD2.2,Groesse.MD3.2,Groesse.MD16_s)&amp;"-0","-")</f>
        <v>K-20223-24-0</v>
      </c>
      <c r="H306" s="299">
        <v>1</v>
      </c>
      <c r="I306" s="183">
        <v>1</v>
      </c>
      <c r="J306" s="183">
        <v>2</v>
      </c>
      <c r="K306" s="183">
        <v>0</v>
      </c>
      <c r="L306" s="183">
        <v>0</v>
      </c>
      <c r="M306" s="183">
        <v>0</v>
      </c>
      <c r="N306" s="183">
        <v>0</v>
      </c>
      <c r="O306" s="183">
        <v>1</v>
      </c>
      <c r="P306" s="183">
        <v>1</v>
      </c>
      <c r="Q306" s="183">
        <v>0</v>
      </c>
      <c r="R306" s="183">
        <v>2</v>
      </c>
      <c r="S306" s="183">
        <v>0</v>
      </c>
      <c r="T306" s="299" t="e">
        <f t="shared" ca="1" si="43"/>
        <v>#N/A</v>
      </c>
      <c r="U306" s="185" t="str">
        <f>IF(AND(max_1[[#This Row],[Stk]]&lt;&gt;0,Mittelstossdichtleiste_Alu_sw=TRUE),"x","")</f>
        <v/>
      </c>
      <c r="V306" s="186" t="s">
        <v>3589</v>
      </c>
      <c r="W306" s="187" t="str">
        <f>HYPERLINK("http://ag100032.agad.de/tbdb/view/gu.php?passwd=gretsch&amp;dbpasswd=gretsch&amp;szname="&amp;MID(E306,1,1)&amp;""&amp;MID(E306,3,5)&amp;"&amp;anzeigen=1&amp;neu=1","Zeichnung")</f>
        <v>Zeichnung</v>
      </c>
      <c r="X306" s="187" t="str">
        <f>HYPERLINK("http://ag100032.agad.de/tbdb/teileverwendung/tv.php?name=weber&amp;gruppe=tb_&amp;bauteil_="&amp;MID(E306,1,7)&amp;"&amp;anzeigen=1&amp;neu=1","Verwendung")</f>
        <v>Verwendung</v>
      </c>
      <c r="Y306" s="187" t="str">
        <f t="shared" si="44"/>
        <v>Karton</v>
      </c>
      <c r="Z306" s="278"/>
    </row>
    <row r="307" spans="1:26" ht="15" customHeight="1" x14ac:dyDescent="0.2">
      <c r="A307" s="183" t="s">
        <v>3312</v>
      </c>
      <c r="B307" s="202" t="s">
        <v>1655</v>
      </c>
      <c r="C307" s="272">
        <f>INDEX(max_1[],,MATCH(Schema,max_1[#Headers],0))</f>
        <v>1</v>
      </c>
      <c r="D307" s="184" t="str">
        <f>INDEX(Tabelle_Sprachen[],MATCH(max_1[[#This Row],[Pos]]&amp;max_1[[#This Row],[Nr]],Tabelle_Sprachen[Pos],0),MATCH(Sprache,Tabelle_Sprachen[#Headers],0))</f>
        <v>Mittelstoßleiste</v>
      </c>
      <c r="E307" s="182" t="str">
        <f>IFERROR("9-51929-"&amp;Groesse.MD2.3&amp;"-0","-")</f>
        <v>9-51929-29-0</v>
      </c>
      <c r="F307" s="182" t="str">
        <f>IFERROR("K-20223-"&amp;MAX(Groesse.MD2.3,Groesse.MD3.3,Groesse.MD2.4,Groesse.MD3.4,Groesse.MD16_s)&amp;"-0","-")</f>
        <v>K-20223-29-0</v>
      </c>
      <c r="H307" s="299">
        <v>1</v>
      </c>
      <c r="I307" s="183">
        <v>1</v>
      </c>
      <c r="J307" s="183">
        <v>2</v>
      </c>
      <c r="K307" s="183">
        <v>0</v>
      </c>
      <c r="L307" s="183">
        <v>0</v>
      </c>
      <c r="M307" s="183">
        <v>0</v>
      </c>
      <c r="N307" s="183">
        <v>0</v>
      </c>
      <c r="O307" s="183">
        <v>1</v>
      </c>
      <c r="P307" s="183">
        <v>1</v>
      </c>
      <c r="Q307" s="183">
        <v>0</v>
      </c>
      <c r="R307" s="183">
        <v>2</v>
      </c>
      <c r="S307" s="183">
        <v>0</v>
      </c>
      <c r="T307" s="299" t="e">
        <f t="shared" ca="1" si="43"/>
        <v>#N/A</v>
      </c>
      <c r="U307" s="185" t="str">
        <f>IF(AND(max_1[[#This Row],[Stk]]&lt;&gt;0,Mittelstossdichtleiste_Alu_sw=TRUE),"x","")</f>
        <v/>
      </c>
      <c r="V307" s="186" t="s">
        <v>3589</v>
      </c>
      <c r="W307" s="187" t="str">
        <f>HYPERLINK("http://ag100032.agad.de/tbdb/view/gu.php?passwd=gretsch&amp;dbpasswd=gretsch&amp;szname="&amp;MID(E307,1,1)&amp;""&amp;MID(E307,3,5)&amp;"&amp;anzeigen=1&amp;neu=1","Zeichnung")</f>
        <v>Zeichnung</v>
      </c>
      <c r="X307" s="187" t="str">
        <f>HYPERLINK("http://ag100032.agad.de/tbdb/teileverwendung/tv.php?name=weber&amp;gruppe=tb_&amp;bauteil_="&amp;MID(E307,1,7)&amp;"&amp;anzeigen=1&amp;neu=1","Verwendung")</f>
        <v>Verwendung</v>
      </c>
      <c r="Y307" s="187" t="str">
        <f t="shared" si="44"/>
        <v>Karton</v>
      </c>
      <c r="Z307" s="278"/>
    </row>
    <row r="308" spans="1:26" ht="15" customHeight="1" x14ac:dyDescent="0.2">
      <c r="A308" s="183" t="s">
        <v>3312</v>
      </c>
      <c r="B308" s="202" t="s">
        <v>1655</v>
      </c>
      <c r="C308" s="272">
        <f>INDEX(max_1[],,MATCH(Schema,max_1[#Headers],0))</f>
        <v>1</v>
      </c>
      <c r="D308" s="184" t="str">
        <f>INDEX(Tabelle_Sprachen[],MATCH(max_1[[#This Row],[Pos]]&amp;max_1[[#This Row],[Nr]],Tabelle_Sprachen[Pos],0),MATCH(Sprache,Tabelle_Sprachen[#Headers],0))</f>
        <v>Mittelstoßleiste</v>
      </c>
      <c r="E308" s="182" t="str">
        <f>IFERROR("9-51929-"&amp;Groesse.MD2.4&amp;"-0","-")</f>
        <v>9-51929-24-0</v>
      </c>
      <c r="F308" s="182" t="str">
        <f>IFERROR("K-20223-"&amp;MAX(Groesse.MD2.3,Groesse.MD3.3,Groesse.MD2.4,Groesse.MD3.4,Groesse.MD16_s)&amp;"-0","-")</f>
        <v>K-20223-29-0</v>
      </c>
      <c r="H308" s="299">
        <v>1</v>
      </c>
      <c r="I308" s="183">
        <v>1</v>
      </c>
      <c r="J308" s="183">
        <v>2</v>
      </c>
      <c r="K308" s="183">
        <v>0</v>
      </c>
      <c r="L308" s="183">
        <v>0</v>
      </c>
      <c r="M308" s="183">
        <v>0</v>
      </c>
      <c r="N308" s="183">
        <v>0</v>
      </c>
      <c r="O308" s="183">
        <v>1</v>
      </c>
      <c r="P308" s="183">
        <v>1</v>
      </c>
      <c r="Q308" s="183">
        <v>0</v>
      </c>
      <c r="R308" s="183">
        <v>2</v>
      </c>
      <c r="S308" s="183">
        <v>0</v>
      </c>
      <c r="T308" s="299" t="e">
        <f t="shared" ca="1" si="43"/>
        <v>#N/A</v>
      </c>
      <c r="U308" s="185" t="str">
        <f>IF(AND(max_1[[#This Row],[Stk]]&lt;&gt;0,Mittelstossdichtleiste_Alu_sw=TRUE),"x","")</f>
        <v/>
      </c>
      <c r="V308" s="186" t="s">
        <v>3589</v>
      </c>
      <c r="W308" s="187" t="str">
        <f>HYPERLINK("http://ag100032.agad.de/tbdb/view/gu.php?passwd=gretsch&amp;dbpasswd=gretsch&amp;szname="&amp;MID(E308,1,1)&amp;""&amp;MID(E308,3,5)&amp;"&amp;anzeigen=1&amp;neu=1","Zeichnung")</f>
        <v>Zeichnung</v>
      </c>
      <c r="X308" s="187" t="str">
        <f>HYPERLINK("http://ag100032.agad.de/tbdb/teileverwendung/tv.php?name=weber&amp;gruppe=tb_&amp;bauteil_="&amp;MID(E308,1,7)&amp;"&amp;anzeigen=1&amp;neu=1","Verwendung")</f>
        <v>Verwendung</v>
      </c>
      <c r="Y308" s="187" t="str">
        <f t="shared" si="44"/>
        <v>Karton</v>
      </c>
      <c r="Z308" s="278"/>
    </row>
    <row r="309" spans="1:26" ht="15" customHeight="1" x14ac:dyDescent="0.2">
      <c r="A309" s="183" t="s">
        <v>3312</v>
      </c>
      <c r="B309" s="202" t="s">
        <v>1655</v>
      </c>
      <c r="C309" s="272">
        <f>INDEX(max_1[],,MATCH(Schema,max_1[#Headers],0))</f>
        <v>1</v>
      </c>
      <c r="D309" s="184" t="str">
        <f>INDEX(Tabelle_Sprachen[],MATCH(max_1[[#This Row],[Pos]]&amp;max_1[[#This Row],[Nr]],Tabelle_Sprachen[Pos],0),MATCH(Sprache,Tabelle_Sprachen[#Headers],0))</f>
        <v>Mittelstoßleiste</v>
      </c>
      <c r="E309" s="182" t="str">
        <f>IFERROR("9-51929-"&amp;Groesse.MD2.5&amp;"-0","-")</f>
        <v>9-51929-24-0</v>
      </c>
      <c r="F309" s="182" t="str">
        <f>IFERROR("K-20223-"&amp;MAX(Groesse.MD2.5,Groesse.MD3.5,Groesse.MD2.2,Groesse.MD3.2,Groesse.MD16_s)&amp;"-0","-")</f>
        <v>K-20223-24-0</v>
      </c>
      <c r="H309" s="299">
        <v>1</v>
      </c>
      <c r="I309" s="183">
        <v>1</v>
      </c>
      <c r="J309" s="183">
        <v>2</v>
      </c>
      <c r="K309" s="183">
        <v>0</v>
      </c>
      <c r="L309" s="183">
        <v>0</v>
      </c>
      <c r="M309" s="183">
        <v>0</v>
      </c>
      <c r="N309" s="183">
        <v>0</v>
      </c>
      <c r="O309" s="183">
        <v>1</v>
      </c>
      <c r="P309" s="183">
        <v>1</v>
      </c>
      <c r="Q309" s="183">
        <v>0</v>
      </c>
      <c r="R309" s="183">
        <v>2</v>
      </c>
      <c r="S309" s="183">
        <v>0</v>
      </c>
      <c r="T309" s="299" t="e">
        <f t="shared" ca="1" si="43"/>
        <v>#N/A</v>
      </c>
      <c r="U309" s="185" t="str">
        <f>IF(AND(max_1[[#This Row],[Stk]]&lt;&gt;0,Mittelstossdichtleiste_Alu_sw=TRUE),"x","")</f>
        <v/>
      </c>
      <c r="V309" s="186" t="s">
        <v>3589</v>
      </c>
      <c r="W309" s="187" t="str">
        <f t="shared" si="45"/>
        <v>Zeichnung</v>
      </c>
      <c r="X309" s="187" t="str">
        <f t="shared" si="46"/>
        <v>Verwendung</v>
      </c>
      <c r="Y309" s="187" t="str">
        <f t="shared" si="44"/>
        <v>Karton</v>
      </c>
      <c r="Z309" s="278"/>
    </row>
    <row r="310" spans="1:26" ht="15" customHeight="1" x14ac:dyDescent="0.2">
      <c r="A310" s="183" t="s">
        <v>3312</v>
      </c>
      <c r="B310" s="202" t="s">
        <v>1654</v>
      </c>
      <c r="C310" s="272">
        <f>INDEX(max_1[],,MATCH(Schema,max_1[#Headers],0))</f>
        <v>2</v>
      </c>
      <c r="D310" s="184" t="str">
        <f>INDEX(Tabelle_Sprachen[],MATCH(max_1[[#This Row],[Pos]]&amp;max_1[[#This Row],[Nr]],Tabelle_Sprachen[Pos],0),MATCH(Sprache,Tabelle_Sprachen[#Headers],0))</f>
        <v>Abdeckung Mittelstoßleiste</v>
      </c>
      <c r="E310" s="182" t="str">
        <f>IFERROR("P-02242-"&amp;Groesse.MD3.1&amp;"-0","-")</f>
        <v>P-02242-24-0</v>
      </c>
      <c r="F310" s="182" t="str">
        <f>IFERROR("K-20223-"&amp;MAX(Groesse.MD2.1,Groesse.MD3.1,Groesse.MD16_s)&amp;"-0","-")</f>
        <v>K-20223-24-0</v>
      </c>
      <c r="H310" s="299">
        <v>2</v>
      </c>
      <c r="I310" s="183">
        <v>2</v>
      </c>
      <c r="J310" s="183">
        <v>4</v>
      </c>
      <c r="K310" s="183">
        <v>0</v>
      </c>
      <c r="L310" s="183">
        <v>0</v>
      </c>
      <c r="M310" s="183">
        <v>0</v>
      </c>
      <c r="N310" s="183">
        <v>0</v>
      </c>
      <c r="O310" s="183">
        <v>2</v>
      </c>
      <c r="P310" s="183">
        <v>2</v>
      </c>
      <c r="Q310" s="183">
        <v>0</v>
      </c>
      <c r="R310" s="183">
        <v>4</v>
      </c>
      <c r="S310" s="183">
        <v>0</v>
      </c>
      <c r="T310" s="299" t="e">
        <f t="shared" ca="1" si="43"/>
        <v>#N/A</v>
      </c>
      <c r="U310" s="185" t="str">
        <f>IF(AND(max_1[[#This Row],[Stk]]&lt;&gt;0,Mittelstossdichtleiste_Alu_s=TRUE),"x","")</f>
        <v/>
      </c>
      <c r="V310" s="186" t="s">
        <v>3619</v>
      </c>
      <c r="W310" s="187" t="str">
        <f>HYPERLINK("http://ag100032.agad.de/tbdb/view/gu.php?passwd=gretsch&amp;dbpasswd=gretsch&amp;szname="&amp;MID(E310,1,1)&amp;""&amp;MID(E310,3,5)&amp;"&amp;anzeigen=1&amp;neu=1","Zeichnung")</f>
        <v>Zeichnung</v>
      </c>
      <c r="X310" s="187" t="str">
        <f>HYPERLINK("http://ag100032.agad.de/tbdb/teileverwendung/tv.php?name=weber&amp;gruppe=tb_&amp;bauteil_="&amp;MID(E310,1,7)&amp;"&amp;anzeigen=1&amp;neu=1","Verwendung")</f>
        <v>Verwendung</v>
      </c>
      <c r="Y310" s="187" t="str">
        <f t="shared" si="44"/>
        <v>Karton</v>
      </c>
      <c r="Z310" s="278"/>
    </row>
    <row r="311" spans="1:26" ht="15" customHeight="1" x14ac:dyDescent="0.2">
      <c r="A311" s="183" t="s">
        <v>3312</v>
      </c>
      <c r="B311" s="202" t="s">
        <v>1654</v>
      </c>
      <c r="C311" s="272">
        <f>INDEX(max_1[],,MATCH(Schema,max_1[#Headers],0))</f>
        <v>1</v>
      </c>
      <c r="D311" s="184" t="str">
        <f>INDEX(Tabelle_Sprachen[],MATCH(max_1[[#This Row],[Pos]]&amp;max_1[[#This Row],[Nr]],Tabelle_Sprachen[Pos],0),MATCH(Sprache,Tabelle_Sprachen[#Headers],0))</f>
        <v>Abdeckung Mittelstoßleiste</v>
      </c>
      <c r="E311" s="182" t="str">
        <f>IFERROR("P-02242-"&amp;Groesse.MD3.2&amp;"-0","-")</f>
        <v>P-02242-24-0</v>
      </c>
      <c r="F311" s="182" t="str">
        <f>IFERROR("K-20223-"&amp;MAX(Groesse.MD2.5,Groesse.MD3.5,Groesse.MD2.2,Groesse.MD3.2,Groesse.MD16_s)&amp;"-0","-")</f>
        <v>K-20223-24-0</v>
      </c>
      <c r="H311" s="299">
        <v>1</v>
      </c>
      <c r="I311" s="183">
        <v>1</v>
      </c>
      <c r="J311" s="183">
        <v>2</v>
      </c>
      <c r="K311" s="183">
        <v>0</v>
      </c>
      <c r="L311" s="183">
        <v>0</v>
      </c>
      <c r="M311" s="183">
        <v>0</v>
      </c>
      <c r="N311" s="183">
        <v>0</v>
      </c>
      <c r="O311" s="183">
        <v>1</v>
      </c>
      <c r="P311" s="183">
        <v>1</v>
      </c>
      <c r="Q311" s="183">
        <v>0</v>
      </c>
      <c r="R311" s="183">
        <v>2</v>
      </c>
      <c r="S311" s="183">
        <v>0</v>
      </c>
      <c r="T311" s="299" t="e">
        <f t="shared" ca="1" si="43"/>
        <v>#N/A</v>
      </c>
      <c r="U311" s="185" t="str">
        <f>IF(AND(max_1[[#This Row],[Stk]]&lt;&gt;0,Mittelstossdichtleiste_Alu_sw=TRUE),"x","")</f>
        <v/>
      </c>
      <c r="V311" s="186" t="s">
        <v>3589</v>
      </c>
      <c r="W311" s="187" t="str">
        <f t="shared" si="45"/>
        <v>Zeichnung</v>
      </c>
      <c r="X311" s="187" t="str">
        <f t="shared" si="46"/>
        <v>Verwendung</v>
      </c>
      <c r="Y311" s="187" t="str">
        <f t="shared" si="44"/>
        <v>Karton</v>
      </c>
      <c r="Z311" s="278"/>
    </row>
    <row r="312" spans="1:26" ht="15" customHeight="1" x14ac:dyDescent="0.2">
      <c r="A312" s="183" t="s">
        <v>3312</v>
      </c>
      <c r="B312" s="202" t="s">
        <v>1654</v>
      </c>
      <c r="C312" s="272">
        <f>INDEX(max_1[],,MATCH(Schema,max_1[#Headers],0))</f>
        <v>1</v>
      </c>
      <c r="D312" s="184" t="str">
        <f>INDEX(Tabelle_Sprachen[],MATCH(max_1[[#This Row],[Pos]]&amp;max_1[[#This Row],[Nr]],Tabelle_Sprachen[Pos],0),MATCH(Sprache,Tabelle_Sprachen[#Headers],0))</f>
        <v>Abdeckung Mittelstoßleiste</v>
      </c>
      <c r="E312" s="182" t="str">
        <f>IFERROR("P-02242-"&amp;Groesse.MD3.3&amp;"-0","-")</f>
        <v>P-02242-29-0</v>
      </c>
      <c r="F312" s="182" t="str">
        <f>IFERROR("K-20223-"&amp;MAX(Groesse.MD2.3,Groesse.MD3.3,Groesse.MD2.4,Groesse.MD3.4,Groesse.MD16_s)&amp;"-0","-")</f>
        <v>K-20223-29-0</v>
      </c>
      <c r="H312" s="299">
        <v>1</v>
      </c>
      <c r="I312" s="183">
        <v>1</v>
      </c>
      <c r="J312" s="183">
        <v>2</v>
      </c>
      <c r="K312" s="183">
        <v>0</v>
      </c>
      <c r="L312" s="183">
        <v>0</v>
      </c>
      <c r="M312" s="183">
        <v>0</v>
      </c>
      <c r="N312" s="183">
        <v>0</v>
      </c>
      <c r="O312" s="183">
        <v>1</v>
      </c>
      <c r="P312" s="183">
        <v>1</v>
      </c>
      <c r="Q312" s="183">
        <v>0</v>
      </c>
      <c r="R312" s="183">
        <v>2</v>
      </c>
      <c r="S312" s="183">
        <v>0</v>
      </c>
      <c r="T312" s="299" t="e">
        <f t="shared" ca="1" si="43"/>
        <v>#N/A</v>
      </c>
      <c r="U312" s="185" t="str">
        <f>IF(AND(max_1[[#This Row],[Stk]]&lt;&gt;0,Mittelstossdichtleiste_Alu_sw=TRUE),"x","")</f>
        <v/>
      </c>
      <c r="V312" s="186" t="s">
        <v>3589</v>
      </c>
      <c r="W312" s="187" t="str">
        <f t="shared" si="45"/>
        <v>Zeichnung</v>
      </c>
      <c r="X312" s="187" t="str">
        <f t="shared" si="46"/>
        <v>Verwendung</v>
      </c>
      <c r="Y312" s="187" t="str">
        <f t="shared" si="44"/>
        <v>Karton</v>
      </c>
      <c r="Z312" s="278"/>
    </row>
    <row r="313" spans="1:26" ht="15" customHeight="1" x14ac:dyDescent="0.2">
      <c r="A313" s="183" t="s">
        <v>3312</v>
      </c>
      <c r="B313" s="202" t="s">
        <v>1654</v>
      </c>
      <c r="C313" s="272">
        <f>INDEX(max_1[],,MATCH(Schema,max_1[#Headers],0))</f>
        <v>1</v>
      </c>
      <c r="D313" s="184" t="str">
        <f>INDEX(Tabelle_Sprachen[],MATCH(max_1[[#This Row],[Pos]]&amp;max_1[[#This Row],[Nr]],Tabelle_Sprachen[Pos],0),MATCH(Sprache,Tabelle_Sprachen[#Headers],0))</f>
        <v>Abdeckung Mittelstoßleiste</v>
      </c>
      <c r="E313" s="182" t="str">
        <f>IFERROR("P-02242-"&amp;Groesse.MD3.4&amp;"-0","-")</f>
        <v>P-02242-24-0</v>
      </c>
      <c r="F313" s="182" t="str">
        <f>IFERROR("K-20223-"&amp;MAX(Groesse.MD2.3,Groesse.MD3.3,Groesse.MD2.4,Groesse.MD3.4,Groesse.MD16_s)&amp;"-0","-")</f>
        <v>K-20223-29-0</v>
      </c>
      <c r="H313" s="299">
        <v>1</v>
      </c>
      <c r="I313" s="183">
        <v>1</v>
      </c>
      <c r="J313" s="183">
        <v>2</v>
      </c>
      <c r="K313" s="183">
        <v>0</v>
      </c>
      <c r="L313" s="183">
        <v>0</v>
      </c>
      <c r="M313" s="183">
        <v>0</v>
      </c>
      <c r="N313" s="183">
        <v>0</v>
      </c>
      <c r="O313" s="183">
        <v>1</v>
      </c>
      <c r="P313" s="183">
        <v>1</v>
      </c>
      <c r="Q313" s="183">
        <v>0</v>
      </c>
      <c r="R313" s="183">
        <v>2</v>
      </c>
      <c r="S313" s="183">
        <v>0</v>
      </c>
      <c r="T313" s="299" t="e">
        <f t="shared" ca="1" si="43"/>
        <v>#N/A</v>
      </c>
      <c r="U313" s="185" t="str">
        <f>IF(AND(max_1[[#This Row],[Stk]]&lt;&gt;0,Mittelstossdichtleiste_Alu_sw=TRUE),"x","")</f>
        <v/>
      </c>
      <c r="V313" s="186" t="s">
        <v>3589</v>
      </c>
      <c r="W313" s="187" t="str">
        <f t="shared" si="45"/>
        <v>Zeichnung</v>
      </c>
      <c r="X313" s="187" t="str">
        <f t="shared" si="46"/>
        <v>Verwendung</v>
      </c>
      <c r="Y313" s="187" t="str">
        <f t="shared" si="44"/>
        <v>Karton</v>
      </c>
      <c r="Z313" s="278"/>
    </row>
    <row r="314" spans="1:26" ht="15" customHeight="1" x14ac:dyDescent="0.2">
      <c r="A314" s="183" t="s">
        <v>3312</v>
      </c>
      <c r="B314" s="202" t="s">
        <v>1654</v>
      </c>
      <c r="C314" s="272">
        <f>INDEX(max_1[],,MATCH(Schema,max_1[#Headers],0))</f>
        <v>1</v>
      </c>
      <c r="D314" s="184" t="str">
        <f>INDEX(Tabelle_Sprachen[],MATCH(max_1[[#This Row],[Pos]]&amp;max_1[[#This Row],[Nr]],Tabelle_Sprachen[Pos],0),MATCH(Sprache,Tabelle_Sprachen[#Headers],0))</f>
        <v>Abdeckung Mittelstoßleiste</v>
      </c>
      <c r="E314" s="182" t="str">
        <f>IFERROR("P-02242-"&amp;Groesse.MD3.5&amp;"-0","-")</f>
        <v>P-02242-24-0</v>
      </c>
      <c r="F314" s="182" t="str">
        <f>IFERROR("K-20223-"&amp;MAX(Groesse.MD2.5,Groesse.MD3.5,Groesse.MD2.2,Groesse.MD3.2,Groesse.MD16_s)&amp;"-0","-")</f>
        <v>K-20223-24-0</v>
      </c>
      <c r="H314" s="299">
        <v>1</v>
      </c>
      <c r="I314" s="183">
        <v>1</v>
      </c>
      <c r="J314" s="183">
        <v>2</v>
      </c>
      <c r="K314" s="183">
        <v>0</v>
      </c>
      <c r="L314" s="183">
        <v>0</v>
      </c>
      <c r="M314" s="183">
        <v>0</v>
      </c>
      <c r="N314" s="183">
        <v>0</v>
      </c>
      <c r="O314" s="183">
        <v>1</v>
      </c>
      <c r="P314" s="183">
        <v>1</v>
      </c>
      <c r="Q314" s="183">
        <v>0</v>
      </c>
      <c r="R314" s="183">
        <v>2</v>
      </c>
      <c r="S314" s="183">
        <v>0</v>
      </c>
      <c r="T314" s="299" t="e">
        <f t="shared" ca="1" si="43"/>
        <v>#N/A</v>
      </c>
      <c r="U314" s="185" t="str">
        <f>IF(AND(max_1[[#This Row],[Stk]]&lt;&gt;0,Mittelstossdichtleiste_Alu_sw=TRUE),"x","")</f>
        <v/>
      </c>
      <c r="V314" s="186" t="s">
        <v>3589</v>
      </c>
      <c r="W314" s="187" t="str">
        <f>HYPERLINK("http://ag100032.agad.de/tbdb/view/gu.php?passwd=gretsch&amp;dbpasswd=gretsch&amp;szname="&amp;MID(E314,1,1)&amp;""&amp;MID(E314,3,5)&amp;"&amp;anzeigen=1&amp;neu=1","Zeichnung")</f>
        <v>Zeichnung</v>
      </c>
      <c r="X314" s="187" t="str">
        <f>HYPERLINK("http://ag100032.agad.de/tbdb/teileverwendung/tv.php?name=weber&amp;gruppe=tb_&amp;bauteil_="&amp;MID(E314,1,7)&amp;"&amp;anzeigen=1&amp;neu=1","Verwendung")</f>
        <v>Verwendung</v>
      </c>
      <c r="Y314" s="187" t="str">
        <f t="shared" si="44"/>
        <v>Karton</v>
      </c>
      <c r="Z314" s="278"/>
    </row>
    <row r="315" spans="1:26" ht="15" customHeight="1" x14ac:dyDescent="0.2">
      <c r="A315" s="183" t="s">
        <v>3312</v>
      </c>
      <c r="B315" s="183">
        <v>10</v>
      </c>
      <c r="C315" s="272">
        <f>INDEX(max_1[],,MATCH(Schema,max_1[#Headers],0))</f>
        <v>1</v>
      </c>
      <c r="D315" s="184" t="str">
        <f>INDEX(Tabelle_Sprachen[],MATCH(max_1[[#This Row],[Pos]]&amp;max_1[[#This Row],[Nr]],Tabelle_Sprachen[Pos],0),MATCH(Sprache,Tabelle_Sprachen[#Headers],0))</f>
        <v>Dichtungsgummi A</v>
      </c>
      <c r="E315" s="182" t="s">
        <v>1984</v>
      </c>
      <c r="F315" s="182" t="s">
        <v>60</v>
      </c>
      <c r="H315" s="299">
        <v>1</v>
      </c>
      <c r="I315" s="183">
        <v>1</v>
      </c>
      <c r="J315" s="183">
        <v>0</v>
      </c>
      <c r="K315" s="183">
        <v>0</v>
      </c>
      <c r="L315" s="183">
        <v>0</v>
      </c>
      <c r="M315" s="183">
        <v>0</v>
      </c>
      <c r="N315" s="183">
        <v>0</v>
      </c>
      <c r="O315" s="183">
        <v>1</v>
      </c>
      <c r="P315" s="183">
        <v>1</v>
      </c>
      <c r="Q315" s="183">
        <v>0</v>
      </c>
      <c r="R315" s="183">
        <v>2</v>
      </c>
      <c r="S315" s="183">
        <v>0</v>
      </c>
      <c r="T315" s="299" t="e">
        <f t="shared" ca="1" si="43"/>
        <v>#N/A</v>
      </c>
      <c r="U315" s="185" t="str">
        <f>IF(AND(max_1[[#This Row],[Stk]]&lt;&gt;0,Mittelstossdichtleiste_Holz_sw=TRUE),"x","")</f>
        <v/>
      </c>
      <c r="V315" s="186" t="s">
        <v>4039</v>
      </c>
      <c r="W315" s="258" t="str">
        <f>HYPERLINK("http://ag100032.agad.de/tbdb/view/gu.php?passwd=gretsch&amp;dbpasswd=gretsch&amp;szname="&amp;MID(E315,1,1)&amp;""&amp;MID(E315,3,5)&amp;"&amp;anzeigen=1&amp;neu=1","Zeichnung")</f>
        <v>Zeichnung</v>
      </c>
      <c r="X315" s="258" t="str">
        <f>HYPERLINK("http://ag100032.agad.de/tbdb/teileverwendung/tv.php?name=weber&amp;gruppe=tb_&amp;bauteil_="&amp;MID(E315,1,7)&amp;"&amp;anzeigen=1&amp;neu=1","Verwendung")</f>
        <v>Verwendung</v>
      </c>
      <c r="Y315" s="187" t="str">
        <f t="shared" si="44"/>
        <v>Karton</v>
      </c>
      <c r="Z315" s="278"/>
    </row>
    <row r="316" spans="1:26" ht="15" customHeight="1" x14ac:dyDescent="0.2">
      <c r="A316" s="183" t="s">
        <v>3312</v>
      </c>
      <c r="B316" s="202">
        <v>10</v>
      </c>
      <c r="C316" s="272">
        <f>INDEX(max_1[],,MATCH(Schema,max_1[#Headers],0))</f>
        <v>1</v>
      </c>
      <c r="D316" s="184" t="str">
        <f>INDEX(Tabelle_Sprachen[],MATCH(max_1[[#This Row],[Pos]]&amp;max_1[[#This Row],[Nr]],Tabelle_Sprachen[Pos],0),MATCH(Sprache,Tabelle_Sprachen[#Headers],0))</f>
        <v>Dichtungsgummi A</v>
      </c>
      <c r="E316" s="182" t="s">
        <v>1984</v>
      </c>
      <c r="F316" s="182" t="s">
        <v>3361</v>
      </c>
      <c r="H316" s="299">
        <v>1</v>
      </c>
      <c r="I316" s="183">
        <v>1</v>
      </c>
      <c r="J316" s="183">
        <v>0</v>
      </c>
      <c r="K316" s="183">
        <v>0</v>
      </c>
      <c r="L316" s="183">
        <v>0</v>
      </c>
      <c r="M316" s="183">
        <v>0</v>
      </c>
      <c r="N316" s="183">
        <v>0</v>
      </c>
      <c r="O316" s="183">
        <v>1</v>
      </c>
      <c r="P316" s="183">
        <v>1</v>
      </c>
      <c r="Q316" s="183">
        <v>0</v>
      </c>
      <c r="R316" s="183">
        <v>2</v>
      </c>
      <c r="S316" s="183">
        <v>0</v>
      </c>
      <c r="T316" s="299" t="e">
        <f t="shared" ca="1" si="43"/>
        <v>#N/A</v>
      </c>
      <c r="U316" s="185" t="str">
        <f>IF(AND(max_1[[#This Row],[Stk]]&lt;&gt;0,Mittelstossdichtleiste_Alu_sw=TRUE),"x","")</f>
        <v/>
      </c>
      <c r="V316" s="186" t="s">
        <v>3589</v>
      </c>
      <c r="W316" s="187" t="str">
        <f t="shared" si="45"/>
        <v>Zeichnung</v>
      </c>
      <c r="X316" s="187" t="str">
        <f t="shared" si="46"/>
        <v>Verwendung</v>
      </c>
      <c r="Y316" s="187" t="str">
        <f t="shared" si="44"/>
        <v>Karton</v>
      </c>
      <c r="Z316" s="278"/>
    </row>
    <row r="317" spans="1:26" ht="15" customHeight="1" x14ac:dyDescent="0.2">
      <c r="A317" s="183" t="s">
        <v>3312</v>
      </c>
      <c r="B317" s="202">
        <v>11</v>
      </c>
      <c r="C317" s="272">
        <f>INDEX(max_1[],,MATCH(Schema,max_1[#Headers],0))</f>
        <v>0</v>
      </c>
      <c r="D317" s="184" t="str">
        <f>INDEX(Tabelle_Sprachen[],MATCH(max_1[[#This Row],[Pos]]&amp;max_1[[#This Row],[Nr]],Tabelle_Sprachen[Pos],0),MATCH(Sprache,Tabelle_Sprachen[#Headers],0))</f>
        <v>Dichtungsgummi C</v>
      </c>
      <c r="E317" s="182" t="s">
        <v>1986</v>
      </c>
      <c r="F317" s="182" t="s">
        <v>3362</v>
      </c>
      <c r="H317" s="299">
        <v>0</v>
      </c>
      <c r="I317" s="183">
        <v>0</v>
      </c>
      <c r="J317" s="183">
        <v>2</v>
      </c>
      <c r="K317" s="183">
        <v>0</v>
      </c>
      <c r="L317" s="183">
        <v>0</v>
      </c>
      <c r="M317" s="183">
        <v>0</v>
      </c>
      <c r="N317" s="183">
        <v>0</v>
      </c>
      <c r="O317" s="183">
        <v>0</v>
      </c>
      <c r="P317" s="183">
        <v>0</v>
      </c>
      <c r="Q317" s="183">
        <v>0</v>
      </c>
      <c r="R317" s="183">
        <v>0</v>
      </c>
      <c r="S317" s="183">
        <v>0</v>
      </c>
      <c r="T317" s="299" t="e">
        <f t="shared" ca="1" si="43"/>
        <v>#N/A</v>
      </c>
      <c r="U317" s="185" t="str">
        <f>IF(AND(max_1[[#This Row],[Stk]]&lt;&gt;0,OR(Mittelstossdichtleiste_Alu_sw=TRUE,Mittelstossdichtleiste_Holz_sw=TRUE)),"x","")</f>
        <v/>
      </c>
      <c r="V317" s="186" t="s">
        <v>4176</v>
      </c>
      <c r="W317" s="187" t="str">
        <f t="shared" si="45"/>
        <v>Zeichnung</v>
      </c>
      <c r="X317" s="187" t="str">
        <f t="shared" si="46"/>
        <v>Verwendung</v>
      </c>
      <c r="Y317" s="187" t="str">
        <f t="shared" si="44"/>
        <v>Karton</v>
      </c>
      <c r="Z317" s="278"/>
    </row>
    <row r="318" spans="1:26" ht="15" customHeight="1" x14ac:dyDescent="0.2">
      <c r="A318" s="183" t="s">
        <v>3312</v>
      </c>
      <c r="B318" s="202" t="s">
        <v>4158</v>
      </c>
      <c r="C318" s="272">
        <f>INDEX(max_1[],,MATCH(Schema,max_1[#Headers],0))</f>
        <v>1</v>
      </c>
      <c r="D318" s="184" t="str">
        <f>INDEX(Tabelle_Sprachen[],MATCH(max_1[[#This Row],[Pos]]&amp;max_1[[#This Row],[Nr]],Tabelle_Sprachen[Pos],0),MATCH(Sprache,Tabelle_Sprachen[#Headers],0))</f>
        <v>Unterlage Mittelstoßleiste (senkrecht)</v>
      </c>
      <c r="E318" s="182" t="str">
        <f>IFERROR("P-02243-"&amp;Groesse.MD12.1&amp;"-0","-")</f>
        <v>P-02243-24-0</v>
      </c>
      <c r="F318" s="182" t="s">
        <v>60</v>
      </c>
      <c r="H318" s="299">
        <v>1</v>
      </c>
      <c r="I318" s="183">
        <v>1</v>
      </c>
      <c r="J318" s="183">
        <v>2</v>
      </c>
      <c r="K318" s="183">
        <v>0</v>
      </c>
      <c r="L318" s="183">
        <v>0</v>
      </c>
      <c r="M318" s="183">
        <v>0</v>
      </c>
      <c r="N318" s="183">
        <v>0</v>
      </c>
      <c r="O318" s="183">
        <v>1</v>
      </c>
      <c r="P318" s="183">
        <v>1</v>
      </c>
      <c r="Q318" s="183">
        <v>0</v>
      </c>
      <c r="R318" s="183">
        <v>2</v>
      </c>
      <c r="S318" s="183">
        <v>0</v>
      </c>
      <c r="T318" s="299" t="e">
        <f t="shared" ca="1" si="43"/>
        <v>#N/A</v>
      </c>
      <c r="U318" s="185" t="str">
        <f>IF(AND(max_1[[#This Row],[Stk]]&lt;&gt;0,FA=31,Mittelstossdichtleiste_Alu_s=TRUE,Mittelstossdichtleiste_Alu_sw=TRUE),"x","")</f>
        <v/>
      </c>
      <c r="V318" s="186" t="s">
        <v>4160</v>
      </c>
      <c r="W318" s="187" t="str">
        <f t="shared" si="45"/>
        <v>Zeichnung</v>
      </c>
      <c r="X318" s="187" t="str">
        <f t="shared" si="46"/>
        <v>Verwendung</v>
      </c>
      <c r="Y318" s="187" t="str">
        <f t="shared" si="44"/>
        <v>Karton</v>
      </c>
      <c r="Z318" s="278"/>
    </row>
    <row r="319" spans="1:26" ht="15" customHeight="1" x14ac:dyDescent="0.2">
      <c r="A319" s="183" t="s">
        <v>3312</v>
      </c>
      <c r="B319" s="202" t="s">
        <v>4159</v>
      </c>
      <c r="C319" s="272">
        <f>INDEX(max_1[],,MATCH(Schema,max_1[#Headers],0))</f>
        <v>1</v>
      </c>
      <c r="D319" s="184" t="str">
        <f>INDEX(Tabelle_Sprachen[],MATCH(max_1[[#This Row],[Pos]]&amp;max_1[[#This Row],[Nr]],Tabelle_Sprachen[Pos],0),MATCH(Sprache,Tabelle_Sprachen[#Headers],0))</f>
        <v>Unterlage Mittelstoßleiste (waagerecht)</v>
      </c>
      <c r="E319" s="182" t="str">
        <f>IFERROR("P-02243-"&amp;Groesse.MD12.2&amp;"-0","-")</f>
        <v>P-02243-29-0</v>
      </c>
      <c r="F319" s="182" t="s">
        <v>60</v>
      </c>
      <c r="H319" s="299">
        <v>1</v>
      </c>
      <c r="I319" s="183">
        <v>1</v>
      </c>
      <c r="J319" s="183">
        <v>2</v>
      </c>
      <c r="K319" s="183">
        <v>0</v>
      </c>
      <c r="L319" s="183">
        <v>0</v>
      </c>
      <c r="M319" s="183">
        <v>0</v>
      </c>
      <c r="N319" s="183">
        <v>0</v>
      </c>
      <c r="O319" s="183">
        <v>1</v>
      </c>
      <c r="P319" s="183">
        <v>1</v>
      </c>
      <c r="Q319" s="183">
        <v>0</v>
      </c>
      <c r="R319" s="183">
        <v>2</v>
      </c>
      <c r="S319" s="183">
        <v>0</v>
      </c>
      <c r="T319" s="299" t="e">
        <f t="shared" ca="1" si="43"/>
        <v>#N/A</v>
      </c>
      <c r="U319" s="185" t="str">
        <f>IF(AND(max_1[[#This Row],[Stk]]&lt;&gt;0,FA=31,Mittelstossdichtleiste_Alu_sw=TRUE),"x","")</f>
        <v/>
      </c>
      <c r="V319" s="186" t="s">
        <v>3369</v>
      </c>
      <c r="W319" s="187" t="str">
        <f>HYPERLINK("http://ag100032.agad.de/tbdb/view/gu.php?passwd=gretsch&amp;dbpasswd=gretsch&amp;szname="&amp;MID(E319,1,1)&amp;""&amp;MID(E319,3,5)&amp;"&amp;anzeigen=1&amp;neu=1","Zeichnung")</f>
        <v>Zeichnung</v>
      </c>
      <c r="X319" s="187" t="str">
        <f>HYPERLINK("http://ag100032.agad.de/tbdb/teileverwendung/tv.php?name=weber&amp;gruppe=tb_&amp;bauteil_="&amp;MID(E319,1,7)&amp;"&amp;anzeigen=1&amp;neu=1","Verwendung")</f>
        <v>Verwendung</v>
      </c>
      <c r="Y319" s="187" t="str">
        <f t="shared" si="44"/>
        <v>Karton</v>
      </c>
      <c r="Z319" s="278"/>
    </row>
    <row r="320" spans="1:26" ht="15" customHeight="1" x14ac:dyDescent="0.2">
      <c r="A320" s="183" t="s">
        <v>3312</v>
      </c>
      <c r="B320" s="202" t="s">
        <v>2845</v>
      </c>
      <c r="C320" s="272">
        <f>INDEX(max_1[],,MATCH(Schema,max_1[#Headers],0))</f>
        <v>2</v>
      </c>
      <c r="D320" s="184" t="str">
        <f>INDEX(Tabelle_Sprachen[],MATCH(max_1[[#This Row],[Pos]]&amp;max_1[[#This Row],[Nr]],Tabelle_Sprachen[Pos],0),MATCH(Sprache,Tabelle_Sprachen[#Headers],0))</f>
        <v>Mittelstoßdichtung</v>
      </c>
      <c r="E320" s="182" t="str">
        <f>IFERROR("9-51795-"&amp;Groesse.MD16_s&amp;"-0","-")</f>
        <v>9-51795-24-0</v>
      </c>
      <c r="F320" s="182" t="str">
        <f>IFERROR("K-20223-"&amp;MAX(Groesse.MD2.1,Groesse.MD3.1,Groesse.MD16_s)&amp;"-0","-")</f>
        <v>K-20223-24-0</v>
      </c>
      <c r="H320" s="299">
        <v>2</v>
      </c>
      <c r="I320" s="183">
        <v>2</v>
      </c>
      <c r="J320" s="183">
        <v>4</v>
      </c>
      <c r="K320" s="183">
        <v>0</v>
      </c>
      <c r="L320" s="183">
        <v>0</v>
      </c>
      <c r="M320" s="183">
        <v>0</v>
      </c>
      <c r="N320" s="183">
        <v>0</v>
      </c>
      <c r="O320" s="183">
        <v>2</v>
      </c>
      <c r="P320" s="183">
        <v>2</v>
      </c>
      <c r="Q320" s="183">
        <v>0</v>
      </c>
      <c r="R320" s="183">
        <v>4</v>
      </c>
      <c r="S320" s="183">
        <v>0</v>
      </c>
      <c r="T320" s="299" t="e">
        <f t="shared" ca="1" si="43"/>
        <v>#N/A</v>
      </c>
      <c r="U320" s="185" t="str">
        <f>IF(AND(max_1[[#This Row],[Stk]]&lt;&gt;0,Mittelstossdichtleiste_Alu_s=TRUE),"x","")</f>
        <v/>
      </c>
      <c r="V320" s="186" t="s">
        <v>3619</v>
      </c>
      <c r="W320" s="187" t="str">
        <f t="shared" si="45"/>
        <v>Zeichnung</v>
      </c>
      <c r="X320" s="187" t="str">
        <f t="shared" si="46"/>
        <v>Verwendung</v>
      </c>
      <c r="Y320" s="187" t="str">
        <f t="shared" si="44"/>
        <v>Karton</v>
      </c>
      <c r="Z320" s="278"/>
    </row>
    <row r="321" spans="1:26" ht="15" customHeight="1" x14ac:dyDescent="0.2">
      <c r="A321" s="183" t="s">
        <v>3312</v>
      </c>
      <c r="B321" s="202" t="s">
        <v>2845</v>
      </c>
      <c r="C321" s="272">
        <f>INDEX(max_1[],,MATCH(Schema,max_1[#Headers],0))</f>
        <v>2</v>
      </c>
      <c r="D321" s="184" t="str">
        <f>INDEX(Tabelle_Sprachen[],MATCH(max_1[[#This Row],[Pos]]&amp;B320,Tabelle_Sprachen[Pos],0),MATCH(Sprache,Tabelle_Sprachen[#Headers],0))</f>
        <v>Mittelstoßdichtung</v>
      </c>
      <c r="E321" s="182" t="str">
        <f>IFERROR("9-51795-"&amp;Groesse.MD16_w&amp;"-0","-")</f>
        <v>9-51795-24-0</v>
      </c>
      <c r="F321" s="182" t="str">
        <f>IFERROR("K-20223-"&amp;MAX(Groesse.MD2.3,Groesse.MD3.3,Groesse.MD2.4,Groesse.MD3.4,Groesse.MD16_s)&amp;"-0","-")</f>
        <v>K-20223-29-0</v>
      </c>
      <c r="H321" s="299">
        <v>2</v>
      </c>
      <c r="I321" s="183">
        <v>2</v>
      </c>
      <c r="J321" s="183">
        <v>4</v>
      </c>
      <c r="K321" s="183">
        <v>0</v>
      </c>
      <c r="L321" s="183">
        <v>0</v>
      </c>
      <c r="M321" s="183">
        <v>0</v>
      </c>
      <c r="N321" s="183">
        <v>0</v>
      </c>
      <c r="O321" s="183">
        <v>2</v>
      </c>
      <c r="P321" s="183">
        <v>2</v>
      </c>
      <c r="Q321" s="183">
        <v>0</v>
      </c>
      <c r="R321" s="183">
        <v>4</v>
      </c>
      <c r="S321" s="183">
        <v>0</v>
      </c>
      <c r="T321" s="299" t="e">
        <f t="shared" ca="1" si="43"/>
        <v>#N/A</v>
      </c>
      <c r="U321" s="185" t="str">
        <f>IF(AND(max_1[[#This Row],[Stk]]&lt;&gt;0,Mittelstossdichtleiste_Alu_sw=TRUE),"x","")</f>
        <v/>
      </c>
      <c r="V321" s="186" t="s">
        <v>3589</v>
      </c>
      <c r="W321" s="187" t="str">
        <f t="shared" ref="W321" si="47">HYPERLINK("http://ag100032.agad.de/tbdb/view/gu.php?passwd=gretsch&amp;dbpasswd=gretsch&amp;szname="&amp;MID(E321,1,1)&amp;""&amp;MID(E321,3,5)&amp;"&amp;anzeigen=1&amp;neu=1","Zeichnung")</f>
        <v>Zeichnung</v>
      </c>
      <c r="X321" s="187" t="str">
        <f t="shared" ref="X321" si="48">HYPERLINK("http://ag100032.agad.de/tbdb/teileverwendung/tv.php?name=weber&amp;gruppe=tb_&amp;bauteil_="&amp;MID(E321,1,7)&amp;"&amp;anzeigen=1&amp;neu=1","Verwendung")</f>
        <v>Verwendung</v>
      </c>
      <c r="Y321" s="187" t="str">
        <f t="shared" si="44"/>
        <v>Karton</v>
      </c>
      <c r="Z321" s="278"/>
    </row>
    <row r="322" spans="1:26" ht="15" customHeight="1" x14ac:dyDescent="0.2">
      <c r="A322" s="183" t="s">
        <v>3312</v>
      </c>
      <c r="B322" s="202" t="s">
        <v>2845</v>
      </c>
      <c r="C322" s="302">
        <f>INDEX(max_1[],,MATCH(Schema,max_1[#Headers],0))</f>
        <v>1</v>
      </c>
      <c r="D322" s="295" t="str">
        <f>INDEX(Tabelle_Sprachen[],MATCH(max_1[[#This Row],[Pos]]&amp;max_1[[#This Row],[Nr]],Tabelle_Sprachen[Pos],0),MATCH(Sprache,Tabelle_Sprachen[#Headers],0))</f>
        <v>Mittelstoßdichtung</v>
      </c>
      <c r="E322" s="182" t="s">
        <v>4060</v>
      </c>
      <c r="F322" s="182" t="s">
        <v>60</v>
      </c>
      <c r="G322" s="303"/>
      <c r="H322" s="299">
        <v>1</v>
      </c>
      <c r="I322" s="183">
        <v>1</v>
      </c>
      <c r="J322" s="183">
        <v>1</v>
      </c>
      <c r="K322" s="183">
        <v>0</v>
      </c>
      <c r="L322" s="183">
        <v>0</v>
      </c>
      <c r="M322" s="183">
        <v>0</v>
      </c>
      <c r="N322" s="183">
        <v>0</v>
      </c>
      <c r="O322" s="183">
        <v>1</v>
      </c>
      <c r="P322" s="183">
        <v>1</v>
      </c>
      <c r="Q322" s="183">
        <v>0</v>
      </c>
      <c r="R322" s="183">
        <v>1</v>
      </c>
      <c r="S322" s="183">
        <v>0</v>
      </c>
      <c r="T322" s="299" t="e">
        <f t="shared" ca="1" si="43"/>
        <v>#N/A</v>
      </c>
      <c r="U322" s="185" t="str">
        <f>IF(AND(max_1[[#This Row],[Stk]]&lt;&gt;0,OR(Mittelstossdichtleiste_Holz_s=TRUE,Mittelstossdichtleiste_Holz_sw=TRUE)),"x","")</f>
        <v/>
      </c>
      <c r="V322" s="186" t="s">
        <v>4038</v>
      </c>
      <c r="W322" s="258" t="str">
        <f>HYPERLINK("http://ag100032.agad.de/tbdb/view/gu.php?passwd=gretsch&amp;dbpasswd=gretsch&amp;szname="&amp;MID(E322,1,1)&amp;""&amp;MID(E322,3,5)&amp;"&amp;anzeigen=1&amp;neu=1","Zeichnung")</f>
        <v>Zeichnung</v>
      </c>
      <c r="X322" s="258" t="str">
        <f>HYPERLINK("http://ag100032.agad.de/tbdb/teileverwendung/tv.php?name=weber&amp;gruppe=tb_&amp;bauteil_="&amp;MID(E322,1,7)&amp;"&amp;anzeigen=1&amp;neu=1","Verwendung")</f>
        <v>Verwendung</v>
      </c>
      <c r="Y322" s="187" t="str">
        <f t="shared" si="44"/>
        <v>Karton</v>
      </c>
      <c r="Z322" s="278"/>
    </row>
    <row r="323" spans="1:26" ht="15" customHeight="1" x14ac:dyDescent="0.2">
      <c r="A323" s="183" t="s">
        <v>3312</v>
      </c>
      <c r="B323" s="278">
        <v>17</v>
      </c>
      <c r="C323" s="302">
        <f>INDEX(max_1[],,MATCH(Schema,max_1[#Headers],0))</f>
        <v>2</v>
      </c>
      <c r="D323" s="295" t="str">
        <f>INDEX(Tabelle_Sprachen[],MATCH(max_1[[#This Row],[Pos]]&amp;max_1[[#This Row],[Nr]],Tabelle_Sprachen[Pos],0),MATCH(Sprache,Tabelle_Sprachen[#Headers],0))</f>
        <v>Bürstendichtung</v>
      </c>
      <c r="E323" s="303" t="s">
        <v>1971</v>
      </c>
      <c r="F323" s="303" t="s">
        <v>3360</v>
      </c>
      <c r="G323" s="303"/>
      <c r="H323" s="305">
        <v>2</v>
      </c>
      <c r="I323" s="278">
        <v>2</v>
      </c>
      <c r="J323" s="278">
        <v>4</v>
      </c>
      <c r="K323" s="278">
        <v>0</v>
      </c>
      <c r="L323" s="278">
        <v>0</v>
      </c>
      <c r="M323" s="278">
        <v>0</v>
      </c>
      <c r="N323" s="278">
        <v>0</v>
      </c>
      <c r="O323" s="278">
        <v>2</v>
      </c>
      <c r="P323" s="278">
        <v>2</v>
      </c>
      <c r="Q323" s="278">
        <v>0</v>
      </c>
      <c r="R323" s="278">
        <v>4</v>
      </c>
      <c r="S323" s="278">
        <v>0</v>
      </c>
      <c r="T323" s="299" t="e">
        <f t="shared" ca="1" si="43"/>
        <v>#N/A</v>
      </c>
      <c r="U323" s="304" t="str">
        <f>IF(AND(max_1[[#This Row],[Stk]]&lt;&gt;0,Mittelstossdichtleiste_Alu_s=TRUE),"x","")</f>
        <v/>
      </c>
      <c r="V323" s="306" t="s">
        <v>3619</v>
      </c>
      <c r="W323" s="258" t="str">
        <f t="shared" ref="W323:W324" si="49">HYPERLINK("http://ag100032.agad.de/tbdb/view/gu.php?passwd=gretsch&amp;dbpasswd=gretsch&amp;szname="&amp;MID(E323,1,1)&amp;""&amp;MID(E323,3,5)&amp;"&amp;anzeigen=1&amp;neu=1","Zeichnung")</f>
        <v>Zeichnung</v>
      </c>
      <c r="X323" s="258" t="str">
        <f t="shared" ref="X323:X324" si="50">HYPERLINK("http://ag100032.agad.de/tbdb/teileverwendung/tv.php?name=weber&amp;gruppe=tb_&amp;bauteil_="&amp;MID(E323,1,7)&amp;"&amp;anzeigen=1&amp;neu=1","Verwendung")</f>
        <v>Verwendung</v>
      </c>
      <c r="Y323" s="187" t="str">
        <f t="shared" si="44"/>
        <v>Karton</v>
      </c>
      <c r="Z323" s="278"/>
    </row>
    <row r="324" spans="1:26" ht="15" customHeight="1" x14ac:dyDescent="0.2">
      <c r="A324" s="183" t="s">
        <v>3312</v>
      </c>
      <c r="B324" s="278">
        <v>17</v>
      </c>
      <c r="C324" s="302">
        <f>INDEX(max_1[],,MATCH(Schema,max_1[#Headers],0))</f>
        <v>4</v>
      </c>
      <c r="D324" s="295" t="str">
        <f>INDEX(Tabelle_Sprachen[],MATCH(max_1[[#This Row],[Pos]]&amp;max_1[[#This Row],[Nr]],Tabelle_Sprachen[Pos],0),MATCH(Sprache,Tabelle_Sprachen[#Headers],0))</f>
        <v>Bürstendichtung</v>
      </c>
      <c r="E324" s="303" t="s">
        <v>1971</v>
      </c>
      <c r="F324" s="303" t="s">
        <v>3360</v>
      </c>
      <c r="G324" s="303"/>
      <c r="H324" s="305">
        <v>4</v>
      </c>
      <c r="I324" s="278">
        <v>4</v>
      </c>
      <c r="J324" s="278">
        <v>8</v>
      </c>
      <c r="K324" s="278">
        <v>0</v>
      </c>
      <c r="L324" s="278">
        <v>0</v>
      </c>
      <c r="M324" s="278">
        <v>0</v>
      </c>
      <c r="N324" s="278">
        <v>0</v>
      </c>
      <c r="O324" s="278">
        <v>4</v>
      </c>
      <c r="P324" s="278">
        <v>4</v>
      </c>
      <c r="Q324" s="278">
        <v>0</v>
      </c>
      <c r="R324" s="278">
        <v>8</v>
      </c>
      <c r="S324" s="278">
        <v>0</v>
      </c>
      <c r="T324" s="299" t="e">
        <f t="shared" ca="1" si="43"/>
        <v>#N/A</v>
      </c>
      <c r="U324" s="304" t="str">
        <f>IF(AND(max_1[[#This Row],[Stk]]&lt;&gt;0,Mittelstossdichtleiste_Alu_sw=TRUE),"x","")</f>
        <v/>
      </c>
      <c r="V324" s="306" t="s">
        <v>3589</v>
      </c>
      <c r="W324" s="258" t="str">
        <f t="shared" si="49"/>
        <v>Zeichnung</v>
      </c>
      <c r="X324" s="258" t="str">
        <f t="shared" si="50"/>
        <v>Verwendung</v>
      </c>
      <c r="Y324" s="187" t="str">
        <f t="shared" si="44"/>
        <v>Karton</v>
      </c>
      <c r="Z324" s="278"/>
    </row>
    <row r="325" spans="1:26" ht="15" customHeight="1" x14ac:dyDescent="0.2">
      <c r="A325" s="183" t="s">
        <v>3312</v>
      </c>
      <c r="B325" s="202">
        <v>18</v>
      </c>
      <c r="C325" s="272">
        <f>INDEX(max_1[],,MATCH(Schema,max_1[#Headers],0))</f>
        <v>4</v>
      </c>
      <c r="D325" s="184" t="str">
        <f>INDEX(Tabelle_Sprachen[],MATCH(max_1[[#This Row],[Pos]]&amp;max_1[[#This Row],[Nr]],Tabelle_Sprachen[Pos],0),MATCH(Sprache,Tabelle_Sprachen[#Headers],0))</f>
        <v>Endkappe Mittelstoßleiste</v>
      </c>
      <c r="E325" s="182" t="s">
        <v>1972</v>
      </c>
      <c r="F325" s="182" t="s">
        <v>3359</v>
      </c>
      <c r="H325" s="299">
        <v>4</v>
      </c>
      <c r="I325" s="183">
        <v>4</v>
      </c>
      <c r="J325" s="183">
        <v>8</v>
      </c>
      <c r="K325" s="183">
        <v>0</v>
      </c>
      <c r="L325" s="183">
        <v>0</v>
      </c>
      <c r="M325" s="183">
        <v>0</v>
      </c>
      <c r="N325" s="183">
        <v>0</v>
      </c>
      <c r="O325" s="183">
        <v>4</v>
      </c>
      <c r="P325" s="183">
        <v>4</v>
      </c>
      <c r="Q325" s="183">
        <v>0</v>
      </c>
      <c r="R325" s="183">
        <v>8</v>
      </c>
      <c r="S325" s="183">
        <v>0</v>
      </c>
      <c r="T325" s="299" t="e">
        <f t="shared" ca="1" si="43"/>
        <v>#N/A</v>
      </c>
      <c r="U325" s="185" t="str">
        <f>IF(AND(max_1[[#This Row],[Stk]]&lt;&gt;0,OR(Mittelstossdichtleiste_Alu_s=TRUE,Mittelstossdichtleiste_Alu_sw=TRUE)),"x","")</f>
        <v/>
      </c>
      <c r="V325" s="186" t="s">
        <v>3620</v>
      </c>
      <c r="W325" s="187" t="str">
        <f t="shared" si="45"/>
        <v>Zeichnung</v>
      </c>
      <c r="X325" s="187" t="str">
        <f t="shared" si="46"/>
        <v>Verwendung</v>
      </c>
      <c r="Y325" s="187" t="str">
        <f t="shared" si="44"/>
        <v>Karton</v>
      </c>
      <c r="Z325" s="278"/>
    </row>
    <row r="326" spans="1:26" s="183" customFormat="1" ht="15" customHeight="1" x14ac:dyDescent="0.2">
      <c r="A326" s="189" t="s">
        <v>3606</v>
      </c>
      <c r="B326" s="189"/>
      <c r="C326" s="190"/>
      <c r="D326" s="191"/>
      <c r="E326" s="192"/>
      <c r="F326" s="192"/>
      <c r="G326" s="182" t="s">
        <v>3607</v>
      </c>
      <c r="H326" s="299"/>
      <c r="T326" s="299" t="e">
        <f t="shared" ca="1" si="43"/>
        <v>#N/A</v>
      </c>
      <c r="U326" s="185" t="str">
        <f>IF(Aushebeschutz=TRUE,"x","")</f>
        <v/>
      </c>
      <c r="V326" s="186" t="s">
        <v>2606</v>
      </c>
      <c r="W326" s="187" t="str">
        <f t="shared" si="45"/>
        <v>Zeichnung</v>
      </c>
      <c r="X326" s="187" t="str">
        <f t="shared" si="46"/>
        <v>Verwendung</v>
      </c>
      <c r="Y326" s="187" t="str">
        <f t="shared" si="44"/>
        <v>Karton</v>
      </c>
      <c r="Z326" s="278"/>
    </row>
    <row r="327" spans="1:26" s="183" customFormat="1" ht="15" customHeight="1" x14ac:dyDescent="0.2">
      <c r="A327" s="183" t="s">
        <v>2873</v>
      </c>
      <c r="B327" s="183">
        <v>1</v>
      </c>
      <c r="C327" s="272">
        <f>INDEX(max_1[],,MATCH(Schema,max_1[#Headers],0))</f>
        <v>2</v>
      </c>
      <c r="D327" s="184" t="str">
        <f>INDEX(Tabelle_Sprachen[],MATCH(max_1[[#This Row],[Pos]]&amp;max_1[[#This Row],[Nr]],Tabelle_Sprachen[Pos],0),MATCH(Sprache,Tabelle_Sprachen[#Headers],0))</f>
        <v>Keil komplett</v>
      </c>
      <c r="E327" s="300" t="s">
        <v>138</v>
      </c>
      <c r="F327" s="182" t="s">
        <v>2605</v>
      </c>
      <c r="G327" s="182"/>
      <c r="H327" s="299">
        <v>2</v>
      </c>
      <c r="I327" s="183">
        <v>2</v>
      </c>
      <c r="J327" s="183">
        <v>4</v>
      </c>
      <c r="K327" s="183">
        <v>4</v>
      </c>
      <c r="L327" s="183">
        <v>4</v>
      </c>
      <c r="M327" s="183">
        <v>8</v>
      </c>
      <c r="N327" s="183">
        <v>0</v>
      </c>
      <c r="O327" s="183">
        <v>2</v>
      </c>
      <c r="P327" s="183">
        <v>2</v>
      </c>
      <c r="Q327" s="183">
        <v>0</v>
      </c>
      <c r="R327" s="183">
        <v>4</v>
      </c>
      <c r="S327" s="183">
        <v>8</v>
      </c>
      <c r="T327" s="299" t="e">
        <f t="shared" ca="1" si="43"/>
        <v>#N/A</v>
      </c>
      <c r="U327" s="185" t="str">
        <f>IF(AND(max_1[[#This Row],[Stk]]&lt;&gt;0,Aushebeschutz=TRUE,Fuehrung="P1786"),"x","")</f>
        <v/>
      </c>
      <c r="V327" s="186" t="s">
        <v>4540</v>
      </c>
      <c r="W327" s="187" t="str">
        <f t="shared" si="45"/>
        <v>Zeichnung</v>
      </c>
      <c r="X327" s="187" t="str">
        <f t="shared" si="46"/>
        <v>Verwendung</v>
      </c>
      <c r="Y327" s="187" t="str">
        <f t="shared" si="44"/>
        <v>Karton</v>
      </c>
      <c r="Z327" s="278"/>
    </row>
    <row r="328" spans="1:26" s="183" customFormat="1" ht="15" customHeight="1" x14ac:dyDescent="0.2">
      <c r="A328" s="183" t="s">
        <v>2873</v>
      </c>
      <c r="B328" s="183">
        <v>1</v>
      </c>
      <c r="C328" s="272">
        <f>INDEX(max_1[],,MATCH(Schema,max_1[#Headers],0))</f>
        <v>2</v>
      </c>
      <c r="D328" s="184" t="str">
        <f>INDEX(Tabelle_Sprachen[],MATCH(max_1[[#This Row],[Pos]]&amp;max_1[[#This Row],[Nr]],Tabelle_Sprachen[Pos],0),MATCH(Sprache,Tabelle_Sprachen[#Headers],0))</f>
        <v>Keil komplett</v>
      </c>
      <c r="E328" s="300" t="s">
        <v>4534</v>
      </c>
      <c r="F328" s="182" t="s">
        <v>4542</v>
      </c>
      <c r="G328" s="182"/>
      <c r="H328" s="299">
        <f>IF(Ausrichtung="L",2,0)</f>
        <v>2</v>
      </c>
      <c r="I328" s="183">
        <f>IF(Ausrichtung="L",2,0)</f>
        <v>2</v>
      </c>
      <c r="J328" s="183">
        <v>2</v>
      </c>
      <c r="K328" s="183">
        <v>2</v>
      </c>
      <c r="L328" s="183">
        <f>IF(Ausrichtung="L",4,0)</f>
        <v>4</v>
      </c>
      <c r="M328" s="183">
        <f>IF(Ausrichtung="L",4,0)</f>
        <v>4</v>
      </c>
      <c r="N328" s="183">
        <v>0</v>
      </c>
      <c r="O328" s="183">
        <f>IF(Ausrichtung="L",2,0)</f>
        <v>2</v>
      </c>
      <c r="P328" s="183">
        <f>IF(Ausrichtung="L",2,0)</f>
        <v>2</v>
      </c>
      <c r="Q328" s="183">
        <v>0</v>
      </c>
      <c r="R328" s="183">
        <v>2</v>
      </c>
      <c r="S328" s="183">
        <v>4</v>
      </c>
      <c r="T328" s="299" t="e">
        <f t="shared" ca="1" si="43"/>
        <v>#N/A</v>
      </c>
      <c r="U328" s="346" t="str">
        <f>IF(AND(max_1[[#This Row],[Stk]]&lt;&gt;0,Aushebeschutz=TRUE,Fuehrung="P2301"),"x","")</f>
        <v/>
      </c>
      <c r="V328" s="186" t="s">
        <v>4539</v>
      </c>
      <c r="W328" s="187" t="str">
        <f>HYPERLINK("http://ag100032.agad.de/tbdb/view/gu.php?passwd=gretsch&amp;dbpasswd=gretsch&amp;szname="&amp;MID(E328,1,1)&amp;""&amp;MID(E328,3,5)&amp;"&amp;anzeigen=1&amp;neu=1","Zeichnung")</f>
        <v>Zeichnung</v>
      </c>
      <c r="X328" s="187" t="str">
        <f>HYPERLINK("http://ag100032.agad.de/tbdb/teileverwendung/tv.php?name=weber&amp;gruppe=tb_&amp;bauteil_="&amp;MID(E328,1,7)&amp;"&amp;anzeigen=1&amp;neu=1","Verwendung")</f>
        <v>Verwendung</v>
      </c>
      <c r="Y328" s="187" t="str">
        <f>HYPERLINK("http://ag100032.agad.de/tbdb/view/gu.php?passwd=gretsch&amp;dbpasswd=gretsch&amp;szname="&amp;MID(F328,1,1)&amp;""&amp;MID(F328,3,5)&amp;"&amp;anzeigen=1&amp;neu=1","Karton")</f>
        <v>Karton</v>
      </c>
      <c r="Z328" s="278"/>
    </row>
    <row r="329" spans="1:26" s="183" customFormat="1" ht="15" customHeight="1" x14ac:dyDescent="0.2">
      <c r="A329" s="183" t="s">
        <v>2873</v>
      </c>
      <c r="B329" s="183">
        <v>1</v>
      </c>
      <c r="C329" s="272">
        <f>INDEX(max_1[],,MATCH(Schema,max_1[#Headers],0))</f>
        <v>0</v>
      </c>
      <c r="D329" s="184" t="str">
        <f>INDEX(Tabelle_Sprachen[],MATCH(max_1[[#This Row],[Pos]]&amp;max_1[[#This Row],[Nr]],Tabelle_Sprachen[Pos],0),MATCH(Sprache,Tabelle_Sprachen[#Headers],0))</f>
        <v>Keil komplett</v>
      </c>
      <c r="E329" s="300" t="s">
        <v>4534</v>
      </c>
      <c r="F329" s="182" t="s">
        <v>4543</v>
      </c>
      <c r="G329" s="182"/>
      <c r="H329" s="299">
        <f>IF(Ausrichtung="R",2,0)</f>
        <v>0</v>
      </c>
      <c r="I329" s="183">
        <f>IF(Ausrichtung="R",2,0)</f>
        <v>0</v>
      </c>
      <c r="J329" s="183">
        <v>2</v>
      </c>
      <c r="K329" s="183">
        <v>2</v>
      </c>
      <c r="L329" s="183">
        <f>IF(Ausrichtung="R",4,0)</f>
        <v>0</v>
      </c>
      <c r="M329" s="183">
        <f>IF(Ausrichtung="R",4,0)</f>
        <v>0</v>
      </c>
      <c r="N329" s="183">
        <v>0</v>
      </c>
      <c r="O329" s="183">
        <f>IF(Ausrichtung="R",2,0)</f>
        <v>0</v>
      </c>
      <c r="P329" s="183">
        <f>IF(Ausrichtung="R",2,0)</f>
        <v>0</v>
      </c>
      <c r="Q329" s="183">
        <v>0</v>
      </c>
      <c r="R329" s="183">
        <v>2</v>
      </c>
      <c r="S329" s="183">
        <v>4</v>
      </c>
      <c r="T329" s="299" t="e">
        <f t="shared" ca="1" si="43"/>
        <v>#N/A</v>
      </c>
      <c r="U329" s="346" t="str">
        <f>IF(AND(max_1[[#This Row],[Stk]]&lt;&gt;0,Aushebeschutz=TRUE,Fuehrung="P2301"),"x","")</f>
        <v/>
      </c>
      <c r="V329" s="186" t="s">
        <v>4539</v>
      </c>
      <c r="W329" s="187" t="str">
        <f>HYPERLINK("http://ag100032.agad.de/tbdb/view/gu.php?passwd=gretsch&amp;dbpasswd=gretsch&amp;szname="&amp;MID(E329,1,1)&amp;""&amp;MID(E329,3,5)&amp;"&amp;anzeigen=1&amp;neu=1","Zeichnung")</f>
        <v>Zeichnung</v>
      </c>
      <c r="X329" s="187" t="str">
        <f>HYPERLINK("http://ag100032.agad.de/tbdb/teileverwendung/tv.php?name=weber&amp;gruppe=tb_&amp;bauteil_="&amp;MID(E329,1,7)&amp;"&amp;anzeigen=1&amp;neu=1","Verwendung")</f>
        <v>Verwendung</v>
      </c>
      <c r="Y329" s="187" t="str">
        <f>HYPERLINK("http://ag100032.agad.de/tbdb/view/gu.php?passwd=gretsch&amp;dbpasswd=gretsch&amp;szname="&amp;MID(F329,1,1)&amp;""&amp;MID(F329,3,5)&amp;"&amp;anzeigen=1&amp;neu=1","Karton")</f>
        <v>Karton</v>
      </c>
      <c r="Z329" s="278"/>
    </row>
    <row r="330" spans="1:26" s="183" customFormat="1" ht="15" customHeight="1" x14ac:dyDescent="0.2">
      <c r="A330" s="183" t="s">
        <v>2873</v>
      </c>
      <c r="B330" s="183">
        <v>2</v>
      </c>
      <c r="C330" s="272">
        <f>INDEX(max_1[],,MATCH(Schema,max_1[#Headers],0))</f>
        <v>2</v>
      </c>
      <c r="D330" s="184" t="str">
        <f>INDEX(Tabelle_Sprachen[],MATCH(max_1[[#This Row],[Pos]]&amp;max_1[[#This Row],[Nr]],Tabelle_Sprachen[Pos],0),MATCH(Sprache,Tabelle_Sprachen[#Headers],0))</f>
        <v>Lagerbock</v>
      </c>
      <c r="E330" s="182" t="s">
        <v>139</v>
      </c>
      <c r="F330" s="182" t="s">
        <v>2605</v>
      </c>
      <c r="G330" s="182"/>
      <c r="H330" s="299">
        <v>2</v>
      </c>
      <c r="I330" s="183">
        <v>2</v>
      </c>
      <c r="J330" s="183">
        <v>4</v>
      </c>
      <c r="K330" s="183">
        <v>4</v>
      </c>
      <c r="L330" s="183">
        <v>4</v>
      </c>
      <c r="M330" s="183">
        <v>8</v>
      </c>
      <c r="N330" s="183">
        <v>0</v>
      </c>
      <c r="O330" s="183">
        <v>2</v>
      </c>
      <c r="P330" s="183">
        <v>2</v>
      </c>
      <c r="Q330" s="183">
        <v>0</v>
      </c>
      <c r="R330" s="183">
        <v>4</v>
      </c>
      <c r="S330" s="183">
        <v>8</v>
      </c>
      <c r="T330" s="299" t="e">
        <f t="shared" ca="1" si="43"/>
        <v>#N/A</v>
      </c>
      <c r="U330" s="185" t="str">
        <f>IF(AND(max_1[[#This Row],[Stk]]&lt;&gt;0,Aushebeschutz=TRUE,Fuehrung="P1786"),"x","")</f>
        <v/>
      </c>
      <c r="V330" s="186" t="s">
        <v>4540</v>
      </c>
      <c r="W330" s="187" t="str">
        <f t="shared" si="45"/>
        <v>Zeichnung</v>
      </c>
      <c r="X330" s="187" t="str">
        <f t="shared" si="46"/>
        <v>Verwendung</v>
      </c>
      <c r="Y330" s="187" t="str">
        <f t="shared" si="44"/>
        <v>Karton</v>
      </c>
      <c r="Z330" s="278"/>
    </row>
    <row r="331" spans="1:26" s="183" customFormat="1" ht="15" customHeight="1" x14ac:dyDescent="0.2">
      <c r="A331" s="183" t="s">
        <v>2873</v>
      </c>
      <c r="B331" s="183">
        <v>2</v>
      </c>
      <c r="C331" s="272">
        <f>INDEX(max_1[],,MATCH(Schema,max_1[#Headers],0))</f>
        <v>2</v>
      </c>
      <c r="D331" s="184" t="str">
        <f>INDEX(Tabelle_Sprachen[],MATCH(max_1[[#This Row],[Pos]]&amp;max_1[[#This Row],[Nr]],Tabelle_Sprachen[Pos],0),MATCH(Sprache,Tabelle_Sprachen[#Headers],0))</f>
        <v>Lagerbock</v>
      </c>
      <c r="E331" s="182" t="s">
        <v>4535</v>
      </c>
      <c r="F331" s="182" t="s">
        <v>4542</v>
      </c>
      <c r="G331" s="182"/>
      <c r="H331" s="299">
        <f>IF(Ausrichtung="L",2,0)</f>
        <v>2</v>
      </c>
      <c r="I331" s="183">
        <f>IF(Ausrichtung="L",2,0)</f>
        <v>2</v>
      </c>
      <c r="J331" s="183">
        <v>2</v>
      </c>
      <c r="K331" s="183">
        <v>2</v>
      </c>
      <c r="L331" s="183">
        <f>IF(Ausrichtung="L",4,0)</f>
        <v>4</v>
      </c>
      <c r="M331" s="183">
        <f>IF(Ausrichtung="L",4,0)</f>
        <v>4</v>
      </c>
      <c r="N331" s="183">
        <v>0</v>
      </c>
      <c r="O331" s="183">
        <f>IF(Ausrichtung="L",2,0)</f>
        <v>2</v>
      </c>
      <c r="P331" s="183">
        <f>IF(Ausrichtung="L",2,0)</f>
        <v>2</v>
      </c>
      <c r="Q331" s="183">
        <v>0</v>
      </c>
      <c r="R331" s="183">
        <v>2</v>
      </c>
      <c r="S331" s="183">
        <v>4</v>
      </c>
      <c r="T331" s="299" t="e">
        <f t="shared" ca="1" si="43"/>
        <v>#N/A</v>
      </c>
      <c r="U331" s="346" t="str">
        <f>IF(AND(max_1[[#This Row],[Stk]]&lt;&gt;0,Aushebeschutz=TRUE,Fuehrung="P2301"),"x","")</f>
        <v/>
      </c>
      <c r="V331" s="186" t="s">
        <v>4539</v>
      </c>
      <c r="W331" s="187" t="str">
        <f>HYPERLINK("http://ag100032.agad.de/tbdb/view/gu.php?passwd=gretsch&amp;dbpasswd=gretsch&amp;szname="&amp;MID(E331,1,1)&amp;""&amp;MID(E331,3,5)&amp;"&amp;anzeigen=1&amp;neu=1","Zeichnung")</f>
        <v>Zeichnung</v>
      </c>
      <c r="X331" s="187" t="str">
        <f>HYPERLINK("http://ag100032.agad.de/tbdb/teileverwendung/tv.php?name=weber&amp;gruppe=tb_&amp;bauteil_="&amp;MID(E331,1,7)&amp;"&amp;anzeigen=1&amp;neu=1","Verwendung")</f>
        <v>Verwendung</v>
      </c>
      <c r="Y331" s="187" t="str">
        <f>HYPERLINK("http://ag100032.agad.de/tbdb/view/gu.php?passwd=gretsch&amp;dbpasswd=gretsch&amp;szname="&amp;MID(F331,1,1)&amp;""&amp;MID(F331,3,5)&amp;"&amp;anzeigen=1&amp;neu=1","Karton")</f>
        <v>Karton</v>
      </c>
      <c r="Z331" s="278"/>
    </row>
    <row r="332" spans="1:26" s="183" customFormat="1" ht="15" customHeight="1" x14ac:dyDescent="0.2">
      <c r="A332" s="183" t="s">
        <v>2873</v>
      </c>
      <c r="B332" s="183">
        <v>2</v>
      </c>
      <c r="C332" s="272">
        <f>INDEX(max_1[],,MATCH(Schema,max_1[#Headers],0))</f>
        <v>0</v>
      </c>
      <c r="D332" s="184" t="str">
        <f>INDEX(Tabelle_Sprachen[],MATCH(max_1[[#This Row],[Pos]]&amp;max_1[[#This Row],[Nr]],Tabelle_Sprachen[Pos],0),MATCH(Sprache,Tabelle_Sprachen[#Headers],0))</f>
        <v>Lagerbock</v>
      </c>
      <c r="E332" s="182" t="s">
        <v>4535</v>
      </c>
      <c r="F332" s="182" t="s">
        <v>4543</v>
      </c>
      <c r="G332" s="182"/>
      <c r="H332" s="299">
        <f>IF(Ausrichtung="R",2,0)</f>
        <v>0</v>
      </c>
      <c r="I332" s="183">
        <f>IF(Ausrichtung="R",2,0)</f>
        <v>0</v>
      </c>
      <c r="J332" s="183">
        <v>2</v>
      </c>
      <c r="K332" s="183">
        <v>2</v>
      </c>
      <c r="L332" s="183">
        <f>IF(Ausrichtung="R",4,0)</f>
        <v>0</v>
      </c>
      <c r="M332" s="183">
        <f>IF(Ausrichtung="R",4,0)</f>
        <v>0</v>
      </c>
      <c r="N332" s="183">
        <v>0</v>
      </c>
      <c r="O332" s="183">
        <f>IF(Ausrichtung="R",2,0)</f>
        <v>0</v>
      </c>
      <c r="P332" s="183">
        <f>IF(Ausrichtung="R",2,0)</f>
        <v>0</v>
      </c>
      <c r="Q332" s="183">
        <v>0</v>
      </c>
      <c r="R332" s="183">
        <v>2</v>
      </c>
      <c r="S332" s="183">
        <v>4</v>
      </c>
      <c r="T332" s="299" t="e">
        <f t="shared" ca="1" si="43"/>
        <v>#N/A</v>
      </c>
      <c r="U332" s="346" t="str">
        <f>IF(AND(max_1[[#This Row],[Stk]]&lt;&gt;0,Aushebeschutz=TRUE,Fuehrung="P2301"),"x","")</f>
        <v/>
      </c>
      <c r="V332" s="186" t="s">
        <v>4539</v>
      </c>
      <c r="W332" s="187" t="str">
        <f>HYPERLINK("http://ag100032.agad.de/tbdb/view/gu.php?passwd=gretsch&amp;dbpasswd=gretsch&amp;szname="&amp;MID(E332,1,1)&amp;""&amp;MID(E332,3,5)&amp;"&amp;anzeigen=1&amp;neu=1","Zeichnung")</f>
        <v>Zeichnung</v>
      </c>
      <c r="X332" s="187" t="str">
        <f>HYPERLINK("http://ag100032.agad.de/tbdb/teileverwendung/tv.php?name=weber&amp;gruppe=tb_&amp;bauteil_="&amp;MID(E332,1,7)&amp;"&amp;anzeigen=1&amp;neu=1","Verwendung")</f>
        <v>Verwendung</v>
      </c>
      <c r="Y332" s="187" t="str">
        <f>HYPERLINK("http://ag100032.agad.de/tbdb/view/gu.php?passwd=gretsch&amp;dbpasswd=gretsch&amp;szname="&amp;MID(F332,1,1)&amp;""&amp;MID(F332,3,5)&amp;"&amp;anzeigen=1&amp;neu=1","Karton")</f>
        <v>Karton</v>
      </c>
      <c r="Z332" s="278"/>
    </row>
    <row r="333" spans="1:26" s="183" customFormat="1" ht="15" customHeight="1" x14ac:dyDescent="0.2">
      <c r="A333" s="183" t="s">
        <v>2873</v>
      </c>
      <c r="B333" s="183">
        <v>3</v>
      </c>
      <c r="C333" s="272">
        <f>INDEX(max_1[],,MATCH(Schema,max_1[#Headers],0))</f>
        <v>2</v>
      </c>
      <c r="D333" s="184" t="str">
        <f>INDEX(Tabelle_Sprachen[],MATCH(max_1[[#This Row],[Pos]]&amp;max_1[[#This Row],[Nr]],Tabelle_Sprachen[Pos],0),MATCH(Sprache,Tabelle_Sprachen[#Headers],0))</f>
        <v>Hebel</v>
      </c>
      <c r="E333" s="182" t="s">
        <v>140</v>
      </c>
      <c r="F333" s="182" t="s">
        <v>2605</v>
      </c>
      <c r="G333" s="182"/>
      <c r="H333" s="299">
        <v>2</v>
      </c>
      <c r="I333" s="183">
        <v>2</v>
      </c>
      <c r="J333" s="183">
        <v>4</v>
      </c>
      <c r="K333" s="183">
        <v>4</v>
      </c>
      <c r="L333" s="183">
        <v>4</v>
      </c>
      <c r="M333" s="183">
        <v>8</v>
      </c>
      <c r="N333" s="183">
        <v>0</v>
      </c>
      <c r="O333" s="183">
        <v>2</v>
      </c>
      <c r="P333" s="183">
        <v>2</v>
      </c>
      <c r="Q333" s="183">
        <v>0</v>
      </c>
      <c r="R333" s="183">
        <v>4</v>
      </c>
      <c r="S333" s="183">
        <v>8</v>
      </c>
      <c r="T333" s="299" t="e">
        <f t="shared" ca="1" si="43"/>
        <v>#N/A</v>
      </c>
      <c r="U333" s="185" t="str">
        <f>IF(AND(max_1[[#This Row],[Stk]]&lt;&gt;0,Aushebeschutz=TRUE,Fuehrung="P1786"),"x","")</f>
        <v/>
      </c>
      <c r="V333" s="186" t="s">
        <v>4540</v>
      </c>
      <c r="W333" s="187" t="str">
        <f t="shared" si="45"/>
        <v>Zeichnung</v>
      </c>
      <c r="X333" s="187" t="str">
        <f t="shared" si="46"/>
        <v>Verwendung</v>
      </c>
      <c r="Y333" s="187" t="str">
        <f t="shared" si="44"/>
        <v>Karton</v>
      </c>
      <c r="Z333" s="278"/>
    </row>
    <row r="334" spans="1:26" s="183" customFormat="1" ht="15" customHeight="1" x14ac:dyDescent="0.2">
      <c r="A334" s="183" t="s">
        <v>2873</v>
      </c>
      <c r="B334" s="183">
        <v>3</v>
      </c>
      <c r="C334" s="272">
        <f>INDEX(max_1[],,MATCH(Schema,max_1[#Headers],0))</f>
        <v>2</v>
      </c>
      <c r="D334" s="184" t="str">
        <f>INDEX(Tabelle_Sprachen[],MATCH(max_1[[#This Row],[Pos]]&amp;max_1[[#This Row],[Nr]],Tabelle_Sprachen[Pos],0),MATCH(Sprache,Tabelle_Sprachen[#Headers],0))&amp;" L"</f>
        <v>Hebel L</v>
      </c>
      <c r="E334" s="182" t="s">
        <v>4536</v>
      </c>
      <c r="F334" s="182" t="s">
        <v>4542</v>
      </c>
      <c r="G334" s="182"/>
      <c r="H334" s="299">
        <f>IF(Ausrichtung="L",2,0)</f>
        <v>2</v>
      </c>
      <c r="I334" s="183">
        <f>IF(Ausrichtung="L",2,0)</f>
        <v>2</v>
      </c>
      <c r="J334" s="183">
        <v>2</v>
      </c>
      <c r="K334" s="183">
        <v>2</v>
      </c>
      <c r="L334" s="183">
        <f>IF(Ausrichtung="L",4,0)</f>
        <v>4</v>
      </c>
      <c r="M334" s="183">
        <v>4</v>
      </c>
      <c r="N334" s="183">
        <v>0</v>
      </c>
      <c r="O334" s="183">
        <f>IF(Ausrichtung="L",2,0)</f>
        <v>2</v>
      </c>
      <c r="P334" s="183">
        <f>IF(Ausrichtung="L",2,0)</f>
        <v>2</v>
      </c>
      <c r="Q334" s="183">
        <v>0</v>
      </c>
      <c r="R334" s="183">
        <v>2</v>
      </c>
      <c r="S334" s="183">
        <v>4</v>
      </c>
      <c r="T334" s="299" t="e">
        <f t="shared" ca="1" si="43"/>
        <v>#N/A</v>
      </c>
      <c r="U334" s="346" t="str">
        <f>IF(AND(max_1[[#This Row],[Stk]]&lt;&gt;0,Aushebeschutz=TRUE,Fuehrung="P2301"),"x","")</f>
        <v/>
      </c>
      <c r="V334" s="186" t="s">
        <v>4539</v>
      </c>
      <c r="W334" s="187" t="str">
        <f>HYPERLINK("http://ag100032.agad.de/tbdb/view/gu.php?passwd=gretsch&amp;dbpasswd=gretsch&amp;szname="&amp;MID(E334,1,1)&amp;""&amp;MID(E334,3,5)&amp;"&amp;anzeigen=1&amp;neu=1","Zeichnung")</f>
        <v>Zeichnung</v>
      </c>
      <c r="X334" s="187" t="str">
        <f>HYPERLINK("http://ag100032.agad.de/tbdb/teileverwendung/tv.php?name=weber&amp;gruppe=tb_&amp;bauteil_="&amp;MID(E334,1,7)&amp;"&amp;anzeigen=1&amp;neu=1","Verwendung")</f>
        <v>Verwendung</v>
      </c>
      <c r="Y334" s="187" t="str">
        <f>HYPERLINK("http://ag100032.agad.de/tbdb/view/gu.php?passwd=gretsch&amp;dbpasswd=gretsch&amp;szname="&amp;MID(F334,1,1)&amp;""&amp;MID(F334,3,5)&amp;"&amp;anzeigen=1&amp;neu=1","Karton")</f>
        <v>Karton</v>
      </c>
      <c r="Z334" s="278"/>
    </row>
    <row r="335" spans="1:26" s="183" customFormat="1" ht="15" customHeight="1" x14ac:dyDescent="0.2">
      <c r="A335" s="183" t="s">
        <v>2873</v>
      </c>
      <c r="B335" s="183">
        <v>3</v>
      </c>
      <c r="C335" s="272">
        <f>INDEX(max_1[],,MATCH(Schema,max_1[#Headers],0))</f>
        <v>0</v>
      </c>
      <c r="D335" s="184" t="str">
        <f>INDEX(Tabelle_Sprachen[],MATCH(max_1[[#This Row],[Pos]]&amp;max_1[[#This Row],[Nr]],Tabelle_Sprachen[Pos],0),MATCH(Sprache,Tabelle_Sprachen[#Headers],0))&amp;" R"</f>
        <v>Hebel R</v>
      </c>
      <c r="E335" s="182" t="s">
        <v>4537</v>
      </c>
      <c r="F335" s="182" t="s">
        <v>4543</v>
      </c>
      <c r="G335" s="182"/>
      <c r="H335" s="299">
        <f>IF(Ausrichtung="R",2,0)</f>
        <v>0</v>
      </c>
      <c r="I335" s="183">
        <f>IF(Ausrichtung="R",2,0)</f>
        <v>0</v>
      </c>
      <c r="J335" s="183">
        <v>2</v>
      </c>
      <c r="K335" s="183">
        <v>2</v>
      </c>
      <c r="L335" s="183">
        <f>IF(Ausrichtung="R",4,0)</f>
        <v>0</v>
      </c>
      <c r="M335" s="183">
        <v>4</v>
      </c>
      <c r="N335" s="183">
        <v>0</v>
      </c>
      <c r="O335" s="183">
        <f>IF(Ausrichtung="R",2,0)</f>
        <v>0</v>
      </c>
      <c r="P335" s="183">
        <f>IF(Ausrichtung="R",2,0)</f>
        <v>0</v>
      </c>
      <c r="Q335" s="183">
        <v>0</v>
      </c>
      <c r="R335" s="183">
        <v>2</v>
      </c>
      <c r="S335" s="183">
        <v>4</v>
      </c>
      <c r="T335" s="299" t="e">
        <f t="shared" ca="1" si="43"/>
        <v>#N/A</v>
      </c>
      <c r="U335" s="346" t="str">
        <f>IF(AND(max_1[[#This Row],[Stk]]&lt;&gt;0,Aushebeschutz=TRUE,Fuehrung="P2301"),"x","")</f>
        <v/>
      </c>
      <c r="V335" s="186" t="s">
        <v>4539</v>
      </c>
      <c r="W335" s="187" t="str">
        <f>HYPERLINK("http://ag100032.agad.de/tbdb/view/gu.php?passwd=gretsch&amp;dbpasswd=gretsch&amp;szname="&amp;MID(E335,1,1)&amp;""&amp;MID(E335,3,5)&amp;"&amp;anzeigen=1&amp;neu=1","Zeichnung")</f>
        <v>Zeichnung</v>
      </c>
      <c r="X335" s="187" t="str">
        <f>HYPERLINK("http://ag100032.agad.de/tbdb/teileverwendung/tv.php?name=weber&amp;gruppe=tb_&amp;bauteil_="&amp;MID(E335,1,7)&amp;"&amp;anzeigen=1&amp;neu=1","Verwendung")</f>
        <v>Verwendung</v>
      </c>
      <c r="Y335" s="187" t="str">
        <f>HYPERLINK("http://ag100032.agad.de/tbdb/view/gu.php?passwd=gretsch&amp;dbpasswd=gretsch&amp;szname="&amp;MID(F335,1,1)&amp;""&amp;MID(F335,3,5)&amp;"&amp;anzeigen=1&amp;neu=1","Karton")</f>
        <v>Karton</v>
      </c>
      <c r="Z335" s="278"/>
    </row>
    <row r="336" spans="1:26" s="183" customFormat="1" ht="15" customHeight="1" x14ac:dyDescent="0.2">
      <c r="A336" s="183" t="s">
        <v>2873</v>
      </c>
      <c r="B336" s="183">
        <v>4</v>
      </c>
      <c r="C336" s="272">
        <f>INDEX(max_1[],,MATCH(Schema,max_1[#Headers],0))</f>
        <v>1</v>
      </c>
      <c r="D336" s="184" t="str">
        <f>INDEX(Tabelle_Sprachen[],MATCH(max_1[[#This Row],[Pos]]&amp;max_1[[#This Row],[Nr]],Tabelle_Sprachen[Pos],0),MATCH(Sprache,Tabelle_Sprachen[#Headers],0))</f>
        <v>Verlängerung</v>
      </c>
      <c r="E336" s="182" t="s">
        <v>144</v>
      </c>
      <c r="F336" s="182" t="str">
        <f>IFERROR(INDEX(K_Aushebeschutz_1[Teilenummer],MATCH(Fuehrung,K_Aushebeschutz_1[?],0)),"-")</f>
        <v>K-21288-00-0</v>
      </c>
      <c r="G336" s="182"/>
      <c r="H336" s="299">
        <v>1</v>
      </c>
      <c r="I336" s="183">
        <v>1</v>
      </c>
      <c r="J336" s="183">
        <v>2</v>
      </c>
      <c r="K336" s="183">
        <v>2</v>
      </c>
      <c r="L336" s="183">
        <v>2</v>
      </c>
      <c r="M336" s="183">
        <v>4</v>
      </c>
      <c r="N336" s="183">
        <v>0</v>
      </c>
      <c r="O336" s="183">
        <v>1</v>
      </c>
      <c r="P336" s="183">
        <v>1</v>
      </c>
      <c r="Q336" s="183">
        <v>0</v>
      </c>
      <c r="R336" s="183">
        <v>2</v>
      </c>
      <c r="S336" s="183">
        <v>4</v>
      </c>
      <c r="T336" s="299" t="e">
        <f t="shared" ref="T336:T399" ca="1" si="51">MATCH("x",OFFSET($U$2,T335,0,1000),0)+T335</f>
        <v>#N/A</v>
      </c>
      <c r="U336" s="185" t="str">
        <f>IF(AND(max_1[[#This Row],[Stk]]&lt;&gt;0,Aushebeschutz=TRUE),"x","")</f>
        <v/>
      </c>
      <c r="V336" s="186" t="s">
        <v>2606</v>
      </c>
      <c r="W336" s="187" t="str">
        <f t="shared" si="45"/>
        <v>Zeichnung</v>
      </c>
      <c r="X336" s="187" t="str">
        <f t="shared" si="46"/>
        <v>Verwendung</v>
      </c>
      <c r="Y336" s="187" t="str">
        <f t="shared" si="44"/>
        <v>Karton</v>
      </c>
      <c r="Z336" s="278"/>
    </row>
    <row r="337" spans="1:26" s="183" customFormat="1" ht="15" customHeight="1" x14ac:dyDescent="0.2">
      <c r="A337" s="183" t="s">
        <v>2873</v>
      </c>
      <c r="B337" s="183">
        <v>5</v>
      </c>
      <c r="C337" s="272">
        <f>INDEX(max_1[],,MATCH(Schema,max_1[#Headers],0))</f>
        <v>1</v>
      </c>
      <c r="D337" s="184" t="str">
        <f>INDEX(Tabelle_Sprachen[],MATCH(max_1[[#This Row],[Pos]]&amp;max_1[[#This Row],[Nr]],Tabelle_Sprachen[Pos],0),MATCH(Sprache,Tabelle_Sprachen[#Headers],0))</f>
        <v>Abdeckung</v>
      </c>
      <c r="E337" s="182" t="str">
        <f>IFERROR(INDEX(E_AH5[Teilenummer],MATCH(Fuehrung,E_AH5[?],0)),"-")</f>
        <v>6-41060-01-0</v>
      </c>
      <c r="F337" s="182" t="str">
        <f>IFERROR(INDEX(K_Aushebeschutz_1[Teilenummer],MATCH(Fuehrung,K_Aushebeschutz_1[?],0)),"-")</f>
        <v>K-21288-00-0</v>
      </c>
      <c r="G337" s="182"/>
      <c r="H337" s="299">
        <v>1</v>
      </c>
      <c r="I337" s="183">
        <v>1</v>
      </c>
      <c r="J337" s="183">
        <v>2</v>
      </c>
      <c r="K337" s="183">
        <v>2</v>
      </c>
      <c r="L337" s="183">
        <v>2</v>
      </c>
      <c r="M337" s="183">
        <v>4</v>
      </c>
      <c r="N337" s="183">
        <v>0</v>
      </c>
      <c r="O337" s="183">
        <v>1</v>
      </c>
      <c r="P337" s="183">
        <v>1</v>
      </c>
      <c r="Q337" s="183">
        <v>0</v>
      </c>
      <c r="R337" s="183">
        <v>2</v>
      </c>
      <c r="S337" s="183">
        <v>4</v>
      </c>
      <c r="T337" s="299" t="e">
        <f t="shared" ca="1" si="51"/>
        <v>#N/A</v>
      </c>
      <c r="U337" s="185" t="str">
        <f>IF(AND(max_1[[#This Row],[Stk]]&lt;&gt;0,Aushebeschutz=TRUE),"x","")</f>
        <v/>
      </c>
      <c r="V337" s="186" t="s">
        <v>2606</v>
      </c>
      <c r="W337" s="187" t="str">
        <f t="shared" si="45"/>
        <v>Zeichnung</v>
      </c>
      <c r="X337" s="187" t="str">
        <f t="shared" si="46"/>
        <v>Verwendung</v>
      </c>
      <c r="Y337" s="187" t="str">
        <f t="shared" si="44"/>
        <v>Karton</v>
      </c>
      <c r="Z337" s="278"/>
    </row>
    <row r="338" spans="1:26" ht="15" customHeight="1" x14ac:dyDescent="0.2">
      <c r="A338" s="183" t="s">
        <v>2873</v>
      </c>
      <c r="B338" s="183">
        <v>6</v>
      </c>
      <c r="C338" s="272">
        <f>INDEX(max_1[],,MATCH(Schema,max_1[#Headers],0))</f>
        <v>1</v>
      </c>
      <c r="D338" s="184" t="str">
        <f>INDEX(Tabelle_Sprachen[],MATCH(max_1[[#This Row],[Pos]]&amp;max_1[[#This Row],[Nr]],Tabelle_Sprachen[Pos],0),MATCH(Sprache,Tabelle_Sprachen[#Headers],0))</f>
        <v>Eckumlenkung</v>
      </c>
      <c r="E338" s="182" t="s">
        <v>143</v>
      </c>
      <c r="F338" s="182" t="str">
        <f>IFERROR(INDEX(K_Aushebeschutz_1[Teilenummer],MATCH(Fuehrung,K_Aushebeschutz_1[?],0)),"-")</f>
        <v>K-21288-00-0</v>
      </c>
      <c r="H338" s="299">
        <v>1</v>
      </c>
      <c r="I338" s="183">
        <v>1</v>
      </c>
      <c r="J338" s="183">
        <v>2</v>
      </c>
      <c r="K338" s="183">
        <v>2</v>
      </c>
      <c r="L338" s="183">
        <v>2</v>
      </c>
      <c r="M338" s="183">
        <v>4</v>
      </c>
      <c r="N338" s="183">
        <v>0</v>
      </c>
      <c r="O338" s="183">
        <v>1</v>
      </c>
      <c r="P338" s="183">
        <v>1</v>
      </c>
      <c r="Q338" s="183">
        <v>0</v>
      </c>
      <c r="R338" s="183">
        <v>2</v>
      </c>
      <c r="S338" s="183">
        <v>4</v>
      </c>
      <c r="T338" s="299" t="e">
        <f t="shared" ca="1" si="51"/>
        <v>#N/A</v>
      </c>
      <c r="U338" s="185" t="str">
        <f>IF(AND(max_1[[#This Row],[Stk]]&lt;&gt;0,Aushebeschutz=TRUE),"x","")</f>
        <v/>
      </c>
      <c r="V338" s="186" t="s">
        <v>2606</v>
      </c>
      <c r="W338" s="187" t="str">
        <f t="shared" si="45"/>
        <v>Zeichnung</v>
      </c>
      <c r="X338" s="187" t="str">
        <f t="shared" si="46"/>
        <v>Verwendung</v>
      </c>
      <c r="Y338" s="187" t="str">
        <f t="shared" si="44"/>
        <v>Karton</v>
      </c>
      <c r="Z338" s="278"/>
    </row>
    <row r="339" spans="1:26" ht="15" customHeight="1" x14ac:dyDescent="0.2">
      <c r="A339" s="183" t="s">
        <v>2873</v>
      </c>
      <c r="B339" s="183">
        <v>7</v>
      </c>
      <c r="C339" s="272">
        <f>INDEX(max_1[],,MATCH(Schema,max_1[#Headers],0))</f>
        <v>2</v>
      </c>
      <c r="D339" s="184" t="str">
        <f>INDEX(Tabelle_Sprachen[],MATCH(max_1[[#This Row],[Pos]]&amp;max_1[[#This Row],[Nr]],Tabelle_Sprachen[Pos],0),MATCH(Sprache,Tabelle_Sprachen[#Headers],0))</f>
        <v>Führung Verbindungstange</v>
      </c>
      <c r="E339" s="182" t="s">
        <v>142</v>
      </c>
      <c r="F339" s="182" t="str">
        <f>IFERROR(INDEX(K_Aushebeschutz_1[Teilenummer],MATCH(Fuehrung,K_Aushebeschutz_1[?],0)),"-")</f>
        <v>K-21288-00-0</v>
      </c>
      <c r="H339" s="299">
        <v>2</v>
      </c>
      <c r="I339" s="183">
        <v>2</v>
      </c>
      <c r="J339" s="183">
        <v>4</v>
      </c>
      <c r="K339" s="183">
        <v>4</v>
      </c>
      <c r="L339" s="183">
        <v>4</v>
      </c>
      <c r="M339" s="183">
        <v>8</v>
      </c>
      <c r="N339" s="183">
        <v>0</v>
      </c>
      <c r="O339" s="183">
        <v>2</v>
      </c>
      <c r="P339" s="183">
        <v>2</v>
      </c>
      <c r="Q339" s="183">
        <v>0</v>
      </c>
      <c r="R339" s="183">
        <v>4</v>
      </c>
      <c r="S339" s="183">
        <v>8</v>
      </c>
      <c r="T339" s="299" t="e">
        <f t="shared" ca="1" si="51"/>
        <v>#N/A</v>
      </c>
      <c r="U339" s="185" t="str">
        <f>IF(AND(max_1[[#This Row],[Stk]]&lt;&gt;0,Aushebeschutz=TRUE),"x","")</f>
        <v/>
      </c>
      <c r="V339" s="186" t="s">
        <v>2606</v>
      </c>
      <c r="W339" s="187" t="str">
        <f t="shared" si="45"/>
        <v>Zeichnung</v>
      </c>
      <c r="X339" s="187" t="str">
        <f t="shared" si="46"/>
        <v>Verwendung</v>
      </c>
      <c r="Y339" s="187" t="str">
        <f t="shared" si="44"/>
        <v>Karton</v>
      </c>
      <c r="Z339" s="278"/>
    </row>
    <row r="340" spans="1:26" ht="15" customHeight="1" x14ac:dyDescent="0.2">
      <c r="A340" s="183" t="s">
        <v>2873</v>
      </c>
      <c r="B340" s="183">
        <v>8</v>
      </c>
      <c r="C340" s="272">
        <f>INDEX(max_1[],,MATCH(Schema,max_1[#Headers],0))</f>
        <v>1</v>
      </c>
      <c r="D340" s="184" t="str">
        <f>INDEX(Tabelle_Sprachen[],MATCH(max_1[[#This Row],[Pos]]&amp;max_1[[#This Row],[Nr]],Tabelle_Sprachen[Pos],0),MATCH(Sprache,Tabelle_Sprachen[#Headers],0))</f>
        <v>Führung Getriebeseite</v>
      </c>
      <c r="E340" s="182" t="str">
        <f>IFERROR(INDEX(E_AH8[Teilenummer],MATCH(Fuehrung,E_AH8[?],0)),"-")</f>
        <v>6-41000-01-0</v>
      </c>
      <c r="F340" s="182" t="str">
        <f>IFERROR(INDEX(K_Aushebeschutz_1[Teilenummer],MATCH(Fuehrung,K_Aushebeschutz_1[?],0)),"-")</f>
        <v>K-21288-00-0</v>
      </c>
      <c r="G340" s="184" t="str">
        <f>INDEX(Tabelle_Sprachen[],MATCH("_alternativ",Tabelle_Sprachen[Pos],0),MATCH(Sprache,Tabelle_Sprachen[#Headers],0))&amp;" FU5"</f>
        <v>an Stelle von FU5</v>
      </c>
      <c r="H340" s="299">
        <v>1</v>
      </c>
      <c r="I340" s="183">
        <v>1</v>
      </c>
      <c r="J340" s="183">
        <v>2</v>
      </c>
      <c r="K340" s="183">
        <v>2</v>
      </c>
      <c r="L340" s="183">
        <v>2</v>
      </c>
      <c r="M340" s="183">
        <v>4</v>
      </c>
      <c r="N340" s="183">
        <v>0</v>
      </c>
      <c r="O340" s="183">
        <v>1</v>
      </c>
      <c r="P340" s="183">
        <v>1</v>
      </c>
      <c r="Q340" s="183">
        <v>0</v>
      </c>
      <c r="R340" s="183">
        <v>2</v>
      </c>
      <c r="S340" s="183">
        <v>4</v>
      </c>
      <c r="T340" s="299" t="e">
        <f t="shared" ca="1" si="51"/>
        <v>#N/A</v>
      </c>
      <c r="U340" s="185" t="str">
        <f>IF(AND(max_1[[#This Row],[Stk]]&lt;&gt;0,Aushebeschutz=TRUE),"x","")</f>
        <v/>
      </c>
      <c r="V340" s="186" t="s">
        <v>2606</v>
      </c>
      <c r="W340" s="187" t="str">
        <f t="shared" si="45"/>
        <v>Zeichnung</v>
      </c>
      <c r="X340" s="187" t="str">
        <f t="shared" si="46"/>
        <v>Verwendung</v>
      </c>
      <c r="Y340" s="187" t="str">
        <f t="shared" si="44"/>
        <v>Karton</v>
      </c>
      <c r="Z340" s="278"/>
    </row>
    <row r="341" spans="1:26" ht="15" customHeight="1" x14ac:dyDescent="0.2">
      <c r="A341" s="183" t="s">
        <v>2873</v>
      </c>
      <c r="B341" s="183">
        <v>10</v>
      </c>
      <c r="C341" s="272">
        <f>INDEX(max_1[],,MATCH(Schema,max_1[#Headers],0))</f>
        <v>1</v>
      </c>
      <c r="D341" s="184" t="str">
        <f>INDEX(Tabelle_Sprachen[],MATCH(max_1[[#This Row],[Pos]]&amp;max_1[[#This Row],[Nr]],Tabelle_Sprachen[Pos],0),MATCH(Sprache,Tabelle_Sprachen[#Headers],0))</f>
        <v>Verbindungsstab</v>
      </c>
      <c r="E341" s="182" t="str">
        <f>IFERROR("9-28355-"&amp;Groesse.AH10&amp;"-0","-")</f>
        <v>9-28355-26-0</v>
      </c>
      <c r="F341" s="182" t="s">
        <v>60</v>
      </c>
      <c r="H341" s="299">
        <v>1</v>
      </c>
      <c r="I341" s="183">
        <v>1</v>
      </c>
      <c r="J341" s="183">
        <v>2</v>
      </c>
      <c r="K341" s="183">
        <v>2</v>
      </c>
      <c r="L341" s="183">
        <v>2</v>
      </c>
      <c r="M341" s="183">
        <v>4</v>
      </c>
      <c r="N341" s="183">
        <v>0</v>
      </c>
      <c r="O341" s="183">
        <v>1</v>
      </c>
      <c r="P341" s="183">
        <v>1</v>
      </c>
      <c r="Q341" s="183">
        <v>0</v>
      </c>
      <c r="R341" s="183">
        <v>2</v>
      </c>
      <c r="S341" s="183">
        <v>4</v>
      </c>
      <c r="T341" s="299" t="e">
        <f t="shared" ca="1" si="51"/>
        <v>#N/A</v>
      </c>
      <c r="U341" s="185" t="str">
        <f>IF(AND(max_1[[#This Row],[Stk]]&lt;&gt;0,Aushebeschutz=TRUE),"x","")</f>
        <v/>
      </c>
      <c r="V341" s="186" t="s">
        <v>2606</v>
      </c>
      <c r="W341" s="187" t="str">
        <f t="shared" si="45"/>
        <v>Zeichnung</v>
      </c>
      <c r="X341" s="187" t="str">
        <f t="shared" si="46"/>
        <v>Verwendung</v>
      </c>
      <c r="Y341" s="187" t="str">
        <f t="shared" si="44"/>
        <v>Karton</v>
      </c>
      <c r="Z341" s="278"/>
    </row>
    <row r="342" spans="1:26" ht="15" customHeight="1" x14ac:dyDescent="0.2">
      <c r="A342" s="183" t="s">
        <v>2873</v>
      </c>
      <c r="B342" s="183">
        <v>12</v>
      </c>
      <c r="C342" s="272">
        <f>INDEX(max_1[],,MATCH(Schema,max_1[#Headers],0))</f>
        <v>1</v>
      </c>
      <c r="D342" s="184" t="str">
        <f>INDEX(Tabelle_Sprachen[],MATCH(max_1[[#This Row],[Pos]]&amp;max_1[[#This Row],[Nr]],Tabelle_Sprachen[Pos],0),MATCH(Sprache,Tabelle_Sprachen[#Headers],0))</f>
        <v>Dichtplatte Verblendung</v>
      </c>
      <c r="E342" s="182" t="s">
        <v>4558</v>
      </c>
      <c r="F342" s="182" t="s">
        <v>4541</v>
      </c>
      <c r="H342" s="299">
        <f>IF(Ausrichtung="L",1,0)</f>
        <v>1</v>
      </c>
      <c r="I342" s="183">
        <f>IF(Ausrichtung="L",1,0)</f>
        <v>1</v>
      </c>
      <c r="J342" s="183">
        <v>1</v>
      </c>
      <c r="K342" s="183">
        <v>1</v>
      </c>
      <c r="L342" s="183">
        <f>IF(Ausrichtung="L",2,0)</f>
        <v>2</v>
      </c>
      <c r="M342" s="183">
        <v>2</v>
      </c>
      <c r="N342" s="183">
        <v>0</v>
      </c>
      <c r="O342" s="183">
        <f>IF(Ausrichtung="L",1,0)</f>
        <v>1</v>
      </c>
      <c r="P342" s="183">
        <f>IF(Ausrichtung="L",1,0)</f>
        <v>1</v>
      </c>
      <c r="Q342" s="183">
        <v>0</v>
      </c>
      <c r="R342" s="183">
        <v>1</v>
      </c>
      <c r="S342" s="183">
        <v>2</v>
      </c>
      <c r="T342" s="299" t="e">
        <f t="shared" ca="1" si="51"/>
        <v>#N/A</v>
      </c>
      <c r="U342" s="185" t="str">
        <f>IF(AND(max_1[[#This Row],[Stk]]&lt;&gt;0,Aushebeschutz=TRUE,Fuehrung="P2301"),"x","")</f>
        <v/>
      </c>
      <c r="V342" s="186" t="s">
        <v>4539</v>
      </c>
      <c r="W342" s="187" t="str">
        <f>HYPERLINK("http://ag100032.agad.de/tbdb/view/gu.php?passwd=gretsch&amp;dbpasswd=gretsch&amp;szname="&amp;MID(E342,1,1)&amp;""&amp;MID(E342,3,5)&amp;"&amp;anzeigen=1&amp;neu=1","Zeichnung")</f>
        <v>Zeichnung</v>
      </c>
      <c r="X342" s="187" t="str">
        <f>HYPERLINK("http://ag100032.agad.de/tbdb/teileverwendung/tv.php?name=weber&amp;gruppe=tb_&amp;bauteil_="&amp;MID(E342,1,7)&amp;"&amp;anzeigen=1&amp;neu=1","Verwendung")</f>
        <v>Verwendung</v>
      </c>
      <c r="Y342" s="187" t="str">
        <f>HYPERLINK("http://ag100032.agad.de/tbdb/view/gu.php?passwd=gretsch&amp;dbpasswd=gretsch&amp;szname="&amp;MID(F342,1,1)&amp;""&amp;MID(F342,3,5)&amp;"&amp;anzeigen=1&amp;neu=1","Karton")</f>
        <v>Karton</v>
      </c>
      <c r="Z342" s="278"/>
    </row>
    <row r="343" spans="1:26" ht="15" customHeight="1" x14ac:dyDescent="0.2">
      <c r="A343" s="183" t="s">
        <v>2873</v>
      </c>
      <c r="B343" s="183">
        <v>12</v>
      </c>
      <c r="C343" s="272">
        <f>INDEX(max_1[],,MATCH(Schema,max_1[#Headers],0))</f>
        <v>0</v>
      </c>
      <c r="D343" s="184" t="str">
        <f>INDEX(Tabelle_Sprachen[],MATCH(max_1[[#This Row],[Pos]]&amp;max_1[[#This Row],[Nr]],Tabelle_Sprachen[Pos],0),MATCH(Sprache,Tabelle_Sprachen[#Headers],0))</f>
        <v>Dichtplatte Verblendung</v>
      </c>
      <c r="E343" s="182" t="s">
        <v>4559</v>
      </c>
      <c r="F343" s="182" t="s">
        <v>4541</v>
      </c>
      <c r="H343" s="299">
        <f>IF(Ausrichtung="R",1,0)</f>
        <v>0</v>
      </c>
      <c r="I343" s="183">
        <f>IF(Ausrichtung="R",1,0)</f>
        <v>0</v>
      </c>
      <c r="J343" s="183">
        <v>1</v>
      </c>
      <c r="K343" s="183">
        <v>1</v>
      </c>
      <c r="L343" s="183">
        <f>IF(Ausrichtung="R",2,0)</f>
        <v>0</v>
      </c>
      <c r="M343" s="183">
        <v>2</v>
      </c>
      <c r="N343" s="183">
        <v>0</v>
      </c>
      <c r="O343" s="183">
        <f>IF(Ausrichtung="R",1,0)</f>
        <v>0</v>
      </c>
      <c r="P343" s="183">
        <f>IF(Ausrichtung="R",1,0)</f>
        <v>0</v>
      </c>
      <c r="Q343" s="183">
        <v>0</v>
      </c>
      <c r="R343" s="183">
        <v>1</v>
      </c>
      <c r="S343" s="183">
        <v>2</v>
      </c>
      <c r="T343" s="299" t="e">
        <f t="shared" ca="1" si="51"/>
        <v>#N/A</v>
      </c>
      <c r="U343" s="185" t="str">
        <f>IF(AND(max_1[[#This Row],[Stk]]&lt;&gt;0,Aushebeschutz=TRUE,Fuehrung="P2301"),"x","")</f>
        <v/>
      </c>
      <c r="V343" s="186" t="s">
        <v>4539</v>
      </c>
      <c r="W343" s="187" t="str">
        <f>HYPERLINK("http://ag100032.agad.de/tbdb/view/gu.php?passwd=gretsch&amp;dbpasswd=gretsch&amp;szname="&amp;MID(E343,1,1)&amp;""&amp;MID(E343,3,5)&amp;"&amp;anzeigen=1&amp;neu=1","Zeichnung")</f>
        <v>Zeichnung</v>
      </c>
      <c r="X343" s="187" t="str">
        <f>HYPERLINK("http://ag100032.agad.de/tbdb/teileverwendung/tv.php?name=weber&amp;gruppe=tb_&amp;bauteil_="&amp;MID(E343,1,7)&amp;"&amp;anzeigen=1&amp;neu=1","Verwendung")</f>
        <v>Verwendung</v>
      </c>
      <c r="Y343" s="187" t="str">
        <f>HYPERLINK("http://ag100032.agad.de/tbdb/view/gu.php?passwd=gretsch&amp;dbpasswd=gretsch&amp;szname="&amp;MID(F343,1,1)&amp;""&amp;MID(F343,3,5)&amp;"&amp;anzeigen=1&amp;neu=1","Karton")</f>
        <v>Karton</v>
      </c>
      <c r="Z343" s="278"/>
    </row>
    <row r="344" spans="1:26" ht="15" customHeight="1" x14ac:dyDescent="0.2">
      <c r="A344" s="183" t="s">
        <v>3606</v>
      </c>
      <c r="C344" s="272"/>
      <c r="D344" s="184"/>
      <c r="G344" s="182" t="s">
        <v>3607</v>
      </c>
      <c r="H344" s="299"/>
      <c r="I344" s="183"/>
      <c r="J344" s="183"/>
      <c r="K344" s="183"/>
      <c r="L344" s="183"/>
      <c r="M344" s="183"/>
      <c r="N344" s="183"/>
      <c r="O344" s="183"/>
      <c r="P344" s="183"/>
      <c r="Q344" s="183"/>
      <c r="R344" s="183"/>
      <c r="S344" s="183"/>
      <c r="T344" s="299" t="e">
        <f t="shared" ca="1" si="51"/>
        <v>#N/A</v>
      </c>
      <c r="U344" s="185" t="str">
        <f>IF(Spaltlueftung=TRUE,"x","")</f>
        <v/>
      </c>
      <c r="V344" s="186" t="s">
        <v>2608</v>
      </c>
      <c r="W344" s="187" t="str">
        <f t="shared" si="45"/>
        <v>Zeichnung</v>
      </c>
      <c r="X344" s="187" t="str">
        <f t="shared" si="46"/>
        <v>Verwendung</v>
      </c>
      <c r="Y344" s="187" t="str">
        <f t="shared" ref="Y344:Y408" si="52">HYPERLINK("http://ag100032.agad.de/tbdb/view/gu.php?passwd=gretsch&amp;dbpasswd=gretsch&amp;szname="&amp;MID(F344,1,1)&amp;""&amp;MID(F344,3,5)&amp;"&amp;anzeigen=1&amp;neu=1","Karton")</f>
        <v>Karton</v>
      </c>
      <c r="Z344" s="278"/>
    </row>
    <row r="345" spans="1:26" ht="15" customHeight="1" x14ac:dyDescent="0.2">
      <c r="A345" s="183" t="s">
        <v>2905</v>
      </c>
      <c r="B345" s="183" t="s">
        <v>1916</v>
      </c>
      <c r="C345" s="272">
        <f>INDEX(max_1[],,MATCH(Schema,max_1[#Headers],0))</f>
        <v>1</v>
      </c>
      <c r="D345" s="184" t="str">
        <f>INDEX(Tabelle_Sprachen[],MATCH(max_1[[#This Row],[Pos]]&amp;max_1[[#This Row],[Nr]],Tabelle_Sprachen[Pos],0),MATCH(Sprache,Tabelle_Sprachen[#Headers],0))</f>
        <v>Spaltlüftung</v>
      </c>
      <c r="E345" s="182" t="str">
        <f>IFERROR("6-34196-"&amp;Groesse.LF1&amp;"-0","-")</f>
        <v>6-34196-24-0</v>
      </c>
      <c r="F345" s="182" t="str">
        <f>IFERROR("K-17705-"&amp;Groesse.LF1&amp;"-0","-")</f>
        <v>K-17705-24-0</v>
      </c>
      <c r="H345" s="299">
        <v>1</v>
      </c>
      <c r="I345" s="183">
        <v>0</v>
      </c>
      <c r="J345" s="183">
        <v>0</v>
      </c>
      <c r="K345" s="183">
        <v>0</v>
      </c>
      <c r="L345" s="183">
        <v>0</v>
      </c>
      <c r="M345" s="183">
        <v>0</v>
      </c>
      <c r="N345" s="183">
        <v>0</v>
      </c>
      <c r="O345" s="183">
        <v>0</v>
      </c>
      <c r="P345" s="183">
        <v>0</v>
      </c>
      <c r="Q345" s="183">
        <v>0</v>
      </c>
      <c r="R345" s="183">
        <v>0</v>
      </c>
      <c r="S345" s="183">
        <v>0</v>
      </c>
      <c r="T345" s="299" t="e">
        <f t="shared" ca="1" si="51"/>
        <v>#N/A</v>
      </c>
      <c r="U345" s="185" t="str">
        <f>IF(AND(max_1[[#This Row],[Stk]]&lt;&gt;0,Spaltlueftung=TRUE),"x","")</f>
        <v/>
      </c>
      <c r="V345" s="186" t="s">
        <v>2608</v>
      </c>
      <c r="W345" s="187" t="str">
        <f t="shared" si="45"/>
        <v>Zeichnung</v>
      </c>
      <c r="X345" s="187" t="str">
        <f t="shared" si="46"/>
        <v>Verwendung</v>
      </c>
      <c r="Y345" s="187" t="str">
        <f t="shared" si="52"/>
        <v>Karton</v>
      </c>
      <c r="Z345" s="278"/>
    </row>
    <row r="346" spans="1:26" ht="15" customHeight="1" x14ac:dyDescent="0.2">
      <c r="A346" s="183" t="s">
        <v>2905</v>
      </c>
      <c r="B346" s="183" t="s">
        <v>1655</v>
      </c>
      <c r="C346" s="272">
        <f>INDEX(max_1[],,MATCH(Schema,max_1[#Headers],0))</f>
        <v>2</v>
      </c>
      <c r="D346" s="184" t="str">
        <f>INDEX(Tabelle_Sprachen[],MATCH(max_1[[#This Row],[Pos]]&amp;max_1[[#This Row],[Nr]],Tabelle_Sprachen[Pos],0),MATCH(Sprache,Tabelle_Sprachen[#Headers],0))</f>
        <v>Gewindeplatte HS Spaltlüftung</v>
      </c>
      <c r="E346" s="182" t="s">
        <v>418</v>
      </c>
      <c r="F346" s="182" t="str">
        <f>IFERROR("K-17705-"&amp;Groesse.LF1&amp;"-0","-")</f>
        <v>K-17705-24-0</v>
      </c>
      <c r="H346" s="299">
        <v>2</v>
      </c>
      <c r="I346" s="183">
        <v>0</v>
      </c>
      <c r="J346" s="183">
        <v>0</v>
      </c>
      <c r="K346" s="183">
        <v>0</v>
      </c>
      <c r="L346" s="183">
        <v>0</v>
      </c>
      <c r="M346" s="183">
        <v>0</v>
      </c>
      <c r="N346" s="183">
        <v>0</v>
      </c>
      <c r="O346" s="183">
        <v>0</v>
      </c>
      <c r="P346" s="183">
        <v>0</v>
      </c>
      <c r="Q346" s="183">
        <v>0</v>
      </c>
      <c r="R346" s="183">
        <v>0</v>
      </c>
      <c r="S346" s="183">
        <v>0</v>
      </c>
      <c r="T346" s="299" t="e">
        <f t="shared" ca="1" si="51"/>
        <v>#N/A</v>
      </c>
      <c r="U346" s="185" t="str">
        <f>IF(AND(max_1[[#This Row],[Stk]]&lt;&gt;0,Spaltlueftung=TRUE),"x","")</f>
        <v/>
      </c>
      <c r="V346" s="186" t="s">
        <v>2608</v>
      </c>
      <c r="W346" s="187" t="str">
        <f t="shared" si="45"/>
        <v>Zeichnung</v>
      </c>
      <c r="X346" s="187" t="str">
        <f t="shared" si="46"/>
        <v>Verwendung</v>
      </c>
      <c r="Y346" s="187" t="str">
        <f t="shared" si="52"/>
        <v>Karton</v>
      </c>
      <c r="Z346" s="278"/>
    </row>
    <row r="347" spans="1:26" ht="15" customHeight="1" x14ac:dyDescent="0.2">
      <c r="A347" s="183" t="s">
        <v>2905</v>
      </c>
      <c r="B347" s="183" t="s">
        <v>1654</v>
      </c>
      <c r="C347" s="272">
        <f>INDEX(max_1[],,MATCH(Schema,max_1[#Headers],0))</f>
        <v>1</v>
      </c>
      <c r="D347" s="184" t="str">
        <f>INDEX(Tabelle_Sprachen[],MATCH(max_1[[#This Row],[Pos]]&amp;max_1[[#This Row],[Nr]],Tabelle_Sprachen[Pos],0),MATCH(Sprache,Tabelle_Sprachen[#Headers],0))</f>
        <v>Endkappe HS Spaltlüftung oben</v>
      </c>
      <c r="E347" s="182" t="str">
        <f>IFERROR(INDEX(E_LF3[Teilenummer],MATCH(Fuehrung,E_LF3[?],0)),"-")</f>
        <v>9-45485-00-0</v>
      </c>
      <c r="F347" s="182" t="str">
        <f>IFERROR(INDEX(K_Zubehoer_Spaltlueftung[Teilenummer],MATCH(Fuehrung&amp;Laufschiene,K_Zubehoer_Spaltlueftung[?],0)),"-")</f>
        <v>K-21132-05-0</v>
      </c>
      <c r="H347" s="299">
        <v>1</v>
      </c>
      <c r="I347" s="183">
        <v>0</v>
      </c>
      <c r="J347" s="183">
        <v>0</v>
      </c>
      <c r="K347" s="183">
        <v>0</v>
      </c>
      <c r="L347" s="183">
        <v>0</v>
      </c>
      <c r="M347" s="183">
        <v>0</v>
      </c>
      <c r="N347" s="183">
        <v>0</v>
      </c>
      <c r="O347" s="183">
        <v>0</v>
      </c>
      <c r="P347" s="183">
        <v>0</v>
      </c>
      <c r="Q347" s="183">
        <v>0</v>
      </c>
      <c r="R347" s="183">
        <v>0</v>
      </c>
      <c r="S347" s="183">
        <v>0</v>
      </c>
      <c r="T347" s="299" t="e">
        <f t="shared" ca="1" si="51"/>
        <v>#N/A</v>
      </c>
      <c r="U347" s="185" t="str">
        <f>IF(AND(max_1[[#This Row],[Stk]]&lt;&gt;0,Spaltlueftung=TRUE),"x","")</f>
        <v/>
      </c>
      <c r="V347" s="186" t="s">
        <v>2608</v>
      </c>
      <c r="W347" s="187" t="str">
        <f t="shared" si="45"/>
        <v>Zeichnung</v>
      </c>
      <c r="X347" s="187" t="str">
        <f t="shared" si="46"/>
        <v>Verwendung</v>
      </c>
      <c r="Y347" s="187" t="str">
        <f t="shared" si="52"/>
        <v>Karton</v>
      </c>
      <c r="Z347" s="278"/>
    </row>
    <row r="348" spans="1:26" ht="15" customHeight="1" x14ac:dyDescent="0.2">
      <c r="A348" s="183" t="s">
        <v>2905</v>
      </c>
      <c r="B348" s="183" t="s">
        <v>1653</v>
      </c>
      <c r="C348" s="272">
        <f>INDEX(max_1[],,MATCH(Schema,max_1[#Headers],0))</f>
        <v>1</v>
      </c>
      <c r="D348" s="184" t="str">
        <f>INDEX(Tabelle_Sprachen[],MATCH(max_1[[#This Row],[Pos]]&amp;max_1[[#This Row],[Nr]],Tabelle_Sprachen[Pos],0),MATCH(Sprache,Tabelle_Sprachen[#Headers],0))</f>
        <v>Dichtplatte HS Spaltlüftung</v>
      </c>
      <c r="E348" s="182" t="s">
        <v>577</v>
      </c>
      <c r="F348" s="182" t="str">
        <f>IFERROR(INDEX(K_Zubehoer_Spaltlueftung[Teilenummer],MATCH(Fuehrung&amp;Laufschiene,K_Zubehoer_Spaltlueftung[?],0)),"-")</f>
        <v>K-21132-05-0</v>
      </c>
      <c r="H348" s="299">
        <v>1</v>
      </c>
      <c r="I348" s="183">
        <v>0</v>
      </c>
      <c r="J348" s="183">
        <v>0</v>
      </c>
      <c r="K348" s="183">
        <v>0</v>
      </c>
      <c r="L348" s="183">
        <v>0</v>
      </c>
      <c r="M348" s="183">
        <v>0</v>
      </c>
      <c r="N348" s="183">
        <v>0</v>
      </c>
      <c r="O348" s="183">
        <v>0</v>
      </c>
      <c r="P348" s="183">
        <v>0</v>
      </c>
      <c r="Q348" s="183">
        <v>0</v>
      </c>
      <c r="R348" s="183">
        <v>0</v>
      </c>
      <c r="S348" s="183">
        <v>0</v>
      </c>
      <c r="T348" s="299" t="e">
        <f t="shared" ca="1" si="51"/>
        <v>#N/A</v>
      </c>
      <c r="U348" s="185" t="str">
        <f>IF(AND(max_1[[#This Row],[Stk]]&lt;&gt;0,Fuehrung="P2301",Spaltlueftung=TRUE),"x","")</f>
        <v/>
      </c>
      <c r="V348" s="186" t="s">
        <v>3252</v>
      </c>
      <c r="W348" s="187" t="str">
        <f t="shared" si="45"/>
        <v>Zeichnung</v>
      </c>
      <c r="X348" s="187" t="str">
        <f t="shared" si="46"/>
        <v>Verwendung</v>
      </c>
      <c r="Y348" s="187" t="str">
        <f t="shared" si="52"/>
        <v>Karton</v>
      </c>
      <c r="Z348" s="278"/>
    </row>
    <row r="349" spans="1:26" ht="15" customHeight="1" x14ac:dyDescent="0.2">
      <c r="A349" s="183" t="s">
        <v>2905</v>
      </c>
      <c r="B349" s="183" t="s">
        <v>2840</v>
      </c>
      <c r="C349" s="272">
        <f>INDEX(max_1[],,MATCH(Schema,max_1[#Headers],0))</f>
        <v>1</v>
      </c>
      <c r="D349" s="184" t="str">
        <f>INDEX(Tabelle_Sprachen[],MATCH(max_1[[#This Row],[Pos]]&amp;max_1[[#This Row],[Nr]],Tabelle_Sprachen[Pos],0),MATCH(Sprache,Tabelle_Sprachen[#Headers],0))</f>
        <v>Dichtplatte oben</v>
      </c>
      <c r="E349" s="182" t="str">
        <f>IFERROR(INDEX(E_LF5[Teilenummer],MATCH(Fuehrung,E_LF5[?],0)),"-")</f>
        <v>9-52563-01-0</v>
      </c>
      <c r="F349" s="182" t="str">
        <f>IFERROR(INDEX(K_Zubehoer_Spaltlueftung[Teilenummer],MATCH(Fuehrung&amp;Laufschiene,K_Zubehoer_Spaltlueftung[?],0)),"-")</f>
        <v>K-21132-05-0</v>
      </c>
      <c r="H349" s="299">
        <v>1</v>
      </c>
      <c r="I349" s="183">
        <v>0</v>
      </c>
      <c r="J349" s="183">
        <v>0</v>
      </c>
      <c r="K349" s="183">
        <v>0</v>
      </c>
      <c r="L349" s="183">
        <v>0</v>
      </c>
      <c r="M349" s="183">
        <v>0</v>
      </c>
      <c r="N349" s="183">
        <v>0</v>
      </c>
      <c r="O349" s="183">
        <v>0</v>
      </c>
      <c r="P349" s="183">
        <v>0</v>
      </c>
      <c r="Q349" s="183">
        <v>0</v>
      </c>
      <c r="R349" s="183">
        <v>0</v>
      </c>
      <c r="S349" s="183">
        <v>0</v>
      </c>
      <c r="T349" s="299" t="e">
        <f t="shared" ca="1" si="51"/>
        <v>#N/A</v>
      </c>
      <c r="U349" s="185" t="str">
        <f>IF(AND(max_1[[#This Row],[Stk]]&lt;&gt;0,Fuehrung="P2301",Spaltlueftung=TRUE),"x","")</f>
        <v/>
      </c>
      <c r="V349" s="186" t="s">
        <v>3252</v>
      </c>
      <c r="W349" s="187" t="str">
        <f t="shared" si="45"/>
        <v>Zeichnung</v>
      </c>
      <c r="X349" s="187" t="str">
        <f t="shared" si="46"/>
        <v>Verwendung</v>
      </c>
      <c r="Y349" s="187" t="str">
        <f t="shared" si="52"/>
        <v>Karton</v>
      </c>
      <c r="Z349" s="278"/>
    </row>
    <row r="350" spans="1:26" ht="15" customHeight="1" x14ac:dyDescent="0.2">
      <c r="A350" s="183" t="s">
        <v>2905</v>
      </c>
      <c r="B350" s="183" t="s">
        <v>1652</v>
      </c>
      <c r="C350" s="272">
        <f>INDEX(max_1[],,MATCH(Schema,max_1[#Headers],0))</f>
        <v>1</v>
      </c>
      <c r="D350" s="184" t="str">
        <f>INDEX(Tabelle_Sprachen[],MATCH(max_1[[#This Row],[Pos]]&amp;max_1[[#This Row],[Nr]],Tabelle_Sprachen[Pos],0),MATCH(Sprache,Tabelle_Sprachen[#Headers],0))</f>
        <v>Anschlussteil oben HS Spaltlüftung</v>
      </c>
      <c r="E350" s="182" t="s">
        <v>578</v>
      </c>
      <c r="F350" s="182" t="str">
        <f>IFERROR(INDEX(K_Zubehoer_Spaltlueftung[Teilenummer],MATCH(Fuehrung&amp;Laufschiene,K_Zubehoer_Spaltlueftung[?],0)),"-")</f>
        <v>K-21132-05-0</v>
      </c>
      <c r="H350" s="299">
        <v>1</v>
      </c>
      <c r="I350" s="183">
        <v>0</v>
      </c>
      <c r="J350" s="183">
        <v>0</v>
      </c>
      <c r="K350" s="183">
        <v>0</v>
      </c>
      <c r="L350" s="183">
        <v>0</v>
      </c>
      <c r="M350" s="183">
        <v>0</v>
      </c>
      <c r="N350" s="183">
        <v>0</v>
      </c>
      <c r="O350" s="183">
        <v>0</v>
      </c>
      <c r="P350" s="183">
        <v>0</v>
      </c>
      <c r="Q350" s="183">
        <v>0</v>
      </c>
      <c r="R350" s="183">
        <v>0</v>
      </c>
      <c r="S350" s="183">
        <v>0</v>
      </c>
      <c r="T350" s="299" t="e">
        <f t="shared" ca="1" si="51"/>
        <v>#N/A</v>
      </c>
      <c r="U350" s="185" t="str">
        <f>IF(AND(max_1[[#This Row],[Stk]]&lt;&gt;0,Fuehrung="P1786",Spaltlueftung=TRUE),"x","")</f>
        <v/>
      </c>
      <c r="V350" s="186" t="s">
        <v>2609</v>
      </c>
      <c r="W350" s="187" t="str">
        <f t="shared" si="45"/>
        <v>Zeichnung</v>
      </c>
      <c r="X350" s="187" t="str">
        <f t="shared" si="46"/>
        <v>Verwendung</v>
      </c>
      <c r="Y350" s="187" t="str">
        <f t="shared" si="52"/>
        <v>Karton</v>
      </c>
      <c r="Z350" s="278"/>
    </row>
    <row r="351" spans="1:26" ht="15" customHeight="1" x14ac:dyDescent="0.2">
      <c r="A351" s="183" t="s">
        <v>2905</v>
      </c>
      <c r="B351" s="183" t="s">
        <v>1651</v>
      </c>
      <c r="C351" s="272">
        <f>INDEX(max_1[],,MATCH(Schema,max_1[#Headers],0))</f>
        <v>1</v>
      </c>
      <c r="D351" s="184" t="str">
        <f>INDEX(Tabelle_Sprachen[],MATCH(max_1[[#This Row],[Pos]]&amp;max_1[[#This Row],[Nr]],Tabelle_Sprachen[Pos],0),MATCH(Sprache,Tabelle_Sprachen[#Headers],0))</f>
        <v>Endkappe unten HS Spaltlüftung</v>
      </c>
      <c r="E351" s="182" t="s">
        <v>147</v>
      </c>
      <c r="F351" s="182" t="str">
        <f>IFERROR(INDEX(K_Zubehoer_Spaltlueftung[Teilenummer],MATCH(Fuehrung&amp;Laufschiene,K_Zubehoer_Spaltlueftung[?],0)),"-")</f>
        <v>K-21132-05-0</v>
      </c>
      <c r="H351" s="299">
        <v>1</v>
      </c>
      <c r="I351" s="183">
        <v>0</v>
      </c>
      <c r="J351" s="183">
        <v>0</v>
      </c>
      <c r="K351" s="183">
        <v>0</v>
      </c>
      <c r="L351" s="183">
        <v>0</v>
      </c>
      <c r="M351" s="183">
        <v>0</v>
      </c>
      <c r="N351" s="183">
        <v>0</v>
      </c>
      <c r="O351" s="183">
        <v>0</v>
      </c>
      <c r="P351" s="183">
        <v>0</v>
      </c>
      <c r="Q351" s="183">
        <v>0</v>
      </c>
      <c r="R351" s="183">
        <v>0</v>
      </c>
      <c r="S351" s="183">
        <v>0</v>
      </c>
      <c r="T351" s="299" t="e">
        <f t="shared" ca="1" si="51"/>
        <v>#N/A</v>
      </c>
      <c r="U351" s="185" t="str">
        <f>IF(AND(max_1[[#This Row],[Stk]]&lt;&gt;0,Spaltlueftung=TRUE),"x","")</f>
        <v/>
      </c>
      <c r="V351" s="186" t="s">
        <v>2608</v>
      </c>
      <c r="W351" s="187" t="str">
        <f t="shared" si="45"/>
        <v>Zeichnung</v>
      </c>
      <c r="X351" s="187" t="str">
        <f t="shared" si="46"/>
        <v>Verwendung</v>
      </c>
      <c r="Y351" s="187" t="str">
        <f t="shared" si="52"/>
        <v>Karton</v>
      </c>
      <c r="Z351" s="278"/>
    </row>
    <row r="352" spans="1:26" ht="15" customHeight="1" x14ac:dyDescent="0.2">
      <c r="A352" s="183" t="s">
        <v>2905</v>
      </c>
      <c r="B352" s="183" t="s">
        <v>1650</v>
      </c>
      <c r="C352" s="272">
        <f>INDEX(max_1[],,MATCH(Schema,max_1[#Headers],0))</f>
        <v>1</v>
      </c>
      <c r="D352" s="184" t="str">
        <f>INDEX(Tabelle_Sprachen[],MATCH(max_1[[#This Row],[Pos]]&amp;max_1[[#This Row],[Nr]],Tabelle_Sprachen[Pos],0),MATCH(Sprache,Tabelle_Sprachen[#Headers],0))</f>
        <v>Anschlussteil unten HS Spaltlüftung</v>
      </c>
      <c r="E352" s="182" t="s">
        <v>148</v>
      </c>
      <c r="F352" s="182" t="str">
        <f>IFERROR(INDEX(K_Zubehoer_Spaltlueftung[Teilenummer],MATCH(Fuehrung&amp;Laufschiene,K_Zubehoer_Spaltlueftung[?],0)),"-")</f>
        <v>K-21132-05-0</v>
      </c>
      <c r="H352" s="299">
        <v>1</v>
      </c>
      <c r="I352" s="183">
        <v>0</v>
      </c>
      <c r="J352" s="183">
        <v>0</v>
      </c>
      <c r="K352" s="183">
        <v>0</v>
      </c>
      <c r="L352" s="183">
        <v>0</v>
      </c>
      <c r="M352" s="183">
        <v>0</v>
      </c>
      <c r="N352" s="183">
        <v>0</v>
      </c>
      <c r="O352" s="183">
        <v>0</v>
      </c>
      <c r="P352" s="183">
        <v>0</v>
      </c>
      <c r="Q352" s="183">
        <v>0</v>
      </c>
      <c r="R352" s="183">
        <v>0</v>
      </c>
      <c r="S352" s="183">
        <v>0</v>
      </c>
      <c r="T352" s="299" t="e">
        <f t="shared" ca="1" si="51"/>
        <v>#N/A</v>
      </c>
      <c r="U352" s="185" t="str">
        <f>IF(AND(max_1[[#This Row],[Stk]]&lt;&gt;0,Spaltlueftung=TRUE),"x","")</f>
        <v/>
      </c>
      <c r="V352" s="186" t="s">
        <v>2608</v>
      </c>
      <c r="W352" s="187" t="str">
        <f t="shared" si="45"/>
        <v>Zeichnung</v>
      </c>
      <c r="X352" s="187" t="str">
        <f t="shared" si="46"/>
        <v>Verwendung</v>
      </c>
      <c r="Y352" s="187" t="str">
        <f t="shared" si="52"/>
        <v>Karton</v>
      </c>
      <c r="Z352" s="278"/>
    </row>
    <row r="353" spans="1:26" ht="15" customHeight="1" x14ac:dyDescent="0.2">
      <c r="A353" s="183" t="s">
        <v>2905</v>
      </c>
      <c r="B353" s="183" t="s">
        <v>2841</v>
      </c>
      <c r="C353" s="272">
        <f>INDEX(max_1[],,MATCH(Schema,max_1[#Headers],0))</f>
        <v>2</v>
      </c>
      <c r="D353" s="184" t="str">
        <f>INDEX(Tabelle_Sprachen[],MATCH(max_1[[#This Row],[Pos]]&amp;max_1[[#This Row],[Nr]],Tabelle_Sprachen[Pos],0),MATCH(Sprache,Tabelle_Sprachen[#Headers],0))</f>
        <v>Dichtplatte HS Spaltlüftung</v>
      </c>
      <c r="E353" s="182" t="s">
        <v>421</v>
      </c>
      <c r="F353" s="182" t="str">
        <f>IFERROR(INDEX(K_Zubehoer_Spaltlueftung[Teilenummer],MATCH(Fuehrung&amp;Laufschiene,K_Zubehoer_Spaltlueftung[?],0)),"-")</f>
        <v>K-21132-05-0</v>
      </c>
      <c r="H353" s="299">
        <v>2</v>
      </c>
      <c r="I353" s="183">
        <v>0</v>
      </c>
      <c r="J353" s="183">
        <v>0</v>
      </c>
      <c r="K353" s="183">
        <v>0</v>
      </c>
      <c r="L353" s="183">
        <v>0</v>
      </c>
      <c r="M353" s="183">
        <v>0</v>
      </c>
      <c r="N353" s="183">
        <v>0</v>
      </c>
      <c r="O353" s="183">
        <v>0</v>
      </c>
      <c r="P353" s="183">
        <v>0</v>
      </c>
      <c r="Q353" s="183">
        <v>0</v>
      </c>
      <c r="R353" s="183">
        <v>0</v>
      </c>
      <c r="S353" s="183">
        <v>0</v>
      </c>
      <c r="T353" s="299" t="e">
        <f t="shared" ca="1" si="51"/>
        <v>#N/A</v>
      </c>
      <c r="U353" s="185" t="str">
        <f>IF(AND(max_1[[#This Row],[Stk]]&lt;&gt;0,Spaltlueftung=TRUE),"x","")</f>
        <v/>
      </c>
      <c r="V353" s="186" t="s">
        <v>2608</v>
      </c>
      <c r="W353" s="187" t="str">
        <f t="shared" si="45"/>
        <v>Zeichnung</v>
      </c>
      <c r="X353" s="187" t="str">
        <f t="shared" si="46"/>
        <v>Verwendung</v>
      </c>
      <c r="Y353" s="187" t="str">
        <f t="shared" si="52"/>
        <v>Karton</v>
      </c>
      <c r="Z353" s="278"/>
    </row>
    <row r="354" spans="1:26" ht="15" customHeight="1" x14ac:dyDescent="0.2">
      <c r="A354" s="183" t="s">
        <v>2905</v>
      </c>
      <c r="B354" s="183" t="s">
        <v>251</v>
      </c>
      <c r="C354" s="272">
        <f>INDEX(max_1[],,MATCH(Schema,max_1[#Headers],0))</f>
        <v>1</v>
      </c>
      <c r="D354" s="184" t="str">
        <f>INDEX(Tabelle_Sprachen[],MATCH(max_1[[#This Row],[Pos]]&amp;max_1[[#This Row],[Nr]],Tabelle_Sprachen[Pos],0),MATCH(Sprache,Tabelle_Sprachen[#Headers],0))</f>
        <v>Dichtplatte HS Spaltlüftung</v>
      </c>
      <c r="E354" s="300" t="s">
        <v>2611</v>
      </c>
      <c r="F354" s="182" t="str">
        <f>IFERROR(INDEX(K_Zubehoer_Spaltlueftung[Teilenummer],MATCH(Fuehrung&amp;Laufschiene,K_Zubehoer_Spaltlueftung[?],0)),"-")</f>
        <v>K-21132-05-0</v>
      </c>
      <c r="H354" s="299">
        <f>IF(Ausrichtung="L",1,0)</f>
        <v>1</v>
      </c>
      <c r="I354" s="183">
        <v>0</v>
      </c>
      <c r="J354" s="183">
        <v>0</v>
      </c>
      <c r="K354" s="183">
        <v>0</v>
      </c>
      <c r="L354" s="183">
        <v>0</v>
      </c>
      <c r="M354" s="183">
        <v>0</v>
      </c>
      <c r="N354" s="183">
        <v>0</v>
      </c>
      <c r="O354" s="183">
        <v>0</v>
      </c>
      <c r="P354" s="183">
        <v>0</v>
      </c>
      <c r="Q354" s="183">
        <v>0</v>
      </c>
      <c r="R354" s="183">
        <v>0</v>
      </c>
      <c r="S354" s="183">
        <v>0</v>
      </c>
      <c r="T354" s="299" t="e">
        <f t="shared" ca="1" si="51"/>
        <v>#N/A</v>
      </c>
      <c r="U354" s="185" t="str">
        <f>IF(AND(max_1[[#This Row],[Stk]]&lt;&gt;0,Spaltlueftung=TRUE),"x","")</f>
        <v/>
      </c>
      <c r="V354" s="186" t="s">
        <v>2608</v>
      </c>
      <c r="W354" s="187" t="str">
        <f t="shared" si="45"/>
        <v>Zeichnung</v>
      </c>
      <c r="X354" s="187" t="str">
        <f t="shared" si="46"/>
        <v>Verwendung</v>
      </c>
      <c r="Y354" s="187" t="str">
        <f t="shared" si="52"/>
        <v>Karton</v>
      </c>
      <c r="Z354" s="278"/>
    </row>
    <row r="355" spans="1:26" ht="15" customHeight="1" x14ac:dyDescent="0.2">
      <c r="A355" s="183" t="s">
        <v>2905</v>
      </c>
      <c r="B355" s="183" t="s">
        <v>251</v>
      </c>
      <c r="C355" s="272">
        <f>INDEX(max_1[],,MATCH(Schema,max_1[#Headers],0))</f>
        <v>0</v>
      </c>
      <c r="D355" s="184" t="str">
        <f>INDEX(Tabelle_Sprachen[],MATCH(max_1[[#This Row],[Pos]]&amp;max_1[[#This Row],[Nr]],Tabelle_Sprachen[Pos],0),MATCH(Sprache,Tabelle_Sprachen[#Headers],0))</f>
        <v>Dichtplatte HS Spaltlüftung</v>
      </c>
      <c r="E355" s="300" t="s">
        <v>2612</v>
      </c>
      <c r="F355" s="182" t="str">
        <f>IFERROR(INDEX(K_Zubehoer_Spaltlueftung[Teilenummer],MATCH(Fuehrung&amp;Laufschiene,K_Zubehoer_Spaltlueftung[?],0)),"-")</f>
        <v>K-21132-05-0</v>
      </c>
      <c r="H355" s="299">
        <f>IF(Ausrichtung="R",1,0)</f>
        <v>0</v>
      </c>
      <c r="I355" s="183">
        <v>0</v>
      </c>
      <c r="J355" s="183">
        <v>0</v>
      </c>
      <c r="K355" s="183">
        <v>0</v>
      </c>
      <c r="L355" s="183">
        <v>0</v>
      </c>
      <c r="M355" s="183">
        <v>0</v>
      </c>
      <c r="N355" s="183">
        <v>0</v>
      </c>
      <c r="O355" s="183">
        <v>0</v>
      </c>
      <c r="P355" s="183">
        <v>0</v>
      </c>
      <c r="Q355" s="183">
        <v>0</v>
      </c>
      <c r="R355" s="183">
        <v>0</v>
      </c>
      <c r="S355" s="183">
        <v>0</v>
      </c>
      <c r="T355" s="299" t="e">
        <f t="shared" ca="1" si="51"/>
        <v>#N/A</v>
      </c>
      <c r="U355" s="185" t="str">
        <f>IF(AND(max_1[[#This Row],[Stk]]&lt;&gt;0,Spaltlueftung=TRUE),"x","")</f>
        <v/>
      </c>
      <c r="V355" s="186" t="s">
        <v>2608</v>
      </c>
      <c r="W355" s="187" t="str">
        <f t="shared" si="45"/>
        <v>Zeichnung</v>
      </c>
      <c r="X355" s="187" t="str">
        <f t="shared" si="46"/>
        <v>Verwendung</v>
      </c>
      <c r="Y355" s="187" t="str">
        <f t="shared" si="52"/>
        <v>Karton</v>
      </c>
      <c r="Z355" s="278"/>
    </row>
    <row r="356" spans="1:26" ht="15" customHeight="1" x14ac:dyDescent="0.2">
      <c r="A356" s="183" t="s">
        <v>2905</v>
      </c>
      <c r="B356" s="183" t="s">
        <v>1658</v>
      </c>
      <c r="C356" s="272">
        <f>INDEX(max_1[],,MATCH(Schema,max_1[#Headers],0))</f>
        <v>1</v>
      </c>
      <c r="D356" s="184" t="str">
        <f>INDEX(Tabelle_Sprachen[],MATCH(max_1[[#This Row],[Pos]]&amp;max_1[[#This Row],[Nr]],Tabelle_Sprachen[Pos],0),MATCH(Sprache,Tabelle_Sprachen[#Headers],0))</f>
        <v>Dichtplatte Laufschiene</v>
      </c>
      <c r="E356" s="182" t="str">
        <f>IFERROR(INDEX(E_LF11[Teilenummer],MATCH(Laufschiene,E_LF11[?],0)),"-")</f>
        <v>-</v>
      </c>
      <c r="F356" s="182" t="str">
        <f>IFERROR(INDEX(K_Zubehoer_Spaltlueftung[Teilenummer],MATCH(Fuehrung&amp;Laufschiene,K_Zubehoer_Spaltlueftung[?],0)),"-")</f>
        <v>K-21132-05-0</v>
      </c>
      <c r="H356" s="299">
        <v>1</v>
      </c>
      <c r="I356" s="183">
        <v>0</v>
      </c>
      <c r="J356" s="183">
        <v>0</v>
      </c>
      <c r="K356" s="183">
        <v>0</v>
      </c>
      <c r="L356" s="183">
        <v>0</v>
      </c>
      <c r="M356" s="183">
        <v>0</v>
      </c>
      <c r="N356" s="183">
        <v>0</v>
      </c>
      <c r="O356" s="183">
        <v>0</v>
      </c>
      <c r="P356" s="183">
        <v>0</v>
      </c>
      <c r="Q356" s="183">
        <v>0</v>
      </c>
      <c r="R356" s="183">
        <v>0</v>
      </c>
      <c r="S356" s="183">
        <v>0</v>
      </c>
      <c r="T356" s="299" t="e">
        <f t="shared" ca="1" si="51"/>
        <v>#N/A</v>
      </c>
      <c r="U356" s="185" t="str">
        <f>IF(AND(max_1[[#This Row],[Stk]]&lt;&gt;0,Spaltlueftung=TRUE,OR(Laufschiene=10,Laufschiene=15)),"x","")</f>
        <v/>
      </c>
      <c r="V356" s="186" t="s">
        <v>2610</v>
      </c>
      <c r="W356" s="187" t="str">
        <f t="shared" si="45"/>
        <v>Zeichnung</v>
      </c>
      <c r="X356" s="187" t="str">
        <f t="shared" si="46"/>
        <v>Verwendung</v>
      </c>
      <c r="Y356" s="187" t="str">
        <f t="shared" si="52"/>
        <v>Karton</v>
      </c>
      <c r="Z356" s="278"/>
    </row>
    <row r="357" spans="1:26" ht="15" customHeight="1" x14ac:dyDescent="0.2">
      <c r="A357" s="183" t="s">
        <v>2905</v>
      </c>
      <c r="B357" s="183" t="s">
        <v>1657</v>
      </c>
      <c r="C357" s="272">
        <f>INDEX(max_1[],,MATCH(Schema,max_1[#Headers],0))</f>
        <v>1</v>
      </c>
      <c r="D357" s="184" t="str">
        <f>INDEX(Tabelle_Sprachen[],MATCH(max_1[[#This Row],[Pos]]&amp;max_1[[#This Row],[Nr]],Tabelle_Sprachen[Pos],0),MATCH(Sprache,Tabelle_Sprachen[#Headers],0))</f>
        <v>Drehgriff HS Spaltlüftung</v>
      </c>
      <c r="E357" s="300" t="str">
        <f>IFERROR(INDEX(E_LF12[Teilenummer],MATCH(Drehgriffserie,E_LF12[?],0)),"-")</f>
        <v>6-32670-40-0</v>
      </c>
      <c r="F357" s="182" t="str">
        <f>IFERROR(INDEX(K_Drehgriff_Spaltlueftung[Teilenummer],MATCH(Drehgriffserie&amp;Drehgriffausfuehrung&amp;Schliesszylinder,K_Drehgriff_Spaltlueftung[?],0)),"-")</f>
        <v>K-16859-00-0</v>
      </c>
      <c r="G357" s="184" t="str">
        <f>INDEX(Tabelle_Sprachen[],MATCH("_alternativ",Tabelle_Sprachen[Pos],0),MATCH(Sprache,Tabelle_Sprachen[#Headers],0))&amp;" BS5"</f>
        <v>an Stelle von BS5</v>
      </c>
      <c r="H357" s="299">
        <v>1</v>
      </c>
      <c r="I357" s="183">
        <v>0</v>
      </c>
      <c r="J357" s="183">
        <v>0</v>
      </c>
      <c r="K357" s="183">
        <v>0</v>
      </c>
      <c r="L357" s="183">
        <v>0</v>
      </c>
      <c r="M357" s="183">
        <v>0</v>
      </c>
      <c r="N357" s="183">
        <v>0</v>
      </c>
      <c r="O357" s="183">
        <v>0</v>
      </c>
      <c r="P357" s="183">
        <v>0</v>
      </c>
      <c r="Q357" s="183">
        <v>0</v>
      </c>
      <c r="R357" s="183">
        <v>0</v>
      </c>
      <c r="S357" s="183">
        <v>0</v>
      </c>
      <c r="T357" s="299" t="e">
        <f t="shared" ca="1" si="51"/>
        <v>#N/A</v>
      </c>
      <c r="U357" s="185" t="str">
        <f>IF(AND(max_1[[#This Row],[Stk]]&lt;&gt;0,Spaltlueftung=TRUE),"x","")</f>
        <v/>
      </c>
      <c r="V357" s="186" t="s">
        <v>2608</v>
      </c>
      <c r="W357" s="187" t="str">
        <f t="shared" si="45"/>
        <v>Zeichnung</v>
      </c>
      <c r="X357" s="187" t="str">
        <f t="shared" si="46"/>
        <v>Verwendung</v>
      </c>
      <c r="Y357" s="187" t="str">
        <f t="shared" si="52"/>
        <v>Karton</v>
      </c>
      <c r="Z357" s="278"/>
    </row>
    <row r="358" spans="1:26" ht="15" customHeight="1" x14ac:dyDescent="0.2">
      <c r="A358" s="183" t="s">
        <v>2905</v>
      </c>
      <c r="B358" s="183" t="s">
        <v>2843</v>
      </c>
      <c r="C358" s="272">
        <f>INDEX(max_1[],,MATCH(Schema,max_1[#Headers],0))</f>
        <v>1</v>
      </c>
      <c r="D358" s="184" t="str">
        <f>INDEX(Tabelle_Sprachen[],MATCH(max_1[[#This Row],[Pos]]&amp;max_1[[#This Row],[Nr]],Tabelle_Sprachen[Pos],0),MATCH(Sprache,Tabelle_Sprachen[#Headers],0))</f>
        <v>Dichtungsprofil HS Spaltlüftung</v>
      </c>
      <c r="E358" s="182" t="s">
        <v>474</v>
      </c>
      <c r="F358" s="182" t="s">
        <v>60</v>
      </c>
      <c r="H358" s="299">
        <v>1</v>
      </c>
      <c r="I358" s="183">
        <v>0</v>
      </c>
      <c r="J358" s="183">
        <v>0</v>
      </c>
      <c r="K358" s="183">
        <v>0</v>
      </c>
      <c r="L358" s="183">
        <v>0</v>
      </c>
      <c r="M358" s="183">
        <v>0</v>
      </c>
      <c r="N358" s="183">
        <v>0</v>
      </c>
      <c r="O358" s="183">
        <v>0</v>
      </c>
      <c r="P358" s="183">
        <v>0</v>
      </c>
      <c r="Q358" s="183">
        <v>0</v>
      </c>
      <c r="R358" s="183">
        <v>0</v>
      </c>
      <c r="S358" s="183">
        <v>0</v>
      </c>
      <c r="T358" s="299" t="e">
        <f t="shared" ca="1" si="51"/>
        <v>#N/A</v>
      </c>
      <c r="U358" s="185" t="str">
        <f>IF(AND(max_1[[#This Row],[Stk]]&lt;&gt;0,Spaltlueftung=TRUE),"x","")</f>
        <v/>
      </c>
      <c r="V358" s="186" t="s">
        <v>2608</v>
      </c>
      <c r="W358" s="187" t="str">
        <f t="shared" si="45"/>
        <v>Zeichnung</v>
      </c>
      <c r="X358" s="187" t="str">
        <f t="shared" si="46"/>
        <v>Verwendung</v>
      </c>
      <c r="Y358" s="187" t="str">
        <f t="shared" si="52"/>
        <v>Karton</v>
      </c>
      <c r="Z358" s="278"/>
    </row>
    <row r="359" spans="1:26" ht="15" customHeight="1" x14ac:dyDescent="0.2">
      <c r="A359" s="183" t="s">
        <v>2905</v>
      </c>
      <c r="B359" s="183" t="s">
        <v>2844</v>
      </c>
      <c r="C359" s="272">
        <f>INDEX(max_1[],,MATCH(Schema,max_1[#Headers],0))</f>
        <v>2</v>
      </c>
      <c r="D359" s="184" t="str">
        <f>INDEX(Tabelle_Sprachen[],MATCH(max_1[[#This Row],[Pos]]&amp;max_1[[#This Row],[Nr]],Tabelle_Sprachen[Pos],0),MATCH(Sprache,Tabelle_Sprachen[#Headers],0))</f>
        <v>Spannsegment HS Spaltlüftung</v>
      </c>
      <c r="E359" s="182" t="s">
        <v>425</v>
      </c>
      <c r="F359" s="182" t="str">
        <f>IFERROR(INDEX(K_Zubehoer_Spaltlueftung[Teilenummer],MATCH(Fuehrung&amp;Laufschiene,K_Zubehoer_Spaltlueftung[?],0)),"-")</f>
        <v>K-21132-05-0</v>
      </c>
      <c r="H359" s="299">
        <v>2</v>
      </c>
      <c r="I359" s="183">
        <v>0</v>
      </c>
      <c r="J359" s="183">
        <v>0</v>
      </c>
      <c r="K359" s="183">
        <v>0</v>
      </c>
      <c r="L359" s="183">
        <v>0</v>
      </c>
      <c r="M359" s="183">
        <v>0</v>
      </c>
      <c r="N359" s="183">
        <v>0</v>
      </c>
      <c r="O359" s="183">
        <v>0</v>
      </c>
      <c r="P359" s="183">
        <v>0</v>
      </c>
      <c r="Q359" s="183">
        <v>0</v>
      </c>
      <c r="R359" s="183">
        <v>0</v>
      </c>
      <c r="S359" s="183">
        <v>0</v>
      </c>
      <c r="T359" s="299" t="e">
        <f t="shared" ca="1" si="51"/>
        <v>#N/A</v>
      </c>
      <c r="U359" s="185" t="str">
        <f>IF(AND(max_1[[#This Row],[Stk]]&lt;&gt;0,Spaltlueftung=TRUE),"x","")</f>
        <v/>
      </c>
      <c r="V359" s="186" t="s">
        <v>2608</v>
      </c>
      <c r="W359" s="187" t="str">
        <f t="shared" si="45"/>
        <v>Zeichnung</v>
      </c>
      <c r="X359" s="187" t="str">
        <f t="shared" si="46"/>
        <v>Verwendung</v>
      </c>
      <c r="Y359" s="187" t="str">
        <f t="shared" si="52"/>
        <v>Karton</v>
      </c>
      <c r="Z359" s="278"/>
    </row>
    <row r="360" spans="1:26" ht="15" customHeight="1" x14ac:dyDescent="0.2">
      <c r="A360" s="183" t="s">
        <v>2905</v>
      </c>
      <c r="B360" s="183" t="s">
        <v>2848</v>
      </c>
      <c r="C360" s="272">
        <f>INDEX(max_1[],,MATCH(Schema,max_1[#Headers],0))</f>
        <v>1</v>
      </c>
      <c r="D360" s="184" t="str">
        <f>INDEX(Tabelle_Sprachen[],MATCH(max_1[[#This Row],[Pos]]&amp;max_1[[#This Row],[Nr]],Tabelle_Sprachen[Pos],0),MATCH(Sprache,Tabelle_Sprachen[#Headers],0))</f>
        <v>HS Spaltlüftungsverlängerung</v>
      </c>
      <c r="E360" s="182" t="s">
        <v>580</v>
      </c>
      <c r="F360" s="182" t="s">
        <v>687</v>
      </c>
      <c r="H360" s="299">
        <v>1</v>
      </c>
      <c r="I360" s="183">
        <v>0</v>
      </c>
      <c r="J360" s="183">
        <v>0</v>
      </c>
      <c r="K360" s="183">
        <v>0</v>
      </c>
      <c r="L360" s="183">
        <v>0</v>
      </c>
      <c r="M360" s="183">
        <v>0</v>
      </c>
      <c r="N360" s="183">
        <v>0</v>
      </c>
      <c r="O360" s="183">
        <v>0</v>
      </c>
      <c r="P360" s="183">
        <v>0</v>
      </c>
      <c r="Q360" s="183">
        <v>0</v>
      </c>
      <c r="R360" s="183">
        <v>0</v>
      </c>
      <c r="S360" s="183">
        <v>0</v>
      </c>
      <c r="T360" s="299" t="e">
        <f t="shared" ca="1" si="51"/>
        <v>#N/A</v>
      </c>
      <c r="U360" s="185" t="str">
        <f>IF(AND(max_1[[#This Row],[Stk]]&lt;&gt;0,Getriebeverlaengerung=TRUE,Spaltlueftung=TRUE),"x","")</f>
        <v/>
      </c>
      <c r="V360" s="186" t="s">
        <v>2933</v>
      </c>
      <c r="W360" s="187" t="str">
        <f t="shared" si="45"/>
        <v>Zeichnung</v>
      </c>
      <c r="X360" s="187" t="str">
        <f t="shared" si="46"/>
        <v>Verwendung</v>
      </c>
      <c r="Y360" s="187" t="str">
        <f t="shared" si="52"/>
        <v>Karton</v>
      </c>
      <c r="Z360" s="278"/>
    </row>
    <row r="361" spans="1:26" ht="15" customHeight="1" x14ac:dyDescent="0.2">
      <c r="A361" s="183" t="s">
        <v>2905</v>
      </c>
      <c r="B361" s="183" t="s">
        <v>2849</v>
      </c>
      <c r="C361" s="272">
        <f>INDEX(max_1[],,MATCH(Schema,max_1[#Headers],0))</f>
        <v>1</v>
      </c>
      <c r="D361" s="184" t="str">
        <f>INDEX(Tabelle_Sprachen[],MATCH(max_1[[#This Row],[Pos]]&amp;max_1[[#This Row],[Nr]],Tabelle_Sprachen[Pos],0),MATCH(Sprache,Tabelle_Sprachen[#Headers],0))</f>
        <v>Gewindeplatte HS Spaltlüftung</v>
      </c>
      <c r="E361" s="182" t="s">
        <v>418</v>
      </c>
      <c r="F361" s="182" t="s">
        <v>687</v>
      </c>
      <c r="H361" s="299">
        <v>1</v>
      </c>
      <c r="I361" s="183">
        <v>0</v>
      </c>
      <c r="J361" s="183">
        <v>0</v>
      </c>
      <c r="K361" s="183">
        <v>0</v>
      </c>
      <c r="L361" s="183">
        <v>0</v>
      </c>
      <c r="M361" s="183">
        <v>0</v>
      </c>
      <c r="N361" s="183">
        <v>0</v>
      </c>
      <c r="O361" s="183">
        <v>0</v>
      </c>
      <c r="P361" s="183">
        <v>0</v>
      </c>
      <c r="Q361" s="183">
        <v>0</v>
      </c>
      <c r="R361" s="183">
        <v>0</v>
      </c>
      <c r="S361" s="183">
        <v>0</v>
      </c>
      <c r="T361" s="299" t="e">
        <f t="shared" ca="1" si="51"/>
        <v>#N/A</v>
      </c>
      <c r="U361" s="185" t="str">
        <f>IF(AND(max_1[[#This Row],[Stk]]&lt;&gt;0,Getriebeverlaengerung=TRUE,Spaltlueftung=TRUE),"x","")</f>
        <v/>
      </c>
      <c r="V361" s="186" t="s">
        <v>2933</v>
      </c>
      <c r="W361" s="187" t="str">
        <f t="shared" si="45"/>
        <v>Zeichnung</v>
      </c>
      <c r="X361" s="187" t="str">
        <f t="shared" si="46"/>
        <v>Verwendung</v>
      </c>
      <c r="Y361" s="187" t="str">
        <f t="shared" si="52"/>
        <v>Karton</v>
      </c>
      <c r="Z361" s="278"/>
    </row>
    <row r="362" spans="1:26" ht="15" customHeight="1" x14ac:dyDescent="0.2">
      <c r="A362" s="183" t="s">
        <v>2905</v>
      </c>
      <c r="B362" s="183" t="s">
        <v>2850</v>
      </c>
      <c r="C362" s="272">
        <f>INDEX(max_1[],,MATCH(Schema,max_1[#Headers],0))</f>
        <v>1</v>
      </c>
      <c r="D362" s="184" t="str">
        <f>INDEX(Tabelle_Sprachen[],MATCH(max_1[[#This Row],[Pos]]&amp;max_1[[#This Row],[Nr]],Tabelle_Sprachen[Pos],0),MATCH(Sprache,Tabelle_Sprachen[#Headers],0))</f>
        <v>Gewindeplatte</v>
      </c>
      <c r="E362" s="182" t="s">
        <v>226</v>
      </c>
      <c r="F362" s="182" t="s">
        <v>687</v>
      </c>
      <c r="H362" s="299">
        <v>1</v>
      </c>
      <c r="I362" s="183">
        <v>0</v>
      </c>
      <c r="J362" s="183">
        <v>0</v>
      </c>
      <c r="K362" s="183">
        <v>0</v>
      </c>
      <c r="L362" s="183">
        <v>0</v>
      </c>
      <c r="M362" s="183">
        <v>0</v>
      </c>
      <c r="N362" s="183">
        <v>0</v>
      </c>
      <c r="O362" s="183">
        <v>0</v>
      </c>
      <c r="P362" s="183">
        <v>0</v>
      </c>
      <c r="Q362" s="183">
        <v>0</v>
      </c>
      <c r="R362" s="183">
        <v>0</v>
      </c>
      <c r="S362" s="183">
        <v>0</v>
      </c>
      <c r="T362" s="299" t="e">
        <f t="shared" ca="1" si="51"/>
        <v>#N/A</v>
      </c>
      <c r="U362" s="185" t="str">
        <f>IF(AND(max_1[[#This Row],[Stk]]&lt;&gt;0,Getriebeverlaengerung=TRUE,Spaltlueftung=TRUE),"x","")</f>
        <v/>
      </c>
      <c r="V362" s="186" t="s">
        <v>2933</v>
      </c>
      <c r="W362" s="187" t="str">
        <f t="shared" si="45"/>
        <v>Zeichnung</v>
      </c>
      <c r="X362" s="187" t="str">
        <f t="shared" si="46"/>
        <v>Verwendung</v>
      </c>
      <c r="Y362" s="187" t="str">
        <f t="shared" si="52"/>
        <v>Karton</v>
      </c>
      <c r="Z362" s="278"/>
    </row>
    <row r="363" spans="1:26" ht="15" customHeight="1" x14ac:dyDescent="0.2">
      <c r="A363" s="183" t="s">
        <v>3606</v>
      </c>
      <c r="C363" s="272"/>
      <c r="D363" s="184"/>
      <c r="G363" s="182" t="s">
        <v>3607</v>
      </c>
      <c r="H363" s="299"/>
      <c r="I363" s="183"/>
      <c r="J363" s="183"/>
      <c r="K363" s="183"/>
      <c r="L363" s="183"/>
      <c r="M363" s="183"/>
      <c r="N363" s="183"/>
      <c r="O363" s="183"/>
      <c r="P363" s="183"/>
      <c r="Q363" s="183"/>
      <c r="R363" s="183"/>
      <c r="S363" s="183"/>
      <c r="T363" s="299" t="e">
        <f t="shared" ca="1" si="51"/>
        <v>#N/A</v>
      </c>
      <c r="U363" s="185" t="str">
        <f>IF(SpeedLimiter=TRUE,"x","")</f>
        <v/>
      </c>
      <c r="V363" s="186" t="s">
        <v>2614</v>
      </c>
      <c r="W363" s="187" t="str">
        <f t="shared" ref="W363:W440" si="53">HYPERLINK("http://ag100032.agad.de/tbdb/view/gu.php?passwd=gretsch&amp;dbpasswd=gretsch&amp;szname="&amp;MID(E363,1,1)&amp;""&amp;MID(E363,3,5)&amp;"&amp;anzeigen=1&amp;neu=1","Zeichnung")</f>
        <v>Zeichnung</v>
      </c>
      <c r="X363" s="187" t="str">
        <f t="shared" ref="X363:X440" si="54">HYPERLINK("http://ag100032.agad.de/tbdb/teileverwendung/tv.php?name=weber&amp;gruppe=tb_&amp;bauteil_="&amp;MID(E363,1,7)&amp;"&amp;anzeigen=1&amp;neu=1","Verwendung")</f>
        <v>Verwendung</v>
      </c>
      <c r="Y363" s="187" t="str">
        <f t="shared" si="52"/>
        <v>Karton</v>
      </c>
      <c r="Z363" s="278"/>
    </row>
    <row r="364" spans="1:26" ht="15" customHeight="1" x14ac:dyDescent="0.2">
      <c r="A364" s="183" t="s">
        <v>2906</v>
      </c>
      <c r="B364" s="183" t="s">
        <v>1916</v>
      </c>
      <c r="C364" s="272">
        <f>INDEX(max_1[],,MATCH(Schema,max_1[#Headers],0))</f>
        <v>1</v>
      </c>
      <c r="D364" s="184" t="str">
        <f>INDEX(Tabelle_Sprachen[],MATCH(max_1[[#This Row],[Pos]]&amp;max_1[[#This Row],[Nr]],Tabelle_Sprachen[Pos],0),MATCH(Sprache,Tabelle_Sprachen[#Headers],0))</f>
        <v>Bremseinheit HS SpeedLimiter</v>
      </c>
      <c r="E364" s="182" t="s">
        <v>2615</v>
      </c>
      <c r="F364" s="182" t="s">
        <v>2616</v>
      </c>
      <c r="H364" s="299">
        <v>1</v>
      </c>
      <c r="I364" s="183">
        <v>0</v>
      </c>
      <c r="J364" s="183">
        <v>2</v>
      </c>
      <c r="K364" s="183">
        <v>0</v>
      </c>
      <c r="L364" s="183">
        <v>0</v>
      </c>
      <c r="M364" s="183">
        <v>0</v>
      </c>
      <c r="N364" s="183">
        <v>0</v>
      </c>
      <c r="O364" s="183">
        <v>0</v>
      </c>
      <c r="P364" s="183">
        <v>0</v>
      </c>
      <c r="Q364" s="183">
        <v>0</v>
      </c>
      <c r="R364" s="183">
        <v>0</v>
      </c>
      <c r="S364" s="183">
        <v>0</v>
      </c>
      <c r="T364" s="299" t="e">
        <f t="shared" ca="1" si="51"/>
        <v>#N/A</v>
      </c>
      <c r="U364" s="185" t="str">
        <f>IF(AND(max_1[[#This Row],[Stk]]&lt;&gt;0,SpeedLimiter=TRUE),"x","")</f>
        <v/>
      </c>
      <c r="V364" s="186" t="s">
        <v>2614</v>
      </c>
      <c r="W364" s="187" t="str">
        <f t="shared" si="53"/>
        <v>Zeichnung</v>
      </c>
      <c r="X364" s="187" t="str">
        <f t="shared" si="54"/>
        <v>Verwendung</v>
      </c>
      <c r="Y364" s="187" t="str">
        <f t="shared" si="52"/>
        <v>Karton</v>
      </c>
      <c r="Z364" s="278"/>
    </row>
    <row r="365" spans="1:26" ht="15" customHeight="1" x14ac:dyDescent="0.2">
      <c r="A365" s="183" t="s">
        <v>2906</v>
      </c>
      <c r="B365" s="183" t="s">
        <v>1655</v>
      </c>
      <c r="C365" s="272">
        <f>INDEX(max_1[],,MATCH(Schema,max_1[#Headers],0))</f>
        <v>1</v>
      </c>
      <c r="D365" s="184" t="str">
        <f>INDEX(Tabelle_Sprachen[],MATCH(max_1[[#This Row],[Pos]]&amp;max_1[[#This Row],[Nr]],Tabelle_Sprachen[Pos],0),MATCH(Sprache,Tabelle_Sprachen[#Headers],0))</f>
        <v>Spannvorrichtung HS SpeedLimiter</v>
      </c>
      <c r="E365" s="182" t="s">
        <v>156</v>
      </c>
      <c r="F365" s="182" t="s">
        <v>2616</v>
      </c>
      <c r="H365" s="299">
        <v>1</v>
      </c>
      <c r="I365" s="183">
        <v>0</v>
      </c>
      <c r="J365" s="183">
        <v>2</v>
      </c>
      <c r="K365" s="183">
        <v>0</v>
      </c>
      <c r="L365" s="183">
        <v>0</v>
      </c>
      <c r="M365" s="183">
        <v>0</v>
      </c>
      <c r="N365" s="183">
        <v>0</v>
      </c>
      <c r="O365" s="183">
        <v>0</v>
      </c>
      <c r="P365" s="183">
        <v>0</v>
      </c>
      <c r="Q365" s="183">
        <v>0</v>
      </c>
      <c r="R365" s="183">
        <v>0</v>
      </c>
      <c r="S365" s="183">
        <v>0</v>
      </c>
      <c r="T365" s="299" t="e">
        <f t="shared" ca="1" si="51"/>
        <v>#N/A</v>
      </c>
      <c r="U365" s="185" t="str">
        <f>IF(AND(max_1[[#This Row],[Stk]]&lt;&gt;0,SpeedLimiter=TRUE),"x","")</f>
        <v/>
      </c>
      <c r="V365" s="186" t="s">
        <v>2614</v>
      </c>
      <c r="W365" s="187" t="str">
        <f t="shared" si="53"/>
        <v>Zeichnung</v>
      </c>
      <c r="X365" s="187" t="str">
        <f t="shared" si="54"/>
        <v>Verwendung</v>
      </c>
      <c r="Y365" s="187" t="str">
        <f t="shared" si="52"/>
        <v>Karton</v>
      </c>
      <c r="Z365" s="278"/>
    </row>
    <row r="366" spans="1:26" ht="15" customHeight="1" x14ac:dyDescent="0.2">
      <c r="A366" s="183" t="s">
        <v>2906</v>
      </c>
      <c r="B366" s="183" t="s">
        <v>1654</v>
      </c>
      <c r="C366" s="272">
        <f>INDEX(max_1[],,MATCH(Schema,max_1[#Headers],0))</f>
        <v>1</v>
      </c>
      <c r="D366" s="184" t="str">
        <f>INDEX(Tabelle_Sprachen[],MATCH(max_1[[#This Row],[Pos]]&amp;max_1[[#This Row],[Nr]],Tabelle_Sprachen[Pos],0),MATCH(Sprache,Tabelle_Sprachen[#Headers],0))</f>
        <v>Riemenschloss HS SpeedLimiter</v>
      </c>
      <c r="E366" s="182" t="s">
        <v>157</v>
      </c>
      <c r="F366" s="182" t="s">
        <v>2616</v>
      </c>
      <c r="H366" s="299">
        <v>1</v>
      </c>
      <c r="I366" s="183">
        <v>0</v>
      </c>
      <c r="J366" s="183">
        <v>2</v>
      </c>
      <c r="K366" s="183">
        <v>0</v>
      </c>
      <c r="L366" s="183">
        <v>0</v>
      </c>
      <c r="M366" s="183">
        <v>0</v>
      </c>
      <c r="N366" s="183">
        <v>0</v>
      </c>
      <c r="O366" s="183">
        <v>0</v>
      </c>
      <c r="P366" s="183">
        <v>0</v>
      </c>
      <c r="Q366" s="183">
        <v>0</v>
      </c>
      <c r="R366" s="183">
        <v>0</v>
      </c>
      <c r="S366" s="183">
        <v>0</v>
      </c>
      <c r="T366" s="299" t="e">
        <f t="shared" ca="1" si="51"/>
        <v>#N/A</v>
      </c>
      <c r="U366" s="185" t="str">
        <f>IF(AND(max_1[[#This Row],[Stk]]&lt;&gt;0,SpeedLimiter=TRUE),"x","")</f>
        <v/>
      </c>
      <c r="V366" s="186" t="s">
        <v>2614</v>
      </c>
      <c r="W366" s="187" t="str">
        <f t="shared" si="53"/>
        <v>Zeichnung</v>
      </c>
      <c r="X366" s="187" t="str">
        <f t="shared" si="54"/>
        <v>Verwendung</v>
      </c>
      <c r="Y366" s="187" t="str">
        <f t="shared" si="52"/>
        <v>Karton</v>
      </c>
      <c r="Z366" s="278"/>
    </row>
    <row r="367" spans="1:26" ht="15" customHeight="1" x14ac:dyDescent="0.2">
      <c r="A367" s="183" t="s">
        <v>2906</v>
      </c>
      <c r="B367" s="183" t="s">
        <v>1653</v>
      </c>
      <c r="C367" s="272">
        <f>INDEX(max_1[],,MATCH(Schema,max_1[#Headers],0))</f>
        <v>2</v>
      </c>
      <c r="D367" s="184" t="str">
        <f>INDEX(Tabelle_Sprachen[],MATCH(max_1[[#This Row],[Pos]]&amp;max_1[[#This Row],[Nr]],Tabelle_Sprachen[Pos],0),MATCH(Sprache,Tabelle_Sprachen[#Headers],0))</f>
        <v>Distanzstück</v>
      </c>
      <c r="E367" s="182" t="s">
        <v>158</v>
      </c>
      <c r="F367" s="182" t="s">
        <v>2616</v>
      </c>
      <c r="H367" s="299">
        <v>2</v>
      </c>
      <c r="I367" s="183">
        <v>0</v>
      </c>
      <c r="J367" s="183">
        <v>4</v>
      </c>
      <c r="K367" s="183">
        <v>0</v>
      </c>
      <c r="L367" s="183">
        <v>0</v>
      </c>
      <c r="M367" s="183">
        <v>0</v>
      </c>
      <c r="N367" s="183">
        <v>0</v>
      </c>
      <c r="O367" s="183">
        <v>0</v>
      </c>
      <c r="P367" s="183">
        <v>0</v>
      </c>
      <c r="Q367" s="183">
        <v>0</v>
      </c>
      <c r="R367" s="183">
        <v>0</v>
      </c>
      <c r="S367" s="183">
        <v>0</v>
      </c>
      <c r="T367" s="299" t="e">
        <f t="shared" ca="1" si="51"/>
        <v>#N/A</v>
      </c>
      <c r="U367" s="185" t="str">
        <f>IF(AND(max_1[[#This Row],[Stk]]&lt;&gt;0,SpeedLimiter=TRUE),"x","")</f>
        <v/>
      </c>
      <c r="V367" s="186" t="s">
        <v>2614</v>
      </c>
      <c r="W367" s="187" t="str">
        <f t="shared" si="53"/>
        <v>Zeichnung</v>
      </c>
      <c r="X367" s="187" t="str">
        <f t="shared" si="54"/>
        <v>Verwendung</v>
      </c>
      <c r="Y367" s="187" t="str">
        <f t="shared" si="52"/>
        <v>Karton</v>
      </c>
      <c r="Z367" s="278"/>
    </row>
    <row r="368" spans="1:26" ht="15" customHeight="1" x14ac:dyDescent="0.2">
      <c r="A368" s="183" t="s">
        <v>2906</v>
      </c>
      <c r="B368" s="183" t="s">
        <v>2840</v>
      </c>
      <c r="C368" s="272">
        <f>INDEX(max_1[],,MATCH(Schema,max_1[#Headers],0))</f>
        <v>1</v>
      </c>
      <c r="D368" s="184" t="str">
        <f>INDEX(Tabelle_Sprachen[],MATCH(max_1[[#This Row],[Pos]]&amp;max_1[[#This Row],[Nr]],Tabelle_Sprachen[Pos],0),MATCH(Sprache,Tabelle_Sprachen[#Headers],0))</f>
        <v>Abdeckprofil HS SpeedLimiter</v>
      </c>
      <c r="E368" s="182" t="str">
        <f>IFERROR("P-01735-"&amp;Groesse.LI5&amp;"-0","-")</f>
        <v>P-01735-50-0</v>
      </c>
      <c r="F368" s="182" t="str">
        <f>IFERROR("K-17180-"&amp;Groesse.LI5&amp;"-0","-")</f>
        <v>K-17180-50-0</v>
      </c>
      <c r="H368" s="299">
        <f>1*Ueberlaenge.LI5</f>
        <v>1</v>
      </c>
      <c r="I368" s="183">
        <v>0</v>
      </c>
      <c r="J368" s="183">
        <f>1*Ueberlaenge.LI5</f>
        <v>1</v>
      </c>
      <c r="K368" s="183">
        <v>0</v>
      </c>
      <c r="L368" s="183">
        <v>0</v>
      </c>
      <c r="M368" s="183">
        <v>0</v>
      </c>
      <c r="N368" s="183">
        <v>0</v>
      </c>
      <c r="O368" s="183">
        <v>0</v>
      </c>
      <c r="P368" s="183">
        <v>0</v>
      </c>
      <c r="Q368" s="183">
        <v>0</v>
      </c>
      <c r="R368" s="183">
        <v>0</v>
      </c>
      <c r="S368" s="183">
        <v>0</v>
      </c>
      <c r="T368" s="299" t="e">
        <f t="shared" ca="1" si="51"/>
        <v>#N/A</v>
      </c>
      <c r="U368" s="185" t="str">
        <f>IF(AND(max_1[[#This Row],[Stk]]&lt;&gt;0,SpeedLimiter=TRUE),"x","")</f>
        <v/>
      </c>
      <c r="V368" s="186" t="s">
        <v>2614</v>
      </c>
      <c r="W368" s="187" t="str">
        <f t="shared" si="53"/>
        <v>Zeichnung</v>
      </c>
      <c r="X368" s="187" t="str">
        <f t="shared" si="54"/>
        <v>Verwendung</v>
      </c>
      <c r="Y368" s="187" t="str">
        <f t="shared" si="52"/>
        <v>Karton</v>
      </c>
      <c r="Z368" s="278"/>
    </row>
    <row r="369" spans="1:26" ht="15" customHeight="1" x14ac:dyDescent="0.2">
      <c r="A369" s="183" t="s">
        <v>2906</v>
      </c>
      <c r="B369" s="183" t="s">
        <v>1652</v>
      </c>
      <c r="C369" s="272">
        <f>INDEX(max_1[],,MATCH(Schema,max_1[#Headers],0))</f>
        <v>4</v>
      </c>
      <c r="D369" s="184" t="str">
        <f>INDEX(Tabelle_Sprachen[],MATCH(max_1[[#This Row],[Pos]]&amp;max_1[[#This Row],[Nr]],Tabelle_Sprachen[Pos],0),MATCH(Sprache,Tabelle_Sprachen[#Headers],0))</f>
        <v>Halter</v>
      </c>
      <c r="E369" s="182" t="s">
        <v>153</v>
      </c>
      <c r="F369" s="182" t="str">
        <f>IFERROR("K-17180-"&amp;Groesse.LI5&amp;"-0","-")</f>
        <v>K-17180-50-0</v>
      </c>
      <c r="H369" s="299">
        <v>4</v>
      </c>
      <c r="I369" s="183">
        <v>0</v>
      </c>
      <c r="J369" s="183">
        <v>4</v>
      </c>
      <c r="K369" s="183">
        <v>0</v>
      </c>
      <c r="L369" s="183">
        <v>0</v>
      </c>
      <c r="M369" s="183">
        <v>0</v>
      </c>
      <c r="N369" s="183">
        <v>0</v>
      </c>
      <c r="O369" s="183">
        <v>0</v>
      </c>
      <c r="P369" s="183">
        <v>0</v>
      </c>
      <c r="Q369" s="183">
        <v>0</v>
      </c>
      <c r="R369" s="183">
        <v>0</v>
      </c>
      <c r="S369" s="183">
        <v>0</v>
      </c>
      <c r="T369" s="299" t="e">
        <f t="shared" ca="1" si="51"/>
        <v>#N/A</v>
      </c>
      <c r="U369" s="185" t="str">
        <f>IF(AND(max_1[[#This Row],[Stk]]&lt;&gt;0,SpeedLimiter=TRUE),"x","")</f>
        <v/>
      </c>
      <c r="V369" s="186" t="s">
        <v>2614</v>
      </c>
      <c r="W369" s="187" t="str">
        <f t="shared" si="53"/>
        <v>Zeichnung</v>
      </c>
      <c r="X369" s="187" t="str">
        <f t="shared" si="54"/>
        <v>Verwendung</v>
      </c>
      <c r="Y369" s="187" t="str">
        <f t="shared" si="52"/>
        <v>Karton</v>
      </c>
      <c r="Z369" s="278"/>
    </row>
    <row r="370" spans="1:26" ht="15" customHeight="1" x14ac:dyDescent="0.2">
      <c r="A370" s="183" t="s">
        <v>2906</v>
      </c>
      <c r="B370" s="183" t="s">
        <v>1651</v>
      </c>
      <c r="C370" s="272">
        <f>INDEX(max_1[],,MATCH(Schema,max_1[#Headers],0))</f>
        <v>2</v>
      </c>
      <c r="D370" s="184" t="str">
        <f>INDEX(Tabelle_Sprachen[],MATCH(max_1[[#This Row],[Pos]]&amp;max_1[[#This Row],[Nr]],Tabelle_Sprachen[Pos],0),MATCH(Sprache,Tabelle_Sprachen[#Headers],0))</f>
        <v>Seitenabdeckung</v>
      </c>
      <c r="E370" s="182" t="s">
        <v>154</v>
      </c>
      <c r="F370" s="182" t="str">
        <f>IFERROR("K-17180-"&amp;Groesse.LI5&amp;"-0","-")</f>
        <v>K-17180-50-0</v>
      </c>
      <c r="H370" s="299">
        <v>2</v>
      </c>
      <c r="I370" s="183">
        <v>0</v>
      </c>
      <c r="J370" s="183">
        <v>2</v>
      </c>
      <c r="K370" s="183">
        <v>0</v>
      </c>
      <c r="L370" s="183">
        <v>0</v>
      </c>
      <c r="M370" s="183">
        <v>0</v>
      </c>
      <c r="N370" s="183">
        <v>0</v>
      </c>
      <c r="O370" s="183">
        <v>0</v>
      </c>
      <c r="P370" s="183">
        <v>0</v>
      </c>
      <c r="Q370" s="183">
        <v>0</v>
      </c>
      <c r="R370" s="183">
        <v>0</v>
      </c>
      <c r="S370" s="183">
        <v>0</v>
      </c>
      <c r="T370" s="299" t="e">
        <f t="shared" ca="1" si="51"/>
        <v>#N/A</v>
      </c>
      <c r="U370" s="185" t="str">
        <f>IF(AND(max_1[[#This Row],[Stk]]&lt;&gt;0,SpeedLimiter=TRUE),"x","")</f>
        <v/>
      </c>
      <c r="V370" s="186" t="s">
        <v>2614</v>
      </c>
      <c r="W370" s="187" t="str">
        <f t="shared" si="53"/>
        <v>Zeichnung</v>
      </c>
      <c r="X370" s="187" t="str">
        <f t="shared" si="54"/>
        <v>Verwendung</v>
      </c>
      <c r="Y370" s="187" t="str">
        <f t="shared" si="52"/>
        <v>Karton</v>
      </c>
      <c r="Z370" s="278"/>
    </row>
    <row r="371" spans="1:26" ht="15" customHeight="1" x14ac:dyDescent="0.2">
      <c r="A371" s="183" t="s">
        <v>2906</v>
      </c>
      <c r="B371" s="183" t="s">
        <v>1650</v>
      </c>
      <c r="C371" s="272">
        <f>INDEX(max_1[],,MATCH(Schema,max_1[#Headers],0))</f>
        <v>1</v>
      </c>
      <c r="D371" s="184" t="str">
        <f>INDEX(Tabelle_Sprachen[],MATCH(max_1[[#This Row],[Pos]]&amp;max_1[[#This Row],[Nr]],Tabelle_Sprachen[Pos],0),MATCH(Sprache,Tabelle_Sprachen[#Headers],0))</f>
        <v>Zahnflächenriemen 5M - 15</v>
      </c>
      <c r="E371" s="182" t="s">
        <v>155</v>
      </c>
      <c r="F371" s="182" t="str">
        <f>IFERROR("K-17180-"&amp;Groesse.LI5&amp;"-0","-")</f>
        <v>K-17180-50-0</v>
      </c>
      <c r="H371" s="299">
        <v>1</v>
      </c>
      <c r="I371" s="183">
        <v>0</v>
      </c>
      <c r="J371" s="183">
        <v>1</v>
      </c>
      <c r="K371" s="183">
        <v>0</v>
      </c>
      <c r="L371" s="183">
        <v>0</v>
      </c>
      <c r="M371" s="183">
        <v>0</v>
      </c>
      <c r="N371" s="183">
        <v>0</v>
      </c>
      <c r="O371" s="183">
        <v>0</v>
      </c>
      <c r="P371" s="183">
        <v>0</v>
      </c>
      <c r="Q371" s="183">
        <v>0</v>
      </c>
      <c r="R371" s="183">
        <v>0</v>
      </c>
      <c r="S371" s="183">
        <v>0</v>
      </c>
      <c r="T371" s="299" t="e">
        <f t="shared" ca="1" si="51"/>
        <v>#N/A</v>
      </c>
      <c r="U371" s="185" t="str">
        <f>IF(AND(max_1[[#This Row],[Stk]]&lt;&gt;0,SpeedLimiter=TRUE),"x","")</f>
        <v/>
      </c>
      <c r="V371" s="186" t="s">
        <v>2614</v>
      </c>
      <c r="W371" s="187" t="str">
        <f t="shared" si="53"/>
        <v>Zeichnung</v>
      </c>
      <c r="X371" s="187" t="str">
        <f t="shared" si="54"/>
        <v>Verwendung</v>
      </c>
      <c r="Y371" s="187" t="str">
        <f t="shared" si="52"/>
        <v>Karton</v>
      </c>
      <c r="Z371" s="278"/>
    </row>
    <row r="372" spans="1:26" ht="15" customHeight="1" x14ac:dyDescent="0.2">
      <c r="A372" s="183" t="s">
        <v>2906</v>
      </c>
      <c r="B372" s="183" t="s">
        <v>2841</v>
      </c>
      <c r="C372" s="272">
        <f>INDEX(max_1[],,MATCH(Schema,max_1[#Headers],0))</f>
        <v>1</v>
      </c>
      <c r="D372" s="184" t="str">
        <f>INDEX(Tabelle_Sprachen[],MATCH(max_1[[#This Row],[Pos]]&amp;max_1[[#This Row],[Nr]],Tabelle_Sprachen[Pos],0),MATCH(Sprache,Tabelle_Sprachen[#Headers],0))</f>
        <v>Aufkleber GU/BKS gedomt 40x20</v>
      </c>
      <c r="E372" s="182" t="s">
        <v>163</v>
      </c>
      <c r="F372" s="182" t="str">
        <f>IFERROR("K-17180-"&amp;Groesse.LI5&amp;"-0","-")</f>
        <v>K-17180-50-0</v>
      </c>
      <c r="H372" s="299">
        <v>1</v>
      </c>
      <c r="I372" s="183">
        <v>0</v>
      </c>
      <c r="J372" s="183">
        <v>1</v>
      </c>
      <c r="K372" s="183">
        <v>0</v>
      </c>
      <c r="L372" s="183">
        <v>0</v>
      </c>
      <c r="M372" s="183">
        <v>0</v>
      </c>
      <c r="N372" s="183">
        <v>0</v>
      </c>
      <c r="O372" s="183">
        <v>0</v>
      </c>
      <c r="P372" s="183">
        <v>0</v>
      </c>
      <c r="Q372" s="183">
        <v>0</v>
      </c>
      <c r="R372" s="183">
        <v>0</v>
      </c>
      <c r="S372" s="183">
        <v>0</v>
      </c>
      <c r="T372" s="299" t="e">
        <f t="shared" ca="1" si="51"/>
        <v>#N/A</v>
      </c>
      <c r="U372" s="185" t="str">
        <f>IF(AND(max_1[[#This Row],[Stk]]&lt;&gt;0,SpeedLimiter=TRUE),"x","")</f>
        <v/>
      </c>
      <c r="V372" s="186" t="s">
        <v>2614</v>
      </c>
      <c r="W372" s="187" t="str">
        <f t="shared" si="53"/>
        <v>Zeichnung</v>
      </c>
      <c r="X372" s="187" t="str">
        <f t="shared" si="54"/>
        <v>Verwendung</v>
      </c>
      <c r="Y372" s="187" t="str">
        <f t="shared" si="52"/>
        <v>Karton</v>
      </c>
      <c r="Z372" s="278"/>
    </row>
    <row r="373" spans="1:26" ht="15" customHeight="1" x14ac:dyDescent="0.2">
      <c r="A373" s="183" t="s">
        <v>3606</v>
      </c>
      <c r="C373" s="272"/>
      <c r="D373" s="184"/>
      <c r="G373" s="182" t="s">
        <v>3607</v>
      </c>
      <c r="H373" s="299"/>
      <c r="I373" s="183"/>
      <c r="J373" s="183"/>
      <c r="K373" s="183"/>
      <c r="L373" s="183"/>
      <c r="M373" s="183"/>
      <c r="N373" s="183"/>
      <c r="O373" s="183"/>
      <c r="P373" s="183"/>
      <c r="Q373" s="183"/>
      <c r="R373" s="183"/>
      <c r="S373" s="183"/>
      <c r="T373" s="299" t="e">
        <f t="shared" ca="1" si="51"/>
        <v>#N/A</v>
      </c>
      <c r="U373" s="185" t="str">
        <f>IF(Master=TRUE,"x","")</f>
        <v/>
      </c>
      <c r="V373" s="186" t="s">
        <v>2617</v>
      </c>
      <c r="W373" s="187" t="str">
        <f t="shared" si="53"/>
        <v>Zeichnung</v>
      </c>
      <c r="X373" s="187" t="str">
        <f t="shared" si="54"/>
        <v>Verwendung</v>
      </c>
      <c r="Y373" s="187" t="str">
        <f t="shared" si="52"/>
        <v>Karton</v>
      </c>
      <c r="Z373" s="278"/>
    </row>
    <row r="374" spans="1:26" ht="15" customHeight="1" x14ac:dyDescent="0.2">
      <c r="A374" s="183" t="s">
        <v>2907</v>
      </c>
      <c r="B374" s="183" t="s">
        <v>1916</v>
      </c>
      <c r="C374" s="272">
        <f>INDEX(max_1[],,MATCH(Schema,max_1[#Headers],0))</f>
        <v>1</v>
      </c>
      <c r="D374" s="184" t="str">
        <f>INDEX(Tabelle_Sprachen[],MATCH(max_1[[#This Row],[Pos]]&amp;max_1[[#This Row],[Nr]],Tabelle_Sprachen[Pos],0),MATCH(Sprache,Tabelle_Sprachen[#Headers],0))</f>
        <v>Antrieb HS Master</v>
      </c>
      <c r="E374" s="182" t="s">
        <v>3264</v>
      </c>
      <c r="F374" s="182" t="s">
        <v>60</v>
      </c>
      <c r="H374" s="299">
        <f>IF(Ausrichtung="L",1,0)</f>
        <v>1</v>
      </c>
      <c r="I374" s="183">
        <v>0</v>
      </c>
      <c r="J374" s="183">
        <v>0</v>
      </c>
      <c r="K374" s="183">
        <v>0</v>
      </c>
      <c r="L374" s="183">
        <v>0</v>
      </c>
      <c r="M374" s="183">
        <v>0</v>
      </c>
      <c r="N374" s="183">
        <v>0</v>
      </c>
      <c r="O374" s="183">
        <v>0</v>
      </c>
      <c r="P374" s="183">
        <v>0</v>
      </c>
      <c r="Q374" s="183">
        <v>0</v>
      </c>
      <c r="R374" s="183">
        <v>0</v>
      </c>
      <c r="S374" s="183">
        <v>0</v>
      </c>
      <c r="T374" s="299" t="e">
        <f t="shared" ca="1" si="51"/>
        <v>#N/A</v>
      </c>
      <c r="U374" s="185" t="str">
        <f>IF(AND(max_1[[#This Row],[Stk]]&lt;&gt;0,Master=TRUE),"x","")</f>
        <v/>
      </c>
      <c r="V374" s="186" t="s">
        <v>2617</v>
      </c>
      <c r="W374" s="187" t="str">
        <f t="shared" si="53"/>
        <v>Zeichnung</v>
      </c>
      <c r="X374" s="187" t="str">
        <f t="shared" si="54"/>
        <v>Verwendung</v>
      </c>
      <c r="Y374" s="187" t="str">
        <f t="shared" si="52"/>
        <v>Karton</v>
      </c>
      <c r="Z374" s="278"/>
    </row>
    <row r="375" spans="1:26" ht="15" customHeight="1" x14ac:dyDescent="0.2">
      <c r="A375" s="183" t="s">
        <v>2907</v>
      </c>
      <c r="B375" s="183" t="s">
        <v>1916</v>
      </c>
      <c r="C375" s="272">
        <f>INDEX(max_1[],,MATCH(Schema,max_1[#Headers],0))</f>
        <v>0</v>
      </c>
      <c r="D375" s="184" t="str">
        <f>INDEX(Tabelle_Sprachen[],MATCH(max_1[[#This Row],[Pos]]&amp;max_1[[#This Row],[Nr]],Tabelle_Sprachen[Pos],0),MATCH(Sprache,Tabelle_Sprachen[#Headers],0))</f>
        <v>Antrieb HS Master</v>
      </c>
      <c r="E375" s="182" t="s">
        <v>3265</v>
      </c>
      <c r="F375" s="182" t="s">
        <v>60</v>
      </c>
      <c r="H375" s="299">
        <f>IF(Ausrichtung="R",1,0)</f>
        <v>0</v>
      </c>
      <c r="I375" s="183">
        <v>0</v>
      </c>
      <c r="J375" s="183">
        <v>0</v>
      </c>
      <c r="K375" s="183">
        <v>0</v>
      </c>
      <c r="L375" s="183">
        <v>0</v>
      </c>
      <c r="M375" s="183">
        <v>0</v>
      </c>
      <c r="N375" s="183">
        <v>0</v>
      </c>
      <c r="O375" s="183">
        <v>0</v>
      </c>
      <c r="P375" s="183">
        <v>0</v>
      </c>
      <c r="Q375" s="183">
        <v>0</v>
      </c>
      <c r="R375" s="183">
        <v>0</v>
      </c>
      <c r="S375" s="183">
        <v>0</v>
      </c>
      <c r="T375" s="299" t="e">
        <f t="shared" ca="1" si="51"/>
        <v>#N/A</v>
      </c>
      <c r="U375" s="185" t="str">
        <f>IF(AND(max_1[[#This Row],[Stk]]&lt;&gt;0,Master=TRUE),"x","")</f>
        <v/>
      </c>
      <c r="V375" s="186" t="s">
        <v>2617</v>
      </c>
      <c r="W375" s="187" t="str">
        <f t="shared" si="53"/>
        <v>Zeichnung</v>
      </c>
      <c r="X375" s="187" t="str">
        <f t="shared" si="54"/>
        <v>Verwendung</v>
      </c>
      <c r="Y375" s="187" t="str">
        <f t="shared" si="52"/>
        <v>Karton</v>
      </c>
      <c r="Z375" s="278"/>
    </row>
    <row r="376" spans="1:26" ht="15" customHeight="1" x14ac:dyDescent="0.2">
      <c r="A376" s="183" t="s">
        <v>2907</v>
      </c>
      <c r="B376" s="183" t="s">
        <v>1655</v>
      </c>
      <c r="C376" s="272">
        <f>INDEX(max_1[],,MATCH(Schema,max_1[#Headers],0))</f>
        <v>1</v>
      </c>
      <c r="D376" s="184" t="str">
        <f>INDEX(Tabelle_Sprachen[],MATCH(max_1[[#This Row],[Pos]]&amp;max_1[[#This Row],[Nr]],Tabelle_Sprachen[Pos],0),MATCH(Sprache,Tabelle_Sprachen[#Headers],0))</f>
        <v>Verbindungsstab HS Master</v>
      </c>
      <c r="E376" s="182" t="s">
        <v>137</v>
      </c>
      <c r="F376" s="182" t="s">
        <v>2624</v>
      </c>
      <c r="H376" s="299">
        <v>1</v>
      </c>
      <c r="I376" s="183">
        <v>0</v>
      </c>
      <c r="J376" s="183">
        <v>0</v>
      </c>
      <c r="K376" s="183">
        <v>0</v>
      </c>
      <c r="L376" s="183">
        <v>0</v>
      </c>
      <c r="M376" s="183">
        <v>0</v>
      </c>
      <c r="N376" s="183">
        <v>0</v>
      </c>
      <c r="O376" s="183">
        <v>0</v>
      </c>
      <c r="P376" s="183">
        <v>0</v>
      </c>
      <c r="Q376" s="183">
        <v>0</v>
      </c>
      <c r="R376" s="183">
        <v>0</v>
      </c>
      <c r="S376" s="183">
        <v>0</v>
      </c>
      <c r="T376" s="299" t="e">
        <f t="shared" ca="1" si="51"/>
        <v>#N/A</v>
      </c>
      <c r="U376" s="185" t="str">
        <f>IF(AND(max_1[[#This Row],[Stk]]&lt;&gt;0,Master=TRUE),"x","")</f>
        <v/>
      </c>
      <c r="V376" s="186" t="s">
        <v>2617</v>
      </c>
      <c r="W376" s="187" t="str">
        <f t="shared" si="53"/>
        <v>Zeichnung</v>
      </c>
      <c r="X376" s="187" t="str">
        <f t="shared" si="54"/>
        <v>Verwendung</v>
      </c>
      <c r="Y376" s="187" t="str">
        <f t="shared" si="52"/>
        <v>Karton</v>
      </c>
      <c r="Z376" s="278"/>
    </row>
    <row r="377" spans="1:26" ht="15" customHeight="1" x14ac:dyDescent="0.2">
      <c r="A377" s="183" t="s">
        <v>2907</v>
      </c>
      <c r="B377" s="183" t="s">
        <v>1654</v>
      </c>
      <c r="C377" s="272">
        <f>INDEX(max_1[],,MATCH(Schema,max_1[#Headers],0))</f>
        <v>1</v>
      </c>
      <c r="D377" s="184" t="str">
        <f>INDEX(Tabelle_Sprachen[],MATCH(max_1[[#This Row],[Pos]]&amp;max_1[[#This Row],[Nr]],Tabelle_Sprachen[Pos],0),MATCH(Sprache,Tabelle_Sprachen[#Headers],0))</f>
        <v>Hebegetriebeschloss oben</v>
      </c>
      <c r="E377" s="182" t="s">
        <v>136</v>
      </c>
      <c r="F377" s="182" t="s">
        <v>2624</v>
      </c>
      <c r="H377" s="299">
        <v>1</v>
      </c>
      <c r="I377" s="183">
        <v>0</v>
      </c>
      <c r="J377" s="183">
        <v>0</v>
      </c>
      <c r="K377" s="183">
        <v>0</v>
      </c>
      <c r="L377" s="183">
        <v>0</v>
      </c>
      <c r="M377" s="183">
        <v>0</v>
      </c>
      <c r="N377" s="183">
        <v>0</v>
      </c>
      <c r="O377" s="183">
        <v>0</v>
      </c>
      <c r="P377" s="183">
        <v>0</v>
      </c>
      <c r="Q377" s="183">
        <v>0</v>
      </c>
      <c r="R377" s="183">
        <v>0</v>
      </c>
      <c r="S377" s="183">
        <v>0</v>
      </c>
      <c r="T377" s="299" t="e">
        <f t="shared" ca="1" si="51"/>
        <v>#N/A</v>
      </c>
      <c r="U377" s="185" t="str">
        <f>IF(AND(max_1[[#This Row],[Stk]]&lt;&gt;0,Master=TRUE),"x","")</f>
        <v/>
      </c>
      <c r="V377" s="186" t="s">
        <v>2617</v>
      </c>
      <c r="W377" s="187" t="str">
        <f t="shared" si="53"/>
        <v>Zeichnung</v>
      </c>
      <c r="X377" s="187" t="str">
        <f t="shared" si="54"/>
        <v>Verwendung</v>
      </c>
      <c r="Y377" s="187" t="str">
        <f t="shared" si="52"/>
        <v>Karton</v>
      </c>
      <c r="Z377" s="278"/>
    </row>
    <row r="378" spans="1:26" ht="15" customHeight="1" x14ac:dyDescent="0.2">
      <c r="A378" s="183" t="s">
        <v>2907</v>
      </c>
      <c r="B378" s="183" t="s">
        <v>1653</v>
      </c>
      <c r="C378" s="272">
        <f>INDEX(max_1[],,MATCH(Schema,max_1[#Headers],0))</f>
        <v>1</v>
      </c>
      <c r="D378" s="184" t="str">
        <f>INDEX(Tabelle_Sprachen[],MATCH(max_1[[#This Row],[Pos]]&amp;max_1[[#This Row],[Nr]],Tabelle_Sprachen[Pos],0),MATCH(Sprache,Tabelle_Sprachen[#Headers],0))</f>
        <v>Hebegetriebeschloss unten</v>
      </c>
      <c r="E378" s="182" t="s">
        <v>135</v>
      </c>
      <c r="F378" s="182" t="s">
        <v>2624</v>
      </c>
      <c r="G378" s="184" t="str">
        <f>INDEX(Tabelle_Sprachen[],MATCH("_alternativ",Tabelle_Sprachen[Pos],0),MATCH(Sprache,Tabelle_Sprachen[#Headers],0))&amp;" BS4"</f>
        <v>an Stelle von BS4</v>
      </c>
      <c r="H378" s="299">
        <v>1</v>
      </c>
      <c r="I378" s="183">
        <v>0</v>
      </c>
      <c r="J378" s="183">
        <v>0</v>
      </c>
      <c r="K378" s="183">
        <v>0</v>
      </c>
      <c r="L378" s="183">
        <v>0</v>
      </c>
      <c r="M378" s="183">
        <v>0</v>
      </c>
      <c r="N378" s="183">
        <v>0</v>
      </c>
      <c r="O378" s="183">
        <v>0</v>
      </c>
      <c r="P378" s="183">
        <v>0</v>
      </c>
      <c r="Q378" s="183">
        <v>0</v>
      </c>
      <c r="R378" s="183">
        <v>0</v>
      </c>
      <c r="S378" s="183">
        <v>0</v>
      </c>
      <c r="T378" s="299" t="e">
        <f t="shared" ca="1" si="51"/>
        <v>#N/A</v>
      </c>
      <c r="U378" s="185" t="str">
        <f>IF(AND(max_1[[#This Row],[Stk]]&lt;&gt;0,Master=TRUE),"x","")</f>
        <v/>
      </c>
      <c r="V378" s="186" t="s">
        <v>2617</v>
      </c>
      <c r="W378" s="187" t="str">
        <f t="shared" si="53"/>
        <v>Zeichnung</v>
      </c>
      <c r="X378" s="187" t="str">
        <f t="shared" si="54"/>
        <v>Verwendung</v>
      </c>
      <c r="Y378" s="187" t="str">
        <f t="shared" si="52"/>
        <v>Karton</v>
      </c>
      <c r="Z378" s="278"/>
    </row>
    <row r="379" spans="1:26" ht="15" customHeight="1" x14ac:dyDescent="0.2">
      <c r="A379" s="183" t="s">
        <v>2907</v>
      </c>
      <c r="B379" s="183" t="s">
        <v>2840</v>
      </c>
      <c r="C379" s="272">
        <f>INDEX(max_1[],,MATCH(Schema,max_1[#Headers],0))</f>
        <v>1</v>
      </c>
      <c r="D379" s="184" t="str">
        <f>INDEX(Tabelle_Sprachen[],MATCH(max_1[[#This Row],[Pos]]&amp;max_1[[#This Row],[Nr]],Tabelle_Sprachen[Pos],0),MATCH(Sprache,Tabelle_Sprachen[#Headers],0))</f>
        <v>Deckrosette außen</v>
      </c>
      <c r="E379" s="182" t="s">
        <v>168</v>
      </c>
      <c r="F379" s="182" t="s">
        <v>2625</v>
      </c>
      <c r="H379" s="299">
        <v>1</v>
      </c>
      <c r="I379" s="183">
        <v>0</v>
      </c>
      <c r="J379" s="183">
        <v>0</v>
      </c>
      <c r="K379" s="183">
        <v>0</v>
      </c>
      <c r="L379" s="183">
        <v>0</v>
      </c>
      <c r="M379" s="183">
        <v>0</v>
      </c>
      <c r="N379" s="183">
        <v>0</v>
      </c>
      <c r="O379" s="183">
        <v>0</v>
      </c>
      <c r="P379" s="183">
        <v>0</v>
      </c>
      <c r="Q379" s="183">
        <v>0</v>
      </c>
      <c r="R379" s="183">
        <v>0</v>
      </c>
      <c r="S379" s="183">
        <v>0</v>
      </c>
      <c r="T379" s="299" t="e">
        <f t="shared" ca="1" si="51"/>
        <v>#N/A</v>
      </c>
      <c r="U379" s="185" t="str">
        <f>IF(AND(max_1[[#This Row],[Stk]]&lt;&gt;0,Master=TRUE),"x","")</f>
        <v/>
      </c>
      <c r="V379" s="186" t="s">
        <v>2617</v>
      </c>
      <c r="W379" s="187" t="str">
        <f t="shared" si="53"/>
        <v>Zeichnung</v>
      </c>
      <c r="X379" s="187" t="str">
        <f t="shared" si="54"/>
        <v>Verwendung</v>
      </c>
      <c r="Y379" s="187" t="str">
        <f t="shared" si="52"/>
        <v>Karton</v>
      </c>
      <c r="Z379" s="278"/>
    </row>
    <row r="380" spans="1:26" ht="15" customHeight="1" x14ac:dyDescent="0.2">
      <c r="A380" s="183" t="s">
        <v>2907</v>
      </c>
      <c r="B380" s="183" t="s">
        <v>1652</v>
      </c>
      <c r="C380" s="272">
        <f>INDEX(max_1[],,MATCH(Schema,max_1[#Headers],0))</f>
        <v>1</v>
      </c>
      <c r="D380" s="184" t="str">
        <f>INDEX(Tabelle_Sprachen[],MATCH(max_1[[#This Row],[Pos]]&amp;max_1[[#This Row],[Nr]],Tabelle_Sprachen[Pos],0),MATCH(Sprache,Tabelle_Sprachen[#Headers],0))</f>
        <v>Anlenkgestänge</v>
      </c>
      <c r="E380" s="182" t="s">
        <v>132</v>
      </c>
      <c r="F380" s="182" t="s">
        <v>2625</v>
      </c>
      <c r="H380" s="299">
        <v>1</v>
      </c>
      <c r="I380" s="183">
        <v>0</v>
      </c>
      <c r="J380" s="183">
        <v>0</v>
      </c>
      <c r="K380" s="183">
        <v>0</v>
      </c>
      <c r="L380" s="183">
        <v>0</v>
      </c>
      <c r="M380" s="183">
        <v>0</v>
      </c>
      <c r="N380" s="183">
        <v>0</v>
      </c>
      <c r="O380" s="183">
        <v>0</v>
      </c>
      <c r="P380" s="183">
        <v>0</v>
      </c>
      <c r="Q380" s="183">
        <v>0</v>
      </c>
      <c r="R380" s="183">
        <v>0</v>
      </c>
      <c r="S380" s="183">
        <v>0</v>
      </c>
      <c r="T380" s="299" t="e">
        <f t="shared" ca="1" si="51"/>
        <v>#N/A</v>
      </c>
      <c r="U380" s="185" t="str">
        <f>IF(AND(max_1[[#This Row],[Stk]]&lt;&gt;0,Master=TRUE),"x","")</f>
        <v/>
      </c>
      <c r="V380" s="186" t="s">
        <v>2617</v>
      </c>
      <c r="W380" s="187" t="str">
        <f t="shared" si="53"/>
        <v>Zeichnung</v>
      </c>
      <c r="X380" s="187" t="str">
        <f t="shared" si="54"/>
        <v>Verwendung</v>
      </c>
      <c r="Y380" s="187" t="str">
        <f t="shared" si="52"/>
        <v>Karton</v>
      </c>
      <c r="Z380" s="278"/>
    </row>
    <row r="381" spans="1:26" ht="15" customHeight="1" x14ac:dyDescent="0.2">
      <c r="A381" s="183" t="s">
        <v>2907</v>
      </c>
      <c r="B381" s="183" t="s">
        <v>1651</v>
      </c>
      <c r="C381" s="272">
        <f>INDEX(max_1[],,MATCH(Schema,max_1[#Headers],0))</f>
        <v>4</v>
      </c>
      <c r="D381" s="184" t="str">
        <f>INDEX(Tabelle_Sprachen[],MATCH(max_1[[#This Row],[Pos]]&amp;max_1[[#This Row],[Nr]],Tabelle_Sprachen[Pos],0),MATCH(Sprache,Tabelle_Sprachen[#Headers],0))</f>
        <v>Rundmutter HS Master</v>
      </c>
      <c r="E381" s="182" t="s">
        <v>133</v>
      </c>
      <c r="F381" s="182" t="s">
        <v>2625</v>
      </c>
      <c r="H381" s="299">
        <v>4</v>
      </c>
      <c r="I381" s="183">
        <v>0</v>
      </c>
      <c r="J381" s="183">
        <v>0</v>
      </c>
      <c r="K381" s="183">
        <v>0</v>
      </c>
      <c r="L381" s="183">
        <v>0</v>
      </c>
      <c r="M381" s="183">
        <v>0</v>
      </c>
      <c r="N381" s="183">
        <v>0</v>
      </c>
      <c r="O381" s="183">
        <v>0</v>
      </c>
      <c r="P381" s="183">
        <v>0</v>
      </c>
      <c r="Q381" s="183">
        <v>0</v>
      </c>
      <c r="R381" s="183">
        <v>0</v>
      </c>
      <c r="S381" s="183">
        <v>0</v>
      </c>
      <c r="T381" s="299" t="e">
        <f t="shared" ca="1" si="51"/>
        <v>#N/A</v>
      </c>
      <c r="U381" s="185" t="str">
        <f>IF(AND(max_1[[#This Row],[Stk]]&lt;&gt;0,Master=TRUE),"x","")</f>
        <v/>
      </c>
      <c r="V381" s="186" t="s">
        <v>2617</v>
      </c>
      <c r="W381" s="187" t="str">
        <f t="shared" si="53"/>
        <v>Zeichnung</v>
      </c>
      <c r="X381" s="187" t="str">
        <f t="shared" si="54"/>
        <v>Verwendung</v>
      </c>
      <c r="Y381" s="187" t="str">
        <f t="shared" si="52"/>
        <v>Karton</v>
      </c>
      <c r="Z381" s="278"/>
    </row>
    <row r="382" spans="1:26" ht="15" customHeight="1" x14ac:dyDescent="0.2">
      <c r="A382" s="183" t="s">
        <v>2907</v>
      </c>
      <c r="B382" s="183" t="s">
        <v>1650</v>
      </c>
      <c r="C382" s="272">
        <f>INDEX(max_1[],,MATCH(Schema,max_1[#Headers],0))</f>
        <v>2</v>
      </c>
      <c r="D382" s="184" t="str">
        <f>INDEX(Tabelle_Sprachen[],MATCH(max_1[[#This Row],[Pos]]&amp;max_1[[#This Row],[Nr]],Tabelle_Sprachen[Pos],0),MATCH(Sprache,Tabelle_Sprachen[#Headers],0))</f>
        <v>Gewindebolzen HS Master</v>
      </c>
      <c r="E382" s="182" t="str">
        <f>IFERROR(INDEX(E_MA8[Teilenummer],MATCH("x",E_MA8[?],0)),"-")</f>
        <v>9-42349-65-R</v>
      </c>
      <c r="F382" s="182" t="s">
        <v>2625</v>
      </c>
      <c r="H382" s="299">
        <v>2</v>
      </c>
      <c r="I382" s="183">
        <v>0</v>
      </c>
      <c r="J382" s="183">
        <v>0</v>
      </c>
      <c r="K382" s="183">
        <v>0</v>
      </c>
      <c r="L382" s="183">
        <v>0</v>
      </c>
      <c r="M382" s="183">
        <v>0</v>
      </c>
      <c r="N382" s="183">
        <v>0</v>
      </c>
      <c r="O382" s="183">
        <v>0</v>
      </c>
      <c r="P382" s="183">
        <v>0</v>
      </c>
      <c r="Q382" s="183">
        <v>0</v>
      </c>
      <c r="R382" s="183">
        <v>0</v>
      </c>
      <c r="S382" s="183">
        <v>0</v>
      </c>
      <c r="T382" s="299" t="e">
        <f t="shared" ca="1" si="51"/>
        <v>#N/A</v>
      </c>
      <c r="U382" s="185" t="str">
        <f>IF(AND(max_1[[#This Row],[Stk]]&lt;&gt;0,Master=TRUE),"x","")</f>
        <v/>
      </c>
      <c r="V382" s="186" t="s">
        <v>2617</v>
      </c>
      <c r="W382" s="187" t="str">
        <f t="shared" si="53"/>
        <v>Zeichnung</v>
      </c>
      <c r="X382" s="187" t="str">
        <f t="shared" si="54"/>
        <v>Verwendung</v>
      </c>
      <c r="Y382" s="187" t="str">
        <f t="shared" si="52"/>
        <v>Karton</v>
      </c>
      <c r="Z382" s="278"/>
    </row>
    <row r="383" spans="1:26" ht="15" customHeight="1" x14ac:dyDescent="0.2">
      <c r="A383" s="183" t="s">
        <v>2907</v>
      </c>
      <c r="B383" s="183" t="s">
        <v>2841</v>
      </c>
      <c r="C383" s="272">
        <f>INDEX(max_1[],,MATCH(Schema,max_1[#Headers],0))</f>
        <v>1</v>
      </c>
      <c r="D383" s="184" t="str">
        <f>INDEX(Tabelle_Sprachen[],MATCH(max_1[[#This Row],[Pos]]&amp;max_1[[#This Row],[Nr]],Tabelle_Sprachen[Pos],0),MATCH(Sprache,Tabelle_Sprachen[#Headers],0))</f>
        <v>Vierkantstift mit Spiral-Spanstift</v>
      </c>
      <c r="E383" s="182" t="s">
        <v>564</v>
      </c>
      <c r="F383" s="182" t="s">
        <v>60</v>
      </c>
      <c r="H383" s="299">
        <v>1</v>
      </c>
      <c r="I383" s="183">
        <v>0</v>
      </c>
      <c r="J383" s="183">
        <v>0</v>
      </c>
      <c r="K383" s="183">
        <v>0</v>
      </c>
      <c r="L383" s="183">
        <v>0</v>
      </c>
      <c r="M383" s="183">
        <v>0</v>
      </c>
      <c r="N383" s="183">
        <v>0</v>
      </c>
      <c r="O383" s="183">
        <v>0</v>
      </c>
      <c r="P383" s="183">
        <v>0</v>
      </c>
      <c r="Q383" s="183">
        <v>0</v>
      </c>
      <c r="R383" s="183">
        <v>0</v>
      </c>
      <c r="S383" s="183">
        <v>0</v>
      </c>
      <c r="T383" s="299" t="e">
        <f t="shared" ca="1" si="51"/>
        <v>#N/A</v>
      </c>
      <c r="U383" s="185" t="str">
        <f>IF(AND(max_1[[#This Row],[Stk]]&lt;&gt;0,FD&gt;=78,Master=TRUE),"x","")</f>
        <v/>
      </c>
      <c r="V383" s="186" t="s">
        <v>2641</v>
      </c>
      <c r="W383" s="187" t="str">
        <f t="shared" si="53"/>
        <v>Zeichnung</v>
      </c>
      <c r="X383" s="187" t="str">
        <f t="shared" si="54"/>
        <v>Verwendung</v>
      </c>
      <c r="Y383" s="187" t="str">
        <f t="shared" si="52"/>
        <v>Karton</v>
      </c>
      <c r="Z383" s="278"/>
    </row>
    <row r="384" spans="1:26" ht="15" customHeight="1" x14ac:dyDescent="0.2">
      <c r="A384" s="183" t="s">
        <v>2907</v>
      </c>
      <c r="B384" s="183" t="s">
        <v>2842</v>
      </c>
      <c r="C384" s="272">
        <f>INDEX(max_1[],,MATCH(Schema,max_1[#Headers],0))</f>
        <v>1</v>
      </c>
      <c r="D384" s="184" t="str">
        <f>INDEX(Tabelle_Sprachen[],MATCH(max_1[[#This Row],[Pos]]&amp;max_1[[#This Row],[Nr]],Tabelle_Sprachen[Pos],0),MATCH(Sprache,Tabelle_Sprachen[#Headers],0))</f>
        <v>Deckschienenverlängerung HS Master</v>
      </c>
      <c r="E384" s="182" t="s">
        <v>270</v>
      </c>
      <c r="F384" s="182" t="s">
        <v>2642</v>
      </c>
      <c r="G384" s="184" t="str">
        <f>INDEX(Tabelle_Sprachen[],MATCH("_alternativ",Tabelle_Sprachen[Pos],0),MATCH(Sprache,Tabelle_Sprachen[#Headers],0))&amp;" BS38"</f>
        <v>an Stelle von BS38</v>
      </c>
      <c r="H384" s="299">
        <v>1</v>
      </c>
      <c r="I384" s="183">
        <v>0</v>
      </c>
      <c r="J384" s="183">
        <v>0</v>
      </c>
      <c r="K384" s="183">
        <v>0</v>
      </c>
      <c r="L384" s="183">
        <v>0</v>
      </c>
      <c r="M384" s="183">
        <v>0</v>
      </c>
      <c r="N384" s="183">
        <v>0</v>
      </c>
      <c r="O384" s="183">
        <v>0</v>
      </c>
      <c r="P384" s="183">
        <v>0</v>
      </c>
      <c r="Q384" s="183">
        <v>0</v>
      </c>
      <c r="R384" s="183">
        <v>0</v>
      </c>
      <c r="S384" s="183">
        <v>0</v>
      </c>
      <c r="T384" s="299" t="e">
        <f t="shared" ca="1" si="51"/>
        <v>#N/A</v>
      </c>
      <c r="U384" s="185" t="str">
        <f>IF(AND(max_1[[#This Row],[Stk]]&lt;&gt;0,Getriebeverlaengerung=TRUE,Master=TRUE),"x","")</f>
        <v/>
      </c>
      <c r="V384" s="186" t="s">
        <v>2934</v>
      </c>
      <c r="W384" s="187" t="str">
        <f t="shared" si="53"/>
        <v>Zeichnung</v>
      </c>
      <c r="X384" s="187" t="str">
        <f t="shared" si="54"/>
        <v>Verwendung</v>
      </c>
      <c r="Y384" s="187" t="str">
        <f t="shared" si="52"/>
        <v>Karton</v>
      </c>
      <c r="Z384" s="278"/>
    </row>
    <row r="385" spans="1:26" ht="15" customHeight="1" x14ac:dyDescent="0.2">
      <c r="A385" s="183" t="s">
        <v>2907</v>
      </c>
      <c r="B385" s="183" t="s">
        <v>2843</v>
      </c>
      <c r="C385" s="272">
        <f>INDEX(max_1[],,MATCH(Schema,max_1[#Headers],0))</f>
        <v>1</v>
      </c>
      <c r="D385" s="184" t="str">
        <f>INDEX(Tabelle_Sprachen[],MATCH(max_1[[#This Row],[Pos]]&amp;max_1[[#This Row],[Nr]],Tabelle_Sprachen[Pos],0),MATCH(Sprache,Tabelle_Sprachen[#Headers],0))</f>
        <v>Verbindungsstab HS Master</v>
      </c>
      <c r="E385" s="182" t="s">
        <v>271</v>
      </c>
      <c r="F385" s="182" t="s">
        <v>2642</v>
      </c>
      <c r="G385" s="184" t="str">
        <f>INDEX(Tabelle_Sprachen[],MATCH("_alternativ",Tabelle_Sprachen[Pos],0),MATCH(Sprache,Tabelle_Sprachen[#Headers],0))&amp;" BS38"</f>
        <v>an Stelle von BS38</v>
      </c>
      <c r="H385" s="299">
        <v>1</v>
      </c>
      <c r="I385" s="183">
        <v>0</v>
      </c>
      <c r="J385" s="183">
        <v>0</v>
      </c>
      <c r="K385" s="183">
        <v>0</v>
      </c>
      <c r="L385" s="183">
        <v>0</v>
      </c>
      <c r="M385" s="183">
        <v>0</v>
      </c>
      <c r="N385" s="183">
        <v>0</v>
      </c>
      <c r="O385" s="183">
        <v>0</v>
      </c>
      <c r="P385" s="183">
        <v>0</v>
      </c>
      <c r="Q385" s="183">
        <v>0</v>
      </c>
      <c r="R385" s="183">
        <v>0</v>
      </c>
      <c r="S385" s="183">
        <v>0</v>
      </c>
      <c r="T385" s="299" t="e">
        <f t="shared" ca="1" si="51"/>
        <v>#N/A</v>
      </c>
      <c r="U385" s="185" t="str">
        <f>IF(AND(max_1[[#This Row],[Stk]]&lt;&gt;0,Getriebeverlaengerung=TRUE,Master=TRUE),"x","")</f>
        <v/>
      </c>
      <c r="V385" s="186" t="s">
        <v>2934</v>
      </c>
      <c r="W385" s="187" t="str">
        <f t="shared" si="53"/>
        <v>Zeichnung</v>
      </c>
      <c r="X385" s="187" t="str">
        <f t="shared" si="54"/>
        <v>Verwendung</v>
      </c>
      <c r="Y385" s="187" t="str">
        <f t="shared" si="52"/>
        <v>Karton</v>
      </c>
      <c r="Z385" s="278"/>
    </row>
    <row r="386" spans="1:26" ht="15" customHeight="1" x14ac:dyDescent="0.2">
      <c r="A386" s="183" t="s">
        <v>2907</v>
      </c>
      <c r="B386" s="183" t="s">
        <v>2844</v>
      </c>
      <c r="C386" s="272">
        <f>INDEX(max_1[],,MATCH(Schema,max_1[#Headers],0))</f>
        <v>1</v>
      </c>
      <c r="D386" s="184" t="str">
        <f>INDEX(Tabelle_Sprachen[],MATCH(max_1[[#This Row],[Pos]]&amp;max_1[[#This Row],[Nr]],Tabelle_Sprachen[Pos],0),MATCH(Sprache,Tabelle_Sprachen[#Headers],0))</f>
        <v>Bedienaufkleber HS Master</v>
      </c>
      <c r="E386" s="182" t="s">
        <v>1701</v>
      </c>
      <c r="F386" s="182" t="s">
        <v>2625</v>
      </c>
      <c r="H386" s="299">
        <v>1</v>
      </c>
      <c r="I386" s="183">
        <v>0</v>
      </c>
      <c r="J386" s="183">
        <v>0</v>
      </c>
      <c r="K386" s="183">
        <v>0</v>
      </c>
      <c r="L386" s="183">
        <v>0</v>
      </c>
      <c r="M386" s="183">
        <v>0</v>
      </c>
      <c r="N386" s="183">
        <v>0</v>
      </c>
      <c r="O386" s="183">
        <v>0</v>
      </c>
      <c r="P386" s="183">
        <v>0</v>
      </c>
      <c r="Q386" s="183">
        <v>0</v>
      </c>
      <c r="R386" s="183">
        <v>0</v>
      </c>
      <c r="S386" s="183">
        <v>0</v>
      </c>
      <c r="T386" s="299" t="e">
        <f t="shared" ca="1" si="51"/>
        <v>#N/A</v>
      </c>
      <c r="U386" s="185" t="str">
        <f>IF(AND(max_1[[#This Row],[Stk]]&lt;&gt;0,Master=TRUE),"x","")</f>
        <v/>
      </c>
      <c r="V386" s="186" t="s">
        <v>2617</v>
      </c>
      <c r="W386" s="187" t="str">
        <f t="shared" si="53"/>
        <v>Zeichnung</v>
      </c>
      <c r="X386" s="187" t="str">
        <f t="shared" si="54"/>
        <v>Verwendung</v>
      </c>
      <c r="Y386" s="187" t="str">
        <f t="shared" si="52"/>
        <v>Karton</v>
      </c>
      <c r="Z386" s="278"/>
    </row>
    <row r="387" spans="1:26" ht="15" customHeight="1" x14ac:dyDescent="0.2">
      <c r="A387" s="183" t="s">
        <v>3604</v>
      </c>
      <c r="C387" s="272"/>
      <c r="D387" s="184"/>
      <c r="G387" s="182" t="s">
        <v>3607</v>
      </c>
      <c r="H387" s="299"/>
      <c r="I387" s="183"/>
      <c r="J387" s="183"/>
      <c r="K387" s="183"/>
      <c r="L387" s="183"/>
      <c r="M387" s="183"/>
      <c r="N387" s="183"/>
      <c r="O387" s="183"/>
      <c r="P387" s="183"/>
      <c r="Q387" s="183"/>
      <c r="R387" s="183"/>
      <c r="S387" s="183"/>
      <c r="T387" s="299" t="e">
        <f t="shared" ca="1" si="51"/>
        <v>#N/A</v>
      </c>
      <c r="U387" s="185" t="s">
        <v>11</v>
      </c>
      <c r="V387" s="186"/>
      <c r="W387" s="187" t="str">
        <f t="shared" si="53"/>
        <v>Zeichnung</v>
      </c>
      <c r="X387" s="187" t="str">
        <f t="shared" si="54"/>
        <v>Verwendung</v>
      </c>
      <c r="Y387" s="187" t="str">
        <f t="shared" si="52"/>
        <v>Karton</v>
      </c>
      <c r="Z387" s="278"/>
    </row>
    <row r="388" spans="1:26" ht="15" customHeight="1" x14ac:dyDescent="0.2">
      <c r="A388" s="183" t="s">
        <v>2908</v>
      </c>
      <c r="B388" s="183" t="s">
        <v>1654</v>
      </c>
      <c r="C388" s="272">
        <f>INDEX(max_1[],,MATCH(Schema,max_1[#Headers],0))</f>
        <v>2</v>
      </c>
      <c r="D388" s="184" t="str">
        <f>INDEX(Tabelle_Sprachen[],MATCH(max_1[[#This Row],[Pos]]&amp;max_1[[#This Row],[Nr]],Tabelle_Sprachen[Pos],0),MATCH(Sprache,Tabelle_Sprachen[#Headers],0))</f>
        <v>Schraube [BS5]</v>
      </c>
      <c r="E388" s="300" t="str">
        <f>IFERROR(INDEX(E_NT3[Teilenummer],MATCH("x"&amp;Drehgriffausfuehrung,E_NT3[?],0)),"-")</f>
        <v>9-13274-85-0</v>
      </c>
      <c r="F388" s="182" t="str">
        <f>IF(OR(max_1[[#This Row],[Teilenummer]]="9-13274-65-0",max_1[[#This Row],[Teilenummer]]="9-13274-75-0"),INDEX(K_Zubehoer_Beschlag_A[Teilenummer],MATCH(Laufwagen,K_Zubehoer_Beschlag_A[?],0)),"-")</f>
        <v>-</v>
      </c>
      <c r="G388" s="300" t="str">
        <f>IFERROR(INDEX(E_NT3[Bemerkung],MATCH("x"&amp;Drehgriffausfuehrung,E_NT3[?],0)),"-")</f>
        <v>DIN 965 - M6x85</v>
      </c>
      <c r="H388" s="299">
        <v>2</v>
      </c>
      <c r="I388" s="183">
        <v>2</v>
      </c>
      <c r="J388" s="183">
        <v>0</v>
      </c>
      <c r="K388" s="183">
        <v>0</v>
      </c>
      <c r="L388" s="183">
        <v>0</v>
      </c>
      <c r="M388" s="183">
        <v>0</v>
      </c>
      <c r="N388" s="183">
        <v>0</v>
      </c>
      <c r="O388" s="183">
        <v>2</v>
      </c>
      <c r="P388" s="183">
        <v>2</v>
      </c>
      <c r="Q388" s="183">
        <v>0</v>
      </c>
      <c r="R388" s="183">
        <v>4</v>
      </c>
      <c r="S388" s="183">
        <v>0</v>
      </c>
      <c r="T388" s="299" t="e">
        <f t="shared" ca="1" si="51"/>
        <v>#N/A</v>
      </c>
      <c r="U388" s="185" t="str">
        <f>IF(AND(max_1[[#This Row],[Stk]]&lt;&gt;0,Drehgriff_einsteckbar&lt;&gt;TRUE,ePOWER&lt;&gt;TRUE),"x","")</f>
        <v>x</v>
      </c>
      <c r="V388" s="186" t="s">
        <v>2694</v>
      </c>
      <c r="W388" s="187" t="str">
        <f t="shared" si="53"/>
        <v>Zeichnung</v>
      </c>
      <c r="X388" s="187" t="str">
        <f t="shared" si="54"/>
        <v>Verwendung</v>
      </c>
      <c r="Y388" s="187" t="str">
        <f t="shared" si="52"/>
        <v>Karton</v>
      </c>
      <c r="Z388" s="278"/>
    </row>
    <row r="389" spans="1:26" ht="15" customHeight="1" x14ac:dyDescent="0.2">
      <c r="A389" s="183" t="s">
        <v>2908</v>
      </c>
      <c r="B389" s="183" t="s">
        <v>1654</v>
      </c>
      <c r="C389" s="272">
        <f>INDEX(max_1[],,MATCH(Schema,max_1[#Headers],0))</f>
        <v>0</v>
      </c>
      <c r="D389" s="184" t="str">
        <f>INDEX(Tabelle_Sprachen[],MATCH(max_1[[#This Row],[Pos]]&amp;max_1[[#This Row],[Nr]],Tabelle_Sprachen[Pos],0),MATCH(Sprache,Tabelle_Sprachen[#Headers],0))</f>
        <v>Schraube [BS5]</v>
      </c>
      <c r="E389" s="300" t="str">
        <f>IFERROR(INDEX(E_NT3[Teilenummer],MATCH("x"&amp;Drehgriffausfuehrung,E_NT3[?],0)),"-")</f>
        <v>9-13274-85-0</v>
      </c>
      <c r="F389" s="182" t="str">
        <f>IF(OR(max_1[[#This Row],[Teilenummer]]="9-13274-65-0",max_1[[#This Row],[Teilenummer]]="9-13274-75-0"),INDEX(K_Zubehoer_Beschlag_C[Teilenummer],MATCH(Laufwagen,K_Zubehoer_Beschlag_C[?],0)),"-")</f>
        <v>-</v>
      </c>
      <c r="G389" s="300" t="str">
        <f>IFERROR(INDEX(E_NT3[Bemerkung],MATCH("x"&amp;Drehgriffausfuehrung,E_NT3[?],0)),"-")</f>
        <v>DIN 965 - M6x85</v>
      </c>
      <c r="H389" s="299">
        <v>0</v>
      </c>
      <c r="I389" s="183">
        <v>0</v>
      </c>
      <c r="J389" s="183">
        <v>4</v>
      </c>
      <c r="K389" s="183">
        <v>0</v>
      </c>
      <c r="L389" s="183">
        <v>0</v>
      </c>
      <c r="M389" s="183">
        <v>4</v>
      </c>
      <c r="N389" s="183">
        <v>0</v>
      </c>
      <c r="O389" s="183">
        <v>0</v>
      </c>
      <c r="P389" s="183">
        <v>0</v>
      </c>
      <c r="Q389" s="183">
        <v>0</v>
      </c>
      <c r="R389" s="183">
        <v>0</v>
      </c>
      <c r="S389" s="183">
        <v>4</v>
      </c>
      <c r="T389" s="299" t="e">
        <f t="shared" ca="1" si="51"/>
        <v>#N/A</v>
      </c>
      <c r="U389" s="185" t="str">
        <f>IF(AND(max_1[[#This Row],[Stk]]&lt;&gt;0,Drehgriff_einsteckbar&lt;&gt;TRUE,ePOWER&lt;&gt;TRUE),"x","")</f>
        <v/>
      </c>
      <c r="V389" s="186" t="s">
        <v>2694</v>
      </c>
      <c r="W389" s="187" t="str">
        <f t="shared" si="53"/>
        <v>Zeichnung</v>
      </c>
      <c r="X389" s="187" t="str">
        <f t="shared" si="54"/>
        <v>Verwendung</v>
      </c>
      <c r="Y389" s="187" t="str">
        <f t="shared" si="52"/>
        <v>Karton</v>
      </c>
      <c r="Z389" s="278"/>
    </row>
    <row r="390" spans="1:26" ht="15" customHeight="1" x14ac:dyDescent="0.2">
      <c r="A390" s="183" t="s">
        <v>2908</v>
      </c>
      <c r="B390" s="183" t="s">
        <v>1654</v>
      </c>
      <c r="C390" s="272">
        <f>INDEX(max_1[],,MATCH(Schema,max_1[#Headers],0))</f>
        <v>0</v>
      </c>
      <c r="D390" s="184" t="str">
        <f>INDEX(Tabelle_Sprachen[],MATCH(max_1[[#This Row],[Pos]]&amp;max_1[[#This Row],[Nr]],Tabelle_Sprachen[Pos],0),MATCH(Sprache,Tabelle_Sprachen[#Headers],0))</f>
        <v>Schraube [BS5]</v>
      </c>
      <c r="E390" s="300" t="str">
        <f>IFERROR(INDEX(E_NT3[Teilenummer],MATCH("x"&amp;Drehgriffausfuehrung,E_NT3[?],0)),"-")</f>
        <v>9-13274-85-0</v>
      </c>
      <c r="F390" s="182" t="str">
        <f>IF(OR(max_1[[#This Row],[Teilenummer]]="9-13274-65-0",max_1[[#This Row],[Teilenummer]]="9-13274-75-0"),INDEX(K_Zubehoer_Beschlag_D[Teilenummer],MATCH(Laufwagen,K_Zubehoer_Beschlag_D[?],0)),"-")</f>
        <v>-</v>
      </c>
      <c r="G390" s="300" t="str">
        <f>IFERROR(INDEX(E_NT3[Bemerkung],MATCH("x"&amp;Drehgriffausfuehrung,E_NT3[?],0)),"-")</f>
        <v>DIN 965 - M6x85</v>
      </c>
      <c r="H390" s="299">
        <v>0</v>
      </c>
      <c r="I390" s="183">
        <v>0</v>
      </c>
      <c r="J390" s="183">
        <v>0</v>
      </c>
      <c r="K390" s="183">
        <v>4</v>
      </c>
      <c r="L390" s="183">
        <v>0</v>
      </c>
      <c r="M390" s="183">
        <v>4</v>
      </c>
      <c r="N390" s="183">
        <v>0</v>
      </c>
      <c r="O390" s="183">
        <v>0</v>
      </c>
      <c r="P390" s="183">
        <v>0</v>
      </c>
      <c r="Q390" s="183">
        <v>4</v>
      </c>
      <c r="R390" s="183">
        <v>0</v>
      </c>
      <c r="S390" s="183">
        <v>0</v>
      </c>
      <c r="T390" s="299" t="e">
        <f t="shared" ca="1" si="51"/>
        <v>#N/A</v>
      </c>
      <c r="U390" s="185" t="str">
        <f>IF(AND(max_1[[#This Row],[Stk]]&lt;&gt;0,Drehgriff_einsteckbar&lt;&gt;TRUE,ePOWER&lt;&gt;TRUE),"x","")</f>
        <v/>
      </c>
      <c r="V390" s="186" t="s">
        <v>2694</v>
      </c>
      <c r="W390" s="187" t="str">
        <f t="shared" si="53"/>
        <v>Zeichnung</v>
      </c>
      <c r="X390" s="187" t="str">
        <f t="shared" si="54"/>
        <v>Verwendung</v>
      </c>
      <c r="Y390" s="187" t="str">
        <f t="shared" si="52"/>
        <v>Karton</v>
      </c>
      <c r="Z390" s="278"/>
    </row>
    <row r="391" spans="1:26" ht="15" customHeight="1" x14ac:dyDescent="0.2">
      <c r="A391" s="183" t="s">
        <v>2908</v>
      </c>
      <c r="B391" s="183" t="s">
        <v>1654</v>
      </c>
      <c r="C391" s="272">
        <f>INDEX(max_1[],,MATCH(Schema,max_1[#Headers],0))</f>
        <v>0</v>
      </c>
      <c r="D391" s="184" t="str">
        <f>INDEX(Tabelle_Sprachen[],MATCH(max_1[[#This Row],[Pos]]&amp;max_1[[#This Row],[Nr]],Tabelle_Sprachen[Pos],0),MATCH(Sprache,Tabelle_Sprachen[#Headers],0))</f>
        <v>Schraube [BS5]</v>
      </c>
      <c r="E391" s="300" t="str">
        <f>IFERROR(INDEX(E_NT3[Teilenummer],MATCH("x"&amp;Drehgriffausfuehrung,E_NT3[?],0)),"-")</f>
        <v>9-13274-85-0</v>
      </c>
      <c r="F391" s="182" t="str">
        <f>IF(OR(max_1[[#This Row],[Teilenummer]]="9-13274-65-0",max_1[[#This Row],[Teilenummer]]="9-13274-75-0"),INDEX(K_Zubehoer_Beschlag_E[Teilenummer],MATCH(Laufwagen,K_Zubehoer_Beschlag_E[?],0)),"-")</f>
        <v>-</v>
      </c>
      <c r="G391" s="300" t="str">
        <f>IFERROR(INDEX(E_NT3[Bemerkung],MATCH("x"&amp;Drehgriffausfuehrung,E_NT3[?],0)),"-")</f>
        <v>DIN 965 - M6x85</v>
      </c>
      <c r="H391" s="299">
        <v>0</v>
      </c>
      <c r="I391" s="183">
        <v>0</v>
      </c>
      <c r="J391" s="183">
        <v>0</v>
      </c>
      <c r="K391" s="183">
        <v>0</v>
      </c>
      <c r="L391" s="183">
        <v>4</v>
      </c>
      <c r="M391" s="183">
        <v>0</v>
      </c>
      <c r="N391" s="183">
        <v>0</v>
      </c>
      <c r="O391" s="183">
        <v>0</v>
      </c>
      <c r="P391" s="183">
        <v>0</v>
      </c>
      <c r="Q391" s="183">
        <v>0</v>
      </c>
      <c r="R391" s="183">
        <v>0</v>
      </c>
      <c r="S391" s="183">
        <v>4</v>
      </c>
      <c r="T391" s="299" t="e">
        <f t="shared" ca="1" si="51"/>
        <v>#N/A</v>
      </c>
      <c r="U391" s="185" t="str">
        <f>IF(AND(max_1[[#This Row],[Stk]]&lt;&gt;0,Drehgriff_einsteckbar&lt;&gt;TRUE,ePOWER&lt;&gt;TRUE),"x","")</f>
        <v/>
      </c>
      <c r="V391" s="186" t="s">
        <v>2694</v>
      </c>
      <c r="W391" s="187" t="str">
        <f t="shared" si="53"/>
        <v>Zeichnung</v>
      </c>
      <c r="X391" s="187" t="str">
        <f t="shared" si="54"/>
        <v>Verwendung</v>
      </c>
      <c r="Y391" s="187" t="str">
        <f t="shared" si="52"/>
        <v>Karton</v>
      </c>
      <c r="Z391" s="278"/>
    </row>
    <row r="392" spans="1:26" ht="15" customHeight="1" x14ac:dyDescent="0.2">
      <c r="A392" s="183" t="s">
        <v>2908</v>
      </c>
      <c r="B392" s="183" t="s">
        <v>1654</v>
      </c>
      <c r="C392" s="272">
        <f>INDEX(max_1[],,MATCH(Schema,max_1[#Headers],0))</f>
        <v>0</v>
      </c>
      <c r="D392" s="184" t="str">
        <f>INDEX(Tabelle_Sprachen[],MATCH(max_1[[#This Row],[Pos]]&amp;max_1[[#This Row],[Nr]],Tabelle_Sprachen[Pos],0),MATCH(Sprache,Tabelle_Sprachen[#Headers],0))</f>
        <v>Schraube [BS5]</v>
      </c>
      <c r="E392" s="300" t="str">
        <f>IFERROR(INDEX(E_NT3[Teilenummer],MATCH("x"&amp;Drehgriffausfuehrung,E_NT3[?],0)),"-")</f>
        <v>9-13274-85-0</v>
      </c>
      <c r="F392" s="182" t="str">
        <f>IF(OR(max_1[[#This Row],[Teilenummer]]="9-13274-65-0",max_1[[#This Row],[Teilenummer]]="9-13274-75-0"),INDEX(K_Zubehoer_Beschlag_G1[Teilenummer],MATCH(Fuehrung&amp;Laufwagen,K_Zubehoer_Beschlag_G1[?],0)),"-")</f>
        <v>-</v>
      </c>
      <c r="G392" s="300" t="str">
        <f>IFERROR(INDEX(E_NT3[Bemerkung],MATCH("x"&amp;Drehgriffausfuehrung,E_NT3[?],0)),"-")</f>
        <v>DIN 965 - M6x85</v>
      </c>
      <c r="H392" s="299">
        <v>0</v>
      </c>
      <c r="I392" s="183">
        <v>0</v>
      </c>
      <c r="J392" s="183">
        <v>0</v>
      </c>
      <c r="K392" s="183">
        <v>0</v>
      </c>
      <c r="L392" s="183">
        <v>0</v>
      </c>
      <c r="M392" s="183">
        <v>0</v>
      </c>
      <c r="N392" s="183">
        <v>2</v>
      </c>
      <c r="O392" s="183">
        <v>0</v>
      </c>
      <c r="P392" s="183">
        <v>0</v>
      </c>
      <c r="Q392" s="183">
        <v>2</v>
      </c>
      <c r="R392" s="183">
        <v>0</v>
      </c>
      <c r="S392" s="183">
        <v>0</v>
      </c>
      <c r="T392" s="299" t="e">
        <f t="shared" ca="1" si="51"/>
        <v>#N/A</v>
      </c>
      <c r="U392" s="185" t="str">
        <f>IF(AND(max_1[[#This Row],[Stk]]&lt;&gt;0,Drehgriff_einsteckbar&lt;&gt;TRUE,ePOWER&lt;&gt;TRUE),"x","")</f>
        <v/>
      </c>
      <c r="V392" s="186" t="s">
        <v>2694</v>
      </c>
      <c r="W392" s="187" t="str">
        <f t="shared" si="53"/>
        <v>Zeichnung</v>
      </c>
      <c r="X392" s="187" t="str">
        <f t="shared" si="54"/>
        <v>Verwendung</v>
      </c>
      <c r="Y392" s="187" t="str">
        <f t="shared" si="52"/>
        <v>Karton</v>
      </c>
      <c r="Z392" s="278"/>
    </row>
    <row r="393" spans="1:26" ht="15" customHeight="1" x14ac:dyDescent="0.2">
      <c r="A393" s="183" t="s">
        <v>2908</v>
      </c>
      <c r="B393" s="183" t="s">
        <v>1653</v>
      </c>
      <c r="C393" s="272">
        <f>INDEX(max_1[],,MATCH(Schema,max_1[#Headers],0))</f>
        <v>0</v>
      </c>
      <c r="D393" s="184" t="str">
        <f>INDEX(Tabelle_Sprachen[],MATCH(max_1[[#This Row],[Pos]]&amp;max_1[[#This Row],[Nr]],Tabelle_Sprachen[Pos],0),MATCH(Sprache,Tabelle_Sprachen[#Headers],0))</f>
        <v>Schraube [BS18]</v>
      </c>
      <c r="E393" s="182" t="s">
        <v>2674</v>
      </c>
      <c r="F393" s="182" t="s">
        <v>110</v>
      </c>
      <c r="G393" s="307" t="s">
        <v>2741</v>
      </c>
      <c r="H393" s="299">
        <v>0</v>
      </c>
      <c r="I393" s="183">
        <v>2</v>
      </c>
      <c r="J393" s="183">
        <v>0</v>
      </c>
      <c r="K393" s="183">
        <v>2</v>
      </c>
      <c r="L393" s="183">
        <v>2</v>
      </c>
      <c r="M393" s="183">
        <v>4</v>
      </c>
      <c r="N393" s="183">
        <v>2</v>
      </c>
      <c r="O393" s="183">
        <v>0</v>
      </c>
      <c r="P393" s="183">
        <v>0</v>
      </c>
      <c r="Q393" s="183">
        <v>4</v>
      </c>
      <c r="R393" s="183">
        <v>0</v>
      </c>
      <c r="S393" s="183">
        <v>4</v>
      </c>
      <c r="T393" s="299" t="e">
        <f t="shared" ca="1" si="51"/>
        <v>#N/A</v>
      </c>
      <c r="U393" s="185" t="str">
        <f>IF(AND(max_1[[#This Row],[Stk]]&lt;&gt;0,Fuehrung="P1786",Drehgriffausfuehrung&lt;&gt;"beidseitig"),"x","")</f>
        <v/>
      </c>
      <c r="V393" s="186" t="s">
        <v>3357</v>
      </c>
      <c r="W393" s="187" t="str">
        <f>HYPERLINK("http://ag100032.agad.de/tbdb/view/gu.php?passwd=gretsch&amp;dbpasswd=gretsch&amp;szname="&amp;MID(E393,1,1)&amp;""&amp;MID(E393,3,5)&amp;"&amp;anzeigen=1&amp;neu=1","Zeichnung")</f>
        <v>Zeichnung</v>
      </c>
      <c r="X393" s="187" t="str">
        <f>HYPERLINK("http://ag100032.agad.de/tbdb/teileverwendung/tv.php?name=weber&amp;gruppe=tb_&amp;bauteil_="&amp;MID(E393,1,7)&amp;"&amp;anzeigen=1&amp;neu=1","Verwendung")</f>
        <v>Verwendung</v>
      </c>
      <c r="Y393" s="187" t="str">
        <f>HYPERLINK("http://ag100032.agad.de/tbdb/view/gu.php?passwd=gretsch&amp;dbpasswd=gretsch&amp;szname="&amp;MID(F393,1,1)&amp;""&amp;MID(F393,3,5)&amp;"&amp;anzeigen=1&amp;neu=1","Karton")</f>
        <v>Karton</v>
      </c>
      <c r="Z393" s="278"/>
    </row>
    <row r="394" spans="1:26" ht="15" customHeight="1" x14ac:dyDescent="0.2">
      <c r="A394" s="183" t="s">
        <v>2908</v>
      </c>
      <c r="B394" s="183">
        <v>4</v>
      </c>
      <c r="C394" s="272">
        <f>INDEX(max_1[],,MATCH(Schema,max_1[#Headers],0))</f>
        <v>2</v>
      </c>
      <c r="D394" s="184" t="str">
        <f>INDEX(Tabelle_Sprachen[],MATCH(max_1[[#This Row],[Pos]]&amp;max_1[[#This Row],[Nr]],Tabelle_Sprachen[Pos],0),MATCH(Sprache,Tabelle_Sprachen[#Headers],0))</f>
        <v>Schraube [BS18]</v>
      </c>
      <c r="E394" s="182" t="s">
        <v>2674</v>
      </c>
      <c r="F394" s="182" t="s">
        <v>110</v>
      </c>
      <c r="G394" s="184" t="s">
        <v>2741</v>
      </c>
      <c r="H394" s="299">
        <v>2</v>
      </c>
      <c r="I394" s="183">
        <v>2</v>
      </c>
      <c r="J394" s="183">
        <v>4</v>
      </c>
      <c r="K394" s="183">
        <v>2</v>
      </c>
      <c r="L394" s="183">
        <v>2</v>
      </c>
      <c r="M394" s="183">
        <v>4</v>
      </c>
      <c r="N394" s="183">
        <v>2</v>
      </c>
      <c r="O394" s="183">
        <v>2</v>
      </c>
      <c r="P394" s="183">
        <v>2</v>
      </c>
      <c r="Q394" s="183">
        <v>4</v>
      </c>
      <c r="R394" s="183">
        <v>4</v>
      </c>
      <c r="S394" s="183">
        <v>4</v>
      </c>
      <c r="T394" s="299" t="e">
        <f t="shared" ca="1" si="51"/>
        <v>#N/A</v>
      </c>
      <c r="U394" s="185" t="str">
        <f>IF(AND(max_1[[#This Row],[Stk]]&lt;&gt;0,Fuehrung="P1786",Drehgriffausfuehrung="beidseitig"),"x","")</f>
        <v/>
      </c>
      <c r="V394" s="186" t="s">
        <v>3356</v>
      </c>
      <c r="W394" s="187" t="str">
        <f>HYPERLINK("http://ag100032.agad.de/tbdb/view/gu.php?passwd=gretsch&amp;dbpasswd=gretsch&amp;szname="&amp;MID(E394,1,1)&amp;""&amp;MID(E394,3,5)&amp;"&amp;anzeigen=1&amp;neu=1","Zeichnung")</f>
        <v>Zeichnung</v>
      </c>
      <c r="X394" s="187" t="str">
        <f>HYPERLINK("http://ag100032.agad.de/tbdb/teileverwendung/tv.php?name=weber&amp;gruppe=tb_&amp;bauteil_="&amp;MID(E394,1,7)&amp;"&amp;anzeigen=1&amp;neu=1","Verwendung")</f>
        <v>Verwendung</v>
      </c>
      <c r="Y394" s="187" t="str">
        <f>HYPERLINK("http://ag100032.agad.de/tbdb/view/gu.php?passwd=gretsch&amp;dbpasswd=gretsch&amp;szname="&amp;MID(F394,1,1)&amp;""&amp;MID(F394,3,5)&amp;"&amp;anzeigen=1&amp;neu=1","Karton")</f>
        <v>Karton</v>
      </c>
      <c r="Z394" s="278"/>
    </row>
    <row r="395" spans="1:26" ht="15" customHeight="1" x14ac:dyDescent="0.2">
      <c r="A395" s="183" t="s">
        <v>2908</v>
      </c>
      <c r="B395" s="183" t="s">
        <v>1653</v>
      </c>
      <c r="C395" s="272">
        <f>INDEX(max_1[],,MATCH(Schema,max_1[#Headers],0))</f>
        <v>2</v>
      </c>
      <c r="D395" s="184" t="str">
        <f>INDEX(Tabelle_Sprachen[],MATCH(max_1[[#This Row],[Pos]]&amp;max_1[[#This Row],[Nr]],Tabelle_Sprachen[Pos],0),MATCH(Sprache,Tabelle_Sprachen[#Headers],0))</f>
        <v>Schraube [BS18]</v>
      </c>
      <c r="E395" s="182" t="s">
        <v>2674</v>
      </c>
      <c r="F395" s="182" t="s">
        <v>110</v>
      </c>
      <c r="G395" s="184" t="s">
        <v>2741</v>
      </c>
      <c r="H395" s="299">
        <v>2</v>
      </c>
      <c r="I395" s="183">
        <v>0</v>
      </c>
      <c r="J395" s="183">
        <v>4</v>
      </c>
      <c r="K395" s="183">
        <v>0</v>
      </c>
      <c r="L395" s="183">
        <v>0</v>
      </c>
      <c r="M395" s="183">
        <v>0</v>
      </c>
      <c r="N395" s="183">
        <v>0</v>
      </c>
      <c r="O395" s="183">
        <v>2</v>
      </c>
      <c r="P395" s="183">
        <v>2</v>
      </c>
      <c r="Q395" s="183">
        <v>0</v>
      </c>
      <c r="R395" s="183">
        <v>4</v>
      </c>
      <c r="S395" s="183">
        <v>0</v>
      </c>
      <c r="T395" s="299" t="e">
        <f t="shared" ca="1" si="51"/>
        <v>#N/A</v>
      </c>
      <c r="U395" s="185" t="str">
        <f>IF(AND(max_1[[#This Row],[Stk]]&lt;&gt;0,Fuehrung="P1786",Anschlagpuffer=TRUE,Drehgriffausfuehrung&lt;&gt;"beidseitig"),"x","")</f>
        <v/>
      </c>
      <c r="V395" s="186" t="s">
        <v>4582</v>
      </c>
      <c r="W395" s="187" t="str">
        <f t="shared" si="53"/>
        <v>Zeichnung</v>
      </c>
      <c r="X395" s="187" t="str">
        <f t="shared" si="54"/>
        <v>Verwendung</v>
      </c>
      <c r="Y395" s="187" t="str">
        <f t="shared" si="52"/>
        <v>Karton</v>
      </c>
      <c r="Z395" s="278"/>
    </row>
    <row r="396" spans="1:26" ht="15" customHeight="1" x14ac:dyDescent="0.2">
      <c r="A396" s="183" t="s">
        <v>2908</v>
      </c>
      <c r="B396" s="183" t="s">
        <v>2840</v>
      </c>
      <c r="C396" s="272">
        <f>INDEX(max_1[],,MATCH(Schema,max_1[#Headers],0))</f>
        <v>0</v>
      </c>
      <c r="D396" s="184" t="str">
        <f>INDEX(Tabelle_Sprachen[],MATCH(max_1[[#This Row],[Pos]]&amp;max_1[[#This Row],[Nr]],Tabelle_Sprachen[Pos],0),MATCH(Sprache,Tabelle_Sprachen[#Headers],0))</f>
        <v>Schraube [FU8]</v>
      </c>
      <c r="E396" s="300" t="s">
        <v>477</v>
      </c>
      <c r="F396" s="182" t="str">
        <f>IFERROR(INDEX(K_Zubehoer_Beschlag_G1[Teilenummer],MATCH(Fuehrung&amp;Laufwagen,K_Zubehoer_Beschlag_G1[?],0)),"-")</f>
        <v>K-21286-00-0</v>
      </c>
      <c r="G396" s="182" t="s">
        <v>2739</v>
      </c>
      <c r="H396" s="299">
        <v>0</v>
      </c>
      <c r="I396" s="183">
        <v>0</v>
      </c>
      <c r="J396" s="183">
        <v>0</v>
      </c>
      <c r="K396" s="183">
        <v>0</v>
      </c>
      <c r="L396" s="183">
        <v>0</v>
      </c>
      <c r="M396" s="183">
        <v>0</v>
      </c>
      <c r="N396" s="183">
        <v>1</v>
      </c>
      <c r="O396" s="183">
        <v>0</v>
      </c>
      <c r="P396" s="183">
        <v>0</v>
      </c>
      <c r="Q396" s="183">
        <v>1</v>
      </c>
      <c r="R396" s="183">
        <v>0</v>
      </c>
      <c r="S396" s="183">
        <v>0</v>
      </c>
      <c r="T396" s="299" t="e">
        <f t="shared" ca="1" si="51"/>
        <v>#N/A</v>
      </c>
      <c r="U396" s="185" t="str">
        <f>IF(AND(max_1[[#This Row],[Stk]]&lt;&gt;0,Fuehrung="P1786"),"x","")</f>
        <v/>
      </c>
      <c r="V396" s="186" t="s">
        <v>2821</v>
      </c>
      <c r="W396" s="187" t="str">
        <f t="shared" si="53"/>
        <v>Zeichnung</v>
      </c>
      <c r="X396" s="187" t="str">
        <f t="shared" si="54"/>
        <v>Verwendung</v>
      </c>
      <c r="Y396" s="187" t="str">
        <f t="shared" si="52"/>
        <v>Karton</v>
      </c>
      <c r="Z396" s="278"/>
    </row>
    <row r="397" spans="1:26" ht="15" customHeight="1" x14ac:dyDescent="0.2">
      <c r="A397" s="183" t="s">
        <v>2908</v>
      </c>
      <c r="B397" s="183" t="s">
        <v>1652</v>
      </c>
      <c r="C397" s="272">
        <f>INDEX(max_1[],,MATCH(Schema,max_1[#Headers],0))</f>
        <v>0</v>
      </c>
      <c r="D397" s="184" t="str">
        <f>INDEX(Tabelle_Sprachen[],MATCH(max_1[[#This Row],[Pos]]&amp;max_1[[#This Row],[Nr]],Tabelle_Sprachen[Pos],0),MATCH(Sprache,Tabelle_Sprachen[#Headers],0))</f>
        <v>Schraube [BS32]</v>
      </c>
      <c r="E397" s="182" t="s">
        <v>1919</v>
      </c>
      <c r="F397" s="182" t="s">
        <v>129</v>
      </c>
      <c r="G397" s="182" t="s">
        <v>2742</v>
      </c>
      <c r="H397" s="299">
        <v>0</v>
      </c>
      <c r="I397" s="183">
        <v>0</v>
      </c>
      <c r="J397" s="183">
        <v>0</v>
      </c>
      <c r="K397" s="183">
        <v>0</v>
      </c>
      <c r="L397" s="183">
        <v>0</v>
      </c>
      <c r="M397" s="183">
        <v>0</v>
      </c>
      <c r="N397" s="183">
        <v>2</v>
      </c>
      <c r="O397" s="183">
        <v>0</v>
      </c>
      <c r="P397" s="183">
        <v>0</v>
      </c>
      <c r="Q397" s="183">
        <v>2</v>
      </c>
      <c r="R397" s="183">
        <v>0</v>
      </c>
      <c r="S397" s="183">
        <v>0</v>
      </c>
      <c r="T397" s="299" t="e">
        <f t="shared" ca="1" si="51"/>
        <v>#N/A</v>
      </c>
      <c r="U397" s="185" t="str">
        <f>IF(max_1[[#This Row],[Stk]]&lt;&gt;0,"x","")</f>
        <v/>
      </c>
      <c r="V397" s="186"/>
      <c r="W397" s="187" t="str">
        <f t="shared" si="53"/>
        <v>Zeichnung</v>
      </c>
      <c r="X397" s="187" t="str">
        <f t="shared" si="54"/>
        <v>Verwendung</v>
      </c>
      <c r="Y397" s="187" t="str">
        <f t="shared" si="52"/>
        <v>Karton</v>
      </c>
      <c r="Z397" s="278"/>
    </row>
    <row r="398" spans="1:26" ht="15" customHeight="1" x14ac:dyDescent="0.2">
      <c r="A398" s="183" t="s">
        <v>2908</v>
      </c>
      <c r="B398" s="183" t="s">
        <v>1652</v>
      </c>
      <c r="C398" s="272">
        <f>INDEX(max_1[],,MATCH(Schema,max_1[#Headers],0))</f>
        <v>2</v>
      </c>
      <c r="D398" s="184" t="str">
        <f>INDEX(Tabelle_Sprachen[],MATCH(max_1[[#This Row],[Pos]]&amp;max_1[[#This Row],[Nr]],Tabelle_Sprachen[Pos],0),MATCH(Sprache,Tabelle_Sprachen[#Headers],0))</f>
        <v>Schraube [BS32]</v>
      </c>
      <c r="E398" s="182" t="s">
        <v>1919</v>
      </c>
      <c r="F398" s="182" t="s">
        <v>129</v>
      </c>
      <c r="G398" s="182" t="s">
        <v>2742</v>
      </c>
      <c r="H398" s="299">
        <v>2</v>
      </c>
      <c r="I398" s="183">
        <v>2</v>
      </c>
      <c r="J398" s="183">
        <v>0</v>
      </c>
      <c r="K398" s="183">
        <v>4</v>
      </c>
      <c r="L398" s="183">
        <v>2</v>
      </c>
      <c r="M398" s="183">
        <v>4</v>
      </c>
      <c r="N398" s="183">
        <v>0</v>
      </c>
      <c r="O398" s="183">
        <v>2</v>
      </c>
      <c r="P398" s="183">
        <v>2</v>
      </c>
      <c r="Q398" s="183">
        <v>4</v>
      </c>
      <c r="R398" s="183">
        <v>4</v>
      </c>
      <c r="S398" s="183">
        <v>0</v>
      </c>
      <c r="T398" s="299" t="e">
        <f t="shared" ca="1" si="51"/>
        <v>#N/A</v>
      </c>
      <c r="U398" s="185" t="str">
        <f>IF(AND(max_1[[#This Row],[Stk]]&lt;&gt;0,Riegelbock=TRUE),"x","")</f>
        <v/>
      </c>
      <c r="V398" s="186" t="s">
        <v>2479</v>
      </c>
      <c r="W398" s="187" t="str">
        <f t="shared" si="53"/>
        <v>Zeichnung</v>
      </c>
      <c r="X398" s="187" t="str">
        <f t="shared" si="54"/>
        <v>Verwendung</v>
      </c>
      <c r="Y398" s="187" t="str">
        <f t="shared" si="52"/>
        <v>Karton</v>
      </c>
      <c r="Z398" s="278"/>
    </row>
    <row r="399" spans="1:26" ht="15" customHeight="1" x14ac:dyDescent="0.2">
      <c r="A399" s="183" t="s">
        <v>2908</v>
      </c>
      <c r="B399" s="183" t="s">
        <v>1651</v>
      </c>
      <c r="C399" s="272">
        <f>INDEX(max_1[],,MATCH(Schema,max_1[#Headers],0))</f>
        <v>0</v>
      </c>
      <c r="D399" s="184" t="str">
        <f>INDEX(Tabelle_Sprachen[],MATCH(max_1[[#This Row],[Pos]]&amp;max_1[[#This Row],[Nr]],Tabelle_Sprachen[Pos],0),MATCH(Sprache,Tabelle_Sprachen[#Headers],0))</f>
        <v>Schraube [BS64]</v>
      </c>
      <c r="E399" s="182" t="s">
        <v>544</v>
      </c>
      <c r="F399" s="182" t="s">
        <v>540</v>
      </c>
      <c r="G399" s="182" t="s">
        <v>2730</v>
      </c>
      <c r="H399" s="299">
        <v>0</v>
      </c>
      <c r="I399" s="183">
        <v>0</v>
      </c>
      <c r="J399" s="183">
        <v>2</v>
      </c>
      <c r="K399" s="183">
        <v>0</v>
      </c>
      <c r="L399" s="183">
        <v>0</v>
      </c>
      <c r="M399" s="183">
        <v>2</v>
      </c>
      <c r="N399" s="183">
        <v>0</v>
      </c>
      <c r="O399" s="183">
        <v>0</v>
      </c>
      <c r="P399" s="183">
        <v>0</v>
      </c>
      <c r="Q399" s="183">
        <v>0</v>
      </c>
      <c r="R399" s="183">
        <v>0</v>
      </c>
      <c r="S399" s="183">
        <v>2</v>
      </c>
      <c r="T399" s="299" t="e">
        <f t="shared" ca="1" si="51"/>
        <v>#N/A</v>
      </c>
      <c r="U399" s="185" t="str">
        <f>IF(AND(max_1[[#This Row],[Stk]]&lt;&gt;0,Verschlussueberwachung=TRUE),"x","")</f>
        <v/>
      </c>
      <c r="V399" s="186" t="s">
        <v>2485</v>
      </c>
      <c r="W399" s="187" t="str">
        <f t="shared" si="53"/>
        <v>Zeichnung</v>
      </c>
      <c r="X399" s="187" t="str">
        <f t="shared" si="54"/>
        <v>Verwendung</v>
      </c>
      <c r="Y399" s="187" t="str">
        <f t="shared" si="52"/>
        <v>Karton</v>
      </c>
      <c r="Z399" s="278"/>
    </row>
    <row r="400" spans="1:26" ht="15" customHeight="1" x14ac:dyDescent="0.2">
      <c r="A400" s="183" t="s">
        <v>2908</v>
      </c>
      <c r="B400" s="183" t="s">
        <v>1650</v>
      </c>
      <c r="C400" s="272">
        <f>INDEX(max_1[],,MATCH(Schema,max_1[#Headers],0))</f>
        <v>4</v>
      </c>
      <c r="D400" s="184" t="str">
        <f>INDEX(Tabelle_Sprachen[],MATCH(max_1[[#This Row],[Pos]]&amp;max_1[[#This Row],[Nr]],Tabelle_Sprachen[Pos],0),MATCH(Sprache,Tabelle_Sprachen[#Headers],0))</f>
        <v>Scheibe [NT26]</v>
      </c>
      <c r="E400" s="182" t="s">
        <v>238</v>
      </c>
      <c r="F400" s="182" t="str">
        <f>IFERROR(INDEX(K_Eckverbindungsteile_oben[Teilenummer],MATCH(ZH,K_Eckverbindungsteile_oben[?],0)),"-")</f>
        <v>K-20315-00-0</v>
      </c>
      <c r="G400" s="182" t="s">
        <v>2729</v>
      </c>
      <c r="H400" s="299">
        <v>4</v>
      </c>
      <c r="I400" s="183">
        <v>4</v>
      </c>
      <c r="J400" s="183">
        <v>4</v>
      </c>
      <c r="K400" s="183">
        <v>4</v>
      </c>
      <c r="L400" s="183">
        <v>6</v>
      </c>
      <c r="M400" s="183">
        <v>4</v>
      </c>
      <c r="N400" s="183">
        <v>4</v>
      </c>
      <c r="O400" s="183">
        <v>5</v>
      </c>
      <c r="P400" s="183">
        <v>4</v>
      </c>
      <c r="Q400" s="183">
        <v>4</v>
      </c>
      <c r="R400" s="183">
        <v>4</v>
      </c>
      <c r="S400" s="183">
        <v>6</v>
      </c>
      <c r="T400" s="299" t="e">
        <f t="shared" ref="T400:T463" ca="1" si="55">MATCH("x",OFFSET($U$2,T399,0,1000),0)+T399</f>
        <v>#N/A</v>
      </c>
      <c r="U400" s="185" t="str">
        <f>IF(max_1[[#This Row],[Stk]]&lt;&gt;0,"x","")</f>
        <v>x</v>
      </c>
      <c r="V400" s="186"/>
      <c r="W400" s="187" t="str">
        <f t="shared" si="53"/>
        <v>Zeichnung</v>
      </c>
      <c r="X400" s="187" t="str">
        <f t="shared" si="54"/>
        <v>Verwendung</v>
      </c>
      <c r="Y400" s="187" t="str">
        <f t="shared" si="52"/>
        <v>Karton</v>
      </c>
      <c r="Z400" s="278"/>
    </row>
    <row r="401" spans="1:26" ht="15" customHeight="1" x14ac:dyDescent="0.2">
      <c r="A401" s="183" t="s">
        <v>2908</v>
      </c>
      <c r="B401" s="183" t="s">
        <v>2841</v>
      </c>
      <c r="C401" s="272">
        <f>INDEX(max_1[],,MATCH(Schema,max_1[#Headers],0))</f>
        <v>4</v>
      </c>
      <c r="D401" s="184" t="str">
        <f>INDEX(Tabelle_Sprachen[],MATCH(max_1[[#This Row],[Pos]]&amp;max_1[[#This Row],[Nr]],Tabelle_Sprachen[Pos],0),MATCH(Sprache,Tabelle_Sprachen[#Headers],0))</f>
        <v>Scheibe [NT28]</v>
      </c>
      <c r="E401" s="300" t="str">
        <f>IFERROR(INDEX(E_NT9[Teilenummer],MATCH(Schwelle,E_NT9[?],0)),"-")</f>
        <v>9-13085-00-0</v>
      </c>
      <c r="F401" s="182" t="str">
        <f>IFERROR(INDEX(K_Eckverbindungsteile_unten[Teilenummer],MATCH(Schwelle,K_Eckverbindungsteile_unten[?],0)),"-")</f>
        <v>K-17870-00-0</v>
      </c>
      <c r="G401" s="300" t="str">
        <f>IFERROR(INDEX(E_NT9[Bemerkung],MATCH(Schwelle,E_NT9[?],0)),"-")</f>
        <v>DIN 440 - 9</v>
      </c>
      <c r="H401" s="299">
        <v>4</v>
      </c>
      <c r="I401" s="183">
        <v>4</v>
      </c>
      <c r="J401" s="183">
        <v>4</v>
      </c>
      <c r="K401" s="183">
        <v>4</v>
      </c>
      <c r="L401" s="183">
        <v>6</v>
      </c>
      <c r="M401" s="183">
        <v>4</v>
      </c>
      <c r="N401" s="183">
        <v>4</v>
      </c>
      <c r="O401" s="183">
        <v>5</v>
      </c>
      <c r="P401" s="183">
        <v>4</v>
      </c>
      <c r="Q401" s="183">
        <v>4</v>
      </c>
      <c r="R401" s="183">
        <v>4</v>
      </c>
      <c r="S401" s="183">
        <v>6</v>
      </c>
      <c r="T401" s="299" t="e">
        <f t="shared" ca="1" si="55"/>
        <v>#N/A</v>
      </c>
      <c r="U401" s="185" t="str">
        <f>IF(AND(max_1[[#This Row],[Stk]]&lt;&gt;0,OR(Schwelle="S47",Schwelle="Th164",Schwelle="Th204",Schwelle="Ti164",Schwelle="Ti204")),"x","")</f>
        <v>x</v>
      </c>
      <c r="V401" s="186" t="s">
        <v>2732</v>
      </c>
      <c r="W401" s="187" t="str">
        <f t="shared" si="53"/>
        <v>Zeichnung</v>
      </c>
      <c r="X401" s="187" t="str">
        <f t="shared" si="54"/>
        <v>Verwendung</v>
      </c>
      <c r="Y401" s="187" t="str">
        <f t="shared" si="52"/>
        <v>Karton</v>
      </c>
      <c r="Z401" s="278"/>
    </row>
    <row r="402" spans="1:26" ht="15" customHeight="1" x14ac:dyDescent="0.2">
      <c r="A402" s="183" t="s">
        <v>2908</v>
      </c>
      <c r="B402" s="183" t="s">
        <v>251</v>
      </c>
      <c r="C402" s="272">
        <f>INDEX(max_1[],,MATCH(Schema,max_1[#Headers],0))</f>
        <v>0</v>
      </c>
      <c r="D402" s="184" t="str">
        <f>INDEX(Tabelle_Sprachen[],MATCH(max_1[[#This Row],[Pos]]&amp;max_1[[#This Row],[Nr]],Tabelle_Sprachen[Pos],0),MATCH(Sprache,Tabelle_Sprachen[#Headers],0))</f>
        <v>Schraube [SW19/SW20]</v>
      </c>
      <c r="E402" s="182" t="s">
        <v>2738</v>
      </c>
      <c r="F402" s="182" t="str">
        <f>IFERROR(INDEX(K_Zubehoer_Schwelle_D[Teilenummer],MATCH(LEFT(N_SW19,7)&amp;N_SW22&amp;Laufschiene,K_Zubehoer_Schwelle_D[?],0)),"-")</f>
        <v>-</v>
      </c>
      <c r="G402" s="182" t="s">
        <v>2743</v>
      </c>
      <c r="H402" s="299">
        <v>0</v>
      </c>
      <c r="I402" s="183" t="e">
        <f>ROUNDDOWN(L.SW19/300,0)+1+(ROUNDDOWN((L.SW20-100)/300,0)+1)+(ROUNDDOWN((L.SW20-200)/300,0)+1)</f>
        <v>#N/A</v>
      </c>
      <c r="J402" s="183">
        <v>0</v>
      </c>
      <c r="K402" s="183" t="e">
        <f>ROUNDDOWN(L.SW19/300,0)+1+(ROUNDDOWN((L.SW20-100)/300,0)+1)+(ROUNDDOWN((L.SW20-200)/300,0)+1)</f>
        <v>#N/A</v>
      </c>
      <c r="L402" s="183">
        <v>0</v>
      </c>
      <c r="M402" s="183" t="e">
        <f>ROUNDDOWN(L.SW19/300,0)+1+2*(ROUNDDOWN((L.SW20-100)/300,0)+1+ROUNDDOWN((L.SW20-200)/300,0)+1)</f>
        <v>#N/A</v>
      </c>
      <c r="N402" s="183">
        <v>0</v>
      </c>
      <c r="O402" s="183">
        <v>0</v>
      </c>
      <c r="P402" s="183">
        <v>0</v>
      </c>
      <c r="Q402" s="183" t="e">
        <f>2*(ROUNDDOWN(L.SW19/300,0)+1)+(ROUNDDOWN((L.SW20-100)/300,0)+1+ROUNDDOWN((L.SW20-200)/300,0)+1)</f>
        <v>#N/A</v>
      </c>
      <c r="R402" s="183">
        <v>0</v>
      </c>
      <c r="S402" s="183">
        <v>0</v>
      </c>
      <c r="T402" s="299" t="e">
        <f t="shared" ca="1" si="55"/>
        <v>#N/A</v>
      </c>
      <c r="U402" s="185" t="str">
        <f>IF(max_1[[#This Row],[Stk]]&lt;&gt;0,"x","")</f>
        <v/>
      </c>
      <c r="V402" s="186"/>
      <c r="W402" s="187" t="str">
        <f t="shared" si="53"/>
        <v>Zeichnung</v>
      </c>
      <c r="X402" s="187" t="str">
        <f t="shared" si="54"/>
        <v>Verwendung</v>
      </c>
      <c r="Y402" s="187" t="str">
        <f t="shared" si="52"/>
        <v>Karton</v>
      </c>
      <c r="Z402" s="278"/>
    </row>
    <row r="403" spans="1:26" ht="15" customHeight="1" x14ac:dyDescent="0.2">
      <c r="A403" s="183" t="s">
        <v>2908</v>
      </c>
      <c r="B403" s="183">
        <v>11</v>
      </c>
      <c r="C403" s="272">
        <f>INDEX(max_1[],,MATCH(Schema,max_1[#Headers],0))</f>
        <v>12</v>
      </c>
      <c r="D403" s="184" t="str">
        <f>INDEX(Tabelle_Sprachen[],MATCH(max_1[[#This Row],[Pos]]&amp;max_1[[#This Row],[Nr]],Tabelle_Sprachen[Pos],0),MATCH(Sprache,Tabelle_Sprachen[#Headers],0))</f>
        <v>Schraube [SW38]</v>
      </c>
      <c r="E403" s="182" t="s">
        <v>437</v>
      </c>
      <c r="F403" s="182" t="s">
        <v>675</v>
      </c>
      <c r="G403" s="182" t="s">
        <v>3401</v>
      </c>
      <c r="H403" s="299">
        <v>12</v>
      </c>
      <c r="I403" s="183">
        <v>12</v>
      </c>
      <c r="J403" s="183">
        <v>12</v>
      </c>
      <c r="K403" s="183">
        <v>12</v>
      </c>
      <c r="L403" s="183">
        <v>12</v>
      </c>
      <c r="M403" s="183">
        <v>12</v>
      </c>
      <c r="N403" s="183">
        <v>12</v>
      </c>
      <c r="O403" s="183">
        <v>12</v>
      </c>
      <c r="P403" s="183">
        <v>12</v>
      </c>
      <c r="Q403" s="183">
        <v>12</v>
      </c>
      <c r="R403" s="183">
        <v>12</v>
      </c>
      <c r="S403" s="183">
        <v>12</v>
      </c>
      <c r="T403" s="299" t="e">
        <f t="shared" ca="1" si="55"/>
        <v>#N/A</v>
      </c>
      <c r="U403" s="185" t="str">
        <f>IF(AND(max_1[[#This Row],[Stk]]&lt;&gt;0,RAB&gt;6700,Schwelle="Th164"),"x","")</f>
        <v/>
      </c>
      <c r="V403" s="186" t="s">
        <v>2493</v>
      </c>
      <c r="W403" s="187" t="str">
        <f>HYPERLINK("http://ag100032.agad.de/tbdb/view/gu.php?passwd=gretsch&amp;dbpasswd=gretsch&amp;szname="&amp;MID(E403,1,1)&amp;""&amp;MID(E403,3,5)&amp;"&amp;anzeigen=1&amp;neu=1","Zeichnung")</f>
        <v>Zeichnung</v>
      </c>
      <c r="X403" s="187" t="str">
        <f>HYPERLINK("http://ag100032.agad.de/tbdb/teileverwendung/tv.php?name=weber&amp;gruppe=tb_&amp;bauteil_="&amp;MID(E403,1,7)&amp;"&amp;anzeigen=1&amp;neu=1","Verwendung")</f>
        <v>Verwendung</v>
      </c>
      <c r="Y403" s="187" t="str">
        <f t="shared" si="52"/>
        <v>Karton</v>
      </c>
      <c r="Z403" s="278"/>
    </row>
    <row r="404" spans="1:26" ht="15" customHeight="1" x14ac:dyDescent="0.2">
      <c r="A404" s="183" t="s">
        <v>2908</v>
      </c>
      <c r="B404" s="183">
        <v>11</v>
      </c>
      <c r="C404" s="272">
        <f>INDEX(max_1[],,MATCH(Schema,max_1[#Headers],0))</f>
        <v>6</v>
      </c>
      <c r="D404" s="184" t="str">
        <f>INDEX(Tabelle_Sprachen[],MATCH(max_1[[#This Row],[Pos]]&amp;11,Tabelle_Sprachen[Pos],0),MATCH(Sprache,Tabelle_Sprachen[#Headers],0))</f>
        <v>Schraube [SW38]</v>
      </c>
      <c r="E404" s="182" t="s">
        <v>437</v>
      </c>
      <c r="F404" s="182" t="s">
        <v>173</v>
      </c>
      <c r="G404" s="182" t="s">
        <v>3401</v>
      </c>
      <c r="H404" s="299">
        <v>6</v>
      </c>
      <c r="I404" s="183">
        <v>6</v>
      </c>
      <c r="J404" s="183">
        <v>6</v>
      </c>
      <c r="K404" s="183">
        <v>6</v>
      </c>
      <c r="L404" s="183">
        <v>6</v>
      </c>
      <c r="M404" s="183">
        <v>6</v>
      </c>
      <c r="N404" s="183">
        <v>6</v>
      </c>
      <c r="O404" s="183">
        <v>6</v>
      </c>
      <c r="P404" s="183">
        <v>6</v>
      </c>
      <c r="Q404" s="183">
        <v>6</v>
      </c>
      <c r="R404" s="183">
        <v>6</v>
      </c>
      <c r="S404" s="183">
        <v>6</v>
      </c>
      <c r="T404" s="299" t="e">
        <f t="shared" ca="1" si="55"/>
        <v>#N/A</v>
      </c>
      <c r="U404" s="185" t="str">
        <f>IF(AND(max_1[[#This Row],[Stk]]&lt;&gt;0,RAB&gt;6700,Schwelle="Th204"),"x","")</f>
        <v/>
      </c>
      <c r="V404" s="186" t="s">
        <v>3388</v>
      </c>
      <c r="W404" s="187" t="str">
        <f>HYPERLINK("http://ag100032.agad.de/tbdb/view/gu.php?passwd=gretsch&amp;dbpasswd=gretsch&amp;szname="&amp;MID(E404,1,1)&amp;""&amp;MID(E404,3,5)&amp;"&amp;anzeigen=1&amp;neu=1","Zeichnung")</f>
        <v>Zeichnung</v>
      </c>
      <c r="X404" s="187" t="str">
        <f>HYPERLINK("http://ag100032.agad.de/tbdb/teileverwendung/tv.php?name=weber&amp;gruppe=tb_&amp;bauteil_="&amp;MID(E404,1,7)&amp;"&amp;anzeigen=1&amp;neu=1","Verwendung")</f>
        <v>Verwendung</v>
      </c>
      <c r="Y404" s="187" t="str">
        <f t="shared" si="52"/>
        <v>Karton</v>
      </c>
      <c r="Z404" s="278"/>
    </row>
    <row r="405" spans="1:26" ht="15" customHeight="1" x14ac:dyDescent="0.2">
      <c r="A405" s="183" t="s">
        <v>2908</v>
      </c>
      <c r="B405" s="183">
        <v>11</v>
      </c>
      <c r="C405" s="272">
        <f>INDEX(max_1[],,MATCH(Schema,max_1[#Headers],0))</f>
        <v>6</v>
      </c>
      <c r="D405" s="184" t="str">
        <f>INDEX(Tabelle_Sprachen[],MATCH(max_1[[#This Row],[Pos]]&amp;max_1[[#This Row],[Nr]],Tabelle_Sprachen[Pos],0),MATCH(Sprache,Tabelle_Sprachen[#Headers],0))</f>
        <v>Schraube [SW38]</v>
      </c>
      <c r="E405" s="182" t="s">
        <v>3408</v>
      </c>
      <c r="F405" s="182" t="s">
        <v>709</v>
      </c>
      <c r="G405" s="182" t="s">
        <v>4433</v>
      </c>
      <c r="H405" s="299">
        <v>6</v>
      </c>
      <c r="I405" s="183">
        <v>6</v>
      </c>
      <c r="J405" s="183">
        <v>6</v>
      </c>
      <c r="K405" s="183">
        <v>6</v>
      </c>
      <c r="L405" s="183">
        <v>6</v>
      </c>
      <c r="M405" s="183">
        <v>6</v>
      </c>
      <c r="N405" s="183">
        <v>6</v>
      </c>
      <c r="O405" s="183">
        <v>6</v>
      </c>
      <c r="P405" s="183">
        <v>6</v>
      </c>
      <c r="Q405" s="183">
        <v>6</v>
      </c>
      <c r="R405" s="183">
        <v>6</v>
      </c>
      <c r="S405" s="183">
        <v>6</v>
      </c>
      <c r="T405" s="299" t="e">
        <f t="shared" ca="1" si="55"/>
        <v>#N/A</v>
      </c>
      <c r="U405" s="185" t="str">
        <f>IF(AND(max_1[[#This Row],[Stk]]&lt;&gt;0,RAB&gt;6700,Schwelle="S47"),"x","")</f>
        <v/>
      </c>
      <c r="V405" s="186" t="s">
        <v>3406</v>
      </c>
      <c r="W405" s="187" t="str">
        <f>HYPERLINK("http://ag100032.agad.de/tbdb/view/gu.php?passwd=gretsch&amp;dbpasswd=gretsch&amp;szname="&amp;MID(E405,1,1)&amp;""&amp;MID(E405,3,5)&amp;"&amp;anzeigen=1&amp;neu=1","Zeichnung")</f>
        <v>Zeichnung</v>
      </c>
      <c r="X405" s="187" t="str">
        <f>HYPERLINK("http://ag100032.agad.de/tbdb/teileverwendung/tv.php?name=weber&amp;gruppe=tb_&amp;bauteil_="&amp;MID(E405,1,7)&amp;"&amp;anzeigen=1&amp;neu=1","Verwendung")</f>
        <v>Verwendung</v>
      </c>
      <c r="Y405" s="187" t="str">
        <f t="shared" si="52"/>
        <v>Karton</v>
      </c>
      <c r="Z405" s="278"/>
    </row>
    <row r="406" spans="1:26" ht="15" customHeight="1" x14ac:dyDescent="0.2">
      <c r="A406" s="183" t="s">
        <v>2908</v>
      </c>
      <c r="B406" s="183" t="s">
        <v>1658</v>
      </c>
      <c r="C406" s="272">
        <f>INDEX(max_1[],,MATCH(Schema,max_1[#Headers],0))</f>
        <v>8</v>
      </c>
      <c r="D406" s="184" t="str">
        <f>INDEX(Tabelle_Sprachen[],MATCH(max_1[[#This Row],[Pos]]&amp;max_1[[#This Row],[Nr]],Tabelle_Sprachen[Pos],0),MATCH(Sprache,Tabelle_Sprachen[#Headers],0))</f>
        <v>Schraube [SW38]</v>
      </c>
      <c r="E406" s="182" t="s">
        <v>3404</v>
      </c>
      <c r="F406" s="182" t="s">
        <v>2476</v>
      </c>
      <c r="G406" s="182" t="s">
        <v>3405</v>
      </c>
      <c r="H406" s="299">
        <v>8</v>
      </c>
      <c r="I406" s="183">
        <v>8</v>
      </c>
      <c r="J406" s="183">
        <v>8</v>
      </c>
      <c r="K406" s="183">
        <v>8</v>
      </c>
      <c r="L406" s="183">
        <v>8</v>
      </c>
      <c r="M406" s="183">
        <v>8</v>
      </c>
      <c r="N406" s="183">
        <v>8</v>
      </c>
      <c r="O406" s="183">
        <v>8</v>
      </c>
      <c r="P406" s="183">
        <v>8</v>
      </c>
      <c r="Q406" s="183">
        <v>8</v>
      </c>
      <c r="R406" s="183">
        <v>8</v>
      </c>
      <c r="S406" s="183">
        <v>8</v>
      </c>
      <c r="T406" s="299" t="e">
        <f t="shared" ca="1" si="55"/>
        <v>#N/A</v>
      </c>
      <c r="U406" s="185" t="str">
        <f>IF(AND(max_1[[#This Row],[Stk]]&lt;&gt;0,RAB&gt;6700,OR(Schwelle="GFK184",Schwelle="GFK184s")),"x","")</f>
        <v/>
      </c>
      <c r="V406" s="186" t="s">
        <v>3407</v>
      </c>
      <c r="W406" s="187" t="str">
        <f t="shared" si="53"/>
        <v>Zeichnung</v>
      </c>
      <c r="X406" s="187" t="str">
        <f t="shared" si="54"/>
        <v>Verwendung</v>
      </c>
      <c r="Y406" s="187" t="str">
        <f t="shared" si="52"/>
        <v>Karton</v>
      </c>
      <c r="Z406" s="278"/>
    </row>
    <row r="407" spans="1:26" ht="15" customHeight="1" x14ac:dyDescent="0.2">
      <c r="A407" s="183" t="s">
        <v>2908</v>
      </c>
      <c r="B407" s="183">
        <v>12</v>
      </c>
      <c r="C407" s="272">
        <f>INDEX(max_1[],,MATCH(Schema,max_1[#Headers],0))</f>
        <v>12</v>
      </c>
      <c r="D407" s="184" t="str">
        <f>INDEX(Tabelle_Sprachen[],MATCH(max_1[[#This Row],[Pos]]&amp;max_1[[#This Row],[Nr]],Tabelle_Sprachen[Pos],0),MATCH(Sprache,Tabelle_Sprachen[#Headers],0))</f>
        <v>Schraube [SW39]</v>
      </c>
      <c r="E407" s="182" t="s">
        <v>438</v>
      </c>
      <c r="F407" s="182" t="s">
        <v>675</v>
      </c>
      <c r="G407" s="182" t="s">
        <v>3400</v>
      </c>
      <c r="H407" s="299">
        <v>12</v>
      </c>
      <c r="I407" s="183">
        <v>12</v>
      </c>
      <c r="J407" s="183">
        <v>12</v>
      </c>
      <c r="K407" s="183">
        <v>12</v>
      </c>
      <c r="L407" s="183">
        <v>12</v>
      </c>
      <c r="M407" s="183">
        <v>12</v>
      </c>
      <c r="N407" s="183">
        <v>12</v>
      </c>
      <c r="O407" s="183">
        <v>12</v>
      </c>
      <c r="P407" s="183">
        <v>12</v>
      </c>
      <c r="Q407" s="183">
        <v>12</v>
      </c>
      <c r="R407" s="183">
        <v>12</v>
      </c>
      <c r="S407" s="183">
        <v>12</v>
      </c>
      <c r="T407" s="299" t="e">
        <f t="shared" ca="1" si="55"/>
        <v>#N/A</v>
      </c>
      <c r="U407" s="185" t="str">
        <f>IF(AND(max_1[[#This Row],[Stk]]&lt;&gt;0,RAB&gt;6700,Schwelle="Th164"),"x","")</f>
        <v/>
      </c>
      <c r="V407" s="186" t="s">
        <v>2493</v>
      </c>
      <c r="W407" s="187" t="str">
        <f>HYPERLINK("http://ag100032.agad.de/tbdb/view/gu.php?passwd=gretsch&amp;dbpasswd=gretsch&amp;szname="&amp;MID(E407,1,1)&amp;""&amp;MID(E407,3,5)&amp;"&amp;anzeigen=1&amp;neu=1","Zeichnung")</f>
        <v>Zeichnung</v>
      </c>
      <c r="X407" s="187" t="str">
        <f>HYPERLINK("http://ag100032.agad.de/tbdb/teileverwendung/tv.php?name=weber&amp;gruppe=tb_&amp;bauteil_="&amp;MID(E407,1,7)&amp;"&amp;anzeigen=1&amp;neu=1","Verwendung")</f>
        <v>Verwendung</v>
      </c>
      <c r="Y407" s="187" t="str">
        <f t="shared" si="52"/>
        <v>Karton</v>
      </c>
      <c r="Z407" s="278"/>
    </row>
    <row r="408" spans="1:26" ht="15" customHeight="1" x14ac:dyDescent="0.2">
      <c r="A408" s="183" t="s">
        <v>2908</v>
      </c>
      <c r="B408" s="183">
        <v>12</v>
      </c>
      <c r="C408" s="272">
        <f>INDEX(max_1[],,MATCH(Schema,max_1[#Headers],0))</f>
        <v>18</v>
      </c>
      <c r="D408" s="184" t="str">
        <f>INDEX(Tabelle_Sprachen[],MATCH(max_1[[#This Row],[Pos]]&amp;11,Tabelle_Sprachen[Pos],0),MATCH(Sprache,Tabelle_Sprachen[#Headers],0))</f>
        <v>Schraube [SW38]</v>
      </c>
      <c r="E408" s="182" t="s">
        <v>438</v>
      </c>
      <c r="F408" s="182" t="s">
        <v>173</v>
      </c>
      <c r="G408" s="182" t="s">
        <v>3400</v>
      </c>
      <c r="H408" s="299">
        <v>18</v>
      </c>
      <c r="I408" s="183">
        <v>18</v>
      </c>
      <c r="J408" s="183">
        <v>18</v>
      </c>
      <c r="K408" s="183">
        <v>18</v>
      </c>
      <c r="L408" s="183">
        <v>18</v>
      </c>
      <c r="M408" s="183">
        <v>18</v>
      </c>
      <c r="N408" s="183">
        <v>18</v>
      </c>
      <c r="O408" s="183">
        <v>18</v>
      </c>
      <c r="P408" s="183">
        <v>18</v>
      </c>
      <c r="Q408" s="183">
        <v>18</v>
      </c>
      <c r="R408" s="183">
        <v>18</v>
      </c>
      <c r="S408" s="183">
        <v>18</v>
      </c>
      <c r="T408" s="299" t="e">
        <f t="shared" ca="1" si="55"/>
        <v>#N/A</v>
      </c>
      <c r="U408" s="185" t="str">
        <f>IF(AND(max_1[[#This Row],[Stk]]&lt;&gt;0,RAB&gt;6700,Schwelle="Th204"),"x","")</f>
        <v/>
      </c>
      <c r="V408" s="186" t="s">
        <v>3388</v>
      </c>
      <c r="W408" s="187" t="str">
        <f>HYPERLINK("http://ag100032.agad.de/tbdb/view/gu.php?passwd=gretsch&amp;dbpasswd=gretsch&amp;szname="&amp;MID(E408,1,1)&amp;""&amp;MID(E408,3,5)&amp;"&amp;anzeigen=1&amp;neu=1","Zeichnung")</f>
        <v>Zeichnung</v>
      </c>
      <c r="X408" s="187" t="str">
        <f>HYPERLINK("http://ag100032.agad.de/tbdb/teileverwendung/tv.php?name=weber&amp;gruppe=tb_&amp;bauteil_="&amp;MID(E408,1,7)&amp;"&amp;anzeigen=1&amp;neu=1","Verwendung")</f>
        <v>Verwendung</v>
      </c>
      <c r="Y408" s="187" t="str">
        <f t="shared" si="52"/>
        <v>Karton</v>
      </c>
      <c r="Z408" s="278"/>
    </row>
    <row r="409" spans="1:26" ht="15" customHeight="1" x14ac:dyDescent="0.2">
      <c r="A409" s="183" t="s">
        <v>2908</v>
      </c>
      <c r="B409" s="183">
        <v>12</v>
      </c>
      <c r="C409" s="272">
        <f>INDEX(max_1[],,MATCH(Schema,max_1[#Headers],0))</f>
        <v>6</v>
      </c>
      <c r="D409" s="184" t="str">
        <f>INDEX(Tabelle_Sprachen[],MATCH(max_1[[#This Row],[Pos]]&amp;11,Tabelle_Sprachen[Pos],0),MATCH(Sprache,Tabelle_Sprachen[#Headers],0))</f>
        <v>Schraube [SW38]</v>
      </c>
      <c r="E409" s="182" t="s">
        <v>3402</v>
      </c>
      <c r="F409" s="182" t="s">
        <v>709</v>
      </c>
      <c r="G409" s="182" t="s">
        <v>3403</v>
      </c>
      <c r="H409" s="299">
        <v>6</v>
      </c>
      <c r="I409" s="183">
        <v>6</v>
      </c>
      <c r="J409" s="183">
        <v>6</v>
      </c>
      <c r="K409" s="183">
        <v>6</v>
      </c>
      <c r="L409" s="183">
        <v>6</v>
      </c>
      <c r="M409" s="183">
        <v>6</v>
      </c>
      <c r="N409" s="183">
        <v>6</v>
      </c>
      <c r="O409" s="183">
        <v>6</v>
      </c>
      <c r="P409" s="183">
        <v>6</v>
      </c>
      <c r="Q409" s="183">
        <v>6</v>
      </c>
      <c r="R409" s="183">
        <v>6</v>
      </c>
      <c r="S409" s="183">
        <v>6</v>
      </c>
      <c r="T409" s="299" t="e">
        <f t="shared" ca="1" si="55"/>
        <v>#N/A</v>
      </c>
      <c r="U409" s="185" t="str">
        <f>IF(AND(max_1[[#This Row],[Stk]]&lt;&gt;0,RAB&gt;6700,Schwelle="S47"),"x","")</f>
        <v/>
      </c>
      <c r="V409" s="186" t="s">
        <v>3406</v>
      </c>
      <c r="W409" s="187" t="str">
        <f>HYPERLINK("http://ag100032.agad.de/tbdb/view/gu.php?passwd=gretsch&amp;dbpasswd=gretsch&amp;szname="&amp;MID(E409,1,1)&amp;""&amp;MID(E409,3,5)&amp;"&amp;anzeigen=1&amp;neu=1","Zeichnung")</f>
        <v>Zeichnung</v>
      </c>
      <c r="X409" s="187" t="str">
        <f>HYPERLINK("http://ag100032.agad.de/tbdb/teileverwendung/tv.php?name=weber&amp;gruppe=tb_&amp;bauteil_="&amp;MID(E409,1,7)&amp;"&amp;anzeigen=1&amp;neu=1","Verwendung")</f>
        <v>Verwendung</v>
      </c>
      <c r="Y409" s="187" t="str">
        <f t="shared" ref="Y409:Y460" si="56">HYPERLINK("http://ag100032.agad.de/tbdb/view/gu.php?passwd=gretsch&amp;dbpasswd=gretsch&amp;szname="&amp;MID(F409,1,1)&amp;""&amp;MID(F409,3,5)&amp;"&amp;anzeigen=1&amp;neu=1","Karton")</f>
        <v>Karton</v>
      </c>
      <c r="Z409" s="278"/>
    </row>
    <row r="410" spans="1:26" ht="15" customHeight="1" x14ac:dyDescent="0.2">
      <c r="A410" s="183" t="s">
        <v>2908</v>
      </c>
      <c r="B410" s="183" t="s">
        <v>2842</v>
      </c>
      <c r="C410" s="272">
        <f>INDEX(max_1[],,MATCH(Schema,max_1[#Headers],0))</f>
        <v>1</v>
      </c>
      <c r="D410" s="184" t="str">
        <f>INDEX(Tabelle_Sprachen[],MATCH(max_1[[#This Row],[Pos]]&amp;max_1[[#This Row],[Nr]],Tabelle_Sprachen[Pos],0),MATCH(Sprache,Tabelle_Sprachen[#Headers],0))</f>
        <v>Schraube [AH6]</v>
      </c>
      <c r="E410" s="300" t="str">
        <f>IFERROR(INDEX(E_NT13[Teilenummer],MATCH(Fuehrung,E_NT13[?],0)),"-")</f>
        <v>9-40828-00-R</v>
      </c>
      <c r="F410" s="182" t="str">
        <f>IFERROR(INDEX(K_Aushebeschutz_1[Teilenummer],MATCH(Fuehrung,K_Aushebeschutz_1[?],0)),"-")</f>
        <v>K-21288-00-0</v>
      </c>
      <c r="G410" s="182" t="s">
        <v>2744</v>
      </c>
      <c r="H410" s="299">
        <v>1</v>
      </c>
      <c r="I410" s="183">
        <v>1</v>
      </c>
      <c r="J410" s="183">
        <v>2</v>
      </c>
      <c r="K410" s="183">
        <v>2</v>
      </c>
      <c r="L410" s="183">
        <v>2</v>
      </c>
      <c r="M410" s="183">
        <v>4</v>
      </c>
      <c r="N410" s="183">
        <v>0</v>
      </c>
      <c r="O410" s="183">
        <v>1</v>
      </c>
      <c r="P410" s="183">
        <v>1</v>
      </c>
      <c r="Q410" s="183">
        <v>0</v>
      </c>
      <c r="R410" s="183">
        <v>2</v>
      </c>
      <c r="S410" s="183">
        <v>4</v>
      </c>
      <c r="T410" s="299" t="e">
        <f t="shared" ca="1" si="55"/>
        <v>#N/A</v>
      </c>
      <c r="U410" s="185" t="str">
        <f>IF(AND(max_1[[#This Row],[Stk]]&lt;&gt;0,Aushebeschutz=TRUE),"x","")</f>
        <v/>
      </c>
      <c r="V410" s="186" t="s">
        <v>2606</v>
      </c>
      <c r="W410" s="187" t="str">
        <f t="shared" si="53"/>
        <v>Zeichnung</v>
      </c>
      <c r="X410" s="187" t="str">
        <f t="shared" si="54"/>
        <v>Verwendung</v>
      </c>
      <c r="Y410" s="187" t="str">
        <f t="shared" si="56"/>
        <v>Karton</v>
      </c>
      <c r="Z410" s="278"/>
    </row>
    <row r="411" spans="1:26" ht="15" customHeight="1" x14ac:dyDescent="0.2">
      <c r="A411" s="183" t="s">
        <v>2908</v>
      </c>
      <c r="B411" s="183" t="s">
        <v>2844</v>
      </c>
      <c r="C411" s="272">
        <f>INDEX(max_1[],,MATCH(Schema,max_1[#Headers],0))</f>
        <v>4</v>
      </c>
      <c r="D411" s="184" t="str">
        <f>INDEX(Tabelle_Sprachen[],MATCH(max_1[[#This Row],[Pos]]&amp;max_1[[#This Row],[Nr]],Tabelle_Sprachen[Pos],0),MATCH(Sprache,Tabelle_Sprachen[#Headers],0))</f>
        <v>Schraube [LF1]</v>
      </c>
      <c r="E411" s="182" t="s">
        <v>576</v>
      </c>
      <c r="F411" s="182" t="str">
        <f>IFERROR("K-17705-"&amp;Groesse.LF1&amp;"-0","-")</f>
        <v>K-17705-24-0</v>
      </c>
      <c r="G411" s="182" t="s">
        <v>2757</v>
      </c>
      <c r="H411" s="299">
        <v>4</v>
      </c>
      <c r="I411" s="183">
        <v>0</v>
      </c>
      <c r="J411" s="183">
        <v>0</v>
      </c>
      <c r="K411" s="183">
        <v>0</v>
      </c>
      <c r="L411" s="183">
        <v>0</v>
      </c>
      <c r="M411" s="183">
        <v>0</v>
      </c>
      <c r="N411" s="183">
        <v>0</v>
      </c>
      <c r="O411" s="183">
        <v>0</v>
      </c>
      <c r="P411" s="183">
        <v>0</v>
      </c>
      <c r="Q411" s="183">
        <v>0</v>
      </c>
      <c r="R411" s="183">
        <v>0</v>
      </c>
      <c r="S411" s="183">
        <v>0</v>
      </c>
      <c r="T411" s="299" t="e">
        <f t="shared" ca="1" si="55"/>
        <v>#N/A</v>
      </c>
      <c r="U411" s="185" t="str">
        <f>IF(AND(max_1[[#This Row],[Stk]]&lt;&gt;0,Spaltlueftung=TRUE),"x","")</f>
        <v/>
      </c>
      <c r="V411" s="186" t="s">
        <v>2608</v>
      </c>
      <c r="W411" s="187" t="str">
        <f t="shared" si="53"/>
        <v>Zeichnung</v>
      </c>
      <c r="X411" s="187" t="str">
        <f t="shared" si="54"/>
        <v>Verwendung</v>
      </c>
      <c r="Y411" s="187" t="str">
        <f t="shared" si="56"/>
        <v>Karton</v>
      </c>
      <c r="Z411" s="278"/>
    </row>
    <row r="412" spans="1:26" ht="15" customHeight="1" x14ac:dyDescent="0.2">
      <c r="A412" s="183" t="s">
        <v>2908</v>
      </c>
      <c r="B412" s="183" t="s">
        <v>2844</v>
      </c>
      <c r="C412" s="272">
        <f>INDEX(max_1[],,MATCH(Schema,max_1[#Headers],0))</f>
        <v>2</v>
      </c>
      <c r="D412" s="184" t="str">
        <f>INDEX(Tabelle_Sprachen[],MATCH(max_1[[#This Row],[Pos]]&amp;max_1[[#This Row],[Nr]],Tabelle_Sprachen[Pos],0),MATCH(Sprache,Tabelle_Sprachen[#Headers],0))</f>
        <v>Schraube [LF1]</v>
      </c>
      <c r="E412" s="182" t="s">
        <v>576</v>
      </c>
      <c r="F412" s="182" t="s">
        <v>687</v>
      </c>
      <c r="G412" s="182" t="s">
        <v>2757</v>
      </c>
      <c r="H412" s="299">
        <v>2</v>
      </c>
      <c r="I412" s="183">
        <v>0</v>
      </c>
      <c r="J412" s="183">
        <v>0</v>
      </c>
      <c r="K412" s="183">
        <v>0</v>
      </c>
      <c r="L412" s="183">
        <v>0</v>
      </c>
      <c r="M412" s="183">
        <v>0</v>
      </c>
      <c r="N412" s="183">
        <v>0</v>
      </c>
      <c r="O412" s="183">
        <v>0</v>
      </c>
      <c r="P412" s="183">
        <v>0</v>
      </c>
      <c r="Q412" s="183">
        <v>0</v>
      </c>
      <c r="R412" s="183">
        <v>0</v>
      </c>
      <c r="S412" s="183">
        <v>0</v>
      </c>
      <c r="T412" s="299" t="e">
        <f t="shared" ca="1" si="55"/>
        <v>#N/A</v>
      </c>
      <c r="U412" s="185" t="str">
        <f>IF(AND(max_1[[#This Row],[Stk]]&lt;&gt;0,Getriebeverlaengerung=TRUE,Spaltlueftung=TRUE),"x","")</f>
        <v/>
      </c>
      <c r="V412" s="186" t="s">
        <v>2933</v>
      </c>
      <c r="W412" s="187" t="str">
        <f t="shared" si="53"/>
        <v>Zeichnung</v>
      </c>
      <c r="X412" s="187" t="str">
        <f t="shared" si="54"/>
        <v>Verwendung</v>
      </c>
      <c r="Y412" s="187" t="str">
        <f t="shared" si="56"/>
        <v>Karton</v>
      </c>
      <c r="Z412" s="278"/>
    </row>
    <row r="413" spans="1:26" ht="15" customHeight="1" x14ac:dyDescent="0.2">
      <c r="A413" s="183" t="s">
        <v>2908</v>
      </c>
      <c r="B413" s="183">
        <v>16</v>
      </c>
      <c r="C413" s="272">
        <f>INDEX(max_1[],,MATCH(Schema,max_1[#Headers],0))</f>
        <v>4</v>
      </c>
      <c r="D413" s="184" t="str">
        <f>INDEX(Tabelle_Sprachen[],MATCH(max_1[[#This Row],[Pos]]&amp;max_1[[#This Row],[Nr]],Tabelle_Sprachen[Pos],0),MATCH(Sprache,Tabelle_Sprachen[#Headers],0))</f>
        <v>Schraube [MD18]</v>
      </c>
      <c r="E413" s="182" t="s">
        <v>3375</v>
      </c>
      <c r="F413" s="182" t="s">
        <v>3359</v>
      </c>
      <c r="G413" s="182" t="s">
        <v>3376</v>
      </c>
      <c r="H413" s="299">
        <v>4</v>
      </c>
      <c r="I413" s="183">
        <v>4</v>
      </c>
      <c r="J413" s="183">
        <v>8</v>
      </c>
      <c r="K413" s="183">
        <v>0</v>
      </c>
      <c r="L413" s="183">
        <v>0</v>
      </c>
      <c r="M413" s="183">
        <v>0</v>
      </c>
      <c r="N413" s="183">
        <v>0</v>
      </c>
      <c r="O413" s="183">
        <v>4</v>
      </c>
      <c r="P413" s="183">
        <v>4</v>
      </c>
      <c r="Q413" s="183">
        <v>0</v>
      </c>
      <c r="R413" s="183">
        <v>8</v>
      </c>
      <c r="S413" s="183">
        <v>0</v>
      </c>
      <c r="T413" s="299" t="e">
        <f t="shared" ca="1" si="55"/>
        <v>#N/A</v>
      </c>
      <c r="U413" s="185" t="str">
        <f>IF(AND(max_1[[#This Row],[Stk]]&lt;&gt;0,OR(FA=28,FA=31),OR(Mittelstossdichtleiste_Alu_s=TRUE,Mittelstossdichtleiste_Alu_sw=TRUE)),"x","")</f>
        <v/>
      </c>
      <c r="V413" s="186" t="s">
        <v>3370</v>
      </c>
      <c r="W413" s="187" t="str">
        <f t="shared" si="53"/>
        <v>Zeichnung</v>
      </c>
      <c r="X413" s="187" t="str">
        <f t="shared" si="54"/>
        <v>Verwendung</v>
      </c>
      <c r="Y413" s="187" t="str">
        <f t="shared" si="56"/>
        <v>Karton</v>
      </c>
      <c r="Z413" s="278"/>
    </row>
    <row r="414" spans="1:26" ht="15" customHeight="1" x14ac:dyDescent="0.2">
      <c r="A414" s="183" t="s">
        <v>2908</v>
      </c>
      <c r="B414" s="183" t="s">
        <v>2846</v>
      </c>
      <c r="C414" s="272">
        <f>INDEX(max_1[],,MATCH(Schema,max_1[#Headers],0))</f>
        <v>2</v>
      </c>
      <c r="D414" s="184" t="str">
        <f>INDEX(Tabelle_Sprachen[],MATCH(max_1[[#This Row],[Pos]]&amp;max_1[[#This Row],[Nr]],Tabelle_Sprachen[Pos],0),MATCH(Sprache,Tabelle_Sprachen[#Headers],0))</f>
        <v>Schraube [LF19]</v>
      </c>
      <c r="E414" s="182" t="s">
        <v>442</v>
      </c>
      <c r="F414" s="182" t="s">
        <v>687</v>
      </c>
      <c r="G414" s="182" t="s">
        <v>2758</v>
      </c>
      <c r="H414" s="299">
        <v>2</v>
      </c>
      <c r="I414" s="183">
        <v>0</v>
      </c>
      <c r="J414" s="183">
        <v>0</v>
      </c>
      <c r="K414" s="183">
        <v>0</v>
      </c>
      <c r="L414" s="183">
        <v>0</v>
      </c>
      <c r="M414" s="183">
        <v>0</v>
      </c>
      <c r="N414" s="183">
        <v>0</v>
      </c>
      <c r="O414" s="183">
        <v>0</v>
      </c>
      <c r="P414" s="183">
        <v>0</v>
      </c>
      <c r="Q414" s="183">
        <v>0</v>
      </c>
      <c r="R414" s="183">
        <v>0</v>
      </c>
      <c r="S414" s="183">
        <v>0</v>
      </c>
      <c r="T414" s="299" t="e">
        <f t="shared" ca="1" si="55"/>
        <v>#N/A</v>
      </c>
      <c r="U414" s="185" t="str">
        <f>IF(AND(max_1[[#This Row],[Stk]]&lt;&gt;0,Getriebeverlaengerung=TRUE,Spaltlueftung=TRUE),"x","")</f>
        <v/>
      </c>
      <c r="V414" s="186" t="s">
        <v>2933</v>
      </c>
      <c r="W414" s="187" t="str">
        <f t="shared" si="53"/>
        <v>Zeichnung</v>
      </c>
      <c r="X414" s="187" t="str">
        <f t="shared" si="54"/>
        <v>Verwendung</v>
      </c>
      <c r="Y414" s="187" t="str">
        <f t="shared" si="56"/>
        <v>Karton</v>
      </c>
      <c r="Z414" s="278"/>
    </row>
    <row r="415" spans="1:26" ht="15" customHeight="1" x14ac:dyDescent="0.2">
      <c r="A415" s="183" t="s">
        <v>2908</v>
      </c>
      <c r="B415" s="183" t="s">
        <v>2847</v>
      </c>
      <c r="C415" s="272">
        <f>INDEX(max_1[],,MATCH(Schema,max_1[#Headers],0))</f>
        <v>2</v>
      </c>
      <c r="D415" s="184" t="str">
        <f>INDEX(Tabelle_Sprachen[],MATCH(max_1[[#This Row],[Pos]]&amp;max_1[[#This Row],[Nr]],Tabelle_Sprachen[Pos],0),MATCH(Sprache,Tabelle_Sprachen[#Headers],0))</f>
        <v>Spannstift [SC1]</v>
      </c>
      <c r="E415" s="182" t="s">
        <v>458</v>
      </c>
      <c r="F415" s="300" t="s">
        <v>689</v>
      </c>
      <c r="G415" s="182" t="s">
        <v>2765</v>
      </c>
      <c r="H415" s="299">
        <v>2</v>
      </c>
      <c r="I415" s="183">
        <v>0</v>
      </c>
      <c r="J415" s="183">
        <v>4</v>
      </c>
      <c r="K415" s="183">
        <v>0</v>
      </c>
      <c r="L415" s="183">
        <v>0</v>
      </c>
      <c r="M415" s="183">
        <v>0</v>
      </c>
      <c r="N415" s="183">
        <v>0</v>
      </c>
      <c r="O415" s="183">
        <v>0</v>
      </c>
      <c r="P415" s="183">
        <v>0</v>
      </c>
      <c r="Q415" s="183">
        <v>0</v>
      </c>
      <c r="R415" s="183">
        <v>0</v>
      </c>
      <c r="S415" s="183">
        <v>0</v>
      </c>
      <c r="T415" s="299" t="e">
        <f t="shared" ca="1" si="55"/>
        <v>#N/A</v>
      </c>
      <c r="U415" s="185" t="str">
        <f>IF(AND(max_1[[#This Row],[Stk]]&lt;&gt;0,AND(Fuehrung="P1786",OR(SilentClose_Getriebeseite=TRUE,StopUnit_Getriebeseite=TRUE))),"x","")</f>
        <v/>
      </c>
      <c r="V415" s="186" t="s">
        <v>2601</v>
      </c>
      <c r="W415" s="187" t="str">
        <f t="shared" si="53"/>
        <v>Zeichnung</v>
      </c>
      <c r="X415" s="187" t="str">
        <f t="shared" si="54"/>
        <v>Verwendung</v>
      </c>
      <c r="Y415" s="187" t="str">
        <f t="shared" si="56"/>
        <v>Karton</v>
      </c>
      <c r="Z415" s="278"/>
    </row>
    <row r="416" spans="1:26" ht="15" customHeight="1" x14ac:dyDescent="0.2">
      <c r="A416" s="183" t="s">
        <v>2908</v>
      </c>
      <c r="B416" s="183" t="s">
        <v>2847</v>
      </c>
      <c r="C416" s="272">
        <f>INDEX(max_1[],,MATCH(Schema,max_1[#Headers],0))</f>
        <v>2</v>
      </c>
      <c r="D416" s="184" t="str">
        <f>INDEX(Tabelle_Sprachen[],MATCH(max_1[[#This Row],[Pos]]&amp;max_1[[#This Row],[Nr]],Tabelle_Sprachen[Pos],0),MATCH(Sprache,Tabelle_Sprachen[#Headers],0))</f>
        <v>Spannstift [SC1]</v>
      </c>
      <c r="E416" s="182" t="s">
        <v>458</v>
      </c>
      <c r="F416" s="182" t="str">
        <f>IFERROR(INDEX(K_Zubehoer_SilentClose_Mittelstoss[Teilenummer],MATCH(Laufschiene,K_Zubehoer_SilentClose_Mittelstoss[?],0)),"-")</f>
        <v>K-19451-05-0</v>
      </c>
      <c r="G416" s="182" t="s">
        <v>2765</v>
      </c>
      <c r="H416" s="299">
        <v>2</v>
      </c>
      <c r="I416" s="183">
        <v>0</v>
      </c>
      <c r="J416" s="183">
        <v>4</v>
      </c>
      <c r="K416" s="183">
        <v>0</v>
      </c>
      <c r="L416" s="183">
        <v>0</v>
      </c>
      <c r="M416" s="183">
        <v>0</v>
      </c>
      <c r="N416" s="183">
        <v>2</v>
      </c>
      <c r="O416" s="183">
        <v>0</v>
      </c>
      <c r="P416" s="183">
        <v>0</v>
      </c>
      <c r="Q416" s="183">
        <v>0</v>
      </c>
      <c r="R416" s="183">
        <v>0</v>
      </c>
      <c r="S416" s="183">
        <v>0</v>
      </c>
      <c r="T416" s="299" t="e">
        <f t="shared" ca="1" si="55"/>
        <v>#N/A</v>
      </c>
      <c r="U416" s="185" t="str">
        <f>IF(AND(max_1[[#This Row],[Stk]]&lt;&gt;0,OR(SilentClose_Mittelstossseite=TRUE,StopUnit_Mittelstossseite=TRUE)),"x","")</f>
        <v/>
      </c>
      <c r="V416" s="186" t="s">
        <v>2598</v>
      </c>
      <c r="W416" s="187" t="str">
        <f t="shared" si="53"/>
        <v>Zeichnung</v>
      </c>
      <c r="X416" s="187" t="str">
        <f t="shared" si="54"/>
        <v>Verwendung</v>
      </c>
      <c r="Y416" s="187" t="str">
        <f t="shared" si="56"/>
        <v>Karton</v>
      </c>
      <c r="Z416" s="278"/>
    </row>
    <row r="417" spans="1:26" ht="15" customHeight="1" x14ac:dyDescent="0.2">
      <c r="A417" s="183" t="s">
        <v>2908</v>
      </c>
      <c r="B417" s="183" t="s">
        <v>2848</v>
      </c>
      <c r="C417" s="272">
        <f>INDEX(max_1[],,MATCH(Schema,max_1[#Headers],0))</f>
        <v>1</v>
      </c>
      <c r="D417" s="184" t="str">
        <f>INDEX(Tabelle_Sprachen[],MATCH(max_1[[#This Row],[Pos]]&amp;max_1[[#This Row],[Nr]],Tabelle_Sprachen[Pos],0),MATCH(Sprache,Tabelle_Sprachen[#Headers],0))</f>
        <v>Schraube [BS67]</v>
      </c>
      <c r="E417" s="182" t="s">
        <v>790</v>
      </c>
      <c r="F417" s="182" t="s">
        <v>806</v>
      </c>
      <c r="G417" s="182" t="s">
        <v>2772</v>
      </c>
      <c r="H417" s="299">
        <v>1</v>
      </c>
      <c r="I417" s="183">
        <v>1</v>
      </c>
      <c r="J417" s="183">
        <v>2</v>
      </c>
      <c r="K417" s="183">
        <v>2</v>
      </c>
      <c r="L417" s="183">
        <v>2</v>
      </c>
      <c r="M417" s="183">
        <v>4</v>
      </c>
      <c r="N417" s="183">
        <v>1</v>
      </c>
      <c r="O417" s="183">
        <v>1</v>
      </c>
      <c r="P417" s="183">
        <v>1</v>
      </c>
      <c r="Q417" s="183">
        <v>3</v>
      </c>
      <c r="R417" s="183">
        <v>2</v>
      </c>
      <c r="S417" s="183">
        <v>4</v>
      </c>
      <c r="T417" s="299" t="e">
        <f t="shared" ca="1" si="55"/>
        <v>#N/A</v>
      </c>
      <c r="U417" s="185" t="str">
        <f>IF(AND(max_1[[#This Row],[Stk]]&lt;&gt;0,Drehgriff_einsteckbar=TRUE),"x","")</f>
        <v/>
      </c>
      <c r="V417" s="186" t="s">
        <v>2486</v>
      </c>
      <c r="W417" s="187" t="str">
        <f t="shared" si="53"/>
        <v>Zeichnung</v>
      </c>
      <c r="X417" s="187" t="str">
        <f t="shared" si="54"/>
        <v>Verwendung</v>
      </c>
      <c r="Y417" s="187" t="str">
        <f t="shared" si="56"/>
        <v>Karton</v>
      </c>
      <c r="Z417" s="278"/>
    </row>
    <row r="418" spans="1:26" ht="15" customHeight="1" x14ac:dyDescent="0.2">
      <c r="A418" s="183" t="s">
        <v>2908</v>
      </c>
      <c r="B418" s="183">
        <v>20</v>
      </c>
      <c r="C418" s="272">
        <f>INDEX(max_1[],,MATCH(Schema,max_1[#Headers],0))</f>
        <v>1</v>
      </c>
      <c r="D418" s="184" t="str">
        <f>INDEX(Tabelle_Sprachen[],MATCH(max_1[[#This Row],[Pos]]&amp;max_1[[#This Row],[Nr]],Tabelle_Sprachen[Pos],0),MATCH(Sprache,Tabelle_Sprachen[#Headers],0))</f>
        <v>Schraube [MD1]</v>
      </c>
      <c r="E418" s="182" t="s">
        <v>3384</v>
      </c>
      <c r="F418" s="182" t="s">
        <v>3361</v>
      </c>
      <c r="G418" s="182" t="s">
        <v>3385</v>
      </c>
      <c r="H418" s="299">
        <v>1</v>
      </c>
      <c r="I418" s="183">
        <v>1</v>
      </c>
      <c r="J418" s="183">
        <v>0</v>
      </c>
      <c r="K418" s="183">
        <v>0</v>
      </c>
      <c r="L418" s="183">
        <v>0</v>
      </c>
      <c r="M418" s="183">
        <v>0</v>
      </c>
      <c r="N418" s="183">
        <v>0</v>
      </c>
      <c r="O418" s="183">
        <v>1</v>
      </c>
      <c r="P418" s="183">
        <v>1</v>
      </c>
      <c r="Q418" s="183">
        <v>0</v>
      </c>
      <c r="R418" s="183">
        <v>2</v>
      </c>
      <c r="S418" s="183">
        <v>0</v>
      </c>
      <c r="T418" s="299" t="e">
        <f t="shared" ca="1" si="55"/>
        <v>#N/A</v>
      </c>
      <c r="U418" s="185" t="str">
        <f>IF(AND(max_1[[#This Row],[Stk]]&lt;&gt;0,Mittelstossdichtleiste_Alu_sw=TRUE),"x","")</f>
        <v/>
      </c>
      <c r="V418" s="186" t="s">
        <v>3589</v>
      </c>
      <c r="W418" s="187" t="str">
        <f t="shared" si="53"/>
        <v>Zeichnung</v>
      </c>
      <c r="X418" s="187" t="str">
        <f t="shared" si="54"/>
        <v>Verwendung</v>
      </c>
      <c r="Y418" s="187" t="str">
        <f t="shared" si="56"/>
        <v>Karton</v>
      </c>
      <c r="Z418" s="278"/>
    </row>
    <row r="419" spans="1:26" ht="15" customHeight="1" x14ac:dyDescent="0.2">
      <c r="A419" s="183" t="s">
        <v>2908</v>
      </c>
      <c r="B419" s="183">
        <v>20</v>
      </c>
      <c r="C419" s="272">
        <f>INDEX(max_1[],,MATCH(Schema,max_1[#Headers],0))</f>
        <v>0</v>
      </c>
      <c r="D419" s="184" t="str">
        <f>INDEX(Tabelle_Sprachen[],MATCH(max_1[[#This Row],[Pos]]&amp;max_1[[#This Row],[Nr]],Tabelle_Sprachen[Pos],0),MATCH(Sprache,Tabelle_Sprachen[#Headers],0))</f>
        <v>Schraube [MD1]</v>
      </c>
      <c r="E419" s="182" t="s">
        <v>3384</v>
      </c>
      <c r="F419" s="182" t="s">
        <v>3362</v>
      </c>
      <c r="G419" s="182" t="s">
        <v>3385</v>
      </c>
      <c r="H419" s="299">
        <v>0</v>
      </c>
      <c r="I419" s="183">
        <v>0</v>
      </c>
      <c r="J419" s="183">
        <v>2</v>
      </c>
      <c r="K419" s="183">
        <v>0</v>
      </c>
      <c r="L419" s="183">
        <v>0</v>
      </c>
      <c r="M419" s="183">
        <v>0</v>
      </c>
      <c r="N419" s="183">
        <v>0</v>
      </c>
      <c r="O419" s="183">
        <v>0</v>
      </c>
      <c r="P419" s="183">
        <v>0</v>
      </c>
      <c r="Q419" s="183">
        <v>0</v>
      </c>
      <c r="R419" s="183">
        <v>0</v>
      </c>
      <c r="S419" s="183">
        <v>0</v>
      </c>
      <c r="T419" s="299" t="e">
        <f t="shared" ca="1" si="55"/>
        <v>#N/A</v>
      </c>
      <c r="U419" s="185" t="str">
        <f>IF(AND(max_1[[#This Row],[Stk]]&lt;&gt;0,Mittelstossdichtleiste_Alu_sw=TRUE),"x","")</f>
        <v/>
      </c>
      <c r="V419" s="186" t="s">
        <v>3589</v>
      </c>
      <c r="W419" s="187" t="str">
        <f t="shared" si="53"/>
        <v>Zeichnung</v>
      </c>
      <c r="X419" s="187" t="str">
        <f t="shared" si="54"/>
        <v>Verwendung</v>
      </c>
      <c r="Y419" s="187" t="str">
        <f t="shared" si="56"/>
        <v>Karton</v>
      </c>
      <c r="Z419" s="278"/>
    </row>
    <row r="420" spans="1:26" ht="15" customHeight="1" x14ac:dyDescent="0.2">
      <c r="A420" s="183" t="s">
        <v>2908</v>
      </c>
      <c r="B420" s="183">
        <v>21</v>
      </c>
      <c r="C420" s="272">
        <f>INDEX(max_1[],,MATCH(Schema,max_1[#Headers],0))</f>
        <v>2</v>
      </c>
      <c r="D420" s="184" t="str">
        <f>INDEX(Tabelle_Sprachen[],MATCH(max_1[[#This Row],[Pos]]&amp;max_1[[#This Row],[Nr]],Tabelle_Sprachen[Pos],0),MATCH(Sprache,Tabelle_Sprachen[#Headers],0))</f>
        <v>O-Ring</v>
      </c>
      <c r="E420" s="182" t="s">
        <v>4571</v>
      </c>
      <c r="F420" s="182" t="str">
        <f>IFERROR(INDEX(K_Anschlagpuffer[Teilenummer],MATCH(Fuehrung&amp;Laufschiene,K_Anschlagpuffer[?],0)),"-")</f>
        <v>K-21212-00-0</v>
      </c>
      <c r="H420" s="299">
        <v>2</v>
      </c>
      <c r="I420" s="183">
        <v>0</v>
      </c>
      <c r="J420" s="183">
        <v>4</v>
      </c>
      <c r="K420" s="183">
        <v>0</v>
      </c>
      <c r="L420" s="183">
        <v>0</v>
      </c>
      <c r="M420" s="183">
        <v>0</v>
      </c>
      <c r="N420" s="183">
        <v>0</v>
      </c>
      <c r="O420" s="183">
        <v>2</v>
      </c>
      <c r="P420" s="183">
        <v>2</v>
      </c>
      <c r="Q420" s="183">
        <v>0</v>
      </c>
      <c r="R420" s="183">
        <v>4</v>
      </c>
      <c r="S420" s="183">
        <v>4</v>
      </c>
      <c r="T420" s="299" t="e">
        <f t="shared" ca="1" si="55"/>
        <v>#N/A</v>
      </c>
      <c r="U420" s="185" t="str">
        <f>IF(AND(max_1[[#This Row],[Stk]]&lt;&gt;0,Fuehrung="P2301",Drehgriffausfuehrung="beidseitig"),"x","")</f>
        <v/>
      </c>
      <c r="V420" s="186" t="s">
        <v>4604</v>
      </c>
      <c r="W420" s="187" t="str">
        <f t="shared" ref="W420:W427" si="57">HYPERLINK("http://ag100032.agad.de/tbdb/view/gu.php?passwd=gretsch&amp;dbpasswd=gretsch&amp;szname="&amp;MID(E420,1,1)&amp;""&amp;MID(E420,3,5)&amp;"&amp;anzeigen=1&amp;neu=1","Zeichnung")</f>
        <v>Zeichnung</v>
      </c>
      <c r="X420" s="187" t="str">
        <f t="shared" ref="X420:X427" si="58">HYPERLINK("http://ag100032.agad.de/tbdb/teileverwendung/tv.php?name=weber&amp;gruppe=tb_&amp;bauteil_="&amp;MID(E420,1,7)&amp;"&amp;anzeigen=1&amp;neu=1","Verwendung")</f>
        <v>Verwendung</v>
      </c>
      <c r="Y420" s="187" t="str">
        <f>HYPERLINK("http://ag100032.agad.de/tbdb/view/gu.php?passwd=gretsch&amp;dbpasswd=gretsch&amp;szname="&amp;MID(F420,1,1)&amp;""&amp;MID(F420,3,5)&amp;"&amp;anzeigen=1&amp;neu=1","Karton")</f>
        <v>Karton</v>
      </c>
      <c r="Z420" s="278"/>
    </row>
    <row r="421" spans="1:26" ht="15" customHeight="1" x14ac:dyDescent="0.2">
      <c r="A421" s="183" t="s">
        <v>2908</v>
      </c>
      <c r="B421" s="183">
        <v>21</v>
      </c>
      <c r="C421" s="272">
        <f>INDEX(max_1[],,MATCH(Schema,max_1[#Headers],0))</f>
        <v>2</v>
      </c>
      <c r="D421" s="184" t="str">
        <f>INDEX(Tabelle_Sprachen[],MATCH(max_1[[#This Row],[Pos]]&amp;max_1[[#This Row],[Nr]],Tabelle_Sprachen[Pos],0),MATCH(Sprache,Tabelle_Sprachen[#Headers],0))</f>
        <v>O-Ring</v>
      </c>
      <c r="E421" s="182" t="s">
        <v>4571</v>
      </c>
      <c r="F421" s="182" t="str">
        <f>IFERROR(INDEX(K_Anschlagpuffer[Teilenummer],MATCH(Fuehrung&amp;Laufschiene,K_Anschlagpuffer[?],0)),"-")</f>
        <v>K-21212-00-0</v>
      </c>
      <c r="G421" s="182" t="str">
        <f>INDEX(Tabelle_Sprachen[],MATCH("_optional",Tabelle_Sprachen[Pos],0),MATCH(Sprache,Tabelle_Sprachen[#Headers],0))</f>
        <v>optional</v>
      </c>
      <c r="H421" s="299">
        <v>2</v>
      </c>
      <c r="I421" s="183">
        <v>0</v>
      </c>
      <c r="J421" s="183">
        <v>4</v>
      </c>
      <c r="K421" s="183">
        <v>0</v>
      </c>
      <c r="L421" s="183">
        <v>0</v>
      </c>
      <c r="M421" s="183">
        <v>0</v>
      </c>
      <c r="N421" s="183">
        <v>0</v>
      </c>
      <c r="O421" s="183">
        <v>2</v>
      </c>
      <c r="P421" s="183">
        <v>2</v>
      </c>
      <c r="Q421" s="183">
        <v>0</v>
      </c>
      <c r="R421" s="183">
        <v>4</v>
      </c>
      <c r="S421" s="183">
        <v>0</v>
      </c>
      <c r="T421" s="299" t="e">
        <f t="shared" ca="1" si="55"/>
        <v>#N/A</v>
      </c>
      <c r="U421" s="185" t="str">
        <f>IF(AND(max_1[[#This Row],[Stk]]&lt;&gt;0,Fuehrung="P2301",Anschlagpuffer=TRUE,Drehgriffausfuehrung&lt;&gt;"beidseitig"),"x","")</f>
        <v/>
      </c>
      <c r="V421" s="186" t="s">
        <v>4587</v>
      </c>
      <c r="W421" s="187" t="str">
        <f t="shared" si="57"/>
        <v>Zeichnung</v>
      </c>
      <c r="X421" s="187" t="str">
        <f t="shared" si="58"/>
        <v>Verwendung</v>
      </c>
      <c r="Y421" s="187" t="str">
        <f>HYPERLINK("http://ag100032.agad.de/tbdb/view/gu.php?passwd=gretsch&amp;dbpasswd=gretsch&amp;szname="&amp;MID(F421,1,1)&amp;""&amp;MID(F421,3,5)&amp;"&amp;anzeigen=1&amp;neu=1","Karton")</f>
        <v>Karton</v>
      </c>
      <c r="Z421" s="278"/>
    </row>
    <row r="422" spans="1:26" ht="15" customHeight="1" x14ac:dyDescent="0.2">
      <c r="A422" s="183" t="s">
        <v>2908</v>
      </c>
      <c r="B422" s="183">
        <v>21</v>
      </c>
      <c r="C422" s="272">
        <f>INDEX(max_1[],,MATCH(Schema,max_1[#Headers],0))</f>
        <v>0</v>
      </c>
      <c r="D422" s="184" t="str">
        <f>INDEX(Tabelle_Sprachen[],MATCH(max_1[[#This Row],[Pos]]&amp;max_1[[#This Row],[Nr]],Tabelle_Sprachen[Pos],0),MATCH(Sprache,Tabelle_Sprachen[#Headers],0))</f>
        <v>O-Ring</v>
      </c>
      <c r="E422" s="182" t="s">
        <v>4571</v>
      </c>
      <c r="F422" s="182" t="str">
        <f>IFERROR(INDEX(K_Anschlagpuffer_D[Teilenummer],MATCH(FD,K_Anschlagpuffer_D[?],0)),"-")</f>
        <v>K-21213-00-0</v>
      </c>
      <c r="H422" s="299">
        <v>0</v>
      </c>
      <c r="I422" s="183">
        <v>2</v>
      </c>
      <c r="J422" s="183">
        <v>0</v>
      </c>
      <c r="K422" s="183">
        <v>2</v>
      </c>
      <c r="L422" s="183">
        <v>2</v>
      </c>
      <c r="M422" s="183">
        <v>4</v>
      </c>
      <c r="N422" s="183">
        <v>2</v>
      </c>
      <c r="O422" s="183">
        <v>0</v>
      </c>
      <c r="P422" s="183">
        <v>0</v>
      </c>
      <c r="Q422" s="183">
        <v>4</v>
      </c>
      <c r="R422" s="183">
        <v>0</v>
      </c>
      <c r="S422" s="183">
        <v>4</v>
      </c>
      <c r="T422" s="299" t="e">
        <f t="shared" ca="1" si="55"/>
        <v>#N/A</v>
      </c>
      <c r="U422" s="185" t="str">
        <f>IF(AND(max_1[[#This Row],[Stk]]&lt;&gt;0,Fuehrung="P2301"),"x","")</f>
        <v/>
      </c>
      <c r="V422" s="186" t="s">
        <v>4608</v>
      </c>
      <c r="W422" s="187" t="str">
        <f>HYPERLINK("http://ag100032.agad.de/tbdb/view/gu.php?passwd=gretsch&amp;dbpasswd=gretsch&amp;szname="&amp;MID(E422,1,1)&amp;""&amp;MID(E422,3,5)&amp;"&amp;anzeigen=1&amp;neu=1","Zeichnung")</f>
        <v>Zeichnung</v>
      </c>
      <c r="X422" s="187" t="str">
        <f>HYPERLINK("http://ag100032.agad.de/tbdb/teileverwendung/tv.php?name=weber&amp;gruppe=tb_&amp;bauteil_="&amp;MID(E422,1,7)&amp;"&amp;anzeigen=1&amp;neu=1","Verwendung")</f>
        <v>Verwendung</v>
      </c>
      <c r="Y422" s="187" t="str">
        <f>HYPERLINK("http://ag100032.agad.de/tbdb/view/gu.php?passwd=gretsch&amp;dbpasswd=gretsch&amp;szname="&amp;MID(F422,1,1)&amp;""&amp;MID(F422,3,5)&amp;"&amp;anzeigen=1&amp;neu=1","Karton")</f>
        <v>Karton</v>
      </c>
      <c r="Z422" s="278"/>
    </row>
    <row r="423" spans="1:26" ht="15" customHeight="1" x14ac:dyDescent="0.2">
      <c r="A423" s="183" t="s">
        <v>2908</v>
      </c>
      <c r="B423" s="183">
        <v>22</v>
      </c>
      <c r="C423" s="272">
        <f>INDEX(max_1[],,MATCH(Schema,max_1[#Headers],0))</f>
        <v>0</v>
      </c>
      <c r="D423" s="184" t="str">
        <f>INDEX(Tabelle_Sprachen[],MATCH(max_1[[#This Row],[Pos]]&amp;max_1[[#This Row],[Nr]],Tabelle_Sprachen[Pos],0),MATCH(Sprache,Tabelle_Sprachen[#Headers],0))</f>
        <v>Schraube [BS70]</v>
      </c>
      <c r="E423" s="182" t="s">
        <v>4583</v>
      </c>
      <c r="F423" s="182" t="str">
        <f>IFERROR(INDEX(K_Anschlagpuffer_D[Teilenummer],MATCH(FD,K_Anschlagpuffer_D[?],0)),"-")</f>
        <v>K-21213-00-0</v>
      </c>
      <c r="G423" s="182" t="s">
        <v>4597</v>
      </c>
      <c r="H423" s="299">
        <v>0</v>
      </c>
      <c r="I423" s="183">
        <v>2</v>
      </c>
      <c r="J423" s="183">
        <v>0</v>
      </c>
      <c r="K423" s="183">
        <v>2</v>
      </c>
      <c r="L423" s="183">
        <v>2</v>
      </c>
      <c r="M423" s="183">
        <v>4</v>
      </c>
      <c r="N423" s="183">
        <v>2</v>
      </c>
      <c r="O423" s="183">
        <v>0</v>
      </c>
      <c r="P423" s="183">
        <v>0</v>
      </c>
      <c r="Q423" s="183">
        <v>4</v>
      </c>
      <c r="R423" s="183">
        <v>0</v>
      </c>
      <c r="S423" s="183">
        <v>4</v>
      </c>
      <c r="T423" s="299" t="e">
        <f t="shared" ca="1" si="55"/>
        <v>#N/A</v>
      </c>
      <c r="U423" s="185" t="str">
        <f>IF(AND(max_1[[#This Row],[Stk]]&lt;&gt;0,Fuehrung="P2301",Drehgriffausfuehrung&lt;&gt;"beidseitig"),"x","")</f>
        <v/>
      </c>
      <c r="V423" s="186" t="s">
        <v>2986</v>
      </c>
      <c r="W423" s="187" t="str">
        <f>HYPERLINK("http://ag100032.agad.de/tbdb/view/gu.php?passwd=gretsch&amp;dbpasswd=gretsch&amp;szname="&amp;MID(E423,1,1)&amp;""&amp;MID(E423,3,5)&amp;"&amp;anzeigen=1&amp;neu=1","Zeichnung")</f>
        <v>Zeichnung</v>
      </c>
      <c r="X423" s="187" t="str">
        <f>HYPERLINK("http://ag100032.agad.de/tbdb/teileverwendung/tv.php?name=weber&amp;gruppe=tb_&amp;bauteil_="&amp;MID(E423,1,7)&amp;"&amp;anzeigen=1&amp;neu=1","Verwendung")</f>
        <v>Verwendung</v>
      </c>
      <c r="Y423" s="187" t="str">
        <f>HYPERLINK("http://ag100032.agad.de/tbdb/view/gu.php?passwd=gretsch&amp;dbpasswd=gretsch&amp;szname="&amp;MID(F423,1,1)&amp;""&amp;MID(F423,3,5)&amp;"&amp;anzeigen=1&amp;neu=1","Karton")</f>
        <v>Karton</v>
      </c>
      <c r="Z423" s="278"/>
    </row>
    <row r="424" spans="1:26" ht="15" customHeight="1" x14ac:dyDescent="0.2">
      <c r="A424" s="183" t="s">
        <v>2908</v>
      </c>
      <c r="B424" s="183">
        <v>25</v>
      </c>
      <c r="C424" s="272">
        <f>INDEX(max_1[],,MATCH(Schema,max_1[#Headers],0))</f>
        <v>4</v>
      </c>
      <c r="D424" s="184" t="str">
        <f>INDEX(Tabelle_Sprachen[],MATCH(max_1[[#This Row],[Pos]]&amp;max_1[[#This Row],[Nr]],Tabelle_Sprachen[Pos],0),MATCH(Sprache,Tabelle_Sprachen[#Headers],0))</f>
        <v>Spannsegment oben</v>
      </c>
      <c r="E424" s="182" t="s">
        <v>259</v>
      </c>
      <c r="F424" s="182" t="str">
        <f>IFERROR(INDEX(K_Eckverbindungsteile_oben[Teilenummer],MATCH(ZB,K_Eckverbindungsteile_oben[?],0)),"-")</f>
        <v>K-20315-00-0</v>
      </c>
      <c r="H424" s="299">
        <v>4</v>
      </c>
      <c r="I424" s="183">
        <v>4</v>
      </c>
      <c r="J424" s="183">
        <v>4</v>
      </c>
      <c r="K424" s="183">
        <v>4</v>
      </c>
      <c r="L424" s="183">
        <v>6</v>
      </c>
      <c r="M424" s="183">
        <v>4</v>
      </c>
      <c r="N424" s="183">
        <v>4</v>
      </c>
      <c r="O424" s="183">
        <v>5</v>
      </c>
      <c r="P424" s="183">
        <v>4</v>
      </c>
      <c r="Q424" s="183">
        <v>4</v>
      </c>
      <c r="R424" s="183">
        <v>4</v>
      </c>
      <c r="S424" s="183">
        <v>6</v>
      </c>
      <c r="T424" s="299" t="e">
        <f t="shared" ca="1" si="55"/>
        <v>#N/A</v>
      </c>
      <c r="U424" s="185" t="str">
        <f>IF(max_1[[#This Row],[Stk]]&lt;&gt;0,"x","")</f>
        <v>x</v>
      </c>
      <c r="V424" s="186"/>
      <c r="W424" s="187" t="str">
        <f t="shared" si="57"/>
        <v>Zeichnung</v>
      </c>
      <c r="X424" s="187" t="str">
        <f t="shared" si="58"/>
        <v>Verwendung</v>
      </c>
      <c r="Y424" s="187" t="str">
        <f t="shared" si="56"/>
        <v>Karton</v>
      </c>
      <c r="Z424" s="278"/>
    </row>
    <row r="425" spans="1:26" ht="15" customHeight="1" x14ac:dyDescent="0.2">
      <c r="A425" s="183" t="s">
        <v>2908</v>
      </c>
      <c r="B425" s="183">
        <v>26</v>
      </c>
      <c r="C425" s="272">
        <f>INDEX(max_1[],,MATCH(Schema,max_1[#Headers],0))</f>
        <v>4</v>
      </c>
      <c r="D425" s="184" t="str">
        <f>INDEX(Tabelle_Sprachen[],MATCH(max_1[[#This Row],[Pos]]&amp;max_1[[#This Row],[Nr]],Tabelle_Sprachen[Pos],0),MATCH(Sprache,Tabelle_Sprachen[#Headers],0))</f>
        <v>Schraube für Eckverbindungsteile oben</v>
      </c>
      <c r="E425" s="300" t="str">
        <f>IFERROR(INDEX(E_NT26[Teilenummer],MATCH(ZH,E_NT26[?],0)),"-")</f>
        <v>9-23827-02-0</v>
      </c>
      <c r="F425" s="182" t="str">
        <f>IFERROR(INDEX(K_Eckverbindungsteile_oben[Teilenummer],MATCH(ZB,K_Eckverbindungsteile_oben[?],0)),"-")</f>
        <v>K-20315-00-0</v>
      </c>
      <c r="H425" s="299">
        <v>4</v>
      </c>
      <c r="I425" s="183">
        <v>4</v>
      </c>
      <c r="J425" s="183">
        <v>4</v>
      </c>
      <c r="K425" s="183">
        <v>4</v>
      </c>
      <c r="L425" s="183">
        <v>6</v>
      </c>
      <c r="M425" s="183">
        <v>4</v>
      </c>
      <c r="N425" s="183">
        <v>4</v>
      </c>
      <c r="O425" s="183">
        <v>5</v>
      </c>
      <c r="P425" s="183">
        <v>4</v>
      </c>
      <c r="Q425" s="183">
        <v>4</v>
      </c>
      <c r="R425" s="183">
        <v>4</v>
      </c>
      <c r="S425" s="183">
        <v>6</v>
      </c>
      <c r="T425" s="299" t="e">
        <f t="shared" ca="1" si="55"/>
        <v>#N/A</v>
      </c>
      <c r="U425" s="185" t="str">
        <f>IF(max_1[[#This Row],[Stk]]&lt;&gt;0,"x","")</f>
        <v>x</v>
      </c>
      <c r="V425" s="186"/>
      <c r="W425" s="187" t="str">
        <f t="shared" si="57"/>
        <v>Zeichnung</v>
      </c>
      <c r="X425" s="187" t="str">
        <f t="shared" si="58"/>
        <v>Verwendung</v>
      </c>
      <c r="Y425" s="187" t="str">
        <f t="shared" si="56"/>
        <v>Karton</v>
      </c>
      <c r="Z425" s="278"/>
    </row>
    <row r="426" spans="1:26" ht="15" customHeight="1" x14ac:dyDescent="0.2">
      <c r="A426" s="183" t="s">
        <v>2908</v>
      </c>
      <c r="B426" s="183">
        <v>27</v>
      </c>
      <c r="C426" s="272">
        <f>INDEX(max_1[],,MATCH(Schema,max_1[#Headers],0))</f>
        <v>4</v>
      </c>
      <c r="D426" s="184" t="str">
        <f>INDEX(Tabelle_Sprachen[],MATCH(max_1[[#This Row],[Pos]]&amp;max_1[[#This Row],[Nr]],Tabelle_Sprachen[Pos],0),MATCH(Sprache,Tabelle_Sprachen[#Headers],0))</f>
        <v>Spannsegment unten</v>
      </c>
      <c r="E426" s="182" t="s">
        <v>259</v>
      </c>
      <c r="F426" s="182" t="str">
        <f>IFERROR(INDEX(K_Eckverbindungsteile_unten[Teilenummer],MATCH(Schwelle,K_Eckverbindungsteile_unten[?],0)),"-")</f>
        <v>K-17870-00-0</v>
      </c>
      <c r="H426" s="299">
        <v>4</v>
      </c>
      <c r="I426" s="183">
        <v>4</v>
      </c>
      <c r="J426" s="183">
        <v>4</v>
      </c>
      <c r="K426" s="183">
        <v>4</v>
      </c>
      <c r="L426" s="183">
        <v>6</v>
      </c>
      <c r="M426" s="183">
        <v>4</v>
      </c>
      <c r="N426" s="183">
        <v>4</v>
      </c>
      <c r="O426" s="183">
        <v>5</v>
      </c>
      <c r="P426" s="183">
        <v>4</v>
      </c>
      <c r="Q426" s="183">
        <v>4</v>
      </c>
      <c r="R426" s="183">
        <v>4</v>
      </c>
      <c r="S426" s="183">
        <v>6</v>
      </c>
      <c r="T426" s="299" t="e">
        <f t="shared" ca="1" si="55"/>
        <v>#N/A</v>
      </c>
      <c r="U426" s="185" t="str">
        <f>IF(max_1[[#This Row],[Stk]]&lt;&gt;0,"x","")</f>
        <v>x</v>
      </c>
      <c r="V426" s="186"/>
      <c r="W426" s="187" t="str">
        <f t="shared" si="57"/>
        <v>Zeichnung</v>
      </c>
      <c r="X426" s="187" t="str">
        <f t="shared" si="58"/>
        <v>Verwendung</v>
      </c>
      <c r="Y426" s="187" t="str">
        <f t="shared" si="56"/>
        <v>Karton</v>
      </c>
      <c r="Z426" s="278"/>
    </row>
    <row r="427" spans="1:26" ht="15" customHeight="1" x14ac:dyDescent="0.2">
      <c r="A427" s="183" t="s">
        <v>2908</v>
      </c>
      <c r="B427" s="183">
        <v>28</v>
      </c>
      <c r="C427" s="272">
        <f>INDEX(max_1[],,MATCH(Schema,max_1[#Headers],0))</f>
        <v>4</v>
      </c>
      <c r="D427" s="184" t="str">
        <f>INDEX(Tabelle_Sprachen[],MATCH(max_1[[#This Row],[Pos]]&amp;max_1[[#This Row],[Nr]],Tabelle_Sprachen[Pos],0),MATCH(Sprache,Tabelle_Sprachen[#Headers],0))</f>
        <v>Schraube für Eckverbindungsteile unten</v>
      </c>
      <c r="E427" s="300" t="str">
        <f>IFERROR(INDEX(E_NT28[Teilenummer],MATCH(Schwelle,E_NT28[?],0)),"-")</f>
        <v>9-23827-02-0</v>
      </c>
      <c r="F427" s="182" t="str">
        <f>IFERROR(INDEX(K_Eckverbindungsteile_unten[Teilenummer],MATCH(Schwelle,K_Eckverbindungsteile_unten[?],0)),"-")</f>
        <v>K-17870-00-0</v>
      </c>
      <c r="H427" s="299">
        <v>4</v>
      </c>
      <c r="I427" s="183">
        <v>4</v>
      </c>
      <c r="J427" s="183">
        <v>4</v>
      </c>
      <c r="K427" s="183">
        <v>4</v>
      </c>
      <c r="L427" s="183">
        <v>6</v>
      </c>
      <c r="M427" s="183">
        <v>4</v>
      </c>
      <c r="N427" s="183">
        <v>4</v>
      </c>
      <c r="O427" s="183">
        <v>5</v>
      </c>
      <c r="P427" s="183">
        <v>4</v>
      </c>
      <c r="Q427" s="183">
        <v>4</v>
      </c>
      <c r="R427" s="183">
        <v>4</v>
      </c>
      <c r="S427" s="183">
        <v>6</v>
      </c>
      <c r="T427" s="299" t="e">
        <f t="shared" ca="1" si="55"/>
        <v>#N/A</v>
      </c>
      <c r="U427" s="185" t="str">
        <f>IF(max_1[[#This Row],[Stk]]&lt;&gt;0,"x","")</f>
        <v>x</v>
      </c>
      <c r="V427" s="186"/>
      <c r="W427" s="187" t="str">
        <f t="shared" si="57"/>
        <v>Zeichnung</v>
      </c>
      <c r="X427" s="187" t="str">
        <f t="shared" si="58"/>
        <v>Verwendung</v>
      </c>
      <c r="Y427" s="187" t="str">
        <f t="shared" si="56"/>
        <v>Karton</v>
      </c>
      <c r="Z427" s="278"/>
    </row>
    <row r="428" spans="1:26" ht="15" customHeight="1" x14ac:dyDescent="0.2">
      <c r="A428" s="183" t="s">
        <v>2908</v>
      </c>
      <c r="B428" s="183">
        <v>30</v>
      </c>
      <c r="C428" s="272">
        <f>INDEX(max_1[],,MATCH(Schema,max_1[#Headers],0))</f>
        <v>1</v>
      </c>
      <c r="D428" s="184" t="str">
        <f>INDEX(Tabelle_Sprachen[],MATCH(max_1[[#This Row],[Pos]]&amp;max_1[[#This Row],[Nr]],Tabelle_Sprachen[Pos],0),MATCH(Sprache,Tabelle_Sprachen[#Headers],0))</f>
        <v>Schraube [BS70]</v>
      </c>
      <c r="E428" s="300" t="s">
        <v>4598</v>
      </c>
      <c r="F428" s="182" t="str">
        <f>IFERROR(INDEX(K_Anschlagpuffer[Teilenummer],MATCH(Fuehrung&amp;Laufschiene,K_Anschlagpuffer[?],0)),"-")</f>
        <v>K-21212-00-0</v>
      </c>
      <c r="G428" s="182" t="s">
        <v>4595</v>
      </c>
      <c r="H428" s="299">
        <v>1</v>
      </c>
      <c r="I428" s="183">
        <v>0</v>
      </c>
      <c r="J428" s="183">
        <v>2</v>
      </c>
      <c r="K428" s="183">
        <v>0</v>
      </c>
      <c r="L428" s="183">
        <v>0</v>
      </c>
      <c r="M428" s="183">
        <v>0</v>
      </c>
      <c r="N428" s="183">
        <v>0</v>
      </c>
      <c r="O428" s="183">
        <v>1</v>
      </c>
      <c r="P428" s="183">
        <v>1</v>
      </c>
      <c r="Q428" s="183">
        <v>0</v>
      </c>
      <c r="R428" s="183">
        <v>2</v>
      </c>
      <c r="S428" s="183">
        <v>2</v>
      </c>
      <c r="T428" s="299" t="e">
        <f t="shared" ca="1" si="55"/>
        <v>#N/A</v>
      </c>
      <c r="U428" s="185" t="str">
        <f>IF(AND(max_1[[#This Row],[Stk]]&lt;&gt;0,Fuehrung="P2301",Drehgriffausfuehrung="beidseitig"),"x","")</f>
        <v/>
      </c>
      <c r="V428" s="186" t="s">
        <v>4586</v>
      </c>
      <c r="W428" s="187" t="str">
        <f t="shared" ref="W428:W433" si="59">HYPERLINK("http://ag100032.agad.de/tbdb/view/gu.php?passwd=gretsch&amp;dbpasswd=gretsch&amp;szname="&amp;MID(E428,1,1)&amp;""&amp;MID(E428,3,5)&amp;"&amp;anzeigen=1&amp;neu=1","Zeichnung")</f>
        <v>Zeichnung</v>
      </c>
      <c r="X428" s="187" t="str">
        <f t="shared" ref="X428:X433" si="60">HYPERLINK("http://ag100032.agad.de/tbdb/teileverwendung/tv.php?name=weber&amp;gruppe=tb_&amp;bauteil_="&amp;MID(E428,1,7)&amp;"&amp;anzeigen=1&amp;neu=1","Verwendung")</f>
        <v>Verwendung</v>
      </c>
      <c r="Y428" s="187" t="str">
        <f t="shared" ref="Y428:Y433" si="61">HYPERLINK("http://ag100032.agad.de/tbdb/view/gu.php?passwd=gretsch&amp;dbpasswd=gretsch&amp;szname="&amp;MID(F428,1,1)&amp;""&amp;MID(F428,3,5)&amp;"&amp;anzeigen=1&amp;neu=1","Karton")</f>
        <v>Karton</v>
      </c>
      <c r="Z428" s="278"/>
    </row>
    <row r="429" spans="1:26" ht="15" customHeight="1" x14ac:dyDescent="0.2">
      <c r="A429" s="183" t="s">
        <v>2908</v>
      </c>
      <c r="B429" s="183">
        <v>30</v>
      </c>
      <c r="C429" s="272">
        <f>INDEX(max_1[],,MATCH(Schema,max_1[#Headers],0))</f>
        <v>1</v>
      </c>
      <c r="D429" s="184" t="str">
        <f>INDEX(Tabelle_Sprachen[],MATCH(max_1[[#This Row],[Pos]]&amp;max_1[[#This Row],[Nr]],Tabelle_Sprachen[Pos],0),MATCH(Sprache,Tabelle_Sprachen[#Headers],0))</f>
        <v>Schraube [BS70]</v>
      </c>
      <c r="E429" s="300" t="s">
        <v>4598</v>
      </c>
      <c r="F429" s="182" t="str">
        <f>IFERROR(INDEX(K_Anschlagpuffer[Teilenummer],MATCH(Fuehrung&amp;Laufschiene,K_Anschlagpuffer[?],0)),"-")</f>
        <v>K-21212-00-0</v>
      </c>
      <c r="G429" s="182" t="s">
        <v>4595</v>
      </c>
      <c r="H429" s="299">
        <v>1</v>
      </c>
      <c r="I429" s="183">
        <v>0</v>
      </c>
      <c r="J429" s="183">
        <v>2</v>
      </c>
      <c r="K429" s="183">
        <v>0</v>
      </c>
      <c r="L429" s="183">
        <v>0</v>
      </c>
      <c r="M429" s="183">
        <v>0</v>
      </c>
      <c r="N429" s="183">
        <v>0</v>
      </c>
      <c r="O429" s="183">
        <v>1</v>
      </c>
      <c r="P429" s="183">
        <v>1</v>
      </c>
      <c r="Q429" s="183">
        <v>0</v>
      </c>
      <c r="R429" s="183">
        <v>2</v>
      </c>
      <c r="S429" s="183">
        <v>0</v>
      </c>
      <c r="T429" s="299" t="e">
        <f t="shared" ca="1" si="55"/>
        <v>#N/A</v>
      </c>
      <c r="U429" s="185" t="str">
        <f>IF(AND(max_1[[#This Row],[Stk]]&lt;&gt;0,Fuehrung="P2301",Anschlagpuffer=TRUE,Drehgriffausfuehrung&lt;&gt;"beidseitig"),"x","")</f>
        <v/>
      </c>
      <c r="V429" s="186" t="s">
        <v>4587</v>
      </c>
      <c r="W429" s="187" t="str">
        <f t="shared" si="59"/>
        <v>Zeichnung</v>
      </c>
      <c r="X429" s="187" t="str">
        <f t="shared" si="60"/>
        <v>Verwendung</v>
      </c>
      <c r="Y429" s="187" t="str">
        <f t="shared" si="61"/>
        <v>Karton</v>
      </c>
      <c r="Z429" s="278"/>
    </row>
    <row r="430" spans="1:26" ht="15" customHeight="1" x14ac:dyDescent="0.2">
      <c r="A430" s="183" t="s">
        <v>2908</v>
      </c>
      <c r="B430" s="183">
        <v>31</v>
      </c>
      <c r="C430" s="272">
        <f>INDEX(max_1[],,MATCH(Schema,max_1[#Headers],0))</f>
        <v>1</v>
      </c>
      <c r="D430" s="184" t="str">
        <f>INDEX(Tabelle_Sprachen[],MATCH(max_1[[#This Row],[Pos]]&amp;max_1[[#This Row],[Nr]],Tabelle_Sprachen[Pos],0),MATCH(Sprache,Tabelle_Sprachen[#Headers],0))</f>
        <v>Schraube [BS71]</v>
      </c>
      <c r="E430" s="300" t="s">
        <v>4599</v>
      </c>
      <c r="F430" s="182" t="str">
        <f>IFERROR(INDEX(K_Anschlagpuffer[Teilenummer],MATCH(Fuehrung&amp;Laufschiene,K_Anschlagpuffer[?],0)),"-")</f>
        <v>K-21212-00-0</v>
      </c>
      <c r="G430" s="182" t="s">
        <v>4596</v>
      </c>
      <c r="H430" s="299">
        <v>1</v>
      </c>
      <c r="I430" s="183">
        <v>0</v>
      </c>
      <c r="J430" s="183">
        <v>2</v>
      </c>
      <c r="K430" s="183">
        <v>0</v>
      </c>
      <c r="L430" s="183">
        <v>0</v>
      </c>
      <c r="M430" s="183">
        <v>0</v>
      </c>
      <c r="N430" s="183">
        <v>0</v>
      </c>
      <c r="O430" s="183">
        <v>1</v>
      </c>
      <c r="P430" s="183">
        <v>1</v>
      </c>
      <c r="Q430" s="183">
        <v>0</v>
      </c>
      <c r="R430" s="183">
        <v>2</v>
      </c>
      <c r="S430" s="183">
        <v>2</v>
      </c>
      <c r="T430" s="299" t="e">
        <f t="shared" ca="1" si="55"/>
        <v>#N/A</v>
      </c>
      <c r="U430" s="185" t="str">
        <f>IF(AND(max_1[[#This Row],[Stk]]&lt;&gt;0,Fuehrung="P2301",Drehgriffausfuehrung="beidseitig"),"x","")</f>
        <v/>
      </c>
      <c r="V430" s="186" t="s">
        <v>4586</v>
      </c>
      <c r="W430" s="187" t="str">
        <f t="shared" si="59"/>
        <v>Zeichnung</v>
      </c>
      <c r="X430" s="187" t="str">
        <f t="shared" si="60"/>
        <v>Verwendung</v>
      </c>
      <c r="Y430" s="187" t="str">
        <f t="shared" si="61"/>
        <v>Karton</v>
      </c>
      <c r="Z430" s="278"/>
    </row>
    <row r="431" spans="1:26" ht="15" customHeight="1" x14ac:dyDescent="0.2">
      <c r="A431" s="183" t="s">
        <v>2908</v>
      </c>
      <c r="B431" s="183">
        <v>31</v>
      </c>
      <c r="C431" s="272">
        <f>INDEX(max_1[],,MATCH(Schema,max_1[#Headers],0))</f>
        <v>1</v>
      </c>
      <c r="D431" s="184" t="str">
        <f>INDEX(Tabelle_Sprachen[],MATCH(max_1[[#This Row],[Pos]]&amp;max_1[[#This Row],[Nr]],Tabelle_Sprachen[Pos],0),MATCH(Sprache,Tabelle_Sprachen[#Headers],0))</f>
        <v>Schraube [BS71]</v>
      </c>
      <c r="E431" s="300" t="s">
        <v>4599</v>
      </c>
      <c r="F431" s="182" t="str">
        <f>IFERROR(INDEX(K_Anschlagpuffer[Teilenummer],MATCH(Fuehrung&amp;Laufschiene,K_Anschlagpuffer[?],0)),"-")</f>
        <v>K-21212-00-0</v>
      </c>
      <c r="G431" s="182" t="s">
        <v>4596</v>
      </c>
      <c r="H431" s="299">
        <v>1</v>
      </c>
      <c r="I431" s="183">
        <v>0</v>
      </c>
      <c r="J431" s="183">
        <v>2</v>
      </c>
      <c r="K431" s="183">
        <v>0</v>
      </c>
      <c r="L431" s="183">
        <v>0</v>
      </c>
      <c r="M431" s="183">
        <v>0</v>
      </c>
      <c r="N431" s="183">
        <v>0</v>
      </c>
      <c r="O431" s="183">
        <v>1</v>
      </c>
      <c r="P431" s="183">
        <v>1</v>
      </c>
      <c r="Q431" s="183">
        <v>0</v>
      </c>
      <c r="R431" s="183">
        <v>2</v>
      </c>
      <c r="S431" s="183">
        <v>0</v>
      </c>
      <c r="T431" s="299" t="e">
        <f t="shared" ca="1" si="55"/>
        <v>#N/A</v>
      </c>
      <c r="U431" s="185" t="str">
        <f>IF(AND(max_1[[#This Row],[Stk]]&lt;&gt;0,Fuehrung="P2301",Anschlagpuffer=TRUE,Drehgriffausfuehrung&lt;&gt;"beidseitig"),"x","")</f>
        <v/>
      </c>
      <c r="V431" s="186" t="s">
        <v>4587</v>
      </c>
      <c r="W431" s="187" t="str">
        <f t="shared" si="59"/>
        <v>Zeichnung</v>
      </c>
      <c r="X431" s="187" t="str">
        <f t="shared" si="60"/>
        <v>Verwendung</v>
      </c>
      <c r="Y431" s="187" t="str">
        <f t="shared" si="61"/>
        <v>Karton</v>
      </c>
      <c r="Z431" s="278"/>
    </row>
    <row r="432" spans="1:26" ht="15" customHeight="1" x14ac:dyDescent="0.2">
      <c r="A432" s="183" t="s">
        <v>2908</v>
      </c>
      <c r="B432" s="183">
        <v>32</v>
      </c>
      <c r="C432" s="272">
        <f>INDEX(max_1[],,MATCH(Schema,max_1[#Headers],0))</f>
        <v>0</v>
      </c>
      <c r="D432" s="184" t="str">
        <f>INDEX(Tabelle_Sprachen[],MATCH(max_1[[#This Row],[Pos]]&amp;max_1[[#This Row],[Nr]],Tabelle_Sprachen[Pos],0),MATCH(Sprache,Tabelle_Sprachen[#Headers],0))</f>
        <v>Schraube [BS72]</v>
      </c>
      <c r="E432" s="300" t="str">
        <f>IFERROR(INDEX(E_NT32[Teilenummer],MATCH(FD,E_NT32[?],0)),"-")</f>
        <v>9-13962-60-R</v>
      </c>
      <c r="F432" s="182" t="str">
        <f>IFERROR(INDEX(K_Anschlagpuffer_D[Teilenummer],MATCH(FD,K_Anschlagpuffer_D[?],0)),"-")</f>
        <v>K-21213-00-0</v>
      </c>
      <c r="H432" s="299">
        <v>0</v>
      </c>
      <c r="I432" s="183">
        <v>2</v>
      </c>
      <c r="J432" s="183">
        <v>0</v>
      </c>
      <c r="K432" s="183">
        <v>2</v>
      </c>
      <c r="L432" s="183">
        <v>2</v>
      </c>
      <c r="M432" s="183">
        <v>4</v>
      </c>
      <c r="N432" s="183">
        <v>2</v>
      </c>
      <c r="O432" s="183">
        <v>0</v>
      </c>
      <c r="P432" s="183">
        <v>0</v>
      </c>
      <c r="Q432" s="183">
        <v>4</v>
      </c>
      <c r="R432" s="183">
        <v>0</v>
      </c>
      <c r="S432" s="183">
        <v>0</v>
      </c>
      <c r="T432" s="299" t="e">
        <f t="shared" ca="1" si="55"/>
        <v>#N/A</v>
      </c>
      <c r="U432" s="185" t="str">
        <f>IF(AND(max_1[[#This Row],[Stk]]&lt;&gt;0,Fuehrung="P2301"),"x","")</f>
        <v/>
      </c>
      <c r="V432" s="186" t="s">
        <v>4608</v>
      </c>
      <c r="W432" s="187" t="str">
        <f t="shared" si="59"/>
        <v>Zeichnung</v>
      </c>
      <c r="X432" s="187" t="str">
        <f t="shared" si="60"/>
        <v>Verwendung</v>
      </c>
      <c r="Y432" s="187" t="str">
        <f t="shared" si="61"/>
        <v>Karton</v>
      </c>
      <c r="Z432" s="278"/>
    </row>
    <row r="433" spans="1:26" ht="15" customHeight="1" x14ac:dyDescent="0.2">
      <c r="A433" s="183" t="s">
        <v>2908</v>
      </c>
      <c r="B433" s="183">
        <v>33</v>
      </c>
      <c r="C433" s="272">
        <f>INDEX(max_1[],,MATCH(Schema,max_1[#Headers],0))</f>
        <v>0</v>
      </c>
      <c r="D433" s="184" t="str">
        <f>INDEX(Tabelle_Sprachen[],MATCH(max_1[[#This Row],[Pos]]&amp;max_1[[#This Row],[Nr]],Tabelle_Sprachen[Pos],0),MATCH(Sprache,Tabelle_Sprachen[#Headers],0))</f>
        <v>Schraube [BS72]</v>
      </c>
      <c r="E433" s="300" t="s">
        <v>4600</v>
      </c>
      <c r="F433" s="182" t="str">
        <f>IFERROR(INDEX(K_Anschlagpuffer_D[Teilenummer],MATCH(FD,K_Anschlagpuffer_D[?],0)),"-")</f>
        <v>K-21213-00-0</v>
      </c>
      <c r="H433" s="299">
        <v>0</v>
      </c>
      <c r="I433" s="183">
        <v>2</v>
      </c>
      <c r="J433" s="183">
        <v>0</v>
      </c>
      <c r="K433" s="183">
        <v>2</v>
      </c>
      <c r="L433" s="183">
        <v>2</v>
      </c>
      <c r="M433" s="183">
        <v>4</v>
      </c>
      <c r="N433" s="183">
        <v>2</v>
      </c>
      <c r="O433" s="183">
        <v>0</v>
      </c>
      <c r="P433" s="183">
        <v>0</v>
      </c>
      <c r="Q433" s="183">
        <v>4</v>
      </c>
      <c r="R433" s="183">
        <v>0</v>
      </c>
      <c r="S433" s="183">
        <v>0</v>
      </c>
      <c r="T433" s="299" t="e">
        <f t="shared" ca="1" si="55"/>
        <v>#N/A</v>
      </c>
      <c r="U433" s="185" t="str">
        <f>IF(AND(max_1[[#This Row],[Stk]]&lt;&gt;0,Fuehrung="P2301"),"x","")</f>
        <v/>
      </c>
      <c r="V433" s="186" t="s">
        <v>4608</v>
      </c>
      <c r="W433" s="187" t="str">
        <f t="shared" si="59"/>
        <v>Zeichnung</v>
      </c>
      <c r="X433" s="187" t="str">
        <f t="shared" si="60"/>
        <v>Verwendung</v>
      </c>
      <c r="Y433" s="187" t="str">
        <f t="shared" si="61"/>
        <v>Karton</v>
      </c>
      <c r="Z433" s="278"/>
    </row>
    <row r="434" spans="1:26" ht="15" customHeight="1" x14ac:dyDescent="0.2">
      <c r="A434" s="183" t="s">
        <v>3603</v>
      </c>
      <c r="C434" s="272"/>
      <c r="D434" s="184"/>
      <c r="G434" s="182" t="s">
        <v>3607</v>
      </c>
      <c r="H434" s="299"/>
      <c r="I434" s="183"/>
      <c r="J434" s="183"/>
      <c r="K434" s="183"/>
      <c r="L434" s="183"/>
      <c r="M434" s="183"/>
      <c r="N434" s="183"/>
      <c r="O434" s="183"/>
      <c r="P434" s="183"/>
      <c r="Q434" s="183"/>
      <c r="R434" s="183"/>
      <c r="S434" s="183"/>
      <c r="T434" s="299" t="e">
        <f t="shared" ca="1" si="55"/>
        <v>#N/A</v>
      </c>
      <c r="U434" s="185" t="s">
        <v>11</v>
      </c>
      <c r="V434" s="186"/>
      <c r="W434" s="187" t="str">
        <f t="shared" si="53"/>
        <v>Zeichnung</v>
      </c>
      <c r="X434" s="187" t="str">
        <f t="shared" si="54"/>
        <v>Verwendung</v>
      </c>
      <c r="Y434" s="187" t="str">
        <f t="shared" si="56"/>
        <v>Karton</v>
      </c>
      <c r="Z434" s="278"/>
    </row>
    <row r="435" spans="1:26" ht="15" customHeight="1" x14ac:dyDescent="0.2">
      <c r="A435" s="183" t="s">
        <v>1915</v>
      </c>
      <c r="B435" s="183" t="s">
        <v>1916</v>
      </c>
      <c r="C435" s="272">
        <f>INDEX(max_1[],,MATCH(Schema,max_1[#Headers],0))</f>
        <v>1</v>
      </c>
      <c r="D435" s="184" t="str">
        <f>INDEX(Tabelle_Sprachen[],MATCH(max_1[[#This Row],[Pos]]&amp;max_1[[#This Row],[Nr]],Tabelle_Sprachen[Pos],0),MATCH(Sprache,Tabelle_Sprachen[#Headers],0))</f>
        <v>Einroller für Dichtungsprofile</v>
      </c>
      <c r="E435" s="182" t="s">
        <v>737</v>
      </c>
      <c r="F435" s="182" t="s">
        <v>60</v>
      </c>
      <c r="H435" s="299">
        <v>1</v>
      </c>
      <c r="I435" s="183">
        <v>1</v>
      </c>
      <c r="J435" s="183">
        <v>1</v>
      </c>
      <c r="K435" s="183">
        <v>1</v>
      </c>
      <c r="L435" s="183">
        <v>1</v>
      </c>
      <c r="M435" s="183">
        <v>1</v>
      </c>
      <c r="N435" s="183">
        <v>1</v>
      </c>
      <c r="O435" s="183">
        <v>1</v>
      </c>
      <c r="P435" s="183">
        <v>1</v>
      </c>
      <c r="Q435" s="183">
        <v>1</v>
      </c>
      <c r="R435" s="183">
        <v>1</v>
      </c>
      <c r="S435" s="183">
        <v>1</v>
      </c>
      <c r="T435" s="299" t="e">
        <f t="shared" ca="1" si="55"/>
        <v>#N/A</v>
      </c>
      <c r="U435" s="185" t="str">
        <f>IF(max_1[[#This Row],[Stk]]&lt;&gt;0,"x","")</f>
        <v>x</v>
      </c>
      <c r="V435" s="186"/>
      <c r="W435" s="187" t="str">
        <f t="shared" si="53"/>
        <v>Zeichnung</v>
      </c>
      <c r="X435" s="187" t="str">
        <f t="shared" si="54"/>
        <v>Verwendung</v>
      </c>
      <c r="Y435" s="187" t="str">
        <f t="shared" si="56"/>
        <v>Karton</v>
      </c>
      <c r="Z435" s="278"/>
    </row>
    <row r="436" spans="1:26" ht="15" customHeight="1" x14ac:dyDescent="0.2">
      <c r="A436" s="183" t="s">
        <v>1915</v>
      </c>
      <c r="B436" s="183" t="s">
        <v>1655</v>
      </c>
      <c r="C436" s="272">
        <f>INDEX(max_1[],,MATCH(Schema,max_1[#Headers],0))</f>
        <v>1</v>
      </c>
      <c r="D436" s="184" t="str">
        <f>INDEX(Tabelle_Sprachen[],MATCH(max_1[[#This Row],[Pos]]&amp;max_1[[#This Row],[Nr]],Tabelle_Sprachen[Pos],0),MATCH(Sprache,Tabelle_Sprachen[#Headers],0))</f>
        <v>Bohrlehre für Drehgriff</v>
      </c>
      <c r="E436" s="182" t="s">
        <v>46</v>
      </c>
      <c r="F436" s="182" t="s">
        <v>60</v>
      </c>
      <c r="H436" s="299">
        <v>1</v>
      </c>
      <c r="I436" s="183">
        <v>1</v>
      </c>
      <c r="J436" s="183">
        <v>1</v>
      </c>
      <c r="K436" s="183">
        <v>1</v>
      </c>
      <c r="L436" s="183">
        <v>1</v>
      </c>
      <c r="M436" s="183">
        <v>1</v>
      </c>
      <c r="N436" s="183">
        <v>1</v>
      </c>
      <c r="O436" s="183">
        <v>1</v>
      </c>
      <c r="P436" s="183">
        <v>1</v>
      </c>
      <c r="Q436" s="183">
        <v>1</v>
      </c>
      <c r="R436" s="183">
        <v>1</v>
      </c>
      <c r="S436" s="183">
        <v>1</v>
      </c>
      <c r="T436" s="299" t="e">
        <f t="shared" ca="1" si="55"/>
        <v>#N/A</v>
      </c>
      <c r="U436" s="185" t="str">
        <f>IF(AND(max_1[[#This Row],[Stk]]&lt;&gt;0,ePOWER&lt;&gt;TRUE),"x","")</f>
        <v>x</v>
      </c>
      <c r="V436" s="186" t="s">
        <v>2520</v>
      </c>
      <c r="W436" s="187" t="str">
        <f t="shared" si="53"/>
        <v>Zeichnung</v>
      </c>
      <c r="X436" s="187" t="str">
        <f t="shared" si="54"/>
        <v>Verwendung</v>
      </c>
      <c r="Y436" s="187" t="str">
        <f t="shared" si="56"/>
        <v>Karton</v>
      </c>
      <c r="Z436" s="278"/>
    </row>
    <row r="437" spans="1:26" ht="15" customHeight="1" x14ac:dyDescent="0.2">
      <c r="A437" s="183" t="s">
        <v>1915</v>
      </c>
      <c r="B437" s="183" t="s">
        <v>1654</v>
      </c>
      <c r="C437" s="272">
        <f>INDEX(max_1[],,MATCH(Schema,max_1[#Headers],0))</f>
        <v>1</v>
      </c>
      <c r="D437" s="184" t="str">
        <f>INDEX(Tabelle_Sprachen[],MATCH(max_1[[#This Row],[Pos]]&amp;max_1[[#This Row],[Nr]],Tabelle_Sprachen[Pos],0),MATCH(Sprache,Tabelle_Sprachen[#Headers],0))</f>
        <v>Fräslehre für Schiebegriffmuschel</v>
      </c>
      <c r="E437" s="182" t="s">
        <v>47</v>
      </c>
      <c r="F437" s="182" t="s">
        <v>60</v>
      </c>
      <c r="H437" s="299">
        <v>1</v>
      </c>
      <c r="I437" s="183">
        <v>1</v>
      </c>
      <c r="J437" s="183">
        <v>1</v>
      </c>
      <c r="K437" s="183">
        <v>1</v>
      </c>
      <c r="L437" s="183">
        <v>1</v>
      </c>
      <c r="M437" s="183">
        <v>1</v>
      </c>
      <c r="N437" s="183">
        <v>1</v>
      </c>
      <c r="O437" s="183">
        <v>1</v>
      </c>
      <c r="P437" s="183">
        <v>1</v>
      </c>
      <c r="Q437" s="183">
        <v>1</v>
      </c>
      <c r="R437" s="183">
        <v>1</v>
      </c>
      <c r="S437" s="183">
        <v>1</v>
      </c>
      <c r="T437" s="299" t="e">
        <f t="shared" ca="1" si="55"/>
        <v>#N/A</v>
      </c>
      <c r="U437" s="185" t="str">
        <f>IF(AND(max_1[[#This Row],[Stk]]&lt;&gt;0,Drehgriffausfuehrung&lt;&gt;"beidseitig",ePOWER&lt;&gt;TRUE),"x","")</f>
        <v>x</v>
      </c>
      <c r="V437" s="186" t="s">
        <v>2652</v>
      </c>
      <c r="W437" s="187" t="str">
        <f t="shared" si="53"/>
        <v>Zeichnung</v>
      </c>
      <c r="X437" s="187" t="str">
        <f t="shared" si="54"/>
        <v>Verwendung</v>
      </c>
      <c r="Y437" s="187" t="str">
        <f t="shared" si="56"/>
        <v>Karton</v>
      </c>
      <c r="Z437" s="278"/>
    </row>
    <row r="438" spans="1:26" ht="15" customHeight="1" x14ac:dyDescent="0.2">
      <c r="A438" s="183" t="s">
        <v>1915</v>
      </c>
      <c r="B438" s="183" t="s">
        <v>1653</v>
      </c>
      <c r="C438" s="272">
        <f>INDEX(max_1[],,MATCH(Schema,max_1[#Headers],0))</f>
        <v>1</v>
      </c>
      <c r="D438" s="184" t="str">
        <f>INDEX(Tabelle_Sprachen[],MATCH(max_1[[#This Row],[Pos]]&amp;max_1[[#This Row],[Nr]],Tabelle_Sprachen[Pos],0),MATCH(Sprache,Tabelle_Sprachen[#Headers],0))</f>
        <v>Bohrlehre für Riegelbolzen 1</v>
      </c>
      <c r="E438" s="182" t="s">
        <v>728</v>
      </c>
      <c r="F438" s="182" t="s">
        <v>60</v>
      </c>
      <c r="H438" s="299">
        <v>1</v>
      </c>
      <c r="I438" s="183">
        <v>1</v>
      </c>
      <c r="J438" s="183">
        <v>0</v>
      </c>
      <c r="K438" s="183">
        <v>1</v>
      </c>
      <c r="L438" s="183">
        <v>1</v>
      </c>
      <c r="M438" s="183">
        <v>1</v>
      </c>
      <c r="N438" s="183">
        <v>0</v>
      </c>
      <c r="O438" s="183">
        <v>1</v>
      </c>
      <c r="P438" s="183">
        <v>1</v>
      </c>
      <c r="Q438" s="183">
        <v>1</v>
      </c>
      <c r="R438" s="183">
        <v>1</v>
      </c>
      <c r="S438" s="183">
        <v>0</v>
      </c>
      <c r="T438" s="299" t="e">
        <f t="shared" ca="1" si="55"/>
        <v>#N/A</v>
      </c>
      <c r="U438" s="185" t="str">
        <f>IF(max_1[[#This Row],[Stk]]&lt;&gt;0,"x","")</f>
        <v>x</v>
      </c>
      <c r="V438" s="186"/>
      <c r="W438" s="187" t="str">
        <f t="shared" si="53"/>
        <v>Zeichnung</v>
      </c>
      <c r="X438" s="187" t="str">
        <f t="shared" si="54"/>
        <v>Verwendung</v>
      </c>
      <c r="Y438" s="187" t="str">
        <f t="shared" si="56"/>
        <v>Karton</v>
      </c>
      <c r="Z438" s="278"/>
    </row>
    <row r="439" spans="1:26" ht="15" customHeight="1" x14ac:dyDescent="0.2">
      <c r="A439" s="183" t="s">
        <v>1915</v>
      </c>
      <c r="B439" s="183" t="s">
        <v>2840</v>
      </c>
      <c r="C439" s="272">
        <f>INDEX(max_1[],,MATCH(Schema,max_1[#Headers],0))</f>
        <v>1</v>
      </c>
      <c r="D439" s="184" t="str">
        <f>INDEX(Tabelle_Sprachen[],MATCH(max_1[[#This Row],[Pos]]&amp;max_1[[#This Row],[Nr]],Tabelle_Sprachen[Pos],0),MATCH(Sprache,Tabelle_Sprachen[#Headers],0))</f>
        <v>Körner für Riegelbolzen 1</v>
      </c>
      <c r="E439" s="182" t="s">
        <v>2651</v>
      </c>
      <c r="F439" s="182" t="s">
        <v>60</v>
      </c>
      <c r="H439" s="299">
        <v>1</v>
      </c>
      <c r="I439" s="183">
        <v>1</v>
      </c>
      <c r="J439" s="183">
        <v>0</v>
      </c>
      <c r="K439" s="183">
        <v>1</v>
      </c>
      <c r="L439" s="183">
        <v>1</v>
      </c>
      <c r="M439" s="183">
        <v>1</v>
      </c>
      <c r="N439" s="183">
        <v>0</v>
      </c>
      <c r="O439" s="183">
        <v>1</v>
      </c>
      <c r="P439" s="183">
        <v>1</v>
      </c>
      <c r="Q439" s="183">
        <v>1</v>
      </c>
      <c r="R439" s="183">
        <v>1</v>
      </c>
      <c r="S439" s="183">
        <v>0</v>
      </c>
      <c r="T439" s="299" t="e">
        <f t="shared" ca="1" si="55"/>
        <v>#N/A</v>
      </c>
      <c r="U439" s="185" t="str">
        <f>IF(max_1[[#This Row],[Stk]]&lt;&gt;0,"x","")</f>
        <v>x</v>
      </c>
      <c r="V439" s="186"/>
      <c r="W439" s="187" t="str">
        <f t="shared" si="53"/>
        <v>Zeichnung</v>
      </c>
      <c r="X439" s="187" t="str">
        <f t="shared" si="54"/>
        <v>Verwendung</v>
      </c>
      <c r="Y439" s="187" t="str">
        <f t="shared" si="56"/>
        <v>Karton</v>
      </c>
      <c r="Z439" s="278"/>
    </row>
    <row r="440" spans="1:26" ht="15" customHeight="1" x14ac:dyDescent="0.2">
      <c r="A440" s="183" t="s">
        <v>1915</v>
      </c>
      <c r="B440" s="183" t="s">
        <v>1652</v>
      </c>
      <c r="C440" s="272">
        <f>INDEX(max_1[],,MATCH(Schema,max_1[#Headers],0))</f>
        <v>0</v>
      </c>
      <c r="D440" s="184" t="str">
        <f>INDEX(Tabelle_Sprachen[],MATCH(max_1[[#This Row],[Pos]]&amp;max_1[[#This Row],[Nr]],Tabelle_Sprachen[Pos],0),MATCH(Sprache,Tabelle_Sprachen[#Headers],0))</f>
        <v>Körner für Riegelbolzen 2</v>
      </c>
      <c r="E440" s="182" t="s">
        <v>733</v>
      </c>
      <c r="F440" s="182" t="s">
        <v>60</v>
      </c>
      <c r="H440" s="299">
        <v>0</v>
      </c>
      <c r="I440" s="183">
        <v>0</v>
      </c>
      <c r="J440" s="183">
        <v>1</v>
      </c>
      <c r="K440" s="183">
        <v>0</v>
      </c>
      <c r="L440" s="183">
        <v>0</v>
      </c>
      <c r="M440" s="183">
        <v>1</v>
      </c>
      <c r="N440" s="183">
        <v>0</v>
      </c>
      <c r="O440" s="183">
        <v>0</v>
      </c>
      <c r="P440" s="183">
        <v>0</v>
      </c>
      <c r="Q440" s="183">
        <v>0</v>
      </c>
      <c r="R440" s="183">
        <v>0</v>
      </c>
      <c r="S440" s="183">
        <v>1</v>
      </c>
      <c r="T440" s="299" t="e">
        <f t="shared" ca="1" si="55"/>
        <v>#N/A</v>
      </c>
      <c r="U440" s="185" t="str">
        <f>IF(max_1[[#This Row],[Stk]]&lt;&gt;0,"x","")</f>
        <v/>
      </c>
      <c r="V440" s="186"/>
      <c r="W440" s="187" t="str">
        <f t="shared" si="53"/>
        <v>Zeichnung</v>
      </c>
      <c r="X440" s="187" t="str">
        <f t="shared" si="54"/>
        <v>Verwendung</v>
      </c>
      <c r="Y440" s="187" t="str">
        <f t="shared" si="56"/>
        <v>Karton</v>
      </c>
      <c r="Z440" s="278"/>
    </row>
    <row r="441" spans="1:26" ht="15" customHeight="1" x14ac:dyDescent="0.2">
      <c r="A441" s="183" t="s">
        <v>1915</v>
      </c>
      <c r="B441" s="183" t="s">
        <v>1651</v>
      </c>
      <c r="C441" s="272">
        <f>INDEX(max_1[],,MATCH(Schema,max_1[#Headers],0))</f>
        <v>1</v>
      </c>
      <c r="D441" s="184" t="str">
        <f>INDEX(Tabelle_Sprachen[],MATCH(max_1[[#This Row],[Pos]]&amp;max_1[[#This Row],[Nr]],Tabelle_Sprachen[Pos],0),MATCH(Sprache,Tabelle_Sprachen[#Headers],0))</f>
        <v>Riegelbolzenschrauber</v>
      </c>
      <c r="E441" s="182" t="s">
        <v>731</v>
      </c>
      <c r="F441" s="182" t="s">
        <v>60</v>
      </c>
      <c r="H441" s="299">
        <v>1</v>
      </c>
      <c r="I441" s="183">
        <v>1</v>
      </c>
      <c r="J441" s="183">
        <v>0</v>
      </c>
      <c r="K441" s="183">
        <v>1</v>
      </c>
      <c r="L441" s="183">
        <v>1</v>
      </c>
      <c r="M441" s="183">
        <v>1</v>
      </c>
      <c r="N441" s="183">
        <v>0</v>
      </c>
      <c r="O441" s="183">
        <v>1</v>
      </c>
      <c r="P441" s="183">
        <v>1</v>
      </c>
      <c r="Q441" s="183">
        <v>1</v>
      </c>
      <c r="R441" s="183">
        <v>1</v>
      </c>
      <c r="S441" s="183">
        <v>0</v>
      </c>
      <c r="T441" s="299" t="e">
        <f t="shared" ca="1" si="55"/>
        <v>#N/A</v>
      </c>
      <c r="U441" s="185" t="str">
        <f>IF(max_1[[#This Row],[Stk]]&lt;&gt;0,"x","")</f>
        <v>x</v>
      </c>
      <c r="V441" s="186"/>
      <c r="W441" s="187" t="str">
        <f t="shared" ref="W441:W460" si="62">HYPERLINK("http://ag100032.agad.de/tbdb/view/gu.php?passwd=gretsch&amp;dbpasswd=gretsch&amp;szname="&amp;MID(E441,1,1)&amp;""&amp;MID(E441,3,5)&amp;"&amp;anzeigen=1&amp;neu=1","Zeichnung")</f>
        <v>Zeichnung</v>
      </c>
      <c r="X441" s="187" t="str">
        <f t="shared" ref="X441:X460" si="63">HYPERLINK("http://ag100032.agad.de/tbdb/teileverwendung/tv.php?name=weber&amp;gruppe=tb_&amp;bauteil_="&amp;MID(E441,1,7)&amp;"&amp;anzeigen=1&amp;neu=1","Verwendung")</f>
        <v>Verwendung</v>
      </c>
      <c r="Y441" s="187" t="str">
        <f t="shared" si="56"/>
        <v>Karton</v>
      </c>
      <c r="Z441" s="278"/>
    </row>
    <row r="442" spans="1:26" ht="15" customHeight="1" x14ac:dyDescent="0.2">
      <c r="A442" s="183" t="s">
        <v>1915</v>
      </c>
      <c r="B442" s="183" t="s">
        <v>1650</v>
      </c>
      <c r="C442" s="272">
        <f>INDEX(max_1[],,MATCH(Schema,max_1[#Headers],0))</f>
        <v>1</v>
      </c>
      <c r="D442" s="184" t="str">
        <f>INDEX(Tabelle_Sprachen[],MATCH(max_1[[#This Row],[Pos]]&amp;max_1[[#This Row],[Nr]],Tabelle_Sprachen[Pos],0),MATCH(Sprache,Tabelle_Sprachen[#Headers],0))</f>
        <v>Riegelbolzenschlüssel</v>
      </c>
      <c r="E442" s="182" t="s">
        <v>732</v>
      </c>
      <c r="F442" s="182" t="s">
        <v>60</v>
      </c>
      <c r="H442" s="299">
        <v>1</v>
      </c>
      <c r="I442" s="183">
        <v>1</v>
      </c>
      <c r="J442" s="183">
        <v>0</v>
      </c>
      <c r="K442" s="183">
        <v>1</v>
      </c>
      <c r="L442" s="183">
        <v>1</v>
      </c>
      <c r="M442" s="183">
        <v>1</v>
      </c>
      <c r="N442" s="183">
        <v>0</v>
      </c>
      <c r="O442" s="183">
        <v>1</v>
      </c>
      <c r="P442" s="183">
        <v>1</v>
      </c>
      <c r="Q442" s="183">
        <v>1</v>
      </c>
      <c r="R442" s="183">
        <v>1</v>
      </c>
      <c r="S442" s="183">
        <v>0</v>
      </c>
      <c r="T442" s="299" t="e">
        <f t="shared" ca="1" si="55"/>
        <v>#N/A</v>
      </c>
      <c r="U442" s="185" t="str">
        <f>IF(max_1[[#This Row],[Stk]]&lt;&gt;0,"x","")</f>
        <v>x</v>
      </c>
      <c r="V442" s="186"/>
      <c r="W442" s="187" t="str">
        <f t="shared" si="62"/>
        <v>Zeichnung</v>
      </c>
      <c r="X442" s="187" t="str">
        <f t="shared" si="63"/>
        <v>Verwendung</v>
      </c>
      <c r="Y442" s="187" t="str">
        <f t="shared" si="56"/>
        <v>Karton</v>
      </c>
      <c r="Z442" s="278"/>
    </row>
    <row r="443" spans="1:26" ht="15" customHeight="1" x14ac:dyDescent="0.2">
      <c r="A443" s="183" t="s">
        <v>1915</v>
      </c>
      <c r="B443" s="183" t="s">
        <v>2841</v>
      </c>
      <c r="C443" s="272">
        <f>INDEX(max_1[],,MATCH(Schema,max_1[#Headers],0))</f>
        <v>1</v>
      </c>
      <c r="D443" s="184" t="str">
        <f>INDEX(Tabelle_Sprachen[],MATCH(max_1[[#This Row],[Pos]]&amp;max_1[[#This Row],[Nr]],Tabelle_Sprachen[Pos],0),MATCH(Sprache,Tabelle_Sprachen[#Headers],0))</f>
        <v>Bohrlehre für Riegelbock</v>
      </c>
      <c r="E443" s="182" t="s">
        <v>48</v>
      </c>
      <c r="F443" s="182" t="s">
        <v>60</v>
      </c>
      <c r="H443" s="299">
        <v>1</v>
      </c>
      <c r="I443" s="183">
        <v>1</v>
      </c>
      <c r="J443" s="183">
        <v>0</v>
      </c>
      <c r="K443" s="183">
        <v>1</v>
      </c>
      <c r="L443" s="183">
        <v>1</v>
      </c>
      <c r="M443" s="183">
        <v>1</v>
      </c>
      <c r="N443" s="183">
        <v>1</v>
      </c>
      <c r="O443" s="183">
        <v>1</v>
      </c>
      <c r="P443" s="183">
        <v>1</v>
      </c>
      <c r="Q443" s="183">
        <v>1</v>
      </c>
      <c r="R443" s="183">
        <v>1</v>
      </c>
      <c r="S443" s="183">
        <v>0</v>
      </c>
      <c r="T443" s="299" t="e">
        <f t="shared" ca="1" si="55"/>
        <v>#N/A</v>
      </c>
      <c r="U443" s="185" t="str">
        <f>IF(AND(max_1[[#This Row],[Stk]]&lt;&gt;0,OR(U90="x",U91="x")),"x","")</f>
        <v/>
      </c>
      <c r="V443" s="186"/>
      <c r="W443" s="187" t="str">
        <f t="shared" si="62"/>
        <v>Zeichnung</v>
      </c>
      <c r="X443" s="187" t="str">
        <f t="shared" si="63"/>
        <v>Verwendung</v>
      </c>
      <c r="Y443" s="187" t="str">
        <f t="shared" si="56"/>
        <v>Karton</v>
      </c>
      <c r="Z443" s="278"/>
    </row>
    <row r="444" spans="1:26" ht="15" customHeight="1" x14ac:dyDescent="0.2">
      <c r="A444" s="183" t="s">
        <v>1915</v>
      </c>
      <c r="B444" s="183" t="s">
        <v>251</v>
      </c>
      <c r="C444" s="272">
        <f>INDEX(max_1[],,MATCH(Schema,max_1[#Headers],0))</f>
        <v>1</v>
      </c>
      <c r="D444" s="184" t="str">
        <f>INDEX(Tabelle_Sprachen[],MATCH(max_1[[#This Row],[Pos]]&amp;max_1[[#This Row],[Nr]],Tabelle_Sprachen[Pos],0),MATCH(Sprache,Tabelle_Sprachen[#Headers],0))</f>
        <v>Bohrlehre für LiftUnit</v>
      </c>
      <c r="E444" s="182" t="s">
        <v>735</v>
      </c>
      <c r="F444" s="182" t="s">
        <v>60</v>
      </c>
      <c r="H444" s="299">
        <v>1</v>
      </c>
      <c r="I444" s="183">
        <v>1</v>
      </c>
      <c r="J444" s="183">
        <v>1</v>
      </c>
      <c r="K444" s="183">
        <v>1</v>
      </c>
      <c r="L444" s="183">
        <v>1</v>
      </c>
      <c r="M444" s="183">
        <v>1</v>
      </c>
      <c r="N444" s="183">
        <v>1</v>
      </c>
      <c r="O444" s="183">
        <v>1</v>
      </c>
      <c r="P444" s="183">
        <v>1</v>
      </c>
      <c r="Q444" s="183">
        <v>1</v>
      </c>
      <c r="R444" s="183">
        <v>1</v>
      </c>
      <c r="S444" s="183">
        <v>1</v>
      </c>
      <c r="T444" s="299" t="e">
        <f t="shared" ca="1" si="55"/>
        <v>#N/A</v>
      </c>
      <c r="U444" s="185" t="str">
        <f>IF(AND(max_1[[#This Row],[Stk]]&lt;&gt;0,LiftUnit=TRUE),"x","")</f>
        <v/>
      </c>
      <c r="V444" s="186" t="s">
        <v>4246</v>
      </c>
      <c r="W444" s="187" t="str">
        <f t="shared" si="62"/>
        <v>Zeichnung</v>
      </c>
      <c r="X444" s="187" t="str">
        <f t="shared" si="63"/>
        <v>Verwendung</v>
      </c>
      <c r="Y444" s="187" t="str">
        <f t="shared" si="56"/>
        <v>Karton</v>
      </c>
      <c r="Z444" s="278"/>
    </row>
    <row r="445" spans="1:26" ht="15" customHeight="1" x14ac:dyDescent="0.2">
      <c r="A445" s="183" t="s">
        <v>1915</v>
      </c>
      <c r="B445" s="183" t="s">
        <v>1658</v>
      </c>
      <c r="C445" s="272">
        <f>INDEX(max_1[],,MATCH(Schema,max_1[#Headers],0))</f>
        <v>1</v>
      </c>
      <c r="D445" s="184" t="str">
        <f>INDEX(Tabelle_Sprachen[],MATCH(max_1[[#This Row],[Pos]]&amp;max_1[[#This Row],[Nr]],Tabelle_Sprachen[Pos],0),MATCH(Sprache,Tabelle_Sprachen[#Headers],0))</f>
        <v>Montagehilfe für Wetterprofil</v>
      </c>
      <c r="E445" s="182" t="str">
        <f>IFERROR(INDEX(E_MH11[Teilenummer],MATCH(Schwelle,E_MH11[?],0)),"-")</f>
        <v>9-46742-00-0</v>
      </c>
      <c r="F445" s="182" t="s">
        <v>60</v>
      </c>
      <c r="H445" s="299">
        <v>1</v>
      </c>
      <c r="I445" s="183">
        <v>1</v>
      </c>
      <c r="J445" s="183">
        <v>1</v>
      </c>
      <c r="K445" s="183">
        <v>1</v>
      </c>
      <c r="L445" s="183">
        <v>1</v>
      </c>
      <c r="M445" s="183">
        <v>1</v>
      </c>
      <c r="N445" s="183">
        <v>1</v>
      </c>
      <c r="O445" s="183">
        <v>1</v>
      </c>
      <c r="P445" s="183">
        <v>1</v>
      </c>
      <c r="Q445" s="183">
        <v>1</v>
      </c>
      <c r="R445" s="183">
        <v>1</v>
      </c>
      <c r="S445" s="183">
        <v>1</v>
      </c>
      <c r="T445" s="299" t="e">
        <f t="shared" ca="1" si="55"/>
        <v>#N/A</v>
      </c>
      <c r="U445" s="185" t="str">
        <f>IF(AND(max_1[[#This Row],[Stk]]&lt;&gt;0,OR(Schwelle="Th164",Schwelle="Th204")),"x","")</f>
        <v>x</v>
      </c>
      <c r="V445" s="186" t="s">
        <v>2491</v>
      </c>
      <c r="W445" s="187" t="str">
        <f t="shared" si="62"/>
        <v>Zeichnung</v>
      </c>
      <c r="X445" s="187" t="str">
        <f t="shared" si="63"/>
        <v>Verwendung</v>
      </c>
      <c r="Y445" s="187" t="str">
        <f t="shared" si="56"/>
        <v>Karton</v>
      </c>
      <c r="Z445" s="278"/>
    </row>
    <row r="446" spans="1:26" ht="15" customHeight="1" x14ac:dyDescent="0.2">
      <c r="A446" s="183" t="s">
        <v>1915</v>
      </c>
      <c r="B446" s="183" t="s">
        <v>1657</v>
      </c>
      <c r="C446" s="272">
        <f>INDEX(max_1[],,MATCH(Schema,max_1[#Headers],0))</f>
        <v>1</v>
      </c>
      <c r="D446" s="184" t="str">
        <f>INDEX(Tabelle_Sprachen[],MATCH(max_1[[#This Row],[Pos]]&amp;max_1[[#This Row],[Nr]],Tabelle_Sprachen[Pos],0),MATCH(Sprache,Tabelle_Sprachen[#Headers],0))</f>
        <v>Bohrlehre für Eckverbinder A</v>
      </c>
      <c r="E446" s="300" t="str">
        <f>IFERROR(INDEX(E_MH12[Teilenummer],MATCH(N_SW7&amp;Z.SW1,E_MH12[?],0)),"-")</f>
        <v>6-37324-02-0</v>
      </c>
      <c r="F446" s="182" t="s">
        <v>60</v>
      </c>
      <c r="H446" s="299">
        <v>1</v>
      </c>
      <c r="I446" s="183">
        <v>1</v>
      </c>
      <c r="J446" s="183">
        <v>1</v>
      </c>
      <c r="K446" s="183">
        <v>1</v>
      </c>
      <c r="L446" s="183">
        <v>0</v>
      </c>
      <c r="M446" s="183">
        <v>1</v>
      </c>
      <c r="N446" s="183">
        <v>1</v>
      </c>
      <c r="O446" s="183">
        <v>1</v>
      </c>
      <c r="P446" s="183">
        <v>1</v>
      </c>
      <c r="Q446" s="183">
        <v>1</v>
      </c>
      <c r="R446" s="183">
        <v>1</v>
      </c>
      <c r="S446" s="183">
        <v>0</v>
      </c>
      <c r="T446" s="299" t="e">
        <f t="shared" ca="1" si="55"/>
        <v>#N/A</v>
      </c>
      <c r="U446" s="185" t="str">
        <f>IF(max_1[[#This Row],[Stk]]&lt;&gt;0,"x","")</f>
        <v>x</v>
      </c>
      <c r="V446" s="186"/>
      <c r="W446" s="187" t="str">
        <f t="shared" si="62"/>
        <v>Zeichnung</v>
      </c>
      <c r="X446" s="187" t="str">
        <f t="shared" si="63"/>
        <v>Verwendung</v>
      </c>
      <c r="Y446" s="187" t="str">
        <f t="shared" si="56"/>
        <v>Karton</v>
      </c>
      <c r="Z446" s="278"/>
    </row>
    <row r="447" spans="1:26" ht="15" customHeight="1" x14ac:dyDescent="0.2">
      <c r="A447" s="183" t="s">
        <v>1915</v>
      </c>
      <c r="B447" s="183" t="s">
        <v>2842</v>
      </c>
      <c r="C447" s="272">
        <f>INDEX(max_1[],,MATCH(Schema,max_1[#Headers],0))</f>
        <v>0</v>
      </c>
      <c r="D447" s="184" t="str">
        <f>INDEX(Tabelle_Sprachen[],MATCH(max_1[[#This Row],[Pos]]&amp;max_1[[#This Row],[Nr]],Tabelle_Sprachen[Pos],0),MATCH(Sprache,Tabelle_Sprachen[#Headers],0))</f>
        <v>Bohrlehre für Eckverbinder E</v>
      </c>
      <c r="E447" s="182" t="s">
        <v>2671</v>
      </c>
      <c r="F447" s="182" t="s">
        <v>60</v>
      </c>
      <c r="H447" s="299">
        <v>0</v>
      </c>
      <c r="I447" s="183">
        <v>0</v>
      </c>
      <c r="J447" s="183">
        <v>0</v>
      </c>
      <c r="K447" s="183">
        <v>0</v>
      </c>
      <c r="L447" s="183">
        <v>1</v>
      </c>
      <c r="M447" s="183">
        <v>0</v>
      </c>
      <c r="N447" s="183">
        <v>0</v>
      </c>
      <c r="O447" s="183">
        <v>0</v>
      </c>
      <c r="P447" s="183">
        <v>0</v>
      </c>
      <c r="Q447" s="183">
        <v>0</v>
      </c>
      <c r="R447" s="183">
        <v>0</v>
      </c>
      <c r="S447" s="183">
        <v>1</v>
      </c>
      <c r="T447" s="299" t="e">
        <f t="shared" ca="1" si="55"/>
        <v>#N/A</v>
      </c>
      <c r="U447" s="185" t="str">
        <f>IF(max_1[[#This Row],[Stk]]&lt;&gt;0,"x","")</f>
        <v/>
      </c>
      <c r="V447" s="186"/>
      <c r="W447" s="187" t="str">
        <f t="shared" si="62"/>
        <v>Zeichnung</v>
      </c>
      <c r="X447" s="187" t="str">
        <f t="shared" si="63"/>
        <v>Verwendung</v>
      </c>
      <c r="Y447" s="187" t="str">
        <f t="shared" si="56"/>
        <v>Karton</v>
      </c>
      <c r="Z447" s="278"/>
    </row>
    <row r="448" spans="1:26" ht="15" customHeight="1" x14ac:dyDescent="0.2">
      <c r="A448" s="183" t="s">
        <v>1915</v>
      </c>
      <c r="B448" s="183" t="s">
        <v>2843</v>
      </c>
      <c r="C448" s="272">
        <f>INDEX(max_1[],,MATCH(Schema,max_1[#Headers],0))</f>
        <v>1</v>
      </c>
      <c r="D448" s="184" t="str">
        <f>INDEX(Tabelle_Sprachen[],MATCH(max_1[[#This Row],[Pos]]&amp;max_1[[#This Row],[Nr]],Tabelle_Sprachen[Pos],0),MATCH(Sprache,Tabelle_Sprachen[#Headers],0))</f>
        <v>Bohrlehre für Rahmeneckverbindung A</v>
      </c>
      <c r="E448" s="300" t="str">
        <f>IFERROR(INDEX(E_MH14[Teilenummer],MATCH(FD&amp;ZB&amp;ZT,E_MH14[?],0)),"-")</f>
        <v>6-36129-78-0</v>
      </c>
      <c r="F448" s="182" t="s">
        <v>60</v>
      </c>
      <c r="H448" s="299">
        <v>1</v>
      </c>
      <c r="I448" s="183">
        <v>1</v>
      </c>
      <c r="J448" s="183">
        <v>1</v>
      </c>
      <c r="K448" s="183">
        <v>1</v>
      </c>
      <c r="L448" s="183">
        <v>0</v>
      </c>
      <c r="M448" s="183">
        <v>1</v>
      </c>
      <c r="N448" s="183">
        <v>1</v>
      </c>
      <c r="O448" s="183">
        <v>1</v>
      </c>
      <c r="P448" s="183">
        <v>1</v>
      </c>
      <c r="Q448" s="183">
        <v>1</v>
      </c>
      <c r="R448" s="183">
        <v>1</v>
      </c>
      <c r="S448" s="183">
        <v>0</v>
      </c>
      <c r="T448" s="299" t="e">
        <f t="shared" ca="1" si="55"/>
        <v>#N/A</v>
      </c>
      <c r="U448" s="185" t="str">
        <f>IF(max_1[[#This Row],[Stk]]&lt;&gt;0,"x","")</f>
        <v>x</v>
      </c>
      <c r="V448" s="186"/>
      <c r="W448" s="187" t="str">
        <f t="shared" si="62"/>
        <v>Zeichnung</v>
      </c>
      <c r="X448" s="187" t="str">
        <f t="shared" si="63"/>
        <v>Verwendung</v>
      </c>
      <c r="Y448" s="187" t="str">
        <f t="shared" si="56"/>
        <v>Karton</v>
      </c>
      <c r="Z448" s="278"/>
    </row>
    <row r="449" spans="1:26" ht="15" customHeight="1" x14ac:dyDescent="0.2">
      <c r="A449" s="183" t="s">
        <v>1915</v>
      </c>
      <c r="B449" s="183" t="s">
        <v>2844</v>
      </c>
      <c r="C449" s="272">
        <f>INDEX(max_1[],,MATCH(Schema,max_1[#Headers],0))</f>
        <v>0</v>
      </c>
      <c r="D449" s="184" t="str">
        <f>INDEX(Tabelle_Sprachen[],MATCH(max_1[[#This Row],[Pos]]&amp;max_1[[#This Row],[Nr]],Tabelle_Sprachen[Pos],0),MATCH(Sprache,Tabelle_Sprachen[#Headers],0))</f>
        <v>Bohrlehre für Rahmeneckverbindung E</v>
      </c>
      <c r="E449" s="182" t="s">
        <v>57</v>
      </c>
      <c r="F449" s="182" t="s">
        <v>60</v>
      </c>
      <c r="H449" s="299">
        <v>0</v>
      </c>
      <c r="I449" s="183">
        <v>0</v>
      </c>
      <c r="J449" s="183">
        <v>0</v>
      </c>
      <c r="K449" s="183">
        <v>0</v>
      </c>
      <c r="L449" s="183">
        <v>1</v>
      </c>
      <c r="M449" s="183">
        <v>0</v>
      </c>
      <c r="N449" s="183">
        <v>0</v>
      </c>
      <c r="O449" s="183">
        <v>0</v>
      </c>
      <c r="P449" s="183">
        <v>0</v>
      </c>
      <c r="Q449" s="183">
        <v>0</v>
      </c>
      <c r="R449" s="183">
        <v>0</v>
      </c>
      <c r="S449" s="183">
        <v>1</v>
      </c>
      <c r="T449" s="299" t="e">
        <f t="shared" ca="1" si="55"/>
        <v>#N/A</v>
      </c>
      <c r="U449" s="185" t="str">
        <f>IF(max_1[[#This Row],[Stk]]&lt;&gt;0,"x","")</f>
        <v/>
      </c>
      <c r="V449" s="186"/>
      <c r="W449" s="187" t="str">
        <f t="shared" si="62"/>
        <v>Zeichnung</v>
      </c>
      <c r="X449" s="187" t="str">
        <f t="shared" si="63"/>
        <v>Verwendung</v>
      </c>
      <c r="Y449" s="187" t="str">
        <f t="shared" si="56"/>
        <v>Karton</v>
      </c>
      <c r="Z449" s="278"/>
    </row>
    <row r="450" spans="1:26" ht="15" customHeight="1" x14ac:dyDescent="0.2">
      <c r="A450" s="183" t="s">
        <v>1915</v>
      </c>
      <c r="B450" s="183" t="s">
        <v>2845</v>
      </c>
      <c r="C450" s="272">
        <f>INDEX(max_1[],,MATCH(Schema,max_1[#Headers],0))</f>
        <v>1</v>
      </c>
      <c r="D450" s="184" t="str">
        <f>INDEX(Tabelle_Sprachen[],MATCH(max_1[[#This Row],[Pos]]&amp;max_1[[#This Row],[Nr]],Tabelle_Sprachen[Pos],0),MATCH(Sprache,Tabelle_Sprachen[#Headers],0))</f>
        <v>Bohrlehre für HS SilentClose/StopUnit</v>
      </c>
      <c r="E450" s="182" t="s">
        <v>814</v>
      </c>
      <c r="F450" s="182" t="s">
        <v>60</v>
      </c>
      <c r="H450" s="299">
        <v>1</v>
      </c>
      <c r="I450" s="183">
        <v>1</v>
      </c>
      <c r="J450" s="183">
        <v>1</v>
      </c>
      <c r="K450" s="183">
        <v>1</v>
      </c>
      <c r="L450" s="183">
        <v>1</v>
      </c>
      <c r="M450" s="183">
        <v>1</v>
      </c>
      <c r="N450" s="183">
        <v>1</v>
      </c>
      <c r="O450" s="183">
        <v>1</v>
      </c>
      <c r="P450" s="183">
        <v>1</v>
      </c>
      <c r="Q450" s="183">
        <v>1</v>
      </c>
      <c r="R450" s="183">
        <v>1</v>
      </c>
      <c r="S450" s="183">
        <v>1</v>
      </c>
      <c r="T450" s="299" t="e">
        <f t="shared" ca="1" si="55"/>
        <v>#N/A</v>
      </c>
      <c r="U450" s="185" t="str">
        <f>IF(AND(max_1[[#This Row],[Stk]]&lt;&gt;0,OR(SilentClose_Mittelstossseite=TRUE,StopUnit_Mittelstossseite=TRUE)),"x","")</f>
        <v/>
      </c>
      <c r="V450" s="186" t="s">
        <v>2598</v>
      </c>
      <c r="W450" s="187" t="str">
        <f t="shared" si="62"/>
        <v>Zeichnung</v>
      </c>
      <c r="X450" s="187" t="str">
        <f t="shared" si="63"/>
        <v>Verwendung</v>
      </c>
      <c r="Y450" s="187" t="str">
        <f t="shared" si="56"/>
        <v>Karton</v>
      </c>
      <c r="Z450" s="278"/>
    </row>
    <row r="451" spans="1:26" ht="15" customHeight="1" x14ac:dyDescent="0.2">
      <c r="A451" s="183" t="s">
        <v>1915</v>
      </c>
      <c r="B451" s="183" t="s">
        <v>2846</v>
      </c>
      <c r="C451" s="272">
        <f>INDEX(max_1[],,MATCH(Schema,max_1[#Headers],0))</f>
        <v>1</v>
      </c>
      <c r="D451" s="184" t="str">
        <f>INDEX(Tabelle_Sprachen[],MATCH(max_1[[#This Row],[Pos]]&amp;max_1[[#This Row],[Nr]],Tabelle_Sprachen[Pos],0),MATCH(Sprache,Tabelle_Sprachen[#Headers],0))</f>
        <v>Bohrlehre für Auslösewinkel HS SilentClose/StopUnit</v>
      </c>
      <c r="E451" s="182" t="s">
        <v>813</v>
      </c>
      <c r="F451" s="182" t="s">
        <v>60</v>
      </c>
      <c r="H451" s="299">
        <v>1</v>
      </c>
      <c r="I451" s="183">
        <v>1</v>
      </c>
      <c r="J451" s="183">
        <v>1</v>
      </c>
      <c r="K451" s="183">
        <v>1</v>
      </c>
      <c r="L451" s="183">
        <v>1</v>
      </c>
      <c r="M451" s="183">
        <v>1</v>
      </c>
      <c r="N451" s="183">
        <v>1</v>
      </c>
      <c r="O451" s="183">
        <v>1</v>
      </c>
      <c r="P451" s="183">
        <v>1</v>
      </c>
      <c r="Q451" s="183">
        <v>1</v>
      </c>
      <c r="R451" s="183">
        <v>1</v>
      </c>
      <c r="S451" s="183">
        <v>1</v>
      </c>
      <c r="T451" s="299" t="e">
        <f t="shared" ca="1" si="55"/>
        <v>#N/A</v>
      </c>
      <c r="U451" s="185" t="str">
        <f>IF(AND(max_1[[#This Row],[Stk]]&lt;&gt;0,AND(Fuehrung="P1786",OR(SilentClose_Getriebeseite=TRUE,StopUnit_Getriebeseite=TRUE))),"x","")</f>
        <v/>
      </c>
      <c r="V451" s="186" t="s">
        <v>2601</v>
      </c>
      <c r="W451" s="187" t="str">
        <f t="shared" si="62"/>
        <v>Zeichnung</v>
      </c>
      <c r="X451" s="187" t="str">
        <f t="shared" si="63"/>
        <v>Verwendung</v>
      </c>
      <c r="Y451" s="187" t="str">
        <f t="shared" si="56"/>
        <v>Karton</v>
      </c>
      <c r="Z451" s="278"/>
    </row>
    <row r="452" spans="1:26" ht="15" customHeight="1" x14ac:dyDescent="0.2">
      <c r="A452" s="183" t="s">
        <v>1915</v>
      </c>
      <c r="B452" s="183">
        <v>18</v>
      </c>
      <c r="C452" s="272">
        <f>INDEX(max_1[],,MATCH(Schema,max_1[#Headers],0))</f>
        <v>1</v>
      </c>
      <c r="D452" s="184" t="str">
        <f>INDEX(Tabelle_Sprachen[],MATCH(max_1[[#This Row],[Pos]]&amp;max_1[[#This Row],[Nr]],Tabelle_Sprachen[Pos],0),MATCH(Sprache,Tabelle_Sprachen[#Headers],0))</f>
        <v>Zapfensenker</v>
      </c>
      <c r="E452" s="182" t="s">
        <v>4555</v>
      </c>
      <c r="F452" s="182" t="s">
        <v>60</v>
      </c>
      <c r="H452" s="299">
        <v>1</v>
      </c>
      <c r="I452" s="183">
        <v>1</v>
      </c>
      <c r="J452" s="183">
        <v>1</v>
      </c>
      <c r="K452" s="183">
        <v>1</v>
      </c>
      <c r="L452" s="183">
        <v>1</v>
      </c>
      <c r="M452" s="183">
        <v>1</v>
      </c>
      <c r="N452" s="183">
        <v>1</v>
      </c>
      <c r="O452" s="183">
        <v>1</v>
      </c>
      <c r="P452" s="183">
        <v>1</v>
      </c>
      <c r="Q452" s="183">
        <v>1</v>
      </c>
      <c r="R452" s="183">
        <v>1</v>
      </c>
      <c r="S452" s="183">
        <v>1</v>
      </c>
      <c r="T452" s="299" t="e">
        <f t="shared" ca="1" si="55"/>
        <v>#N/A</v>
      </c>
      <c r="U452" s="185" t="s">
        <v>11</v>
      </c>
      <c r="V452" s="186"/>
      <c r="W452" s="187" t="str">
        <f>HYPERLINK("http://ag100032.agad.de/tbdb/view/gu.php?passwd=gretsch&amp;dbpasswd=gretsch&amp;szname="&amp;MID(E452,1,1)&amp;""&amp;MID(E452,3,5)&amp;"&amp;anzeigen=1&amp;neu=1","Zeichnung")</f>
        <v>Zeichnung</v>
      </c>
      <c r="X452" s="187" t="str">
        <f>HYPERLINK("http://ag100032.agad.de/tbdb/teileverwendung/tv.php?name=weber&amp;gruppe=tb_&amp;bauteil_="&amp;MID(E452,1,7)&amp;"&amp;anzeigen=1&amp;neu=1","Verwendung")</f>
        <v>Verwendung</v>
      </c>
      <c r="Y452" s="187" t="str">
        <f>HYPERLINK("http://ag100032.agad.de/tbdb/view/gu.php?passwd=gretsch&amp;dbpasswd=gretsch&amp;szname="&amp;MID(F452,1,1)&amp;""&amp;MID(F452,3,5)&amp;"&amp;anzeigen=1&amp;neu=1","Karton")</f>
        <v>Karton</v>
      </c>
      <c r="Z452" s="278"/>
    </row>
    <row r="453" spans="1:26" ht="15" customHeight="1" x14ac:dyDescent="0.2">
      <c r="A453" s="183" t="s">
        <v>1915</v>
      </c>
      <c r="B453" s="183" t="s">
        <v>2849</v>
      </c>
      <c r="C453" s="272">
        <f>INDEX(max_1[],,MATCH(Schema,max_1[#Headers],0))</f>
        <v>1</v>
      </c>
      <c r="D453" s="184" t="str">
        <f>INDEX(Tabelle_Sprachen[],MATCH(max_1[[#This Row],[Pos]]&amp;max_1[[#This Row],[Nr]],Tabelle_Sprachen[Pos],0),MATCH(Sprache,Tabelle_Sprachen[#Headers],0))</f>
        <v>Montageklotz für HS Bodenbündig</v>
      </c>
      <c r="E453" s="182" t="s">
        <v>2672</v>
      </c>
      <c r="F453" s="182" t="s">
        <v>60</v>
      </c>
      <c r="H453" s="299">
        <v>1</v>
      </c>
      <c r="I453" s="183">
        <v>1</v>
      </c>
      <c r="J453" s="183">
        <v>1</v>
      </c>
      <c r="K453" s="183">
        <v>1</v>
      </c>
      <c r="L453" s="183">
        <v>1</v>
      </c>
      <c r="M453" s="183">
        <v>1</v>
      </c>
      <c r="N453" s="183">
        <v>1</v>
      </c>
      <c r="O453" s="183">
        <v>1</v>
      </c>
      <c r="P453" s="183">
        <v>1</v>
      </c>
      <c r="Q453" s="183">
        <v>1</v>
      </c>
      <c r="R453" s="183">
        <v>1</v>
      </c>
      <c r="S453" s="183">
        <v>1</v>
      </c>
      <c r="T453" s="299" t="e">
        <f t="shared" ca="1" si="55"/>
        <v>#N/A</v>
      </c>
      <c r="U453" s="185" t="str">
        <f>IF(AND(max_1[[#This Row],[Stk]]&lt;&gt;0,Bodenbuendig=TRUE),"x","")</f>
        <v/>
      </c>
      <c r="V453" s="186" t="s">
        <v>2494</v>
      </c>
      <c r="W453" s="187" t="str">
        <f t="shared" si="62"/>
        <v>Zeichnung</v>
      </c>
      <c r="X453" s="187" t="str">
        <f t="shared" si="63"/>
        <v>Verwendung</v>
      </c>
      <c r="Y453" s="187" t="str">
        <f t="shared" si="56"/>
        <v>Karton</v>
      </c>
      <c r="Z453" s="278"/>
    </row>
    <row r="454" spans="1:26" ht="15" customHeight="1" x14ac:dyDescent="0.2">
      <c r="A454" s="183" t="s">
        <v>1915</v>
      </c>
      <c r="B454" s="183" t="s">
        <v>2850</v>
      </c>
      <c r="C454" s="272">
        <f>INDEX(max_1[],,MATCH(Schema,max_1[#Headers],0))</f>
        <v>1</v>
      </c>
      <c r="D454" s="184" t="str">
        <f>INDEX(Tabelle_Sprachen[],MATCH(max_1[[#This Row],[Pos]]&amp;max_1[[#This Row],[Nr]],Tabelle_Sprachen[Pos],0),MATCH(Sprache,Tabelle_Sprachen[#Headers],0))</f>
        <v>Inbetriebnahme-Set für HS Master</v>
      </c>
      <c r="E454" s="182" t="s">
        <v>1703</v>
      </c>
      <c r="F454" s="182" t="s">
        <v>60</v>
      </c>
      <c r="H454" s="299">
        <v>1</v>
      </c>
      <c r="I454" s="183">
        <v>1</v>
      </c>
      <c r="J454" s="183">
        <v>1</v>
      </c>
      <c r="K454" s="183">
        <v>1</v>
      </c>
      <c r="L454" s="183">
        <v>1</v>
      </c>
      <c r="M454" s="183">
        <v>1</v>
      </c>
      <c r="N454" s="183">
        <v>1</v>
      </c>
      <c r="O454" s="183">
        <v>1</v>
      </c>
      <c r="P454" s="183">
        <v>1</v>
      </c>
      <c r="Q454" s="183">
        <v>1</v>
      </c>
      <c r="R454" s="183">
        <v>1</v>
      </c>
      <c r="S454" s="183">
        <v>1</v>
      </c>
      <c r="T454" s="299" t="e">
        <f t="shared" ca="1" si="55"/>
        <v>#N/A</v>
      </c>
      <c r="U454" s="185" t="str">
        <f>IF(AND(max_1[[#This Row],[Stk]]&lt;&gt;0,Master=TRUE),"x","")</f>
        <v/>
      </c>
      <c r="V454" s="186" t="s">
        <v>2617</v>
      </c>
      <c r="W454" s="187" t="str">
        <f t="shared" si="62"/>
        <v>Zeichnung</v>
      </c>
      <c r="X454" s="187" t="str">
        <f t="shared" si="63"/>
        <v>Verwendung</v>
      </c>
      <c r="Y454" s="187" t="str">
        <f t="shared" si="56"/>
        <v>Karton</v>
      </c>
      <c r="Z454" s="278"/>
    </row>
    <row r="455" spans="1:26" ht="15" customHeight="1" x14ac:dyDescent="0.2">
      <c r="A455" s="183" t="s">
        <v>1915</v>
      </c>
      <c r="B455" s="183" t="s">
        <v>2851</v>
      </c>
      <c r="C455" s="272">
        <f>INDEX(max_1[],,MATCH(Schema,max_1[#Headers],0))</f>
        <v>1</v>
      </c>
      <c r="D455" s="184" t="str">
        <f>INDEX(Tabelle_Sprachen[],MATCH(max_1[[#This Row],[Pos]]&amp;max_1[[#This Row],[Nr]],Tabelle_Sprachen[Pos],0),MATCH(Sprache,Tabelle_Sprachen[#Headers],0))</f>
        <v>Gabelschlüssel für HS ePOWER Verschiebeantrieb</v>
      </c>
      <c r="E455" s="182" t="s">
        <v>1716</v>
      </c>
      <c r="F455" s="182" t="s">
        <v>60</v>
      </c>
      <c r="H455" s="299">
        <v>1</v>
      </c>
      <c r="I455" s="183">
        <v>0</v>
      </c>
      <c r="J455" s="183">
        <v>0</v>
      </c>
      <c r="K455" s="183">
        <v>0</v>
      </c>
      <c r="L455" s="183">
        <v>0</v>
      </c>
      <c r="M455" s="183">
        <v>0</v>
      </c>
      <c r="N455" s="183">
        <v>0</v>
      </c>
      <c r="O455" s="183">
        <v>0</v>
      </c>
      <c r="P455" s="183">
        <v>0</v>
      </c>
      <c r="Q455" s="183">
        <v>0</v>
      </c>
      <c r="R455" s="183">
        <v>0</v>
      </c>
      <c r="S455" s="183">
        <v>0</v>
      </c>
      <c r="T455" s="299" t="e">
        <f t="shared" ca="1" si="55"/>
        <v>#N/A</v>
      </c>
      <c r="U455" s="185" t="str">
        <f>IF(AND(max_1[[#This Row],[Stk]]&lt;&gt;0,ePOWER=TRUE),"x","")</f>
        <v/>
      </c>
      <c r="V455" s="186" t="s">
        <v>2521</v>
      </c>
      <c r="W455" s="187" t="str">
        <f t="shared" si="62"/>
        <v>Zeichnung</v>
      </c>
      <c r="X455" s="187" t="str">
        <f t="shared" si="63"/>
        <v>Verwendung</v>
      </c>
      <c r="Y455" s="187" t="str">
        <f t="shared" si="56"/>
        <v>Karton</v>
      </c>
      <c r="Z455" s="278"/>
    </row>
    <row r="456" spans="1:26" ht="15" customHeight="1" x14ac:dyDescent="0.2">
      <c r="A456" s="183" t="s">
        <v>1915</v>
      </c>
      <c r="B456" s="183" t="s">
        <v>2852</v>
      </c>
      <c r="C456" s="272">
        <f>INDEX(max_1[],,MATCH(Schema,max_1[#Headers],0))</f>
        <v>1</v>
      </c>
      <c r="D456" s="184" t="str">
        <f>INDEX(Tabelle_Sprachen[],MATCH(max_1[[#This Row],[Pos]]&amp;max_1[[#This Row],[Nr]],Tabelle_Sprachen[Pos],0),MATCH(Sprache,Tabelle_Sprachen[#Headers],0))</f>
        <v>Ladegerät für Akku</v>
      </c>
      <c r="E456" s="182" t="s">
        <v>1717</v>
      </c>
      <c r="F456" s="182" t="s">
        <v>60</v>
      </c>
      <c r="H456" s="299">
        <v>1</v>
      </c>
      <c r="I456" s="183">
        <v>0</v>
      </c>
      <c r="J456" s="183">
        <v>0</v>
      </c>
      <c r="K456" s="183">
        <v>0</v>
      </c>
      <c r="L456" s="183">
        <v>0</v>
      </c>
      <c r="M456" s="183">
        <v>0</v>
      </c>
      <c r="N456" s="183">
        <v>0</v>
      </c>
      <c r="O456" s="183">
        <v>0</v>
      </c>
      <c r="P456" s="183">
        <v>0</v>
      </c>
      <c r="Q456" s="183">
        <v>0</v>
      </c>
      <c r="R456" s="183">
        <v>0</v>
      </c>
      <c r="S456" s="183">
        <v>0</v>
      </c>
      <c r="T456" s="299" t="e">
        <f t="shared" ca="1" si="55"/>
        <v>#N/A</v>
      </c>
      <c r="U456" s="185" t="str">
        <f>IF(AND(max_1[[#This Row],[Stk]]&lt;&gt;0,ePOWER=TRUE),"x","")</f>
        <v/>
      </c>
      <c r="V456" s="186" t="s">
        <v>2521</v>
      </c>
      <c r="W456" s="187" t="str">
        <f t="shared" si="62"/>
        <v>Zeichnung</v>
      </c>
      <c r="X456" s="187" t="str">
        <f t="shared" si="63"/>
        <v>Verwendung</v>
      </c>
      <c r="Y456" s="187" t="str">
        <f t="shared" si="56"/>
        <v>Karton</v>
      </c>
      <c r="Z456" s="278"/>
    </row>
    <row r="457" spans="1:26" ht="15" customHeight="1" x14ac:dyDescent="0.2">
      <c r="A457" s="183" t="s">
        <v>1915</v>
      </c>
      <c r="B457" s="183" t="s">
        <v>2853</v>
      </c>
      <c r="C457" s="272">
        <f>INDEX(max_1[],,MATCH(Schema,max_1[#Headers],0))</f>
        <v>1</v>
      </c>
      <c r="D457" s="184" t="str">
        <f>INDEX(Tabelle_Sprachen[],MATCH(max_1[[#This Row],[Pos]]&amp;max_1[[#This Row],[Nr]],Tabelle_Sprachen[Pos],0),MATCH(Sprache,Tabelle_Sprachen[#Headers],0))</f>
        <v>Bohrlehre für Hebeantrieb</v>
      </c>
      <c r="E457" s="182" t="s">
        <v>1718</v>
      </c>
      <c r="F457" s="182" t="s">
        <v>60</v>
      </c>
      <c r="H457" s="299">
        <v>1</v>
      </c>
      <c r="I457" s="183">
        <v>0</v>
      </c>
      <c r="J457" s="183">
        <v>0</v>
      </c>
      <c r="K457" s="183">
        <v>0</v>
      </c>
      <c r="L457" s="183">
        <v>0</v>
      </c>
      <c r="M457" s="183">
        <v>0</v>
      </c>
      <c r="N457" s="183">
        <v>0</v>
      </c>
      <c r="O457" s="183">
        <v>0</v>
      </c>
      <c r="P457" s="183">
        <v>0</v>
      </c>
      <c r="Q457" s="183">
        <v>0</v>
      </c>
      <c r="R457" s="183">
        <v>0</v>
      </c>
      <c r="S457" s="183">
        <v>0</v>
      </c>
      <c r="T457" s="299" t="e">
        <f t="shared" ca="1" si="55"/>
        <v>#N/A</v>
      </c>
      <c r="U457" s="185" t="str">
        <f>IF(AND(max_1[[#This Row],[Stk]]&lt;&gt;0,ePOWER=TRUE),"x","")</f>
        <v/>
      </c>
      <c r="V457" s="186" t="s">
        <v>2521</v>
      </c>
      <c r="W457" s="187" t="str">
        <f t="shared" si="62"/>
        <v>Zeichnung</v>
      </c>
      <c r="X457" s="187" t="str">
        <f t="shared" si="63"/>
        <v>Verwendung</v>
      </c>
      <c r="Y457" s="187" t="str">
        <f t="shared" si="56"/>
        <v>Karton</v>
      </c>
      <c r="Z457" s="278"/>
    </row>
    <row r="458" spans="1:26" ht="15" customHeight="1" x14ac:dyDescent="0.2">
      <c r="A458" s="183" t="s">
        <v>1915</v>
      </c>
      <c r="B458" s="183" t="s">
        <v>2854</v>
      </c>
      <c r="C458" s="272">
        <f>INDEX(max_1[],,MATCH(Schema,max_1[#Headers],0))</f>
        <v>1</v>
      </c>
      <c r="D458" s="184" t="str">
        <f>INDEX(Tabelle_Sprachen[],MATCH(max_1[[#This Row],[Pos]]&amp;max_1[[#This Row],[Nr]],Tabelle_Sprachen[Pos],0),MATCH(Sprache,Tabelle_Sprachen[#Headers],0))</f>
        <v>Bohrlehre für Hebeantrieb</v>
      </c>
      <c r="E458" s="182" t="s">
        <v>1703</v>
      </c>
      <c r="F458" s="182" t="s">
        <v>60</v>
      </c>
      <c r="H458" s="299">
        <v>1</v>
      </c>
      <c r="I458" s="183">
        <v>0</v>
      </c>
      <c r="J458" s="183">
        <v>0</v>
      </c>
      <c r="K458" s="183">
        <v>0</v>
      </c>
      <c r="L458" s="183">
        <v>0</v>
      </c>
      <c r="M458" s="183">
        <v>0</v>
      </c>
      <c r="N458" s="183">
        <v>0</v>
      </c>
      <c r="O458" s="183">
        <v>0</v>
      </c>
      <c r="P458" s="183">
        <v>0</v>
      </c>
      <c r="Q458" s="183">
        <v>0</v>
      </c>
      <c r="R458" s="183">
        <v>0</v>
      </c>
      <c r="S458" s="183">
        <v>0</v>
      </c>
      <c r="T458" s="299" t="e">
        <f t="shared" ca="1" si="55"/>
        <v>#N/A</v>
      </c>
      <c r="U458" s="185" t="str">
        <f>IF(AND(max_1[[#This Row],[Stk]]&lt;&gt;0,FG&gt;200,ePOWER=TRUE),"x","")</f>
        <v/>
      </c>
      <c r="V458" s="186" t="s">
        <v>2523</v>
      </c>
      <c r="W458" s="187" t="str">
        <f t="shared" si="62"/>
        <v>Zeichnung</v>
      </c>
      <c r="X458" s="187" t="str">
        <f t="shared" si="63"/>
        <v>Verwendung</v>
      </c>
      <c r="Y458" s="187" t="str">
        <f t="shared" si="56"/>
        <v>Karton</v>
      </c>
      <c r="Z458" s="278"/>
    </row>
    <row r="459" spans="1:26" ht="15" customHeight="1" x14ac:dyDescent="0.2">
      <c r="A459" s="183" t="s">
        <v>1915</v>
      </c>
      <c r="B459" s="183">
        <v>27</v>
      </c>
      <c r="C459" s="272">
        <f>INDEX(max_1[],,MATCH(Schema,max_1[#Headers],0))</f>
        <v>1</v>
      </c>
      <c r="D459" s="184" t="str">
        <f>INDEX(Tabelle_Sprachen[],MATCH(max_1[[#This Row],[Pos]]&amp;max_1[[#This Row],[Nr]],Tabelle_Sprachen[Pos],0),MATCH(Sprache,Tabelle_Sprachen[#Headers],0))</f>
        <v>Bohrlehre für Griffdämpfer</v>
      </c>
      <c r="E459" s="182" t="s">
        <v>3447</v>
      </c>
      <c r="F459" s="182" t="s">
        <v>60</v>
      </c>
      <c r="G459" s="182" t="str">
        <f>INDEX(Tabelle_Sprachen[],MATCH("_Nachrüstung",Tabelle_Sprachen[Pos],0),MATCH(Sprache,Tabelle_Sprachen[#Headers],0))&amp;" BS38"</f>
        <v>nur bei Nachrüstung erforderlich BS38</v>
      </c>
      <c r="H459" s="299">
        <v>1</v>
      </c>
      <c r="I459" s="183">
        <v>1</v>
      </c>
      <c r="J459" s="183">
        <v>1</v>
      </c>
      <c r="K459" s="183">
        <v>1</v>
      </c>
      <c r="L459" s="183">
        <v>1</v>
      </c>
      <c r="M459" s="183">
        <v>1</v>
      </c>
      <c r="N459" s="183">
        <v>1</v>
      </c>
      <c r="O459" s="183">
        <v>1</v>
      </c>
      <c r="P459" s="183">
        <v>1</v>
      </c>
      <c r="Q459" s="183">
        <v>1</v>
      </c>
      <c r="R459" s="183">
        <v>1</v>
      </c>
      <c r="S459" s="183">
        <v>1</v>
      </c>
      <c r="T459" s="299" t="e">
        <f t="shared" ca="1" si="55"/>
        <v>#N/A</v>
      </c>
      <c r="U459" s="185" t="str">
        <f>IF(AND(max_1[[#This Row],[Stk]]&lt;&gt;0,Griffdaempfer=TRUE),"x","")</f>
        <v>x</v>
      </c>
      <c r="V459" s="186" t="s">
        <v>2926</v>
      </c>
      <c r="W459" s="187" t="str">
        <f t="shared" si="62"/>
        <v>Zeichnung</v>
      </c>
      <c r="X459" s="187" t="str">
        <f t="shared" si="63"/>
        <v>Verwendung</v>
      </c>
      <c r="Y459" s="187" t="str">
        <f t="shared" si="56"/>
        <v>Karton</v>
      </c>
      <c r="Z459" s="278"/>
    </row>
    <row r="460" spans="1:26" ht="15" customHeight="1" x14ac:dyDescent="0.2">
      <c r="A460" s="183" t="s">
        <v>1915</v>
      </c>
      <c r="B460" s="183">
        <v>28</v>
      </c>
      <c r="C460" s="272">
        <f>INDEX(max_1[],,MATCH(Schema,max_1[#Headers],0))</f>
        <v>1</v>
      </c>
      <c r="D460" s="184" t="str">
        <f>INDEX(Tabelle_Sprachen[],MATCH(max_1[[#This Row],[Pos]]&amp;max_1[[#This Row],[Nr]],Tabelle_Sprachen[Pos],0),MATCH(Sprache,Tabelle_Sprachen[#Headers],0))</f>
        <v>Bohrlehre für Laufwagen</v>
      </c>
      <c r="E460" s="300" t="str">
        <f>IFERROR(INDEX(E_MH28[Teilenummer],MATCH(Laufwagen&amp;Tandem,E_MH28[?],0)),"-")</f>
        <v>6-39690-01-0</v>
      </c>
      <c r="F460" s="182" t="s">
        <v>60</v>
      </c>
      <c r="H460" s="299">
        <v>1</v>
      </c>
      <c r="I460" s="183">
        <v>1</v>
      </c>
      <c r="J460" s="183">
        <v>1</v>
      </c>
      <c r="K460" s="183">
        <v>1</v>
      </c>
      <c r="L460" s="183">
        <v>1</v>
      </c>
      <c r="M460" s="183">
        <v>1</v>
      </c>
      <c r="N460" s="183">
        <v>1</v>
      </c>
      <c r="O460" s="183">
        <v>1</v>
      </c>
      <c r="P460" s="183">
        <v>1</v>
      </c>
      <c r="Q460" s="183">
        <v>1</v>
      </c>
      <c r="R460" s="183">
        <v>1</v>
      </c>
      <c r="S460" s="183">
        <v>1</v>
      </c>
      <c r="T460" s="299" t="e">
        <f t="shared" ca="1" si="55"/>
        <v>#N/A</v>
      </c>
      <c r="U460" s="185" t="str">
        <f>IF(AND(max_1[[#This Row],[Stk]]&lt;&gt;0,ePOWER&lt;&gt;TRUE),"x","")</f>
        <v>x</v>
      </c>
      <c r="V460" s="186" t="s">
        <v>2520</v>
      </c>
      <c r="W460" s="187" t="str">
        <f t="shared" si="62"/>
        <v>Zeichnung</v>
      </c>
      <c r="X460" s="187" t="str">
        <f t="shared" si="63"/>
        <v>Verwendung</v>
      </c>
      <c r="Y460" s="187" t="str">
        <f t="shared" si="56"/>
        <v>Karton</v>
      </c>
      <c r="Z460" s="278"/>
    </row>
    <row r="461" spans="1:26" ht="15" customHeight="1" x14ac:dyDescent="0.2">
      <c r="A461" s="183" t="s">
        <v>1915</v>
      </c>
      <c r="B461" s="183">
        <v>29</v>
      </c>
      <c r="C461" s="272">
        <f>INDEX(max_1[],,MATCH(Schema,max_1[#Headers],0))</f>
        <v>0</v>
      </c>
      <c r="D461" s="184" t="str">
        <f>INDEX(Tabelle_Sprachen[],MATCH(max_1[[#This Row],[Pos]]&amp;max_1[[#This Row],[Nr]],Tabelle_Sprachen[Pos],0),MATCH(Sprache,Tabelle_Sprachen[#Headers],0))</f>
        <v>Bohrlehre für Pufferträger</v>
      </c>
      <c r="E461" t="s">
        <v>4567</v>
      </c>
      <c r="F461" s="182" t="s">
        <v>60</v>
      </c>
      <c r="H461" s="299">
        <v>0</v>
      </c>
      <c r="I461" s="183">
        <v>2</v>
      </c>
      <c r="J461" s="183">
        <v>0</v>
      </c>
      <c r="K461" s="183">
        <v>1</v>
      </c>
      <c r="L461" s="183">
        <v>1</v>
      </c>
      <c r="M461" s="183">
        <v>1</v>
      </c>
      <c r="N461" s="183">
        <v>1</v>
      </c>
      <c r="O461" s="183">
        <v>0</v>
      </c>
      <c r="P461" s="183">
        <v>0</v>
      </c>
      <c r="Q461" s="183">
        <v>1</v>
      </c>
      <c r="R461" s="183">
        <v>0</v>
      </c>
      <c r="S461" s="183">
        <v>1</v>
      </c>
      <c r="T461" s="299" t="e">
        <f t="shared" ca="1" si="55"/>
        <v>#N/A</v>
      </c>
      <c r="U461" s="386" t="str">
        <f>IF(AND(max_1[[#This Row],[Stk]]&lt;&gt;0,Fuehrung="P2301"),"x","")</f>
        <v/>
      </c>
      <c r="V461" s="387" t="s">
        <v>4608</v>
      </c>
      <c r="W461" s="187" t="str">
        <f>HYPERLINK("http://ag100032.agad.de/tbdb/view/gu.php?passwd=gretsch&amp;dbpasswd=gretsch&amp;szname="&amp;MID(E461,1,1)&amp;""&amp;MID(E461,3,5)&amp;"&amp;anzeigen=1&amp;neu=1","Zeichnung")</f>
        <v>Zeichnung</v>
      </c>
      <c r="X461" s="187" t="str">
        <f>HYPERLINK("http://ag100032.agad.de/tbdb/teileverwendung/tv.php?name=weber&amp;gruppe=tb_&amp;bauteil_="&amp;MID(E461,1,7)&amp;"&amp;anzeigen=1&amp;neu=1","Verwendung")</f>
        <v>Verwendung</v>
      </c>
      <c r="Y461" s="187" t="str">
        <f>HYPERLINK("http://ag100032.agad.de/tbdb/view/gu.php?passwd=gretsch&amp;dbpasswd=gretsch&amp;szname="&amp;MID(F461,1,1)&amp;""&amp;MID(F461,3,5)&amp;"&amp;anzeigen=1&amp;neu=1","Karton")</f>
        <v>Karton</v>
      </c>
      <c r="Z461" s="278"/>
    </row>
    <row r="462" spans="1:26" ht="15" customHeight="1" x14ac:dyDescent="0.2">
      <c r="A462" s="183" t="s">
        <v>1915</v>
      </c>
      <c r="B462" s="183">
        <v>29</v>
      </c>
      <c r="C462" s="272">
        <f>INDEX(max_1[],,MATCH(Schema,max_1[#Headers],0))</f>
        <v>1</v>
      </c>
      <c r="D462" s="184" t="str">
        <f>INDEX(Tabelle_Sprachen[],MATCH(max_1[[#This Row],[Pos]]&amp;max_1[[#This Row],[Nr]],Tabelle_Sprachen[Pos],0),MATCH(Sprache,Tabelle_Sprachen[#Headers],0))</f>
        <v>Bohrlehre für Pufferträger</v>
      </c>
      <c r="E462" t="s">
        <v>4567</v>
      </c>
      <c r="F462" s="182" t="s">
        <v>60</v>
      </c>
      <c r="H462" s="299">
        <v>1</v>
      </c>
      <c r="I462" s="183">
        <v>0</v>
      </c>
      <c r="J462" s="183">
        <v>1</v>
      </c>
      <c r="K462" s="183">
        <v>0</v>
      </c>
      <c r="L462" s="183">
        <v>0</v>
      </c>
      <c r="M462" s="183">
        <v>0</v>
      </c>
      <c r="N462" s="183">
        <v>0</v>
      </c>
      <c r="O462" s="183">
        <v>1</v>
      </c>
      <c r="P462" s="183">
        <v>1</v>
      </c>
      <c r="Q462" s="183">
        <v>0</v>
      </c>
      <c r="R462" s="183">
        <v>1</v>
      </c>
      <c r="S462" s="183">
        <v>1</v>
      </c>
      <c r="T462" s="299" t="e">
        <f t="shared" ca="1" si="55"/>
        <v>#N/A</v>
      </c>
      <c r="U462" s="386" t="str">
        <f>IF(AND(max_1[[#This Row],[Stk]]&lt;&gt;0,Fuehrung="P2301",Drehgriffausfuehrung="beidseitig"),"x","")</f>
        <v/>
      </c>
      <c r="V462" s="387" t="s">
        <v>4604</v>
      </c>
      <c r="W462" s="187" t="str">
        <f>HYPERLINK("http://ag100032.agad.de/tbdb/view/gu.php?passwd=gretsch&amp;dbpasswd=gretsch&amp;szname="&amp;MID(E462,1,1)&amp;""&amp;MID(E462,3,5)&amp;"&amp;anzeigen=1&amp;neu=1","Zeichnung")</f>
        <v>Zeichnung</v>
      </c>
      <c r="X462" s="187" t="str">
        <f>HYPERLINK("http://ag100032.agad.de/tbdb/teileverwendung/tv.php?name=weber&amp;gruppe=tb_&amp;bauteil_="&amp;MID(E462,1,7)&amp;"&amp;anzeigen=1&amp;neu=1","Verwendung")</f>
        <v>Verwendung</v>
      </c>
      <c r="Y462" s="187" t="str">
        <f>HYPERLINK("http://ag100032.agad.de/tbdb/view/gu.php?passwd=gretsch&amp;dbpasswd=gretsch&amp;szname="&amp;MID(F462,1,1)&amp;""&amp;MID(F462,3,5)&amp;"&amp;anzeigen=1&amp;neu=1","Karton")</f>
        <v>Karton</v>
      </c>
      <c r="Z462" s="278"/>
    </row>
    <row r="463" spans="1:26" s="187" customFormat="1" ht="15" customHeight="1" x14ac:dyDescent="0.2">
      <c r="A463" s="183" t="s">
        <v>1915</v>
      </c>
      <c r="B463" s="183">
        <v>29</v>
      </c>
      <c r="C463" s="272">
        <f>INDEX(max_1[],,MATCH(Schema,max_1[#Headers],0))</f>
        <v>1</v>
      </c>
      <c r="D463" s="183" t="str">
        <f>INDEX(Tabelle_Sprachen[],MATCH(max_1[[#This Row],[Pos]]&amp;max_1[[#This Row],[Nr]],Tabelle_Sprachen[Pos],0),MATCH(Sprache,Tabelle_Sprachen[#Headers],0))</f>
        <v>Bohrlehre für Pufferträger</v>
      </c>
      <c r="E463" t="s">
        <v>4567</v>
      </c>
      <c r="F463" s="182" t="s">
        <v>60</v>
      </c>
      <c r="G463"/>
      <c r="H463" s="299">
        <v>1</v>
      </c>
      <c r="I463" s="183">
        <v>0</v>
      </c>
      <c r="J463" s="183">
        <v>1</v>
      </c>
      <c r="K463" s="183">
        <v>0</v>
      </c>
      <c r="L463" s="183">
        <v>0</v>
      </c>
      <c r="M463" s="183">
        <v>0</v>
      </c>
      <c r="N463" s="183">
        <v>0</v>
      </c>
      <c r="O463" s="183">
        <v>1</v>
      </c>
      <c r="P463" s="183">
        <v>1</v>
      </c>
      <c r="Q463" s="183">
        <v>0</v>
      </c>
      <c r="R463" s="183">
        <v>1</v>
      </c>
      <c r="S463" s="183">
        <v>0</v>
      </c>
      <c r="T463" s="299" t="e">
        <f t="shared" ca="1" si="55"/>
        <v>#N/A</v>
      </c>
      <c r="U463" s="386" t="str">
        <f>IF(AND(max_1[[#This Row],[Stk]]&lt;&gt;0,Fuehrung="P2301",Anschlagpuffer=TRUE,Drehgriffausfuehrung&lt;&gt;"beidseitig"),"x","")</f>
        <v/>
      </c>
      <c r="V463" s="387" t="s">
        <v>4605</v>
      </c>
      <c r="W463" s="187" t="str">
        <f>HYPERLINK("http://ag100032.agad.de/tbdb/view/gu.php?passwd=gretsch&amp;dbpasswd=gretsch&amp;szname="&amp;MID(E463,1,1)&amp;""&amp;MID(E463,3,5)&amp;"&amp;anzeigen=1&amp;neu=1","Zeichnung")</f>
        <v>Zeichnung</v>
      </c>
      <c r="X463" s="187" t="str">
        <f>HYPERLINK("http://ag100032.agad.de/tbdb/teileverwendung/tv.php?name=weber&amp;gruppe=tb_&amp;bauteil_="&amp;MID(E463,1,7)&amp;"&amp;anzeigen=1&amp;neu=1","Verwendung")</f>
        <v>Verwendung</v>
      </c>
      <c r="Y463" s="187" t="str">
        <f>HYPERLINK("http://ag100032.agad.de/tbdb/view/gu.php?passwd=gretsch&amp;dbpasswd=gretsch&amp;szname="&amp;MID(F463,1,1)&amp;""&amp;MID(F463,3,5)&amp;"&amp;anzeigen=1&amp;neu=1","Karton")</f>
        <v>Karton</v>
      </c>
    </row>
    <row r="464" spans="1:26" ht="15" customHeight="1" x14ac:dyDescent="0.2">
      <c r="A464" s="183" t="s">
        <v>1915</v>
      </c>
      <c r="B464" s="378">
        <v>30</v>
      </c>
      <c r="C464" s="379">
        <f>INDEX(max_1[],,MATCH(Schema,max_1[#Headers],0))</f>
        <v>1</v>
      </c>
      <c r="D464" s="377" t="str">
        <f>INDEX(Tabelle_Sprachen[],MATCH(max_1[[#This Row],[Pos]]&amp;max_1[[#This Row],[Nr]],Tabelle_Sprachen[Pos],0),MATCH(Sprache,Tabelle_Sprachen[#Headers],0))</f>
        <v>Montagehilfe für Gummipuffer</v>
      </c>
      <c r="E464" s="300" t="s">
        <v>4563</v>
      </c>
      <c r="F464" s="182" t="s">
        <v>60</v>
      </c>
      <c r="G464" s="340"/>
      <c r="H464" s="299">
        <v>1</v>
      </c>
      <c r="I464" s="183">
        <v>1</v>
      </c>
      <c r="J464" s="183">
        <v>1</v>
      </c>
      <c r="K464" s="183">
        <v>1</v>
      </c>
      <c r="L464" s="183">
        <v>1</v>
      </c>
      <c r="M464" s="183">
        <v>1</v>
      </c>
      <c r="N464" s="183">
        <v>1</v>
      </c>
      <c r="O464" s="183">
        <v>1</v>
      </c>
      <c r="P464" s="183">
        <v>1</v>
      </c>
      <c r="Q464" s="183">
        <v>1</v>
      </c>
      <c r="R464" s="183">
        <v>1</v>
      </c>
      <c r="S464" s="183">
        <v>1</v>
      </c>
      <c r="T464" s="299" t="e">
        <f t="shared" ref="T464:T466" ca="1" si="64">MATCH("x",OFFSET($U$2,T463,0,1000),0)+T463</f>
        <v>#N/A</v>
      </c>
      <c r="U464" s="195" t="str">
        <f>IF(AND(max_1[[#This Row],[Stk]]&lt;&gt;0,Fuehrung="P2301"),"x","")</f>
        <v>x</v>
      </c>
      <c r="V464" s="202" t="s">
        <v>3002</v>
      </c>
      <c r="W464" s="258" t="str">
        <f>HYPERLINK("http://ag100032.agad.de/tbdb/view/gu.php?passwd=gretsch&amp;dbpasswd=gretsch&amp;szname="&amp;MID(E464,1,1)&amp;""&amp;MID(E464,3,5)&amp;"&amp;anzeigen=1&amp;neu=1","Zeichnung")</f>
        <v>Zeichnung</v>
      </c>
      <c r="X464" s="258" t="str">
        <f>HYPERLINK("http://ag100032.agad.de/tbdb/teileverwendung/tv.php?name=weber&amp;gruppe=tb_&amp;bauteil_="&amp;MID(E464,1,7)&amp;"&amp;anzeigen=1&amp;neu=1","Verwendung")</f>
        <v>Verwendung</v>
      </c>
      <c r="Y464" s="187" t="str">
        <f>HYPERLINK("http://ag100032.agad.de/tbdb/view/gu.php?passwd=gretsch&amp;dbpasswd=gretsch&amp;szname="&amp;MID(F464,1,1)&amp;""&amp;MID(F464,3,5)&amp;"&amp;anzeigen=1&amp;neu=1","Karton")</f>
        <v>Karton</v>
      </c>
      <c r="Z464" s="278"/>
    </row>
    <row r="465" spans="1:25" ht="15" customHeight="1" x14ac:dyDescent="0.2">
      <c r="A465" s="183" t="s">
        <v>1915</v>
      </c>
      <c r="B465" s="389">
        <v>31</v>
      </c>
      <c r="C465" s="390">
        <f>INDEX(max_1[],,MATCH(Schema,max_1[#Headers],0))</f>
        <v>1</v>
      </c>
      <c r="D465" s="391" t="str">
        <f>INDEX(Tabelle_Sprachen[],MATCH(max_1[[#This Row],[Pos]]&amp;max_1[[#This Row],[Nr]],Tabelle_Sprachen[Pos],0),MATCH(Sprache,Tabelle_Sprachen[#Headers],0))</f>
        <v>Bohrlehre für HS Spaltlüftung Schwelle</v>
      </c>
      <c r="E465" s="182" t="s">
        <v>4875</v>
      </c>
      <c r="F465" s="182" t="s">
        <v>60</v>
      </c>
      <c r="G465" s="392"/>
      <c r="H465" s="393">
        <v>1</v>
      </c>
      <c r="I465" s="389">
        <v>1</v>
      </c>
      <c r="J465" s="389">
        <v>1</v>
      </c>
      <c r="K465" s="389">
        <v>1</v>
      </c>
      <c r="L465" s="389">
        <v>1</v>
      </c>
      <c r="M465" s="389">
        <v>1</v>
      </c>
      <c r="N465" s="389">
        <v>1</v>
      </c>
      <c r="O465" s="389">
        <v>1</v>
      </c>
      <c r="P465" s="389">
        <v>1</v>
      </c>
      <c r="Q465" s="389">
        <v>1</v>
      </c>
      <c r="R465" s="389">
        <v>1</v>
      </c>
      <c r="S465" s="389">
        <v>1</v>
      </c>
      <c r="T465" s="299" t="e">
        <f t="shared" ca="1" si="64"/>
        <v>#N/A</v>
      </c>
      <c r="U465" s="195" t="str">
        <f>IF(AND(max_1[[#This Row],[Stk]]&lt;&gt;0,Spaltlueftung=TRUE),"x","")</f>
        <v/>
      </c>
      <c r="V465" s="202" t="s">
        <v>2608</v>
      </c>
      <c r="W465" s="394" t="str">
        <f t="shared" ref="W465:W466" si="65">HYPERLINK("http://ag100032.agad.de/tbdb/view/gu.php?passwd=gretsch&amp;dbpasswd=gretsch&amp;szname="&amp;MID(E465,1,1)&amp;""&amp;MID(E465,3,5)&amp;"&amp;anzeigen=1&amp;neu=1","Zeichnung")</f>
        <v>Zeichnung</v>
      </c>
      <c r="X465" s="394" t="str">
        <f t="shared" ref="X465:X466" si="66">HYPERLINK("http://ag100032.agad.de/tbdb/teileverwendung/tv.php?name=weber&amp;gruppe=tb_&amp;bauteil_="&amp;MID(E465,1,7)&amp;"&amp;anzeigen=1&amp;neu=1","Verwendung")</f>
        <v>Verwendung</v>
      </c>
      <c r="Y465" s="395" t="str">
        <f t="shared" ref="Y465:Y466" si="67">HYPERLINK("http://ag100032.agad.de/tbdb/view/gu.php?passwd=gretsch&amp;dbpasswd=gretsch&amp;szname="&amp;MID(F465,1,1)&amp;""&amp;MID(F465,3,5)&amp;"&amp;anzeigen=1&amp;neu=1","Karton")</f>
        <v>Karton</v>
      </c>
    </row>
    <row r="466" spans="1:25" ht="15" customHeight="1" x14ac:dyDescent="0.2">
      <c r="A466" s="183" t="s">
        <v>1915</v>
      </c>
      <c r="B466" s="389">
        <v>32</v>
      </c>
      <c r="C466" s="390">
        <f>INDEX(max_1[],,MATCH(Schema,max_1[#Headers],0))</f>
        <v>1</v>
      </c>
      <c r="D466" s="391" t="str">
        <f>INDEX(Tabelle_Sprachen[],MATCH(max_1[[#This Row],[Pos]]&amp;max_1[[#This Row],[Nr]],Tabelle_Sprachen[Pos],0),MATCH(Sprache,Tabelle_Sprachen[#Headers],0))</f>
        <v>Bohrlehre für HS Spaltlüftung Rahmen</v>
      </c>
      <c r="E466" s="182" t="s">
        <v>4876</v>
      </c>
      <c r="F466" s="182" t="s">
        <v>60</v>
      </c>
      <c r="G466" s="392"/>
      <c r="H466" s="393">
        <v>1</v>
      </c>
      <c r="I466" s="389">
        <v>1</v>
      </c>
      <c r="J466" s="389">
        <v>1</v>
      </c>
      <c r="K466" s="389">
        <v>1</v>
      </c>
      <c r="L466" s="389">
        <v>1</v>
      </c>
      <c r="M466" s="389">
        <v>1</v>
      </c>
      <c r="N466" s="389">
        <v>1</v>
      </c>
      <c r="O466" s="389">
        <v>1</v>
      </c>
      <c r="P466" s="389">
        <v>1</v>
      </c>
      <c r="Q466" s="389">
        <v>1</v>
      </c>
      <c r="R466" s="389">
        <v>1</v>
      </c>
      <c r="S466" s="389">
        <v>1</v>
      </c>
      <c r="T466" s="299" t="e">
        <f t="shared" ca="1" si="64"/>
        <v>#N/A</v>
      </c>
      <c r="U466" s="195" t="str">
        <f>IF(AND(max_1[[#This Row],[Stk]]&lt;&gt;0,Spaltlueftung=TRUE),"x","")</f>
        <v/>
      </c>
      <c r="V466" s="202" t="s">
        <v>2608</v>
      </c>
      <c r="W466" s="394" t="str">
        <f t="shared" si="65"/>
        <v>Zeichnung</v>
      </c>
      <c r="X466" s="394" t="str">
        <f t="shared" si="66"/>
        <v>Verwendung</v>
      </c>
      <c r="Y466" s="395" t="str">
        <f t="shared" si="67"/>
        <v>Karton</v>
      </c>
    </row>
    <row r="469" spans="1:25" ht="15" customHeight="1" x14ac:dyDescent="0.2">
      <c r="T469" s="376"/>
      <c r="W469" s="308"/>
    </row>
    <row r="470" spans="1:25" ht="15" customHeight="1" x14ac:dyDescent="0.2">
      <c r="T470" s="376"/>
    </row>
    <row r="471" spans="1:25" ht="15" customHeight="1" x14ac:dyDescent="0.2">
      <c r="T471" s="376"/>
    </row>
    <row r="472" spans="1:25" ht="15" customHeight="1" x14ac:dyDescent="0.2">
      <c r="T472" s="376"/>
      <c r="W472" s="308"/>
    </row>
    <row r="473" spans="1:25" ht="15" customHeight="1" x14ac:dyDescent="0.2">
      <c r="W473" s="308"/>
    </row>
    <row r="474" spans="1:25" ht="15" customHeight="1" x14ac:dyDescent="0.2">
      <c r="W474" s="308"/>
    </row>
  </sheetData>
  <mergeCells count="1">
    <mergeCell ref="A1:Y1"/>
  </mergeCells>
  <phoneticPr fontId="31" type="noConversion"/>
  <conditionalFormatting sqref="C3:Y466">
    <cfRule type="expression" dxfId="27" priority="250">
      <formula>$U3="x"</formula>
    </cfRule>
  </conditionalFormatting>
  <conditionalFormatting sqref="W469 W472">
    <cfRule type="expression" dxfId="26" priority="354">
      <formula>$U466="x"</formula>
    </cfRule>
  </conditionalFormatting>
  <pageMargins left="0.70866141732283472" right="0.51181102362204722" top="1.1417322834645669" bottom="0.78740157480314965" header="0.31496062992125984" footer="0.31496062992125984"/>
  <pageSetup paperSize="9" fitToHeight="0" orientation="portrait" r:id="rId1"/>
  <headerFooter scaleWithDoc="0">
    <oddHeader>&amp;L&amp;G&amp;R
&amp;G</oddHeader>
    <oddFooter>&amp;L&amp;8 0-48881-FJ-0 I 03 I 14.08.2020 I G38012&amp;R&amp;P / &amp;N</oddFooter>
  </headerFooter>
  <ignoredErrors>
    <ignoredError sqref="B36" numberStoredAsText="1"/>
  </ignoredErrors>
  <legacyDrawingHF r:id="rId2"/>
  <tableParts count="1">
    <tablePart r:id="rId3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Tabelle27"/>
  <dimension ref="A1:AK170"/>
  <sheetViews>
    <sheetView workbookViewId="0">
      <selection activeCell="A3" sqref="A3"/>
    </sheetView>
  </sheetViews>
  <sheetFormatPr baseColWidth="10" defaultColWidth="2.85546875" defaultRowHeight="15" customHeight="1" x14ac:dyDescent="0.2"/>
  <cols>
    <col min="1" max="1" width="34" style="183" bestFit="1" customWidth="1"/>
    <col min="2" max="2" width="11" style="183" bestFit="1" customWidth="1"/>
    <col min="3" max="3" width="17.85546875" style="183" bestFit="1" customWidth="1"/>
    <col min="4" max="4" width="11.140625" style="183" bestFit="1" customWidth="1"/>
    <col min="5" max="5" width="4.5703125" style="182" bestFit="1" customWidth="1"/>
    <col min="6" max="6" width="5.5703125" style="188" bestFit="1" customWidth="1"/>
    <col min="7" max="8" width="4.5703125" style="188" bestFit="1" customWidth="1"/>
    <col min="9" max="10" width="4.42578125" style="188" bestFit="1" customWidth="1"/>
    <col min="11" max="13" width="5.7109375" style="188" bestFit="1" customWidth="1"/>
    <col min="14" max="15" width="4.5703125" style="188" bestFit="1" customWidth="1"/>
    <col min="16" max="16" width="4.42578125" style="188" bestFit="1" customWidth="1"/>
    <col min="17" max="17" width="9.7109375" style="188" customWidth="1"/>
    <col min="18" max="18" width="4.42578125" style="188" bestFit="1" customWidth="1"/>
    <col min="19" max="19" width="67.7109375" style="188" customWidth="1"/>
    <col min="20" max="20" width="12.42578125" style="182" customWidth="1"/>
    <col min="21" max="21" width="11" style="182" bestFit="1" customWidth="1"/>
    <col min="22" max="22" width="11.140625" style="182" bestFit="1" customWidth="1"/>
    <col min="23" max="23" width="4.5703125" style="182" bestFit="1" customWidth="1"/>
    <col min="24" max="24" width="5.5703125" style="182" bestFit="1" customWidth="1"/>
    <col min="25" max="26" width="4.5703125" style="182" bestFit="1" customWidth="1"/>
    <col min="27" max="28" width="4.42578125" style="182" bestFit="1" customWidth="1"/>
    <col min="29" max="31" width="5.7109375" style="182" bestFit="1" customWidth="1"/>
    <col min="32" max="33" width="4.5703125" style="182" bestFit="1" customWidth="1"/>
    <col min="34" max="34" width="4.42578125" style="182" bestFit="1" customWidth="1"/>
    <col min="35" max="35" width="4.5703125" style="182" bestFit="1" customWidth="1"/>
    <col min="36" max="36" width="4.42578125" style="182" bestFit="1" customWidth="1"/>
    <col min="37" max="37" width="39.85546875" style="182" bestFit="1" customWidth="1"/>
    <col min="38" max="41" width="2.85546875" style="182"/>
    <col min="42" max="42" width="2.85546875" style="182" customWidth="1"/>
    <col min="43" max="16384" width="2.85546875" style="182"/>
  </cols>
  <sheetData>
    <row r="1" spans="1:37" s="27" customFormat="1" ht="60" x14ac:dyDescent="0.2">
      <c r="A1" s="520" t="s">
        <v>3664</v>
      </c>
      <c r="B1" s="520"/>
      <c r="C1" s="520"/>
      <c r="D1" s="520"/>
      <c r="E1" s="520"/>
      <c r="F1" s="520"/>
      <c r="G1" s="520"/>
      <c r="H1" s="520"/>
      <c r="I1" s="520"/>
      <c r="J1" s="520"/>
      <c r="K1" s="520"/>
      <c r="L1" s="520"/>
      <c r="M1" s="520"/>
      <c r="N1" s="520"/>
      <c r="O1" s="520"/>
      <c r="P1" s="520"/>
      <c r="Q1" s="520"/>
      <c r="R1" s="520"/>
      <c r="S1" s="520"/>
      <c r="T1" s="520"/>
      <c r="U1" s="520"/>
      <c r="V1" s="520"/>
      <c r="W1" s="520"/>
      <c r="X1" s="520"/>
      <c r="Y1" s="520"/>
      <c r="Z1" s="520"/>
      <c r="AA1" s="520"/>
      <c r="AB1" s="520"/>
      <c r="AC1" s="520"/>
      <c r="AD1" s="520"/>
      <c r="AE1" s="520"/>
      <c r="AF1" s="520"/>
      <c r="AG1" s="520"/>
      <c r="AH1" s="520"/>
      <c r="AI1" s="520"/>
      <c r="AJ1" s="520"/>
      <c r="AK1" s="520"/>
    </row>
    <row r="2" spans="1:37" s="29" customFormat="1" ht="15" customHeight="1" x14ac:dyDescent="0.2">
      <c r="A2" s="79" t="s">
        <v>0</v>
      </c>
      <c r="B2" s="98" t="s">
        <v>2781</v>
      </c>
      <c r="C2" s="30" t="s">
        <v>2779</v>
      </c>
      <c r="D2" s="83" t="s">
        <v>2780</v>
      </c>
      <c r="E2" s="80" t="s">
        <v>18</v>
      </c>
      <c r="F2" s="81" t="s">
        <v>220</v>
      </c>
      <c r="G2" s="81" t="s">
        <v>36</v>
      </c>
      <c r="H2" s="81" t="s">
        <v>19</v>
      </c>
      <c r="I2" s="81" t="s">
        <v>64</v>
      </c>
      <c r="J2" s="81" t="s">
        <v>65</v>
      </c>
      <c r="K2" s="81" t="s">
        <v>66</v>
      </c>
      <c r="L2" s="81" t="s">
        <v>67</v>
      </c>
      <c r="M2" s="81" t="s">
        <v>68</v>
      </c>
      <c r="N2" s="81" t="s">
        <v>72</v>
      </c>
      <c r="O2" s="81" t="s">
        <v>69</v>
      </c>
      <c r="P2" s="81" t="s">
        <v>70</v>
      </c>
      <c r="Q2" s="94" t="s">
        <v>1916</v>
      </c>
      <c r="R2" s="83" t="s">
        <v>2155</v>
      </c>
      <c r="S2" s="82" t="s">
        <v>2348</v>
      </c>
      <c r="T2" s="152"/>
      <c r="U2" s="79" t="s">
        <v>2781</v>
      </c>
      <c r="V2" s="82" t="s">
        <v>2780</v>
      </c>
      <c r="W2" s="80" t="s">
        <v>18</v>
      </c>
      <c r="X2" s="81" t="s">
        <v>220</v>
      </c>
      <c r="Y2" s="81" t="s">
        <v>36</v>
      </c>
      <c r="Z2" s="81" t="s">
        <v>19</v>
      </c>
      <c r="AA2" s="81" t="s">
        <v>64</v>
      </c>
      <c r="AB2" s="81" t="s">
        <v>65</v>
      </c>
      <c r="AC2" s="81" t="s">
        <v>66</v>
      </c>
      <c r="AD2" s="81" t="s">
        <v>67</v>
      </c>
      <c r="AE2" s="81" t="s">
        <v>68</v>
      </c>
      <c r="AF2" s="81" t="s">
        <v>72</v>
      </c>
      <c r="AG2" s="81" t="s">
        <v>69</v>
      </c>
      <c r="AH2" s="81" t="s">
        <v>70</v>
      </c>
      <c r="AI2" s="94" t="s">
        <v>1916</v>
      </c>
      <c r="AJ2" s="83" t="s">
        <v>2155</v>
      </c>
      <c r="AK2" s="82" t="s">
        <v>2348</v>
      </c>
    </row>
    <row r="3" spans="1:37" s="183" customFormat="1" ht="15" customHeight="1" x14ac:dyDescent="0.2">
      <c r="A3" s="184" t="str">
        <f>INDEX(Tabelle_Sprachen[],MATCH("_Profilschnitt",Tabelle_Sprachen[Pos],0),MATCH(Sprache,Tabelle_Sprachen[#Headers],0))&amp;" A1"</f>
        <v>Profilschnitt A1</v>
      </c>
      <c r="B3" s="188" t="s">
        <v>2782</v>
      </c>
      <c r="C3" s="188" t="s">
        <v>1595</v>
      </c>
      <c r="D3" s="193">
        <f>ROUND(RAB,0)</f>
        <v>5000</v>
      </c>
      <c r="E3" s="194" t="s">
        <v>11</v>
      </c>
      <c r="F3" s="188" t="s">
        <v>11</v>
      </c>
      <c r="G3" s="188" t="s">
        <v>11</v>
      </c>
      <c r="H3" s="188" t="s">
        <v>11</v>
      </c>
      <c r="I3" s="188"/>
      <c r="J3" s="188" t="s">
        <v>11</v>
      </c>
      <c r="K3" s="188" t="s">
        <v>11</v>
      </c>
      <c r="L3" s="188" t="s">
        <v>11</v>
      </c>
      <c r="M3" s="188" t="s">
        <v>11</v>
      </c>
      <c r="N3" s="188" t="s">
        <v>11</v>
      </c>
      <c r="O3" s="188" t="s">
        <v>11</v>
      </c>
      <c r="P3" s="188"/>
      <c r="Q3" s="195">
        <f t="shared" ref="Q3:Q85" ca="1" si="0">MATCH("x",OFFSET($R$2,Q2,0,100),0)+Q2</f>
        <v>3</v>
      </c>
      <c r="R3" s="196" t="str">
        <f>IF(AND(INDEX(max_2_L[],,MATCH(Schema,max_2_L[#Headers],0))="x",Fuehrung="P1786"),"x","")</f>
        <v/>
      </c>
      <c r="S3" s="182" t="s">
        <v>2821</v>
      </c>
      <c r="U3" s="344" t="s">
        <v>4479</v>
      </c>
      <c r="V3" s="342">
        <f>FB-ePOWER_PB-25-43+52.5+160</f>
        <v>2530.5</v>
      </c>
      <c r="W3" s="194" t="s">
        <v>11</v>
      </c>
      <c r="X3" s="336"/>
      <c r="Y3" s="336"/>
      <c r="Z3" s="336"/>
      <c r="AA3" s="336"/>
      <c r="AB3" s="336"/>
      <c r="AC3" s="336"/>
      <c r="AD3" s="336"/>
      <c r="AE3" s="336"/>
      <c r="AF3" s="336"/>
      <c r="AG3" s="336"/>
      <c r="AH3" s="336"/>
      <c r="AI3" s="343">
        <f ca="1">MATCH("x",OFFSET($AJ$2,AI2,0,100),0)+AI2</f>
        <v>3</v>
      </c>
      <c r="AJ3" s="345" t="str">
        <f>IF(AND(INDEX(max_2_XYZ[],,MATCH(Schema,max_2_XYZ[#Headers],0))="x",ePOWER=TRUE,ePOWER_Fall2="WAHR"),"x","")</f>
        <v/>
      </c>
      <c r="AK3" s="192" t="s">
        <v>4485</v>
      </c>
    </row>
    <row r="4" spans="1:37" ht="15" customHeight="1" x14ac:dyDescent="0.2">
      <c r="A4" s="184" t="str">
        <f>INDEX(Tabelle_Sprachen[],MATCH("_Profilschnitt",Tabelle_Sprachen[Pos],0),MATCH(Sprache,Tabelle_Sprachen[#Headers],0))&amp;" A2"</f>
        <v>Profilschnitt A2</v>
      </c>
      <c r="B4" s="188" t="s">
        <v>2798</v>
      </c>
      <c r="C4" s="188" t="s">
        <v>1595</v>
      </c>
      <c r="D4" s="193">
        <f>ROUND(RAB,0)</f>
        <v>5000</v>
      </c>
      <c r="E4" s="185" t="s">
        <v>11</v>
      </c>
      <c r="F4" s="188" t="s">
        <v>11</v>
      </c>
      <c r="G4" s="188" t="s">
        <v>11</v>
      </c>
      <c r="H4" s="188" t="s">
        <v>11</v>
      </c>
      <c r="J4" s="188" t="s">
        <v>11</v>
      </c>
      <c r="K4" s="188" t="s">
        <v>11</v>
      </c>
      <c r="L4" s="188" t="s">
        <v>11</v>
      </c>
      <c r="M4" s="188" t="s">
        <v>11</v>
      </c>
      <c r="N4" s="188" t="s">
        <v>11</v>
      </c>
      <c r="O4" s="188" t="s">
        <v>11</v>
      </c>
      <c r="Q4" s="195">
        <f t="shared" ca="1" si="0"/>
        <v>7</v>
      </c>
      <c r="R4" s="196" t="str">
        <f>IF(AND(INDEX(max_2_L[],,MATCH(Schema,max_2_L[#Headers],0))="x",Fuehrung="P2301"),"x","")</f>
        <v>x</v>
      </c>
      <c r="S4" s="182" t="s">
        <v>3002</v>
      </c>
      <c r="T4" s="183"/>
      <c r="U4" s="188" t="s">
        <v>1630</v>
      </c>
      <c r="V4" s="197">
        <f>ROUND(IF(Material="Holz",INDEX(A_Holz[X.A],MATCH(System,A_Holz[Systeme],0)),INDEX(A_HolzAlu[X.A],MATCH(System,A_HolzAlu[Systeme],0))),1)</f>
        <v>39</v>
      </c>
      <c r="W4" s="185" t="s">
        <v>11</v>
      </c>
      <c r="X4" s="188" t="s">
        <v>11</v>
      </c>
      <c r="Y4" s="188" t="s">
        <v>11</v>
      </c>
      <c r="Z4" s="188" t="s">
        <v>11</v>
      </c>
      <c r="AA4" s="188" t="s">
        <v>11</v>
      </c>
      <c r="AB4" s="188" t="s">
        <v>11</v>
      </c>
      <c r="AC4" s="188" t="s">
        <v>11</v>
      </c>
      <c r="AD4" s="188" t="s">
        <v>11</v>
      </c>
      <c r="AE4" s="188" t="s">
        <v>11</v>
      </c>
      <c r="AF4" s="188" t="s">
        <v>11</v>
      </c>
      <c r="AG4" s="188" t="s">
        <v>11</v>
      </c>
      <c r="AH4" s="188" t="s">
        <v>11</v>
      </c>
      <c r="AI4" s="343">
        <f t="shared" ref="AI4:AI55" ca="1" si="1">MATCH("x",OFFSET($AJ$2,AI3,0,100),0)+AI3</f>
        <v>4</v>
      </c>
      <c r="AJ4" s="196" t="str">
        <f>IF(INDEX(max_2_XYZ[],,MATCH(Schema,max_2_XYZ[#Headers],0))="x","x","")</f>
        <v>x</v>
      </c>
    </row>
    <row r="5" spans="1:37" ht="15" customHeight="1" x14ac:dyDescent="0.2">
      <c r="A5" s="184" t="str">
        <f>INDEX(Tabelle_Sprachen[],MATCH("_Profilschnitt",Tabelle_Sprachen[Pos],0),MATCH(Sprache,Tabelle_Sprachen[#Headers],0))&amp;" A3"</f>
        <v>Profilschnitt A3</v>
      </c>
      <c r="B5" s="188" t="s">
        <v>2799</v>
      </c>
      <c r="C5" s="188" t="s">
        <v>1595</v>
      </c>
      <c r="D5" s="193">
        <f>ROUND(RAB,0)</f>
        <v>5000</v>
      </c>
      <c r="E5" s="185"/>
      <c r="I5" s="188" t="s">
        <v>11</v>
      </c>
      <c r="P5" s="188" t="s">
        <v>11</v>
      </c>
      <c r="Q5" s="195">
        <f t="shared" ca="1" si="0"/>
        <v>9</v>
      </c>
      <c r="R5" s="196" t="str">
        <f>IF(AND(INDEX(max_2_L[],,MATCH(Schema,max_2_L[#Headers],0))="x",Fuehrung="P1786"),"x","")</f>
        <v/>
      </c>
      <c r="S5" s="182" t="s">
        <v>2821</v>
      </c>
      <c r="T5" s="183"/>
      <c r="U5" s="188" t="s">
        <v>1631</v>
      </c>
      <c r="V5" s="197">
        <f>ROUND(X.A+X.G.i+FA+FD-X.U.a,1)</f>
        <v>145</v>
      </c>
      <c r="W5" s="185" t="s">
        <v>11</v>
      </c>
      <c r="X5" s="188"/>
      <c r="Y5" s="188" t="s">
        <v>11</v>
      </c>
      <c r="Z5" s="188"/>
      <c r="AA5" s="188"/>
      <c r="AB5" s="188"/>
      <c r="AC5" s="188" t="s">
        <v>11</v>
      </c>
      <c r="AD5" s="188" t="s">
        <v>11</v>
      </c>
      <c r="AE5" s="188" t="s">
        <v>11</v>
      </c>
      <c r="AF5" s="188"/>
      <c r="AG5" s="188" t="s">
        <v>11</v>
      </c>
      <c r="AH5" s="188"/>
      <c r="AI5" s="343">
        <f t="shared" ca="1" si="1"/>
        <v>10</v>
      </c>
      <c r="AJ5" s="196" t="str">
        <f>IF(INDEX(max_2_XYZ[],,MATCH(Schema,max_2_XYZ[#Headers],0))="x","x","")</f>
        <v>x</v>
      </c>
    </row>
    <row r="6" spans="1:37" ht="15" customHeight="1" x14ac:dyDescent="0.2">
      <c r="A6" s="184" t="str">
        <f>INDEX(Tabelle_Sprachen[],MATCH("_Profilschnitt",Tabelle_Sprachen[Pos],0),MATCH(Sprache,Tabelle_Sprachen[#Headers],0))&amp;" A4"</f>
        <v>Profilschnitt A4</v>
      </c>
      <c r="B6" s="188" t="s">
        <v>2800</v>
      </c>
      <c r="C6" s="188" t="s">
        <v>1595</v>
      </c>
      <c r="D6" s="193">
        <f>ROUND(RAB,0)</f>
        <v>5000</v>
      </c>
      <c r="E6" s="185"/>
      <c r="I6" s="188" t="s">
        <v>11</v>
      </c>
      <c r="P6" s="188" t="s">
        <v>11</v>
      </c>
      <c r="Q6" s="195">
        <f t="shared" ca="1" si="0"/>
        <v>14</v>
      </c>
      <c r="R6" s="196" t="str">
        <f>IF(AND(INDEX(max_2_L[],,MATCH(Schema,max_2_L[#Headers],0))="x",Fuehrung="P2301"),"x","")</f>
        <v/>
      </c>
      <c r="S6" s="182" t="s">
        <v>3002</v>
      </c>
      <c r="T6" s="183"/>
      <c r="U6" s="188" t="s">
        <v>1631</v>
      </c>
      <c r="V6" s="197">
        <f>ROUND(X.A+X.G.i+FA+FD-X.G.a,1)</f>
        <v>145</v>
      </c>
      <c r="W6" s="185"/>
      <c r="X6" s="188"/>
      <c r="Y6" s="188"/>
      <c r="Z6" s="188" t="s">
        <v>11</v>
      </c>
      <c r="AA6" s="188"/>
      <c r="AB6" s="188" t="s">
        <v>11</v>
      </c>
      <c r="AC6" s="188"/>
      <c r="AD6" s="188"/>
      <c r="AE6" s="188"/>
      <c r="AF6" s="188" t="s">
        <v>11</v>
      </c>
      <c r="AG6" s="188"/>
      <c r="AH6" s="188"/>
      <c r="AI6" s="343">
        <f t="shared" ca="1" si="1"/>
        <v>11</v>
      </c>
      <c r="AJ6" s="196" t="str">
        <f>IF(INDEX(max_2_XYZ[],,MATCH(Schema,max_2_XYZ[#Headers],0))="x","x","")</f>
        <v/>
      </c>
    </row>
    <row r="7" spans="1:37" ht="15" customHeight="1" x14ac:dyDescent="0.2">
      <c r="A7" s="184" t="str">
        <f>INDEX(Tabelle_Sprachen[],MATCH("_Profilschnitt",Tabelle_Sprachen[Pos],0),MATCH(Sprache,Tabelle_Sprachen[#Headers],0))&amp;" A5"</f>
        <v>Profilschnitt A5</v>
      </c>
      <c r="B7" s="188" t="s">
        <v>2801</v>
      </c>
      <c r="C7" s="188" t="s">
        <v>1595</v>
      </c>
      <c r="D7" s="193">
        <f>ROUND(RAB,0)</f>
        <v>5000</v>
      </c>
      <c r="E7" s="185" t="s">
        <v>11</v>
      </c>
      <c r="Q7" s="195">
        <f t="shared" ca="1" si="0"/>
        <v>19</v>
      </c>
      <c r="R7" s="196" t="str">
        <f>IF(AND(INDEX(max_2_L[],,MATCH(Schema,max_2_L[#Headers],0))="x",ePOWER=TRUE),"x","")</f>
        <v/>
      </c>
      <c r="S7" s="182" t="s">
        <v>2521</v>
      </c>
      <c r="T7" s="183"/>
      <c r="U7" s="188" t="s">
        <v>1631</v>
      </c>
      <c r="V7" s="197">
        <f>ROUND(X.A+X.U.i+FA+FD-X.G.a,1)</f>
        <v>145</v>
      </c>
      <c r="W7" s="185"/>
      <c r="X7" s="188" t="s">
        <v>11</v>
      </c>
      <c r="Y7" s="188"/>
      <c r="Z7" s="188"/>
      <c r="AA7" s="188"/>
      <c r="AB7" s="188"/>
      <c r="AC7" s="188"/>
      <c r="AD7" s="188"/>
      <c r="AE7" s="188"/>
      <c r="AF7" s="188"/>
      <c r="AG7" s="188"/>
      <c r="AH7" s="188"/>
      <c r="AI7" s="343">
        <f t="shared" ca="1" si="1"/>
        <v>13</v>
      </c>
      <c r="AJ7" s="196" t="str">
        <f>IF(INDEX(max_2_XYZ[],,MATCH(Schema,max_2_XYZ[#Headers],0))="x","x","")</f>
        <v/>
      </c>
    </row>
    <row r="8" spans="1:37" ht="15" customHeight="1" x14ac:dyDescent="0.2">
      <c r="A8" s="184" t="str">
        <f>INDEX(Tabelle_Sprachen[],MATCH("_Profilschnitt",Tabelle_Sprachen[Pos],0),MATCH(Sprache,Tabelle_Sprachen[#Headers],0))&amp;" B1"</f>
        <v>Profilschnitt B1</v>
      </c>
      <c r="B8" s="188" t="s">
        <v>2783</v>
      </c>
      <c r="C8" s="188" t="s">
        <v>1621</v>
      </c>
      <c r="D8" s="193">
        <f>ROUND(FF,0)</f>
        <v>2478</v>
      </c>
      <c r="E8" s="185" t="s">
        <v>11</v>
      </c>
      <c r="F8" s="188" t="s">
        <v>11</v>
      </c>
      <c r="G8" s="188" t="s">
        <v>11</v>
      </c>
      <c r="I8" s="188" t="s">
        <v>11</v>
      </c>
      <c r="K8" s="188" t="s">
        <v>11</v>
      </c>
      <c r="L8" s="188" t="s">
        <v>11</v>
      </c>
      <c r="M8" s="188" t="s">
        <v>11</v>
      </c>
      <c r="O8" s="188" t="s">
        <v>11</v>
      </c>
      <c r="P8" s="188" t="s">
        <v>11</v>
      </c>
      <c r="Q8" s="195">
        <f t="shared" ca="1" si="0"/>
        <v>23</v>
      </c>
      <c r="R8" s="196" t="str">
        <f>IF(INDEX(max_2_L[],,MATCH(Schema,max_2_L[#Headers],0))="x","x","")</f>
        <v>x</v>
      </c>
      <c r="S8" s="182"/>
      <c r="T8" s="183"/>
      <c r="U8" s="188" t="s">
        <v>1631</v>
      </c>
      <c r="V8" s="197" t="e">
        <f>ROUND(X.A+X.G.i+FA+FD-X.G.m,1)</f>
        <v>#VALUE!</v>
      </c>
      <c r="W8" s="185"/>
      <c r="X8" s="188"/>
      <c r="Y8" s="188"/>
      <c r="Z8" s="188"/>
      <c r="AA8" s="188" t="s">
        <v>11</v>
      </c>
      <c r="AB8" s="188"/>
      <c r="AC8" s="188"/>
      <c r="AD8" s="188"/>
      <c r="AE8" s="188"/>
      <c r="AF8" s="188"/>
      <c r="AG8" s="188"/>
      <c r="AH8" s="188" t="s">
        <v>11</v>
      </c>
      <c r="AI8" s="343">
        <f t="shared" ca="1" si="1"/>
        <v>15</v>
      </c>
      <c r="AJ8" s="196" t="str">
        <f>IF(INDEX(max_2_XYZ[],,MATCH(Schema,max_2_XYZ[#Headers],0))="x","x","")</f>
        <v/>
      </c>
    </row>
    <row r="9" spans="1:37" ht="15" customHeight="1" x14ac:dyDescent="0.2">
      <c r="A9" s="184" t="str">
        <f>INDEX(Tabelle_Sprachen[],MATCH("_Profilschnitt",Tabelle_Sprachen[Pos],0),MATCH(Sprache,Tabelle_Sprachen[#Headers],0))&amp;" B1"</f>
        <v>Profilschnitt B1</v>
      </c>
      <c r="B9" s="188" t="s">
        <v>2935</v>
      </c>
      <c r="C9" s="188" t="s">
        <v>2146</v>
      </c>
      <c r="D9" s="193" t="e">
        <f>ROUND(FF.G,0)</f>
        <v>#VALUE!</v>
      </c>
      <c r="E9" s="185"/>
      <c r="K9" s="188" t="s">
        <v>11</v>
      </c>
      <c r="L9" s="188" t="s">
        <v>11</v>
      </c>
      <c r="M9" s="188" t="s">
        <v>11</v>
      </c>
      <c r="Q9" s="195">
        <f t="shared" ca="1" si="0"/>
        <v>27</v>
      </c>
      <c r="R9" s="196" t="str">
        <f>IF(INDEX(max_2_L[],,MATCH(Schema,max_2_L[#Headers],0))="x","x","")</f>
        <v/>
      </c>
      <c r="S9" s="182"/>
      <c r="T9" s="183"/>
      <c r="U9" s="188" t="s">
        <v>2827</v>
      </c>
      <c r="V9" s="197">
        <f>ROUND(X.A+X.G.i+2*FA+2*FD-X.U.a,1)</f>
        <v>251</v>
      </c>
      <c r="W9" s="185"/>
      <c r="X9" s="188"/>
      <c r="Y9" s="188"/>
      <c r="Z9" s="188"/>
      <c r="AA9" s="188" t="s">
        <v>11</v>
      </c>
      <c r="AB9" s="188"/>
      <c r="AC9" s="188"/>
      <c r="AD9" s="188"/>
      <c r="AE9" s="188"/>
      <c r="AF9" s="188"/>
      <c r="AG9" s="188"/>
      <c r="AH9" s="188" t="s">
        <v>11</v>
      </c>
      <c r="AI9" s="343">
        <f t="shared" ca="1" si="1"/>
        <v>21</v>
      </c>
      <c r="AJ9" s="196" t="str">
        <f>IF(INDEX(max_2_XYZ[],,MATCH(Schema,max_2_XYZ[#Headers],0))="x","x","")</f>
        <v/>
      </c>
    </row>
    <row r="10" spans="1:37" ht="15" customHeight="1" x14ac:dyDescent="0.2">
      <c r="A10" s="184" t="str">
        <f>INDEX(Tabelle_Sprachen[],MATCH("_Profilschnitt",Tabelle_Sprachen[Pos],0),MATCH(Sprache,Tabelle_Sprachen[#Headers],0))&amp;" C1"</f>
        <v>Profilschnitt C1</v>
      </c>
      <c r="B10" s="188" t="s">
        <v>2784</v>
      </c>
      <c r="C10" s="188" t="s">
        <v>1621</v>
      </c>
      <c r="D10" s="193">
        <f>ROUND(FF,0)</f>
        <v>2478</v>
      </c>
      <c r="E10" s="185" t="s">
        <v>11</v>
      </c>
      <c r="G10" s="188" t="s">
        <v>11</v>
      </c>
      <c r="I10" s="188" t="s">
        <v>11</v>
      </c>
      <c r="K10" s="188" t="s">
        <v>11</v>
      </c>
      <c r="L10" s="188" t="s">
        <v>11</v>
      </c>
      <c r="M10" s="188" t="s">
        <v>11</v>
      </c>
      <c r="O10" s="188" t="s">
        <v>11</v>
      </c>
      <c r="P10" s="188" t="s">
        <v>11</v>
      </c>
      <c r="Q10" s="195">
        <f t="shared" ca="1" si="0"/>
        <v>30</v>
      </c>
      <c r="R10" s="196" t="str">
        <f>IF(INDEX(max_2_L[],,MATCH(Schema,max_2_L[#Headers],0))="x","x","")</f>
        <v>x</v>
      </c>
      <c r="S10" s="182"/>
      <c r="T10" s="183"/>
      <c r="U10" s="188" t="s">
        <v>2828</v>
      </c>
      <c r="V10" s="197">
        <f>ROUND(X.A+X.G.i+FA/2,1)</f>
        <v>92</v>
      </c>
      <c r="W10" s="185"/>
      <c r="X10" s="188"/>
      <c r="Y10" s="188"/>
      <c r="Z10" s="188" t="s">
        <v>11</v>
      </c>
      <c r="AA10" s="188"/>
      <c r="AB10" s="188" t="s">
        <v>11</v>
      </c>
      <c r="AC10" s="188"/>
      <c r="AD10" s="188"/>
      <c r="AE10" s="188"/>
      <c r="AF10" s="188" t="s">
        <v>11</v>
      </c>
      <c r="AG10" s="188"/>
      <c r="AH10" s="188"/>
      <c r="AI10" s="343">
        <f t="shared" ca="1" si="1"/>
        <v>23</v>
      </c>
      <c r="AJ10" s="196" t="str">
        <f>IF(INDEX(max_2_XYZ[],,MATCH(Schema,max_2_XYZ[#Headers],0))="x","x","")</f>
        <v/>
      </c>
    </row>
    <row r="11" spans="1:37" ht="15" customHeight="1" x14ac:dyDescent="0.2">
      <c r="A11" s="184" t="str">
        <f>INDEX(Tabelle_Sprachen[],MATCH("_Profilschnitt",Tabelle_Sprachen[Pos],0),MATCH(Sprache,Tabelle_Sprachen[#Headers],0))&amp;" C1"</f>
        <v>Profilschnitt C1</v>
      </c>
      <c r="B11" s="188" t="s">
        <v>2936</v>
      </c>
      <c r="C11" s="188" t="s">
        <v>2146</v>
      </c>
      <c r="D11" s="193" t="e">
        <f>ROUND(FF.G,0)</f>
        <v>#VALUE!</v>
      </c>
      <c r="E11" s="185"/>
      <c r="K11" s="188" t="s">
        <v>11</v>
      </c>
      <c r="L11" s="188" t="s">
        <v>11</v>
      </c>
      <c r="Q11" s="195">
        <f t="shared" ca="1" si="0"/>
        <v>32</v>
      </c>
      <c r="R11" s="196" t="str">
        <f>IF(INDEX(max_2_L[],,MATCH(Schema,max_2_L[#Headers],0))="x","x","")</f>
        <v/>
      </c>
      <c r="S11" s="182"/>
      <c r="T11" s="183"/>
      <c r="U11" s="188" t="s">
        <v>2829</v>
      </c>
      <c r="V11" s="197">
        <f>ROUND(Dornmass+16.5,1)</f>
        <v>54</v>
      </c>
      <c r="W11" s="185" t="s">
        <v>11</v>
      </c>
      <c r="X11" s="188" t="s">
        <v>11</v>
      </c>
      <c r="Y11" s="188" t="s">
        <v>11</v>
      </c>
      <c r="Z11" s="188" t="s">
        <v>11</v>
      </c>
      <c r="AA11" s="188" t="s">
        <v>11</v>
      </c>
      <c r="AB11" s="188" t="s">
        <v>11</v>
      </c>
      <c r="AC11" s="188" t="s">
        <v>11</v>
      </c>
      <c r="AD11" s="188" t="s">
        <v>11</v>
      </c>
      <c r="AE11" s="188" t="s">
        <v>11</v>
      </c>
      <c r="AF11" s="188" t="s">
        <v>11</v>
      </c>
      <c r="AG11" s="188" t="s">
        <v>11</v>
      </c>
      <c r="AH11" s="188" t="s">
        <v>11</v>
      </c>
      <c r="AI11" s="343">
        <f t="shared" ca="1" si="1"/>
        <v>26</v>
      </c>
      <c r="AJ11" s="196" t="str">
        <f>IF(INDEX(max_2_XYZ[],,MATCH(Schema,max_2_XYZ[#Headers],0))="x","x","")</f>
        <v>x</v>
      </c>
    </row>
    <row r="12" spans="1:37" ht="15" customHeight="1" x14ac:dyDescent="0.2">
      <c r="A12" s="184" t="str">
        <f>INDEX(Tabelle_Sprachen[],MATCH("_Profilschnitt",Tabelle_Sprachen[Pos],0),MATCH(Sprache,Tabelle_Sprachen[#Headers],0))&amp;" C2"</f>
        <v>Profilschnitt C2</v>
      </c>
      <c r="B12" s="188" t="s">
        <v>3551</v>
      </c>
      <c r="C12" s="188" t="s">
        <v>1621</v>
      </c>
      <c r="D12" s="193">
        <f>ROUND(FF,0)</f>
        <v>2478</v>
      </c>
      <c r="E12" s="185"/>
      <c r="F12" s="188" t="s">
        <v>11</v>
      </c>
      <c r="Q12" s="195">
        <f t="shared" ca="1" si="0"/>
        <v>35</v>
      </c>
      <c r="R12" s="196" t="str">
        <f>IF(INDEX(max_2_L[],,MATCH(Schema,max_2_L[#Headers],0))="x","x","")</f>
        <v/>
      </c>
      <c r="S12" s="182"/>
      <c r="T12" s="183"/>
      <c r="U12" s="188" t="s">
        <v>1632</v>
      </c>
      <c r="V12" s="197">
        <f>ROUND(H.SW3+H.BS1-Sp.u,1)</f>
        <v>46</v>
      </c>
      <c r="W12" s="185" t="s">
        <v>11</v>
      </c>
      <c r="X12" s="188" t="s">
        <v>11</v>
      </c>
      <c r="Y12" s="188" t="s">
        <v>11</v>
      </c>
      <c r="Z12" s="188" t="s">
        <v>11</v>
      </c>
      <c r="AA12" s="188" t="s">
        <v>11</v>
      </c>
      <c r="AB12" s="188" t="s">
        <v>11</v>
      </c>
      <c r="AC12" s="188" t="s">
        <v>11</v>
      </c>
      <c r="AD12" s="188" t="s">
        <v>11</v>
      </c>
      <c r="AE12" s="188" t="s">
        <v>11</v>
      </c>
      <c r="AF12" s="188" t="s">
        <v>11</v>
      </c>
      <c r="AG12" s="188" t="s">
        <v>11</v>
      </c>
      <c r="AH12" s="188" t="s">
        <v>11</v>
      </c>
      <c r="AI12" s="343">
        <f t="shared" ca="1" si="1"/>
        <v>27</v>
      </c>
      <c r="AJ12" s="196" t="str">
        <f>IF(INDEX(max_2_XYZ[],,MATCH(Schema,max_2_XYZ[#Headers],0))="x","x","")</f>
        <v>x</v>
      </c>
    </row>
    <row r="13" spans="1:37" ht="15" customHeight="1" x14ac:dyDescent="0.2">
      <c r="A13" s="184" t="str">
        <f>INDEX(Tabelle_Sprachen[],MATCH("_Profilschnitt",Tabelle_Sprachen[Pos],0),MATCH(Sprache,Tabelle_Sprachen[#Headers],0))&amp;" C2"</f>
        <v>Profilschnitt C2</v>
      </c>
      <c r="B13" s="188" t="s">
        <v>3551</v>
      </c>
      <c r="C13" s="188" t="s">
        <v>2146</v>
      </c>
      <c r="D13" s="193" t="e">
        <f>ROUND(FF.G,0)</f>
        <v>#VALUE!</v>
      </c>
      <c r="E13" s="185"/>
      <c r="M13" s="188" t="s">
        <v>11</v>
      </c>
      <c r="Q13" s="195">
        <f t="shared" ca="1" si="0"/>
        <v>39</v>
      </c>
      <c r="R13" s="196" t="str">
        <f>IF(INDEX(max_2_L[],,MATCH(Schema,max_2_L[#Headers],0))="x","x","")</f>
        <v/>
      </c>
      <c r="S13" s="182"/>
      <c r="T13" s="183"/>
      <c r="U13" s="188" t="s">
        <v>2993</v>
      </c>
      <c r="V13" s="197">
        <f>ROUND(IF(Material="Holz",INDEX(A_Holz[X.G.a],MATCH(System,A_Holz[Systeme],0)),INDEX(A_HolzAlu[X.G.a],MATCH(System,A_HolzAlu[Systeme],0))),1)</f>
        <v>39</v>
      </c>
      <c r="W13" s="185"/>
      <c r="X13" s="188" t="s">
        <v>11</v>
      </c>
      <c r="Y13" s="188"/>
      <c r="Z13" s="188" t="s">
        <v>11</v>
      </c>
      <c r="AA13" s="188"/>
      <c r="AB13" s="188" t="s">
        <v>11</v>
      </c>
      <c r="AC13" s="188"/>
      <c r="AD13" s="188"/>
      <c r="AE13" s="188"/>
      <c r="AF13" s="188" t="s">
        <v>11</v>
      </c>
      <c r="AG13" s="188"/>
      <c r="AH13" s="188"/>
      <c r="AI13" s="343">
        <f t="shared" ca="1" si="1"/>
        <v>28</v>
      </c>
      <c r="AJ13" s="196" t="str">
        <f>IF(INDEX(max_2_XYZ[],,MATCH(Schema,max_2_XYZ[#Headers],0))="x","x","")</f>
        <v/>
      </c>
    </row>
    <row r="14" spans="1:37" ht="15" customHeight="1" x14ac:dyDescent="0.2">
      <c r="A14" s="184" t="str">
        <f>INDEX(Tabelle_Sprachen[],MATCH("_Profilschnitt",Tabelle_Sprachen[Pos],0),MATCH(Sprache,Tabelle_Sprachen[#Headers],0))&amp;" D1"</f>
        <v>Profilschnitt D1</v>
      </c>
      <c r="B14" s="188" t="s">
        <v>2785</v>
      </c>
      <c r="C14" s="188" t="s">
        <v>1598</v>
      </c>
      <c r="D14" s="193">
        <f t="shared" ref="D14:D22" si="2">ROUND(FB,0)</f>
        <v>2478</v>
      </c>
      <c r="E14" s="185" t="s">
        <v>11</v>
      </c>
      <c r="F14" s="188" t="s">
        <v>11</v>
      </c>
      <c r="G14" s="188" t="s">
        <v>11</v>
      </c>
      <c r="H14" s="188" t="s">
        <v>11</v>
      </c>
      <c r="I14" s="188" t="s">
        <v>11</v>
      </c>
      <c r="J14" s="188" t="s">
        <v>11</v>
      </c>
      <c r="K14" s="188" t="s">
        <v>11</v>
      </c>
      <c r="L14" s="188" t="s">
        <v>11</v>
      </c>
      <c r="M14" s="188" t="s">
        <v>11</v>
      </c>
      <c r="N14" s="188" t="s">
        <v>11</v>
      </c>
      <c r="O14" s="188" t="s">
        <v>11</v>
      </c>
      <c r="P14" s="188" t="s">
        <v>11</v>
      </c>
      <c r="Q14" s="195">
        <f t="shared" ca="1" si="0"/>
        <v>42</v>
      </c>
      <c r="R14" s="196" t="str">
        <f>IF(AND(INDEX(max_2_L[],,MATCH(Schema,max_2_L[#Headers],0))="x",Fuehrung="P1786",Aushebeschutz&lt;&gt;TRUE,Mittelstossdichtleiste_Alu_sw&lt;&gt;TRUE,Mittelstossdichtleiste_Holz_sw&lt;&gt;TRUE),"x","")</f>
        <v/>
      </c>
      <c r="S14" s="182" t="s">
        <v>4054</v>
      </c>
      <c r="T14" s="183"/>
      <c r="U14" s="188" t="s">
        <v>2991</v>
      </c>
      <c r="V14" s="197">
        <f>ROUND(IF(Material="Holz",INDEX(A_Holz[X.G.i],MATCH(System,A_Holz[Systeme],0)),INDEX(A_HolzAlu[X.G.i],MATCH(System,A_HolzAlu[Systeme],0))),1)</f>
        <v>39</v>
      </c>
      <c r="W14" s="185" t="s">
        <v>11</v>
      </c>
      <c r="X14" s="188"/>
      <c r="Y14" s="188" t="s">
        <v>11</v>
      </c>
      <c r="Z14" s="188" t="s">
        <v>11</v>
      </c>
      <c r="AA14" s="188" t="s">
        <v>11</v>
      </c>
      <c r="AB14" s="188" t="s">
        <v>11</v>
      </c>
      <c r="AC14" s="188" t="s">
        <v>11</v>
      </c>
      <c r="AD14" s="188" t="s">
        <v>11</v>
      </c>
      <c r="AE14" s="188" t="s">
        <v>11</v>
      </c>
      <c r="AF14" s="188" t="s">
        <v>11</v>
      </c>
      <c r="AG14" s="188" t="s">
        <v>11</v>
      </c>
      <c r="AH14" s="188" t="s">
        <v>11</v>
      </c>
      <c r="AI14" s="343">
        <f t="shared" ca="1" si="1"/>
        <v>30</v>
      </c>
      <c r="AJ14" s="196" t="str">
        <f>IF(INDEX(max_2_XYZ[],,MATCH(Schema,max_2_XYZ[#Headers],0))="x","x","")</f>
        <v>x</v>
      </c>
    </row>
    <row r="15" spans="1:37" ht="15" customHeight="1" x14ac:dyDescent="0.2">
      <c r="A15" s="184" t="str">
        <f>INDEX(Tabelle_Sprachen[],MATCH("_Profilschnitt",Tabelle_Sprachen[Pos],0),MATCH(Sprache,Tabelle_Sprachen[#Headers],0))&amp;" D2"</f>
        <v>Profilschnitt D2</v>
      </c>
      <c r="B15" s="188" t="s">
        <v>2786</v>
      </c>
      <c r="C15" s="188" t="s">
        <v>1598</v>
      </c>
      <c r="D15" s="193">
        <f t="shared" si="2"/>
        <v>2478</v>
      </c>
      <c r="E15" s="185" t="s">
        <v>11</v>
      </c>
      <c r="F15" s="188" t="s">
        <v>11</v>
      </c>
      <c r="G15" s="188" t="s">
        <v>11</v>
      </c>
      <c r="H15" s="188" t="s">
        <v>11</v>
      </c>
      <c r="I15" s="188" t="s">
        <v>11</v>
      </c>
      <c r="J15" s="188" t="s">
        <v>11</v>
      </c>
      <c r="K15" s="188" t="s">
        <v>11</v>
      </c>
      <c r="L15" s="188" t="s">
        <v>11</v>
      </c>
      <c r="M15" s="188" t="s">
        <v>11</v>
      </c>
      <c r="N15" s="188" t="s">
        <v>11</v>
      </c>
      <c r="O15" s="188" t="s">
        <v>11</v>
      </c>
      <c r="P15" s="188" t="s">
        <v>11</v>
      </c>
      <c r="Q15" s="195">
        <f t="shared" ca="1" si="0"/>
        <v>51</v>
      </c>
      <c r="R15" s="196" t="str">
        <f>IF(AND(INDEX(max_2_L[],,MATCH(Schema,max_2_L[#Headers],0))="x",Fuehrung="P2301",Aushebeschutz&lt;&gt;TRUE,Mittelstossdichtleiste_Alu_sw&lt;&gt;TRUE,Mittelstossdichtleiste_Holz_sw&lt;&gt;TRUE),"x","")</f>
        <v>x</v>
      </c>
      <c r="S15" s="182" t="s">
        <v>4055</v>
      </c>
      <c r="T15" s="183"/>
      <c r="U15" s="188" t="s">
        <v>2992</v>
      </c>
      <c r="V15" s="197" t="e">
        <f>ROUND(IF(Material="Holz",INDEX(A_Holz[X.G.m],MATCH(System,A_Holz[Systeme],0)),INDEX(A_HolzAlu[X.G.m],MATCH(System,A_HolzAlu[Systeme],0))),1)</f>
        <v>#VALUE!</v>
      </c>
      <c r="W15" s="185"/>
      <c r="X15" s="188"/>
      <c r="Y15" s="188"/>
      <c r="Z15" s="188"/>
      <c r="AA15" s="188" t="s">
        <v>11</v>
      </c>
      <c r="AB15" s="188"/>
      <c r="AC15" s="188"/>
      <c r="AD15" s="188"/>
      <c r="AE15" s="188"/>
      <c r="AF15" s="188"/>
      <c r="AG15" s="188"/>
      <c r="AH15" s="188" t="s">
        <v>11</v>
      </c>
      <c r="AI15" s="343">
        <f t="shared" ca="1" si="1"/>
        <v>34</v>
      </c>
      <c r="AJ15" s="196" t="str">
        <f>IF(INDEX(max_2_XYZ[],,MATCH(Schema,max_2_XYZ[#Headers],0))="x","x","")</f>
        <v/>
      </c>
    </row>
    <row r="16" spans="1:37" ht="15" customHeight="1" x14ac:dyDescent="0.2">
      <c r="A16" s="184" t="str">
        <f>INDEX(Tabelle_Sprachen[],MATCH("_Profilschnitt",Tabelle_Sprachen[Pos],0),MATCH(Sprache,Tabelle_Sprachen[#Headers],0))&amp;" D3"</f>
        <v>Profilschnitt D3</v>
      </c>
      <c r="B16" s="188" t="s">
        <v>2953</v>
      </c>
      <c r="C16" s="188" t="s">
        <v>1598</v>
      </c>
      <c r="D16" s="193">
        <f t="shared" si="2"/>
        <v>2478</v>
      </c>
      <c r="E16" s="185" t="s">
        <v>11</v>
      </c>
      <c r="F16" s="188" t="s">
        <v>11</v>
      </c>
      <c r="G16" s="188" t="s">
        <v>11</v>
      </c>
      <c r="H16" s="188" t="s">
        <v>11</v>
      </c>
      <c r="I16" s="188" t="s">
        <v>11</v>
      </c>
      <c r="J16" s="188" t="s">
        <v>11</v>
      </c>
      <c r="L16" s="188" t="s">
        <v>11</v>
      </c>
      <c r="M16" s="188" t="s">
        <v>11</v>
      </c>
      <c r="O16" s="188" t="s">
        <v>11</v>
      </c>
      <c r="P16" s="188" t="s">
        <v>11</v>
      </c>
      <c r="Q16" s="195">
        <f t="shared" ca="1" si="0"/>
        <v>57</v>
      </c>
      <c r="R16" s="196" t="str">
        <f>IF(AND(INDEX(max_2_L[],,MATCH(Schema,max_2_L[#Headers],0))="x",Fuehrung="P1786",Aushebeschutz=TRUE),"x","")</f>
        <v/>
      </c>
      <c r="S16" s="182" t="s">
        <v>2607</v>
      </c>
      <c r="T16" s="183"/>
      <c r="U16" s="188" t="s">
        <v>2830</v>
      </c>
      <c r="V16" s="197">
        <f>ROUND(FD+FA-2,1)</f>
        <v>104</v>
      </c>
      <c r="W16" s="185" t="s">
        <v>11</v>
      </c>
      <c r="X16" s="188" t="s">
        <v>11</v>
      </c>
      <c r="Y16" s="188" t="s">
        <v>11</v>
      </c>
      <c r="Z16" s="188"/>
      <c r="AA16" s="188" t="s">
        <v>11</v>
      </c>
      <c r="AB16" s="188"/>
      <c r="AC16" s="188" t="s">
        <v>11</v>
      </c>
      <c r="AD16" s="188" t="s">
        <v>11</v>
      </c>
      <c r="AE16" s="188" t="s">
        <v>11</v>
      </c>
      <c r="AF16" s="188"/>
      <c r="AG16" s="188" t="s">
        <v>11</v>
      </c>
      <c r="AH16" s="188" t="s">
        <v>11</v>
      </c>
      <c r="AI16" s="343">
        <f t="shared" ca="1" si="1"/>
        <v>35</v>
      </c>
      <c r="AJ16" s="196" t="str">
        <f>IF(INDEX(max_2_XYZ[],,MATCH(Schema,max_2_XYZ[#Headers],0))="x","x","")</f>
        <v>x</v>
      </c>
    </row>
    <row r="17" spans="1:37" ht="15" customHeight="1" x14ac:dyDescent="0.2">
      <c r="A17" s="184" t="str">
        <f>INDEX(Tabelle_Sprachen[],MATCH("_Profilschnitt",Tabelle_Sprachen[Pos],0),MATCH(Sprache,Tabelle_Sprachen[#Headers],0))&amp;" D5"</f>
        <v>Profilschnitt D5</v>
      </c>
      <c r="B17" s="188" t="s">
        <v>2954</v>
      </c>
      <c r="C17" s="188" t="s">
        <v>1598</v>
      </c>
      <c r="D17" s="193">
        <f t="shared" si="2"/>
        <v>2478</v>
      </c>
      <c r="E17" s="185" t="s">
        <v>11</v>
      </c>
      <c r="Q17" s="195">
        <f t="shared" ca="1" si="0"/>
        <v>60</v>
      </c>
      <c r="R17" s="196" t="str">
        <f>IF(AND(INDEX(max_2_L[],,MATCH(Schema,max_2_L[#Headers],0))="x",ePOWER=TRUE),"x","")</f>
        <v/>
      </c>
      <c r="S17" s="182" t="s">
        <v>2521</v>
      </c>
      <c r="T17" s="183"/>
      <c r="U17" s="188" t="s">
        <v>2378</v>
      </c>
      <c r="V17" s="197" t="e">
        <f>ROUND(X.G.m+2,1)</f>
        <v>#VALUE!</v>
      </c>
      <c r="W17" s="185"/>
      <c r="X17" s="188"/>
      <c r="Y17" s="188"/>
      <c r="Z17" s="188"/>
      <c r="AA17" s="188" t="s">
        <v>11</v>
      </c>
      <c r="AB17" s="188"/>
      <c r="AC17" s="188"/>
      <c r="AD17" s="188"/>
      <c r="AE17" s="188"/>
      <c r="AF17" s="188"/>
      <c r="AG17" s="188"/>
      <c r="AH17" s="188" t="s">
        <v>11</v>
      </c>
      <c r="AI17" s="343">
        <f t="shared" ca="1" si="1"/>
        <v>36</v>
      </c>
      <c r="AJ17" s="196" t="str">
        <f>IF(INDEX(max_2_XYZ[],,MATCH(Schema,max_2_XYZ[#Headers],0))="x","x","")</f>
        <v/>
      </c>
    </row>
    <row r="18" spans="1:37" ht="15" customHeight="1" x14ac:dyDescent="0.2">
      <c r="A18" s="184" t="str">
        <f>INDEX(Tabelle_Sprachen[],MATCH("_Profilschnitt",Tabelle_Sprachen[Pos],0),MATCH(Sprache,Tabelle_Sprachen[#Headers],0))&amp;" D6"</f>
        <v>Profilschnitt D6</v>
      </c>
      <c r="B18" s="188" t="s">
        <v>3583</v>
      </c>
      <c r="C18" s="188" t="s">
        <v>1598</v>
      </c>
      <c r="D18" s="193">
        <f t="shared" si="2"/>
        <v>2478</v>
      </c>
      <c r="E18" s="185" t="s">
        <v>11</v>
      </c>
      <c r="F18" s="188" t="s">
        <v>11</v>
      </c>
      <c r="G18" s="188" t="s">
        <v>11</v>
      </c>
      <c r="L18" s="188" t="s">
        <v>11</v>
      </c>
      <c r="M18" s="188" t="s">
        <v>11</v>
      </c>
      <c r="O18" s="188" t="s">
        <v>11</v>
      </c>
      <c r="Q18" s="195">
        <f t="shared" ca="1" si="0"/>
        <v>62</v>
      </c>
      <c r="R18" s="196" t="str">
        <f>IF(AND(INDEX(max_2_L[],,MATCH(Schema,max_2_L[#Headers],0))="x",Fuehrung="P2301",OR(Mittelstossdichtleiste_Alu_sw=TRUE,Mittelstossdichtleiste_Holz_sw=TRUE)),"x","")</f>
        <v/>
      </c>
      <c r="S18" s="198" t="s">
        <v>4034</v>
      </c>
      <c r="T18" s="183"/>
      <c r="U18" s="188" t="s">
        <v>2831</v>
      </c>
      <c r="V18" s="197">
        <f>ROUND(FD+FA,1)</f>
        <v>106</v>
      </c>
      <c r="W18" s="185"/>
      <c r="X18" s="188"/>
      <c r="Y18" s="188"/>
      <c r="Z18" s="188"/>
      <c r="AA18" s="188" t="s">
        <v>11</v>
      </c>
      <c r="AB18" s="188"/>
      <c r="AC18" s="188"/>
      <c r="AD18" s="188"/>
      <c r="AE18" s="188"/>
      <c r="AF18" s="188"/>
      <c r="AG18" s="188"/>
      <c r="AH18" s="188" t="s">
        <v>11</v>
      </c>
      <c r="AI18" s="343">
        <f t="shared" ca="1" si="1"/>
        <v>37</v>
      </c>
      <c r="AJ18" s="196" t="str">
        <f>IF(INDEX(max_2_XYZ[],,MATCH(Schema,max_2_XYZ[#Headers],0))="x","x","")</f>
        <v/>
      </c>
    </row>
    <row r="19" spans="1:37" ht="15" customHeight="1" x14ac:dyDescent="0.2">
      <c r="A19" s="184" t="str">
        <f>INDEX(Tabelle_Sprachen[],MATCH("_Profilschnitt",Tabelle_Sprachen[Pos],0),MATCH(Sprache,Tabelle_Sprachen[#Headers],0))&amp;" D7"</f>
        <v>Profilschnitt D7</v>
      </c>
      <c r="B19" s="188" t="s">
        <v>3585</v>
      </c>
      <c r="C19" s="188" t="s">
        <v>1598</v>
      </c>
      <c r="D19" s="193">
        <f t="shared" si="2"/>
        <v>2478</v>
      </c>
      <c r="E19" s="185" t="s">
        <v>11</v>
      </c>
      <c r="F19" s="188" t="s">
        <v>11</v>
      </c>
      <c r="G19" s="188" t="s">
        <v>11</v>
      </c>
      <c r="L19" s="188" t="s">
        <v>11</v>
      </c>
      <c r="M19" s="188" t="s">
        <v>11</v>
      </c>
      <c r="O19" s="188" t="s">
        <v>11</v>
      </c>
      <c r="Q19" s="195">
        <f t="shared" ca="1" si="0"/>
        <v>78</v>
      </c>
      <c r="R19" s="196" t="str">
        <f>IF(AND(INDEX(max_2_L[],,MATCH(Schema,max_2_L[#Headers],0))="x",Fuehrung="P1786",OR(Mittelstossdichtleiste_Alu_sw=TRUE,Mittelstossdichtleiste_Holz_sw=TRUE)),"x","")</f>
        <v/>
      </c>
      <c r="S19" s="198" t="s">
        <v>4035</v>
      </c>
      <c r="T19" s="183"/>
      <c r="U19" s="188" t="s">
        <v>2832</v>
      </c>
      <c r="V19" s="197">
        <f>ROUND(IF(FA&lt;25,6,8),1)</f>
        <v>8</v>
      </c>
      <c r="W19" s="185"/>
      <c r="X19" s="188"/>
      <c r="Y19" s="188"/>
      <c r="Z19" s="188" t="s">
        <v>11</v>
      </c>
      <c r="AA19" s="188"/>
      <c r="AB19" s="188" t="s">
        <v>11</v>
      </c>
      <c r="AC19" s="188"/>
      <c r="AD19" s="188"/>
      <c r="AE19" s="188"/>
      <c r="AF19" s="188" t="s">
        <v>11</v>
      </c>
      <c r="AG19" s="188"/>
      <c r="AH19" s="188"/>
      <c r="AI19" s="343">
        <f t="shared" ca="1" si="1"/>
        <v>40</v>
      </c>
      <c r="AJ19" s="196" t="str">
        <f>IF(INDEX(max_2_XYZ[],,MATCH(Schema,max_2_XYZ[#Headers],0))="x","x","")</f>
        <v/>
      </c>
    </row>
    <row r="20" spans="1:37" ht="15" customHeight="1" x14ac:dyDescent="0.2">
      <c r="A20" s="184" t="str">
        <f>INDEX(Tabelle_Sprachen[],MATCH("_Profilschnitt",Tabelle_Sprachen[Pos],0),MATCH(Sprache,Tabelle_Sprachen[#Headers],0))&amp;" E1"</f>
        <v>Profilschnitt E1</v>
      </c>
      <c r="B20" s="188" t="s">
        <v>2787</v>
      </c>
      <c r="C20" s="188" t="s">
        <v>1598</v>
      </c>
      <c r="D20" s="193">
        <f t="shared" si="2"/>
        <v>2478</v>
      </c>
      <c r="E20" s="185" t="s">
        <v>11</v>
      </c>
      <c r="F20" s="188" t="s">
        <v>11</v>
      </c>
      <c r="G20" s="188" t="s">
        <v>11</v>
      </c>
      <c r="H20" s="188" t="s">
        <v>11</v>
      </c>
      <c r="I20" s="188" t="s">
        <v>11</v>
      </c>
      <c r="J20" s="188" t="s">
        <v>11</v>
      </c>
      <c r="K20" s="188" t="s">
        <v>11</v>
      </c>
      <c r="L20" s="188" t="s">
        <v>11</v>
      </c>
      <c r="M20" s="188" t="s">
        <v>11</v>
      </c>
      <c r="N20" s="188" t="s">
        <v>11</v>
      </c>
      <c r="O20" s="188" t="s">
        <v>11</v>
      </c>
      <c r="P20" s="188" t="s">
        <v>11</v>
      </c>
      <c r="Q20" s="195">
        <f t="shared" ca="1" si="0"/>
        <v>79</v>
      </c>
      <c r="R20" s="196" t="str">
        <f>IF(AND(INDEX(max_2_L[],,MATCH(Schema,max_2_L[#Headers],0))="x",Laufwagen="GU934",ePOWER&lt;&gt;TRUE),"x","")</f>
        <v>x</v>
      </c>
      <c r="S20" s="182" t="s">
        <v>2819</v>
      </c>
      <c r="T20" s="183"/>
      <c r="U20" s="188" t="s">
        <v>2833</v>
      </c>
      <c r="V20" s="197">
        <f>ROUND(FA-4,1)</f>
        <v>24</v>
      </c>
      <c r="W20" s="185"/>
      <c r="X20" s="188"/>
      <c r="Y20" s="188"/>
      <c r="Z20" s="188" t="s">
        <v>11</v>
      </c>
      <c r="AA20" s="188"/>
      <c r="AB20" s="188" t="s">
        <v>11</v>
      </c>
      <c r="AC20" s="188"/>
      <c r="AD20" s="188"/>
      <c r="AE20" s="188"/>
      <c r="AF20" s="188" t="s">
        <v>11</v>
      </c>
      <c r="AG20" s="188"/>
      <c r="AH20" s="188"/>
      <c r="AI20" s="343">
        <f t="shared" ca="1" si="1"/>
        <v>41</v>
      </c>
      <c r="AJ20" s="196" t="str">
        <f>IF(INDEX(max_2_XYZ[],,MATCH(Schema,max_2_XYZ[#Headers],0))="x","x","")</f>
        <v/>
      </c>
    </row>
    <row r="21" spans="1:37" ht="15" customHeight="1" x14ac:dyDescent="0.2">
      <c r="A21" s="184" t="str">
        <f>INDEX(Tabelle_Sprachen[],MATCH("_Profilschnitt",Tabelle_Sprachen[Pos],0),MATCH(Sprache,Tabelle_Sprachen[#Headers],0))&amp;" E2"</f>
        <v>Profilschnitt E2</v>
      </c>
      <c r="B21" s="188" t="s">
        <v>2788</v>
      </c>
      <c r="C21" s="188" t="s">
        <v>1598</v>
      </c>
      <c r="D21" s="193">
        <f t="shared" si="2"/>
        <v>2478</v>
      </c>
      <c r="E21" s="185" t="s">
        <v>11</v>
      </c>
      <c r="F21" s="188" t="s">
        <v>11</v>
      </c>
      <c r="G21" s="188" t="s">
        <v>11</v>
      </c>
      <c r="H21" s="188" t="s">
        <v>11</v>
      </c>
      <c r="I21" s="188" t="s">
        <v>11</v>
      </c>
      <c r="J21" s="188" t="s">
        <v>11</v>
      </c>
      <c r="K21" s="188" t="s">
        <v>11</v>
      </c>
      <c r="L21" s="188" t="s">
        <v>11</v>
      </c>
      <c r="M21" s="188" t="s">
        <v>11</v>
      </c>
      <c r="N21" s="188" t="s">
        <v>11</v>
      </c>
      <c r="O21" s="188" t="s">
        <v>11</v>
      </c>
      <c r="P21" s="188" t="s">
        <v>11</v>
      </c>
      <c r="Q21" s="195">
        <f t="shared" ca="1" si="0"/>
        <v>82</v>
      </c>
      <c r="R21" s="196" t="str">
        <f>IF(AND(INDEX(max_2_L[],,MATCH(Schema,max_2_L[#Headers],0))="x",OR(Laufwagen="GU937",Laufwagen="GU937N22")),"x","")</f>
        <v/>
      </c>
      <c r="S21" s="182" t="s">
        <v>4024</v>
      </c>
      <c r="T21" s="183"/>
      <c r="U21" s="188" t="s">
        <v>3422</v>
      </c>
      <c r="V21" s="197">
        <f>ROUND(FD-X.G.a+14,1)</f>
        <v>53</v>
      </c>
      <c r="W21" s="185"/>
      <c r="X21" s="188" t="s">
        <v>11</v>
      </c>
      <c r="Y21" s="188"/>
      <c r="Z21" s="188" t="s">
        <v>11</v>
      </c>
      <c r="AA21" s="188"/>
      <c r="AB21" s="188" t="s">
        <v>11</v>
      </c>
      <c r="AC21" s="188"/>
      <c r="AD21" s="188"/>
      <c r="AE21" s="188"/>
      <c r="AF21" s="188" t="s">
        <v>11</v>
      </c>
      <c r="AG21" s="188"/>
      <c r="AH21" s="188"/>
      <c r="AI21" s="343">
        <f t="shared" ca="1" si="1"/>
        <v>43</v>
      </c>
      <c r="AJ21" s="196" t="str">
        <f>IF(INDEX(max_2_XYZ[],,MATCH(Schema,max_2_XYZ[#Headers],0))="x","x","")</f>
        <v/>
      </c>
    </row>
    <row r="22" spans="1:37" ht="15" customHeight="1" x14ac:dyDescent="0.2">
      <c r="A22" s="184" t="str">
        <f>INDEX(Tabelle_Sprachen[],MATCH("_Profilschnitt",Tabelle_Sprachen[Pos],0),MATCH(Sprache,Tabelle_Sprachen[#Headers],0))&amp;" E3"</f>
        <v>Profilschnitt E3</v>
      </c>
      <c r="B22" s="188" t="s">
        <v>2955</v>
      </c>
      <c r="C22" s="188" t="s">
        <v>1598</v>
      </c>
      <c r="D22" s="193">
        <f t="shared" si="2"/>
        <v>2478</v>
      </c>
      <c r="E22" s="185" t="s">
        <v>11</v>
      </c>
      <c r="Q22" s="195">
        <f t="shared" ca="1" si="0"/>
        <v>83</v>
      </c>
      <c r="R22" s="196" t="str">
        <f>IF(AND(INDEX(max_2_L[],,MATCH(Schema,max_2_L[#Headers],0))="x",ePOWER=TRUE),"x","")</f>
        <v/>
      </c>
      <c r="S22" s="182" t="s">
        <v>2521</v>
      </c>
      <c r="T22" s="183"/>
      <c r="U22" s="188" t="s">
        <v>3421</v>
      </c>
      <c r="V22" s="197">
        <f>ROUND(FD-X.G.i+14,1)</f>
        <v>53</v>
      </c>
      <c r="W22" s="185" t="s">
        <v>11</v>
      </c>
      <c r="X22" s="188"/>
      <c r="Y22" s="188" t="s">
        <v>11</v>
      </c>
      <c r="Z22" s="188" t="s">
        <v>11</v>
      </c>
      <c r="AA22" s="188" t="s">
        <v>11</v>
      </c>
      <c r="AB22" s="188" t="s">
        <v>11</v>
      </c>
      <c r="AC22" s="188" t="s">
        <v>11</v>
      </c>
      <c r="AD22" s="188" t="s">
        <v>11</v>
      </c>
      <c r="AE22" s="188" t="s">
        <v>11</v>
      </c>
      <c r="AF22" s="188" t="s">
        <v>11</v>
      </c>
      <c r="AG22" s="188" t="s">
        <v>11</v>
      </c>
      <c r="AH22" s="188" t="s">
        <v>11</v>
      </c>
      <c r="AI22" s="343">
        <f t="shared" ca="1" si="1"/>
        <v>45</v>
      </c>
      <c r="AJ22" s="196" t="str">
        <f>IF(INDEX(max_2_XYZ[],,MATCH(Schema,max_2_XYZ[#Headers],0))="x","x","")</f>
        <v>x</v>
      </c>
    </row>
    <row r="23" spans="1:37" ht="15" customHeight="1" x14ac:dyDescent="0.2">
      <c r="A23" s="184" t="str">
        <f>INDEX(Tabelle_Sprachen[],MATCH("_Profilschnitt",Tabelle_Sprachen[Pos],0),MATCH(Sprache,Tabelle_Sprachen[#Headers],0))&amp;" F1 "&amp;INDEX(Tabelle_Sprachen[],MATCH("_aussen",Tabelle_Sprachen[Pos],0),MATCH(Sprache,Tabelle_Sprachen[#Headers],0))</f>
        <v>Profilschnitt F1 außen</v>
      </c>
      <c r="B23" s="188" t="s">
        <v>2803</v>
      </c>
      <c r="C23" s="188" t="s">
        <v>1619</v>
      </c>
      <c r="D23" s="193">
        <f>ROUND(FH.a,0)</f>
        <v>2053</v>
      </c>
      <c r="E23" s="185"/>
      <c r="F23" s="188" t="s">
        <v>11</v>
      </c>
      <c r="H23" s="188" t="s">
        <v>11</v>
      </c>
      <c r="J23" s="188" t="s">
        <v>11</v>
      </c>
      <c r="N23" s="188" t="s">
        <v>11</v>
      </c>
      <c r="Q23" s="195">
        <f t="shared" ca="1" si="0"/>
        <v>84</v>
      </c>
      <c r="R23" s="196" t="str">
        <f>IF(INDEX(max_2_L[],,MATCH(Schema,max_2_L[#Headers],0))="x","x","")</f>
        <v/>
      </c>
      <c r="S23" s="182"/>
      <c r="T23" s="183"/>
      <c r="U23" s="188" t="s">
        <v>3423</v>
      </c>
      <c r="V23" s="197" t="e">
        <f>ROUND(FD-X.G.m+14,1)</f>
        <v>#VALUE!</v>
      </c>
      <c r="W23" s="185"/>
      <c r="X23" s="188"/>
      <c r="Y23" s="188"/>
      <c r="Z23" s="188"/>
      <c r="AA23" s="188" t="s">
        <v>11</v>
      </c>
      <c r="AB23" s="188"/>
      <c r="AC23" s="188"/>
      <c r="AD23" s="188"/>
      <c r="AE23" s="188"/>
      <c r="AF23" s="188"/>
      <c r="AG23" s="188"/>
      <c r="AH23" s="188" t="s">
        <v>11</v>
      </c>
      <c r="AI23" s="343">
        <f t="shared" ca="1" si="1"/>
        <v>46</v>
      </c>
      <c r="AJ23" s="196" t="str">
        <f>IF(INDEX(max_2_XYZ[],,MATCH(Schema,max_2_XYZ[#Headers],0))="x","x","")</f>
        <v/>
      </c>
    </row>
    <row r="24" spans="1:37" ht="15" customHeight="1" x14ac:dyDescent="0.2">
      <c r="A24" s="184" t="str">
        <f>INDEX(Tabelle_Sprachen[],MATCH("_Profilschnitt",Tabelle_Sprachen[Pos],0),MATCH(Sprache,Tabelle_Sprachen[#Headers],0))&amp;" F1 "&amp;INDEX(Tabelle_Sprachen[],MATCH("_innen",Tabelle_Sprachen[Pos],0),MATCH(Sprache,Tabelle_Sprachen[#Headers],0))</f>
        <v>Profilschnitt F1 innen</v>
      </c>
      <c r="B24" s="188" t="s">
        <v>2802</v>
      </c>
      <c r="C24" s="188" t="s">
        <v>1617</v>
      </c>
      <c r="D24" s="193">
        <f>ROUND(FH.i,0)</f>
        <v>2053</v>
      </c>
      <c r="E24" s="185" t="s">
        <v>11</v>
      </c>
      <c r="G24" s="188" t="s">
        <v>11</v>
      </c>
      <c r="H24" s="188" t="s">
        <v>11</v>
      </c>
      <c r="I24" s="188" t="s">
        <v>11</v>
      </c>
      <c r="J24" s="188" t="s">
        <v>11</v>
      </c>
      <c r="L24" s="188" t="s">
        <v>11</v>
      </c>
      <c r="M24" s="188" t="s">
        <v>11</v>
      </c>
      <c r="O24" s="188" t="s">
        <v>11</v>
      </c>
      <c r="P24" s="188" t="s">
        <v>11</v>
      </c>
      <c r="Q24" s="195">
        <f t="shared" ca="1" si="0"/>
        <v>85</v>
      </c>
      <c r="R24" s="196" t="str">
        <f>IF(INDEX(max_2_L[],,MATCH(Schema,max_2_L[#Headers],0))="x","x","")</f>
        <v>x</v>
      </c>
      <c r="S24" s="182"/>
      <c r="T24" s="183"/>
      <c r="U24" s="188" t="s">
        <v>2834</v>
      </c>
      <c r="V24" s="197">
        <f>ROUND(FD-10,1)</f>
        <v>68</v>
      </c>
      <c r="W24" s="185" t="s">
        <v>11</v>
      </c>
      <c r="X24" s="188" t="s">
        <v>11</v>
      </c>
      <c r="Y24" s="188" t="s">
        <v>11</v>
      </c>
      <c r="Z24" s="188"/>
      <c r="AA24" s="188" t="s">
        <v>11</v>
      </c>
      <c r="AB24" s="188"/>
      <c r="AC24" s="188" t="s">
        <v>11</v>
      </c>
      <c r="AD24" s="188" t="s">
        <v>11</v>
      </c>
      <c r="AE24" s="188" t="s">
        <v>11</v>
      </c>
      <c r="AF24" s="188"/>
      <c r="AG24" s="188"/>
      <c r="AH24" s="188" t="s">
        <v>11</v>
      </c>
      <c r="AI24" s="343">
        <f t="shared" ca="1" si="1"/>
        <v>47</v>
      </c>
      <c r="AJ24" s="196" t="str">
        <f>IF(AND(INDEX(max_2_XYZ[],,MATCH(Schema,max_2_XYZ[#Headers],0))="x",FD&gt;68),"x","")</f>
        <v>x</v>
      </c>
      <c r="AK24" s="182" t="s">
        <v>2824</v>
      </c>
    </row>
    <row r="25" spans="1:37" ht="15" customHeight="1" x14ac:dyDescent="0.2">
      <c r="A25" s="184" t="str">
        <f>INDEX(Tabelle_Sprachen[],MATCH("_Profilschnitt",Tabelle_Sprachen[Pos],0),MATCH(Sprache,Tabelle_Sprachen[#Headers],0))&amp;" F2 "&amp;INDEX(Tabelle_Sprachen[],MATCH("_innen",Tabelle_Sprachen[Pos],0),MATCH(Sprache,Tabelle_Sprachen[#Headers],0))</f>
        <v>Profilschnitt F2 innen</v>
      </c>
      <c r="B25" s="188" t="s">
        <v>2804</v>
      </c>
      <c r="C25" s="188" t="s">
        <v>1617</v>
      </c>
      <c r="D25" s="193">
        <f>ROUND(FH.i,0)</f>
        <v>2053</v>
      </c>
      <c r="E25" s="185"/>
      <c r="K25" s="188" t="s">
        <v>11</v>
      </c>
      <c r="N25" s="188" t="s">
        <v>11</v>
      </c>
      <c r="Q25" s="195">
        <f t="shared" ca="1" si="0"/>
        <v>88</v>
      </c>
      <c r="R25" s="196" t="str">
        <f>IF(INDEX(max_2_L[],,MATCH(Schema,max_2_L[#Headers],0))="x","x","")</f>
        <v/>
      </c>
      <c r="S25" s="182"/>
      <c r="T25" s="183"/>
      <c r="U25" s="188" t="s">
        <v>2990</v>
      </c>
      <c r="V25" s="197">
        <f>ROUND(X.A+X.G.i+FA,1)</f>
        <v>106</v>
      </c>
      <c r="W25" s="185"/>
      <c r="X25" s="188"/>
      <c r="Y25" s="188"/>
      <c r="Z25" s="188"/>
      <c r="AA25" s="188"/>
      <c r="AB25" s="188"/>
      <c r="AC25" s="188"/>
      <c r="AD25" s="188" t="s">
        <v>11</v>
      </c>
      <c r="AE25" s="188"/>
      <c r="AF25" s="188"/>
      <c r="AG25" s="188"/>
      <c r="AH25" s="188"/>
      <c r="AI25" s="343">
        <f t="shared" ca="1" si="1"/>
        <v>48</v>
      </c>
      <c r="AJ25" s="196" t="str">
        <f>IF(INDEX(max_2_XYZ[],,MATCH(Schema,max_2_XYZ[#Headers],0))="x","x","")</f>
        <v/>
      </c>
    </row>
    <row r="26" spans="1:37" ht="15" customHeight="1" x14ac:dyDescent="0.2">
      <c r="A26" s="184" t="str">
        <f>INDEX(Tabelle_Sprachen[],MATCH("_Profilschnitt",Tabelle_Sprachen[Pos],0),MATCH(Sprache,Tabelle_Sprachen[#Headers],0))&amp;" F2 "&amp;INDEX(Tabelle_Sprachen[],MATCH("_mitte",Tabelle_Sprachen[Pos],0),MATCH(Sprache,Tabelle_Sprachen[#Headers],0))</f>
        <v>Profilschnitt F2 mitte</v>
      </c>
      <c r="B26" s="188" t="s">
        <v>2805</v>
      </c>
      <c r="C26" s="188" t="s">
        <v>1618</v>
      </c>
      <c r="D26" s="193" t="e">
        <f>ROUND(FH.m,0)</f>
        <v>#VALUE!</v>
      </c>
      <c r="E26" s="185"/>
      <c r="I26" s="188" t="s">
        <v>11</v>
      </c>
      <c r="P26" s="188" t="s">
        <v>11</v>
      </c>
      <c r="Q26" s="195">
        <f t="shared" ca="1" si="0"/>
        <v>91</v>
      </c>
      <c r="R26" s="196" t="str">
        <f>IF(INDEX(max_2_L[],,MATCH(Schema,max_2_L[#Headers],0))="x","x","")</f>
        <v/>
      </c>
      <c r="S26" s="182"/>
      <c r="T26" s="183"/>
      <c r="U26" s="188" t="s">
        <v>2835</v>
      </c>
      <c r="V26" s="197" t="e">
        <f>ROUND(FHv.i+FHv.a-1,1)</f>
        <v>#VALUE!</v>
      </c>
      <c r="W26" s="185"/>
      <c r="X26" s="188"/>
      <c r="Y26" s="188"/>
      <c r="Z26" s="188"/>
      <c r="AA26" s="188" t="s">
        <v>11</v>
      </c>
      <c r="AB26" s="188"/>
      <c r="AC26" s="188"/>
      <c r="AD26" s="188"/>
      <c r="AE26" s="188"/>
      <c r="AF26" s="188"/>
      <c r="AG26" s="188"/>
      <c r="AH26" s="188" t="s">
        <v>11</v>
      </c>
      <c r="AI26" s="343">
        <f t="shared" ca="1" si="1"/>
        <v>49</v>
      </c>
      <c r="AJ26" s="196" t="str">
        <f>IF(INDEX(max_2_XYZ[],,MATCH(Schema,max_2_XYZ[#Headers],0))="x","x","")</f>
        <v/>
      </c>
    </row>
    <row r="27" spans="1:37" ht="15" customHeight="1" x14ac:dyDescent="0.2">
      <c r="A27" s="184" t="str">
        <f>INDEX(Tabelle_Sprachen[],MATCH("_Profilschnitt",Tabelle_Sprachen[Pos],0),MATCH(Sprache,Tabelle_Sprachen[#Headers],0))&amp;" G1 "&amp;INDEX(Tabelle_Sprachen[],MATCH("_aussen",Tabelle_Sprachen[Pos],0),MATCH(Sprache,Tabelle_Sprachen[#Headers],0))</f>
        <v>Profilschnitt G1 außen</v>
      </c>
      <c r="B27" s="188" t="s">
        <v>2808</v>
      </c>
      <c r="C27" s="188" t="s">
        <v>1619</v>
      </c>
      <c r="D27" s="193">
        <f>ROUND(FH.a,0)</f>
        <v>2053</v>
      </c>
      <c r="E27" s="185"/>
      <c r="F27" s="188" t="s">
        <v>11</v>
      </c>
      <c r="H27" s="188" t="s">
        <v>11</v>
      </c>
      <c r="J27" s="188" t="s">
        <v>11</v>
      </c>
      <c r="N27" s="188" t="s">
        <v>11</v>
      </c>
      <c r="Q27" s="195">
        <f t="shared" ca="1" si="0"/>
        <v>100</v>
      </c>
      <c r="R27" s="196" t="str">
        <f>IF(INDEX(max_2_L[],,MATCH(Schema,max_2_L[#Headers],0))="x","x","")</f>
        <v/>
      </c>
      <c r="S27" s="182"/>
      <c r="T27" s="183"/>
      <c r="U27" s="188" t="s">
        <v>2836</v>
      </c>
      <c r="V27" s="197">
        <f>ROUND(H.SW4-(FD+FA)*TAN(3*PI()/180)-12.9-1,1)</f>
        <v>4.5</v>
      </c>
      <c r="W27" s="185" t="s">
        <v>11</v>
      </c>
      <c r="X27" s="188" t="s">
        <v>11</v>
      </c>
      <c r="Y27" s="188" t="s">
        <v>11</v>
      </c>
      <c r="Z27" s="188"/>
      <c r="AA27" s="188" t="s">
        <v>11</v>
      </c>
      <c r="AB27" s="188"/>
      <c r="AC27" s="188" t="s">
        <v>11</v>
      </c>
      <c r="AD27" s="188" t="s">
        <v>11</v>
      </c>
      <c r="AE27" s="188" t="s">
        <v>11</v>
      </c>
      <c r="AF27" s="188"/>
      <c r="AG27" s="188" t="s">
        <v>11</v>
      </c>
      <c r="AH27" s="188" t="s">
        <v>11</v>
      </c>
      <c r="AI27" s="343">
        <f t="shared" ca="1" si="1"/>
        <v>50</v>
      </c>
      <c r="AJ27" s="196" t="str">
        <f>IF(INDEX(max_2_XYZ[],,MATCH(Schema,max_2_XYZ[#Headers],0))="x","x","")</f>
        <v>x</v>
      </c>
    </row>
    <row r="28" spans="1:37" ht="15" customHeight="1" x14ac:dyDescent="0.2">
      <c r="A28" s="184" t="str">
        <f>INDEX(Tabelle_Sprachen[],MATCH("_Profilschnitt",Tabelle_Sprachen[Pos],0),MATCH(Sprache,Tabelle_Sprachen[#Headers],0))&amp;" G1 "&amp;INDEX(Tabelle_Sprachen[],MATCH("_innen",Tabelle_Sprachen[Pos],0),MATCH(Sprache,Tabelle_Sprachen[#Headers],0))</f>
        <v>Profilschnitt G1 innen</v>
      </c>
      <c r="B28" s="188" t="s">
        <v>2806</v>
      </c>
      <c r="C28" s="188" t="s">
        <v>1617</v>
      </c>
      <c r="D28" s="193">
        <f>ROUND(FH.i,0)</f>
        <v>2053</v>
      </c>
      <c r="E28" s="185" t="s">
        <v>11</v>
      </c>
      <c r="G28" s="188" t="s">
        <v>11</v>
      </c>
      <c r="H28" s="188" t="s">
        <v>11</v>
      </c>
      <c r="I28" s="188" t="s">
        <v>11</v>
      </c>
      <c r="J28" s="188" t="s">
        <v>11</v>
      </c>
      <c r="K28" s="188" t="s">
        <v>11</v>
      </c>
      <c r="L28" s="188" t="s">
        <v>11</v>
      </c>
      <c r="M28" s="188" t="s">
        <v>11</v>
      </c>
      <c r="N28" s="188" t="s">
        <v>11</v>
      </c>
      <c r="O28" s="188" t="s">
        <v>11</v>
      </c>
      <c r="P28" s="188" t="s">
        <v>11</v>
      </c>
      <c r="Q28" s="195">
        <f t="shared" ca="1" si="0"/>
        <v>101</v>
      </c>
      <c r="R28" s="196" t="str">
        <f>IF(AND(INDEX(max_2_L[],,MATCH(Schema,max_2_L[#Headers],0))="x",ePOWER&lt;&gt;TRUE),"x","")</f>
        <v>x</v>
      </c>
      <c r="S28" s="182" t="s">
        <v>2520</v>
      </c>
      <c r="T28" s="183"/>
      <c r="U28" s="188" t="s">
        <v>2837</v>
      </c>
      <c r="V28" s="197">
        <f>ROUND(IF(FA&lt;25,FA-4,FA-5),1)</f>
        <v>23</v>
      </c>
      <c r="W28" s="185" t="s">
        <v>11</v>
      </c>
      <c r="X28" s="188" t="s">
        <v>11</v>
      </c>
      <c r="Y28" s="188" t="s">
        <v>11</v>
      </c>
      <c r="Z28" s="188" t="s">
        <v>11</v>
      </c>
      <c r="AA28" s="188" t="s">
        <v>11</v>
      </c>
      <c r="AB28" s="188" t="s">
        <v>11</v>
      </c>
      <c r="AC28" s="188" t="s">
        <v>11</v>
      </c>
      <c r="AD28" s="188" t="s">
        <v>11</v>
      </c>
      <c r="AE28" s="188" t="s">
        <v>11</v>
      </c>
      <c r="AF28" s="188" t="s">
        <v>11</v>
      </c>
      <c r="AG28" s="188" t="s">
        <v>11</v>
      </c>
      <c r="AH28" s="188" t="s">
        <v>11</v>
      </c>
      <c r="AI28" s="343">
        <f t="shared" ca="1" si="1"/>
        <v>51</v>
      </c>
      <c r="AJ28" s="196" t="str">
        <f>IF(INDEX(max_2_XYZ[],,MATCH(Schema,max_2_XYZ[#Headers],0))="x","x","")</f>
        <v>x</v>
      </c>
    </row>
    <row r="29" spans="1:37" ht="15" customHeight="1" x14ac:dyDescent="0.2">
      <c r="A29" s="184" t="str">
        <f>INDEX(Tabelle_Sprachen[],MATCH("_Profilschnitt",Tabelle_Sprachen[Pos],0),MATCH(Sprache,Tabelle_Sprachen[#Headers],0))&amp;" G1 "&amp;INDEX(Tabelle_Sprachen[],MATCH("_mitte",Tabelle_Sprachen[Pos],0),MATCH(Sprache,Tabelle_Sprachen[#Headers],0))</f>
        <v>Profilschnitt G1 mitte</v>
      </c>
      <c r="B29" s="188" t="s">
        <v>2807</v>
      </c>
      <c r="C29" s="188" t="s">
        <v>1618</v>
      </c>
      <c r="D29" s="193" t="e">
        <f>ROUND(FH.m,0)</f>
        <v>#VALUE!</v>
      </c>
      <c r="E29" s="185"/>
      <c r="I29" s="188" t="s">
        <v>11</v>
      </c>
      <c r="P29" s="188" t="s">
        <v>11</v>
      </c>
      <c r="Q29" s="195">
        <f t="shared" ca="1" si="0"/>
        <v>102</v>
      </c>
      <c r="R29" s="196" t="str">
        <f>IF(INDEX(max_2_L[],,MATCH(Schema,max_2_L[#Headers],0))="x","x","")</f>
        <v/>
      </c>
      <c r="S29" s="182"/>
      <c r="T29" s="183"/>
      <c r="U29" s="188" t="s">
        <v>2838</v>
      </c>
      <c r="V29" s="197">
        <f>ROUND(X.R/2,1)</f>
        <v>11.5</v>
      </c>
      <c r="W29" s="185" t="s">
        <v>11</v>
      </c>
      <c r="X29" s="188" t="s">
        <v>11</v>
      </c>
      <c r="Y29" s="188" t="s">
        <v>11</v>
      </c>
      <c r="Z29" s="188" t="s">
        <v>11</v>
      </c>
      <c r="AA29" s="188" t="s">
        <v>11</v>
      </c>
      <c r="AB29" s="188" t="s">
        <v>11</v>
      </c>
      <c r="AC29" s="188" t="s">
        <v>11</v>
      </c>
      <c r="AD29" s="188" t="s">
        <v>11</v>
      </c>
      <c r="AE29" s="188" t="s">
        <v>11</v>
      </c>
      <c r="AF29" s="188" t="s">
        <v>11</v>
      </c>
      <c r="AG29" s="188" t="s">
        <v>11</v>
      </c>
      <c r="AH29" s="188" t="s">
        <v>11</v>
      </c>
      <c r="AI29" s="343">
        <f t="shared" ca="1" si="1"/>
        <v>52</v>
      </c>
      <c r="AJ29" s="196" t="str">
        <f>IF(INDEX(max_2_XYZ[],,MATCH(Schema,max_2_XYZ[#Headers],0))="x","x","")</f>
        <v>x</v>
      </c>
    </row>
    <row r="30" spans="1:37" ht="15" customHeight="1" x14ac:dyDescent="0.2">
      <c r="A30" s="184" t="str">
        <f>INDEX(Tabelle_Sprachen[],MATCH("_Profilschnitt",Tabelle_Sprachen[Pos],0),MATCH(Sprache,Tabelle_Sprachen[#Headers],0))&amp;" G2"</f>
        <v>Profilschnitt G2</v>
      </c>
      <c r="B30" s="188" t="s">
        <v>2956</v>
      </c>
      <c r="C30" s="188" t="s">
        <v>1617</v>
      </c>
      <c r="D30" s="193">
        <f>ROUND(FH.i,0)</f>
        <v>2053</v>
      </c>
      <c r="E30" s="185" t="s">
        <v>11</v>
      </c>
      <c r="Q30" s="195">
        <f t="shared" ca="1" si="0"/>
        <v>103</v>
      </c>
      <c r="R30" s="196" t="str">
        <f>IF(AND(INDEX(max_2_L[],,MATCH(Schema,max_2_L[#Headers],0))="x",ePOWER=TRUE),"x","")</f>
        <v/>
      </c>
      <c r="S30" s="182" t="s">
        <v>2521</v>
      </c>
      <c r="T30" s="183"/>
      <c r="U30" s="188" t="s">
        <v>2839</v>
      </c>
      <c r="V30" s="197">
        <f>ROUND(H.SW3,1)</f>
        <v>5</v>
      </c>
      <c r="W30" s="185"/>
      <c r="X30" s="188"/>
      <c r="Y30" s="188" t="s">
        <v>11</v>
      </c>
      <c r="Z30" s="188"/>
      <c r="AA30" s="188"/>
      <c r="AB30" s="188" t="s">
        <v>11</v>
      </c>
      <c r="AC30" s="188"/>
      <c r="AD30" s="188"/>
      <c r="AE30" s="188"/>
      <c r="AF30" s="188"/>
      <c r="AG30" s="188"/>
      <c r="AH30" s="188" t="s">
        <v>11</v>
      </c>
      <c r="AI30" s="343">
        <f t="shared" ca="1" si="1"/>
        <v>53</v>
      </c>
      <c r="AJ30" s="196" t="str">
        <f>IF(INDEX(max_2_XYZ[],,MATCH(Schema,max_2_XYZ[#Headers],0))="x","x","")</f>
        <v/>
      </c>
    </row>
    <row r="31" spans="1:37" ht="15" customHeight="1" x14ac:dyDescent="0.2">
      <c r="A31" s="184" t="str">
        <f>INDEX(Tabelle_Sprachen[],MATCH("_Profilschnitt",Tabelle_Sprachen[Pos],0),MATCH(Sprache,Tabelle_Sprachen[#Headers],0))&amp;" H1 "&amp;INDEX(Tabelle_Sprachen[],MATCH("_aussen",Tabelle_Sprachen[Pos],0),MATCH(Sprache,Tabelle_Sprachen[#Headers],0))</f>
        <v>Profilschnitt H1 außen</v>
      </c>
      <c r="B31" s="188" t="s">
        <v>2810</v>
      </c>
      <c r="C31" s="188" t="s">
        <v>1619</v>
      </c>
      <c r="D31" s="193">
        <f>ROUND(FH.a,0)</f>
        <v>2053</v>
      </c>
      <c r="E31" s="185" t="s">
        <v>11</v>
      </c>
      <c r="G31" s="188" t="s">
        <v>11</v>
      </c>
      <c r="I31" s="188" t="s">
        <v>11</v>
      </c>
      <c r="K31" s="188" t="s">
        <v>11</v>
      </c>
      <c r="L31" s="188" t="s">
        <v>11</v>
      </c>
      <c r="M31" s="188" t="s">
        <v>11</v>
      </c>
      <c r="P31" s="188" t="s">
        <v>11</v>
      </c>
      <c r="Q31" s="195">
        <f t="shared" ca="1" si="0"/>
        <v>106</v>
      </c>
      <c r="R31" s="196" t="str">
        <f>IF(INDEX(max_2_L[],,MATCH(Schema,max_2_L[#Headers],0))="x","x","")</f>
        <v>x</v>
      </c>
      <c r="S31" s="182"/>
      <c r="T31" s="183"/>
      <c r="U31" s="188" t="s">
        <v>3374</v>
      </c>
      <c r="V31" s="197">
        <f>ROUND(IF(Material="Holz",INDEX(A_Holz[X.U.a],MATCH(System,A_Holz[Systeme],0)),INDEX(A_HolzAlu[X.U.a],MATCH(System,A_HolzAlu[Systeme],0))),1)</f>
        <v>39</v>
      </c>
      <c r="W31" s="185" t="s">
        <v>11</v>
      </c>
      <c r="X31" s="188"/>
      <c r="Y31" s="188" t="s">
        <v>11</v>
      </c>
      <c r="Z31" s="188"/>
      <c r="AA31" s="188" t="s">
        <v>11</v>
      </c>
      <c r="AB31" s="188"/>
      <c r="AC31" s="188" t="s">
        <v>11</v>
      </c>
      <c r="AD31" s="188" t="s">
        <v>11</v>
      </c>
      <c r="AE31" s="188" t="s">
        <v>11</v>
      </c>
      <c r="AF31" s="188"/>
      <c r="AG31" s="188" t="s">
        <v>11</v>
      </c>
      <c r="AH31" s="188" t="s">
        <v>11</v>
      </c>
      <c r="AI31" s="343" t="e">
        <f t="shared" ca="1" si="1"/>
        <v>#N/A</v>
      </c>
      <c r="AJ31" s="196" t="str">
        <f>IF(INDEX(max_2_XYZ[],,MATCH(Schema,max_2_XYZ[#Headers],0))="x","x","")</f>
        <v>x</v>
      </c>
    </row>
    <row r="32" spans="1:37" ht="15" customHeight="1" x14ac:dyDescent="0.2">
      <c r="A32" s="184" t="str">
        <f>INDEX(Tabelle_Sprachen[],MATCH("_Profilschnitt",Tabelle_Sprachen[Pos],0),MATCH(Sprache,Tabelle_Sprachen[#Headers],0))&amp;" H1 "&amp;INDEX(Tabelle_Sprachen[],MATCH("_innen",Tabelle_Sprachen[Pos],0),MATCH(Sprache,Tabelle_Sprachen[#Headers],0))</f>
        <v>Profilschnitt H1 innen</v>
      </c>
      <c r="B32" s="188" t="s">
        <v>2809</v>
      </c>
      <c r="C32" s="188" t="s">
        <v>1617</v>
      </c>
      <c r="D32" s="193">
        <f>ROUND(FH.i,0)</f>
        <v>2053</v>
      </c>
      <c r="E32" s="185"/>
      <c r="F32" s="188" t="s">
        <v>11</v>
      </c>
      <c r="M32" s="188" t="s">
        <v>11</v>
      </c>
      <c r="Q32" s="195">
        <f t="shared" ca="1" si="0"/>
        <v>108</v>
      </c>
      <c r="R32" s="196" t="str">
        <f>IF(INDEX(max_2_L[],,MATCH(Schema,max_2_L[#Headers],0))="x","x","")</f>
        <v/>
      </c>
      <c r="S32" s="182"/>
      <c r="T32" s="183"/>
      <c r="U32" s="188" t="s">
        <v>3373</v>
      </c>
      <c r="V32" s="197">
        <f>ROUND(IF(Material="Holz",INDEX(A_Holz[X.U.i],MATCH(System,A_Holz[Systeme],0)),INDEX(A_HolzAlu[X.U.i],MATCH(System,A_HolzAlu[Systeme],0))),1)</f>
        <v>39</v>
      </c>
      <c r="W32" s="185"/>
      <c r="X32" s="188" t="s">
        <v>11</v>
      </c>
      <c r="Y32" s="188"/>
      <c r="Z32" s="188"/>
      <c r="AA32" s="188"/>
      <c r="AB32" s="188"/>
      <c r="AC32" s="188"/>
      <c r="AD32" s="188"/>
      <c r="AE32" s="188" t="s">
        <v>11</v>
      </c>
      <c r="AF32" s="188"/>
      <c r="AG32" s="188"/>
      <c r="AH32" s="188"/>
      <c r="AI32" s="343" t="e">
        <f t="shared" ca="1" si="1"/>
        <v>#N/A</v>
      </c>
      <c r="AJ32" s="196" t="str">
        <f>IF(INDEX(max_2_XYZ[],,MATCH(Schema,max_2_XYZ[#Headers],0))="x","x","")</f>
        <v/>
      </c>
    </row>
    <row r="33" spans="1:37" ht="15" customHeight="1" x14ac:dyDescent="0.2">
      <c r="A33" s="184" t="str">
        <f>INDEX(Tabelle_Sprachen[],MATCH("_Profilschnitt",Tabelle_Sprachen[Pos],0),MATCH(Sprache,Tabelle_Sprachen[#Headers],0))&amp;" I1 "&amp;INDEX(Tabelle_Sprachen[],MATCH("_aussen",Tabelle_Sprachen[Pos],0),MATCH(Sprache,Tabelle_Sprachen[#Headers],0))</f>
        <v>Profilschnitt I1 außen</v>
      </c>
      <c r="B33" s="188" t="s">
        <v>2812</v>
      </c>
      <c r="C33" s="188" t="s">
        <v>1619</v>
      </c>
      <c r="D33" s="193">
        <f>ROUND(FH.a,0)</f>
        <v>2053</v>
      </c>
      <c r="E33" s="185" t="s">
        <v>11</v>
      </c>
      <c r="G33" s="188" t="s">
        <v>11</v>
      </c>
      <c r="I33" s="188" t="s">
        <v>11</v>
      </c>
      <c r="K33" s="188" t="s">
        <v>11</v>
      </c>
      <c r="L33" s="188" t="s">
        <v>11</v>
      </c>
      <c r="M33" s="188" t="s">
        <v>11</v>
      </c>
      <c r="O33" s="188" t="s">
        <v>11</v>
      </c>
      <c r="P33" s="188" t="s">
        <v>11</v>
      </c>
      <c r="Q33" s="195">
        <f t="shared" ca="1" si="0"/>
        <v>112</v>
      </c>
      <c r="R33" s="196" t="str">
        <f>IF(AND(INDEX(max_2_L[],,MATCH(Schema,max_2_L[#Headers],0))="x",ePOWER&lt;&gt;TRUE),"x","")</f>
        <v>x</v>
      </c>
      <c r="S33" s="182" t="s">
        <v>2520</v>
      </c>
      <c r="T33" s="183"/>
      <c r="U33" s="188" t="s">
        <v>2959</v>
      </c>
      <c r="V33" s="197">
        <f>ROUND(21.5-Sp.o,1)</f>
        <v>6</v>
      </c>
      <c r="W33" s="185" t="s">
        <v>11</v>
      </c>
      <c r="X33" s="188"/>
      <c r="Y33" s="188"/>
      <c r="Z33" s="188"/>
      <c r="AA33" s="188"/>
      <c r="AB33" s="188"/>
      <c r="AC33" s="188"/>
      <c r="AD33" s="188"/>
      <c r="AE33" s="188"/>
      <c r="AF33" s="188"/>
      <c r="AG33" s="188"/>
      <c r="AH33" s="188"/>
      <c r="AI33" s="343" t="e">
        <f t="shared" ca="1" si="1"/>
        <v>#N/A</v>
      </c>
      <c r="AJ33" s="196" t="str">
        <f>IF(AND(INDEX(max_2_XYZ[],,MATCH(Schema,max_2_XYZ[#Headers],0))="x",ePOWER=TRUE),"x","")</f>
        <v/>
      </c>
      <c r="AK33" s="182" t="s">
        <v>2521</v>
      </c>
    </row>
    <row r="34" spans="1:37" ht="15" customHeight="1" x14ac:dyDescent="0.2">
      <c r="A34" s="184" t="str">
        <f>INDEX(Tabelle_Sprachen[],MATCH("_Profilschnitt",Tabelle_Sprachen[Pos],0),MATCH(Sprache,Tabelle_Sprachen[#Headers],0))&amp;" I1 "&amp;INDEX(Tabelle_Sprachen[],MATCH("_innen",Tabelle_Sprachen[Pos],0),MATCH(Sprache,Tabelle_Sprachen[#Headers],0))</f>
        <v>Profilschnitt I1 innen</v>
      </c>
      <c r="B34" s="188" t="s">
        <v>2811</v>
      </c>
      <c r="C34" s="188" t="s">
        <v>1617</v>
      </c>
      <c r="D34" s="193">
        <f>ROUND(FH.i,0)</f>
        <v>2053</v>
      </c>
      <c r="E34" s="185"/>
      <c r="F34" s="188" t="s">
        <v>11</v>
      </c>
      <c r="Q34" s="195" t="e">
        <f t="shared" ca="1" si="0"/>
        <v>#N/A</v>
      </c>
      <c r="R34" s="196" t="str">
        <f>IF(INDEX(max_2_L[],,MATCH(Schema,max_2_L[#Headers],0))="x","x","")</f>
        <v/>
      </c>
      <c r="S34" s="182"/>
      <c r="T34" s="183"/>
      <c r="U34" s="188" t="s">
        <v>2980</v>
      </c>
      <c r="V34" s="197">
        <f>ROUND(ZT-X.A-X.G.i-10,1)</f>
        <v>96</v>
      </c>
      <c r="W34" s="185" t="s">
        <v>11</v>
      </c>
      <c r="X34" s="188"/>
      <c r="Y34" s="188"/>
      <c r="Z34" s="188"/>
      <c r="AA34" s="188"/>
      <c r="AB34" s="188"/>
      <c r="AC34" s="188"/>
      <c r="AD34" s="188"/>
      <c r="AE34" s="188"/>
      <c r="AF34" s="188"/>
      <c r="AG34" s="188"/>
      <c r="AH34" s="188"/>
      <c r="AI34" s="343" t="e">
        <f t="shared" ca="1" si="1"/>
        <v>#N/A</v>
      </c>
      <c r="AJ34" s="196" t="str">
        <f>IF(AND(INDEX(max_2_XYZ[],,MATCH(Schema,max_2_XYZ[#Headers],0))="x",Spaltlueftung=TRUE),"x","")</f>
        <v/>
      </c>
      <c r="AK34" s="182" t="s">
        <v>2608</v>
      </c>
    </row>
    <row r="35" spans="1:37" ht="15" customHeight="1" x14ac:dyDescent="0.2">
      <c r="A35" s="184" t="str">
        <f>INDEX(Tabelle_Sprachen[],MATCH("_Profilschnitt",Tabelle_Sprachen[Pos],0),MATCH(Sprache,Tabelle_Sprachen[#Headers],0))&amp;" I2"</f>
        <v>Profilschnitt I2</v>
      </c>
      <c r="B35" s="188" t="s">
        <v>2957</v>
      </c>
      <c r="C35" s="188" t="s">
        <v>1619</v>
      </c>
      <c r="D35" s="193">
        <f>ROUND(FH.a,0)</f>
        <v>2053</v>
      </c>
      <c r="E35" s="185" t="s">
        <v>11</v>
      </c>
      <c r="Q35" s="195" t="e">
        <f t="shared" ca="1" si="0"/>
        <v>#N/A</v>
      </c>
      <c r="R35" s="196" t="str">
        <f>IF(AND(INDEX(max_2_L[],,MATCH(Schema,max_2_L[#Headers],0))="x",ePOWER=TRUE),"x","")</f>
        <v/>
      </c>
      <c r="S35" s="182" t="s">
        <v>2521</v>
      </c>
      <c r="T35" s="183"/>
      <c r="U35" s="188" t="s">
        <v>3416</v>
      </c>
      <c r="V35" s="197">
        <f>ROUND(H.SW3-Sp.u,1)</f>
        <v>4</v>
      </c>
      <c r="W35" s="185" t="s">
        <v>11</v>
      </c>
      <c r="X35" s="188" t="s">
        <v>11</v>
      </c>
      <c r="Y35" s="188" t="s">
        <v>11</v>
      </c>
      <c r="Z35" s="188" t="s">
        <v>11</v>
      </c>
      <c r="AA35" s="188" t="s">
        <v>11</v>
      </c>
      <c r="AB35" s="188" t="s">
        <v>11</v>
      </c>
      <c r="AC35" s="188" t="s">
        <v>11</v>
      </c>
      <c r="AD35" s="188" t="s">
        <v>11</v>
      </c>
      <c r="AE35" s="188" t="s">
        <v>11</v>
      </c>
      <c r="AF35" s="188" t="s">
        <v>11</v>
      </c>
      <c r="AG35" s="188" t="s">
        <v>11</v>
      </c>
      <c r="AH35" s="188" t="s">
        <v>11</v>
      </c>
      <c r="AI35" s="343" t="e">
        <f t="shared" ca="1" si="1"/>
        <v>#N/A</v>
      </c>
      <c r="AJ35" s="196" t="str">
        <f>IF(INDEX(max_2_XYZ[],,MATCH(Schema,max_2_XYZ[#Headers],0))="x","x","")</f>
        <v>x</v>
      </c>
    </row>
    <row r="36" spans="1:37" ht="15" customHeight="1" x14ac:dyDescent="0.2">
      <c r="A36" s="184" t="str">
        <f>INDEX(Tabelle_Sprachen[],MATCH("_Profilschnitt",Tabelle_Sprachen[Pos],0),MATCH(Sprache,Tabelle_Sprachen[#Headers],0))&amp;" J1"</f>
        <v>Profilschnitt J1</v>
      </c>
      <c r="B36" s="188" t="s">
        <v>2789</v>
      </c>
      <c r="C36" s="188" t="str">
        <f t="shared" ref="C36:C41" si="3">"RAH - "&amp;ROUND(ZH+H.SW1,1)</f>
        <v>RAH - 131</v>
      </c>
      <c r="D36" s="188">
        <f t="shared" ref="D36:D41" si="4">ROUND(RAH-(ZH+H.SW1),0)</f>
        <v>2069</v>
      </c>
      <c r="E36" s="185" t="s">
        <v>11</v>
      </c>
      <c r="F36" s="188" t="s">
        <v>11</v>
      </c>
      <c r="H36" s="188" t="s">
        <v>11</v>
      </c>
      <c r="M36" s="188" t="s">
        <v>11</v>
      </c>
      <c r="O36" s="188" t="s">
        <v>11</v>
      </c>
      <c r="Q36" s="195" t="e">
        <f t="shared" ca="1" si="0"/>
        <v>#N/A</v>
      </c>
      <c r="R36" s="196" t="str">
        <f>IF(AND(INDEX(max_2_L[],,MATCH(Schema,max_2_L[#Headers],0))="x",Spaltlueftung&lt;&gt;TRUE),"x","")</f>
        <v>x</v>
      </c>
      <c r="S36" s="182" t="s">
        <v>2820</v>
      </c>
      <c r="T36" s="183"/>
      <c r="U36" s="188" t="s">
        <v>2104</v>
      </c>
      <c r="V36" s="197">
        <f>ROUND(INDEX(B_Y.B[Y.B],MATCH(Fuehrung&amp;Getriebeverlaengerung&amp;Aushebeschutz&amp;IF(Schema="G1",TRUE,FALSE)&amp;SilentClose_Getriebeseite&amp;StopUnit_Getriebeseite,B_Y.B[?],0)),1)</f>
        <v>47</v>
      </c>
      <c r="W36" s="185" t="s">
        <v>11</v>
      </c>
      <c r="X36" s="188" t="s">
        <v>11</v>
      </c>
      <c r="Y36" s="188" t="s">
        <v>11</v>
      </c>
      <c r="Z36" s="188" t="s">
        <v>11</v>
      </c>
      <c r="AA36" s="188" t="s">
        <v>11</v>
      </c>
      <c r="AB36" s="188" t="s">
        <v>11</v>
      </c>
      <c r="AC36" s="188" t="s">
        <v>11</v>
      </c>
      <c r="AD36" s="188" t="s">
        <v>11</v>
      </c>
      <c r="AE36" s="188" t="s">
        <v>11</v>
      </c>
      <c r="AF36" s="188" t="s">
        <v>11</v>
      </c>
      <c r="AG36" s="188" t="s">
        <v>11</v>
      </c>
      <c r="AH36" s="188" t="s">
        <v>11</v>
      </c>
      <c r="AI36" s="343" t="e">
        <f t="shared" ca="1" si="1"/>
        <v>#N/A</v>
      </c>
      <c r="AJ36" s="196" t="str">
        <f>IF(INDEX(max_2_XYZ[],,MATCH(Schema,max_2_XYZ[#Headers],0))="x","x","")</f>
        <v>x</v>
      </c>
    </row>
    <row r="37" spans="1:37" ht="15" customHeight="1" x14ac:dyDescent="0.2">
      <c r="A37" s="184" t="str">
        <f>INDEX(Tabelle_Sprachen[],MATCH("_Profilschnitt",Tabelle_Sprachen[Pos],0),MATCH(Sprache,Tabelle_Sprachen[#Headers],0))&amp;" J2"</f>
        <v>Profilschnitt J2</v>
      </c>
      <c r="B37" s="188" t="s">
        <v>2790</v>
      </c>
      <c r="C37" s="188" t="str">
        <f t="shared" si="3"/>
        <v>RAH - 131</v>
      </c>
      <c r="D37" s="188">
        <f t="shared" si="4"/>
        <v>2069</v>
      </c>
      <c r="E37" s="185"/>
      <c r="L37" s="188" t="s">
        <v>11</v>
      </c>
      <c r="Q37" s="195" t="e">
        <f t="shared" ca="1" si="0"/>
        <v>#N/A</v>
      </c>
      <c r="R37" s="196" t="str">
        <f>IF(INDEX(max_2_L[],,MATCH(Schema,max_2_L[#Headers],0))="x","x","")</f>
        <v/>
      </c>
      <c r="S37" s="182"/>
      <c r="T37" s="183"/>
      <c r="U37" s="188" t="s">
        <v>3417</v>
      </c>
      <c r="V37" s="197">
        <f>ROUND(INDEX(B_Y.D[Y.D],MATCH(Schema,B_Y.D[Schema],0)),1)</f>
        <v>2416</v>
      </c>
      <c r="W37" s="185" t="s">
        <v>11</v>
      </c>
      <c r="X37" s="188" t="s">
        <v>11</v>
      </c>
      <c r="Y37" s="188" t="s">
        <v>11</v>
      </c>
      <c r="Z37" s="188" t="s">
        <v>11</v>
      </c>
      <c r="AA37" s="188" t="s">
        <v>11</v>
      </c>
      <c r="AB37" s="188" t="s">
        <v>11</v>
      </c>
      <c r="AC37" s="188" t="s">
        <v>11</v>
      </c>
      <c r="AD37" s="188" t="s">
        <v>11</v>
      </c>
      <c r="AE37" s="188" t="s">
        <v>11</v>
      </c>
      <c r="AF37" s="188" t="s">
        <v>11</v>
      </c>
      <c r="AG37" s="188" t="s">
        <v>11</v>
      </c>
      <c r="AH37" s="188" t="s">
        <v>11</v>
      </c>
      <c r="AI37" s="343" t="e">
        <f t="shared" ca="1" si="1"/>
        <v>#N/A</v>
      </c>
      <c r="AJ37" s="196" t="str">
        <f>IF(INDEX(max_2_XYZ[],,MATCH(Schema,max_2_XYZ[#Headers],0))="x","x","")</f>
        <v>x</v>
      </c>
    </row>
    <row r="38" spans="1:37" ht="15" customHeight="1" x14ac:dyDescent="0.2">
      <c r="A38" s="184" t="str">
        <f>INDEX(Tabelle_Sprachen[],MATCH("_Profilschnitt",Tabelle_Sprachen[Pos],0),MATCH(Sprache,Tabelle_Sprachen[#Headers],0))&amp;" J3"</f>
        <v>Profilschnitt J3</v>
      </c>
      <c r="B38" s="188" t="s">
        <v>2791</v>
      </c>
      <c r="C38" s="188" t="str">
        <f t="shared" si="3"/>
        <v>RAH - 131</v>
      </c>
      <c r="D38" s="188">
        <f t="shared" si="4"/>
        <v>2069</v>
      </c>
      <c r="E38" s="185"/>
      <c r="I38" s="188" t="s">
        <v>11</v>
      </c>
      <c r="Q38" s="195" t="e">
        <f t="shared" ca="1" si="0"/>
        <v>#N/A</v>
      </c>
      <c r="R38" s="196" t="str">
        <f>IF(INDEX(max_2_L[],,MATCH(Schema,max_2_L[#Headers],0))="x","x","")</f>
        <v/>
      </c>
      <c r="S38" s="182"/>
      <c r="T38" s="183"/>
      <c r="U38" s="188" t="s">
        <v>3418</v>
      </c>
      <c r="V38" s="197">
        <f>ROUND(INDEX(B_Y.E[Y.E],MATCH(Schema,B_Y.E[Schema],0)),1)</f>
        <v>2415</v>
      </c>
      <c r="W38" s="185" t="s">
        <v>11</v>
      </c>
      <c r="X38" s="188" t="s">
        <v>11</v>
      </c>
      <c r="Y38" s="188" t="s">
        <v>11</v>
      </c>
      <c r="Z38" s="188" t="s">
        <v>11</v>
      </c>
      <c r="AA38" s="188" t="s">
        <v>11</v>
      </c>
      <c r="AB38" s="188" t="s">
        <v>11</v>
      </c>
      <c r="AC38" s="188" t="s">
        <v>11</v>
      </c>
      <c r="AD38" s="188" t="s">
        <v>11</v>
      </c>
      <c r="AE38" s="188" t="s">
        <v>11</v>
      </c>
      <c r="AF38" s="188" t="s">
        <v>11</v>
      </c>
      <c r="AG38" s="188" t="s">
        <v>11</v>
      </c>
      <c r="AH38" s="188" t="s">
        <v>11</v>
      </c>
      <c r="AI38" s="343" t="e">
        <f t="shared" ca="1" si="1"/>
        <v>#N/A</v>
      </c>
      <c r="AJ38" s="196" t="str">
        <f>IF(INDEX(max_2_XYZ[],,MATCH(Schema,max_2_XYZ[#Headers],0))="x","x","")</f>
        <v>x</v>
      </c>
    </row>
    <row r="39" spans="1:37" ht="15" customHeight="1" x14ac:dyDescent="0.2">
      <c r="A39" s="184" t="str">
        <f>INDEX(Tabelle_Sprachen[],MATCH("_Profilschnitt",Tabelle_Sprachen[Pos],0),MATCH(Sprache,Tabelle_Sprachen[#Headers],0))&amp;" J4"</f>
        <v>Profilschnitt J4</v>
      </c>
      <c r="B39" s="188" t="s">
        <v>2978</v>
      </c>
      <c r="C39" s="188" t="str">
        <f t="shared" si="3"/>
        <v>RAH - 131</v>
      </c>
      <c r="D39" s="188">
        <f t="shared" si="4"/>
        <v>2069</v>
      </c>
      <c r="E39" s="185" t="s">
        <v>11</v>
      </c>
      <c r="F39" s="188" t="s">
        <v>11</v>
      </c>
      <c r="G39" s="188" t="s">
        <v>11</v>
      </c>
      <c r="H39" s="188" t="s">
        <v>11</v>
      </c>
      <c r="I39" s="188" t="s">
        <v>11</v>
      </c>
      <c r="J39" s="188" t="s">
        <v>11</v>
      </c>
      <c r="K39" s="188" t="s">
        <v>11</v>
      </c>
      <c r="L39" s="188" t="s">
        <v>11</v>
      </c>
      <c r="M39" s="188" t="s">
        <v>11</v>
      </c>
      <c r="N39" s="188" t="s">
        <v>11</v>
      </c>
      <c r="O39" s="188" t="s">
        <v>11</v>
      </c>
      <c r="P39" s="188" t="s">
        <v>11</v>
      </c>
      <c r="Q39" s="195" t="e">
        <f t="shared" ca="1" si="0"/>
        <v>#N/A</v>
      </c>
      <c r="R39" s="196" t="str">
        <f>IF(AND(INDEX(max_2_L[],,MATCH(Schema,max_2_L[#Headers],0))="x",Spaltlueftung=TRUE),"x","")</f>
        <v/>
      </c>
      <c r="S39" s="182"/>
      <c r="T39" s="183"/>
      <c r="U39" s="188" t="s">
        <v>2982</v>
      </c>
      <c r="V39" s="197">
        <f>ROUND(125-Sp.o,1)</f>
        <v>109.5</v>
      </c>
      <c r="W39" s="185" t="s">
        <v>11</v>
      </c>
      <c r="X39" s="188"/>
      <c r="Y39" s="188"/>
      <c r="Z39" s="188"/>
      <c r="AA39" s="188"/>
      <c r="AB39" s="188"/>
      <c r="AC39" s="188"/>
      <c r="AD39" s="188"/>
      <c r="AE39" s="188"/>
      <c r="AF39" s="188"/>
      <c r="AG39" s="188"/>
      <c r="AH39" s="188"/>
      <c r="AI39" s="343" t="e">
        <f t="shared" ca="1" si="1"/>
        <v>#N/A</v>
      </c>
      <c r="AJ39" s="196" t="str">
        <f>IF(AND(INDEX(max_2_XYZ[],,MATCH(Schema,max_2_XYZ[#Headers],0))="x",Master=TRUE),"x","")</f>
        <v/>
      </c>
      <c r="AK39" s="182" t="s">
        <v>2617</v>
      </c>
    </row>
    <row r="40" spans="1:37" ht="15" customHeight="1" x14ac:dyDescent="0.2">
      <c r="A40" s="184" t="str">
        <f>INDEX(Tabelle_Sprachen[],MATCH("_Profilschnitt",Tabelle_Sprachen[Pos],0),MATCH(Sprache,Tabelle_Sprachen[#Headers],0))&amp;" K1"</f>
        <v>Profilschnitt K1</v>
      </c>
      <c r="B40" s="188" t="s">
        <v>2792</v>
      </c>
      <c r="C40" s="188" t="str">
        <f t="shared" si="3"/>
        <v>RAH - 131</v>
      </c>
      <c r="D40" s="188">
        <f t="shared" si="4"/>
        <v>2069</v>
      </c>
      <c r="E40" s="185" t="s">
        <v>11</v>
      </c>
      <c r="F40" s="188" t="s">
        <v>11</v>
      </c>
      <c r="G40" s="188" t="s">
        <v>11</v>
      </c>
      <c r="H40" s="188" t="s">
        <v>11</v>
      </c>
      <c r="J40" s="188" t="s">
        <v>11</v>
      </c>
      <c r="K40" s="188" t="s">
        <v>11</v>
      </c>
      <c r="L40" s="188" t="s">
        <v>11</v>
      </c>
      <c r="M40" s="188" t="s">
        <v>11</v>
      </c>
      <c r="N40" s="188" t="s">
        <v>11</v>
      </c>
      <c r="Q40" s="195" t="e">
        <f t="shared" ca="1" si="0"/>
        <v>#N/A</v>
      </c>
      <c r="R40" s="196" t="str">
        <f>IF(INDEX(max_2_L[],,MATCH(Schema,max_2_L[#Headers],0))="x","x","")</f>
        <v>x</v>
      </c>
      <c r="S40" s="182"/>
      <c r="T40" s="183"/>
      <c r="U40" s="188" t="s">
        <v>2163</v>
      </c>
      <c r="V40" s="197" t="e">
        <f>ROUND(Y.G,1)</f>
        <v>#VALUE!</v>
      </c>
      <c r="W40" s="185"/>
      <c r="X40" s="188"/>
      <c r="Y40" s="188"/>
      <c r="Z40" s="188"/>
      <c r="AA40" s="188"/>
      <c r="AB40" s="188"/>
      <c r="AC40" s="188"/>
      <c r="AD40" s="188" t="s">
        <v>11</v>
      </c>
      <c r="AE40" s="188"/>
      <c r="AF40" s="188"/>
      <c r="AG40" s="188"/>
      <c r="AH40" s="188"/>
      <c r="AI40" s="343" t="e">
        <f t="shared" ca="1" si="1"/>
        <v>#N/A</v>
      </c>
      <c r="AJ40" s="196" t="str">
        <f>IF(INDEX(max_2_XYZ[],,MATCH(Schema,max_2_XYZ[#Headers],0))="x","x","")</f>
        <v/>
      </c>
    </row>
    <row r="41" spans="1:37" ht="15" customHeight="1" x14ac:dyDescent="0.2">
      <c r="A41" s="184" t="str">
        <f>INDEX(Tabelle_Sprachen[],MATCH("_Profilschnitt",Tabelle_Sprachen[Pos],0),MATCH(Sprache,Tabelle_Sprachen[#Headers],0))&amp;" K2"</f>
        <v>Profilschnitt K2</v>
      </c>
      <c r="B41" s="188" t="s">
        <v>2793</v>
      </c>
      <c r="C41" s="188" t="str">
        <f t="shared" si="3"/>
        <v>RAH - 131</v>
      </c>
      <c r="D41" s="188">
        <f t="shared" si="4"/>
        <v>2069</v>
      </c>
      <c r="E41" s="185"/>
      <c r="I41" s="188" t="s">
        <v>11</v>
      </c>
      <c r="P41" s="188" t="s">
        <v>11</v>
      </c>
      <c r="Q41" s="195" t="e">
        <f t="shared" ca="1" si="0"/>
        <v>#N/A</v>
      </c>
      <c r="R41" s="196" t="str">
        <f>IF(INDEX(max_2_L[],,MATCH(Schema,max_2_L[#Headers],0))="x","x","")</f>
        <v/>
      </c>
      <c r="S41" s="182"/>
      <c r="T41" s="183"/>
      <c r="U41" s="188" t="s">
        <v>3420</v>
      </c>
      <c r="V41" s="197">
        <f>ROUND(INDEX(B_Y.L[Y.L],MATCH(Schema,B_Y.L[Schema],0)),1)</f>
        <v>39</v>
      </c>
      <c r="W41" s="185" t="s">
        <v>11</v>
      </c>
      <c r="X41" s="188"/>
      <c r="Y41" s="188" t="s">
        <v>11</v>
      </c>
      <c r="Z41" s="188"/>
      <c r="AA41" s="188" t="s">
        <v>11</v>
      </c>
      <c r="AB41" s="188"/>
      <c r="AC41" s="188"/>
      <c r="AD41" s="188" t="s">
        <v>11</v>
      </c>
      <c r="AE41" s="188" t="s">
        <v>11</v>
      </c>
      <c r="AF41" s="188"/>
      <c r="AG41" s="188"/>
      <c r="AH41" s="188" t="s">
        <v>11</v>
      </c>
      <c r="AI41" s="343" t="e">
        <f t="shared" ca="1" si="1"/>
        <v>#N/A</v>
      </c>
      <c r="AJ41" s="196" t="str">
        <f>IF(INDEX(max_2_XYZ[],,MATCH(Schema,max_2_XYZ[#Headers],0))="x","x","")</f>
        <v>x</v>
      </c>
    </row>
    <row r="42" spans="1:37" ht="15" customHeight="1" x14ac:dyDescent="0.2">
      <c r="A42" s="184" t="str">
        <f>INDEX(Tabelle_Sprachen[],MATCH("_Profilschnitt",Tabelle_Sprachen[Pos],0),MATCH(Sprache,Tabelle_Sprachen[#Headers],0))&amp;" L1"</f>
        <v>Profilschnitt L1</v>
      </c>
      <c r="B42" s="188" t="s">
        <v>1622</v>
      </c>
      <c r="C42" s="188" t="str">
        <f>INDEX(B_L.L1[Spalte1],MATCH(Schema,B_L.L1[Schema],0))&amp;" "&amp;INDEX(B_L.L1[Spalte2],MATCH(Schema,B_L.L1[Schema],0))&amp;" "&amp;ABS(ROUND(INDEX(B_L.L1[Spalte3],MATCH(Schema,B_L.L1[Schema],0)),1))</f>
        <v>FB - 87</v>
      </c>
      <c r="D42" s="188">
        <f>ROUND(INDEX(B_L.L1[L.L1 / L.L2 / L.L7 / L.L8],MATCH(Schema,B_L.L1[Schema],0)),0)</f>
        <v>2391</v>
      </c>
      <c r="E42" s="185" t="s">
        <v>11</v>
      </c>
      <c r="F42" s="188" t="s">
        <v>11</v>
      </c>
      <c r="G42" s="188" t="s">
        <v>11</v>
      </c>
      <c r="K42" s="188" t="s">
        <v>11</v>
      </c>
      <c r="L42" s="188" t="s">
        <v>11</v>
      </c>
      <c r="M42" s="188" t="s">
        <v>11</v>
      </c>
      <c r="O42" s="188" t="s">
        <v>11</v>
      </c>
      <c r="Q42" s="195" t="e">
        <f t="shared" ca="1" si="0"/>
        <v>#N/A</v>
      </c>
      <c r="R42" s="196" t="str">
        <f>IF(AND(INDEX(max_2_L[],,MATCH(Schema,max_2_L[#Headers],0))="x",Fuehrung="P1786",Mittelstossdichtleiste_Alu_sw&lt;&gt;TRUE),"x","")</f>
        <v/>
      </c>
      <c r="S42" s="182" t="s">
        <v>3872</v>
      </c>
      <c r="T42" s="183"/>
      <c r="U42" s="188" t="s">
        <v>3956</v>
      </c>
      <c r="V42" s="296">
        <f>IF(FB&gt;2999,ROUND(FB/3,1),ROUND(FB/2,1))</f>
        <v>1239</v>
      </c>
      <c r="W42" s="185" t="s">
        <v>11</v>
      </c>
      <c r="X42" s="188" t="s">
        <v>11</v>
      </c>
      <c r="Y42" s="188" t="s">
        <v>11</v>
      </c>
      <c r="Z42" s="188" t="s">
        <v>11</v>
      </c>
      <c r="AA42" s="188" t="s">
        <v>11</v>
      </c>
      <c r="AB42" s="188" t="s">
        <v>11</v>
      </c>
      <c r="AC42" s="188" t="s">
        <v>11</v>
      </c>
      <c r="AD42" s="188" t="s">
        <v>11</v>
      </c>
      <c r="AE42" s="188" t="s">
        <v>11</v>
      </c>
      <c r="AF42" s="188" t="s">
        <v>11</v>
      </c>
      <c r="AG42" s="188" t="s">
        <v>11</v>
      </c>
      <c r="AH42" s="188" t="s">
        <v>11</v>
      </c>
      <c r="AI42" s="343" t="e">
        <f t="shared" ca="1" si="1"/>
        <v>#N/A</v>
      </c>
      <c r="AJ42" s="196" t="str">
        <f>IF(AND(INDEX(max_2_XYZ[],,MATCH(Schema,max_2_XYZ[#Headers],0))="x",Fuehrung="P2301",FB&gt;1999),"x","")</f>
        <v>x</v>
      </c>
    </row>
    <row r="43" spans="1:37" ht="15" customHeight="1" x14ac:dyDescent="0.2">
      <c r="A43" s="184" t="str">
        <f>INDEX(Tabelle_Sprachen[],MATCH("_Profilschnitt",Tabelle_Sprachen[Pos],0),MATCH(Sprache,Tabelle_Sprachen[#Headers],0))&amp;" L2"</f>
        <v>Profilschnitt L2</v>
      </c>
      <c r="B43" s="188" t="s">
        <v>1623</v>
      </c>
      <c r="C43" s="188" t="str">
        <f>INDEX(B_L.L1[Spalte1],MATCH(Schema,B_L.L1[Schema],0))&amp;" "&amp;INDEX(B_L.L1[Spalte2],MATCH(Schema,B_L.L1[Schema],0))&amp;" "&amp;ABS(ROUND(INDEX(B_L.L1[Spalte3],MATCH(Schema,B_L.L1[Schema],0)),1))</f>
        <v>FB - 87</v>
      </c>
      <c r="D43" s="188">
        <f>ROUND(INDEX(B_L.L1[L.L1 / L.L2 / L.L7 / L.L8],MATCH(Schema,B_L.L1[Schema],0)),0)</f>
        <v>2391</v>
      </c>
      <c r="E43" s="185" t="s">
        <v>11</v>
      </c>
      <c r="F43" s="188" t="s">
        <v>11</v>
      </c>
      <c r="G43" s="188" t="s">
        <v>11</v>
      </c>
      <c r="K43" s="188" t="s">
        <v>11</v>
      </c>
      <c r="L43" s="188" t="s">
        <v>11</v>
      </c>
      <c r="M43" s="188" t="s">
        <v>11</v>
      </c>
      <c r="O43" s="188" t="s">
        <v>11</v>
      </c>
      <c r="Q43" s="195" t="e">
        <f t="shared" ca="1" si="0"/>
        <v>#N/A</v>
      </c>
      <c r="R43" s="196" t="str">
        <f>IF(AND(INDEX(max_2_L[],,MATCH(Schema,max_2_L[#Headers],0))="x",Fuehrung="P2301",Mittelstossdichtleiste_Alu_sw&lt;&gt;TRUE),"x","")</f>
        <v>x</v>
      </c>
      <c r="S43" s="182" t="s">
        <v>3873</v>
      </c>
      <c r="T43" s="183"/>
      <c r="U43" s="188" t="s">
        <v>4438</v>
      </c>
      <c r="V43" s="296">
        <f>IF(Bodenbuendig_Variante="Bodenbuendig_standard",200,125)</f>
        <v>200</v>
      </c>
      <c r="W43" s="185" t="s">
        <v>11</v>
      </c>
      <c r="X43" s="188" t="s">
        <v>11</v>
      </c>
      <c r="Y43" s="188" t="s">
        <v>11</v>
      </c>
      <c r="Z43" s="188" t="s">
        <v>11</v>
      </c>
      <c r="AA43" s="188" t="s">
        <v>11</v>
      </c>
      <c r="AB43" s="188" t="s">
        <v>11</v>
      </c>
      <c r="AC43" s="188" t="s">
        <v>11</v>
      </c>
      <c r="AD43" s="188" t="s">
        <v>11</v>
      </c>
      <c r="AE43" s="188" t="s">
        <v>11</v>
      </c>
      <c r="AF43" s="188" t="s">
        <v>11</v>
      </c>
      <c r="AG43" s="188" t="s">
        <v>11</v>
      </c>
      <c r="AH43" s="188" t="s">
        <v>11</v>
      </c>
      <c r="AI43" s="343" t="e">
        <f t="shared" ca="1" si="1"/>
        <v>#N/A</v>
      </c>
      <c r="AJ43" s="339" t="str">
        <f>IF(AND(INDEX(max_2_XYZ[],,MATCH(Schema,max_2_XYZ[#Headers],0))="x",Bodenbuendig=TRUE),"x","")</f>
        <v/>
      </c>
      <c r="AK43" s="182" t="s">
        <v>2494</v>
      </c>
    </row>
    <row r="44" spans="1:37" ht="15" customHeight="1" x14ac:dyDescent="0.2">
      <c r="A44" s="184" t="str">
        <f>INDEX(Tabelle_Sprachen[],MATCH("_Profilschnitt",Tabelle_Sprachen[Pos],0),MATCH(Sprache,Tabelle_Sprachen[#Headers],0))&amp;" L3"</f>
        <v>Profilschnitt L3</v>
      </c>
      <c r="B44" s="188" t="s">
        <v>1624</v>
      </c>
      <c r="C44" s="188" t="e">
        <f>INDEX(B_L.L3[Spalte1],MATCH(Schema,B_L.L3[Schema],0))&amp;" "&amp;INDEX(B_L.L3[Spalte2],MATCH(Schema,B_L.L3[Schema],0))&amp;" "&amp;ABS(ROUND(INDEX(B_L.L3[Spalte3],MATCH(Schema,B_L.L3[Schema],0)),1))</f>
        <v>#N/A</v>
      </c>
      <c r="D44" s="188" t="e">
        <f>ROUND(INDEX(B_L.L3[L.L3 / L.L4],MATCH(Schema,B_L.L3[Schema],0)),0)</f>
        <v>#N/A</v>
      </c>
      <c r="E44" s="185"/>
      <c r="I44" s="188" t="s">
        <v>11</v>
      </c>
      <c r="P44" s="188" t="s">
        <v>11</v>
      </c>
      <c r="Q44" s="195" t="e">
        <f t="shared" ca="1" si="0"/>
        <v>#N/A</v>
      </c>
      <c r="R44" s="196" t="str">
        <f>IF(AND(INDEX(max_2_L[],,MATCH(Schema,max_2_L[#Headers],0))="x",Fuehrung="P1786"),"x","")</f>
        <v/>
      </c>
      <c r="S44" s="182" t="s">
        <v>2821</v>
      </c>
      <c r="T44" s="183"/>
      <c r="U44" s="188" t="s">
        <v>2911</v>
      </c>
      <c r="V44" s="197">
        <f>ROUND(ZB/2,1)</f>
        <v>31.5</v>
      </c>
      <c r="W44" s="185" t="s">
        <v>11</v>
      </c>
      <c r="X44" s="188" t="s">
        <v>11</v>
      </c>
      <c r="Y44" s="188" t="s">
        <v>11</v>
      </c>
      <c r="Z44" s="188" t="s">
        <v>11</v>
      </c>
      <c r="AA44" s="188" t="s">
        <v>11</v>
      </c>
      <c r="AB44" s="188" t="s">
        <v>11</v>
      </c>
      <c r="AC44" s="188" t="s">
        <v>11</v>
      </c>
      <c r="AD44" s="188" t="s">
        <v>11</v>
      </c>
      <c r="AE44" s="188" t="s">
        <v>11</v>
      </c>
      <c r="AF44" s="188" t="s">
        <v>11</v>
      </c>
      <c r="AG44" s="188" t="s">
        <v>11</v>
      </c>
      <c r="AH44" s="188" t="s">
        <v>11</v>
      </c>
      <c r="AI44" s="343" t="e">
        <f t="shared" ca="1" si="1"/>
        <v>#N/A</v>
      </c>
      <c r="AJ44" s="196" t="str">
        <f>IF(INDEX(max_2_XYZ[],,MATCH(Schema,max_2_XYZ[#Headers],0))="x","x","")</f>
        <v>x</v>
      </c>
    </row>
    <row r="45" spans="1:37" ht="15" customHeight="1" x14ac:dyDescent="0.2">
      <c r="A45" s="184" t="str">
        <f>INDEX(Tabelle_Sprachen[],MATCH("_Profilschnitt",Tabelle_Sprachen[Pos],0),MATCH(Sprache,Tabelle_Sprachen[#Headers],0))&amp;" L4"</f>
        <v>Profilschnitt L4</v>
      </c>
      <c r="B45" s="188" t="s">
        <v>1625</v>
      </c>
      <c r="C45" s="188" t="e">
        <f>INDEX(B_L.L3[Spalte1],MATCH(Schema,B_L.L3[Schema],0))&amp;" "&amp;INDEX(B_L.L3[Spalte2],MATCH(Schema,B_L.L3[Schema],0))&amp;" "&amp;ABS(ROUND(INDEX(B_L.L3[Spalte3],MATCH(Schema,B_L.L3[Schema],0)),1))</f>
        <v>#N/A</v>
      </c>
      <c r="D45" s="188" t="e">
        <f>ROUND(INDEX(B_L.L3[L.L3 / L.L4],MATCH(Schema,B_L.L3[Schema],0)),0)</f>
        <v>#N/A</v>
      </c>
      <c r="E45" s="185"/>
      <c r="I45" s="188" t="s">
        <v>11</v>
      </c>
      <c r="P45" s="188" t="s">
        <v>11</v>
      </c>
      <c r="Q45" s="195" t="e">
        <f t="shared" ca="1" si="0"/>
        <v>#N/A</v>
      </c>
      <c r="R45" s="196" t="str">
        <f>IF(AND(INDEX(max_2_L[],,MATCH(Schema,max_2_L[#Headers],0))="x",Fuehrung="P2301"),"x","")</f>
        <v/>
      </c>
      <c r="S45" s="182" t="s">
        <v>3002</v>
      </c>
      <c r="T45" s="183"/>
      <c r="U45" s="188" t="s">
        <v>3439</v>
      </c>
      <c r="V45" s="197" t="e">
        <f>ROUND(ZB/2+Sf.2+FF.G-Y.G,1)</f>
        <v>#VALUE!</v>
      </c>
      <c r="W45" s="185"/>
      <c r="X45" s="188"/>
      <c r="Y45" s="188"/>
      <c r="Z45" s="188"/>
      <c r="AA45" s="188"/>
      <c r="AB45" s="188"/>
      <c r="AC45" s="188"/>
      <c r="AD45" s="188" t="s">
        <v>11</v>
      </c>
      <c r="AE45" s="188"/>
      <c r="AF45" s="188"/>
      <c r="AG45" s="188"/>
      <c r="AH45" s="188"/>
      <c r="AI45" s="343" t="e">
        <f t="shared" ca="1" si="1"/>
        <v>#N/A</v>
      </c>
      <c r="AJ45" s="196" t="str">
        <f>IF(INDEX(max_2_XYZ[],,MATCH(Schema,max_2_XYZ[#Headers],0))="x","x","")</f>
        <v/>
      </c>
    </row>
    <row r="46" spans="1:37" ht="15" customHeight="1" x14ac:dyDescent="0.2">
      <c r="A46" s="184" t="str">
        <f>INDEX(Tabelle_Sprachen[],MATCH("_Profilschnitt",Tabelle_Sprachen[Pos],0),MATCH(Sprache,Tabelle_Sprachen[#Headers],0))&amp;" L5"</f>
        <v>Profilschnitt L5</v>
      </c>
      <c r="B46" s="188" t="s">
        <v>1626</v>
      </c>
      <c r="C46" s="188" t="e">
        <f>INDEX(B_L.L5[Spalte1],MATCH(Schema,B_L.L5[Schema],0))&amp;" "&amp;INDEX(B_L.L5[Spalte2],MATCH(Schema,B_L.L5[Schema],0))&amp;" "&amp;ABS(ROUND(INDEX(B_L.L5[Spalte3],MATCH(Schema,B_L.L5[Schema],0)),1))</f>
        <v>#N/A</v>
      </c>
      <c r="D46" s="188" t="e">
        <f>ROUND(INDEX(B_L.L5[L.L5 / L.L6],MATCH(Schema,B_L.L5[Schema],0)),0)</f>
        <v>#N/A</v>
      </c>
      <c r="E46" s="185"/>
      <c r="I46" s="188" t="s">
        <v>11</v>
      </c>
      <c r="P46" s="188" t="s">
        <v>11</v>
      </c>
      <c r="Q46" s="195" t="e">
        <f t="shared" ca="1" si="0"/>
        <v>#N/A</v>
      </c>
      <c r="R46" s="196" t="str">
        <f>IF(AND(INDEX(max_2_L[],,MATCH(Schema,max_2_L[#Headers],0))="x",Fuehrung="P1786"),"x","")</f>
        <v/>
      </c>
      <c r="S46" s="182" t="s">
        <v>2821</v>
      </c>
      <c r="T46" s="183"/>
      <c r="U46" s="188" t="s">
        <v>1633</v>
      </c>
      <c r="V46" s="197">
        <f>ROUND(Y.SW1,1)</f>
        <v>44</v>
      </c>
      <c r="W46" s="185" t="s">
        <v>11</v>
      </c>
      <c r="X46" s="188" t="s">
        <v>11</v>
      </c>
      <c r="Y46" s="188" t="s">
        <v>11</v>
      </c>
      <c r="Z46" s="188" t="s">
        <v>11</v>
      </c>
      <c r="AA46" s="188" t="s">
        <v>11</v>
      </c>
      <c r="AB46" s="188" t="s">
        <v>11</v>
      </c>
      <c r="AC46" s="188" t="s">
        <v>11</v>
      </c>
      <c r="AD46" s="188" t="s">
        <v>11</v>
      </c>
      <c r="AE46" s="188" t="s">
        <v>11</v>
      </c>
      <c r="AF46" s="188" t="s">
        <v>11</v>
      </c>
      <c r="AG46" s="188" t="s">
        <v>11</v>
      </c>
      <c r="AH46" s="188" t="s">
        <v>11</v>
      </c>
      <c r="AI46" s="343" t="e">
        <f t="shared" ca="1" si="1"/>
        <v>#N/A</v>
      </c>
      <c r="AJ46" s="196" t="str">
        <f>IF(INDEX(max_2_XYZ[],,MATCH(Schema,max_2_XYZ[#Headers],0))="x","x","")</f>
        <v>x</v>
      </c>
    </row>
    <row r="47" spans="1:37" ht="15" customHeight="1" x14ac:dyDescent="0.2">
      <c r="A47" s="184" t="str">
        <f>INDEX(Tabelle_Sprachen[],MATCH("_Profilschnitt",Tabelle_Sprachen[Pos],0),MATCH(Sprache,Tabelle_Sprachen[#Headers],0))&amp;" L6"</f>
        <v>Profilschnitt L6</v>
      </c>
      <c r="B47" s="188" t="s">
        <v>1627</v>
      </c>
      <c r="C47" s="188" t="e">
        <f>INDEX(B_L.L5[Spalte1],MATCH(Schema,B_L.L5[Schema],0))&amp;" "&amp;INDEX(B_L.L5[Spalte2],MATCH(Schema,B_L.L5[Schema],0))&amp;" "&amp;ABS(ROUND(INDEX(B_L.L5[Spalte3],MATCH(Schema,B_L.L5[Schema],0)),1))</f>
        <v>#N/A</v>
      </c>
      <c r="D47" s="188" t="e">
        <f>ROUND(INDEX(B_L.L5[L.L5 / L.L6],MATCH(Schema,B_L.L5[Schema],0)),0)</f>
        <v>#N/A</v>
      </c>
      <c r="E47" s="185"/>
      <c r="I47" s="188" t="s">
        <v>11</v>
      </c>
      <c r="P47" s="188" t="s">
        <v>11</v>
      </c>
      <c r="Q47" s="195" t="e">
        <f t="shared" ca="1" si="0"/>
        <v>#N/A</v>
      </c>
      <c r="R47" s="196" t="str">
        <f>IF(AND(INDEX(max_2_L[],,MATCH(Schema,max_2_L[#Headers],0))="x",Fuehrung="P2301"),"x","")</f>
        <v/>
      </c>
      <c r="S47" s="182" t="s">
        <v>3002</v>
      </c>
      <c r="T47" s="183"/>
      <c r="U47" s="188" t="s">
        <v>2912</v>
      </c>
      <c r="V47" s="197">
        <f>ROUND(Y.SW7+Z.SW1-0.5,1)</f>
        <v>122</v>
      </c>
      <c r="W47" s="185" t="s">
        <v>11</v>
      </c>
      <c r="X47" s="188" t="s">
        <v>11</v>
      </c>
      <c r="Y47" s="188" t="s">
        <v>11</v>
      </c>
      <c r="Z47" s="188" t="s">
        <v>11</v>
      </c>
      <c r="AA47" s="188" t="s">
        <v>11</v>
      </c>
      <c r="AB47" s="188" t="s">
        <v>11</v>
      </c>
      <c r="AC47" s="188" t="s">
        <v>11</v>
      </c>
      <c r="AD47" s="188" t="s">
        <v>11</v>
      </c>
      <c r="AE47" s="188" t="s">
        <v>11</v>
      </c>
      <c r="AF47" s="188" t="s">
        <v>11</v>
      </c>
      <c r="AG47" s="188" t="s">
        <v>11</v>
      </c>
      <c r="AH47" s="188" t="s">
        <v>11</v>
      </c>
      <c r="AI47" s="343" t="e">
        <f t="shared" ca="1" si="1"/>
        <v>#N/A</v>
      </c>
      <c r="AJ47" s="196" t="str">
        <f>IF(INDEX(max_2_XYZ[],,MATCH(Schema,max_2_XYZ[#Headers],0))="x","x","")</f>
        <v>x</v>
      </c>
    </row>
    <row r="48" spans="1:37" ht="15" customHeight="1" x14ac:dyDescent="0.2">
      <c r="A48" s="184" t="str">
        <f>INDEX(Tabelle_Sprachen[],MATCH("_Profilschnitt",Tabelle_Sprachen[Pos],0),MATCH(Sprache,Tabelle_Sprachen[#Headers],0))&amp;" L7"</f>
        <v>Profilschnitt L7</v>
      </c>
      <c r="B48" s="188" t="s">
        <v>3584</v>
      </c>
      <c r="C48" s="188" t="str">
        <f>INDEX(B_L.L1[Spalte1],MATCH(Schema,B_L.L1[Schema],0))&amp;" "&amp;INDEX(B_L.L1[Spalte2],MATCH(Schema,B_L.L1[Schema],0))&amp;" "&amp;ABS(ROUND(INDEX(B_L.L1[Spalte3],MATCH(Schema,B_L.L1[Schema],0)),1))</f>
        <v>FB - 87</v>
      </c>
      <c r="D48" s="188">
        <f>ROUND(INDEX(B_L.L1[L.L1 / L.L2 / L.L7 / L.L8],MATCH(Schema,B_L.L1[Schema],0)),0)</f>
        <v>2391</v>
      </c>
      <c r="E48" s="185" t="s">
        <v>11</v>
      </c>
      <c r="F48" s="188" t="s">
        <v>11</v>
      </c>
      <c r="G48" s="188" t="s">
        <v>11</v>
      </c>
      <c r="L48" s="188" t="s">
        <v>11</v>
      </c>
      <c r="M48" s="188" t="s">
        <v>11</v>
      </c>
      <c r="O48" s="188" t="s">
        <v>11</v>
      </c>
      <c r="Q48" s="195" t="e">
        <f t="shared" ca="1" si="0"/>
        <v>#N/A</v>
      </c>
      <c r="R48" s="196" t="str">
        <f>IF(AND(INDEX(max_2_L[],,MATCH(Schema,max_2_L[#Headers],0))="x",OR(Mittelstossdichtleiste_Alu_sw=TRUE,Mittelstossdichtleiste_Holz_sw=TRUE)),"x","")</f>
        <v/>
      </c>
      <c r="S48" s="198" t="s">
        <v>4033</v>
      </c>
      <c r="T48" s="183"/>
      <c r="U48" s="188" t="s">
        <v>2913</v>
      </c>
      <c r="V48" s="197">
        <f>ROUND(IF(LEFT(N_SW7,7)="6-39638",10,9),1)</f>
        <v>9</v>
      </c>
      <c r="W48" s="185" t="s">
        <v>11</v>
      </c>
      <c r="X48" s="188" t="s">
        <v>11</v>
      </c>
      <c r="Y48" s="188" t="s">
        <v>11</v>
      </c>
      <c r="Z48" s="188" t="s">
        <v>11</v>
      </c>
      <c r="AA48" s="188" t="s">
        <v>11</v>
      </c>
      <c r="AB48" s="188" t="s">
        <v>11</v>
      </c>
      <c r="AC48" s="188" t="s">
        <v>11</v>
      </c>
      <c r="AD48" s="188" t="s">
        <v>11</v>
      </c>
      <c r="AE48" s="188" t="s">
        <v>11</v>
      </c>
      <c r="AF48" s="188" t="s">
        <v>11</v>
      </c>
      <c r="AG48" s="188" t="s">
        <v>11</v>
      </c>
      <c r="AH48" s="188" t="s">
        <v>11</v>
      </c>
      <c r="AI48" s="343" t="e">
        <f t="shared" ca="1" si="1"/>
        <v>#N/A</v>
      </c>
      <c r="AJ48" s="196" t="str">
        <f>IF(INDEX(max_2_XYZ[],,MATCH(Schema,max_2_XYZ[#Headers],0))="x","x","")</f>
        <v>x</v>
      </c>
    </row>
    <row r="49" spans="1:37" ht="15" customHeight="1" x14ac:dyDescent="0.2">
      <c r="A49" s="184" t="str">
        <f>INDEX(Tabelle_Sprachen[],MATCH("_Profilschnitt",Tabelle_Sprachen[Pos],0),MATCH(Sprache,Tabelle_Sprachen[#Headers],0))&amp;" M1"</f>
        <v>Profilschnitt M1</v>
      </c>
      <c r="B49" s="188" t="s">
        <v>2794</v>
      </c>
      <c r="C49" s="188" t="s">
        <v>1621</v>
      </c>
      <c r="D49" s="193">
        <f>ROUND(FF,0)</f>
        <v>2478</v>
      </c>
      <c r="E49" s="185" t="s">
        <v>11</v>
      </c>
      <c r="F49" s="188" t="s">
        <v>11</v>
      </c>
      <c r="G49" s="188" t="s">
        <v>11</v>
      </c>
      <c r="I49" s="188" t="s">
        <v>11</v>
      </c>
      <c r="K49" s="188" t="s">
        <v>11</v>
      </c>
      <c r="L49" s="188" t="s">
        <v>11</v>
      </c>
      <c r="M49" s="188" t="s">
        <v>11</v>
      </c>
      <c r="O49" s="188" t="s">
        <v>11</v>
      </c>
      <c r="P49" s="188" t="s">
        <v>11</v>
      </c>
      <c r="Q49" s="195" t="e">
        <f t="shared" ca="1" si="0"/>
        <v>#N/A</v>
      </c>
      <c r="R49" s="196" t="str">
        <f>IF(AND(INDEX(max_2_L[],,MATCH(Schema,max_2_L[#Headers],0))="x",Fuehrung="P1786",Mittelstossdichtleiste_Alu_sw&lt;&gt;TRUE,Mittelstossdichtleiste_Holz_sw&lt;&gt;TRUE),"x","")</f>
        <v/>
      </c>
      <c r="S49" s="182" t="s">
        <v>4064</v>
      </c>
      <c r="T49" s="183"/>
      <c r="U49" s="188" t="s">
        <v>2914</v>
      </c>
      <c r="V49" s="197">
        <f>ROUND(IF(LEFT(N_SW7,7)="6-39638",10,8),1)</f>
        <v>8</v>
      </c>
      <c r="W49" s="185" t="s">
        <v>11</v>
      </c>
      <c r="X49" s="188" t="s">
        <v>11</v>
      </c>
      <c r="Y49" s="188" t="s">
        <v>11</v>
      </c>
      <c r="Z49" s="188" t="s">
        <v>11</v>
      </c>
      <c r="AA49" s="188" t="s">
        <v>11</v>
      </c>
      <c r="AB49" s="188" t="s">
        <v>11</v>
      </c>
      <c r="AC49" s="188" t="s">
        <v>11</v>
      </c>
      <c r="AD49" s="188" t="s">
        <v>11</v>
      </c>
      <c r="AE49" s="188" t="s">
        <v>11</v>
      </c>
      <c r="AF49" s="188" t="s">
        <v>11</v>
      </c>
      <c r="AG49" s="188" t="s">
        <v>11</v>
      </c>
      <c r="AH49" s="188" t="s">
        <v>11</v>
      </c>
      <c r="AI49" s="343" t="e">
        <f t="shared" ca="1" si="1"/>
        <v>#N/A</v>
      </c>
      <c r="AJ49" s="196" t="str">
        <f>IF(INDEX(max_2_XYZ[],,MATCH(Schema,max_2_XYZ[#Headers],0))="x","x","")</f>
        <v>x</v>
      </c>
    </row>
    <row r="50" spans="1:37" ht="15" customHeight="1" x14ac:dyDescent="0.2">
      <c r="A50" s="184" t="str">
        <f>INDEX(Tabelle_Sprachen[],MATCH("_Profilschnitt",Tabelle_Sprachen[Pos],0),MATCH(Sprache,Tabelle_Sprachen[#Headers],0))&amp;" M1"</f>
        <v>Profilschnitt M1</v>
      </c>
      <c r="B50" s="188" t="s">
        <v>2794</v>
      </c>
      <c r="C50" s="188" t="str">
        <f>"RAB - "&amp;ROUND(2*ZB,1)</f>
        <v>RAB - 126</v>
      </c>
      <c r="D50" s="193">
        <f>ROUND(RAB-2*ZB,0)</f>
        <v>4874</v>
      </c>
      <c r="E50" s="185" t="s">
        <v>11</v>
      </c>
      <c r="F50" s="188" t="s">
        <v>11</v>
      </c>
      <c r="G50" s="188" t="s">
        <v>11</v>
      </c>
      <c r="L50" s="188" t="s">
        <v>11</v>
      </c>
      <c r="M50" s="188" t="s">
        <v>11</v>
      </c>
      <c r="O50" s="188" t="s">
        <v>11</v>
      </c>
      <c r="Q50" s="195" t="e">
        <f t="shared" ca="1" si="0"/>
        <v>#N/A</v>
      </c>
      <c r="R50" s="196" t="str">
        <f>IF(AND(INDEX(max_2_L[],,MATCH(Schema,max_2_L[#Headers],0))="x",Fuehrung="P1786",OR(Mittelstossdichtleiste_Alu_sw=TRUE,Mittelstossdichtleiste_Holz_sw=TRUE)),"x","")</f>
        <v/>
      </c>
      <c r="S50" s="198" t="s">
        <v>4035</v>
      </c>
      <c r="T50" s="183"/>
      <c r="U50" s="188" t="s">
        <v>2915</v>
      </c>
      <c r="V50" s="197">
        <f>ROUND(IF(LEFT(N_SW7,7)="6-39638",16,14),1)</f>
        <v>14</v>
      </c>
      <c r="W50" s="185" t="s">
        <v>11</v>
      </c>
      <c r="X50" s="188" t="s">
        <v>11</v>
      </c>
      <c r="Y50" s="188" t="s">
        <v>11</v>
      </c>
      <c r="Z50" s="188" t="s">
        <v>11</v>
      </c>
      <c r="AA50" s="188" t="s">
        <v>11</v>
      </c>
      <c r="AB50" s="188" t="s">
        <v>11</v>
      </c>
      <c r="AC50" s="188" t="s">
        <v>11</v>
      </c>
      <c r="AD50" s="188" t="s">
        <v>11</v>
      </c>
      <c r="AE50" s="188" t="s">
        <v>11</v>
      </c>
      <c r="AF50" s="188" t="s">
        <v>11</v>
      </c>
      <c r="AG50" s="188" t="s">
        <v>11</v>
      </c>
      <c r="AH50" s="188" t="s">
        <v>11</v>
      </c>
      <c r="AI50" s="343" t="e">
        <f t="shared" ca="1" si="1"/>
        <v>#N/A</v>
      </c>
      <c r="AJ50" s="196" t="str">
        <f>IF(INDEX(max_2_XYZ[],,MATCH(Schema,max_2_XYZ[#Headers],0))="x","x","")</f>
        <v>x</v>
      </c>
    </row>
    <row r="51" spans="1:37" ht="15" customHeight="1" x14ac:dyDescent="0.2">
      <c r="A51" s="184" t="str">
        <f>INDEX(Tabelle_Sprachen[],MATCH("_Profilschnitt",Tabelle_Sprachen[Pos],0),MATCH(Sprache,Tabelle_Sprachen[#Headers],0))&amp;" M1"</f>
        <v>Profilschnitt M1</v>
      </c>
      <c r="B51" s="188" t="s">
        <v>2937</v>
      </c>
      <c r="C51" s="188" t="s">
        <v>2146</v>
      </c>
      <c r="D51" s="193" t="e">
        <f>ROUND(FF.G,0)</f>
        <v>#VALUE!</v>
      </c>
      <c r="E51" s="185"/>
      <c r="K51" s="188" t="s">
        <v>11</v>
      </c>
      <c r="L51" s="188" t="s">
        <v>11</v>
      </c>
      <c r="M51" s="188" t="s">
        <v>11</v>
      </c>
      <c r="Q51" s="195" t="e">
        <f t="shared" ca="1" si="0"/>
        <v>#N/A</v>
      </c>
      <c r="R51" s="196" t="str">
        <f>IF(AND(INDEX(max_2_L[],,MATCH(Schema,max_2_L[#Headers],0))="x",Fuehrung="P1786"),"x","")</f>
        <v/>
      </c>
      <c r="S51" s="182" t="s">
        <v>2821</v>
      </c>
      <c r="T51" s="183"/>
      <c r="U51" s="188" t="s">
        <v>2916</v>
      </c>
      <c r="V51" s="197">
        <f>ROUND(IF(LEFT(N_SW7,7)="6-39638",18.5,14),1)</f>
        <v>14</v>
      </c>
      <c r="W51" s="185" t="s">
        <v>11</v>
      </c>
      <c r="X51" s="188" t="s">
        <v>11</v>
      </c>
      <c r="Y51" s="188" t="s">
        <v>11</v>
      </c>
      <c r="Z51" s="188" t="s">
        <v>11</v>
      </c>
      <c r="AA51" s="188" t="s">
        <v>11</v>
      </c>
      <c r="AB51" s="188" t="s">
        <v>11</v>
      </c>
      <c r="AC51" s="188" t="s">
        <v>11</v>
      </c>
      <c r="AD51" s="188" t="s">
        <v>11</v>
      </c>
      <c r="AE51" s="188" t="s">
        <v>11</v>
      </c>
      <c r="AF51" s="188" t="s">
        <v>11</v>
      </c>
      <c r="AG51" s="188" t="s">
        <v>11</v>
      </c>
      <c r="AH51" s="188" t="s">
        <v>11</v>
      </c>
      <c r="AI51" s="343" t="e">
        <f t="shared" ca="1" si="1"/>
        <v>#N/A</v>
      </c>
      <c r="AJ51" s="196" t="str">
        <f>IF(INDEX(max_2_XYZ[],,MATCH(Schema,max_2_XYZ[#Headers],0))="x","x","")</f>
        <v>x</v>
      </c>
    </row>
    <row r="52" spans="1:37" ht="15" customHeight="1" x14ac:dyDescent="0.2">
      <c r="A52" s="184" t="str">
        <f>INDEX(Tabelle_Sprachen[],MATCH("_Profilschnitt",Tabelle_Sprachen[Pos],0),MATCH(Sprache,Tabelle_Sprachen[#Headers],0))&amp;" M2"</f>
        <v>Profilschnitt M2</v>
      </c>
      <c r="B52" s="188" t="s">
        <v>2795</v>
      </c>
      <c r="C52" s="188" t="s">
        <v>1621</v>
      </c>
      <c r="D52" s="193">
        <f>ROUND(FF,0)</f>
        <v>2478</v>
      </c>
      <c r="E52" s="185" t="s">
        <v>11</v>
      </c>
      <c r="F52" s="188" t="s">
        <v>11</v>
      </c>
      <c r="G52" s="188" t="s">
        <v>11</v>
      </c>
      <c r="I52" s="188" t="s">
        <v>11</v>
      </c>
      <c r="K52" s="188" t="s">
        <v>11</v>
      </c>
      <c r="L52" s="188" t="s">
        <v>11</v>
      </c>
      <c r="M52" s="188" t="s">
        <v>11</v>
      </c>
      <c r="O52" s="188" t="s">
        <v>11</v>
      </c>
      <c r="P52" s="188" t="s">
        <v>11</v>
      </c>
      <c r="Q52" s="195" t="e">
        <f t="shared" ca="1" si="0"/>
        <v>#N/A</v>
      </c>
      <c r="R52" s="196" t="str">
        <f>IF(AND(INDEX(max_2_L[],,MATCH(Schema,max_2_L[#Headers],0))="x",Fuehrung="P2301",Mittelstossdichtleiste_Alu_sw&lt;&gt;TRUE,Mittelstossdichtleiste_Holz_sw&lt;&gt;TRUE),"x","")</f>
        <v>x</v>
      </c>
      <c r="S52" s="182" t="s">
        <v>4056</v>
      </c>
      <c r="T52" s="183"/>
      <c r="U52" s="188" t="s">
        <v>3419</v>
      </c>
      <c r="V52" s="197">
        <f>ROUND(E.SW7+Z.SW1-0.2,1)</f>
        <v>72.3</v>
      </c>
      <c r="W52" s="185" t="s">
        <v>11</v>
      </c>
      <c r="X52" s="188" t="s">
        <v>11</v>
      </c>
      <c r="Y52" s="188" t="s">
        <v>11</v>
      </c>
      <c r="Z52" s="188" t="s">
        <v>11</v>
      </c>
      <c r="AA52" s="188" t="s">
        <v>11</v>
      </c>
      <c r="AB52" s="188" t="s">
        <v>11</v>
      </c>
      <c r="AC52" s="188" t="s">
        <v>11</v>
      </c>
      <c r="AD52" s="188" t="s">
        <v>11</v>
      </c>
      <c r="AE52" s="188" t="s">
        <v>11</v>
      </c>
      <c r="AF52" s="188" t="s">
        <v>11</v>
      </c>
      <c r="AG52" s="188" t="s">
        <v>11</v>
      </c>
      <c r="AH52" s="188" t="s">
        <v>11</v>
      </c>
      <c r="AI52" s="343" t="e">
        <f t="shared" ca="1" si="1"/>
        <v>#N/A</v>
      </c>
      <c r="AJ52" s="196" t="str">
        <f>IF(INDEX(max_2_XYZ[],,MATCH(Schema,max_2_XYZ[#Headers],0))="x","x","")</f>
        <v>x</v>
      </c>
    </row>
    <row r="53" spans="1:37" ht="15" customHeight="1" x14ac:dyDescent="0.2">
      <c r="A53" s="184" t="str">
        <f>INDEX(Tabelle_Sprachen[],MATCH("_Profilschnitt",Tabelle_Sprachen[Pos],0),MATCH(Sprache,Tabelle_Sprachen[#Headers],0))&amp;" M2"</f>
        <v>Profilschnitt M2</v>
      </c>
      <c r="B53" s="188" t="s">
        <v>2795</v>
      </c>
      <c r="C53" s="188" t="str">
        <f>"RAB - "&amp;ROUND(2*ZB,1)</f>
        <v>RAB - 126</v>
      </c>
      <c r="D53" s="193">
        <f>ROUND(RAB-2*ZB,0)</f>
        <v>4874</v>
      </c>
      <c r="E53" s="185" t="s">
        <v>11</v>
      </c>
      <c r="G53" s="188" t="s">
        <v>11</v>
      </c>
      <c r="L53" s="188" t="s">
        <v>11</v>
      </c>
      <c r="M53" s="188" t="s">
        <v>11</v>
      </c>
      <c r="O53" s="188" t="s">
        <v>11</v>
      </c>
      <c r="Q53" s="195" t="e">
        <f t="shared" ca="1" si="0"/>
        <v>#N/A</v>
      </c>
      <c r="R53" s="196" t="str">
        <f>IF(AND(INDEX(max_2_L[],,MATCH(Schema,max_2_L[#Headers],0))="x",Fuehrung="P2301",OR(Mittelstossdichtleiste_Alu_sw=TRUE,Mittelstossdichtleiste_Holz_sw=TRUE)),"x","")</f>
        <v/>
      </c>
      <c r="S53" s="198" t="s">
        <v>4034</v>
      </c>
      <c r="T53" s="183"/>
      <c r="U53" s="188" t="s">
        <v>4435</v>
      </c>
      <c r="V53" s="337">
        <f>Z.F</f>
        <v>8</v>
      </c>
      <c r="W53" s="338" t="s">
        <v>11</v>
      </c>
      <c r="X53" s="336" t="s">
        <v>11</v>
      </c>
      <c r="Y53" s="336" t="s">
        <v>11</v>
      </c>
      <c r="Z53" s="336" t="s">
        <v>11</v>
      </c>
      <c r="AA53" s="336" t="s">
        <v>11</v>
      </c>
      <c r="AB53" s="336" t="s">
        <v>11</v>
      </c>
      <c r="AC53" s="336" t="s">
        <v>11</v>
      </c>
      <c r="AD53" s="336" t="s">
        <v>11</v>
      </c>
      <c r="AE53" s="336" t="s">
        <v>11</v>
      </c>
      <c r="AF53" s="336" t="s">
        <v>11</v>
      </c>
      <c r="AG53" s="336" t="s">
        <v>11</v>
      </c>
      <c r="AH53" s="336" t="s">
        <v>11</v>
      </c>
      <c r="AI53" s="343" t="e">
        <f t="shared" ca="1" si="1"/>
        <v>#N/A</v>
      </c>
      <c r="AJ53" s="196" t="str">
        <f>IF(INDEX(max_2_XYZ[],,MATCH(Schema,max_2_XYZ[#Headers],0))="x","x","")</f>
        <v>x</v>
      </c>
      <c r="AK53" s="340"/>
    </row>
    <row r="54" spans="1:37" ht="15" customHeight="1" x14ac:dyDescent="0.2">
      <c r="A54" s="184" t="str">
        <f>INDEX(Tabelle_Sprachen[],MATCH("_Profilschnitt",Tabelle_Sprachen[Pos],0),MATCH(Sprache,Tabelle_Sprachen[#Headers],0))&amp;" M2"</f>
        <v>Profilschnitt M2</v>
      </c>
      <c r="B54" s="188" t="s">
        <v>2938</v>
      </c>
      <c r="C54" s="188" t="s">
        <v>2146</v>
      </c>
      <c r="D54" s="193" t="e">
        <f>ROUND(FF.G,0)</f>
        <v>#VALUE!</v>
      </c>
      <c r="E54" s="185"/>
      <c r="K54" s="188" t="s">
        <v>11</v>
      </c>
      <c r="L54" s="188" t="s">
        <v>11</v>
      </c>
      <c r="M54" s="188" t="s">
        <v>11</v>
      </c>
      <c r="Q54" s="195" t="e">
        <f t="shared" ca="1" si="0"/>
        <v>#N/A</v>
      </c>
      <c r="R54" s="196" t="str">
        <f>IF(AND(INDEX(max_2_L[],,MATCH(Schema,max_2_L[#Headers],0))="x",Fuehrung="P2301"),"x","")</f>
        <v/>
      </c>
      <c r="S54" s="182" t="s">
        <v>3002</v>
      </c>
      <c r="T54" s="183"/>
      <c r="U54" s="336" t="s">
        <v>4303</v>
      </c>
      <c r="V54" s="337">
        <f>ROUND(ZB/2,1)</f>
        <v>31.5</v>
      </c>
      <c r="W54" s="338" t="s">
        <v>11</v>
      </c>
      <c r="X54" s="336" t="s">
        <v>11</v>
      </c>
      <c r="Y54" s="336" t="s">
        <v>11</v>
      </c>
      <c r="Z54" s="336" t="s">
        <v>11</v>
      </c>
      <c r="AA54" s="336" t="s">
        <v>11</v>
      </c>
      <c r="AB54" s="336" t="s">
        <v>11</v>
      </c>
      <c r="AC54" s="336" t="s">
        <v>11</v>
      </c>
      <c r="AD54" s="336" t="s">
        <v>11</v>
      </c>
      <c r="AE54" s="336" t="s">
        <v>11</v>
      </c>
      <c r="AF54" s="336" t="s">
        <v>11</v>
      </c>
      <c r="AG54" s="336" t="s">
        <v>11</v>
      </c>
      <c r="AH54" s="336" t="s">
        <v>11</v>
      </c>
      <c r="AI54" s="343" t="e">
        <f t="shared" ca="1" si="1"/>
        <v>#N/A</v>
      </c>
      <c r="AJ54" s="196" t="str">
        <f>IF(INDEX(max_2_XYZ[],,MATCH(Schema,max_2_XYZ[#Headers],0))="x","x","")</f>
        <v>x</v>
      </c>
      <c r="AK54" s="340"/>
    </row>
    <row r="55" spans="1:37" ht="15" customHeight="1" x14ac:dyDescent="0.2">
      <c r="A55" s="184" t="str">
        <f>INDEX(Tabelle_Sprachen[],MATCH("_Profilschnitt",Tabelle_Sprachen[Pos],0),MATCH(Sprache,Tabelle_Sprachen[#Headers],0))&amp;" N1"</f>
        <v>Profilschnitt N1</v>
      </c>
      <c r="B55" s="188" t="s">
        <v>2796</v>
      </c>
      <c r="C55" s="188" t="s">
        <v>2826</v>
      </c>
      <c r="D55" s="193">
        <f>ROUND(FH.i-3,0)</f>
        <v>2050</v>
      </c>
      <c r="E55" s="185"/>
      <c r="G55" s="188" t="s">
        <v>11</v>
      </c>
      <c r="J55" s="188" t="s">
        <v>11</v>
      </c>
      <c r="P55" s="188" t="s">
        <v>11</v>
      </c>
      <c r="Q55" s="195" t="e">
        <f t="shared" ca="1" si="0"/>
        <v>#N/A</v>
      </c>
      <c r="R55" s="196" t="str">
        <f>IF(AND(INDEX(max_2_L[],,MATCH(Schema,max_2_L[#Headers],0))="x",Fuehrung="P1786"),"x","")</f>
        <v/>
      </c>
      <c r="S55" s="182" t="s">
        <v>2821</v>
      </c>
      <c r="T55" s="183"/>
      <c r="U55" s="188" t="s">
        <v>4434</v>
      </c>
      <c r="V55" s="337" t="e">
        <f>ROUND(ZB/2+Sf.2+FF.G-Y.G,1)</f>
        <v>#VALUE!</v>
      </c>
      <c r="W55" s="338"/>
      <c r="X55" s="336"/>
      <c r="Y55" s="336"/>
      <c r="Z55" s="336"/>
      <c r="AA55" s="336"/>
      <c r="AB55" s="336"/>
      <c r="AC55" s="336"/>
      <c r="AD55" s="188" t="s">
        <v>11</v>
      </c>
      <c r="AE55" s="336"/>
      <c r="AF55" s="336"/>
      <c r="AG55" s="336"/>
      <c r="AH55" s="336"/>
      <c r="AI55" s="343" t="e">
        <f t="shared" ca="1" si="1"/>
        <v>#N/A</v>
      </c>
      <c r="AJ55" s="196" t="str">
        <f>IF(INDEX(max_2_XYZ[],,MATCH(Schema,max_2_XYZ[#Headers],0))="x","x","")</f>
        <v/>
      </c>
      <c r="AK55" s="340"/>
    </row>
    <row r="56" spans="1:37" ht="15" customHeight="1" x14ac:dyDescent="0.2">
      <c r="A56" s="184" t="str">
        <f>INDEX(Tabelle_Sprachen[],MATCH("_Profilschnitt",Tabelle_Sprachen[Pos],0),MATCH(Sprache,Tabelle_Sprachen[#Headers],0))&amp;" N2"</f>
        <v>Profilschnitt N2</v>
      </c>
      <c r="B56" s="188" t="s">
        <v>2797</v>
      </c>
      <c r="C56" s="188" t="s">
        <v>2825</v>
      </c>
      <c r="D56" s="193">
        <f>ROUND(FH.i-3,0)</f>
        <v>2050</v>
      </c>
      <c r="E56" s="185"/>
      <c r="G56" s="188" t="s">
        <v>11</v>
      </c>
      <c r="J56" s="188" t="s">
        <v>11</v>
      </c>
      <c r="P56" s="188" t="s">
        <v>11</v>
      </c>
      <c r="Q56" s="195" t="e">
        <f t="shared" ca="1" si="0"/>
        <v>#N/A</v>
      </c>
      <c r="R56" s="196" t="str">
        <f>IF(AND(INDEX(max_2_L[],,MATCH(Schema,max_2_L[#Headers],0))="x",Fuehrung="P2301"),"x","")</f>
        <v/>
      </c>
      <c r="S56" s="182" t="s">
        <v>3002</v>
      </c>
      <c r="T56" s="183"/>
    </row>
    <row r="57" spans="1:37" ht="12.75" x14ac:dyDescent="0.2">
      <c r="A57" s="184" t="str">
        <f>INDEX(Tabelle_Sprachen[],MATCH("_Profilschnitt",Tabelle_Sprachen[Pos],0),MATCH(Sprache,Tabelle_Sprachen[#Headers],0))&amp;" O1 "&amp;INDEX(Tabelle_Sprachen[],MATCH("_aussen",Tabelle_Sprachen[Pos],0),MATCH(Sprache,Tabelle_Sprachen[#Headers],0))</f>
        <v>Profilschnitt O1 außen</v>
      </c>
      <c r="B57" s="188" t="s">
        <v>1629</v>
      </c>
      <c r="C57" s="188" t="e">
        <f>INDEX(B_L.O1.a[Spalte1],MATCH(Fuehrung,B_L.O1.a[Fuehrung],0))&amp;" "&amp;INDEX(B_L.O1.a[Spalte2],MATCH(Fuehrung,B_L.O1.a[Fuehrung],0))&amp;" "&amp;ABS(ROUND(INDEX(B_L.O1.a[Spalte3],MATCH(Fuehrung,B_L.O1.a[Fuehrung],0)),1))</f>
        <v>#VALUE!</v>
      </c>
      <c r="D57" s="188" t="e">
        <f>ROUND(INDEX(B_L.O1.a[L.O1.a],MATCH(Fuehrung,B_L.O1.a[Fuehrung],0)),0)</f>
        <v>#VALUE!</v>
      </c>
      <c r="E57" s="185"/>
      <c r="F57" s="188" t="s">
        <v>11</v>
      </c>
      <c r="H57" s="188" t="s">
        <v>11</v>
      </c>
      <c r="J57" s="188" t="s">
        <v>11</v>
      </c>
      <c r="N57" s="188" t="s">
        <v>11</v>
      </c>
      <c r="Q57" s="195" t="e">
        <f t="shared" ca="1" si="0"/>
        <v>#N/A</v>
      </c>
      <c r="R57" s="196" t="str">
        <f>IF(AND(INDEX(max_2_L[],,MATCH(Schema,max_2_L[#Headers],0))="x",Master&lt;&gt;TRUE),"x","")</f>
        <v/>
      </c>
      <c r="S57" s="182" t="s">
        <v>2822</v>
      </c>
      <c r="T57" s="183"/>
    </row>
    <row r="58" spans="1:37" ht="15" customHeight="1" x14ac:dyDescent="0.2">
      <c r="A58" s="184" t="str">
        <f>INDEX(Tabelle_Sprachen[],MATCH("_Profilschnitt",Tabelle_Sprachen[Pos],0),MATCH(Sprache,Tabelle_Sprachen[#Headers],0))&amp;" O1 "&amp;INDEX(Tabelle_Sprachen[],MATCH("_innen",Tabelle_Sprachen[Pos],0),MATCH(Sprache,Tabelle_Sprachen[#Headers],0))</f>
        <v>Profilschnitt O1 innen</v>
      </c>
      <c r="B58" s="188" t="s">
        <v>1628</v>
      </c>
      <c r="C58" s="188" t="str">
        <f>INDEX(B_L.O1.i[Spalte1],MATCH(Fuehrung,B_L.O1.i[Fuehrung],0))&amp;" "&amp;INDEX(B_L.O1.i[Spalte2],MATCH(Fuehrung,B_L.O1.i[Fuehrung],0))&amp;" "&amp;ABS(ROUND(INDEX(B_L.O1.i[Spalte3],MATCH(Fuehrung,B_L.O1.i[Fuehrung],0)),1))</f>
        <v>RAH - 183</v>
      </c>
      <c r="D58" s="188">
        <f>ROUND(INDEX(B_L.O1.i[L.O1.i],MATCH(Fuehrung,B_L.O1.i[Fuehrung],0)),0)</f>
        <v>2017</v>
      </c>
      <c r="E58" s="185" t="s">
        <v>11</v>
      </c>
      <c r="H58" s="188" t="s">
        <v>11</v>
      </c>
      <c r="I58" s="188" t="s">
        <v>11</v>
      </c>
      <c r="L58" s="188" t="s">
        <v>11</v>
      </c>
      <c r="M58" s="188" t="s">
        <v>11</v>
      </c>
      <c r="O58" s="188" t="s">
        <v>11</v>
      </c>
      <c r="Q58" s="195" t="e">
        <f t="shared" ca="1" si="0"/>
        <v>#N/A</v>
      </c>
      <c r="R58" s="196" t="str">
        <f>IF(AND(INDEX(max_2_L[],,MATCH(Schema,max_2_L[#Headers],0))="x",Master&lt;&gt;TRUE),"x","")</f>
        <v>x</v>
      </c>
      <c r="S58" s="182" t="s">
        <v>2822</v>
      </c>
      <c r="T58" s="183"/>
    </row>
    <row r="59" spans="1:37" ht="15" customHeight="1" x14ac:dyDescent="0.2">
      <c r="A59" s="184" t="str">
        <f>INDEX(Tabelle_Sprachen[],MATCH("_Profilschnitt",Tabelle_Sprachen[Pos],0),MATCH(Sprache,Tabelle_Sprachen[#Headers],0))&amp;" P1 "&amp;INDEX(Tabelle_Sprachen[],MATCH("_aussen",Tabelle_Sprachen[Pos],0),MATCH(Sprache,Tabelle_Sprachen[#Headers],0))</f>
        <v>Profilschnitt P1 außen</v>
      </c>
      <c r="B59" s="188" t="s">
        <v>2814</v>
      </c>
      <c r="C59" s="188" t="str">
        <f>INDEX(B_L.P1.a[Spalte1],MATCH(Schema,B_L.P1.a[Schema],0))&amp;" "&amp;INDEX(B_L.P1.a[Spalte2],MATCH(Schema,B_L.P1.a[Schema],0))&amp;" "&amp;ABS(ROUND(INDEX(B_L.P1.a[Spalte3],MATCH(Schema,B_L.P1.a[Schema],0)),1))</f>
        <v>RAH - 128</v>
      </c>
      <c r="D59" s="188">
        <f>ROUND(INDEX(B_L.P1.a[L.P1.a / L.P2.a],MATCH(Schema,B_L.P1.a[Schema],0)),0)</f>
        <v>2072</v>
      </c>
      <c r="E59" s="185" t="s">
        <v>11</v>
      </c>
      <c r="G59" s="188" t="s">
        <v>11</v>
      </c>
      <c r="I59" s="188" t="s">
        <v>11</v>
      </c>
      <c r="K59" s="188" t="s">
        <v>11</v>
      </c>
      <c r="L59" s="188" t="s">
        <v>11</v>
      </c>
      <c r="M59" s="188" t="s">
        <v>11</v>
      </c>
      <c r="P59" s="188" t="s">
        <v>11</v>
      </c>
      <c r="Q59" s="195" t="e">
        <f t="shared" ca="1" si="0"/>
        <v>#N/A</v>
      </c>
      <c r="R59" s="196" t="str">
        <f>IF(AND(INDEX(max_2_L[],,MATCH(Schema,max_2_L[#Headers],0))="x",FD&lt;=68),"x","")</f>
        <v/>
      </c>
      <c r="S59" s="182" t="s">
        <v>2823</v>
      </c>
      <c r="T59" s="183"/>
    </row>
    <row r="60" spans="1:37" ht="15" customHeight="1" x14ac:dyDescent="0.2">
      <c r="A60" s="184" t="str">
        <f>INDEX(Tabelle_Sprachen[],MATCH("_Profilschnitt",Tabelle_Sprachen[Pos],0),MATCH(Sprache,Tabelle_Sprachen[#Headers],0))&amp;" P1 "&amp;INDEX(Tabelle_Sprachen[],MATCH("_innen",Tabelle_Sprachen[Pos],0),MATCH(Sprache,Tabelle_Sprachen[#Headers],0))</f>
        <v>Profilschnitt P1 innen</v>
      </c>
      <c r="B60" s="188" t="s">
        <v>2813</v>
      </c>
      <c r="C60" s="188" t="e">
        <f>INDEX(B_L.P1.i[Spalte1],MATCH(Schema,B_L.P1.i[Schema],0))&amp;" "&amp;INDEX(B_L.P1.i[Spalte2],MATCH(Schema,B_L.P1.i[Schema],0))&amp;" "&amp;ABS(ROUND(INDEX(B_L.P1.i[Spalte3],MATCH(Schema,B_L.P1.i[Schema],0)),1))</f>
        <v>#N/A</v>
      </c>
      <c r="D60" s="188" t="e">
        <f>ROUND(INDEX(B_L.P1.i[L.P1.i / L.P2.i],MATCH(Schema,B_L.P1.i[Schema],0)),0)</f>
        <v>#N/A</v>
      </c>
      <c r="E60" s="185"/>
      <c r="F60" s="188" t="s">
        <v>11</v>
      </c>
      <c r="M60" s="188" t="s">
        <v>11</v>
      </c>
      <c r="Q60" s="195" t="e">
        <f t="shared" ca="1" si="0"/>
        <v>#N/A</v>
      </c>
      <c r="R60" s="196" t="str">
        <f>IF(AND(INDEX(max_2_L[],,MATCH(Schema,max_2_L[#Headers],0))="x",FD&lt;=68),"x","")</f>
        <v/>
      </c>
      <c r="S60" s="182" t="s">
        <v>2823</v>
      </c>
      <c r="T60" s="183"/>
    </row>
    <row r="61" spans="1:37" ht="15" customHeight="1" x14ac:dyDescent="0.2">
      <c r="A61" s="184" t="str">
        <f>INDEX(Tabelle_Sprachen[],MATCH("_Profilschnitt",Tabelle_Sprachen[Pos],0),MATCH(Sprache,Tabelle_Sprachen[#Headers],0))&amp;" P2 "&amp;INDEX(Tabelle_Sprachen[],MATCH("_aussen",Tabelle_Sprachen[Pos],0),MATCH(Sprache,Tabelle_Sprachen[#Headers],0))</f>
        <v>Profilschnitt P2 außen</v>
      </c>
      <c r="B61" s="188" t="s">
        <v>2816</v>
      </c>
      <c r="C61" s="188" t="str">
        <f>INDEX(B_L.P1.a[Spalte1],MATCH(Schema,B_L.P1.a[Schema],0))&amp;" "&amp;INDEX(B_L.P1.a[Spalte2],MATCH(Schema,B_L.P1.a[Schema],0))&amp;" "&amp;ABS(ROUND(INDEX(B_L.P1.a[Spalte3],MATCH(Schema,B_L.P1.a[Schema],0)),1))</f>
        <v>RAH - 128</v>
      </c>
      <c r="D61" s="188">
        <f>ROUND(INDEX(B_L.P1.a[L.P1.a / L.P2.a],MATCH(Schema,B_L.P1.a[Schema],0)),0)</f>
        <v>2072</v>
      </c>
      <c r="E61" s="185" t="s">
        <v>11</v>
      </c>
      <c r="G61" s="188" t="s">
        <v>11</v>
      </c>
      <c r="I61" s="188" t="s">
        <v>11</v>
      </c>
      <c r="K61" s="188" t="s">
        <v>11</v>
      </c>
      <c r="L61" s="188" t="s">
        <v>11</v>
      </c>
      <c r="M61" s="188" t="s">
        <v>11</v>
      </c>
      <c r="P61" s="188" t="s">
        <v>11</v>
      </c>
      <c r="Q61" s="195" t="e">
        <f t="shared" ca="1" si="0"/>
        <v>#N/A</v>
      </c>
      <c r="R61" s="196" t="str">
        <f>IF(AND(INDEX(max_2_L[],,MATCH(Schema,max_2_L[#Headers],0))="x",FD&gt;68),"x","")</f>
        <v>x</v>
      </c>
      <c r="S61" s="182" t="s">
        <v>2824</v>
      </c>
      <c r="T61" s="183"/>
    </row>
    <row r="62" spans="1:37" ht="15" customHeight="1" x14ac:dyDescent="0.2">
      <c r="A62" s="184" t="str">
        <f>INDEX(Tabelle_Sprachen[],MATCH("_Profilschnitt",Tabelle_Sprachen[Pos],0),MATCH(Sprache,Tabelle_Sprachen[#Headers],0))&amp;" P2 "&amp;INDEX(Tabelle_Sprachen[],MATCH("_innen",Tabelle_Sprachen[Pos],0),MATCH(Sprache,Tabelle_Sprachen[#Headers],0))</f>
        <v>Profilschnitt P2 innen</v>
      </c>
      <c r="B62" s="188" t="s">
        <v>2815</v>
      </c>
      <c r="C62" s="188" t="e">
        <f>INDEX(B_L.P1.i[Spalte1],MATCH(Schema,B_L.P1.i[Schema],0))&amp;" "&amp;INDEX(B_L.P1.i[Spalte2],MATCH(Schema,B_L.P1.i[Schema],0))&amp;" "&amp;ABS(ROUND(INDEX(B_L.P1.i[Spalte3],MATCH(Schema,B_L.P1.i[Schema],0)),1))</f>
        <v>#N/A</v>
      </c>
      <c r="D62" s="188" t="e">
        <f>ROUND(INDEX(B_L.P1.i[L.P1.i / L.P2.i],MATCH(Schema,B_L.P1.i[Schema],0)),0)</f>
        <v>#N/A</v>
      </c>
      <c r="E62" s="185"/>
      <c r="F62" s="188" t="s">
        <v>11</v>
      </c>
      <c r="M62" s="188" t="s">
        <v>11</v>
      </c>
      <c r="Q62" s="195" t="e">
        <f t="shared" ca="1" si="0"/>
        <v>#N/A</v>
      </c>
      <c r="R62" s="196" t="str">
        <f>IF(AND(INDEX(max_2_L[],,MATCH(Schema,max_2_L[#Headers],0))="x",FD&gt;68),"x","")</f>
        <v/>
      </c>
      <c r="S62" s="182" t="s">
        <v>2824</v>
      </c>
      <c r="T62" s="183"/>
    </row>
    <row r="63" spans="1:37" ht="15" customHeight="1" x14ac:dyDescent="0.2">
      <c r="A63" s="184" t="str">
        <f>INDEX(Tabelle_Sprachen[],MATCH("_Profilschnitt",Tabelle_Sprachen[Pos],0),MATCH(Sprache,Tabelle_Sprachen[#Headers],0))&amp;" R1.1"</f>
        <v>Profilschnitt R1.1</v>
      </c>
      <c r="B63" s="188" t="s">
        <v>4066</v>
      </c>
      <c r="C63" s="188" t="s">
        <v>1617</v>
      </c>
      <c r="D63" s="193">
        <f>ROUND(FH.i,0)</f>
        <v>2053</v>
      </c>
      <c r="E63" s="185" t="s">
        <v>11</v>
      </c>
      <c r="F63" s="188" t="s">
        <v>11</v>
      </c>
      <c r="G63" s="188" t="s">
        <v>11</v>
      </c>
      <c r="I63" s="188" t="s">
        <v>11</v>
      </c>
      <c r="K63" s="188" t="s">
        <v>11</v>
      </c>
      <c r="L63" s="188" t="s">
        <v>11</v>
      </c>
      <c r="M63" s="188" t="s">
        <v>11</v>
      </c>
      <c r="O63" s="188" t="s">
        <v>11</v>
      </c>
      <c r="P63" s="188" t="s">
        <v>11</v>
      </c>
      <c r="Q63" s="195" t="e">
        <f t="shared" ca="1" si="0"/>
        <v>#N/A</v>
      </c>
      <c r="R63" s="196" t="str">
        <f>IF(AND(INDEX(max_2_L[],,MATCH(Schema,max_2_L[#Headers],0))="x",Mittelstossdichtleiste_Alu_s&lt;&gt;TRUE,Mittelstossdichtleiste_Alu_sw&lt;&gt;TRUE,Mittelstossdichtleiste_Holz_s&lt;&gt;TRUE,Mittelstossdichtleiste_Holz_sw&lt;&gt;TRUE,Mittelstosssicherung_SE&lt;&gt;TRUE),"x","")</f>
        <v>x</v>
      </c>
      <c r="S63" s="182" t="s">
        <v>4077</v>
      </c>
      <c r="T63" s="183"/>
    </row>
    <row r="64" spans="1:37" ht="15" customHeight="1" x14ac:dyDescent="0.2">
      <c r="A64" s="184" t="str">
        <f>INDEX(Tabelle_Sprachen[],MATCH("_Profilschnitt",Tabelle_Sprachen[Pos],0),MATCH(Sprache,Tabelle_Sprachen[#Headers],0))&amp;" R1.3"</f>
        <v>Profilschnitt R1.3</v>
      </c>
      <c r="B64" s="188" t="s">
        <v>4067</v>
      </c>
      <c r="C64" s="188" t="s">
        <v>1618</v>
      </c>
      <c r="D64" s="193" t="e">
        <f>ROUND(FH.m,0)</f>
        <v>#VALUE!</v>
      </c>
      <c r="E64" s="185"/>
      <c r="I64" s="188" t="s">
        <v>11</v>
      </c>
      <c r="P64" s="188" t="s">
        <v>11</v>
      </c>
      <c r="Q64" s="195" t="e">
        <f t="shared" ca="1" si="0"/>
        <v>#N/A</v>
      </c>
      <c r="R64" s="196" t="str">
        <f>IF(AND(INDEX(max_2_L[],,MATCH(Schema,max_2_L[#Headers],0))="x",Mittelstossdichtleiste_Alu_s&lt;&gt;TRUE,Mittelstossdichtleiste_Alu_sw&lt;&gt;TRUE,Mittelstossdichtleiste_Holz_s&lt;&gt;TRUE,Mittelstossdichtleiste_Holz_sw&lt;&gt;TRUE,Mittelstosssicherung_SE&lt;&gt;TRUE),"x","")</f>
        <v/>
      </c>
      <c r="S64" s="182" t="s">
        <v>4077</v>
      </c>
      <c r="T64" s="183"/>
    </row>
    <row r="65" spans="1:20" ht="15" customHeight="1" x14ac:dyDescent="0.2">
      <c r="A65" s="184" t="str">
        <f>INDEX(Tabelle_Sprachen[],MATCH("_Profilschnitt",Tabelle_Sprachen[Pos],0),MATCH(Sprache,Tabelle_Sprachen[#Headers],0))&amp;" R1.2"</f>
        <v>Profilschnitt R1.2</v>
      </c>
      <c r="B65" s="188" t="s">
        <v>4068</v>
      </c>
      <c r="C65" s="188" t="e">
        <f>INDEX(B_L.R1.2[Spalte1],MATCH(Schema,B_L.R1.2[Schema],0))&amp;" "&amp;INDEX(B_L.R1.2[Spalte2],MATCH(Schema,B_L.R1.2[Schema],0))&amp;" "&amp;ABS(ROUND(INDEX(B_L.R1.2[Spalte3],MATCH(Schema,B_L.R1.2[Schema],0)),1))</f>
        <v>#N/A</v>
      </c>
      <c r="D65" s="188" t="e">
        <f>ROUND(INDEX(B_L.R1.2[L.R1.2],MATCH(Schema,B_L.R1.2[Schema],0)),0)</f>
        <v>#N/A</v>
      </c>
      <c r="E65" s="185"/>
      <c r="H65" s="188" t="s">
        <v>11</v>
      </c>
      <c r="J65" s="188" t="s">
        <v>11</v>
      </c>
      <c r="K65" s="188" t="s">
        <v>11</v>
      </c>
      <c r="N65" s="188" t="s">
        <v>11</v>
      </c>
      <c r="Q65" s="195" t="e">
        <f t="shared" ca="1" si="0"/>
        <v>#N/A</v>
      </c>
      <c r="R65" s="196" t="str">
        <f>IF(AND(INDEX(max_2_L[],,MATCH(Schema,max_2_L[#Headers],0))="x",Mittelstossdichtleiste_Alu_s&lt;&gt;TRUE,Mittelstossdichtleiste_Alu_sw&lt;&gt;TRUE,Mittelstossdichtleiste_Holz_s&lt;&gt;TRUE,Mittelstossdichtleiste_Holz_sw&lt;&gt;TRUE,Mittelstosssicherung_SE&lt;&gt;TRUE),"x","")</f>
        <v/>
      </c>
      <c r="S65" s="182" t="s">
        <v>4077</v>
      </c>
      <c r="T65" s="183"/>
    </row>
    <row r="66" spans="1:20" ht="15" customHeight="1" x14ac:dyDescent="0.2">
      <c r="A66" s="184" t="str">
        <f>INDEX(Tabelle_Sprachen[],MATCH("_Profilschnitt",Tabelle_Sprachen[Pos],0),MATCH(Sprache,Tabelle_Sprachen[#Headers],0))&amp;" R3.1"</f>
        <v>Profilschnitt R3.1</v>
      </c>
      <c r="B66" s="188" t="s">
        <v>4069</v>
      </c>
      <c r="C66" s="188" t="s">
        <v>1617</v>
      </c>
      <c r="D66" s="193">
        <f>ROUND(FH.i,0)</f>
        <v>2053</v>
      </c>
      <c r="E66" s="185" t="s">
        <v>11</v>
      </c>
      <c r="F66" s="188" t="s">
        <v>11</v>
      </c>
      <c r="G66" s="188" t="s">
        <v>11</v>
      </c>
      <c r="L66" s="188" t="s">
        <v>11</v>
      </c>
      <c r="M66" s="188" t="s">
        <v>11</v>
      </c>
      <c r="O66" s="188" t="s">
        <v>11</v>
      </c>
      <c r="P66" s="196"/>
      <c r="Q66" s="195" t="e">
        <f t="shared" ca="1" si="0"/>
        <v>#N/A</v>
      </c>
      <c r="R66" s="196" t="str">
        <f>IF(AND(INDEX(max_2_L[],,MATCH(Schema,max_2_L[#Headers],0))="x",OR(Mittelstossdichtleiste_Alu_s=TRUE,Mittelstossdichtleiste_Alu_sw=TRUE),FA=28),"x","")</f>
        <v/>
      </c>
      <c r="S66" s="198" t="s">
        <v>4036</v>
      </c>
      <c r="T66" s="199"/>
    </row>
    <row r="67" spans="1:20" ht="15" customHeight="1" x14ac:dyDescent="0.2">
      <c r="A67" s="289" t="str">
        <f>INDEX(Tabelle_Sprachen[],MATCH("_Profilschnitt",Tabelle_Sprachen[Pos],0),MATCH(Sprache,Tabelle_Sprachen[#Headers],0))&amp;" R3.2"</f>
        <v>Profilschnitt R3.2</v>
      </c>
      <c r="B67" s="188" t="s">
        <v>4071</v>
      </c>
      <c r="C67" s="188" t="s">
        <v>3874</v>
      </c>
      <c r="D67" s="290">
        <f>ROUND(FH.i-52,0)</f>
        <v>2001</v>
      </c>
      <c r="E67" s="185" t="s">
        <v>11</v>
      </c>
      <c r="F67" s="188" t="s">
        <v>11</v>
      </c>
      <c r="G67" s="188" t="s">
        <v>11</v>
      </c>
      <c r="H67" s="291"/>
      <c r="I67" s="291"/>
      <c r="J67" s="291"/>
      <c r="K67" s="291"/>
      <c r="L67" s="188" t="s">
        <v>11</v>
      </c>
      <c r="M67" s="188" t="s">
        <v>11</v>
      </c>
      <c r="N67" s="291"/>
      <c r="O67" s="188" t="s">
        <v>11</v>
      </c>
      <c r="P67" s="292"/>
      <c r="Q67" s="195" t="e">
        <f t="shared" ca="1" si="0"/>
        <v>#N/A</v>
      </c>
      <c r="R67" s="293" t="str">
        <f>IF(AND(INDEX(max_2_L[],,MATCH(Schema,max_2_L[#Headers],0))="x",OR(Mittelstossdichtleiste_Alu_sw=TRUE)),"x","")</f>
        <v/>
      </c>
      <c r="S67" s="198" t="s">
        <v>3589</v>
      </c>
      <c r="T67" s="199"/>
    </row>
    <row r="68" spans="1:20" ht="15" customHeight="1" x14ac:dyDescent="0.2">
      <c r="A68" s="184" t="str">
        <f>INDEX(Tabelle_Sprachen[],MATCH("_Profilschnitt",Tabelle_Sprachen[Pos],0),MATCH(Sprache,Tabelle_Sprachen[#Headers],0))&amp;" R4.1"</f>
        <v>Profilschnitt R4.1</v>
      </c>
      <c r="B68" s="188" t="s">
        <v>4070</v>
      </c>
      <c r="C68" s="188" t="s">
        <v>1617</v>
      </c>
      <c r="D68" s="193">
        <f>ROUND(FH.i,0)</f>
        <v>2053</v>
      </c>
      <c r="E68" s="185" t="s">
        <v>11</v>
      </c>
      <c r="F68" s="188" t="s">
        <v>11</v>
      </c>
      <c r="G68" s="188" t="s">
        <v>11</v>
      </c>
      <c r="L68" s="188" t="s">
        <v>11</v>
      </c>
      <c r="M68" s="188" t="s">
        <v>11</v>
      </c>
      <c r="O68" s="188" t="s">
        <v>11</v>
      </c>
      <c r="Q68" s="195" t="e">
        <f t="shared" ca="1" si="0"/>
        <v>#N/A</v>
      </c>
      <c r="R68" s="196" t="str">
        <f>IF(AND(INDEX(max_2_L[],,MATCH(Schema,max_2_L[#Headers],0))="x",OR(Mittelstossdichtleiste_Alu_s=TRUE,Mittelstossdichtleiste_Alu_sw=TRUE),FA=31),"x","")</f>
        <v/>
      </c>
      <c r="S68" s="198" t="s">
        <v>4037</v>
      </c>
      <c r="T68" s="199"/>
    </row>
    <row r="69" spans="1:20" ht="15" customHeight="1" x14ac:dyDescent="0.2">
      <c r="A69" s="184" t="str">
        <f>INDEX(Tabelle_Sprachen[],MATCH("_Profilschnitt",Tabelle_Sprachen[Pos],0),MATCH(Sprache,Tabelle_Sprachen[#Headers],0))&amp;" R5.1"</f>
        <v>Profilschnitt R5.1</v>
      </c>
      <c r="B69" s="188" t="s">
        <v>4072</v>
      </c>
      <c r="C69" s="188" t="s">
        <v>1617</v>
      </c>
      <c r="D69" s="193">
        <f>ROUND(FH.i,0)</f>
        <v>2053</v>
      </c>
      <c r="E69" s="185" t="s">
        <v>11</v>
      </c>
      <c r="F69" s="188" t="s">
        <v>11</v>
      </c>
      <c r="G69" s="188" t="s">
        <v>11</v>
      </c>
      <c r="L69" s="188" t="s">
        <v>11</v>
      </c>
      <c r="M69" s="188" t="s">
        <v>11</v>
      </c>
      <c r="O69" s="188" t="s">
        <v>11</v>
      </c>
      <c r="Q69" s="195" t="e">
        <f t="shared" ca="1" si="0"/>
        <v>#N/A</v>
      </c>
      <c r="R69" s="196" t="str">
        <f>IF(AND(INDEX(max_2_L[],,MATCH(Schema,max_2_L[#Headers],0))="x",OR(Mittelstossdichtleiste_Holz_s=TRUE,Mittelstossdichtleiste_Holz_sw=TRUE)),"x","")</f>
        <v/>
      </c>
      <c r="S69" s="198" t="s">
        <v>4038</v>
      </c>
      <c r="T69" s="199"/>
    </row>
    <row r="70" spans="1:20" ht="15" customHeight="1" x14ac:dyDescent="0.2">
      <c r="A70" s="184" t="str">
        <f>INDEX(Tabelle_Sprachen[],MATCH("_Profilschnitt",Tabelle_Sprachen[Pos],0),MATCH(Sprache,Tabelle_Sprachen[#Headers],0))&amp;" R5.2"</f>
        <v>Profilschnitt R5.2</v>
      </c>
      <c r="B70" s="188" t="s">
        <v>4157</v>
      </c>
      <c r="C70" s="188" t="str">
        <f>"FH - "&amp;28-4</f>
        <v>FH - 24</v>
      </c>
      <c r="D70" s="193">
        <f>ROUND(FH.i,0)</f>
        <v>2053</v>
      </c>
      <c r="E70" s="185" t="s">
        <v>11</v>
      </c>
      <c r="F70" s="188" t="s">
        <v>11</v>
      </c>
      <c r="G70" s="188" t="s">
        <v>11</v>
      </c>
      <c r="H70" s="294"/>
      <c r="I70" s="294"/>
      <c r="J70" s="294"/>
      <c r="K70" s="294"/>
      <c r="L70" s="188" t="s">
        <v>11</v>
      </c>
      <c r="M70" s="188" t="s">
        <v>11</v>
      </c>
      <c r="N70" s="294"/>
      <c r="O70" s="188" t="s">
        <v>11</v>
      </c>
      <c r="P70" s="294"/>
      <c r="Q70" s="195" t="e">
        <f t="shared" ca="1" si="0"/>
        <v>#N/A</v>
      </c>
      <c r="R70" s="196" t="str">
        <f>IF(AND(INDEX(max_2_L[],,MATCH(Schema,max_2_L[#Headers],0))="x",Mittelstossdichtleiste_Holz_sw=TRUE),"x","")</f>
        <v/>
      </c>
      <c r="S70" s="198" t="s">
        <v>4039</v>
      </c>
      <c r="T70" s="199"/>
    </row>
    <row r="71" spans="1:20" ht="15" customHeight="1" x14ac:dyDescent="0.2">
      <c r="A71" s="295" t="str">
        <f>INDEX(Tabelle_Sprachen[],MATCH("_Profilschnitt",Tabelle_Sprachen[Pos],0),MATCH(Sprache,Tabelle_Sprachen[#Headers],0))&amp;" R5.3"</f>
        <v>Profilschnitt R5.3</v>
      </c>
      <c r="B71" s="188" t="s">
        <v>4073</v>
      </c>
      <c r="C71" s="193" t="str">
        <f>INDEX(B_L.R5.3[Spalte1],MATCH(Schema,B_L.R5.3[Schema],0))&amp;" "&amp;INDEX(B_L.R5.3[Spalte2],MATCH(Schema,B_L.R5.3[Schema],0))&amp;" "&amp;ABS(ROUND(INDEX(B_L.R5.3[Spalte3],MATCH(Schema,B_L.R5.3[Schema],0)),1))</f>
        <v>FB - 23</v>
      </c>
      <c r="D71" s="288">
        <f>ROUND(INDEX(B_L.R5.3[L.R5.3],MATCH(Schema,B_L.R5.3[Schema],0)),0)</f>
        <v>2501</v>
      </c>
      <c r="E71" s="185" t="s">
        <v>11</v>
      </c>
      <c r="F71" s="188" t="s">
        <v>11</v>
      </c>
      <c r="G71" s="188" t="s">
        <v>11</v>
      </c>
      <c r="H71" s="294"/>
      <c r="I71" s="294"/>
      <c r="J71" s="294"/>
      <c r="K71" s="294"/>
      <c r="L71" s="188" t="s">
        <v>11</v>
      </c>
      <c r="M71" s="188" t="s">
        <v>11</v>
      </c>
      <c r="N71" s="294"/>
      <c r="O71" s="188" t="s">
        <v>11</v>
      </c>
      <c r="P71" s="294"/>
      <c r="Q71" s="195" t="e">
        <f t="shared" ca="1" si="0"/>
        <v>#N/A</v>
      </c>
      <c r="R71" s="196" t="str">
        <f>IF(AND(INDEX(max_2_L[],,MATCH(Schema,max_2_L[#Headers],0))="x",Mittelstossdichtleiste_Holz_sw=TRUE),"x","")</f>
        <v/>
      </c>
      <c r="S71" s="182" t="s">
        <v>4039</v>
      </c>
      <c r="T71" s="199"/>
    </row>
    <row r="72" spans="1:20" ht="15" customHeight="1" x14ac:dyDescent="0.2">
      <c r="A72" s="295" t="str">
        <f>INDEX(Tabelle_Sprachen[],MATCH("_Profilschnitt",Tabelle_Sprachen[Pos],0),MATCH(Sprache,Tabelle_Sprachen[#Headers],0))&amp;" R5.4"</f>
        <v>Profilschnitt R5.4</v>
      </c>
      <c r="B72" s="188" t="s">
        <v>4074</v>
      </c>
      <c r="C72" s="193" t="str">
        <f>INDEX(B_L.R5.4[Spalte1],MATCH(Schema,B_L.R5.4[Schema],0))&amp;" "&amp;INDEX(B_L.R5.4[Spalte2],MATCH(Schema,B_L.R5.4[Schema],0))&amp;" "&amp;ABS(ROUND(INDEX(B_L.R5.4[Spalte3],MATCH(Schema,B_L.R5.4[Schema],0)),1))</f>
        <v>FB - 47</v>
      </c>
      <c r="D72" s="288">
        <f>ROUND(INDEX(B_L.R5.4[L.R5.4],MATCH(Schema,B_L.R5.4[Schema],0)),0)</f>
        <v>2525</v>
      </c>
      <c r="E72" s="185" t="s">
        <v>11</v>
      </c>
      <c r="F72" s="188" t="s">
        <v>11</v>
      </c>
      <c r="G72" s="188" t="s">
        <v>11</v>
      </c>
      <c r="H72" s="294"/>
      <c r="I72" s="294"/>
      <c r="J72" s="294"/>
      <c r="K72" s="294"/>
      <c r="L72" s="188" t="s">
        <v>11</v>
      </c>
      <c r="M72" s="188" t="s">
        <v>11</v>
      </c>
      <c r="N72" s="294"/>
      <c r="O72" s="188" t="s">
        <v>11</v>
      </c>
      <c r="P72" s="294"/>
      <c r="Q72" s="195" t="e">
        <f t="shared" ca="1" si="0"/>
        <v>#N/A</v>
      </c>
      <c r="R72" s="287" t="str">
        <f>IF(AND(INDEX(max_2_L[],,MATCH(Schema,max_2_L[#Headers],0))="x",Mittelstossdichtleiste_Holz_sw=TRUE),"x","")</f>
        <v/>
      </c>
      <c r="S72" s="182" t="s">
        <v>4039</v>
      </c>
      <c r="T72" s="199"/>
    </row>
    <row r="73" spans="1:20" ht="15" customHeight="1" x14ac:dyDescent="0.2">
      <c r="A73" s="295" t="str">
        <f>INDEX(Tabelle_Sprachen[],MATCH("_Profilschnitt",Tabelle_Sprachen[Pos],0),MATCH(Sprache,Tabelle_Sprachen[#Headers],0))&amp;" R6.1"</f>
        <v>Profilschnitt R6.1</v>
      </c>
      <c r="B73" s="188" t="s">
        <v>4075</v>
      </c>
      <c r="C73" s="188" t="s">
        <v>1617</v>
      </c>
      <c r="D73" s="193">
        <f>ROUND(FH.i,0)</f>
        <v>2053</v>
      </c>
      <c r="E73" s="185" t="s">
        <v>11</v>
      </c>
      <c r="F73" s="188" t="s">
        <v>11</v>
      </c>
      <c r="G73" s="188" t="s">
        <v>11</v>
      </c>
      <c r="H73" s="294"/>
      <c r="I73" s="294"/>
      <c r="J73" s="294"/>
      <c r="K73" s="294"/>
      <c r="L73" s="188" t="s">
        <v>11</v>
      </c>
      <c r="M73" s="188" t="s">
        <v>11</v>
      </c>
      <c r="N73" s="294"/>
      <c r="O73" s="188" t="s">
        <v>11</v>
      </c>
      <c r="P73" s="294"/>
      <c r="Q73" s="195" t="e">
        <f t="shared" ca="1" si="0"/>
        <v>#N/A</v>
      </c>
      <c r="R73" s="287" t="str">
        <f>IF(AND(INDEX(max_2_L[],,MATCH(Schema,max_2_L[#Headers],0))="x",OR(Mittelstossdichtleiste_Holz_s=TRUE,Mittelstossdichtleiste_Holz_sw=TRUE)),"x","")</f>
        <v/>
      </c>
      <c r="S73" s="198" t="s">
        <v>4038</v>
      </c>
      <c r="T73" s="199"/>
    </row>
    <row r="74" spans="1:20" ht="15" customHeight="1" x14ac:dyDescent="0.2">
      <c r="A74" s="295" t="str">
        <f>INDEX(Tabelle_Sprachen[],MATCH("_Profilschnitt",Tabelle_Sprachen[Pos],0),MATCH(Sprache,Tabelle_Sprachen[#Headers],0))&amp;" R6.2"</f>
        <v>Profilschnitt R6.2</v>
      </c>
      <c r="B74" s="188" t="s">
        <v>4076</v>
      </c>
      <c r="C74" s="188" t="str">
        <f>"FH.i - "&amp;52</f>
        <v>FH.i - 52</v>
      </c>
      <c r="D74" s="288">
        <f>FH.i - 52</f>
        <v>2001</v>
      </c>
      <c r="E74" s="185" t="s">
        <v>11</v>
      </c>
      <c r="F74" s="188" t="s">
        <v>11</v>
      </c>
      <c r="G74" s="188" t="s">
        <v>11</v>
      </c>
      <c r="H74" s="294"/>
      <c r="I74" s="294"/>
      <c r="J74" s="294"/>
      <c r="K74" s="294"/>
      <c r="L74" s="188" t="s">
        <v>11</v>
      </c>
      <c r="M74" s="188" t="s">
        <v>11</v>
      </c>
      <c r="N74" s="294"/>
      <c r="O74" s="188" t="s">
        <v>11</v>
      </c>
      <c r="P74" s="294"/>
      <c r="Q74" s="195" t="e">
        <f t="shared" ca="1" si="0"/>
        <v>#N/A</v>
      </c>
      <c r="R74" s="287" t="str">
        <f>IF(AND(INDEX(max_2_L[],,MATCH(Schema,max_2_L[#Headers],0))="x",Mittelstossdichtleiste_Holz_sw=TRUE),"x","")</f>
        <v/>
      </c>
      <c r="S74" s="198" t="s">
        <v>4039</v>
      </c>
      <c r="T74" s="199"/>
    </row>
    <row r="75" spans="1:20" ht="15" customHeight="1" x14ac:dyDescent="0.2">
      <c r="A75" s="184" t="str">
        <f>INDEX(Tabelle_Sprachen[],MATCH("_Profilschnitt",Tabelle_Sprachen[Pos],0),MATCH(Sprache,Tabelle_Sprachen[#Headers],0))&amp;" S1"</f>
        <v>Profilschnitt S1</v>
      </c>
      <c r="B75" s="188" t="s">
        <v>2817</v>
      </c>
      <c r="C75" s="188" t="e">
        <f>INDEX(B_L.S1[Spalte1],MATCH(Schema,B_L.S1[Schema],0))&amp;" "&amp;INDEX(B_L.S1[Spalte2],MATCH(Schema,B_L.S1[Schema],0))&amp;" "&amp;ABS(ROUND(INDEX(B_L.S1[Spalte3],MATCH(Schema,B_L.S1[Schema],0)),1))</f>
        <v>#N/A</v>
      </c>
      <c r="D75" s="188" t="e">
        <f>ROUND(INDEX(B_L.S1[L.S1],MATCH(Schema,B_L.S1[Schema],0)),0)</f>
        <v>#N/A</v>
      </c>
      <c r="E75" s="185"/>
      <c r="H75" s="188" t="s">
        <v>11</v>
      </c>
      <c r="J75" s="188" t="s">
        <v>11</v>
      </c>
      <c r="N75" s="188" t="s">
        <v>11</v>
      </c>
      <c r="Q75" s="195" t="e">
        <f t="shared" ca="1" si="0"/>
        <v>#N/A</v>
      </c>
      <c r="R75" s="196" t="str">
        <f>IF(AND(INDEX(max_2_L[],,MATCH(Schema,max_2_L[#Headers],0))="x",Fuehrung="P1786"),"x","")</f>
        <v/>
      </c>
      <c r="S75" s="182" t="s">
        <v>2821</v>
      </c>
    </row>
    <row r="76" spans="1:20" ht="15" customHeight="1" x14ac:dyDescent="0.2">
      <c r="A76" s="184" t="str">
        <f>INDEX(Tabelle_Sprachen[],MATCH("_Profilschnitt",Tabelle_Sprachen[Pos],0),MATCH(Sprache,Tabelle_Sprachen[#Headers],0))&amp;" S2"</f>
        <v>Profilschnitt S2</v>
      </c>
      <c r="B76" s="188" t="s">
        <v>2818</v>
      </c>
      <c r="C76" s="188" t="e">
        <f>INDEX(B_L.S2[Spalte1],MATCH(Schema,B_L.S2[Schema],0))&amp;" "&amp;INDEX(B_L.S2[Spalte2],MATCH(Schema,B_L.S2[Schema],0))&amp;" "&amp;ABS(ROUND(INDEX(B_L.S2[Spalte3],MATCH(Schema,B_L.S2[Schema],0)),1))</f>
        <v>#N/A</v>
      </c>
      <c r="D76" s="188" t="e">
        <f>ROUND(INDEX(B_L.S2[L.S2],MATCH(Schema,B_L.S2[Schema],0)),0)</f>
        <v>#N/A</v>
      </c>
      <c r="E76" s="185"/>
      <c r="H76" s="188" t="s">
        <v>11</v>
      </c>
      <c r="J76" s="188" t="s">
        <v>11</v>
      </c>
      <c r="N76" s="188" t="s">
        <v>11</v>
      </c>
      <c r="Q76" s="195" t="e">
        <f t="shared" ca="1" si="0"/>
        <v>#N/A</v>
      </c>
      <c r="R76" s="196" t="str">
        <f>IF(AND(INDEX(max_2_L[],,MATCH(Schema,max_2_L[#Headers],0))="x",Fuehrung="P2301"),"x","")</f>
        <v/>
      </c>
      <c r="S76" s="182" t="s">
        <v>3002</v>
      </c>
      <c r="T76" s="199"/>
    </row>
    <row r="77" spans="1:20" ht="15" customHeight="1" x14ac:dyDescent="0.2">
      <c r="A77" s="184" t="str">
        <f>INDEX(Tabelle_Sprachen[],MATCH("_Profilschnitt",Tabelle_Sprachen[Pos],0),MATCH(Sprache,Tabelle_Sprachen[#Headers],0))&amp;" T1"</f>
        <v>Profilschnitt T1</v>
      </c>
      <c r="B77" s="188" t="s">
        <v>2958</v>
      </c>
      <c r="C77" s="188" t="s">
        <v>1617</v>
      </c>
      <c r="D77" s="200">
        <f>ROUND(FH.i,0)</f>
        <v>2053</v>
      </c>
      <c r="E77" s="185" t="s">
        <v>11</v>
      </c>
      <c r="Q77" s="195" t="e">
        <f t="shared" ca="1" si="0"/>
        <v>#N/A</v>
      </c>
      <c r="R77" s="195" t="str">
        <f>IF(AND(INDEX(max_2_L[],,MATCH(Schema,max_2_L[#Headers],0))="x",ePOWER=TRUE),"x","")</f>
        <v/>
      </c>
      <c r="S77" s="182" t="s">
        <v>2521</v>
      </c>
      <c r="T77" s="199"/>
    </row>
    <row r="78" spans="1:20" ht="15" customHeight="1" x14ac:dyDescent="0.2">
      <c r="A78" s="184" t="str">
        <f>INDEX(Tabelle_Sprachen[],MATCH("_Profilschnitt",Tabelle_Sprachen[Pos],0),MATCH(Sprache,Tabelle_Sprachen[#Headers],0))&amp;" U1"</f>
        <v>Profilschnitt U1</v>
      </c>
      <c r="B78" s="188" t="s">
        <v>2979</v>
      </c>
      <c r="C78" s="188" t="str">
        <f>"RAH - "&amp;ROUND(ZH+Sp.o+H.SW1+9,1)</f>
        <v>RAH - 155,5</v>
      </c>
      <c r="D78" s="196">
        <f>ROUND(RAH-(ZH+Sp.o+H.SW1+9),0)</f>
        <v>2045</v>
      </c>
      <c r="E78" s="188" t="s">
        <v>11</v>
      </c>
      <c r="P78" s="196"/>
      <c r="Q78" s="195" t="e">
        <f t="shared" ca="1" si="0"/>
        <v>#N/A</v>
      </c>
      <c r="R78" s="195" t="str">
        <f>IF(AND(INDEX(max_2_L[],,MATCH(Schema,max_2_L[#Headers],0))="x",Spaltlueftung=TRUE),"x","")</f>
        <v/>
      </c>
      <c r="S78" s="182" t="s">
        <v>2608</v>
      </c>
      <c r="T78" s="199"/>
    </row>
    <row r="79" spans="1:20" ht="15" customHeight="1" x14ac:dyDescent="0.2">
      <c r="A79" s="184" t="s">
        <v>3602</v>
      </c>
      <c r="B79" s="188"/>
      <c r="C79" s="188" t="s">
        <v>3607</v>
      </c>
      <c r="D79" s="196"/>
      <c r="E79" s="188"/>
      <c r="Q79" s="195" t="e">
        <f t="shared" ca="1" si="0"/>
        <v>#N/A</v>
      </c>
      <c r="R79" s="195" t="str">
        <f>IF(ePOWER&lt;&gt;TRUE,"x","")</f>
        <v>x</v>
      </c>
      <c r="S79" s="198" t="s">
        <v>2520</v>
      </c>
      <c r="T79" s="199"/>
    </row>
    <row r="80" spans="1:20" ht="15" customHeight="1" x14ac:dyDescent="0.2">
      <c r="A80" s="201" t="str">
        <f>INDEX(Tabelle_Sprachen[],MATCH("FU1",Tabelle_Sprachen[Pos],0),MATCH(Sprache,Tabelle_Sprachen[#Headers],0))</f>
        <v>Führungsschiene Rahmen</v>
      </c>
      <c r="B80" s="188" t="s">
        <v>1634</v>
      </c>
      <c r="C80" s="188" t="str">
        <f>INDEX(B_L.FU1.i[Spalte1],MATCH(Schema,B_L.FU1.i[Schema],0))&amp;" "&amp;INDEX(B_L.FU1.i[Spalte2],MATCH(Schema,B_L.FU1.i[Schema],0))&amp;" "&amp;ABS(ROUND(INDEX(B_L.FU1.i[Spalte3],MATCH(Schema,B_L.FU1.i[Schema],0)),1))</f>
        <v>RAB - 128</v>
      </c>
      <c r="D80" s="196">
        <f>ROUND(INDEX(B_L.FU1.i[L.FU1.i],MATCH(Schema,B_L.FU1.i[Schema],0)),0)</f>
        <v>4872</v>
      </c>
      <c r="E80" s="188" t="s">
        <v>11</v>
      </c>
      <c r="G80" s="188" t="s">
        <v>11</v>
      </c>
      <c r="H80" s="188" t="s">
        <v>11</v>
      </c>
      <c r="I80" s="188" t="s">
        <v>11</v>
      </c>
      <c r="J80" s="188" t="s">
        <v>11</v>
      </c>
      <c r="K80" s="188" t="s">
        <v>11</v>
      </c>
      <c r="L80" s="188" t="s">
        <v>11</v>
      </c>
      <c r="M80" s="188" t="s">
        <v>11</v>
      </c>
      <c r="N80" s="188" t="s">
        <v>11</v>
      </c>
      <c r="O80" s="188" t="s">
        <v>11</v>
      </c>
      <c r="P80" s="188" t="s">
        <v>11</v>
      </c>
      <c r="Q80" s="195" t="e">
        <f t="shared" ca="1" si="0"/>
        <v>#N/A</v>
      </c>
      <c r="R80" s="196" t="str">
        <f>IF(AND(INDEX(max_2_L[],,MATCH(Schema,max_2_L[#Headers],0))="x",ePOWER&lt;&gt;TRUE),"x","")</f>
        <v>x</v>
      </c>
      <c r="S80" s="198" t="s">
        <v>2520</v>
      </c>
      <c r="T80" s="199"/>
    </row>
    <row r="81" spans="1:20" ht="15" customHeight="1" x14ac:dyDescent="0.2">
      <c r="A81" s="201" t="str">
        <f>INDEX(Tabelle_Sprachen[],MATCH("FU1",Tabelle_Sprachen[Pos],0),MATCH(Sprache,Tabelle_Sprachen[#Headers],0))</f>
        <v>Führungsschiene Rahmen</v>
      </c>
      <c r="B81" s="188" t="s">
        <v>1635</v>
      </c>
      <c r="C81" s="188" t="e">
        <f>INDEX(B_L.FU1.m[Spalte1],MATCH(Schema,B_L.FU1.m[Schema],0))&amp;" "&amp;INDEX(B_L.FU1.m[Spalte2],MATCH(Schema,B_L.FU1.m[Schema],0))&amp;" "&amp;ABS(ROUND(INDEX(B_L.FU1.m[Spalte3],MATCH(Schema,B_L.FU1.m[Schema],0)),1))</f>
        <v>#N/A</v>
      </c>
      <c r="D81" s="196" t="e">
        <f>ROUND(INDEX(B_L.FU1.m[L.FU1.m],MATCH(Schema,B_L.FU1.m[Schema],0)),0)</f>
        <v>#N/A</v>
      </c>
      <c r="E81" s="188"/>
      <c r="I81" s="188" t="s">
        <v>11</v>
      </c>
      <c r="P81" s="188" t="s">
        <v>11</v>
      </c>
      <c r="Q81" s="195" t="e">
        <f t="shared" ca="1" si="0"/>
        <v>#N/A</v>
      </c>
      <c r="R81" s="196" t="str">
        <f>IF(AND(INDEX(max_2_L[],,MATCH(Schema,max_2_L[#Headers],0))="x",ePOWER&lt;&gt;TRUE),"x","")</f>
        <v/>
      </c>
      <c r="S81" s="198" t="s">
        <v>2520</v>
      </c>
      <c r="T81" s="199"/>
    </row>
    <row r="82" spans="1:20" ht="15" customHeight="1" x14ac:dyDescent="0.2">
      <c r="A82" s="201" t="str">
        <f>INDEX(Tabelle_Sprachen[],MATCH("FU1",Tabelle_Sprachen[Pos],0),MATCH(Sprache,Tabelle_Sprachen[#Headers],0))</f>
        <v>Führungsschiene Rahmen</v>
      </c>
      <c r="B82" s="188" t="s">
        <v>1636</v>
      </c>
      <c r="C82" s="188" t="e">
        <f>INDEX(B_L.FU1.a[Spalte1],MATCH(Schema,B_L.FU1.a[Schema],0))&amp;" "&amp;INDEX(B_L.FU1.a[Spalte2],MATCH(Schema,B_L.FU1.a[Schema],0))&amp;" "&amp;ABS(ROUND(INDEX(B_L.FU1.a[Spalte3],MATCH(Schema,B_L.FU1.a[Schema],0)),1))</f>
        <v>#N/A</v>
      </c>
      <c r="D82" s="196" t="e">
        <f>ROUND(INDEX(B_L.FU1.a[L.FU1.a],MATCH(Schema,B_L.FU1.a[Schema],0)),0)</f>
        <v>#N/A</v>
      </c>
      <c r="E82" s="188"/>
      <c r="F82" s="188" t="s">
        <v>11</v>
      </c>
      <c r="H82" s="188" t="s">
        <v>11</v>
      </c>
      <c r="J82" s="188" t="s">
        <v>11</v>
      </c>
      <c r="N82" s="188" t="s">
        <v>11</v>
      </c>
      <c r="Q82" s="195" t="e">
        <f t="shared" ca="1" si="0"/>
        <v>#N/A</v>
      </c>
      <c r="R82" s="196" t="str">
        <f>IF(AND(INDEX(max_2_L[],,MATCH(Schema,max_2_L[#Headers],0))="x",ePOWER&lt;&gt;TRUE),"x","")</f>
        <v/>
      </c>
      <c r="S82" s="198" t="s">
        <v>2520</v>
      </c>
      <c r="T82" s="199"/>
    </row>
    <row r="83" spans="1:20" ht="15" customHeight="1" x14ac:dyDescent="0.2">
      <c r="A83" s="201" t="str">
        <f>INDEX(Tabelle_Sprachen[],MATCH("FU3",Tabelle_Sprachen[Pos],0),MATCH(Sprache,Tabelle_Sprachen[#Headers],0))</f>
        <v>Dichtungsprofil Führungsschiene</v>
      </c>
      <c r="B83" s="188" t="s">
        <v>3536</v>
      </c>
      <c r="C83" s="188" t="s">
        <v>3959</v>
      </c>
      <c r="D83" s="196">
        <f>ROUND(FB-4,0)</f>
        <v>2474</v>
      </c>
      <c r="E83" s="188" t="s">
        <v>11</v>
      </c>
      <c r="F83" s="188" t="s">
        <v>11</v>
      </c>
      <c r="G83" s="188" t="s">
        <v>11</v>
      </c>
      <c r="H83" s="188" t="s">
        <v>11</v>
      </c>
      <c r="I83" s="188" t="s">
        <v>11</v>
      </c>
      <c r="J83" s="188" t="s">
        <v>11</v>
      </c>
      <c r="K83" s="188" t="s">
        <v>11</v>
      </c>
      <c r="L83" s="188" t="s">
        <v>11</v>
      </c>
      <c r="M83" s="188" t="s">
        <v>11</v>
      </c>
      <c r="N83" s="188" t="s">
        <v>11</v>
      </c>
      <c r="O83" s="188" t="s">
        <v>11</v>
      </c>
      <c r="P83" s="188" t="s">
        <v>11</v>
      </c>
      <c r="Q83" s="195" t="e">
        <f t="shared" ca="1" si="0"/>
        <v>#N/A</v>
      </c>
      <c r="R83" s="196" t="str">
        <f>IF(AND(INDEX(max_2_L[],,MATCH(Schema,max_2_L[#Headers],0))="x",ePOWER&lt;&gt;TRUE),"x","")</f>
        <v>x</v>
      </c>
      <c r="S83" s="198" t="s">
        <v>2520</v>
      </c>
      <c r="T83" s="199"/>
    </row>
    <row r="84" spans="1:20" ht="15" customHeight="1" x14ac:dyDescent="0.2">
      <c r="A84" s="201" t="str">
        <f>INDEX(Tabelle_Sprachen[],MATCH("FU4",Tabelle_Sprachen[Pos],0),MATCH(Sprache,Tabelle_Sprachen[#Headers],0))</f>
        <v>Dichtungsprofil Leiste L</v>
      </c>
      <c r="B84" s="188" t="s">
        <v>3537</v>
      </c>
      <c r="C84" s="188" t="s">
        <v>3538</v>
      </c>
      <c r="D84" s="196">
        <f>ROUND(FB-2,0)</f>
        <v>2476</v>
      </c>
      <c r="E84" s="188" t="s">
        <v>11</v>
      </c>
      <c r="F84" s="188" t="s">
        <v>11</v>
      </c>
      <c r="G84" s="188" t="s">
        <v>11</v>
      </c>
      <c r="H84" s="188" t="s">
        <v>11</v>
      </c>
      <c r="I84" s="188" t="s">
        <v>11</v>
      </c>
      <c r="J84" s="188" t="s">
        <v>11</v>
      </c>
      <c r="K84" s="188" t="s">
        <v>11</v>
      </c>
      <c r="L84" s="188" t="s">
        <v>11</v>
      </c>
      <c r="M84" s="188" t="s">
        <v>11</v>
      </c>
      <c r="N84" s="188" t="s">
        <v>11</v>
      </c>
      <c r="O84" s="188" t="s">
        <v>11</v>
      </c>
      <c r="P84" s="188" t="s">
        <v>11</v>
      </c>
      <c r="Q84" s="195" t="e">
        <f t="shared" ca="1" si="0"/>
        <v>#N/A</v>
      </c>
      <c r="R84" s="196" t="str">
        <f>IF(AND(INDEX(max_2_L[],,MATCH(Schema,max_2_L[#Headers],0))="x",ePOWER&lt;&gt;TRUE),"x","")</f>
        <v>x</v>
      </c>
      <c r="S84" s="198" t="s">
        <v>2520</v>
      </c>
      <c r="T84" s="199"/>
    </row>
    <row r="85" spans="1:20" ht="15" customHeight="1" x14ac:dyDescent="0.2">
      <c r="A85" s="184" t="s">
        <v>3601</v>
      </c>
      <c r="B85" s="188"/>
      <c r="C85" s="188" t="s">
        <v>3607</v>
      </c>
      <c r="D85" s="196"/>
      <c r="E85" s="188"/>
      <c r="Q85" s="195" t="e">
        <f t="shared" ca="1" si="0"/>
        <v>#N/A</v>
      </c>
      <c r="R85" s="195" t="s">
        <v>11</v>
      </c>
      <c r="S85" s="182"/>
      <c r="T85" s="199"/>
    </row>
    <row r="86" spans="1:20" ht="15" customHeight="1" x14ac:dyDescent="0.2">
      <c r="A86" s="201" t="str">
        <f>INDEX(Tabelle_Sprachen[],MATCH("BS3",Tabelle_Sprachen[Pos],0),MATCH(Sprache,Tabelle_Sprachen[#Headers],0))</f>
        <v>Verbindungsstange Laufwagen</v>
      </c>
      <c r="B86" s="188" t="s">
        <v>1671</v>
      </c>
      <c r="C86" s="188" t="str">
        <f>INDEX(Tabelle2323323[Spalte1],MATCH(Laufwagen,Tabelle2323323[Laufwagen],0))&amp;" "&amp;INDEX(Tabelle2323323[Spalte2],MATCH(Laufwagen,Tabelle2323323[Laufwagen],0))&amp;" "&amp;ABS(ROUND(INDEX(Tabelle2323323[Spalte3],MATCH(Laufwagen,Tabelle2323323[Laufwagen],0)),1))</f>
        <v>FB - 539</v>
      </c>
      <c r="D86" s="196">
        <f>ROUND(INDEX(Tabelle2323323[L.BS3],MATCH(Laufwagen,Tabelle2323323[Laufwagen],0)),0)</f>
        <v>1939</v>
      </c>
      <c r="E86" s="188" t="s">
        <v>11</v>
      </c>
      <c r="F86" s="188" t="s">
        <v>11</v>
      </c>
      <c r="G86" s="188" t="s">
        <v>11</v>
      </c>
      <c r="H86" s="188" t="s">
        <v>11</v>
      </c>
      <c r="I86" s="188" t="s">
        <v>11</v>
      </c>
      <c r="J86" s="188" t="s">
        <v>11</v>
      </c>
      <c r="K86" s="188" t="s">
        <v>11</v>
      </c>
      <c r="L86" s="188" t="s">
        <v>11</v>
      </c>
      <c r="M86" s="188" t="s">
        <v>11</v>
      </c>
      <c r="N86" s="188" t="s">
        <v>11</v>
      </c>
      <c r="O86" s="188" t="s">
        <v>11</v>
      </c>
      <c r="P86" s="188" t="s">
        <v>11</v>
      </c>
      <c r="Q86" s="195" t="e">
        <f t="shared" ref="Q86:Q149" ca="1" si="5">MATCH("x",OFFSET($R$2,Q85,0,100),0)+Q85</f>
        <v>#N/A</v>
      </c>
      <c r="R86" s="196" t="str">
        <f>IF(AND(INDEX(max_2_L[],,MATCH(Schema,max_2_L[#Headers],0))="x",OR(ePOWER&lt;&gt;TRUE,AND(ePOWER=TRUE,FG&lt;=200))),"x","")</f>
        <v>x</v>
      </c>
      <c r="S86" s="198" t="s">
        <v>4195</v>
      </c>
      <c r="T86" s="199"/>
    </row>
    <row r="87" spans="1:20" ht="15" customHeight="1" x14ac:dyDescent="0.2">
      <c r="A87" s="201" t="str">
        <f>INDEX(Tabelle_Sprachen[],MATCH("BS3.1",Tabelle_Sprachen[Pos],0),MATCH(Sprache,Tabelle_Sprachen[#Headers],0))</f>
        <v>Verbindungsstange Laufwagen (65mm)</v>
      </c>
      <c r="B87" s="188" t="s">
        <v>4436</v>
      </c>
      <c r="C87" s="188">
        <v>65</v>
      </c>
      <c r="D87" s="196">
        <v>65</v>
      </c>
      <c r="E87" s="188" t="s">
        <v>11</v>
      </c>
      <c r="F87" s="188" t="s">
        <v>11</v>
      </c>
      <c r="G87" s="188" t="s">
        <v>11</v>
      </c>
      <c r="H87" s="188" t="s">
        <v>11</v>
      </c>
      <c r="I87" s="188" t="s">
        <v>11</v>
      </c>
      <c r="J87" s="188" t="s">
        <v>11</v>
      </c>
      <c r="K87" s="188" t="s">
        <v>11</v>
      </c>
      <c r="L87" s="188" t="s">
        <v>11</v>
      </c>
      <c r="M87" s="188" t="s">
        <v>11</v>
      </c>
      <c r="N87" s="188" t="s">
        <v>11</v>
      </c>
      <c r="O87" s="188" t="s">
        <v>11</v>
      </c>
      <c r="P87" s="188" t="s">
        <v>11</v>
      </c>
      <c r="Q87" s="195" t="e">
        <f t="shared" ca="1" si="5"/>
        <v>#N/A</v>
      </c>
      <c r="R87" s="196" t="str">
        <f>IF(AND(INDEX(max_2_L[],,MATCH(Schema,max_2_L[#Headers],0))="x",OR(ePOWER=TRUE,Tandem=TRUE)),"x","")</f>
        <v/>
      </c>
      <c r="S87" s="198" t="s">
        <v>4437</v>
      </c>
      <c r="T87" s="199"/>
    </row>
    <row r="88" spans="1:20" ht="15" customHeight="1" x14ac:dyDescent="0.2">
      <c r="A88" s="201" t="str">
        <f>INDEX(Tabelle_Sprachen[],MATCH("BS4",Tabelle_Sprachen[Pos],0),MATCH(Sprache,Tabelle_Sprachen[#Headers],0))</f>
        <v>Hebegetriebeschloss</v>
      </c>
      <c r="B88" s="188" t="s">
        <v>1641</v>
      </c>
      <c r="C88" s="188" t="str">
        <f>"FH.a - "&amp;ROUND(Y.B+15.5+H.SW3-Sp.u,1)</f>
        <v>FH.a - 66,5</v>
      </c>
      <c r="D88" s="196">
        <f>ROUND(FH.a-(Y.B+15.5+H.SW3-Sp.u),0)</f>
        <v>1987</v>
      </c>
      <c r="E88" s="188"/>
      <c r="F88" s="188" t="s">
        <v>11</v>
      </c>
      <c r="H88" s="188" t="s">
        <v>11</v>
      </c>
      <c r="J88" s="188" t="s">
        <v>11</v>
      </c>
      <c r="N88" s="188" t="s">
        <v>11</v>
      </c>
      <c r="Q88" s="195" t="e">
        <f t="shared" ca="1" si="5"/>
        <v>#N/A</v>
      </c>
      <c r="R88" s="196" t="str">
        <f>IF(AND(INDEX(max_2_L[],,MATCH(Schema,max_2_L[#Headers],0))="x",ePOWER&lt;&gt;TRUE,Master&lt;&gt;TRUE),"x","")</f>
        <v/>
      </c>
      <c r="S88" s="198" t="s">
        <v>3940</v>
      </c>
      <c r="T88" s="199"/>
    </row>
    <row r="89" spans="1:20" ht="15" customHeight="1" x14ac:dyDescent="0.2">
      <c r="A89" s="201" t="str">
        <f>INDEX(Tabelle_Sprachen[],MATCH("BS4",Tabelle_Sprachen[Pos],0),MATCH(Sprache,Tabelle_Sprachen[#Headers],0))</f>
        <v>Hebegetriebeschloss</v>
      </c>
      <c r="B89" s="188" t="s">
        <v>1639</v>
      </c>
      <c r="C89" s="188" t="str">
        <f>"FH.i - "&amp;ROUND(Y.B+15.5+H.SW3-Sp.u,1)</f>
        <v>FH.i - 66,5</v>
      </c>
      <c r="D89" s="196">
        <f>ROUND(FH.i-(Y.B+15.5+H.SW3-Sp.u),0)</f>
        <v>1987</v>
      </c>
      <c r="E89" s="188" t="s">
        <v>11</v>
      </c>
      <c r="G89" s="188" t="s">
        <v>11</v>
      </c>
      <c r="H89" s="188" t="s">
        <v>11</v>
      </c>
      <c r="I89" s="188" t="s">
        <v>11</v>
      </c>
      <c r="J89" s="188" t="s">
        <v>11</v>
      </c>
      <c r="K89" s="188" t="s">
        <v>11</v>
      </c>
      <c r="L89" s="188" t="s">
        <v>11</v>
      </c>
      <c r="M89" s="188" t="s">
        <v>11</v>
      </c>
      <c r="N89" s="188" t="s">
        <v>11</v>
      </c>
      <c r="O89" s="188" t="s">
        <v>11</v>
      </c>
      <c r="P89" s="188" t="s">
        <v>11</v>
      </c>
      <c r="Q89" s="195" t="e">
        <f t="shared" ca="1" si="5"/>
        <v>#N/A</v>
      </c>
      <c r="R89" s="196" t="str">
        <f>IF(AND(INDEX(max_2_L[],,MATCH(Schema,max_2_L[#Headers],0))="x",ePOWER&lt;&gt;TRUE,Master&lt;&gt;TRUE),"x","")</f>
        <v>x</v>
      </c>
      <c r="S89" s="198" t="s">
        <v>2520</v>
      </c>
      <c r="T89" s="199"/>
    </row>
    <row r="90" spans="1:20" ht="15" customHeight="1" x14ac:dyDescent="0.2">
      <c r="A90" s="201" t="str">
        <f>INDEX(Tabelle_Sprachen[],MATCH("BS4",Tabelle_Sprachen[Pos],0),MATCH(Sprache,Tabelle_Sprachen[#Headers],0))</f>
        <v>Hebegetriebeschloss</v>
      </c>
      <c r="B90" s="188" t="s">
        <v>1640</v>
      </c>
      <c r="C90" s="188" t="str">
        <f>"FH.m - "&amp;ROUND(Y.B+15.5+H.SW3-Sp.u,1)</f>
        <v>FH.m - 66,5</v>
      </c>
      <c r="D90" s="196" t="e">
        <f>ROUND(FH.m-(Y.B+15.5+H.SW3-Sp.u),0)</f>
        <v>#VALUE!</v>
      </c>
      <c r="E90" s="188"/>
      <c r="I90" s="188" t="s">
        <v>11</v>
      </c>
      <c r="P90" s="188" t="s">
        <v>11</v>
      </c>
      <c r="Q90" s="195" t="e">
        <f t="shared" ca="1" si="5"/>
        <v>#N/A</v>
      </c>
      <c r="R90" s="196" t="str">
        <f>IF(AND(INDEX(max_2_L[],,MATCH(Schema,max_2_L[#Headers],0))="x",ePOWER&lt;&gt;TRUE,Master&lt;&gt;TRUE),"x","")</f>
        <v/>
      </c>
      <c r="S90" s="198" t="s">
        <v>2520</v>
      </c>
      <c r="T90" s="199"/>
    </row>
    <row r="91" spans="1:20" ht="15" customHeight="1" x14ac:dyDescent="0.2">
      <c r="A91" s="201" t="str">
        <f>INDEX(Tabelle_Sprachen[],MATCH("BS10",Tabelle_Sprachen[Pos],0),MATCH(Sprache,Tabelle_Sprachen[#Headers],0))</f>
        <v>Dichtungsprofil Mittelstoß</v>
      </c>
      <c r="B91" s="188" t="s">
        <v>3539</v>
      </c>
      <c r="C91" s="188" t="str">
        <f>INDEX(B_L.BS10.a[Spalte1],MATCH(Fuehrung,B_L.BS10.a[Fuehrung],0))&amp;" "&amp;INDEX(B_L.BS10.a[Spalte2],MATCH(Fuehrung,B_L.BS10.a[Fuehrung],0))&amp;" "&amp;ABS(ROUND(INDEX(B_L.BS10.a[Spalte3],MATCH(Fuehrung,B_L.BS10.a[Fuehrung],0)),1))</f>
        <v>FH.a + 0</v>
      </c>
      <c r="D91" s="196">
        <f>ROUND(INDEX(B_L.BS10.a[L.BS10.a],MATCH(Fuehrung,B_L.BS10.a[Fuehrung],0)),0)</f>
        <v>2053</v>
      </c>
      <c r="E91" s="188"/>
      <c r="F91" s="188" t="s">
        <v>11</v>
      </c>
      <c r="H91" s="188" t="s">
        <v>11</v>
      </c>
      <c r="J91" s="188" t="s">
        <v>11</v>
      </c>
      <c r="N91" s="188" t="s">
        <v>11</v>
      </c>
      <c r="Q91" s="195" t="e">
        <f t="shared" ca="1" si="5"/>
        <v>#N/A</v>
      </c>
      <c r="R91" s="196" t="str">
        <f>IF(AND(INDEX(max_2_L[],,MATCH(Schema,max_2_L[#Headers],0))="x",Mittelstosssicherung_SE&lt;&gt;TRUE,Mittelstossdichtleiste_Alu_s&lt;&gt;TRUE,Mittelstossdichtleiste_Alu_sw&lt;&gt;TRUE,Mittelstossdichtleiste_Holz_s&lt;&gt;TRUE,Mittelstossdichtleiste_Holz_sw&lt;&gt;TRUE),"x","")</f>
        <v/>
      </c>
      <c r="S91" s="186" t="s">
        <v>4065</v>
      </c>
      <c r="T91" s="199"/>
    </row>
    <row r="92" spans="1:20" ht="15" customHeight="1" x14ac:dyDescent="0.2">
      <c r="A92" s="201" t="str">
        <f>INDEX(Tabelle_Sprachen[],MATCH("BS10",Tabelle_Sprachen[Pos],0),MATCH(Sprache,Tabelle_Sprachen[#Headers],0))</f>
        <v>Dichtungsprofil Mittelstoß</v>
      </c>
      <c r="B92" s="188" t="s">
        <v>3540</v>
      </c>
      <c r="C92" s="188" t="str">
        <f>INDEX(B_L.BS10.i[Spalte1],MATCH(Fuehrung,B_L.BS10.i[Fuehrung],0))&amp;" "&amp;INDEX(B_L.BS10.i[Spalte2],MATCH(Fuehrung,B_L.BS10.i[Fuehrung],0))&amp;" "&amp;ABS(ROUND(INDEX(B_L.BS10.i[Spalte3],MATCH(Fuehrung,B_L.BS10.i[Fuehrung],0)),1))</f>
        <v>FH.i + 0</v>
      </c>
      <c r="D92" s="196">
        <f>ROUND(INDEX(B_L.BS10.i[L.BS10.i],MATCH(Fuehrung,B_L.BS10.i[Fuehrung],0)),0)</f>
        <v>2053</v>
      </c>
      <c r="E92" s="188" t="s">
        <v>11</v>
      </c>
      <c r="G92" s="188" t="s">
        <v>11</v>
      </c>
      <c r="H92" s="188" t="s">
        <v>11</v>
      </c>
      <c r="I92" s="188" t="s">
        <v>11</v>
      </c>
      <c r="J92" s="188" t="s">
        <v>11</v>
      </c>
      <c r="K92" s="188" t="s">
        <v>11</v>
      </c>
      <c r="L92" s="188" t="s">
        <v>11</v>
      </c>
      <c r="M92" s="188" t="s">
        <v>11</v>
      </c>
      <c r="N92" s="188" t="s">
        <v>11</v>
      </c>
      <c r="O92" s="188" t="s">
        <v>11</v>
      </c>
      <c r="P92" s="188" t="s">
        <v>11</v>
      </c>
      <c r="Q92" s="195" t="e">
        <f t="shared" ca="1" si="5"/>
        <v>#N/A</v>
      </c>
      <c r="R92" s="196" t="str">
        <f>IF(AND(INDEX(max_2_L[],,MATCH(Schema,max_2_L[#Headers],0))="x",Mittelstosssicherung_SE&lt;&gt;TRUE,Mittelstossdichtleiste_Alu_s&lt;&gt;TRUE,Mittelstossdichtleiste_Alu_sw&lt;&gt;TRUE,Mittelstossdichtleiste_Holz_s&lt;&gt;TRUE,Mittelstossdichtleiste_Holz_sw&lt;&gt;TRUE),"x","")</f>
        <v>x</v>
      </c>
      <c r="S92" s="186" t="s">
        <v>4065</v>
      </c>
      <c r="T92" s="199"/>
    </row>
    <row r="93" spans="1:20" ht="15" customHeight="1" x14ac:dyDescent="0.2">
      <c r="A93" s="201" t="str">
        <f>INDEX(Tabelle_Sprachen[],MATCH("BS10",Tabelle_Sprachen[Pos],0),MATCH(Sprache,Tabelle_Sprachen[#Headers],0))</f>
        <v>Dichtungsprofil Mittelstoß</v>
      </c>
      <c r="B93" s="188" t="s">
        <v>3541</v>
      </c>
      <c r="C93" s="188" t="str">
        <f>INDEX(B_L.BS10.m[Spalte1],MATCH(Fuehrung,B_L.BS10.m[Fuehrung],0))&amp;" "&amp;INDEX(B_L.BS10.m[Spalte2],MATCH(Fuehrung,B_L.BS10.m[Fuehrung],0))&amp;" "&amp;ABS(ROUND(INDEX(B_L.BS10.m[Spalte3],MATCH(Fuehrung,B_L.BS10.m[Fuehrung],0)),1))</f>
        <v>FH.m + 0</v>
      </c>
      <c r="D93" s="196" t="e">
        <f>ROUND(INDEX(B_L.BS10.m[L.BS10.m],MATCH(Fuehrung,B_L.BS10.m[Fuehrung],0)),0)</f>
        <v>#VALUE!</v>
      </c>
      <c r="E93" s="188"/>
      <c r="I93" s="188" t="s">
        <v>11</v>
      </c>
      <c r="P93" s="188" t="s">
        <v>11</v>
      </c>
      <c r="Q93" s="195" t="e">
        <f t="shared" ca="1" si="5"/>
        <v>#N/A</v>
      </c>
      <c r="R93" s="196" t="str">
        <f>IF(AND(INDEX(max_2_L[],,MATCH(Schema,max_2_L[#Headers],0))="x",Mittelstosssicherung_SE&lt;&gt;TRUE,Mittelstossdichtleiste_Alu_s&lt;&gt;TRUE,Mittelstossdichtleiste_Alu_sw&lt;&gt;TRUE,Mittelstossdichtleiste_Holz_s&lt;&gt;TRUE,Mittelstossdichtleiste_Holz_sw&lt;&gt;TRUE),"x","")</f>
        <v/>
      </c>
      <c r="S93" s="186" t="s">
        <v>4065</v>
      </c>
      <c r="T93" s="199"/>
    </row>
    <row r="94" spans="1:20" ht="15" customHeight="1" x14ac:dyDescent="0.2">
      <c r="A94" s="201" t="str">
        <f>INDEX(Tabelle_Sprachen[],MATCH("BS23",Tabelle_Sprachen[Pos],0),MATCH(Sprache,Tabelle_Sprachen[#Headers],0))</f>
        <v>Stange komplett</v>
      </c>
      <c r="B94" s="188" t="s">
        <v>4530</v>
      </c>
      <c r="C94" s="193" t="str">
        <f>INDEX(B_L.BS23[Spalte1],MATCH(Fuehrung,B_L.BS23[Fuehrung],0))&amp;" "&amp;INDEX(B_L.BS23[Spalte2],MATCH(Fuehrung,B_L.BS23[Fuehrung],0))&amp;" "&amp;ABS(ROUND(INDEX(B_L.BS23[Spalte3],MATCH(Fuehrung,B_L.BS23[Fuehrung],0)),0))</f>
        <v>FH.i - 1755</v>
      </c>
      <c r="D94" s="200">
        <f>ROUND(INDEX(B_L.BS23[L.BS23],MATCH(Fuehrung,B_L.BS23[Fuehrung],0)),0)</f>
        <v>298</v>
      </c>
      <c r="E94" s="188"/>
      <c r="K94" s="188" t="s">
        <v>11</v>
      </c>
      <c r="N94" s="188" t="s">
        <v>11</v>
      </c>
      <c r="Q94" s="195" t="e">
        <f t="shared" ca="1" si="5"/>
        <v>#N/A</v>
      </c>
      <c r="R94" s="196" t="str">
        <f>IF(INDEX(max_2_L[],,MATCH(Schema,max_2_L[#Headers],0))="x","x","")</f>
        <v/>
      </c>
      <c r="S94" s="186"/>
      <c r="T94" s="199"/>
    </row>
    <row r="95" spans="1:20" ht="15" customHeight="1" x14ac:dyDescent="0.2">
      <c r="A95" s="201" t="str">
        <f>INDEX(Tabelle_Sprachen[],MATCH("BS38",Tabelle_Sprachen[Pos],0),MATCH(Sprache,Tabelle_Sprachen[#Headers],0))&amp;" (Stange)"</f>
        <v>Getriebeverlängerung (Stange)</v>
      </c>
      <c r="B95" s="188" t="s">
        <v>1644</v>
      </c>
      <c r="C95" s="188" t="str">
        <f>"L.BS4.a - "&amp;ROUND(F.BS4-278.25,0)</f>
        <v>L.BS4.a - 1444</v>
      </c>
      <c r="D95" s="196">
        <f>ROUND(L.BS4.a-F.BS4+278.25,0)</f>
        <v>543</v>
      </c>
      <c r="E95" s="188"/>
      <c r="F95" s="188" t="s">
        <v>11</v>
      </c>
      <c r="H95" s="188" t="s">
        <v>11</v>
      </c>
      <c r="J95" s="188" t="s">
        <v>11</v>
      </c>
      <c r="N95" s="188" t="s">
        <v>11</v>
      </c>
      <c r="Q95" s="195" t="e">
        <f t="shared" ca="1" si="5"/>
        <v>#N/A</v>
      </c>
      <c r="R95" s="196" t="str">
        <f>IF(AND(INDEX(max_2_L[],,MATCH(Schema,max_2_L[#Headers],0))="x",Getriebeverlaengerung=TRUE),"x","")</f>
        <v/>
      </c>
      <c r="S95" s="198" t="s">
        <v>2932</v>
      </c>
      <c r="T95" s="199"/>
    </row>
    <row r="96" spans="1:20" ht="15" customHeight="1" x14ac:dyDescent="0.2">
      <c r="A96" s="201" t="str">
        <f>INDEX(Tabelle_Sprachen[],MATCH("BS38",Tabelle_Sprachen[Pos],0),MATCH(Sprache,Tabelle_Sprachen[#Headers],0))&amp;" (Stange)"</f>
        <v>Getriebeverlängerung (Stange)</v>
      </c>
      <c r="B96" s="188" t="s">
        <v>1642</v>
      </c>
      <c r="C96" s="188" t="str">
        <f>"L.BS4.i - "&amp;ROUND(F.BS4-278.25,0)</f>
        <v>L.BS4.i - 1444</v>
      </c>
      <c r="D96" s="196">
        <f>ROUND(L.BS4.i-F.BS4+278.25,0)</f>
        <v>543</v>
      </c>
      <c r="E96" s="188" t="s">
        <v>11</v>
      </c>
      <c r="G96" s="188" t="s">
        <v>11</v>
      </c>
      <c r="H96" s="188" t="s">
        <v>11</v>
      </c>
      <c r="I96" s="188" t="s">
        <v>11</v>
      </c>
      <c r="J96" s="188" t="s">
        <v>11</v>
      </c>
      <c r="L96" s="188" t="s">
        <v>11</v>
      </c>
      <c r="M96" s="188" t="s">
        <v>11</v>
      </c>
      <c r="O96" s="188" t="s">
        <v>11</v>
      </c>
      <c r="P96" s="188" t="s">
        <v>11</v>
      </c>
      <c r="Q96" s="195" t="e">
        <f t="shared" ca="1" si="5"/>
        <v>#N/A</v>
      </c>
      <c r="R96" s="196" t="str">
        <f>IF(AND(INDEX(max_2_L[],,MATCH(Schema,max_2_L[#Headers],0))="x",Getriebeverlaengerung=TRUE),"x","")</f>
        <v/>
      </c>
      <c r="S96" s="198" t="s">
        <v>2932</v>
      </c>
      <c r="T96" s="199"/>
    </row>
    <row r="97" spans="1:20" ht="15" customHeight="1" x14ac:dyDescent="0.2">
      <c r="A97" s="201" t="str">
        <f>INDEX(Tabelle_Sprachen[],MATCH("BS38",Tabelle_Sprachen[Pos],0),MATCH(Sprache,Tabelle_Sprachen[#Headers],0))&amp;" (Stange)"</f>
        <v>Getriebeverlängerung (Stange)</v>
      </c>
      <c r="B97" s="188" t="s">
        <v>1643</v>
      </c>
      <c r="C97" s="188" t="str">
        <f>"L.BS4.m - "&amp;ROUND(F.BS4-278.25,0)</f>
        <v>L.BS4.m - 1444</v>
      </c>
      <c r="D97" s="196" t="e">
        <f>ROUND(L.BS4.m-F.BS4+278.25,0)</f>
        <v>#VALUE!</v>
      </c>
      <c r="E97" s="188"/>
      <c r="I97" s="188" t="s">
        <v>11</v>
      </c>
      <c r="P97" s="188" t="s">
        <v>11</v>
      </c>
      <c r="Q97" s="195" t="e">
        <f t="shared" ca="1" si="5"/>
        <v>#N/A</v>
      </c>
      <c r="R97" s="196" t="str">
        <f>IF(AND(INDEX(max_2_L[],,MATCH(Schema,max_2_L[#Headers],0))="x",Getriebeverlaengerung=TRUE),"x","")</f>
        <v/>
      </c>
      <c r="S97" s="198" t="s">
        <v>2932</v>
      </c>
      <c r="T97" s="199"/>
    </row>
    <row r="98" spans="1:20" ht="15" customHeight="1" x14ac:dyDescent="0.2">
      <c r="A98" s="377" t="str">
        <f>INDEX(Tabelle_Sprachen[],MATCH("BS57",Tabelle_Sprachen[Pos],0),MATCH(Sprache,Tabelle_Sprachen[#Headers],0))</f>
        <v>Stange für Senksicherung</v>
      </c>
      <c r="B98" s="188" t="s">
        <v>4562</v>
      </c>
      <c r="C98" s="188" t="str">
        <f>INDEX(B_L.BS57.a[Spalte1],MATCH(Fuehrung,B_L.BS57.a[Fuehrung],0))&amp;" "&amp;INDEX(B_L.BS57.a[Spalte2],MATCH(Fuehrung,B_L.BS57.a[Fuehrung],0))&amp;" "&amp;ABS(ROUND(INDEX(B_L.BS57.a[Spalte3],MATCH(Fuehrung,B_L.BS57.a[Fuehrung],0)),1))</f>
        <v>FH - 1778,2</v>
      </c>
      <c r="D98" s="196" t="e">
        <f>ROUND(INDEX(B_L.BS57.a[L.BS57.a],MATCH(Fuehrung,B_L.BS57.a[Fuehrung],0)),0)</f>
        <v>#VALUE!</v>
      </c>
      <c r="E98" s="188"/>
      <c r="F98" s="188" t="s">
        <v>11</v>
      </c>
      <c r="H98" s="188" t="s">
        <v>11</v>
      </c>
      <c r="J98" s="188" t="s">
        <v>11</v>
      </c>
      <c r="N98" s="188" t="s">
        <v>11</v>
      </c>
      <c r="Q98" s="195" t="e">
        <f ca="1">MATCH("x",OFFSET($R$2,Q100,0,100),0)+Q100</f>
        <v>#N/A</v>
      </c>
      <c r="R98" s="196" t="str">
        <f>IF(AND(INDEX(max_2_L[],,MATCH(Schema,max_2_L[#Headers],0))="x",Senksicherung=TRUE),"x","")</f>
        <v/>
      </c>
      <c r="S98" s="186" t="s">
        <v>2254</v>
      </c>
      <c r="T98" s="199"/>
    </row>
    <row r="99" spans="1:20" ht="15" customHeight="1" x14ac:dyDescent="0.2">
      <c r="A99" s="377" t="str">
        <f>INDEX(Tabelle_Sprachen[],MATCH("BS57",Tabelle_Sprachen[Pos],0),MATCH(Sprache,Tabelle_Sprachen[#Headers],0))</f>
        <v>Stange für Senksicherung</v>
      </c>
      <c r="B99" s="188" t="s">
        <v>4560</v>
      </c>
      <c r="C99" s="188" t="str">
        <f>INDEX(B_L.BS57.i[Spalte1],MATCH(Fuehrung,B_L.BS57.i[Fuehrung],0))&amp;" "&amp;INDEX(B_L.BS57.i[Spalte2],MATCH(Fuehrung,B_L.BS57.i[Fuehrung],0))&amp;" "&amp;ABS(ROUND(INDEX(B_L.BS57.i[Spalte3],MATCH(Fuehrung,B_L.BS57.i[Fuehrung],0)),1))</f>
        <v>FH - 1778,2</v>
      </c>
      <c r="D99" s="196">
        <f>ROUND(INDEX(B_L.BS57.i[L.BS57.i],MATCH(Fuehrung,B_L.BS57.i[Fuehrung],0)),0)</f>
        <v>275</v>
      </c>
      <c r="E99" s="188" t="s">
        <v>11</v>
      </c>
      <c r="G99" s="188" t="s">
        <v>11</v>
      </c>
      <c r="H99" s="188" t="s">
        <v>11</v>
      </c>
      <c r="I99" s="188" t="s">
        <v>11</v>
      </c>
      <c r="J99" s="188" t="s">
        <v>11</v>
      </c>
      <c r="K99" s="188" t="s">
        <v>11</v>
      </c>
      <c r="L99" s="188" t="s">
        <v>11</v>
      </c>
      <c r="M99" s="188" t="s">
        <v>11</v>
      </c>
      <c r="N99" s="188" t="s">
        <v>11</v>
      </c>
      <c r="O99" s="188" t="s">
        <v>11</v>
      </c>
      <c r="P99" s="188" t="s">
        <v>11</v>
      </c>
      <c r="Q99" s="195" t="e">
        <f ca="1">MATCH("x",OFFSET($R$2,Q97,0,100),0)+Q97</f>
        <v>#N/A</v>
      </c>
      <c r="R99" s="196" t="str">
        <f>IF(AND(INDEX(max_2_L[],,MATCH(Schema,max_2_L[#Headers],0))="x",Senksicherung=TRUE),"x","")</f>
        <v/>
      </c>
      <c r="S99" s="186" t="s">
        <v>2254</v>
      </c>
      <c r="T99" s="199"/>
    </row>
    <row r="100" spans="1:20" ht="15" customHeight="1" x14ac:dyDescent="0.2">
      <c r="A100" s="377" t="str">
        <f>INDEX(Tabelle_Sprachen[],MATCH("BS57",Tabelle_Sprachen[Pos],0),MATCH(Sprache,Tabelle_Sprachen[#Headers],0))</f>
        <v>Stange für Senksicherung</v>
      </c>
      <c r="B100" s="188" t="s">
        <v>4561</v>
      </c>
      <c r="C100" s="188" t="str">
        <f>INDEX(B_L.BS57.i[Spalte1],MATCH(Fuehrung,B_L.BS57.m[Fuehrung],0))&amp;" "&amp;INDEX(B_L.BS57.m[Spalte2],MATCH(Fuehrung,B_L.BS57.m[Fuehrung],0))&amp;" "&amp;ABS(ROUND(INDEX(B_L.BS57.m[Spalte3],MATCH(Fuehrung,B_L.BS57.m[Fuehrung],0)),1))</f>
        <v>FH - 1778,2</v>
      </c>
      <c r="D100" s="196" t="e">
        <f>ROUND(INDEX(B_L.BS57.m[L.BS57.m],MATCH(Fuehrung,B_L.BS57.m[Fuehrung],0)),0)</f>
        <v>#VALUE!</v>
      </c>
      <c r="E100" s="188"/>
      <c r="I100" s="188" t="s">
        <v>11</v>
      </c>
      <c r="P100" s="188" t="s">
        <v>11</v>
      </c>
      <c r="Q100" s="195" t="e">
        <f t="shared" ca="1" si="5"/>
        <v>#N/A</v>
      </c>
      <c r="R100" s="196" t="str">
        <f>IF(AND(INDEX(max_2_L[],,MATCH(Schema,max_2_L[#Headers],0))="x",Senksicherung=TRUE),"x","")</f>
        <v/>
      </c>
      <c r="S100" s="186" t="s">
        <v>2254</v>
      </c>
      <c r="T100" s="199"/>
    </row>
    <row r="101" spans="1:20" ht="15" customHeight="1" x14ac:dyDescent="0.2">
      <c r="A101" s="184" t="s">
        <v>3605</v>
      </c>
      <c r="B101" s="188"/>
      <c r="C101" s="188" t="s">
        <v>3607</v>
      </c>
      <c r="D101" s="196"/>
      <c r="E101" s="188"/>
      <c r="Q101" s="195" t="e">
        <f ca="1">MATCH("x",OFFSET($R$2,Q98,0,100),0)+Q98</f>
        <v>#N/A</v>
      </c>
      <c r="R101" s="195" t="s">
        <v>11</v>
      </c>
      <c r="S101" s="182"/>
      <c r="T101" s="199"/>
    </row>
    <row r="102" spans="1:20" ht="15" customHeight="1" x14ac:dyDescent="0.2">
      <c r="A102" s="201" t="str">
        <f>INDEX(Tabelle_Sprachen[],MATCH("SW1",Tabelle_Sprachen[Pos],0),MATCH(Sprache,Tabelle_Sprachen[#Headers],0))</f>
        <v>Schwellengrundkörper</v>
      </c>
      <c r="B102" s="188" t="s">
        <v>2943</v>
      </c>
      <c r="C102" s="188" t="str">
        <f>IF(Seitendeckel=TRUE,"RAB - "&amp;2*T.SW46,"RAB")</f>
        <v>RAB</v>
      </c>
      <c r="D102" s="196">
        <f>ROUND(RAB-IF(Seitendeckel=TRUE,2*T.SW46,0),0)</f>
        <v>5000</v>
      </c>
      <c r="E102" s="188" t="s">
        <v>11</v>
      </c>
      <c r="F102" s="188" t="s">
        <v>11</v>
      </c>
      <c r="G102" s="188" t="s">
        <v>11</v>
      </c>
      <c r="H102" s="188" t="s">
        <v>11</v>
      </c>
      <c r="I102" s="188" t="s">
        <v>11</v>
      </c>
      <c r="J102" s="188" t="s">
        <v>11</v>
      </c>
      <c r="K102" s="188" t="s">
        <v>11</v>
      </c>
      <c r="L102" s="188" t="s">
        <v>11</v>
      </c>
      <c r="M102" s="188" t="s">
        <v>11</v>
      </c>
      <c r="N102" s="188" t="s">
        <v>11</v>
      </c>
      <c r="O102" s="188" t="s">
        <v>11</v>
      </c>
      <c r="P102" s="188" t="s">
        <v>11</v>
      </c>
      <c r="Q102" s="195" t="e">
        <f t="shared" ca="1" si="5"/>
        <v>#N/A</v>
      </c>
      <c r="R102" s="196" t="str">
        <f>IF(INDEX(max_2_L[],,MATCH(Schema,max_2_L[#Headers],0))="x","x","")</f>
        <v>x</v>
      </c>
      <c r="S102" s="198"/>
      <c r="T102" s="199"/>
    </row>
    <row r="103" spans="1:20" ht="15" customHeight="1" x14ac:dyDescent="0.2">
      <c r="A103" s="201" t="str">
        <f>INDEX(Tabelle_Sprachen[],MATCH("SW2",Tabelle_Sprachen[Pos],0),MATCH(Sprache,Tabelle_Sprachen[#Headers],0))</f>
        <v>Wetterprofil</v>
      </c>
      <c r="B103" s="188" t="s">
        <v>2944</v>
      </c>
      <c r="C103" s="188" t="str">
        <f>IF(Seitendeckel=TRUE,"RAB - "&amp;2*T.SW46,"RAB")</f>
        <v>RAB</v>
      </c>
      <c r="D103" s="196">
        <f>ROUND(RAB-IF(Seitendeckel=TRUE,2*T.SW46,0),0)</f>
        <v>5000</v>
      </c>
      <c r="E103" s="188" t="s">
        <v>11</v>
      </c>
      <c r="F103" s="188" t="s">
        <v>11</v>
      </c>
      <c r="G103" s="188" t="s">
        <v>11</v>
      </c>
      <c r="H103" s="188" t="s">
        <v>11</v>
      </c>
      <c r="I103" s="188" t="s">
        <v>11</v>
      </c>
      <c r="J103" s="188" t="s">
        <v>11</v>
      </c>
      <c r="K103" s="188" t="s">
        <v>11</v>
      </c>
      <c r="L103" s="188" t="s">
        <v>11</v>
      </c>
      <c r="M103" s="188" t="s">
        <v>11</v>
      </c>
      <c r="N103" s="188" t="s">
        <v>11</v>
      </c>
      <c r="O103" s="188" t="s">
        <v>11</v>
      </c>
      <c r="P103" s="188" t="s">
        <v>11</v>
      </c>
      <c r="Q103" s="195" t="e">
        <f t="shared" ca="1" si="5"/>
        <v>#N/A</v>
      </c>
      <c r="R103" s="188" t="str">
        <f>IF(AND(INDEX(max_2_L[],,MATCH(Schema,max_2_L[#Headers],0))="x",OR(Schwelle="Th164",Schwelle="Th204")),"x","")</f>
        <v>x</v>
      </c>
      <c r="S103" s="186" t="s">
        <v>2491</v>
      </c>
      <c r="T103" s="199"/>
    </row>
    <row r="104" spans="1:20" ht="15" customHeight="1" x14ac:dyDescent="0.2">
      <c r="A104" s="201" t="str">
        <f>INDEX(Tabelle_Sprachen[],MATCH("SW3",Tabelle_Sprachen[Pos],0),MATCH(Sprache,Tabelle_Sprachen[#Headers],0))</f>
        <v>Laufschiene</v>
      </c>
      <c r="B104" s="188" t="s">
        <v>4318</v>
      </c>
      <c r="C104" s="188" t="str">
        <f>INDEX(B_L.SW3[Spalte1],MATCH(Schema,B_L.SW3[Schema],0))&amp;" "&amp;INDEX(B_L.SW3[Spalte2],MATCH(Schema,B_L.SW3[Schema],0))&amp;" "&amp;ABS(ROUND(INDEX(B_L.SW3[Spalte3],MATCH(Schema,B_L.SW3[Schema],0)),1))</f>
        <v>RAB - 126</v>
      </c>
      <c r="D104" s="196">
        <f>ROUND(INDEX(B_L.SW3[L.SW3],MATCH(Schema,B_L.SW3[Schema],0)),0)</f>
        <v>4874</v>
      </c>
      <c r="E104" s="188" t="s">
        <v>11</v>
      </c>
      <c r="F104" s="188" t="s">
        <v>11</v>
      </c>
      <c r="G104" s="188" t="s">
        <v>11</v>
      </c>
      <c r="K104" s="188" t="s">
        <v>11</v>
      </c>
      <c r="L104" s="188" t="s">
        <v>11</v>
      </c>
      <c r="M104" s="188" t="s">
        <v>11</v>
      </c>
      <c r="O104" s="188" t="s">
        <v>11</v>
      </c>
      <c r="Q104" s="195" t="e">
        <f t="shared" ca="1" si="5"/>
        <v>#N/A</v>
      </c>
      <c r="R104" s="196" t="str">
        <f>IF(INDEX(max_2_L[],,MATCH(Schema,max_2_L[#Headers],0))="x","x","")</f>
        <v>x</v>
      </c>
      <c r="S104" s="182"/>
      <c r="T104" s="199"/>
    </row>
    <row r="105" spans="1:20" ht="15" customHeight="1" x14ac:dyDescent="0.2">
      <c r="A105" s="201" t="str">
        <f>INDEX(Tabelle_Sprachen[],MATCH("SW3",Tabelle_Sprachen[Pos],0),MATCH(Sprache,Tabelle_Sprachen[#Headers],0))</f>
        <v>Laufschiene</v>
      </c>
      <c r="B105" s="188" t="s">
        <v>4319</v>
      </c>
      <c r="C105" s="188" t="e">
        <f>INDEX(B_L.SW3.1[Spalte1],MATCH(Schema,B_L.SW3.1[Schema],0))&amp;" "&amp;INDEX(B_L.SW3.1[Spalte2],MATCH(Schema,B_L.SW3.1[Schema],0))&amp;" "&amp;ABS(ROUND(INDEX(B_L.SW3.1[Spalte3],MATCH(Schema,B_L.SW3.1[Schema],0)),1))</f>
        <v>#N/A</v>
      </c>
      <c r="D105" s="196" t="e">
        <f>ROUND(INDEX(B_L.SW3.1[L.SW3.1],MATCH(Schema,B_L.SW3.1[Schema],0)),0)</f>
        <v>#N/A</v>
      </c>
      <c r="E105" s="188"/>
      <c r="H105" s="188" t="s">
        <v>11</v>
      </c>
      <c r="I105" s="188" t="s">
        <v>11</v>
      </c>
      <c r="J105" s="188" t="s">
        <v>11</v>
      </c>
      <c r="N105" s="188" t="s">
        <v>11</v>
      </c>
      <c r="P105" s="188" t="s">
        <v>11</v>
      </c>
      <c r="Q105" s="195" t="e">
        <f t="shared" ca="1" si="5"/>
        <v>#N/A</v>
      </c>
      <c r="R105" s="196" t="str">
        <f>IF(INDEX(max_2_L[],,MATCH(Schema,max_2_L[#Headers],0))="x","x","")</f>
        <v/>
      </c>
      <c r="S105" s="182"/>
      <c r="T105" s="199"/>
    </row>
    <row r="106" spans="1:20" ht="15" customHeight="1" x14ac:dyDescent="0.2">
      <c r="A106" s="201" t="str">
        <f>INDEX(Tabelle_Sprachen[],MATCH("SW3",Tabelle_Sprachen[Pos],0),MATCH(Sprache,Tabelle_Sprachen[#Headers],0))</f>
        <v>Laufschiene</v>
      </c>
      <c r="B106" s="188" t="s">
        <v>4320</v>
      </c>
      <c r="C106" s="188" t="e">
        <f>INDEX(B_L.SW3.2[Spalte1],MATCH(Schema,B_L.SW3.2[Schema],0))&amp;" "&amp;INDEX(B_L.SW3.2[Spalte2],MATCH(Schema,B_L.SW3.2[Schema],0))&amp;" "&amp;ABS(ROUND(INDEX(B_L.SW3.2[Spalte3],MATCH(Schema,B_L.SW3.2[Schema],0)),1))</f>
        <v>#N/A</v>
      </c>
      <c r="D106" s="196" t="e">
        <f>ROUND(INDEX(B_L.SW3.2[L.SW3.2],MATCH(Schema,B_L.SW3.2[Schema],0)),0)</f>
        <v>#N/A</v>
      </c>
      <c r="E106" s="188"/>
      <c r="H106" s="188" t="s">
        <v>11</v>
      </c>
      <c r="I106" s="188" t="s">
        <v>11</v>
      </c>
      <c r="J106" s="188" t="s">
        <v>11</v>
      </c>
      <c r="N106" s="188" t="s">
        <v>11</v>
      </c>
      <c r="P106" s="188" t="s">
        <v>11</v>
      </c>
      <c r="Q106" s="195" t="e">
        <f t="shared" ca="1" si="5"/>
        <v>#N/A</v>
      </c>
      <c r="R106" s="196" t="str">
        <f>IF(INDEX(max_2_L[],,MATCH(Schema,max_2_L[#Headers],0))="x","x","")</f>
        <v/>
      </c>
      <c r="S106" s="182"/>
      <c r="T106" s="199"/>
    </row>
    <row r="107" spans="1:20" ht="15" customHeight="1" x14ac:dyDescent="0.2">
      <c r="A107" s="201" t="str">
        <f>INDEX(Tabelle_Sprachen[],MATCH("SW4",Tabelle_Sprachen[Pos],0),MATCH(Sprache,Tabelle_Sprachen[#Headers],0))</f>
        <v>Aufsatzschiene 0</v>
      </c>
      <c r="B107" s="188" t="s">
        <v>4331</v>
      </c>
      <c r="C107" s="188" t="str">
        <f>INDEX(B_L.SW4[Spalte1],MATCH(Schema,B_L.SW4[Schema],0))&amp;" "&amp;INDEX(B_L.SW4[Spalte2],MATCH(Schema,B_L.SW4[Schema],0))&amp;" "&amp;ABS(ROUND(INDEX(B_L.SW4[Spalte3],MATCH(Schema,B_L.SW4[Schema],0)),1))</f>
        <v>RAB - FB - 44</v>
      </c>
      <c r="D107" s="196">
        <f>ROUND(INDEX(B_L.SW4[L.SW4],MATCH(Schema,B_L.SW4[Schema],0)),0)</f>
        <v>2478</v>
      </c>
      <c r="E107" s="188" t="s">
        <v>11</v>
      </c>
      <c r="G107" s="188" t="s">
        <v>11</v>
      </c>
      <c r="I107" s="188" t="s">
        <v>11</v>
      </c>
      <c r="K107" s="188" t="s">
        <v>11</v>
      </c>
      <c r="L107" s="188" t="s">
        <v>11</v>
      </c>
      <c r="M107" s="188" t="s">
        <v>11</v>
      </c>
      <c r="O107" s="188" t="s">
        <v>11</v>
      </c>
      <c r="P107" s="188" t="s">
        <v>11</v>
      </c>
      <c r="Q107" s="195" t="e">
        <f t="shared" ca="1" si="5"/>
        <v>#N/A</v>
      </c>
      <c r="R107" s="196" t="str">
        <f>IF(INDEX(max_2_L[],,MATCH(Schema,max_2_L[#Headers],0))="x","x","")</f>
        <v>x</v>
      </c>
      <c r="S107" s="182"/>
      <c r="T107" s="199"/>
    </row>
    <row r="108" spans="1:20" ht="15" customHeight="1" x14ac:dyDescent="0.2">
      <c r="A108" s="201" t="str">
        <f>INDEX(Tabelle_Sprachen[],MATCH("SW4",Tabelle_Sprachen[Pos],0),MATCH(Sprache,Tabelle_Sprachen[#Headers],0))</f>
        <v>Aufsatzschiene 0</v>
      </c>
      <c r="B108" s="188" t="s">
        <v>2924</v>
      </c>
      <c r="C108" s="188" t="e">
        <f>INDEX(B_L.SW4.G[Spalte1],MATCH(Schema,B_L.SW4.G[Schema],0))&amp;" "&amp;INDEX(B_L.SW4.G[Spalte2],MATCH(Schema,B_L.SW4.G[Schema],0))&amp;" "&amp;ABS(ROUND(INDEX(B_L.SW4.G[Spalte3],MATCH(Schema,B_L.SW4.G[Schema],0)),1))</f>
        <v>#N/A</v>
      </c>
      <c r="D108" s="196" t="e">
        <f>ROUND(INDEX(B_L.SW4.G[L.SW4.G],MATCH(Schema,B_L.SW4.G[Schema],0)),0)</f>
        <v>#N/A</v>
      </c>
      <c r="E108" s="188"/>
      <c r="K108" s="188" t="s">
        <v>11</v>
      </c>
      <c r="L108" s="188" t="s">
        <v>11</v>
      </c>
      <c r="Q108" s="195" t="e">
        <f t="shared" ca="1" si="5"/>
        <v>#N/A</v>
      </c>
      <c r="R108" s="196" t="str">
        <f>IF(INDEX(max_2_L[],,MATCH(Schema,max_2_L[#Headers],0))="x","x","")</f>
        <v/>
      </c>
      <c r="S108" s="182"/>
      <c r="T108" s="199"/>
    </row>
    <row r="109" spans="1:20" ht="15" customHeight="1" x14ac:dyDescent="0.2">
      <c r="A109" s="201" t="str">
        <f>INDEX(Tabelle_Sprachen[],MATCH("SW5",Tabelle_Sprachen[Pos],0),MATCH(Sprache,Tabelle_Sprachen[#Headers],0))</f>
        <v>Zwischenprofil</v>
      </c>
      <c r="B109" s="188" t="s">
        <v>4334</v>
      </c>
      <c r="C109" s="188" t="str">
        <f>INDEX(B_L.SW5[Spalte1],MATCH(Schema,B_L.SW5[Schema],0))&amp;" "&amp;INDEX(B_L.SW5[Spalte2],MATCH(Schema,B_L.SW5[Schema],0))&amp;" "&amp;ABS(ROUND(INDEX(B_L.SW5[Spalte3],MATCH(Schema,B_L.SW5[Schema],0)),1))</f>
        <v>RAB - FB - 125</v>
      </c>
      <c r="D109" s="196">
        <f>ROUND(INDEX(B_L.SW5[L.SW5],MATCH(Schema,B_L.SW5[Schema],0)),0)</f>
        <v>2397</v>
      </c>
      <c r="E109" s="188" t="s">
        <v>11</v>
      </c>
      <c r="F109" s="188" t="s">
        <v>11</v>
      </c>
      <c r="G109" s="188" t="s">
        <v>11</v>
      </c>
      <c r="H109" s="188" t="s">
        <v>11</v>
      </c>
      <c r="J109" s="188" t="s">
        <v>11</v>
      </c>
      <c r="K109" s="188" t="s">
        <v>11</v>
      </c>
      <c r="L109" s="188" t="s">
        <v>11</v>
      </c>
      <c r="M109" s="188" t="s">
        <v>11</v>
      </c>
      <c r="N109" s="188" t="s">
        <v>11</v>
      </c>
      <c r="O109" s="188" t="s">
        <v>11</v>
      </c>
      <c r="Q109" s="195" t="e">
        <f t="shared" ca="1" si="5"/>
        <v>#N/A</v>
      </c>
      <c r="R109" s="196" t="str">
        <f>IF(INDEX(max_2_L[],,MATCH(Schema,max_2_L[#Headers],0))="x","x","")</f>
        <v>x</v>
      </c>
      <c r="S109" s="182"/>
      <c r="T109" s="199"/>
    </row>
    <row r="110" spans="1:20" ht="15" customHeight="1" x14ac:dyDescent="0.2">
      <c r="A110" s="201" t="str">
        <f>INDEX(Tabelle_Sprachen[],MATCH("SW5",Tabelle_Sprachen[Pos],0),MATCH(Sprache,Tabelle_Sprachen[#Headers],0))</f>
        <v>Zwischenprofil</v>
      </c>
      <c r="B110" s="188" t="s">
        <v>2923</v>
      </c>
      <c r="C110" s="188" t="e">
        <f>INDEX(B_L.SW5.G[Spalte1],MATCH(Schema,B_L.SW5.G[Schema],0))&amp;" "&amp;INDEX(B_L.SW5.G[Spalte2],MATCH(Schema,B_L.SW5.G[Schema],0))&amp;" "&amp;ABS(ROUND(INDEX(B_L.SW5.G[Spalte3],MATCH(Schema,B_L.SW5.G[Schema],0)),1))</f>
        <v>#N/A</v>
      </c>
      <c r="D110" s="196" t="e">
        <f>ROUND(INDEX(B_L.SW5.G[L.SW5.G],MATCH(Schema,B_L.SW5.G[Schema],0)),0)</f>
        <v>#N/A</v>
      </c>
      <c r="E110" s="188"/>
      <c r="K110" s="188" t="s">
        <v>11</v>
      </c>
      <c r="L110" s="188" t="s">
        <v>11</v>
      </c>
      <c r="Q110" s="195" t="e">
        <f t="shared" ca="1" si="5"/>
        <v>#N/A</v>
      </c>
      <c r="R110" s="196" t="str">
        <f>IF(INDEX(max_2_L[],,MATCH(Schema,max_2_L[#Headers],0))="x","x","")</f>
        <v/>
      </c>
      <c r="S110" s="182"/>
      <c r="T110" s="199"/>
    </row>
    <row r="111" spans="1:20" ht="15" customHeight="1" x14ac:dyDescent="0.2">
      <c r="A111" s="201" t="str">
        <f>INDEX(Tabelle_Sprachen[],MATCH("SW5",Tabelle_Sprachen[Pos],0),MATCH(Sprache,Tabelle_Sprachen[#Headers],0))</f>
        <v>Zwischenprofil</v>
      </c>
      <c r="B111" s="188" t="s">
        <v>4333</v>
      </c>
      <c r="C111" s="188" t="e">
        <f>INDEX(B_L.SW5.1[Spalte1],MATCH(Schema,B_L.SW5.1[Schema],0))&amp;" "&amp;INDEX(B_L.SW5.1[Spalte2],MATCH(Schema,B_L.SW5.1[Schema],0))&amp;" "&amp;ABS(ROUND(INDEX(B_L.SW5.1[Spalte3],MATCH(Schema,B_L.SW5.1[Schema],0)),1))</f>
        <v>#N/A</v>
      </c>
      <c r="D111" s="196" t="e">
        <f>ROUND(INDEX(B_L.SW5.1[L.SW5.1],MATCH(Schema,B_L.SW5.1[Schema],0)),0)</f>
        <v>#N/A</v>
      </c>
      <c r="E111" s="188"/>
      <c r="I111" s="188" t="s">
        <v>11</v>
      </c>
      <c r="P111" s="188" t="s">
        <v>11</v>
      </c>
      <c r="Q111" s="195" t="e">
        <f t="shared" ca="1" si="5"/>
        <v>#N/A</v>
      </c>
      <c r="R111" s="196" t="str">
        <f>IF(INDEX(max_2_L[],,MATCH(Schema,max_2_L[#Headers],0))="x","x","")</f>
        <v/>
      </c>
      <c r="S111" s="182"/>
      <c r="T111" s="199"/>
    </row>
    <row r="112" spans="1:20" ht="15" customHeight="1" x14ac:dyDescent="0.2">
      <c r="A112" s="201" t="str">
        <f>INDEX(Tabelle_Sprachen[],MATCH("SW5",Tabelle_Sprachen[Pos],0),MATCH(Sprache,Tabelle_Sprachen[#Headers],0))</f>
        <v>Zwischenprofil</v>
      </c>
      <c r="B112" s="188" t="s">
        <v>4335</v>
      </c>
      <c r="C112" s="188" t="e">
        <f>INDEX(B_L.SW5.2[Spalte1],MATCH(Schema,B_L.SW5.2[Schema],0))&amp;" "&amp;INDEX(B_L.SW5.2[Spalte2],MATCH(Schema,B_L.SW5.2[Schema],0))&amp;" "&amp;ABS(ROUND(INDEX(B_L.SW5.2[Spalte3],MATCH(Schema,B_L.SW5.2[Schema],0)),1))</f>
        <v>#N/A</v>
      </c>
      <c r="D112" s="196" t="e">
        <f>ROUND(INDEX(B_L.SW5.1[L.SW5.1],MATCH(Schema,B_L.SW5.1[Schema],0)),0)</f>
        <v>#N/A</v>
      </c>
      <c r="E112" s="188"/>
      <c r="I112" s="188" t="s">
        <v>11</v>
      </c>
      <c r="P112" s="188" t="s">
        <v>11</v>
      </c>
      <c r="Q112" s="195" t="e">
        <f t="shared" ca="1" si="5"/>
        <v>#N/A</v>
      </c>
      <c r="R112" s="196" t="str">
        <f>IF(INDEX(max_2_L[],,MATCH(Schema,max_2_L[#Headers],0))="x","x","")</f>
        <v/>
      </c>
      <c r="S112" s="182"/>
      <c r="T112" s="199"/>
    </row>
    <row r="113" spans="1:20" ht="15" customHeight="1" x14ac:dyDescent="0.2">
      <c r="A113" s="201" t="str">
        <f>INDEX(Tabelle_Sprachen[],MATCH("SW6",Tabelle_Sprachen[Pos],0),MATCH(Sprache,Tabelle_Sprachen[#Headers],0))</f>
        <v>Trittschwelle</v>
      </c>
      <c r="B113" s="188" t="s">
        <v>4344</v>
      </c>
      <c r="C113" s="188" t="str">
        <f>INDEX(B_L.SW6[Spalte1],MATCH(Schema,B_L.SW6[Schema],0))&amp;" "&amp;INDEX(B_L.SW6[Spalte2],MATCH(Schema,B_L.SW6[Schema],0))&amp;" "&amp;ABS(ROUND(INDEX(B_L.SW6[Spalte3],MATCH(Schema,B_L.SW6[Schema],0)),1))</f>
        <v>FB - 86</v>
      </c>
      <c r="D113" s="196">
        <f>ROUND(INDEX(B_L.SW6[L.SW6],MATCH(Schema,B_L.SW6[Schema],0)),0)</f>
        <v>2392</v>
      </c>
      <c r="E113" s="188" t="s">
        <v>11</v>
      </c>
      <c r="F113" s="188" t="s">
        <v>11</v>
      </c>
      <c r="G113" s="188" t="s">
        <v>11</v>
      </c>
      <c r="H113" s="188" t="s">
        <v>11</v>
      </c>
      <c r="K113" s="188" t="s">
        <v>11</v>
      </c>
      <c r="L113" s="188" t="s">
        <v>11</v>
      </c>
      <c r="M113" s="188" t="s">
        <v>11</v>
      </c>
      <c r="O113" s="188" t="s">
        <v>11</v>
      </c>
      <c r="Q113" s="195" t="e">
        <f t="shared" ca="1" si="5"/>
        <v>#N/A</v>
      </c>
      <c r="R113" s="196" t="str">
        <f>IF(AND(INDEX(max_2_L[],,MATCH(Schema,max_2_L[#Headers],0))="x",Trittschwelle="Trittschwelle"),"x","")</f>
        <v>x</v>
      </c>
      <c r="S113" s="202" t="s">
        <v>4456</v>
      </c>
      <c r="T113" s="199"/>
    </row>
    <row r="114" spans="1:20" ht="15" customHeight="1" x14ac:dyDescent="0.2">
      <c r="A114" s="201" t="str">
        <f>INDEX(Tabelle_Sprachen[],MATCH("SW19",Tabelle_Sprachen[Pos],0),MATCH(Sprache,Tabelle_Sprachen[#Headers],0))</f>
        <v>Aufsatzschiene 1</v>
      </c>
      <c r="B114" s="188" t="s">
        <v>4347</v>
      </c>
      <c r="C114" s="188" t="e">
        <f>INDEX(B_L.SW19[Spalte1],MATCH(Schema,B_L.SW19[Schema],0))&amp;" "&amp;INDEX(B_L.SW19[Spalte2],MATCH(Schema,B_L.SW19[Schema],0))&amp;" "&amp;ABS(ROUND(INDEX(B_L.SW19[Spalte3],MATCH(Schema,B_L.SW19[Schema],0)),1))</f>
        <v>#N/A</v>
      </c>
      <c r="D114" s="196" t="e">
        <f>ROUND(INDEX(B_L.SW19[L.SW19],MATCH(Schema,B_L.SW19[Schema],0)),0)</f>
        <v>#N/A</v>
      </c>
      <c r="E114" s="188"/>
      <c r="F114" s="188" t="s">
        <v>11</v>
      </c>
      <c r="H114" s="188" t="s">
        <v>11</v>
      </c>
      <c r="I114" s="188" t="s">
        <v>11</v>
      </c>
      <c r="J114" s="188" t="s">
        <v>11</v>
      </c>
      <c r="N114" s="188" t="s">
        <v>11</v>
      </c>
      <c r="P114" s="188" t="s">
        <v>11</v>
      </c>
      <c r="Q114" s="195" t="e">
        <f t="shared" ca="1" si="5"/>
        <v>#N/A</v>
      </c>
      <c r="R114" s="196" t="str">
        <f>IF(INDEX(max_2_L[],,MATCH(Schema,max_2_L[#Headers],0))="x","x","")</f>
        <v/>
      </c>
      <c r="S114" s="198"/>
      <c r="T114" s="199"/>
    </row>
    <row r="115" spans="1:20" ht="15" customHeight="1" x14ac:dyDescent="0.2">
      <c r="A115" s="201" t="str">
        <f>INDEX(Tabelle_Sprachen[],MATCH("SW20",Tabelle_Sprachen[Pos],0),MATCH(Sprache,Tabelle_Sprachen[#Headers],0))</f>
        <v>Aufsatzschiene 2</v>
      </c>
      <c r="B115" s="188" t="s">
        <v>4348</v>
      </c>
      <c r="C115" s="188" t="e">
        <f>INDEX(B_L.SW20[Spalte1],MATCH(Schema,B_L.SW20[Schema],0))&amp;" "&amp;INDEX(B_L.SW20[Spalte2],MATCH(Schema,B_L.SW20[Schema],0))&amp;" "&amp;ABS(ROUND(INDEX(B_L.SW20[Spalte3],MATCH(Schema,B_L.SW20[Schema],0)),1))</f>
        <v>#N/A</v>
      </c>
      <c r="D115" s="196" t="e">
        <f>ROUND(INDEX(B_L.SW20[L.SW20],MATCH(Schema,B_L.SW20[Schema],0)),0)</f>
        <v>#N/A</v>
      </c>
      <c r="E115" s="188"/>
      <c r="F115" s="188" t="s">
        <v>11</v>
      </c>
      <c r="H115" s="188" t="s">
        <v>11</v>
      </c>
      <c r="J115" s="188" t="s">
        <v>11</v>
      </c>
      <c r="N115" s="188" t="s">
        <v>11</v>
      </c>
      <c r="Q115" s="195" t="e">
        <f t="shared" ca="1" si="5"/>
        <v>#N/A</v>
      </c>
      <c r="R115" s="188" t="str">
        <f>IF(INDEX(max_2_L[],,MATCH(Schema,max_2_L[#Headers],0))="x","x","")</f>
        <v/>
      </c>
      <c r="S115" s="198"/>
      <c r="T115" s="199"/>
    </row>
    <row r="116" spans="1:20" ht="15" customHeight="1" x14ac:dyDescent="0.2">
      <c r="A116" s="201" t="str">
        <f>INDEX(Tabelle_Sprachen[],MATCH("SW28",Tabelle_Sprachen[Pos],0),MATCH(Sprache,Tabelle_Sprachen[#Headers],0))</f>
        <v>Verbreiterung Schwelle</v>
      </c>
      <c r="B116" s="188" t="s">
        <v>2946</v>
      </c>
      <c r="C116" s="188" t="s">
        <v>1595</v>
      </c>
      <c r="D116" s="196">
        <f>ROUND(RAB,0)</f>
        <v>5000</v>
      </c>
      <c r="E116" s="188"/>
      <c r="I116" s="188" t="s">
        <v>11</v>
      </c>
      <c r="P116" s="188" t="s">
        <v>11</v>
      </c>
      <c r="Q116" s="195" t="e">
        <f t="shared" ca="1" si="5"/>
        <v>#N/A</v>
      </c>
      <c r="R116" s="196" t="str">
        <f>IF(AND(INDEX(max_2_L[],,MATCH(Schema,max_2_L[#Headers],0))="x",ePOWER&lt;&gt;TRUE),"x","")</f>
        <v/>
      </c>
      <c r="S116" s="182"/>
      <c r="T116" s="199"/>
    </row>
    <row r="117" spans="1:20" ht="15" customHeight="1" x14ac:dyDescent="0.2">
      <c r="A117" s="201" t="str">
        <f>INDEX(Tabelle_Sprachen[],MATCH("SW30",Tabelle_Sprachen[Pos],0),MATCH(Sprache,Tabelle_Sprachen[#Headers],0))</f>
        <v>Comfortprofil</v>
      </c>
      <c r="B117" s="188" t="s">
        <v>4350</v>
      </c>
      <c r="C117" s="188" t="str">
        <f>INDEX(B_L.SW30[Spalte1],MATCH(Schema,B_L.SW30[Schema],0))&amp;" "&amp;INDEX(B_L.SW30[Spalte2],MATCH(Schema,B_L.SW30[Schema],0))&amp;" "&amp;ABS(ROUND(INDEX(B_L.SW30[Spalte3],MATCH(Schema,B_L.SW30[Schema],0)),1))</f>
        <v>FB - 86</v>
      </c>
      <c r="D117" s="196">
        <f>ROUND(INDEX(B_L.SW30[L.SW30],MATCH(Schema,B_L.SW30[Schema],0)),0)</f>
        <v>2392</v>
      </c>
      <c r="E117" s="188" t="s">
        <v>11</v>
      </c>
      <c r="G117" s="188" t="s">
        <v>11</v>
      </c>
      <c r="I117" s="188" t="s">
        <v>11</v>
      </c>
      <c r="K117" s="188" t="s">
        <v>11</v>
      </c>
      <c r="L117" s="188" t="s">
        <v>11</v>
      </c>
      <c r="M117" s="188" t="s">
        <v>11</v>
      </c>
      <c r="O117" s="188" t="s">
        <v>11</v>
      </c>
      <c r="P117" s="188" t="s">
        <v>11</v>
      </c>
      <c r="Q117" s="195" t="e">
        <f t="shared" ca="1" si="5"/>
        <v>#N/A</v>
      </c>
      <c r="R117" s="196" t="str">
        <f>IF(AND(INDEX(max_2_L[],,MATCH(Schema,max_2_L[#Headers],0))="x",OR(Trittschwelle="CP",Schema="E",Schema="L")),"x","")</f>
        <v/>
      </c>
      <c r="S117" s="202" t="s">
        <v>2489</v>
      </c>
      <c r="T117" s="199"/>
    </row>
    <row r="118" spans="1:20" ht="15" customHeight="1" x14ac:dyDescent="0.2">
      <c r="A118" s="201" t="str">
        <f>INDEX(Tabelle_Sprachen[],MATCH("SW31",Tabelle_Sprachen[Pos],0),MATCH(Sprache,Tabelle_Sprachen[#Headers],0))</f>
        <v>Trittschwelle E</v>
      </c>
      <c r="B118" s="188" t="s">
        <v>4351</v>
      </c>
      <c r="C118" s="188" t="e">
        <f>INDEX(B_L.SW31[Spalte1],MATCH(Schema,B_L.SW31[Schema],0))&amp;" "&amp;INDEX(B_L.SW31[Spalte2],MATCH(Schema,B_L.SW31[Schema],0))&amp;" "&amp;ABS(ROUND(INDEX(B_L.SW31[Spalte3],MATCH(Schema,B_L.SW31[Schema],0)),1))</f>
        <v>#N/A</v>
      </c>
      <c r="D118" s="196" t="e">
        <f>ROUND(INDEX(B_L.SW31[L.SW31],MATCH(Schema,B_L.SW31[Schema],0)),0)</f>
        <v>#N/A</v>
      </c>
      <c r="E118" s="188"/>
      <c r="I118" s="188" t="s">
        <v>11</v>
      </c>
      <c r="P118" s="188" t="s">
        <v>11</v>
      </c>
      <c r="Q118" s="195" t="e">
        <f t="shared" ca="1" si="5"/>
        <v>#N/A</v>
      </c>
      <c r="R118" s="196" t="str">
        <f>IF(AND(INDEX(max_2_L[],,MATCH(Schema,max_2_L[#Headers],0))="x",ePOWER&lt;&gt;TRUE),"x","")</f>
        <v/>
      </c>
      <c r="S118" s="202"/>
      <c r="T118" s="199"/>
    </row>
    <row r="119" spans="1:20" ht="15" customHeight="1" x14ac:dyDescent="0.2">
      <c r="A119" s="201" t="str">
        <f>INDEX(Tabelle_Sprachen[],MATCH("SW36",Tabelle_Sprachen[Pos],0),MATCH(Sprache,Tabelle_Sprachen[#Headers],0))</f>
        <v>Laufschiene</v>
      </c>
      <c r="B119" s="188" t="s">
        <v>4329</v>
      </c>
      <c r="C119" s="188" t="e">
        <f>INDEX(B_L.SW36[Spalte1],MATCH(Schema,B_L.SW36[Schema],0))&amp;" "&amp;INDEX(B_L.SW36[Spalte2],MATCH(Schema,B_L.SW36[Schema],0))&amp;" "&amp;ABS(ROUND(INDEX(B_L.SW36[Spalte3],MATCH(Schema,B_L.SW36[Schema],0)),1))</f>
        <v>#N/A</v>
      </c>
      <c r="D119" s="196" t="e">
        <f>ROUND(INDEX(B_L.SW36[L.SW36],MATCH(Schema,B_L.SW36[Schema],0)),0)</f>
        <v>#N/A</v>
      </c>
      <c r="E119" s="188"/>
      <c r="F119" s="188" t="s">
        <v>11</v>
      </c>
      <c r="L119" s="188" t="s">
        <v>11</v>
      </c>
      <c r="M119" s="188" t="s">
        <v>11</v>
      </c>
      <c r="Q119" s="195" t="e">
        <f t="shared" ca="1" si="5"/>
        <v>#N/A</v>
      </c>
      <c r="R119" s="196" t="str">
        <f>IF(INDEX(max_2_L[],,MATCH(Schema,max_2_L[#Headers],0))="x","x","")</f>
        <v/>
      </c>
      <c r="S119" s="182"/>
      <c r="T119" s="199"/>
    </row>
    <row r="120" spans="1:20" ht="15" customHeight="1" x14ac:dyDescent="0.2">
      <c r="A120" s="201" t="str">
        <f>INDEX(Tabelle_Sprachen[],MATCH("SW42",Tabelle_Sprachen[Pos],0),MATCH(Sprache,Tabelle_Sprachen[#Headers],0))</f>
        <v>Profilverbreiterung Wetterprofil</v>
      </c>
      <c r="B120" s="188" t="s">
        <v>2947</v>
      </c>
      <c r="C120" s="188" t="str">
        <f>IF(Seitendeckel=TRUE,"RAB - 8","RAB")</f>
        <v>RAB</v>
      </c>
      <c r="D120" s="196">
        <f>ROUND(RAB-IF(Seitendeckel=TRUE,8,0),0)</f>
        <v>5000</v>
      </c>
      <c r="E120" s="188" t="s">
        <v>11</v>
      </c>
      <c r="F120" s="188" t="s">
        <v>11</v>
      </c>
      <c r="G120" s="188" t="s">
        <v>11</v>
      </c>
      <c r="H120" s="188" t="s">
        <v>11</v>
      </c>
      <c r="I120" s="188" t="s">
        <v>11</v>
      </c>
      <c r="J120" s="188" t="s">
        <v>11</v>
      </c>
      <c r="K120" s="188" t="s">
        <v>11</v>
      </c>
      <c r="L120" s="188" t="s">
        <v>11</v>
      </c>
      <c r="M120" s="188" t="s">
        <v>11</v>
      </c>
      <c r="N120" s="188" t="s">
        <v>11</v>
      </c>
      <c r="O120" s="188" t="s">
        <v>11</v>
      </c>
      <c r="P120" s="188" t="s">
        <v>11</v>
      </c>
      <c r="Q120" s="195" t="e">
        <f t="shared" ca="1" si="5"/>
        <v>#N/A</v>
      </c>
      <c r="R120" s="196" t="str">
        <f>IF(AND(INDEX(max_2_L[],,MATCH(Schema,max_2_L[#Headers],0))="x",Verbreiterung_Wetterprofil&lt;&gt;"-"),"x","")</f>
        <v/>
      </c>
      <c r="S120" s="182" t="s">
        <v>2490</v>
      </c>
      <c r="T120" s="199"/>
    </row>
    <row r="121" spans="1:20" ht="15" customHeight="1" x14ac:dyDescent="0.2">
      <c r="A121" s="201" t="str">
        <f>INDEX(Tabelle_Sprachen[],MATCH("SW43",Tabelle_Sprachen[Pos],0),MATCH(Sprache,Tabelle_Sprachen[#Headers],0))</f>
        <v>Unterbauprofil</v>
      </c>
      <c r="B121" s="188" t="s">
        <v>2948</v>
      </c>
      <c r="C121" s="188" t="str">
        <f>IF(Seitendeckel=TRUE,"RAB - 8","RAB")</f>
        <v>RAB</v>
      </c>
      <c r="D121" s="196">
        <f>ROUND(RAB-IF(Seitendeckel=TRUE,8,0),0)</f>
        <v>5000</v>
      </c>
      <c r="E121" s="188" t="s">
        <v>11</v>
      </c>
      <c r="F121" s="188" t="s">
        <v>11</v>
      </c>
      <c r="G121" s="188" t="s">
        <v>11</v>
      </c>
      <c r="H121" s="188" t="s">
        <v>11</v>
      </c>
      <c r="I121" s="188" t="s">
        <v>11</v>
      </c>
      <c r="J121" s="188" t="s">
        <v>11</v>
      </c>
      <c r="K121" s="188" t="s">
        <v>11</v>
      </c>
      <c r="L121" s="188" t="s">
        <v>11</v>
      </c>
      <c r="M121" s="188" t="s">
        <v>11</v>
      </c>
      <c r="N121" s="188" t="s">
        <v>11</v>
      </c>
      <c r="O121" s="188" t="s">
        <v>11</v>
      </c>
      <c r="P121" s="188" t="s">
        <v>11</v>
      </c>
      <c r="Q121" s="195" t="e">
        <f t="shared" ca="1" si="5"/>
        <v>#N/A</v>
      </c>
      <c r="R121" s="196" t="str">
        <f>IF(AND(INDEX(max_2_L[],,MATCH(Schema,max_2_L[#Headers],0))="x",Unterbauprofil&lt;&gt;"-"),"x","")</f>
        <v/>
      </c>
      <c r="S121" s="182"/>
      <c r="T121" s="199"/>
    </row>
    <row r="122" spans="1:20" ht="15" customHeight="1" x14ac:dyDescent="0.2">
      <c r="A122" s="184" t="s">
        <v>3606</v>
      </c>
      <c r="B122" s="188"/>
      <c r="C122" s="188" t="s">
        <v>3607</v>
      </c>
      <c r="D122" s="196"/>
      <c r="E122" s="188"/>
      <c r="Q122" s="195" t="e">
        <f t="shared" ca="1" si="5"/>
        <v>#N/A</v>
      </c>
      <c r="R122" s="185" t="str">
        <f>IF(Bodenbuendig=TRUE,"x","")</f>
        <v/>
      </c>
      <c r="S122" s="186" t="s">
        <v>2494</v>
      </c>
      <c r="T122" s="199"/>
    </row>
    <row r="123" spans="1:20" ht="15" customHeight="1" x14ac:dyDescent="0.2">
      <c r="A123" s="201" t="str">
        <f>INDEX(Tabelle_Sprachen[],MATCH("BB2.2",Tabelle_Sprachen[Pos],0),MATCH(Sprache,Tabelle_Sprachen[#Headers],0))</f>
        <v>Auflageprofil</v>
      </c>
      <c r="B123" s="188" t="s">
        <v>4312</v>
      </c>
      <c r="C123" s="188" t="str">
        <f>IF(Material="HolzAlu",C124,"RAB")</f>
        <v>RAB</v>
      </c>
      <c r="D123" s="196">
        <f>IF(Material="HolzAlu",L.BB2.1,ROUND(RAB,0))</f>
        <v>5000</v>
      </c>
      <c r="E123" s="188" t="s">
        <v>11</v>
      </c>
      <c r="G123" s="188" t="s">
        <v>11</v>
      </c>
      <c r="K123" s="188" t="s">
        <v>11</v>
      </c>
      <c r="L123" s="188" t="s">
        <v>11</v>
      </c>
      <c r="M123" s="188" t="s">
        <v>11</v>
      </c>
      <c r="O123" s="188" t="s">
        <v>11</v>
      </c>
      <c r="Q123" s="195" t="e">
        <f t="shared" ca="1" si="5"/>
        <v>#N/A</v>
      </c>
      <c r="R123" s="196" t="str">
        <f>IF(AND(INDEX(max_2_L[],,MATCH(Schema,max_2_L[#Headers],0))="x",Bodenbuendig=TRUE),"x","")</f>
        <v/>
      </c>
      <c r="S123" s="198" t="s">
        <v>2494</v>
      </c>
      <c r="T123" s="199"/>
    </row>
    <row r="124" spans="1:20" ht="15" customHeight="1" x14ac:dyDescent="0.2">
      <c r="A124" s="201" t="str">
        <f>INDEX(Tabelle_Sprachen[],MATCH("BB2.1",Tabelle_Sprachen[Pos],0),MATCH(Sprache,Tabelle_Sprachen[#Headers],0))</f>
        <v>Auflageprofil</v>
      </c>
      <c r="B124" s="188" t="s">
        <v>4313</v>
      </c>
      <c r="C124" s="188" t="str">
        <f>INDEX(B_L.BB2.1[Spalte1],MATCH(Schema,B_L.BB2.1[Schema],0))&amp;" "&amp;INDEX(B_L.BB2.1[Spalte2],MATCH(Schema,B_L.BB2.1[Schema],0))&amp;" "&amp;ABS(ROUND(INDEX(B_L.BB2.1[Spalte3],MATCH(Schema,B_L.BB2.1[Schema],0)),1))</f>
        <v>FB - 94</v>
      </c>
      <c r="D124" s="196">
        <f>ROUND(INDEX(B_L.BB2.1[L.BB2.1],MATCH(Schema,B_L.BB2.1[Schema],0)),0)</f>
        <v>2384</v>
      </c>
      <c r="E124" s="188" t="s">
        <v>11</v>
      </c>
      <c r="G124" s="188" t="s">
        <v>11</v>
      </c>
      <c r="K124" s="188" t="s">
        <v>11</v>
      </c>
      <c r="L124" s="188" t="s">
        <v>11</v>
      </c>
      <c r="M124" s="188" t="s">
        <v>11</v>
      </c>
      <c r="O124" s="188" t="s">
        <v>11</v>
      </c>
      <c r="Q124" s="195" t="e">
        <f t="shared" ca="1" si="5"/>
        <v>#N/A</v>
      </c>
      <c r="R124" s="196" t="str">
        <f>IF(AND(INDEX(max_2_L[],,MATCH(Schema,max_2_L[#Headers],0))="x",Bodenbuendig=TRUE),"x","")</f>
        <v/>
      </c>
      <c r="S124" s="198" t="s">
        <v>2494</v>
      </c>
      <c r="T124" s="199"/>
    </row>
    <row r="125" spans="1:20" ht="15" customHeight="1" x14ac:dyDescent="0.2">
      <c r="A125" s="184" t="s">
        <v>3606</v>
      </c>
      <c r="B125" s="188"/>
      <c r="C125" s="188" t="s">
        <v>3607</v>
      </c>
      <c r="D125" s="196"/>
      <c r="E125" s="188"/>
      <c r="Q125" s="195" t="e">
        <f t="shared" ca="1" si="5"/>
        <v>#N/A</v>
      </c>
      <c r="R125" s="185" t="str">
        <f>IF(ePOWER=TRUE,"x","")</f>
        <v/>
      </c>
      <c r="S125" s="186" t="s">
        <v>2521</v>
      </c>
      <c r="T125" s="199"/>
    </row>
    <row r="126" spans="1:20" ht="15" customHeight="1" x14ac:dyDescent="0.2">
      <c r="A126" s="201" t="str">
        <f>INDEX(Tabelle_Sprachen[],MATCH("EP2",Tabelle_Sprachen[Pos],0),MATCH(Sprache,Tabelle_Sprachen[#Headers],0))</f>
        <v xml:space="preserve">Führungsschiene Flügel </v>
      </c>
      <c r="B126" s="188" t="s">
        <v>2960</v>
      </c>
      <c r="C126" s="188" t="s">
        <v>2961</v>
      </c>
      <c r="D126" s="196">
        <f>ROUND(FB-75,0)</f>
        <v>2403</v>
      </c>
      <c r="E126" s="188" t="s">
        <v>11</v>
      </c>
      <c r="Q126" s="195" t="e">
        <f t="shared" ca="1" si="5"/>
        <v>#N/A</v>
      </c>
      <c r="R126" s="196" t="str">
        <f>IF(AND(INDEX(max_2_L[],,MATCH(Schema,max_2_L[#Headers],0))="x",ePOWER=TRUE),"x","")</f>
        <v/>
      </c>
      <c r="S126" s="198" t="s">
        <v>2521</v>
      </c>
      <c r="T126" s="199"/>
    </row>
    <row r="127" spans="1:20" ht="15" customHeight="1" x14ac:dyDescent="0.2">
      <c r="A127" s="201" t="str">
        <f>INDEX(Tabelle_Sprachen[],MATCH("EP14",Tabelle_Sprachen[Pos],0),MATCH(Sprache,Tabelle_Sprachen[#Headers],0))</f>
        <v>Hebegetriebeschloss HS ePOWER</v>
      </c>
      <c r="B127" s="188" t="s">
        <v>2962</v>
      </c>
      <c r="C127" s="188" t="str">
        <f>"FH.i - "&amp;ROUND(Y.B+15.5+H.SW3-Sp.u,1)</f>
        <v>FH.i - 66,5</v>
      </c>
      <c r="D127" s="196">
        <f>ROUND(FH.i-(Y.B+15.5+H.SW3-Sp.u),0)</f>
        <v>1987</v>
      </c>
      <c r="E127" s="188" t="s">
        <v>11</v>
      </c>
      <c r="Q127" s="195" t="e">
        <f t="shared" ca="1" si="5"/>
        <v>#N/A</v>
      </c>
      <c r="R127" s="196" t="str">
        <f>IF(AND(INDEX(max_2_L[],,MATCH(Schema,max_2_L[#Headers],0))="x",ePOWER=TRUE),"x","")</f>
        <v/>
      </c>
      <c r="S127" s="198" t="s">
        <v>2521</v>
      </c>
      <c r="T127" s="199"/>
    </row>
    <row r="128" spans="1:20" ht="15" customHeight="1" x14ac:dyDescent="0.2">
      <c r="A128" s="201" t="str">
        <f>INDEX(Tabelle_Sprachen[],MATCH("EP29",Tabelle_Sprachen[Pos],0),MATCH(Sprache,Tabelle_Sprachen[#Headers],0))</f>
        <v>Zahnriemen</v>
      </c>
      <c r="B128" s="188" t="s">
        <v>2963</v>
      </c>
      <c r="C128" s="188" t="s">
        <v>2964</v>
      </c>
      <c r="D128" s="196">
        <f>ROUND(FB+210,0)</f>
        <v>2688</v>
      </c>
      <c r="E128" s="188" t="s">
        <v>11</v>
      </c>
      <c r="Q128" s="195" t="e">
        <f t="shared" ca="1" si="5"/>
        <v>#N/A</v>
      </c>
      <c r="R128" s="196" t="str">
        <f>IF(AND(INDEX(max_2_L[],,MATCH(Schema,max_2_L[#Headers],0))="x",ePOWER=TRUE),"x","")</f>
        <v/>
      </c>
      <c r="S128" s="198" t="s">
        <v>2521</v>
      </c>
      <c r="T128" s="199"/>
    </row>
    <row r="129" spans="1:37" ht="15" customHeight="1" x14ac:dyDescent="0.2">
      <c r="A129" s="201" t="str">
        <f>INDEX(Tabelle_Sprachen[],MATCH("EP41",Tabelle_Sprachen[Pos],0),MATCH(Sprache,Tabelle_Sprachen[#Headers],0))</f>
        <v>Verstärkungsprofil</v>
      </c>
      <c r="B129" s="188" t="s">
        <v>2965</v>
      </c>
      <c r="C129" s="188" t="s">
        <v>2968</v>
      </c>
      <c r="D129" s="196">
        <f>ROUND(FB-85,0)</f>
        <v>2393</v>
      </c>
      <c r="E129" s="188" t="s">
        <v>11</v>
      </c>
      <c r="Q129" s="195" t="e">
        <f t="shared" ca="1" si="5"/>
        <v>#N/A</v>
      </c>
      <c r="R129" s="196" t="str">
        <f>IF(AND(INDEX(max_2_L[],,MATCH(Schema,max_2_L[#Headers],0))="x",ePOWER=TRUE),"x","")</f>
        <v/>
      </c>
      <c r="S129" s="198" t="s">
        <v>2521</v>
      </c>
      <c r="T129" s="199"/>
    </row>
    <row r="130" spans="1:37" ht="15" customHeight="1" x14ac:dyDescent="0.2">
      <c r="A130" s="201" t="str">
        <f>INDEX(Tabelle_Sprachen[],MATCH("EP42",Tabelle_Sprachen[Pos],0),MATCH(Sprache,Tabelle_Sprachen[#Headers],0))</f>
        <v>Verstärkungsschiene Mittelstoß</v>
      </c>
      <c r="B130" s="188" t="s">
        <v>2966</v>
      </c>
      <c r="C130" s="188" t="str">
        <f>"FH.i - "&amp;ROUND(58+36.5-Sp.o,1)</f>
        <v>FH.i - 79</v>
      </c>
      <c r="D130" s="196">
        <f>ROUND(FH.i-(58+36.5-Sp.o),0)</f>
        <v>1974</v>
      </c>
      <c r="E130" s="188" t="s">
        <v>11</v>
      </c>
      <c r="Q130" s="195" t="e">
        <f t="shared" ca="1" si="5"/>
        <v>#N/A</v>
      </c>
      <c r="R130" s="196" t="str">
        <f>IF(AND(INDEX(max_2_L[],,MATCH(Schema,max_2_L[#Headers],0))="x",ePOWER=TRUE),"x","")</f>
        <v/>
      </c>
      <c r="S130" s="198" t="s">
        <v>2521</v>
      </c>
      <c r="T130" s="199"/>
    </row>
    <row r="131" spans="1:37" ht="15" customHeight="1" x14ac:dyDescent="0.2">
      <c r="A131" s="201" t="str">
        <f>INDEX(Tabelle_Sprachen[],MATCH("EP51",Tabelle_Sprachen[Pos],0),MATCH(Sprache,Tabelle_Sprachen[#Headers],0))</f>
        <v>Stromführungsschiene</v>
      </c>
      <c r="B131" s="188" t="s">
        <v>2967</v>
      </c>
      <c r="C131" s="188" t="str">
        <f>"RAB - "&amp;ROUND(2*ZB+130+2,1)</f>
        <v>RAB - 258</v>
      </c>
      <c r="D131" s="196">
        <f>ROUND(RAB-(2*ZB+130+2),0)</f>
        <v>4742</v>
      </c>
      <c r="E131" s="188" t="s">
        <v>11</v>
      </c>
      <c r="Q131" s="195" t="e">
        <f t="shared" ca="1" si="5"/>
        <v>#N/A</v>
      </c>
      <c r="R131" s="196" t="str">
        <f>IF(AND(INDEX(max_2_L[],,MATCH(Schema,max_2_L[#Headers],0))="x",ePOWER=TRUE),"x","")</f>
        <v/>
      </c>
      <c r="S131" s="198" t="s">
        <v>2521</v>
      </c>
      <c r="T131" s="199"/>
    </row>
    <row r="132" spans="1:37" ht="12.75" x14ac:dyDescent="0.2">
      <c r="A132" s="201" t="str">
        <f>INDEX(Tabelle_Sprachen[],MATCH("EP52",Tabelle_Sprachen[Pos],0),MATCH(Sprache,Tabelle_Sprachen[#Headers],0))</f>
        <v>Abdeckprofil</v>
      </c>
      <c r="B132" s="188" t="s">
        <v>3322</v>
      </c>
      <c r="C132" s="188" t="str">
        <f>"RAB - "&amp;IF(ePOWER_Fall1="WAHR",2*ZB+13+34+160+52.5-43+FB,IF(ePOWER_Fall2="WAHR",2*ZB+13+Sf.2+FF+25+ePOWER_PB,""))</f>
        <v>RAB - 2820,5</v>
      </c>
      <c r="D132" s="196">
        <f>IF(ePOWER_Fall1="WAHR",RAB-(2*ZB+13+34+160+52.5-43+FB),IF(ePOWER_Fall2="WAHR",RAB-(2*ZB+13+Sf.2+FF+25+ePOWER_PB),""))</f>
        <v>2179.5</v>
      </c>
      <c r="E132" s="188" t="s">
        <v>11</v>
      </c>
      <c r="Q132" s="195" t="e">
        <f t="shared" ca="1" si="5"/>
        <v>#N/A</v>
      </c>
      <c r="R132" s="196" t="str">
        <f>IF(AND(INDEX(max_2_L[],,MATCH(Schema,max_2_L[#Headers],0))="x",ePOWER=TRUE),"x","")</f>
        <v/>
      </c>
      <c r="S132" s="198" t="s">
        <v>2521</v>
      </c>
      <c r="T132" s="199"/>
    </row>
    <row r="133" spans="1:37" ht="15" customHeight="1" x14ac:dyDescent="0.2">
      <c r="A133" s="184" t="s">
        <v>3606</v>
      </c>
      <c r="B133" s="188"/>
      <c r="C133" s="188" t="s">
        <v>3607</v>
      </c>
      <c r="D133" s="196"/>
      <c r="E133" s="188"/>
      <c r="Q133" s="195" t="e">
        <f t="shared" ca="1" si="5"/>
        <v>#N/A</v>
      </c>
      <c r="R133" s="185" t="str">
        <f>IF(Mittelstosssicherung_SE=TRUE,"x","")</f>
        <v/>
      </c>
      <c r="S133" s="186" t="s">
        <v>2483</v>
      </c>
      <c r="T133" s="199"/>
    </row>
    <row r="134" spans="1:37" ht="15" customHeight="1" x14ac:dyDescent="0.2">
      <c r="A134" s="201" t="str">
        <f>INDEX(Tabelle_Sprachen[],MATCH("SE1",Tabelle_Sprachen[Pos],0),MATCH(Sprache,Tabelle_Sprachen[#Headers],0))</f>
        <v>Mittelstoßsicherung SE</v>
      </c>
      <c r="B134" s="188" t="s">
        <v>3548</v>
      </c>
      <c r="C134" s="188" t="s">
        <v>3315</v>
      </c>
      <c r="D134" s="196">
        <f>ROUND(FH.i-2,0)</f>
        <v>2051</v>
      </c>
      <c r="E134" s="188" t="s">
        <v>11</v>
      </c>
      <c r="F134" s="188" t="s">
        <v>11</v>
      </c>
      <c r="G134" s="188" t="s">
        <v>11</v>
      </c>
      <c r="L134" s="188" t="s">
        <v>11</v>
      </c>
      <c r="M134" s="188" t="s">
        <v>11</v>
      </c>
      <c r="O134" s="188" t="s">
        <v>11</v>
      </c>
      <c r="Q134" s="195" t="e">
        <f t="shared" ca="1" si="5"/>
        <v>#N/A</v>
      </c>
      <c r="R134" s="196" t="str">
        <f>IF(AND(INDEX(max_2_L[],,MATCH(Schema,max_2_L[#Headers],0))="x",Mittelstosssicherung_SE=TRUE),"x","")</f>
        <v/>
      </c>
      <c r="S134" s="198" t="s">
        <v>2483</v>
      </c>
      <c r="T134" s="199"/>
    </row>
    <row r="135" spans="1:37" ht="15" customHeight="1" x14ac:dyDescent="0.2">
      <c r="A135" s="201" t="str">
        <f>INDEX(Tabelle_Sprachen[],MATCH("SE2",Tabelle_Sprachen[Pos],0),MATCH(Sprache,Tabelle_Sprachen[#Headers],0))</f>
        <v>Abdeckschiene</v>
      </c>
      <c r="B135" s="188" t="s">
        <v>3549</v>
      </c>
      <c r="C135" s="188" t="s">
        <v>3315</v>
      </c>
      <c r="D135" s="196">
        <f>ROUND(FH.i-2,0)</f>
        <v>2051</v>
      </c>
      <c r="E135" s="188" t="s">
        <v>11</v>
      </c>
      <c r="F135" s="188" t="s">
        <v>11</v>
      </c>
      <c r="G135" s="188" t="s">
        <v>11</v>
      </c>
      <c r="L135" s="188" t="s">
        <v>11</v>
      </c>
      <c r="M135" s="188" t="s">
        <v>11</v>
      </c>
      <c r="O135" s="188" t="s">
        <v>11</v>
      </c>
      <c r="Q135" s="195" t="e">
        <f t="shared" ca="1" si="5"/>
        <v>#N/A</v>
      </c>
      <c r="R135" s="196" t="str">
        <f>IF(AND(INDEX(max_2_L[],,MATCH(Schema,max_2_L[#Headers],0))="x",Mittelstosssicherung_SE=TRUE),"x","")</f>
        <v/>
      </c>
      <c r="S135" s="198" t="s">
        <v>2483</v>
      </c>
      <c r="T135" s="199"/>
    </row>
    <row r="136" spans="1:37" ht="15" customHeight="1" x14ac:dyDescent="0.2">
      <c r="A136" s="184" t="s">
        <v>3606</v>
      </c>
      <c r="B136" s="188"/>
      <c r="C136" s="188" t="s">
        <v>3607</v>
      </c>
      <c r="D136" s="196"/>
      <c r="E136" s="188"/>
      <c r="Q136" s="195" t="e">
        <f t="shared" ca="1" si="5"/>
        <v>#N/A</v>
      </c>
      <c r="R136" s="185" t="str">
        <f>IF(OR(Mittelstossdichtleiste_Alu_s=TRUE,Mittelstossdichtleiste_Alu_sw=TRUE,Mittelstossdichtleiste_Holz_s,Mittelstossdichtleiste_Holz_sw),"x","")</f>
        <v/>
      </c>
      <c r="S136" s="186" t="s">
        <v>4057</v>
      </c>
      <c r="T136" s="199"/>
    </row>
    <row r="137" spans="1:37" ht="15" customHeight="1" x14ac:dyDescent="0.2">
      <c r="A137" s="201" t="str">
        <f>INDEX(Tabelle_Sprachen[],MATCH("MD2.1",Tabelle_Sprachen[Pos],0),MATCH(Sprache,Tabelle_Sprachen[#Headers],0))</f>
        <v>Mittelstoßleiste</v>
      </c>
      <c r="B137" s="188" t="s">
        <v>4101</v>
      </c>
      <c r="C137" s="188" t="s">
        <v>3535</v>
      </c>
      <c r="D137" s="200">
        <f>ROUND(FH.i-6,0)</f>
        <v>2047</v>
      </c>
      <c r="E137" s="188" t="s">
        <v>11</v>
      </c>
      <c r="F137" s="188" t="s">
        <v>11</v>
      </c>
      <c r="G137" s="188" t="s">
        <v>11</v>
      </c>
      <c r="L137" s="188" t="s">
        <v>11</v>
      </c>
      <c r="M137" s="188" t="s">
        <v>11</v>
      </c>
      <c r="O137" s="188" t="s">
        <v>11</v>
      </c>
      <c r="Q137" s="195" t="e">
        <f t="shared" ca="1" si="5"/>
        <v>#N/A</v>
      </c>
      <c r="R137" s="196" t="str">
        <f>IF(AND(INDEX(max_2_L[],,MATCH(Schema,max_2_L[#Headers],0))="x",Mittelstossdichtleiste_Alu_s=TRUE),"x","")</f>
        <v/>
      </c>
      <c r="S137" s="198" t="s">
        <v>4153</v>
      </c>
      <c r="T137" s="199"/>
      <c r="V137" s="183"/>
    </row>
    <row r="138" spans="1:37" ht="15" customHeight="1" x14ac:dyDescent="0.2">
      <c r="A138" s="201" t="str">
        <f>INDEX(Tabelle_Sprachen[],MATCH("MD2.2",Tabelle_Sprachen[Pos],0),MATCH(Sprache,Tabelle_Sprachen[#Headers],0))</f>
        <v>Mittelstoßleiste</v>
      </c>
      <c r="B138" s="188" t="s">
        <v>4078</v>
      </c>
      <c r="C138" s="188" t="s">
        <v>3534</v>
      </c>
      <c r="D138" s="200">
        <f>ROUND(FH.i-55,0)</f>
        <v>1998</v>
      </c>
      <c r="E138" s="188" t="s">
        <v>11</v>
      </c>
      <c r="F138" s="188" t="s">
        <v>11</v>
      </c>
      <c r="G138" s="188" t="s">
        <v>11</v>
      </c>
      <c r="L138" s="188" t="s">
        <v>11</v>
      </c>
      <c r="M138" s="188" t="s">
        <v>11</v>
      </c>
      <c r="O138" s="188" t="s">
        <v>11</v>
      </c>
      <c r="Q138" s="195" t="e">
        <f t="shared" ca="1" si="5"/>
        <v>#N/A</v>
      </c>
      <c r="R138" s="196" t="str">
        <f>IF(AND(INDEX(max_2_L[],,MATCH(Schema,max_2_L[#Headers],0))="x",Mittelstossdichtleiste_Alu_sw=TRUE),"x","")</f>
        <v/>
      </c>
      <c r="S138" s="198" t="s">
        <v>4154</v>
      </c>
      <c r="T138" s="199"/>
      <c r="U138" s="183"/>
      <c r="W138" s="183"/>
      <c r="X138" s="183"/>
      <c r="Y138" s="183"/>
      <c r="Z138" s="183"/>
      <c r="AA138" s="183"/>
      <c r="AB138" s="183"/>
      <c r="AC138" s="183"/>
      <c r="AD138" s="183"/>
      <c r="AE138" s="183"/>
      <c r="AF138" s="183"/>
      <c r="AG138" s="183"/>
      <c r="AH138" s="183"/>
      <c r="AI138" s="183"/>
      <c r="AJ138" s="183"/>
      <c r="AK138" s="183"/>
    </row>
    <row r="139" spans="1:37" ht="15" customHeight="1" x14ac:dyDescent="0.2">
      <c r="A139" s="201" t="str">
        <f>INDEX(Tabelle_Sprachen[],MATCH("MD2.3",Tabelle_Sprachen[Pos],0),MATCH(Sprache,Tabelle_Sprachen[#Headers],0))</f>
        <v>Mittelstoßleiste</v>
      </c>
      <c r="B139" s="188" t="s">
        <v>4097</v>
      </c>
      <c r="C139" s="188" t="str">
        <f>INDEX(B_L.MD2.3[Spalte1],MATCH(Schema,B_L.MD2.3[Schema],0))&amp;" "&amp;INDEX(B_L.MD2.3[Spalte2],MATCH(Schema,B_L.MD2.3[Schema],0))&amp;" "&amp;ABS(ROUND(INDEX(B_L.MD2.3[Spalte3],MATCH(Schema,B_L.MD2.3[Schema],0)),1))</f>
        <v>FB - 26</v>
      </c>
      <c r="D139" s="196">
        <f>ROUND(INDEX(B_L.MD2.3[L.MD2.3],MATCH(Schema,B_L.MD2.3[Schema],0)),0)</f>
        <v>2452</v>
      </c>
      <c r="E139" s="188" t="s">
        <v>11</v>
      </c>
      <c r="F139" s="188" t="s">
        <v>11</v>
      </c>
      <c r="G139" s="188" t="s">
        <v>11</v>
      </c>
      <c r="L139" s="188" t="s">
        <v>11</v>
      </c>
      <c r="M139" s="188" t="s">
        <v>11</v>
      </c>
      <c r="O139" s="188" t="s">
        <v>11</v>
      </c>
      <c r="Q139" s="195" t="e">
        <f t="shared" ca="1" si="5"/>
        <v>#N/A</v>
      </c>
      <c r="R139" s="196" t="str">
        <f>IF(AND(INDEX(max_2_L[],,MATCH(Schema,max_2_L[#Headers],0))="x",Mittelstossdichtleiste_Alu_sw=TRUE),"x","")</f>
        <v/>
      </c>
      <c r="S139" s="198" t="s">
        <v>4154</v>
      </c>
      <c r="T139" s="199"/>
    </row>
    <row r="140" spans="1:37" ht="15" customHeight="1" x14ac:dyDescent="0.2">
      <c r="A140" s="201" t="str">
        <f>INDEX(Tabelle_Sprachen[],MATCH("MD2.4",Tabelle_Sprachen[Pos],0),MATCH(Sprache,Tabelle_Sprachen[#Headers],0))</f>
        <v>Mittelstoßleiste</v>
      </c>
      <c r="B140" s="188" t="s">
        <v>4099</v>
      </c>
      <c r="C140" s="188" t="str">
        <f>INDEX(B_L.MD2.4[Spalte1],MATCH(Schema,B_L.MD2.4[Schema],0))&amp;" "&amp;INDEX(B_L.MD2.4[Spalte2],MATCH(Schema,B_L.MD2.4[Schema],0))&amp;" "&amp;ABS(ROUND(INDEX(B_L.MD2.4[Spalte3],MATCH(Schema,B_L.MD2.4[Schema],0)),1))</f>
        <v>FB - 78</v>
      </c>
      <c r="D140" s="196">
        <f>ROUND(INDEX(B_L.MD2.4[L.MD2.4],MATCH(Schema,B_L.MD2.4[Schema],0)),0)</f>
        <v>2400</v>
      </c>
      <c r="E140" s="188" t="s">
        <v>11</v>
      </c>
      <c r="F140" s="188" t="s">
        <v>11</v>
      </c>
      <c r="G140" s="188" t="s">
        <v>11</v>
      </c>
      <c r="L140" s="188" t="s">
        <v>11</v>
      </c>
      <c r="M140" s="188" t="s">
        <v>11</v>
      </c>
      <c r="O140" s="188" t="s">
        <v>11</v>
      </c>
      <c r="Q140" s="195" t="e">
        <f t="shared" ca="1" si="5"/>
        <v>#N/A</v>
      </c>
      <c r="R140" s="196" t="str">
        <f>IF(AND(INDEX(max_2_L[],,MATCH(Schema,max_2_L[#Headers],0))="x",Mittelstossdichtleiste_Alu_sw=TRUE),"x","")</f>
        <v/>
      </c>
      <c r="S140" s="198" t="s">
        <v>4154</v>
      </c>
      <c r="T140" s="199"/>
    </row>
    <row r="141" spans="1:37" ht="15" customHeight="1" x14ac:dyDescent="0.2">
      <c r="A141" s="201" t="str">
        <f>INDEX(Tabelle_Sprachen[],MATCH("MD2.5",Tabelle_Sprachen[Pos],0),MATCH(Sprache,Tabelle_Sprachen[#Headers],0))</f>
        <v>Mittelstoßleiste</v>
      </c>
      <c r="B141" s="188" t="s">
        <v>4094</v>
      </c>
      <c r="C141" s="188" t="s">
        <v>2826</v>
      </c>
      <c r="D141" s="200">
        <f>ROUND(FH.i-3,0)</f>
        <v>2050</v>
      </c>
      <c r="E141" s="188" t="s">
        <v>11</v>
      </c>
      <c r="F141" s="188" t="s">
        <v>11</v>
      </c>
      <c r="G141" s="188" t="s">
        <v>11</v>
      </c>
      <c r="L141" s="188" t="s">
        <v>11</v>
      </c>
      <c r="M141" s="188" t="s">
        <v>11</v>
      </c>
      <c r="O141" s="188" t="s">
        <v>11</v>
      </c>
      <c r="Q141" s="195" t="e">
        <f t="shared" ca="1" si="5"/>
        <v>#N/A</v>
      </c>
      <c r="R141" s="196" t="str">
        <f>IF(AND(INDEX(max_2_L[],,MATCH(Schema,max_2_L[#Headers],0))="x",Mittelstossdichtleiste_Alu_sw=TRUE),"x","")</f>
        <v/>
      </c>
      <c r="S141" s="198" t="s">
        <v>4154</v>
      </c>
      <c r="T141" s="199"/>
    </row>
    <row r="142" spans="1:37" ht="15" customHeight="1" x14ac:dyDescent="0.2">
      <c r="A142" s="201" t="str">
        <f>INDEX(Tabelle_Sprachen[],MATCH("MD3.1",Tabelle_Sprachen[Pos],0),MATCH(Sprache,Tabelle_Sprachen[#Headers],0))</f>
        <v>Abdeckung Mittelstoßleiste</v>
      </c>
      <c r="B142" s="188" t="s">
        <v>4086</v>
      </c>
      <c r="C142" s="188" t="s">
        <v>3535</v>
      </c>
      <c r="D142" s="200">
        <f>ROUND(FH.i-6,0)</f>
        <v>2047</v>
      </c>
      <c r="E142" s="188" t="s">
        <v>11</v>
      </c>
      <c r="F142" s="188" t="s">
        <v>11</v>
      </c>
      <c r="G142" s="188" t="s">
        <v>11</v>
      </c>
      <c r="L142" s="188" t="s">
        <v>11</v>
      </c>
      <c r="M142" s="188" t="s">
        <v>11</v>
      </c>
      <c r="O142" s="188" t="s">
        <v>11</v>
      </c>
      <c r="Q142" s="195" t="e">
        <f t="shared" ca="1" si="5"/>
        <v>#N/A</v>
      </c>
      <c r="R142" s="196" t="str">
        <f>IF(AND(INDEX(max_2_L[],,MATCH(Schema,max_2_L[#Headers],0))="x",Mittelstossdichtleiste_Alu_s=TRUE),"x","")</f>
        <v/>
      </c>
      <c r="S142" s="198" t="s">
        <v>4153</v>
      </c>
      <c r="T142" s="199"/>
    </row>
    <row r="143" spans="1:37" ht="15" customHeight="1" x14ac:dyDescent="0.2">
      <c r="A143" s="201" t="str">
        <f>INDEX(Tabelle_Sprachen[],MATCH("MD3.2",Tabelle_Sprachen[Pos],0),MATCH(Sprache,Tabelle_Sprachen[#Headers],0))</f>
        <v>Abdeckung Mittelstoßleiste</v>
      </c>
      <c r="B143" s="188" t="s">
        <v>4096</v>
      </c>
      <c r="C143" s="188" t="s">
        <v>3534</v>
      </c>
      <c r="D143" s="200">
        <f>ROUND(FH.i-55,0)</f>
        <v>1998</v>
      </c>
      <c r="E143" s="188" t="s">
        <v>11</v>
      </c>
      <c r="F143" s="188" t="s">
        <v>11</v>
      </c>
      <c r="G143" s="188" t="s">
        <v>11</v>
      </c>
      <c r="L143" s="188" t="s">
        <v>11</v>
      </c>
      <c r="M143" s="188" t="s">
        <v>11</v>
      </c>
      <c r="O143" s="188" t="s">
        <v>11</v>
      </c>
      <c r="Q143" s="195" t="e">
        <f t="shared" ca="1" si="5"/>
        <v>#N/A</v>
      </c>
      <c r="R143" s="196" t="str">
        <f>IF(AND(INDEX(max_2_L[],,MATCH(Schema,max_2_L[#Headers],0))="x",Mittelstossdichtleiste_Alu_sw=TRUE),"x","")</f>
        <v/>
      </c>
      <c r="S143" s="198" t="s">
        <v>4154</v>
      </c>
      <c r="T143" s="199"/>
    </row>
    <row r="144" spans="1:37" ht="15" customHeight="1" x14ac:dyDescent="0.2">
      <c r="A144" s="201" t="str">
        <f>INDEX(Tabelle_Sprachen[],MATCH("MD3.3",Tabelle_Sprachen[Pos],0),MATCH(Sprache,Tabelle_Sprachen[#Headers],0))</f>
        <v>Abdeckung Mittelstoßleiste</v>
      </c>
      <c r="B144" s="188" t="s">
        <v>4098</v>
      </c>
      <c r="C144" s="188" t="str">
        <f>INDEX(B_L.MD3.3[Spalte1],MATCH(Schema,B_L.MD3.3[Schema],0))&amp;" "&amp;INDEX(B_L.MD3.3[Spalte2],MATCH(Schema,B_L.MD3.3[Schema],0))&amp;" "&amp;ABS(ROUND(INDEX(B_L.MD3.3[Spalte3],MATCH(Schema,B_L.MD3.3[Schema],0)),1))</f>
        <v>FB - 26</v>
      </c>
      <c r="D144" s="196">
        <f>ROUND(INDEX(B_L.MD3.3[L.MD3.3],MATCH(Schema,B_L.MD3.3[Schema],0)),0)</f>
        <v>2452</v>
      </c>
      <c r="E144" s="188" t="s">
        <v>11</v>
      </c>
      <c r="F144" s="188" t="s">
        <v>11</v>
      </c>
      <c r="G144" s="188" t="s">
        <v>11</v>
      </c>
      <c r="L144" s="188" t="s">
        <v>11</v>
      </c>
      <c r="M144" s="188" t="s">
        <v>11</v>
      </c>
      <c r="O144" s="188" t="s">
        <v>11</v>
      </c>
      <c r="Q144" s="195" t="e">
        <f t="shared" ca="1" si="5"/>
        <v>#N/A</v>
      </c>
      <c r="R144" s="196" t="str">
        <f>IF(AND(INDEX(max_2_L[],,MATCH(Schema,max_2_L[#Headers],0))="x",Mittelstossdichtleiste_Alu_sw=TRUE),"x","")</f>
        <v/>
      </c>
      <c r="S144" s="198" t="s">
        <v>4154</v>
      </c>
      <c r="T144" s="199"/>
    </row>
    <row r="145" spans="1:20" ht="15" customHeight="1" x14ac:dyDescent="0.2">
      <c r="A145" s="201" t="str">
        <f>INDEX(Tabelle_Sprachen[],MATCH("MD3.4",Tabelle_Sprachen[Pos],0),MATCH(Sprache,Tabelle_Sprachen[#Headers],0))</f>
        <v>Abdeckung Mittelstoßleiste</v>
      </c>
      <c r="B145" s="188" t="s">
        <v>4100</v>
      </c>
      <c r="C145" s="188" t="str">
        <f>INDEX(B_L.MD3.4[Spalte1],MATCH(Schema,B_L.MD3.4[Schema],0))&amp;" "&amp;INDEX(B_L.MD3.4[Spalte2],MATCH(Schema,B_L.MD3.4[Schema],0))&amp;" "&amp;ABS(ROUND(INDEX(B_L.MD3.4[Spalte3],MATCH(Schema,B_L.MD3.4[Schema],0)),1))</f>
        <v>FB - 78</v>
      </c>
      <c r="D145" s="196">
        <f>ROUND(INDEX(B_L.MD3.4[L.MD3.4],MATCH(Schema,B_L.MD3.4[Schema],0)),0)</f>
        <v>2400</v>
      </c>
      <c r="E145" s="188" t="s">
        <v>11</v>
      </c>
      <c r="F145" s="188" t="s">
        <v>11</v>
      </c>
      <c r="G145" s="188" t="s">
        <v>11</v>
      </c>
      <c r="L145" s="188" t="s">
        <v>11</v>
      </c>
      <c r="M145" s="188" t="s">
        <v>11</v>
      </c>
      <c r="O145" s="188" t="s">
        <v>11</v>
      </c>
      <c r="Q145" s="195" t="e">
        <f t="shared" ca="1" si="5"/>
        <v>#N/A</v>
      </c>
      <c r="R145" s="196" t="str">
        <f>IF(AND(INDEX(max_2_L[],,MATCH(Schema,max_2_L[#Headers],0))="x",Mittelstossdichtleiste_Alu_sw=TRUE),"x","")</f>
        <v/>
      </c>
      <c r="S145" s="198" t="s">
        <v>4154</v>
      </c>
      <c r="T145" s="199"/>
    </row>
    <row r="146" spans="1:20" ht="15" customHeight="1" x14ac:dyDescent="0.2">
      <c r="A146" s="201" t="str">
        <f>INDEX(Tabelle_Sprachen[],MATCH("MD3.5",Tabelle_Sprachen[Pos],0),MATCH(Sprache,Tabelle_Sprachen[#Headers],0))</f>
        <v>Abdeckung Mittelstoßleiste</v>
      </c>
      <c r="B146" s="188" t="s">
        <v>4095</v>
      </c>
      <c r="C146" s="188" t="s">
        <v>2826</v>
      </c>
      <c r="D146" s="200">
        <f>ROUND(FH.i-3,0)</f>
        <v>2050</v>
      </c>
      <c r="E146" s="188" t="s">
        <v>11</v>
      </c>
      <c r="F146" s="188" t="s">
        <v>11</v>
      </c>
      <c r="G146" s="188" t="s">
        <v>11</v>
      </c>
      <c r="L146" s="188" t="s">
        <v>11</v>
      </c>
      <c r="M146" s="188" t="s">
        <v>11</v>
      </c>
      <c r="O146" s="188" t="s">
        <v>11</v>
      </c>
      <c r="Q146" s="195" t="e">
        <f t="shared" ca="1" si="5"/>
        <v>#N/A</v>
      </c>
      <c r="R146" s="196" t="str">
        <f>IF(AND(INDEX(max_2_L[],,MATCH(Schema,max_2_L[#Headers],0))="x",Mittelstossdichtleiste_Alu_sw=TRUE),"x","")</f>
        <v/>
      </c>
      <c r="S146" s="198" t="s">
        <v>4154</v>
      </c>
      <c r="T146" s="199"/>
    </row>
    <row r="147" spans="1:20" ht="15" customHeight="1" x14ac:dyDescent="0.2">
      <c r="A147" s="201" t="str">
        <f>INDEX(Tabelle_Sprachen[],MATCH("MD12.1",Tabelle_Sprachen[Pos],0),MATCH(Sprache,Tabelle_Sprachen[#Headers],0))</f>
        <v>Unterlage Mittelstoßleiste (senkrecht)</v>
      </c>
      <c r="B147" s="188" t="s">
        <v>4092</v>
      </c>
      <c r="C147" s="188" t="s">
        <v>1617</v>
      </c>
      <c r="D147" s="200">
        <f>ROUND(FH.i,0)</f>
        <v>2053</v>
      </c>
      <c r="E147" s="188" t="s">
        <v>11</v>
      </c>
      <c r="F147" s="188" t="s">
        <v>11</v>
      </c>
      <c r="G147" s="188" t="s">
        <v>11</v>
      </c>
      <c r="L147" s="188" t="s">
        <v>11</v>
      </c>
      <c r="M147" s="188" t="s">
        <v>11</v>
      </c>
      <c r="O147" s="188" t="s">
        <v>11</v>
      </c>
      <c r="Q147" s="195" t="e">
        <f t="shared" ca="1" si="5"/>
        <v>#N/A</v>
      </c>
      <c r="R147" s="196" t="str">
        <f>IF(AND(INDEX(max_2_L[],,MATCH(Schema,max_2_L[#Headers],0))="x",FA=31,OR(Mittelstossdichtleiste_Alu_s=TRUE,Mittelstossdichtleiste_Alu_sw=TRUE)),"x","")</f>
        <v/>
      </c>
      <c r="S147" s="186" t="s">
        <v>4156</v>
      </c>
      <c r="T147" s="199"/>
    </row>
    <row r="148" spans="1:20" ht="15" customHeight="1" x14ac:dyDescent="0.2">
      <c r="A148" s="201" t="str">
        <f>INDEX(Tabelle_Sprachen[],MATCH("MD12.2",Tabelle_Sprachen[Pos],0),MATCH(Sprache,Tabelle_Sprachen[#Headers],0))</f>
        <v>Unterlage Mittelstoßleiste (waagerecht)</v>
      </c>
      <c r="B148" s="188" t="s">
        <v>4093</v>
      </c>
      <c r="C148" s="188" t="str">
        <f>INDEX(B_L.MD12.2[Spalte1],MATCH(Schema,B_L.MD12.2[Schema],0))&amp;" "&amp;INDEX(B_L.MD12.2[Spalte2],MATCH(Schema,B_L.MD12.2[Schema],0))&amp;" "&amp;ABS(ROUND(INDEX(B_L.MD12.2[Spalte3],MATCH(Schema,B_L.MD12.2[Schema],0)),1))</f>
        <v>FB - 23</v>
      </c>
      <c r="D148" s="196">
        <f>ROUND(INDEX(B_L.MD12.2[L.MD12.2],MATCH(Schema,B_L.MD12.2[Schema],0)),0)</f>
        <v>2455</v>
      </c>
      <c r="E148" s="188" t="s">
        <v>11</v>
      </c>
      <c r="F148" s="188" t="s">
        <v>11</v>
      </c>
      <c r="G148" s="188" t="s">
        <v>11</v>
      </c>
      <c r="L148" s="188" t="s">
        <v>11</v>
      </c>
      <c r="M148" s="188" t="s">
        <v>11</v>
      </c>
      <c r="O148" s="188" t="s">
        <v>11</v>
      </c>
      <c r="Q148" s="195" t="e">
        <f t="shared" ca="1" si="5"/>
        <v>#N/A</v>
      </c>
      <c r="R148" s="196" t="str">
        <f>IF(AND(INDEX(max_2_L[],,MATCH(Schema,max_2_L[#Headers],0))="x",FA=31,Mittelstossdichtleiste_Alu_sw=TRUE),"x","")</f>
        <v/>
      </c>
      <c r="S148" s="186" t="s">
        <v>4155</v>
      </c>
      <c r="T148" s="199"/>
    </row>
    <row r="149" spans="1:20" ht="15" customHeight="1" x14ac:dyDescent="0.2">
      <c r="A149" s="201" t="str">
        <f>INDEX(Tabelle_Sprachen[],MATCH("MD16.1",Tabelle_Sprachen[Pos],0),MATCH(Sprache,Tabelle_Sprachen[#Headers],0))</f>
        <v>Mittelstoßdichtung</v>
      </c>
      <c r="B149" s="188" t="s">
        <v>4079</v>
      </c>
      <c r="C149" s="188" t="s">
        <v>1617</v>
      </c>
      <c r="D149" s="200">
        <f>ROUND(FH.i,0)</f>
        <v>2053</v>
      </c>
      <c r="E149" s="188" t="s">
        <v>11</v>
      </c>
      <c r="F149" s="188" t="s">
        <v>11</v>
      </c>
      <c r="G149" s="188" t="s">
        <v>11</v>
      </c>
      <c r="L149" s="188" t="s">
        <v>11</v>
      </c>
      <c r="M149" s="188" t="s">
        <v>11</v>
      </c>
      <c r="O149" s="188" t="s">
        <v>11</v>
      </c>
      <c r="Q149" s="195" t="e">
        <f t="shared" ca="1" si="5"/>
        <v>#N/A</v>
      </c>
      <c r="R149" s="196" t="str">
        <f>IF(AND(INDEX(max_2_L[],,MATCH(Schema,max_2_L[#Headers],0))="x",OR(Mittelstossdichtleiste_Alu_s=TRUE,Mittelstossdichtleiste_Holz_s=TRUE,Mittelstossdichtleiste_Holz_sw=TRUE)),"x","")</f>
        <v/>
      </c>
      <c r="S149" s="198" t="s">
        <v>4084</v>
      </c>
      <c r="T149" s="199"/>
    </row>
    <row r="150" spans="1:20" ht="15" customHeight="1" x14ac:dyDescent="0.2">
      <c r="A150" s="286" t="str">
        <f>INDEX(Tabelle_Sprachen[],MATCH("MD16.2",Tabelle_Sprachen[Pos],0),MATCH(Sprache,Tabelle_Sprachen[#Headers],0))</f>
        <v>Mittelstoßdichtung</v>
      </c>
      <c r="B150" s="188" t="s">
        <v>4080</v>
      </c>
      <c r="C150" s="188" t="s">
        <v>1617</v>
      </c>
      <c r="D150" s="200">
        <f>ROUND(FH.i,0)</f>
        <v>2053</v>
      </c>
      <c r="E150" s="188" t="s">
        <v>11</v>
      </c>
      <c r="F150" s="188" t="s">
        <v>11</v>
      </c>
      <c r="G150" s="188" t="s">
        <v>11</v>
      </c>
      <c r="L150" s="188" t="s">
        <v>11</v>
      </c>
      <c r="M150" s="188" t="s">
        <v>11</v>
      </c>
      <c r="O150" s="188" t="s">
        <v>11</v>
      </c>
      <c r="Q150" s="195" t="e">
        <f t="shared" ref="Q150:Q170" ca="1" si="6">MATCH("x",OFFSET($R$2,Q149,0,100),0)+Q149</f>
        <v>#N/A</v>
      </c>
      <c r="R150" s="287" t="str">
        <f>IF(AND(INDEX(max_2_L[],,MATCH(Schema,max_2_L[#Headers],0))="x",OR(Mittelstossdichtleiste_Alu_sw=TRUE,Mittelstossdichtleiste_Holz_sw=TRUE)),"x","")</f>
        <v/>
      </c>
      <c r="S150" s="198" t="s">
        <v>4085</v>
      </c>
      <c r="T150" s="199"/>
    </row>
    <row r="151" spans="1:20" ht="15" customHeight="1" x14ac:dyDescent="0.2">
      <c r="A151" s="286" t="str">
        <f>INDEX(Tabelle_Sprachen[],MATCH("MD16.2",Tabelle_Sprachen[Pos],0),MATCH(Sprache,Tabelle_Sprachen[#Headers],0))</f>
        <v>Mittelstoßdichtung</v>
      </c>
      <c r="B151" s="188" t="s">
        <v>4081</v>
      </c>
      <c r="C151" s="188" t="s">
        <v>1598</v>
      </c>
      <c r="D151" s="200">
        <f>ROUND(FB,0)</f>
        <v>2478</v>
      </c>
      <c r="E151" s="188" t="s">
        <v>11</v>
      </c>
      <c r="F151" s="188" t="s">
        <v>11</v>
      </c>
      <c r="G151" s="188" t="s">
        <v>11</v>
      </c>
      <c r="L151" s="188" t="s">
        <v>11</v>
      </c>
      <c r="M151" s="188" t="s">
        <v>11</v>
      </c>
      <c r="O151" s="188" t="s">
        <v>11</v>
      </c>
      <c r="Q151" s="195" t="e">
        <f t="shared" ca="1" si="6"/>
        <v>#N/A</v>
      </c>
      <c r="R151" s="287" t="str">
        <f>IF(AND(INDEX(max_2_L[],,MATCH(Schema,max_2_L[#Headers],0))="x",OR(Mittelstossdichtleiste_Alu_sw=TRUE,Mittelstossdichtleiste_Holz_sw=TRUE)),"x","")</f>
        <v/>
      </c>
      <c r="S151" s="198" t="s">
        <v>4085</v>
      </c>
      <c r="T151" s="199"/>
    </row>
    <row r="152" spans="1:20" ht="15" customHeight="1" x14ac:dyDescent="0.2">
      <c r="A152" s="286" t="str">
        <f>INDEX(Tabelle_Sprachen[],MATCH("MD16.4",Tabelle_Sprachen[Pos],0),MATCH(Sprache,Tabelle_Sprachen[#Headers],0))</f>
        <v>Mittelstoßdichtung</v>
      </c>
      <c r="B152" s="188" t="s">
        <v>4082</v>
      </c>
      <c r="C152" s="188" t="s">
        <v>1598</v>
      </c>
      <c r="D152" s="200">
        <f>ROUND(FB,0)</f>
        <v>2478</v>
      </c>
      <c r="E152" s="188" t="s">
        <v>11</v>
      </c>
      <c r="F152" s="188" t="s">
        <v>11</v>
      </c>
      <c r="G152" s="188" t="s">
        <v>11</v>
      </c>
      <c r="L152" s="188" t="s">
        <v>11</v>
      </c>
      <c r="M152" s="188" t="s">
        <v>11</v>
      </c>
      <c r="O152" s="188" t="s">
        <v>11</v>
      </c>
      <c r="Q152" s="195" t="e">
        <f t="shared" ca="1" si="6"/>
        <v>#N/A</v>
      </c>
      <c r="R152" s="287" t="str">
        <f>IF(AND(INDEX(max_2_L[],,MATCH(Schema,max_2_L[#Headers],0))="x",OR(Mittelstossdichtleiste_Alu_sw=TRUE,Mittelstossdichtleiste_Holz_sw=TRUE)),"x","")</f>
        <v/>
      </c>
      <c r="S152" s="198" t="s">
        <v>4085</v>
      </c>
      <c r="T152" s="199"/>
    </row>
    <row r="153" spans="1:20" ht="15" customHeight="1" x14ac:dyDescent="0.2">
      <c r="A153" s="201" t="str">
        <f>INDEX(Tabelle_Sprachen[],MATCH("MD16.5",Tabelle_Sprachen[Pos],0),MATCH(Sprache,Tabelle_Sprachen[#Headers],0))</f>
        <v>Mittelstoßdichtung</v>
      </c>
      <c r="B153" s="188" t="s">
        <v>4083</v>
      </c>
      <c r="C153" s="188" t="s">
        <v>1617</v>
      </c>
      <c r="D153" s="200">
        <f>ROUND(FH.i,0)</f>
        <v>2053</v>
      </c>
      <c r="E153" s="188" t="s">
        <v>11</v>
      </c>
      <c r="F153" s="188" t="s">
        <v>11</v>
      </c>
      <c r="G153" s="188" t="s">
        <v>11</v>
      </c>
      <c r="L153" s="188" t="s">
        <v>11</v>
      </c>
      <c r="M153" s="188" t="s">
        <v>11</v>
      </c>
      <c r="O153" s="188" t="s">
        <v>11</v>
      </c>
      <c r="Q153" s="195" t="e">
        <f t="shared" ca="1" si="6"/>
        <v>#N/A</v>
      </c>
      <c r="R153" s="196" t="str">
        <f>IF(AND(INDEX(max_2_L[],,MATCH(Schema,max_2_L[#Headers],0))="x",Mittelstossdichtleiste_Alu_sw=TRUE),"x","")</f>
        <v/>
      </c>
      <c r="S153" s="198" t="s">
        <v>4154</v>
      </c>
      <c r="T153" s="199"/>
    </row>
    <row r="154" spans="1:20" ht="15" customHeight="1" x14ac:dyDescent="0.2">
      <c r="A154" s="201" t="str">
        <f>INDEX(Tabelle_Sprachen[],MATCH("MD17.1",Tabelle_Sprachen[Pos],0),MATCH(Sprache,Tabelle_Sprachen[#Headers],0))</f>
        <v>Bürstendichtung</v>
      </c>
      <c r="B154" s="188" t="s">
        <v>4087</v>
      </c>
      <c r="C154" s="188" t="s">
        <v>3315</v>
      </c>
      <c r="D154" s="200">
        <f>ROUND(FH.i-2,0)</f>
        <v>2051</v>
      </c>
      <c r="E154" s="188" t="s">
        <v>11</v>
      </c>
      <c r="F154" s="188" t="s">
        <v>11</v>
      </c>
      <c r="G154" s="188" t="s">
        <v>11</v>
      </c>
      <c r="L154" s="188" t="s">
        <v>11</v>
      </c>
      <c r="M154" s="188" t="s">
        <v>11</v>
      </c>
      <c r="O154" s="188" t="s">
        <v>11</v>
      </c>
      <c r="Q154" s="195" t="e">
        <f t="shared" ca="1" si="6"/>
        <v>#N/A</v>
      </c>
      <c r="R154" s="196" t="str">
        <f>IF(AND(INDEX(max_2_L[],,MATCH(Schema,max_2_L[#Headers],0))="x",Mittelstossdichtleiste_Alu_s),"x","")</f>
        <v/>
      </c>
      <c r="S154" s="198" t="s">
        <v>4153</v>
      </c>
      <c r="T154" s="199"/>
    </row>
    <row r="155" spans="1:20" ht="15" customHeight="1" x14ac:dyDescent="0.2">
      <c r="A155" s="201" t="str">
        <f>INDEX(Tabelle_Sprachen[],MATCH("MD17.2",Tabelle_Sprachen[Pos],0),MATCH(Sprache,Tabelle_Sprachen[#Headers],0))</f>
        <v>Bürstendichtung</v>
      </c>
      <c r="B155" s="188" t="s">
        <v>4088</v>
      </c>
      <c r="C155" s="188" t="s">
        <v>1617</v>
      </c>
      <c r="D155" s="288">
        <f>ROUND(FH.i,0)</f>
        <v>2053</v>
      </c>
      <c r="E155" s="188" t="s">
        <v>11</v>
      </c>
      <c r="F155" s="188" t="s">
        <v>11</v>
      </c>
      <c r="G155" s="188" t="s">
        <v>11</v>
      </c>
      <c r="L155" s="188" t="s">
        <v>11</v>
      </c>
      <c r="M155" s="188" t="s">
        <v>11</v>
      </c>
      <c r="O155" s="188" t="s">
        <v>11</v>
      </c>
      <c r="Q155" s="195" t="e">
        <f t="shared" ca="1" si="6"/>
        <v>#N/A</v>
      </c>
      <c r="R155" s="287" t="str">
        <f>IF(AND(INDEX(max_2_L[],,MATCH(Schema,max_2_L[#Headers],0))="x",Mittelstossdichtleiste_Alu_sw),"x","")</f>
        <v/>
      </c>
      <c r="S155" s="198" t="s">
        <v>4154</v>
      </c>
      <c r="T155" s="199"/>
    </row>
    <row r="156" spans="1:20" ht="15" customHeight="1" x14ac:dyDescent="0.2">
      <c r="A156" s="201" t="str">
        <f>INDEX(Tabelle_Sprachen[],MATCH("MD17.3",Tabelle_Sprachen[Pos],0),MATCH(Sprache,Tabelle_Sprachen[#Headers],0))</f>
        <v>Bürstendichtung</v>
      </c>
      <c r="B156" s="188" t="s">
        <v>4089</v>
      </c>
      <c r="C156" s="188" t="s">
        <v>1598</v>
      </c>
      <c r="D156" s="288">
        <f>ROUND(FB,0)</f>
        <v>2478</v>
      </c>
      <c r="E156" s="188" t="s">
        <v>11</v>
      </c>
      <c r="F156" s="188" t="s">
        <v>11</v>
      </c>
      <c r="G156" s="188" t="s">
        <v>11</v>
      </c>
      <c r="L156" s="188" t="s">
        <v>11</v>
      </c>
      <c r="M156" s="188" t="s">
        <v>11</v>
      </c>
      <c r="O156" s="188" t="s">
        <v>11</v>
      </c>
      <c r="Q156" s="195" t="e">
        <f t="shared" ca="1" si="6"/>
        <v>#N/A</v>
      </c>
      <c r="R156" s="287" t="str">
        <f>IF(AND(INDEX(max_2_L[],,MATCH(Schema,max_2_L[#Headers],0))="x",Mittelstossdichtleiste_Alu_sw),"x","")</f>
        <v/>
      </c>
      <c r="S156" s="198" t="s">
        <v>4154</v>
      </c>
      <c r="T156" s="199"/>
    </row>
    <row r="157" spans="1:20" ht="15" customHeight="1" x14ac:dyDescent="0.2">
      <c r="A157" s="201" t="str">
        <f>INDEX(Tabelle_Sprachen[],MATCH("MD17.4",Tabelle_Sprachen[Pos],0),MATCH(Sprache,Tabelle_Sprachen[#Headers],0))</f>
        <v>Bürstendichtung</v>
      </c>
      <c r="B157" s="188" t="s">
        <v>4090</v>
      </c>
      <c r="C157" s="188" t="s">
        <v>1598</v>
      </c>
      <c r="D157" s="288">
        <f>ROUND(FB,0)</f>
        <v>2478</v>
      </c>
      <c r="E157" s="188" t="s">
        <v>11</v>
      </c>
      <c r="F157" s="188" t="s">
        <v>11</v>
      </c>
      <c r="G157" s="188" t="s">
        <v>11</v>
      </c>
      <c r="L157" s="188" t="s">
        <v>11</v>
      </c>
      <c r="M157" s="188" t="s">
        <v>11</v>
      </c>
      <c r="O157" s="188" t="s">
        <v>11</v>
      </c>
      <c r="Q157" s="195" t="e">
        <f t="shared" ca="1" si="6"/>
        <v>#N/A</v>
      </c>
      <c r="R157" s="287" t="str">
        <f>IF(AND(INDEX(max_2_L[],,MATCH(Schema,max_2_L[#Headers],0))="x",Mittelstossdichtleiste_Alu_sw),"x","")</f>
        <v/>
      </c>
      <c r="S157" s="198" t="s">
        <v>4154</v>
      </c>
      <c r="T157" s="199"/>
    </row>
    <row r="158" spans="1:20" ht="15" customHeight="1" x14ac:dyDescent="0.2">
      <c r="A158" s="201" t="str">
        <f>INDEX(Tabelle_Sprachen[],MATCH("MD17.5",Tabelle_Sprachen[Pos],0),MATCH(Sprache,Tabelle_Sprachen[#Headers],0))</f>
        <v>Bürstendichtung</v>
      </c>
      <c r="B158" s="188" t="s">
        <v>4091</v>
      </c>
      <c r="C158" s="188" t="s">
        <v>1617</v>
      </c>
      <c r="D158" s="200">
        <f>ROUND(FH.i,0)</f>
        <v>2053</v>
      </c>
      <c r="E158" s="188" t="s">
        <v>11</v>
      </c>
      <c r="F158" s="188" t="s">
        <v>11</v>
      </c>
      <c r="G158" s="188" t="s">
        <v>11</v>
      </c>
      <c r="L158" s="188" t="s">
        <v>11</v>
      </c>
      <c r="M158" s="188" t="s">
        <v>11</v>
      </c>
      <c r="O158" s="188" t="s">
        <v>11</v>
      </c>
      <c r="Q158" s="195" t="e">
        <f t="shared" ca="1" si="6"/>
        <v>#N/A</v>
      </c>
      <c r="R158" s="196" t="str">
        <f>IF(AND(INDEX(max_2_L[],,MATCH(Schema,max_2_L[#Headers],0))="x",Mittelstossdichtleiste_Alu_sw),"x","")</f>
        <v/>
      </c>
      <c r="S158" s="198" t="s">
        <v>4154</v>
      </c>
      <c r="T158" s="199"/>
    </row>
    <row r="159" spans="1:20" ht="15" customHeight="1" x14ac:dyDescent="0.2">
      <c r="A159" s="184" t="s">
        <v>3606</v>
      </c>
      <c r="B159" s="188"/>
      <c r="C159" s="188" t="s">
        <v>3607</v>
      </c>
      <c r="D159" s="196"/>
      <c r="E159" s="188"/>
      <c r="Q159" s="195" t="e">
        <f t="shared" ca="1" si="6"/>
        <v>#N/A</v>
      </c>
      <c r="R159" s="185" t="str">
        <f>IF(Aushebeschutz=TRUE,"x","")</f>
        <v/>
      </c>
      <c r="S159" s="186" t="s">
        <v>2606</v>
      </c>
    </row>
    <row r="160" spans="1:20" ht="15" customHeight="1" x14ac:dyDescent="0.2">
      <c r="A160" s="201" t="str">
        <f>INDEX(Tabelle_Sprachen[],MATCH("AH4",Tabelle_Sprachen[Pos],0),MATCH(Sprache,Tabelle_Sprachen[#Headers],0))</f>
        <v>Verlängerung</v>
      </c>
      <c r="B160" s="188" t="s">
        <v>1648</v>
      </c>
      <c r="C160" s="188" t="str">
        <f>INDEX(B_L.AH4.a[Spalte1],MATCH(Groesse.BS4.a,B_L.AH4.a[Groesse.BS4.a],0))&amp;" "&amp;INDEX(B_L.AH4.a[Spalte2],MATCH(Groesse.BS4.a,B_L.AH4.a[Groesse.BS4.a],0))&amp;" "&amp;ABS(ROUND(INDEX(B_L.AH4.a[Spalte3],MATCH(Groesse.BS4.a,B_L.AH4.a[Groesse.BS4.a],0)),1))</f>
        <v>FH.a - 1938,2</v>
      </c>
      <c r="D160" s="196">
        <f>ROUND(INDEX(B_L.AH4.a[L.AH4.a],MATCH(Groesse.BS4.a,B_L.AH4.a[Groesse.BS4.a],0)),0)</f>
        <v>115</v>
      </c>
      <c r="E160" s="188"/>
      <c r="F160" s="188" t="s">
        <v>11</v>
      </c>
      <c r="H160" s="188" t="s">
        <v>11</v>
      </c>
      <c r="J160" s="188" t="s">
        <v>11</v>
      </c>
      <c r="N160" s="188" t="s">
        <v>11</v>
      </c>
      <c r="Q160" s="195" t="e">
        <f t="shared" ca="1" si="6"/>
        <v>#N/A</v>
      </c>
      <c r="R160" s="188" t="str">
        <f>IF(AND(INDEX(max_2_L[],,MATCH(Schema,max_2_L[#Headers],0))="x",Aushebeschutz=TRUE),"x","")</f>
        <v/>
      </c>
      <c r="S160" s="198" t="s">
        <v>2606</v>
      </c>
      <c r="T160" s="199"/>
    </row>
    <row r="161" spans="1:20" ht="15" customHeight="1" x14ac:dyDescent="0.2">
      <c r="A161" s="201" t="str">
        <f>INDEX(Tabelle_Sprachen[],MATCH("AH4",Tabelle_Sprachen[Pos],0),MATCH(Sprache,Tabelle_Sprachen[#Headers],0))</f>
        <v>Verlängerung</v>
      </c>
      <c r="B161" s="188" t="s">
        <v>1646</v>
      </c>
      <c r="C161" s="188" t="str">
        <f>INDEX(B_L.AH4.i[Spalte1],MATCH(Groesse.BS4.i,B_L.AH4.i[Groesse.BS4.i],0))&amp;" "&amp;INDEX(B_L.AH4.i[Spalte2],MATCH(Groesse.BS4.i,B_L.AH4.i[Groesse.BS4.i],0))&amp;" "&amp;ABS(ROUND(INDEX(B_L.AH4.i[Spalte3],MATCH(Groesse.BS4.i,B_L.AH4.i[Groesse.BS4.i],0)),1))</f>
        <v>FH.i - 1749,7</v>
      </c>
      <c r="D161" s="196">
        <f>ROUND(INDEX(B_L.AH4.i[L.AH4.i],MATCH(Groesse.BS4.i,B_L.AH4.i[Groesse.BS4.i],0)),0)</f>
        <v>303</v>
      </c>
      <c r="E161" s="188" t="s">
        <v>11</v>
      </c>
      <c r="G161" s="188" t="s">
        <v>11</v>
      </c>
      <c r="H161" s="188" t="s">
        <v>11</v>
      </c>
      <c r="I161" s="188" t="s">
        <v>11</v>
      </c>
      <c r="J161" s="188" t="s">
        <v>11</v>
      </c>
      <c r="L161" s="188" t="s">
        <v>11</v>
      </c>
      <c r="M161" s="188" t="s">
        <v>11</v>
      </c>
      <c r="O161" s="188" t="s">
        <v>11</v>
      </c>
      <c r="P161" s="188" t="s">
        <v>11</v>
      </c>
      <c r="Q161" s="195" t="e">
        <f t="shared" ca="1" si="6"/>
        <v>#N/A</v>
      </c>
      <c r="R161" s="188" t="str">
        <f>IF(AND(INDEX(max_2_L[],,MATCH(Schema,max_2_L[#Headers],0))="x",Aushebeschutz=TRUE),"x","")</f>
        <v/>
      </c>
      <c r="S161" s="198" t="s">
        <v>2606</v>
      </c>
      <c r="T161" s="199"/>
    </row>
    <row r="162" spans="1:20" ht="15" customHeight="1" x14ac:dyDescent="0.2">
      <c r="A162" s="201" t="str">
        <f>INDEX(Tabelle_Sprachen[],MATCH("AH4",Tabelle_Sprachen[Pos],0),MATCH(Sprache,Tabelle_Sprachen[#Headers],0))</f>
        <v>Verlängerung</v>
      </c>
      <c r="B162" s="188" t="s">
        <v>1647</v>
      </c>
      <c r="C162" s="188" t="e">
        <f>INDEX(B_L.AH4.m[Spalte1],MATCH(Groesse.BS4.m,B_L.AH4.m[Groesse.BS4.m],0))&amp;" "&amp;INDEX(B_L.AH4.m[Spalte2],MATCH(Groesse.BS4.m,B_L.AH4.m[Groesse.BS4.m],0))&amp;" "&amp;ABS(ROUND(INDEX(B_L.AH4.m[Spalte3],MATCH(Groesse.BS4.m,B_L.AH4.m[Groesse.BS4.m],0)),1))</f>
        <v>#VALUE!</v>
      </c>
      <c r="D162" s="196" t="e">
        <f>ROUND(INDEX(B_L.AH4.m[L.AH4.m],MATCH(Groesse.BS4.m,B_L.AH4.m[Groesse.BS4.m],0)),0)</f>
        <v>#VALUE!</v>
      </c>
      <c r="E162" s="188"/>
      <c r="I162" s="188" t="s">
        <v>11</v>
      </c>
      <c r="P162" s="188" t="s">
        <v>11</v>
      </c>
      <c r="Q162" s="195" t="e">
        <f t="shared" ca="1" si="6"/>
        <v>#N/A</v>
      </c>
      <c r="R162" s="196" t="str">
        <f>IF(AND(INDEX(max_2_L[],,MATCH(Schema,max_2_L[#Headers],0))="x",Aushebeschutz=TRUE),"x","")</f>
        <v/>
      </c>
      <c r="S162" s="198" t="s">
        <v>2606</v>
      </c>
      <c r="T162" s="199"/>
    </row>
    <row r="163" spans="1:20" ht="15" customHeight="1" x14ac:dyDescent="0.2">
      <c r="A163" s="201" t="str">
        <f>INDEX(Tabelle_Sprachen[],MATCH("AH10",Tabelle_Sprachen[Pos],0),MATCH(Sprache,Tabelle_Sprachen[#Headers],0))</f>
        <v>Verbindungsstab</v>
      </c>
      <c r="B163" s="188" t="s">
        <v>2976</v>
      </c>
      <c r="C163" s="188" t="s">
        <v>2977</v>
      </c>
      <c r="D163" s="196">
        <f>ROUND(FB-234.5,0)</f>
        <v>2244</v>
      </c>
      <c r="E163" s="188" t="s">
        <v>11</v>
      </c>
      <c r="F163" s="188" t="s">
        <v>11</v>
      </c>
      <c r="G163" s="188" t="s">
        <v>11</v>
      </c>
      <c r="H163" s="188" t="s">
        <v>11</v>
      </c>
      <c r="I163" s="188" t="s">
        <v>11</v>
      </c>
      <c r="J163" s="188" t="s">
        <v>11</v>
      </c>
      <c r="L163" s="188" t="s">
        <v>11</v>
      </c>
      <c r="M163" s="188" t="s">
        <v>11</v>
      </c>
      <c r="N163" s="188" t="s">
        <v>11</v>
      </c>
      <c r="O163" s="188" t="s">
        <v>11</v>
      </c>
      <c r="P163" s="188" t="s">
        <v>11</v>
      </c>
      <c r="Q163" s="195" t="e">
        <f t="shared" ca="1" si="6"/>
        <v>#N/A</v>
      </c>
      <c r="R163" s="196" t="str">
        <f>IF(AND(INDEX(max_2_L[],,MATCH(Schema,max_2_L[#Headers],0))="x",Aushebeschutz=TRUE),"x","")</f>
        <v/>
      </c>
      <c r="S163" s="182" t="s">
        <v>2606</v>
      </c>
      <c r="T163" s="199"/>
    </row>
    <row r="164" spans="1:20" ht="15" customHeight="1" x14ac:dyDescent="0.2">
      <c r="A164" s="184" t="s">
        <v>3606</v>
      </c>
      <c r="B164" s="188"/>
      <c r="C164" s="188" t="s">
        <v>3607</v>
      </c>
      <c r="D164" s="196"/>
      <c r="E164" s="188"/>
      <c r="Q164" s="195" t="e">
        <f t="shared" ca="1" si="6"/>
        <v>#N/A</v>
      </c>
      <c r="R164" s="185" t="str">
        <f>IF(Spaltlueftung=TRUE,"x","")</f>
        <v/>
      </c>
      <c r="S164" s="186" t="s">
        <v>2608</v>
      </c>
      <c r="T164" s="199"/>
    </row>
    <row r="165" spans="1:20" ht="15" customHeight="1" x14ac:dyDescent="0.2">
      <c r="A165" s="201" t="str">
        <f>INDEX(Tabelle_Sprachen[],MATCH("LF1",Tabelle_Sprachen[Pos],0),MATCH(Sprache,Tabelle_Sprachen[#Headers],0))</f>
        <v>Spaltlüftung</v>
      </c>
      <c r="B165" s="188" t="s">
        <v>1649</v>
      </c>
      <c r="C165" s="188" t="str">
        <f>INDEX(B_L.LF1[Spalte1],MATCH(Fuehrung,B_L.LF1[Fuehrung],0))&amp;" "&amp;INDEX(B_L.LF1[Spalte2],MATCH(Fuehrung,B_L.LF1[Fuehrung],0))&amp;" "&amp;ABS(ROUND(INDEX(B_L.LF1[Spalte3],MATCH(Fuehrung,B_L.LF1[Fuehrung],0)),1))</f>
        <v>FH.i + 3,3</v>
      </c>
      <c r="D165" s="196">
        <f>ROUND(INDEX(B_L.LF1[L.LF1],MATCH(Fuehrung,B_L.LF1[Fuehrung],0)),0)</f>
        <v>2056</v>
      </c>
      <c r="E165" s="188" t="s">
        <v>11</v>
      </c>
      <c r="Q165" s="195" t="e">
        <f t="shared" ca="1" si="6"/>
        <v>#N/A</v>
      </c>
      <c r="R165" s="196" t="str">
        <f>IF(AND(INDEX(max_2_L[],,MATCH(Schema,max_2_L[#Headers],0))="x",Spaltlueftung=TRUE),"x","")</f>
        <v/>
      </c>
      <c r="S165" s="198" t="s">
        <v>2608</v>
      </c>
      <c r="T165" s="199"/>
    </row>
    <row r="166" spans="1:20" ht="15" customHeight="1" x14ac:dyDescent="0.2">
      <c r="A166" s="184" t="s">
        <v>3606</v>
      </c>
      <c r="B166" s="188"/>
      <c r="C166" s="188" t="s">
        <v>3607</v>
      </c>
      <c r="D166" s="196"/>
      <c r="E166" s="188"/>
      <c r="Q166" s="195" t="e">
        <f t="shared" ca="1" si="6"/>
        <v>#N/A</v>
      </c>
      <c r="R166" s="185" t="str">
        <f>IF(SpeedLimiter=TRUE,"x","")</f>
        <v/>
      </c>
      <c r="S166" s="186" t="s">
        <v>2614</v>
      </c>
      <c r="T166" s="199"/>
    </row>
    <row r="167" spans="1:20" ht="15" customHeight="1" x14ac:dyDescent="0.2">
      <c r="A167" s="201" t="str">
        <f>INDEX(Tabelle_Sprachen[],MATCH("LI5",Tabelle_Sprachen[Pos],0),MATCH(Sprache,Tabelle_Sprachen[#Headers],0))</f>
        <v>Abdeckprofil HS SpeedLimiter</v>
      </c>
      <c r="B167" s="188" t="s">
        <v>2981</v>
      </c>
      <c r="C167" s="188" t="str">
        <f>"RAB - "&amp;ROUND(ZB-45+ZB,1)</f>
        <v>RAB - 81</v>
      </c>
      <c r="D167" s="196">
        <f>ROUND(RAB-(ZB-45+ZB),0)</f>
        <v>4919</v>
      </c>
      <c r="E167" s="188" t="s">
        <v>11</v>
      </c>
      <c r="G167" s="188" t="s">
        <v>11</v>
      </c>
      <c r="Q167" s="195" t="e">
        <f t="shared" ca="1" si="6"/>
        <v>#N/A</v>
      </c>
      <c r="R167" s="196" t="str">
        <f>IF(AND(INDEX(max_2_L[],,MATCH(Schema,max_2_L[#Headers],0))="x",SpeedLimiter=TRUE),"x","")</f>
        <v/>
      </c>
      <c r="S167" s="198" t="s">
        <v>2614</v>
      </c>
      <c r="T167" s="199"/>
    </row>
    <row r="168" spans="1:20" ht="15" customHeight="1" x14ac:dyDescent="0.2">
      <c r="A168" s="184" t="s">
        <v>3606</v>
      </c>
      <c r="B168" s="188"/>
      <c r="C168" s="188" t="s">
        <v>3607</v>
      </c>
      <c r="D168" s="196"/>
      <c r="E168" s="188"/>
      <c r="Q168" s="195" t="e">
        <f t="shared" ca="1" si="6"/>
        <v>#N/A</v>
      </c>
      <c r="R168" s="185" t="str">
        <f>IF(Master=TRUE,"x","")</f>
        <v/>
      </c>
      <c r="S168" s="186" t="s">
        <v>2617</v>
      </c>
      <c r="T168" s="199"/>
    </row>
    <row r="169" spans="1:20" ht="15" customHeight="1" x14ac:dyDescent="0.2">
      <c r="A169" s="201" t="str">
        <f>INDEX(Tabelle_Sprachen[],MATCH("MA2",Tabelle_Sprachen[Pos],0),MATCH(Sprache,Tabelle_Sprachen[#Headers],0))</f>
        <v>Verbindungsstab HS Master</v>
      </c>
      <c r="B169" s="188" t="s">
        <v>2983</v>
      </c>
      <c r="C169" s="188" t="str">
        <f>"FH.i - "&amp;ROUND(Y.F+H.SW3-Sp.u+1526.5,1)</f>
        <v>FH.i - 1640</v>
      </c>
      <c r="D169" s="196">
        <f>ROUND(FH.i-(Y.F+H.SW3-Sp.u+1526.5),0)</f>
        <v>413</v>
      </c>
      <c r="E169" s="188" t="s">
        <v>11</v>
      </c>
      <c r="Q169" s="195" t="e">
        <f t="shared" ca="1" si="6"/>
        <v>#N/A</v>
      </c>
      <c r="R169" s="196" t="str">
        <f>IF(AND(INDEX(max_2_L[],,MATCH(Schema,max_2_L[#Headers],0))="x",Master=TRUE),"x","")</f>
        <v/>
      </c>
      <c r="S169" s="198" t="s">
        <v>2617</v>
      </c>
      <c r="T169" s="199"/>
    </row>
    <row r="170" spans="1:20" ht="15" customHeight="1" x14ac:dyDescent="0.2">
      <c r="A170" s="201" t="str">
        <f>INDEX(Tabelle_Sprachen[],MATCH("MA4",Tabelle_Sprachen[Pos],0),MATCH(Sprache,Tabelle_Sprachen[#Headers],0))</f>
        <v>Hebegetriebeschloss unten</v>
      </c>
      <c r="B170" s="188" t="s">
        <v>2984</v>
      </c>
      <c r="C170" s="188" t="str">
        <f>"FH.i - "&amp;ROUND(Y.F+H.SW3-Sp.u+353,1)</f>
        <v>FH.i - 466,5</v>
      </c>
      <c r="D170" s="196">
        <f>ROUND(FH.i-(Y.F+H.SW3-Sp.u+353),0)</f>
        <v>1587</v>
      </c>
      <c r="E170" s="188" t="s">
        <v>11</v>
      </c>
      <c r="Q170" s="195" t="e">
        <f t="shared" ca="1" si="6"/>
        <v>#N/A</v>
      </c>
      <c r="R170" s="196" t="str">
        <f>IF(AND(INDEX(max_2_L[],,MATCH(Schema,max_2_L[#Headers],0))="x",Master=TRUE),"x","")</f>
        <v/>
      </c>
      <c r="S170" s="198" t="s">
        <v>2617</v>
      </c>
      <c r="T170" s="199"/>
    </row>
  </sheetData>
  <sheetProtection formatCells="0" formatColumns="0" formatRows="0" insertColumns="0" insertRows="0" insertHyperlinks="0" deleteColumns="0" deleteRows="0"/>
  <mergeCells count="1">
    <mergeCell ref="A1:AK1"/>
  </mergeCells>
  <phoneticPr fontId="31" type="noConversion"/>
  <conditionalFormatting sqref="B3:S170">
    <cfRule type="expression" dxfId="25" priority="221">
      <formula>$R3="x"</formula>
    </cfRule>
  </conditionalFormatting>
  <conditionalFormatting sqref="V3:AK55">
    <cfRule type="expression" dxfId="24" priority="1">
      <formula>$AJ3="x"</formula>
    </cfRule>
  </conditionalFormatting>
  <pageMargins left="0.70866141732283472" right="0.51181102362204722" top="1.1417322834645669" bottom="0.78740157480314965" header="0.31496062992125984" footer="0.31496062992125984"/>
  <pageSetup paperSize="9" fitToHeight="0" orientation="portrait" r:id="rId1"/>
  <headerFooter scaleWithDoc="0">
    <oddHeader>&amp;L&amp;G&amp;R
&amp;G</oddHeader>
    <oddFooter>&amp;L&amp;8 0-48881-FJ-0 I 03 I 14.08.2020 I G38012&amp;R&amp;P / &amp;N</oddFooter>
  </headerFooter>
  <ignoredErrors>
    <ignoredError sqref="C3:D8 D10 C20:D41 V44 V46 C49:D49 V48:V51 C54:C59 D52 D55:D59 C63:D64 C77:D78 A160:A162 R160:R162 V5:V7 V16:V26 V33:V35 V37:V39 V10 R7:R12 A14:A17 C14:D17 R20 A20:A47 C44:D44 R54:R62 A54:A62 C46:D46 A49 A51:A52 R51 C51:C52 R75:R78 A75:A78 R16:R17 R22:R38 C9:C11 A4:A12 V28:V30 R44:R47 R40:R41 AJ4 V12" calculatedColumn="1"/>
  </ignoredErrors>
  <drawing r:id="rId2"/>
  <legacyDrawingHF r:id="rId3"/>
  <tableParts count="2">
    <tablePart r:id="rId4"/>
    <tablePart r:id="rId5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Tabelle10"/>
  <dimension ref="A1:BL984"/>
  <sheetViews>
    <sheetView zoomScaleNormal="100" workbookViewId="0">
      <selection activeCell="A3" sqref="A3"/>
    </sheetView>
  </sheetViews>
  <sheetFormatPr baseColWidth="10" defaultColWidth="21.42578125" defaultRowHeight="12.75" outlineLevelRow="1" x14ac:dyDescent="0.2"/>
  <cols>
    <col min="1" max="1" width="21.28515625" style="88" bestFit="1" customWidth="1"/>
    <col min="2" max="2" width="29.5703125" style="15" bestFit="1" customWidth="1"/>
    <col min="3" max="3" width="17.5703125" style="15" customWidth="1"/>
    <col min="4" max="4" width="13.7109375" style="15" bestFit="1" customWidth="1"/>
    <col min="5" max="5" width="27" style="15" bestFit="1" customWidth="1"/>
    <col min="6" max="6" width="24.42578125" style="15" bestFit="1" customWidth="1"/>
    <col min="7" max="7" width="43.5703125" style="15" bestFit="1" customWidth="1"/>
    <col min="8" max="8" width="18.140625" style="15" bestFit="1" customWidth="1"/>
    <col min="9" max="9" width="15.7109375" style="15" bestFit="1" customWidth="1"/>
    <col min="10" max="10" width="12.42578125" style="15" bestFit="1" customWidth="1"/>
    <col min="11" max="11" width="14.7109375" style="15" bestFit="1" customWidth="1"/>
    <col min="12" max="12" width="16.7109375" style="15" bestFit="1" customWidth="1"/>
    <col min="13" max="16384" width="21.42578125" style="15"/>
  </cols>
  <sheetData>
    <row r="1" spans="1:15" ht="23.25" x14ac:dyDescent="0.45">
      <c r="A1" s="367" t="s">
        <v>2145</v>
      </c>
      <c r="B1" s="521" t="s">
        <v>2141</v>
      </c>
      <c r="C1" s="521"/>
      <c r="D1" s="521"/>
      <c r="E1" s="521"/>
      <c r="F1" s="521"/>
      <c r="G1" s="521"/>
      <c r="H1" s="521"/>
      <c r="I1" s="107"/>
      <c r="J1" s="107"/>
      <c r="K1" s="107"/>
      <c r="L1" s="107"/>
      <c r="M1" s="107"/>
      <c r="N1" s="107"/>
    </row>
    <row r="2" spans="1:15" ht="12.75" hidden="1" customHeight="1" outlineLevel="1" x14ac:dyDescent="0.2">
      <c r="A2" s="1"/>
      <c r="B2"/>
      <c r="C2"/>
      <c r="D2"/>
      <c r="E2"/>
      <c r="F2"/>
      <c r="G2"/>
      <c r="H2"/>
      <c r="I2"/>
      <c r="J2"/>
      <c r="K2"/>
      <c r="L2"/>
      <c r="M2"/>
      <c r="N2"/>
    </row>
    <row r="3" spans="1:15" ht="12.75" hidden="1" customHeight="1" outlineLevel="1" x14ac:dyDescent="0.2">
      <c r="A3" s="99" t="s">
        <v>3621</v>
      </c>
      <c r="B3" s="99" t="s">
        <v>2140</v>
      </c>
      <c r="C3" s="99" t="s">
        <v>2308</v>
      </c>
      <c r="D3" s="99" t="s">
        <v>2309</v>
      </c>
      <c r="E3" s="99" t="s">
        <v>11</v>
      </c>
      <c r="F3" s="99" t="s">
        <v>2155</v>
      </c>
      <c r="G3" s="99" t="s">
        <v>1962</v>
      </c>
      <c r="H3" s="99" t="s">
        <v>2255</v>
      </c>
      <c r="I3" s="99" t="s">
        <v>2252</v>
      </c>
      <c r="J3" s="99" t="s">
        <v>2253</v>
      </c>
      <c r="K3" s="99" t="s">
        <v>510</v>
      </c>
      <c r="L3" s="99" t="s">
        <v>2254</v>
      </c>
      <c r="M3"/>
    </row>
    <row r="4" spans="1:15" ht="12.75" hidden="1" customHeight="1" outlineLevel="1" x14ac:dyDescent="0.2">
      <c r="A4" s="354" t="b">
        <v>0</v>
      </c>
      <c r="B4" s="354" t="s">
        <v>2158</v>
      </c>
      <c r="C4" s="354">
        <v>0</v>
      </c>
      <c r="D4" s="354">
        <v>80</v>
      </c>
      <c r="E4" s="354" t="str">
        <f t="shared" ref="E4:E24" si="0">IF(AND(FG&gt;=C4,FG&lt;=D4),"x","")</f>
        <v/>
      </c>
      <c r="F4" t="str">
        <f>B_FG[[#This Row],[ePOWER]]&amp;B4&amp;E4</f>
        <v>FALSCHGU934</v>
      </c>
      <c r="G4" s="355"/>
      <c r="H4" s="355"/>
      <c r="I4" s="355"/>
      <c r="J4" s="354"/>
      <c r="K4" s="354"/>
      <c r="L4" s="354" t="s">
        <v>11</v>
      </c>
      <c r="M4"/>
    </row>
    <row r="5" spans="1:15" ht="12.75" hidden="1" customHeight="1" outlineLevel="1" x14ac:dyDescent="0.2">
      <c r="A5" s="354" t="b">
        <v>0</v>
      </c>
      <c r="B5" s="354" t="s">
        <v>2158</v>
      </c>
      <c r="C5" s="354">
        <v>81</v>
      </c>
      <c r="D5" s="354">
        <v>100</v>
      </c>
      <c r="E5" s="354" t="str">
        <f t="shared" si="0"/>
        <v/>
      </c>
      <c r="F5" t="str">
        <f>B_FG[[#This Row],[ePOWER]]&amp;B5&amp;E5</f>
        <v>FALSCHGU934</v>
      </c>
      <c r="G5" s="355"/>
      <c r="H5" s="355"/>
      <c r="I5" s="355"/>
      <c r="J5" s="354"/>
      <c r="K5" s="354"/>
      <c r="L5" s="354"/>
      <c r="M5"/>
    </row>
    <row r="6" spans="1:15" ht="12.75" hidden="1" customHeight="1" outlineLevel="1" x14ac:dyDescent="0.2">
      <c r="A6" s="354" t="b">
        <v>0</v>
      </c>
      <c r="B6" s="354" t="s">
        <v>2158</v>
      </c>
      <c r="C6" s="354">
        <v>101</v>
      </c>
      <c r="D6" s="354">
        <v>150</v>
      </c>
      <c r="E6" s="354" t="str">
        <f t="shared" si="0"/>
        <v/>
      </c>
      <c r="F6" t="str">
        <f>B_FG[[#This Row],[ePOWER]]&amp;B6&amp;E6</f>
        <v>FALSCHGU934</v>
      </c>
      <c r="G6" s="355"/>
      <c r="H6" s="355"/>
      <c r="I6" s="355"/>
      <c r="J6" s="354"/>
      <c r="K6" s="354" t="s">
        <v>11</v>
      </c>
      <c r="L6" s="354"/>
      <c r="M6"/>
    </row>
    <row r="7" spans="1:15" ht="12.75" hidden="1" customHeight="1" outlineLevel="1" x14ac:dyDescent="0.2">
      <c r="A7" s="354" t="b">
        <v>0</v>
      </c>
      <c r="B7" s="354" t="s">
        <v>2158</v>
      </c>
      <c r="C7" s="354">
        <v>151</v>
      </c>
      <c r="D7" s="354">
        <v>200</v>
      </c>
      <c r="E7" s="354" t="str">
        <f t="shared" si="0"/>
        <v/>
      </c>
      <c r="F7" t="str">
        <f>B_FG[[#This Row],[ePOWER]]&amp;B7&amp;E7</f>
        <v>FALSCHGU934</v>
      </c>
      <c r="G7" s="355"/>
      <c r="H7" s="354" t="str">
        <f>IF(LiftUnit=TRUE,"x","")</f>
        <v/>
      </c>
      <c r="I7" s="355"/>
      <c r="J7" s="354"/>
      <c r="K7" s="354" t="str">
        <f>IF(LiftUnit=TRUE,"","x")</f>
        <v>x</v>
      </c>
      <c r="L7" s="354"/>
      <c r="M7"/>
    </row>
    <row r="8" spans="1:15" ht="12.75" hidden="1" customHeight="1" outlineLevel="1" x14ac:dyDescent="0.2">
      <c r="A8" s="354" t="b">
        <v>0</v>
      </c>
      <c r="B8" s="354" t="s">
        <v>2158</v>
      </c>
      <c r="C8" s="354">
        <v>201</v>
      </c>
      <c r="D8" s="354">
        <v>300</v>
      </c>
      <c r="E8" s="354" t="str">
        <f t="shared" si="0"/>
        <v>x</v>
      </c>
      <c r="F8" t="str">
        <f>B_FG[[#This Row],[ePOWER]]&amp;B8&amp;E8</f>
        <v>FALSCHGU934x</v>
      </c>
      <c r="G8" s="355"/>
      <c r="H8" s="354" t="str">
        <f>IF(LiftUnit=TRUE,"x","")</f>
        <v/>
      </c>
      <c r="I8" s="355"/>
      <c r="J8" s="354" t="str">
        <f>IF(LiftUnit=TRUE,"","x")</f>
        <v>x</v>
      </c>
      <c r="K8" s="354" t="s">
        <v>11</v>
      </c>
      <c r="L8" s="354"/>
      <c r="M8"/>
    </row>
    <row r="9" spans="1:15" ht="12.75" hidden="1" customHeight="1" outlineLevel="1" x14ac:dyDescent="0.2">
      <c r="A9" s="354" t="b">
        <v>0</v>
      </c>
      <c r="B9" s="354" t="s">
        <v>2158</v>
      </c>
      <c r="C9" s="354">
        <v>301</v>
      </c>
      <c r="D9" s="354">
        <v>350</v>
      </c>
      <c r="E9" s="354" t="str">
        <f t="shared" si="0"/>
        <v/>
      </c>
      <c r="F9" t="str">
        <f>B_FG[[#This Row],[ePOWER]]&amp;B9&amp;E9</f>
        <v>FALSCHGU934</v>
      </c>
      <c r="G9" s="355"/>
      <c r="H9" s="355"/>
      <c r="I9" s="354" t="str">
        <f>IF(LiftUnit=TRUE,"x","")</f>
        <v/>
      </c>
      <c r="J9" s="354" t="str">
        <f>IF(LiftUnit=TRUE,"","x")</f>
        <v>x</v>
      </c>
      <c r="K9" s="354" t="str">
        <f>IF(LiftUnit=TRUE,"","x")</f>
        <v>x</v>
      </c>
      <c r="L9" s="354"/>
      <c r="M9"/>
      <c r="N9"/>
      <c r="O9"/>
    </row>
    <row r="10" spans="1:15" ht="12.75" hidden="1" customHeight="1" outlineLevel="1" x14ac:dyDescent="0.2">
      <c r="A10" s="354" t="b">
        <v>0</v>
      </c>
      <c r="B10" s="354" t="s">
        <v>2158</v>
      </c>
      <c r="C10" s="354">
        <v>351</v>
      </c>
      <c r="D10" s="354">
        <v>600</v>
      </c>
      <c r="E10" s="354" t="str">
        <f t="shared" si="0"/>
        <v/>
      </c>
      <c r="F10" t="str">
        <f>B_FG[[#This Row],[ePOWER]]&amp;B10&amp;E10</f>
        <v>FALSCHGU934</v>
      </c>
      <c r="G10" s="355" t="s">
        <v>11</v>
      </c>
      <c r="H10" s="355"/>
      <c r="I10" s="354" t="str">
        <f>IF(LiftUnit=TRUE,"x","")</f>
        <v/>
      </c>
      <c r="J10" s="354" t="str">
        <f>IF(LiftUnit=TRUE,"","x")</f>
        <v>x</v>
      </c>
      <c r="K10" s="354" t="s">
        <v>11</v>
      </c>
      <c r="L10" s="354"/>
      <c r="M10"/>
      <c r="N10"/>
      <c r="O10"/>
    </row>
    <row r="11" spans="1:15" ht="12.75" hidden="1" customHeight="1" outlineLevel="1" x14ac:dyDescent="0.2">
      <c r="A11" s="354" t="b">
        <v>0</v>
      </c>
      <c r="B11" s="354" t="s">
        <v>2159</v>
      </c>
      <c r="C11" s="354">
        <v>0</v>
      </c>
      <c r="D11" s="354">
        <v>80</v>
      </c>
      <c r="E11" s="354" t="str">
        <f t="shared" ref="E11:E17" si="1">IF(AND(FG&gt;=C11,FG&lt;=D11),"x","")</f>
        <v/>
      </c>
      <c r="F11" t="str">
        <f>B_FG[[#This Row],[ePOWER]]&amp;B11&amp;E11</f>
        <v>FALSCHGU937</v>
      </c>
      <c r="G11" s="355"/>
      <c r="H11" s="355"/>
      <c r="I11" s="355"/>
      <c r="J11" s="354"/>
      <c r="K11" s="354"/>
      <c r="L11" s="354" t="s">
        <v>11</v>
      </c>
      <c r="M11"/>
      <c r="N11"/>
      <c r="O11"/>
    </row>
    <row r="12" spans="1:15" ht="12.75" hidden="1" customHeight="1" outlineLevel="1" x14ac:dyDescent="0.2">
      <c r="A12" s="354" t="b">
        <v>0</v>
      </c>
      <c r="B12" s="354" t="s">
        <v>2159</v>
      </c>
      <c r="C12" s="354">
        <v>81</v>
      </c>
      <c r="D12" s="354">
        <v>100</v>
      </c>
      <c r="E12" s="354" t="str">
        <f t="shared" si="1"/>
        <v/>
      </c>
      <c r="F12" t="str">
        <f>B_FG[[#This Row],[ePOWER]]&amp;B12&amp;E12</f>
        <v>FALSCHGU937</v>
      </c>
      <c r="G12" s="355"/>
      <c r="H12" s="355"/>
      <c r="I12" s="355"/>
      <c r="J12" s="354"/>
      <c r="K12" s="354"/>
      <c r="L12" s="354"/>
      <c r="M12"/>
      <c r="N12"/>
      <c r="O12"/>
    </row>
    <row r="13" spans="1:15" ht="12.75" hidden="1" customHeight="1" outlineLevel="1" x14ac:dyDescent="0.2">
      <c r="A13" s="354" t="b">
        <v>0</v>
      </c>
      <c r="B13" s="354" t="s">
        <v>2159</v>
      </c>
      <c r="C13" s="354">
        <v>101</v>
      </c>
      <c r="D13" s="354">
        <v>150</v>
      </c>
      <c r="E13" s="354" t="str">
        <f t="shared" si="1"/>
        <v/>
      </c>
      <c r="F13" t="str">
        <f>B_FG[[#This Row],[ePOWER]]&amp;B13&amp;E13</f>
        <v>FALSCHGU937</v>
      </c>
      <c r="G13" s="355"/>
      <c r="H13" s="355"/>
      <c r="I13" s="355"/>
      <c r="J13" s="354"/>
      <c r="K13" s="354" t="s">
        <v>11</v>
      </c>
      <c r="L13" s="354"/>
      <c r="M13"/>
      <c r="N13"/>
      <c r="O13"/>
    </row>
    <row r="14" spans="1:15" ht="12.75" hidden="1" customHeight="1" outlineLevel="1" x14ac:dyDescent="0.2">
      <c r="A14" s="354" t="b">
        <v>0</v>
      </c>
      <c r="B14" s="354" t="s">
        <v>2159</v>
      </c>
      <c r="C14" s="354">
        <v>151</v>
      </c>
      <c r="D14" s="354">
        <v>200</v>
      </c>
      <c r="E14" s="354" t="str">
        <f t="shared" si="1"/>
        <v/>
      </c>
      <c r="F14" t="str">
        <f>B_FG[[#This Row],[ePOWER]]&amp;B14&amp;E14</f>
        <v>FALSCHGU937</v>
      </c>
      <c r="G14" s="355"/>
      <c r="H14" s="354" t="str">
        <f>IF(LiftUnit=TRUE,"x","")</f>
        <v/>
      </c>
      <c r="I14" s="355"/>
      <c r="J14" s="354"/>
      <c r="K14" s="354" t="str">
        <f>IF(LiftUnit=TRUE,"","x")</f>
        <v>x</v>
      </c>
      <c r="L14" s="354"/>
      <c r="M14"/>
      <c r="N14"/>
      <c r="O14"/>
    </row>
    <row r="15" spans="1:15" ht="12.75" hidden="1" customHeight="1" outlineLevel="1" x14ac:dyDescent="0.2">
      <c r="A15" s="354" t="b">
        <v>0</v>
      </c>
      <c r="B15" s="354" t="s">
        <v>2159</v>
      </c>
      <c r="C15" s="354">
        <v>201</v>
      </c>
      <c r="D15" s="354">
        <v>300</v>
      </c>
      <c r="E15" s="354" t="str">
        <f t="shared" si="1"/>
        <v>x</v>
      </c>
      <c r="F15" t="str">
        <f>B_FG[[#This Row],[ePOWER]]&amp;B15&amp;E15</f>
        <v>FALSCHGU937x</v>
      </c>
      <c r="G15" s="355" t="s">
        <v>11</v>
      </c>
      <c r="H15" s="354" t="str">
        <f>IF(LiftUnit=TRUE,"x","")</f>
        <v/>
      </c>
      <c r="I15" s="355"/>
      <c r="J15" s="354" t="str">
        <f>IF(LiftUnit=TRUE,"","x")</f>
        <v>x</v>
      </c>
      <c r="K15" s="354" t="s">
        <v>11</v>
      </c>
      <c r="L15" s="354"/>
      <c r="M15"/>
      <c r="N15"/>
      <c r="O15"/>
    </row>
    <row r="16" spans="1:15" ht="12.75" hidden="1" customHeight="1" outlineLevel="1" x14ac:dyDescent="0.2">
      <c r="A16" s="354" t="b">
        <v>0</v>
      </c>
      <c r="B16" s="354" t="s">
        <v>2159</v>
      </c>
      <c r="C16" s="354">
        <v>301</v>
      </c>
      <c r="D16" s="354">
        <v>350</v>
      </c>
      <c r="E16" s="354" t="str">
        <f t="shared" si="1"/>
        <v/>
      </c>
      <c r="F16" t="str">
        <f>B_FG[[#This Row],[ePOWER]]&amp;B16&amp;E16</f>
        <v>FALSCHGU937</v>
      </c>
      <c r="G16" s="355" t="s">
        <v>11</v>
      </c>
      <c r="H16" s="355"/>
      <c r="I16" s="354" t="str">
        <f>IF(LiftUnit=TRUE,"x","")</f>
        <v/>
      </c>
      <c r="J16" s="354" t="str">
        <f>IF(LiftUnit=TRUE,"","x")</f>
        <v>x</v>
      </c>
      <c r="K16" s="354" t="str">
        <f>IF(LiftUnit=TRUE,"","x")</f>
        <v>x</v>
      </c>
      <c r="L16" s="354"/>
      <c r="M16"/>
      <c r="N16"/>
      <c r="O16"/>
    </row>
    <row r="17" spans="1:15" ht="12.75" hidden="1" customHeight="1" outlineLevel="1" x14ac:dyDescent="0.2">
      <c r="A17" s="354" t="b">
        <v>0</v>
      </c>
      <c r="B17" s="354" t="s">
        <v>2159</v>
      </c>
      <c r="C17" s="354">
        <v>351</v>
      </c>
      <c r="D17" s="354">
        <v>400</v>
      </c>
      <c r="E17" s="354" t="str">
        <f t="shared" si="1"/>
        <v/>
      </c>
      <c r="F17" t="str">
        <f>B_FG[[#This Row],[ePOWER]]&amp;B17&amp;E17</f>
        <v>FALSCHGU937</v>
      </c>
      <c r="G17" s="355" t="s">
        <v>11</v>
      </c>
      <c r="H17" s="355"/>
      <c r="I17" s="354" t="str">
        <f>IF(LiftUnit=TRUE,"x","")</f>
        <v/>
      </c>
      <c r="J17" s="354" t="str">
        <f>IF(LiftUnit=TRUE,"","x")</f>
        <v>x</v>
      </c>
      <c r="K17" s="354" t="s">
        <v>11</v>
      </c>
      <c r="L17" s="354"/>
      <c r="M17"/>
      <c r="N17"/>
      <c r="O17"/>
    </row>
    <row r="18" spans="1:15" ht="12.75" hidden="1" customHeight="1" outlineLevel="1" x14ac:dyDescent="0.2">
      <c r="A18" s="354" t="b">
        <v>0</v>
      </c>
      <c r="B18" s="354" t="s">
        <v>2988</v>
      </c>
      <c r="C18" s="354">
        <v>0</v>
      </c>
      <c r="D18" s="354">
        <v>80</v>
      </c>
      <c r="E18" s="354" t="str">
        <f t="shared" si="0"/>
        <v/>
      </c>
      <c r="F18" t="str">
        <f>B_FG[[#This Row],[ePOWER]]&amp;B18&amp;E18</f>
        <v>FALSCHGU937N22</v>
      </c>
      <c r="G18" s="355"/>
      <c r="H18" s="355"/>
      <c r="I18" s="355"/>
      <c r="J18" s="354"/>
      <c r="K18" s="354"/>
      <c r="L18" s="354" t="s">
        <v>11</v>
      </c>
      <c r="M18"/>
      <c r="N18"/>
      <c r="O18"/>
    </row>
    <row r="19" spans="1:15" ht="12.75" hidden="1" customHeight="1" outlineLevel="1" x14ac:dyDescent="0.2">
      <c r="A19" s="354" t="b">
        <v>0</v>
      </c>
      <c r="B19" s="354" t="s">
        <v>2988</v>
      </c>
      <c r="C19" s="354">
        <v>81</v>
      </c>
      <c r="D19" s="354">
        <v>100</v>
      </c>
      <c r="E19" s="354" t="str">
        <f t="shared" si="0"/>
        <v/>
      </c>
      <c r="F19" t="str">
        <f>B_FG[[#This Row],[ePOWER]]&amp;B19&amp;E19</f>
        <v>FALSCHGU937N22</v>
      </c>
      <c r="G19" s="355"/>
      <c r="H19" s="355"/>
      <c r="I19" s="355"/>
      <c r="J19" s="354"/>
      <c r="K19" s="354"/>
      <c r="L19" s="354"/>
      <c r="M19"/>
      <c r="N19"/>
      <c r="O19"/>
    </row>
    <row r="20" spans="1:15" ht="12.75" hidden="1" customHeight="1" outlineLevel="1" x14ac:dyDescent="0.2">
      <c r="A20" s="354" t="b">
        <v>0</v>
      </c>
      <c r="B20" s="354" t="s">
        <v>2988</v>
      </c>
      <c r="C20" s="354">
        <v>101</v>
      </c>
      <c r="D20" s="354">
        <v>150</v>
      </c>
      <c r="E20" s="354" t="str">
        <f t="shared" si="0"/>
        <v/>
      </c>
      <c r="F20" t="str">
        <f>B_FG[[#This Row],[ePOWER]]&amp;B20&amp;E20</f>
        <v>FALSCHGU937N22</v>
      </c>
      <c r="G20" s="355"/>
      <c r="H20" s="355"/>
      <c r="I20" s="355"/>
      <c r="J20" s="354"/>
      <c r="K20" s="354" t="s">
        <v>11</v>
      </c>
      <c r="L20" s="354"/>
      <c r="M20"/>
      <c r="N20"/>
      <c r="O20"/>
    </row>
    <row r="21" spans="1:15" ht="12.75" hidden="1" customHeight="1" outlineLevel="1" x14ac:dyDescent="0.2">
      <c r="A21" s="354" t="b">
        <v>0</v>
      </c>
      <c r="B21" s="354" t="s">
        <v>2988</v>
      </c>
      <c r="C21" s="354">
        <v>151</v>
      </c>
      <c r="D21" s="354">
        <v>200</v>
      </c>
      <c r="E21" s="354" t="str">
        <f t="shared" si="0"/>
        <v/>
      </c>
      <c r="F21" t="str">
        <f>B_FG[[#This Row],[ePOWER]]&amp;B21&amp;E21</f>
        <v>FALSCHGU937N22</v>
      </c>
      <c r="G21" s="355"/>
      <c r="H21" s="354" t="str">
        <f>IF(LiftUnit=TRUE,"x","")</f>
        <v/>
      </c>
      <c r="I21" s="355"/>
      <c r="J21" s="354"/>
      <c r="K21" s="354" t="str">
        <f>IF(LiftUnit=TRUE,"","x")</f>
        <v>x</v>
      </c>
      <c r="L21" s="354"/>
      <c r="M21"/>
      <c r="N21"/>
      <c r="O21"/>
    </row>
    <row r="22" spans="1:15" ht="12.75" hidden="1" customHeight="1" outlineLevel="1" x14ac:dyDescent="0.2">
      <c r="A22" s="354" t="b">
        <v>0</v>
      </c>
      <c r="B22" s="354" t="s">
        <v>2988</v>
      </c>
      <c r="C22" s="354">
        <v>201</v>
      </c>
      <c r="D22" s="354">
        <v>300</v>
      </c>
      <c r="E22" s="354" t="str">
        <f t="shared" si="0"/>
        <v>x</v>
      </c>
      <c r="F22" t="str">
        <f>B_FG[[#This Row],[ePOWER]]&amp;B22&amp;E22</f>
        <v>FALSCHGU937N22x</v>
      </c>
      <c r="G22" s="355" t="s">
        <v>11</v>
      </c>
      <c r="H22" s="354" t="str">
        <f>IF(LiftUnit=TRUE,"x","")</f>
        <v/>
      </c>
      <c r="I22" s="355"/>
      <c r="J22" s="354" t="str">
        <f>IF(LiftUnit=TRUE,"","x")</f>
        <v>x</v>
      </c>
      <c r="K22" s="354" t="s">
        <v>11</v>
      </c>
      <c r="L22" s="354"/>
      <c r="M22"/>
      <c r="N22"/>
      <c r="O22"/>
    </row>
    <row r="23" spans="1:15" ht="12.75" hidden="1" customHeight="1" outlineLevel="1" x14ac:dyDescent="0.2">
      <c r="A23" s="354" t="b">
        <v>0</v>
      </c>
      <c r="B23" s="354" t="s">
        <v>2988</v>
      </c>
      <c r="C23" s="354">
        <v>301</v>
      </c>
      <c r="D23" s="354">
        <v>350</v>
      </c>
      <c r="E23" s="354" t="str">
        <f t="shared" si="0"/>
        <v/>
      </c>
      <c r="F23" t="str">
        <f>B_FG[[#This Row],[ePOWER]]&amp;B23&amp;E23</f>
        <v>FALSCHGU937N22</v>
      </c>
      <c r="G23" s="355" t="s">
        <v>11</v>
      </c>
      <c r="H23" s="355"/>
      <c r="I23" s="354" t="str">
        <f>IF(LiftUnit=TRUE,"x","")</f>
        <v/>
      </c>
      <c r="J23" s="354" t="str">
        <f>IF(LiftUnit=TRUE,"","x")</f>
        <v>x</v>
      </c>
      <c r="K23" s="354" t="str">
        <f>IF(LiftUnit=TRUE,"","x")</f>
        <v>x</v>
      </c>
      <c r="L23" s="354"/>
      <c r="M23"/>
      <c r="N23"/>
      <c r="O23"/>
    </row>
    <row r="24" spans="1:15" ht="12.75" hidden="1" customHeight="1" outlineLevel="1" x14ac:dyDescent="0.2">
      <c r="A24" s="354" t="b">
        <v>0</v>
      </c>
      <c r="B24" s="354" t="s">
        <v>2988</v>
      </c>
      <c r="C24" s="354">
        <v>351</v>
      </c>
      <c r="D24" s="354">
        <v>400</v>
      </c>
      <c r="E24" s="354" t="str">
        <f t="shared" si="0"/>
        <v/>
      </c>
      <c r="F24" t="str">
        <f>B_FG[[#This Row],[ePOWER]]&amp;B24&amp;E24</f>
        <v>FALSCHGU937N22</v>
      </c>
      <c r="G24" s="355" t="s">
        <v>11</v>
      </c>
      <c r="H24" s="355"/>
      <c r="I24" s="354" t="str">
        <f>IF(LiftUnit=TRUE,"x","")</f>
        <v/>
      </c>
      <c r="J24" s="354" t="str">
        <f>IF(LiftUnit=TRUE,"","x")</f>
        <v>x</v>
      </c>
      <c r="K24" s="354" t="s">
        <v>11</v>
      </c>
      <c r="L24" s="354"/>
      <c r="M24"/>
      <c r="N24"/>
      <c r="O24"/>
    </row>
    <row r="25" spans="1:15" ht="12.75" hidden="1" customHeight="1" outlineLevel="1" x14ac:dyDescent="0.2">
      <c r="A25" s="354" t="b">
        <v>1</v>
      </c>
      <c r="B25" s="354" t="s">
        <v>2158</v>
      </c>
      <c r="C25" s="354">
        <v>0</v>
      </c>
      <c r="D25" s="354">
        <v>300</v>
      </c>
      <c r="E25" s="354" t="str">
        <f>IF(AND(FG&gt;=C25,FG&lt;=D25),"x","")</f>
        <v>x</v>
      </c>
      <c r="F25" t="str">
        <f>B_FG[[#This Row],[ePOWER]]&amp;B25&amp;E25</f>
        <v>WAHRGU934x</v>
      </c>
      <c r="G25" s="355"/>
      <c r="H25" s="355"/>
      <c r="I25" s="355"/>
      <c r="J25" s="354"/>
      <c r="K25" s="354"/>
      <c r="L25" s="354"/>
      <c r="M25"/>
      <c r="N25"/>
      <c r="O25"/>
    </row>
    <row r="26" spans="1:15" ht="12.75" hidden="1" customHeight="1" outlineLevel="1" x14ac:dyDescent="0.2">
      <c r="A26" s="354" t="b">
        <v>1</v>
      </c>
      <c r="B26" s="354" t="s">
        <v>2158</v>
      </c>
      <c r="C26" s="354">
        <v>300</v>
      </c>
      <c r="D26" s="354">
        <v>400</v>
      </c>
      <c r="E26" s="354" t="str">
        <f>IF(AND(FG&gt;=C26,FG&lt;=D26),"x","")</f>
        <v/>
      </c>
      <c r="F26" t="str">
        <f>B_FG[[#This Row],[ePOWER]]&amp;B26&amp;E26</f>
        <v>WAHRGU934</v>
      </c>
      <c r="G26" s="355" t="s">
        <v>11</v>
      </c>
      <c r="H26" s="355"/>
      <c r="I26" s="355"/>
      <c r="J26" s="354"/>
      <c r="K26" s="354"/>
      <c r="L26" s="354"/>
      <c r="M26"/>
      <c r="N26"/>
      <c r="O26"/>
    </row>
    <row r="27" spans="1:15" ht="12.75" hidden="1" customHeight="1" outlineLevel="1" x14ac:dyDescent="0.2"/>
    <row r="28" spans="1:15" ht="12.75" hidden="1" customHeight="1" outlineLevel="1" x14ac:dyDescent="0.2">
      <c r="A28" s="113" t="s">
        <v>1962</v>
      </c>
      <c r="B28" s="314" t="b">
        <f>IF(INDEX(B_FG[Tandem],MATCH(ePOWER&amp;Laufwagen&amp;"x",B_FG[?],0))="x",TRUE,FALSE)</f>
        <v>0</v>
      </c>
    </row>
    <row r="29" spans="1:15" ht="12.75" hidden="1" customHeight="1" outlineLevel="1" x14ac:dyDescent="0.2">
      <c r="A29" s="113" t="s">
        <v>2255</v>
      </c>
      <c r="B29" s="314" t="b">
        <f>IF(INDEX(B_FG[LiftUnit standard],MATCH(ePOWER&amp;Laufwagen&amp;"x",B_FG[?],0))="x",TRUE,FALSE)</f>
        <v>0</v>
      </c>
    </row>
    <row r="30" spans="1:15" ht="12.75" hidden="1" customHeight="1" outlineLevel="1" x14ac:dyDescent="0.2">
      <c r="A30" s="113" t="s">
        <v>2252</v>
      </c>
      <c r="B30" s="314" t="b">
        <f>IF(INDEX(B_FG[LiftUnit heavy],MATCH(ePOWER&amp;Laufwagen&amp;"x",B_FG[?],0))="x",TRUE,FALSE)</f>
        <v>0</v>
      </c>
    </row>
    <row r="31" spans="1:15" ht="12.75" hidden="1" customHeight="1" outlineLevel="1" x14ac:dyDescent="0.2">
      <c r="A31" s="113" t="s">
        <v>519</v>
      </c>
      <c r="B31" s="314" t="b">
        <f>IF(INDEX(B_FG[Zugefeder],MATCH(ePOWER&amp;Laufwagen&amp;"x",B_FG[?],0))="x",TRUE,FALSE)</f>
        <v>1</v>
      </c>
    </row>
    <row r="32" spans="1:15" ht="12.75" hidden="1" customHeight="1" outlineLevel="1" x14ac:dyDescent="0.2">
      <c r="A32" s="113" t="s">
        <v>510</v>
      </c>
      <c r="B32" s="314" t="b">
        <f>IF(INDEX(B_FG[Griffdämpfer],MATCH(ePOWER&amp;Laufwagen&amp;"x",B_FG[?],0))="x",TRUE,FALSE)</f>
        <v>1</v>
      </c>
    </row>
    <row r="33" spans="1:64" ht="12.75" hidden="1" customHeight="1" outlineLevel="1" x14ac:dyDescent="0.2">
      <c r="A33" s="113" t="s">
        <v>2254</v>
      </c>
      <c r="B33" s="314" t="b">
        <f>IF(INDEX(B_FG[Senksicherung],MATCH(ePOWER&amp;Laufwagen&amp;"x",B_FG[?],0))="x",TRUE,FALSE)</f>
        <v>0</v>
      </c>
    </row>
    <row r="34" spans="1:64" collapsed="1" x14ac:dyDescent="0.2"/>
    <row r="35" spans="1:64" ht="23.25" x14ac:dyDescent="0.45">
      <c r="A35" s="367" t="s">
        <v>1604</v>
      </c>
      <c r="B35" s="521" t="s">
        <v>1603</v>
      </c>
      <c r="C35" s="521"/>
      <c r="D35" s="521"/>
      <c r="E35" s="521"/>
      <c r="F35" s="521"/>
      <c r="G35" s="521"/>
    </row>
    <row r="36" spans="1:64" ht="12.75" hidden="1" customHeight="1" outlineLevel="1" x14ac:dyDescent="0.2"/>
    <row r="37" spans="1:64" ht="12.75" hidden="1" customHeight="1" outlineLevel="1" x14ac:dyDescent="0.2">
      <c r="A37" s="99" t="s">
        <v>1917</v>
      </c>
      <c r="B37" s="99" t="s">
        <v>1604</v>
      </c>
    </row>
    <row r="38" spans="1:64" ht="12.75" hidden="1" customHeight="1" outlineLevel="1" x14ac:dyDescent="0.2">
      <c r="A38" s="88" t="s">
        <v>3621</v>
      </c>
      <c r="B38" s="87">
        <f>ePOWER_Sp.o</f>
        <v>12</v>
      </c>
    </row>
    <row r="39" spans="1:64" ht="12.75" hidden="1" customHeight="1" outlineLevel="1" x14ac:dyDescent="0.2">
      <c r="A39" s="88" t="s">
        <v>2157</v>
      </c>
      <c r="B39" s="87">
        <v>12</v>
      </c>
    </row>
    <row r="40" spans="1:64" ht="12.75" hidden="1" customHeight="1" outlineLevel="1" x14ac:dyDescent="0.2">
      <c r="A40" s="88" t="s">
        <v>2986</v>
      </c>
      <c r="B40" s="87">
        <v>15.5</v>
      </c>
    </row>
    <row r="41" spans="1:64" collapsed="1" x14ac:dyDescent="0.2"/>
    <row r="42" spans="1:64" ht="23.25" x14ac:dyDescent="0.45">
      <c r="A42" s="367" t="s">
        <v>2104</v>
      </c>
      <c r="B42" s="521" t="s">
        <v>3424</v>
      </c>
      <c r="C42" s="521"/>
      <c r="D42" s="521"/>
      <c r="E42" s="521"/>
      <c r="F42" s="521"/>
      <c r="G42" s="521"/>
      <c r="Y42" s="91"/>
      <c r="Z42" s="91"/>
      <c r="AA42" s="91"/>
      <c r="AB42" s="91"/>
      <c r="AC42" s="91"/>
      <c r="AE42" s="91"/>
      <c r="AF42" s="91"/>
      <c r="AG42" s="91"/>
      <c r="AH42" s="91"/>
      <c r="AI42" s="91"/>
      <c r="AJ42" s="91"/>
      <c r="AK42" s="91"/>
      <c r="AL42" s="91"/>
      <c r="AM42" s="91"/>
      <c r="AN42" s="91"/>
      <c r="AO42" s="91"/>
      <c r="AP42" s="91"/>
      <c r="AQ42" s="91"/>
      <c r="AR42" s="91"/>
      <c r="AS42" s="91"/>
      <c r="AT42" s="91"/>
      <c r="AU42" s="91"/>
      <c r="AW42" s="91"/>
      <c r="AX42" s="91"/>
      <c r="AY42" s="91"/>
      <c r="AZ42" s="91"/>
    </row>
    <row r="43" spans="1:64" ht="12.75" hidden="1" customHeight="1" outlineLevel="1" x14ac:dyDescent="0.2">
      <c r="Y43" s="91"/>
      <c r="Z43" s="91"/>
      <c r="AA43" s="91"/>
      <c r="AB43" s="91"/>
      <c r="AC43" s="91"/>
      <c r="AE43" s="100"/>
      <c r="AF43" s="91"/>
      <c r="AG43" s="100"/>
      <c r="AH43" s="100"/>
      <c r="AI43" s="100"/>
      <c r="AJ43" s="91"/>
      <c r="AK43" s="91"/>
      <c r="AL43" s="91"/>
      <c r="AM43" s="91"/>
      <c r="AN43" s="91"/>
      <c r="AO43" s="91"/>
      <c r="AP43" s="91"/>
      <c r="AQ43" s="100"/>
      <c r="AR43" s="100"/>
      <c r="AS43" s="100"/>
      <c r="AT43" s="100"/>
      <c r="AU43" s="91"/>
      <c r="AV43" s="91"/>
      <c r="AW43" s="91"/>
      <c r="AX43" s="91"/>
      <c r="AY43" s="91"/>
      <c r="AZ43" s="91"/>
    </row>
    <row r="44" spans="1:64" ht="12.75" hidden="1" customHeight="1" outlineLevel="1" x14ac:dyDescent="0.2">
      <c r="A44" s="99" t="s">
        <v>1917</v>
      </c>
      <c r="B44" s="99" t="s">
        <v>3467</v>
      </c>
      <c r="C44" s="99" t="s">
        <v>2302</v>
      </c>
      <c r="D44" s="99" t="s">
        <v>262</v>
      </c>
      <c r="E44" s="99" t="s">
        <v>2969</v>
      </c>
      <c r="F44" s="99" t="s">
        <v>2970</v>
      </c>
      <c r="G44" s="99" t="s">
        <v>2155</v>
      </c>
      <c r="H44" s="99" t="s">
        <v>2104</v>
      </c>
      <c r="AC44" s="91"/>
      <c r="AD44" s="91"/>
      <c r="AE44" s="91"/>
      <c r="AF44" s="91"/>
      <c r="AG44" s="91"/>
      <c r="AI44" s="91"/>
      <c r="AJ44" s="91"/>
      <c r="AK44" s="91"/>
      <c r="AL44" s="91"/>
      <c r="AM44" s="91"/>
      <c r="AN44" s="91"/>
      <c r="AO44" s="91"/>
      <c r="AP44" s="100"/>
      <c r="AQ44" s="91"/>
      <c r="AR44" s="91"/>
      <c r="AS44" s="91"/>
      <c r="AT44" s="91"/>
      <c r="AU44" s="91"/>
      <c r="AV44" s="91"/>
      <c r="AW44" s="91"/>
      <c r="AX44" s="91"/>
      <c r="AY44" s="91"/>
      <c r="AZ44" s="91"/>
      <c r="BA44" s="91"/>
      <c r="BB44" s="91"/>
      <c r="BC44" s="91"/>
      <c r="BD44" s="91"/>
      <c r="BE44" s="91"/>
      <c r="BG44" s="91"/>
      <c r="BH44" s="91"/>
      <c r="BI44" s="91"/>
      <c r="BJ44" s="91"/>
      <c r="BK44" s="91"/>
    </row>
    <row r="45" spans="1:64" ht="12.75" hidden="1" customHeight="1" outlineLevel="1" x14ac:dyDescent="0.2">
      <c r="A45" s="88" t="s">
        <v>2157</v>
      </c>
      <c r="B45" s="88" t="b">
        <v>0</v>
      </c>
      <c r="C45" s="88" t="b">
        <v>0</v>
      </c>
      <c r="D45" s="88" t="b">
        <v>0</v>
      </c>
      <c r="E45" s="88" t="b">
        <v>0</v>
      </c>
      <c r="F45" s="88" t="b">
        <v>0</v>
      </c>
      <c r="G45" s="356" t="str">
        <f>B_Y.B[[#This Row],[Fuehrung]]&amp;B_Y.B[[#This Row],[Getriebeverlaengerung]]&amp;B_Y.B[[#This Row],[Aushebeschutz]]&amp;B_Y.B[[#This Row],[Schema G1]]&amp;B_Y.B[[#This Row],[SilentClose_Getriebeseite]]&amp;B_Y.B[[#This Row],[StopUnit_Getriebeseite]]</f>
        <v>P1786FALSCHFALSCHFALSCHFALSCHFALSCH</v>
      </c>
      <c r="H45" s="15">
        <v>50</v>
      </c>
      <c r="AD45" s="91"/>
      <c r="AE45" s="91"/>
      <c r="AF45" s="91"/>
      <c r="AG45" s="91"/>
      <c r="AH45" s="91"/>
      <c r="AI45" s="91"/>
      <c r="AJ45" s="91"/>
      <c r="AK45" s="91"/>
      <c r="AL45" s="91"/>
      <c r="AM45" s="91"/>
      <c r="AN45" s="91"/>
      <c r="AO45" s="91"/>
      <c r="AQ45" s="91"/>
      <c r="AR45" s="91"/>
      <c r="AS45" s="91"/>
      <c r="AT45" s="91"/>
      <c r="AU45" s="91"/>
      <c r="AV45" s="91"/>
      <c r="AW45" s="91"/>
      <c r="AX45" s="91"/>
      <c r="AY45" s="91"/>
      <c r="AZ45" s="91"/>
      <c r="BA45" s="100"/>
      <c r="BB45" s="91"/>
      <c r="BC45" s="91"/>
      <c r="BD45" s="91"/>
      <c r="BE45" s="91"/>
      <c r="BF45" s="91"/>
      <c r="BH45" s="91"/>
      <c r="BI45" s="91"/>
      <c r="BJ45" s="91"/>
      <c r="BK45" s="91"/>
      <c r="BL45" s="91"/>
    </row>
    <row r="46" spans="1:64" ht="12.75" hidden="1" customHeight="1" outlineLevel="1" x14ac:dyDescent="0.2">
      <c r="A46" s="88" t="s">
        <v>2157</v>
      </c>
      <c r="B46" s="88" t="b">
        <v>0</v>
      </c>
      <c r="C46" s="88" t="b">
        <v>0</v>
      </c>
      <c r="D46" s="88" t="b">
        <v>0</v>
      </c>
      <c r="E46" s="88" t="b">
        <v>0</v>
      </c>
      <c r="F46" s="88" t="b">
        <v>1</v>
      </c>
      <c r="G46" s="356" t="str">
        <f>B_Y.B[[#This Row],[Fuehrung]]&amp;B_Y.B[[#This Row],[Getriebeverlaengerung]]&amp;B_Y.B[[#This Row],[Aushebeschutz]]&amp;B_Y.B[[#This Row],[Schema G1]]&amp;B_Y.B[[#This Row],[SilentClose_Getriebeseite]]&amp;B_Y.B[[#This Row],[StopUnit_Getriebeseite]]</f>
        <v>P1786FALSCHFALSCHFALSCHFALSCHWAHR</v>
      </c>
      <c r="H46" s="15">
        <v>66.5</v>
      </c>
      <c r="AD46" s="91"/>
      <c r="AE46" s="91"/>
      <c r="AF46" s="91"/>
      <c r="AG46" s="91"/>
      <c r="AH46" s="91"/>
      <c r="AI46" s="91"/>
      <c r="AJ46" s="91"/>
      <c r="AK46" s="91"/>
      <c r="AL46" s="91"/>
      <c r="AM46" s="91"/>
      <c r="AN46" s="91"/>
      <c r="AO46" s="91"/>
      <c r="AQ46" s="91"/>
      <c r="AT46" s="91"/>
      <c r="AU46" s="91"/>
      <c r="AV46" s="91"/>
      <c r="AW46" s="91"/>
      <c r="AX46" s="91"/>
      <c r="AY46" s="91"/>
      <c r="AZ46" s="91"/>
      <c r="BA46" s="91"/>
      <c r="BB46" s="91"/>
      <c r="BC46" s="91"/>
      <c r="BD46" s="91"/>
      <c r="BE46" s="91"/>
      <c r="BF46" s="100"/>
      <c r="BH46" s="100"/>
      <c r="BI46" s="100"/>
      <c r="BJ46" s="100"/>
      <c r="BK46" s="100"/>
      <c r="BL46" s="100"/>
    </row>
    <row r="47" spans="1:64" ht="12.75" hidden="1" customHeight="1" outlineLevel="1" x14ac:dyDescent="0.2">
      <c r="A47" s="88" t="s">
        <v>2157</v>
      </c>
      <c r="B47" s="88" t="b">
        <v>0</v>
      </c>
      <c r="C47" s="88" t="b">
        <v>0</v>
      </c>
      <c r="D47" s="88" t="b">
        <v>0</v>
      </c>
      <c r="E47" s="88" t="b">
        <v>1</v>
      </c>
      <c r="F47" s="88" t="b">
        <v>0</v>
      </c>
      <c r="G47" s="356" t="str">
        <f>B_Y.B[[#This Row],[Fuehrung]]&amp;B_Y.B[[#This Row],[Getriebeverlaengerung]]&amp;B_Y.B[[#This Row],[Aushebeschutz]]&amp;B_Y.B[[#This Row],[Schema G1]]&amp;B_Y.B[[#This Row],[SilentClose_Getriebeseite]]&amp;B_Y.B[[#This Row],[StopUnit_Getriebeseite]]</f>
        <v>P1786FALSCHFALSCHFALSCHWAHRFALSCH</v>
      </c>
      <c r="H47" s="15">
        <v>66.5</v>
      </c>
      <c r="AD47" s="91"/>
      <c r="AE47" s="91"/>
      <c r="AF47" s="91"/>
      <c r="AG47" s="91"/>
      <c r="AH47" s="91"/>
      <c r="AI47" s="91"/>
      <c r="AJ47" s="91"/>
      <c r="AK47" s="91"/>
      <c r="AL47" s="91"/>
      <c r="AM47" s="91"/>
      <c r="AN47" s="91"/>
      <c r="AO47" s="91"/>
      <c r="AQ47" s="91"/>
      <c r="AT47" s="91"/>
      <c r="AU47" s="91"/>
      <c r="AV47" s="91"/>
      <c r="AW47" s="91"/>
      <c r="AX47" s="91"/>
      <c r="AY47" s="91"/>
      <c r="AZ47" s="91"/>
      <c r="BA47" s="91"/>
      <c r="BB47" s="91"/>
      <c r="BC47" s="91"/>
      <c r="BD47" s="91"/>
      <c r="BE47" s="91"/>
      <c r="BF47" s="100"/>
      <c r="BH47" s="100"/>
      <c r="BI47" s="100"/>
      <c r="BJ47" s="100"/>
      <c r="BK47" s="100"/>
      <c r="BL47" s="100"/>
    </row>
    <row r="48" spans="1:64" ht="12.75" hidden="1" customHeight="1" outlineLevel="1" x14ac:dyDescent="0.2">
      <c r="A48" s="88" t="s">
        <v>2157</v>
      </c>
      <c r="B48" s="357" t="b">
        <v>0</v>
      </c>
      <c r="C48" s="357" t="b">
        <v>0</v>
      </c>
      <c r="D48" s="357" t="b">
        <v>1</v>
      </c>
      <c r="E48" s="357" t="b">
        <v>0</v>
      </c>
      <c r="F48" s="357" t="b">
        <v>0</v>
      </c>
      <c r="G48" s="356" t="str">
        <f>B_Y.B[[#This Row],[Fuehrung]]&amp;B_Y.B[[#This Row],[Getriebeverlaengerung]]&amp;B_Y.B[[#This Row],[Aushebeschutz]]&amp;B_Y.B[[#This Row],[Schema G1]]&amp;B_Y.B[[#This Row],[SilentClose_Getriebeseite]]&amp;B_Y.B[[#This Row],[StopUnit_Getriebeseite]]</f>
        <v>P1786FALSCHFALSCHWAHRFALSCHFALSCH</v>
      </c>
      <c r="H48" s="15">
        <v>23.5</v>
      </c>
      <c r="AD48" s="91"/>
      <c r="AE48" s="91"/>
      <c r="AF48" s="91"/>
      <c r="AG48" s="91"/>
      <c r="AH48" s="91"/>
      <c r="AI48" s="91"/>
      <c r="AJ48" s="91"/>
      <c r="AK48" s="91"/>
      <c r="AL48" s="91"/>
      <c r="AM48" s="91"/>
      <c r="AN48" s="91"/>
      <c r="AO48" s="91"/>
      <c r="AQ48" s="91"/>
      <c r="AT48" s="91"/>
      <c r="AU48" s="91"/>
      <c r="AV48" s="91"/>
      <c r="AW48" s="91"/>
      <c r="AX48" s="91"/>
      <c r="AY48" s="91"/>
      <c r="AZ48" s="91"/>
      <c r="BA48" s="91"/>
      <c r="BB48" s="91"/>
      <c r="BC48" s="91"/>
      <c r="BD48" s="91"/>
      <c r="BE48" s="91"/>
      <c r="BF48" s="100"/>
      <c r="BH48" s="100"/>
      <c r="BI48" s="100"/>
      <c r="BJ48" s="100"/>
      <c r="BK48" s="100"/>
      <c r="BL48" s="100"/>
    </row>
    <row r="49" spans="1:64" ht="12.75" hidden="1" customHeight="1" outlineLevel="1" x14ac:dyDescent="0.2">
      <c r="A49" s="88" t="s">
        <v>2157</v>
      </c>
      <c r="B49" s="88" t="b">
        <v>0</v>
      </c>
      <c r="C49" s="88" t="b">
        <v>1</v>
      </c>
      <c r="D49" s="88" t="b">
        <v>0</v>
      </c>
      <c r="E49" s="88" t="b">
        <v>0</v>
      </c>
      <c r="F49" s="88" t="b">
        <v>0</v>
      </c>
      <c r="G49" s="356" t="str">
        <f>B_Y.B[[#This Row],[Fuehrung]]&amp;B_Y.B[[#This Row],[Getriebeverlaengerung]]&amp;B_Y.B[[#This Row],[Aushebeschutz]]&amp;B_Y.B[[#This Row],[Schema G1]]&amp;B_Y.B[[#This Row],[SilentClose_Getriebeseite]]&amp;B_Y.B[[#This Row],[StopUnit_Getriebeseite]]</f>
        <v>P1786FALSCHWAHRFALSCHFALSCHFALSCH</v>
      </c>
      <c r="H49" s="15">
        <v>235.5</v>
      </c>
      <c r="AD49" s="91"/>
      <c r="AE49" s="91"/>
      <c r="AF49" s="91"/>
      <c r="AG49" s="91"/>
      <c r="AH49" s="91"/>
      <c r="AI49" s="91"/>
      <c r="AJ49" s="91"/>
      <c r="AK49" s="91"/>
      <c r="AL49" s="91"/>
      <c r="AM49" s="91"/>
      <c r="AN49" s="91"/>
      <c r="AO49" s="91"/>
      <c r="AQ49" s="91"/>
      <c r="AT49" s="91"/>
      <c r="AU49" s="91"/>
      <c r="AV49" s="91"/>
      <c r="AW49" s="91"/>
      <c r="AX49" s="91"/>
      <c r="AY49" s="91"/>
      <c r="AZ49" s="91"/>
      <c r="BA49" s="91"/>
      <c r="BB49" s="91"/>
      <c r="BC49" s="91"/>
      <c r="BD49" s="91"/>
      <c r="BE49" s="91"/>
      <c r="BF49" s="100"/>
      <c r="BH49" s="100"/>
      <c r="BI49" s="100"/>
      <c r="BJ49" s="100"/>
      <c r="BK49" s="100"/>
      <c r="BL49" s="100"/>
    </row>
    <row r="50" spans="1:64" ht="12.75" hidden="1" customHeight="1" outlineLevel="1" x14ac:dyDescent="0.2">
      <c r="A50" s="88" t="s">
        <v>2157</v>
      </c>
      <c r="B50" s="88" t="b">
        <v>1</v>
      </c>
      <c r="C50" s="88" t="b">
        <v>0</v>
      </c>
      <c r="D50" s="88" t="b">
        <v>0</v>
      </c>
      <c r="E50" s="88" t="b">
        <v>0</v>
      </c>
      <c r="F50" s="88" t="b">
        <v>0</v>
      </c>
      <c r="G50" s="356" t="str">
        <f>B_Y.B[[#This Row],[Fuehrung]]&amp;B_Y.B[[#This Row],[Getriebeverlaengerung]]&amp;B_Y.B[[#This Row],[Aushebeschutz]]&amp;B_Y.B[[#This Row],[Schema G1]]&amp;B_Y.B[[#This Row],[SilentClose_Getriebeseite]]&amp;B_Y.B[[#This Row],[StopUnit_Getriebeseite]]</f>
        <v>P1786WAHRFALSCHFALSCHFALSCHFALSCH</v>
      </c>
      <c r="H50" s="15">
        <v>550</v>
      </c>
      <c r="AD50" s="91"/>
      <c r="AE50" s="91"/>
      <c r="AF50" s="91"/>
      <c r="AG50" s="91"/>
      <c r="AH50" s="91"/>
      <c r="AI50" s="91"/>
      <c r="AJ50" s="91"/>
      <c r="AK50" s="91"/>
      <c r="AL50" s="91"/>
      <c r="AM50" s="91"/>
      <c r="AN50" s="91"/>
      <c r="AO50" s="91"/>
      <c r="AQ50" s="91"/>
      <c r="AT50" s="91"/>
      <c r="AU50" s="91"/>
      <c r="AV50" s="91"/>
      <c r="AW50" s="91"/>
      <c r="AX50" s="91"/>
      <c r="AY50" s="91"/>
      <c r="AZ50" s="91"/>
      <c r="BA50" s="91"/>
      <c r="BB50" s="91"/>
      <c r="BC50" s="91"/>
      <c r="BD50" s="91"/>
      <c r="BE50" s="91"/>
      <c r="BF50" s="100"/>
      <c r="BH50" s="100"/>
      <c r="BI50" s="100"/>
      <c r="BJ50" s="100"/>
      <c r="BK50" s="100"/>
      <c r="BL50" s="100"/>
    </row>
    <row r="51" spans="1:64" ht="12.75" hidden="1" customHeight="1" outlineLevel="1" x14ac:dyDescent="0.2">
      <c r="A51" s="88" t="s">
        <v>2157</v>
      </c>
      <c r="B51" s="88" t="b">
        <v>1</v>
      </c>
      <c r="C51" s="88" t="b">
        <v>0</v>
      </c>
      <c r="D51" s="88" t="b">
        <v>0</v>
      </c>
      <c r="E51" s="88" t="b">
        <v>0</v>
      </c>
      <c r="F51" s="88" t="b">
        <v>1</v>
      </c>
      <c r="G51" s="356" t="str">
        <f>B_Y.B[[#This Row],[Fuehrung]]&amp;B_Y.B[[#This Row],[Getriebeverlaengerung]]&amp;B_Y.B[[#This Row],[Aushebeschutz]]&amp;B_Y.B[[#This Row],[Schema G1]]&amp;B_Y.B[[#This Row],[SilentClose_Getriebeseite]]&amp;B_Y.B[[#This Row],[StopUnit_Getriebeseite]]</f>
        <v>P1786WAHRFALSCHFALSCHFALSCHWAHR</v>
      </c>
      <c r="H51" s="15">
        <v>566.5</v>
      </c>
      <c r="AD51" s="91"/>
      <c r="AE51" s="91"/>
      <c r="AF51" s="91"/>
      <c r="AG51" s="91"/>
      <c r="AH51" s="91"/>
      <c r="AI51" s="91"/>
      <c r="AJ51" s="91"/>
      <c r="AK51" s="91"/>
      <c r="AL51" s="91"/>
      <c r="AM51" s="91"/>
      <c r="AN51" s="91"/>
      <c r="AO51" s="91"/>
      <c r="AQ51" s="91"/>
      <c r="AT51" s="91"/>
      <c r="AU51" s="91"/>
      <c r="AV51" s="91"/>
      <c r="AW51" s="91"/>
      <c r="AX51" s="91"/>
      <c r="AY51" s="91"/>
      <c r="AZ51" s="91"/>
      <c r="BA51" s="91"/>
      <c r="BB51" s="91"/>
      <c r="BC51" s="91"/>
      <c r="BD51" s="91"/>
      <c r="BE51" s="91"/>
      <c r="BF51" s="100"/>
      <c r="BH51" s="100"/>
      <c r="BI51" s="100"/>
      <c r="BJ51" s="100"/>
      <c r="BK51" s="100"/>
      <c r="BL51" s="100"/>
    </row>
    <row r="52" spans="1:64" ht="12.75" hidden="1" customHeight="1" outlineLevel="1" x14ac:dyDescent="0.2">
      <c r="A52" s="88" t="s">
        <v>2157</v>
      </c>
      <c r="B52" s="88" t="b">
        <v>1</v>
      </c>
      <c r="C52" s="88" t="b">
        <v>0</v>
      </c>
      <c r="D52" s="88" t="b">
        <v>0</v>
      </c>
      <c r="E52" s="88" t="b">
        <v>1</v>
      </c>
      <c r="F52" s="88" t="b">
        <v>0</v>
      </c>
      <c r="G52" s="356" t="str">
        <f>B_Y.B[[#This Row],[Fuehrung]]&amp;B_Y.B[[#This Row],[Getriebeverlaengerung]]&amp;B_Y.B[[#This Row],[Aushebeschutz]]&amp;B_Y.B[[#This Row],[Schema G1]]&amp;B_Y.B[[#This Row],[SilentClose_Getriebeseite]]&amp;B_Y.B[[#This Row],[StopUnit_Getriebeseite]]</f>
        <v>P1786WAHRFALSCHFALSCHWAHRFALSCH</v>
      </c>
      <c r="H52" s="15">
        <v>566.5</v>
      </c>
      <c r="AD52" s="91"/>
      <c r="AE52" s="91"/>
      <c r="AF52" s="91"/>
      <c r="AG52" s="91"/>
      <c r="AH52" s="91"/>
      <c r="AI52" s="91"/>
      <c r="AJ52" s="91"/>
      <c r="AK52" s="91"/>
      <c r="AL52" s="91"/>
      <c r="AM52" s="91"/>
      <c r="AN52" s="91"/>
      <c r="AO52" s="91"/>
      <c r="AQ52" s="91"/>
      <c r="AT52" s="91"/>
      <c r="AU52" s="91"/>
      <c r="AV52" s="91"/>
      <c r="AW52" s="91"/>
      <c r="AX52" s="91"/>
      <c r="AY52" s="91"/>
      <c r="AZ52" s="91"/>
      <c r="BA52" s="91"/>
      <c r="BB52" s="91"/>
      <c r="BC52" s="91"/>
      <c r="BD52" s="91"/>
      <c r="BE52" s="91"/>
      <c r="BF52" s="100"/>
      <c r="BH52" s="100"/>
      <c r="BI52" s="100"/>
      <c r="BJ52" s="100"/>
      <c r="BK52" s="100"/>
      <c r="BL52" s="100"/>
    </row>
    <row r="53" spans="1:64" ht="12.75" hidden="1" customHeight="1" outlineLevel="1" x14ac:dyDescent="0.2">
      <c r="A53" s="88" t="s">
        <v>2157</v>
      </c>
      <c r="B53" s="88" t="b">
        <v>1</v>
      </c>
      <c r="C53" s="88" t="b">
        <v>1</v>
      </c>
      <c r="D53" s="88" t="b">
        <v>0</v>
      </c>
      <c r="E53" s="88" t="b">
        <v>0</v>
      </c>
      <c r="F53" s="88" t="b">
        <v>0</v>
      </c>
      <c r="G53" s="356" t="str">
        <f>B_Y.B[[#This Row],[Fuehrung]]&amp;B_Y.B[[#This Row],[Getriebeverlaengerung]]&amp;B_Y.B[[#This Row],[Aushebeschutz]]&amp;B_Y.B[[#This Row],[Schema G1]]&amp;B_Y.B[[#This Row],[SilentClose_Getriebeseite]]&amp;B_Y.B[[#This Row],[StopUnit_Getriebeseite]]</f>
        <v>P1786WAHRWAHRFALSCHFALSCHFALSCH</v>
      </c>
      <c r="H53" s="15">
        <v>735.5</v>
      </c>
      <c r="AD53" s="91"/>
      <c r="AE53" s="91"/>
      <c r="AF53" s="91"/>
      <c r="AG53" s="91"/>
      <c r="AH53" s="91"/>
      <c r="AI53" s="91"/>
      <c r="AJ53" s="91"/>
      <c r="AK53" s="91"/>
      <c r="AL53" s="91"/>
      <c r="AM53" s="91"/>
      <c r="AN53" s="91"/>
      <c r="AO53" s="91"/>
      <c r="AQ53" s="91"/>
      <c r="AT53" s="91"/>
      <c r="AU53" s="91"/>
      <c r="AV53" s="91"/>
      <c r="AW53" s="91"/>
      <c r="AX53" s="91"/>
      <c r="AY53" s="91"/>
      <c r="AZ53" s="91"/>
      <c r="BA53" s="91"/>
      <c r="BB53" s="91"/>
      <c r="BC53" s="91"/>
      <c r="BD53" s="91"/>
      <c r="BE53" s="91"/>
      <c r="BF53" s="100"/>
      <c r="BH53" s="100"/>
      <c r="BI53" s="100"/>
      <c r="BJ53" s="100"/>
      <c r="BK53" s="100"/>
      <c r="BL53" s="100"/>
    </row>
    <row r="54" spans="1:64" ht="12.75" hidden="1" customHeight="1" outlineLevel="1" x14ac:dyDescent="0.2">
      <c r="A54" s="88" t="s">
        <v>2986</v>
      </c>
      <c r="B54" s="88" t="b">
        <v>0</v>
      </c>
      <c r="C54" s="88" t="b">
        <v>0</v>
      </c>
      <c r="D54" s="88" t="b">
        <v>0</v>
      </c>
      <c r="E54" s="88" t="b">
        <v>0</v>
      </c>
      <c r="F54" s="88" t="b">
        <v>0</v>
      </c>
      <c r="G54" s="356" t="str">
        <f>B_Y.B[[#This Row],[Fuehrung]]&amp;B_Y.B[[#This Row],[Getriebeverlaengerung]]&amp;B_Y.B[[#This Row],[Aushebeschutz]]&amp;B_Y.B[[#This Row],[Schema G1]]&amp;B_Y.B[[#This Row],[SilentClose_Getriebeseite]]&amp;B_Y.B[[#This Row],[StopUnit_Getriebeseite]]</f>
        <v>P2301FALSCHFALSCHFALSCHFALSCHFALSCH</v>
      </c>
      <c r="H54" s="15">
        <v>47</v>
      </c>
      <c r="AD54" s="91"/>
      <c r="AE54" s="91"/>
      <c r="AF54" s="91"/>
      <c r="AG54" s="91"/>
      <c r="AH54" s="91"/>
      <c r="AI54" s="91"/>
      <c r="AJ54" s="91"/>
      <c r="AK54" s="91"/>
      <c r="AL54" s="91"/>
      <c r="AM54" s="91"/>
      <c r="AN54" s="91"/>
      <c r="AO54" s="91"/>
      <c r="AQ54" s="91"/>
      <c r="AT54" s="91"/>
      <c r="AU54" s="91"/>
      <c r="AV54" s="91"/>
      <c r="AW54" s="91"/>
      <c r="AX54" s="91"/>
      <c r="AY54" s="91"/>
      <c r="AZ54" s="91"/>
      <c r="BA54" s="91"/>
      <c r="BB54" s="91"/>
      <c r="BC54" s="91"/>
      <c r="BD54" s="91"/>
      <c r="BE54" s="91"/>
      <c r="BF54" s="100"/>
      <c r="BH54" s="100"/>
      <c r="BI54" s="100"/>
      <c r="BJ54" s="100"/>
      <c r="BK54" s="100"/>
      <c r="BL54" s="100"/>
    </row>
    <row r="55" spans="1:64" ht="12.75" hidden="1" customHeight="1" outlineLevel="1" x14ac:dyDescent="0.2">
      <c r="A55" s="88" t="s">
        <v>2986</v>
      </c>
      <c r="B55" s="88" t="b">
        <v>0</v>
      </c>
      <c r="C55" s="88" t="b">
        <v>0</v>
      </c>
      <c r="D55" s="88" t="b">
        <v>0</v>
      </c>
      <c r="E55" s="88" t="b">
        <v>0</v>
      </c>
      <c r="F55" s="88" t="b">
        <v>1</v>
      </c>
      <c r="G55" s="356" t="str">
        <f>B_Y.B[[#This Row],[Fuehrung]]&amp;B_Y.B[[#This Row],[Getriebeverlaengerung]]&amp;B_Y.B[[#This Row],[Aushebeschutz]]&amp;B_Y.B[[#This Row],[Schema G1]]&amp;B_Y.B[[#This Row],[SilentClose_Getriebeseite]]&amp;B_Y.B[[#This Row],[StopUnit_Getriebeseite]]</f>
        <v>P2301FALSCHFALSCHFALSCHFALSCHWAHR</v>
      </c>
      <c r="H55" s="15">
        <v>47</v>
      </c>
      <c r="AA55" s="91"/>
      <c r="AB55" s="91"/>
      <c r="AC55" s="91"/>
      <c r="AD55" s="91"/>
      <c r="AE55" s="91"/>
      <c r="AF55" s="91"/>
      <c r="AG55" s="91"/>
      <c r="AH55" s="91"/>
      <c r="AI55" s="91"/>
      <c r="AJ55" s="91"/>
      <c r="AK55" s="91"/>
      <c r="AL55" s="91"/>
      <c r="AN55" s="91"/>
      <c r="AQ55" s="91"/>
      <c r="AR55" s="91"/>
      <c r="AS55" s="91"/>
      <c r="AT55" s="91"/>
      <c r="AU55" s="91"/>
      <c r="AV55" s="91"/>
      <c r="AW55" s="91"/>
      <c r="AX55" s="91"/>
      <c r="AY55" s="91"/>
      <c r="AZ55" s="91"/>
      <c r="BA55" s="91"/>
      <c r="BB55" s="91"/>
      <c r="BC55" s="100"/>
      <c r="BE55" s="100"/>
      <c r="BF55" s="100"/>
      <c r="BG55" s="100"/>
      <c r="BH55" s="100"/>
      <c r="BI55" s="100"/>
    </row>
    <row r="56" spans="1:64" ht="12.75" hidden="1" customHeight="1" outlineLevel="1" x14ac:dyDescent="0.2">
      <c r="A56" s="88" t="s">
        <v>2986</v>
      </c>
      <c r="B56" s="88" t="b">
        <v>0</v>
      </c>
      <c r="C56" s="88" t="b">
        <v>0</v>
      </c>
      <c r="D56" s="88" t="b">
        <v>0</v>
      </c>
      <c r="E56" s="88" t="b">
        <v>1</v>
      </c>
      <c r="F56" s="88" t="b">
        <v>0</v>
      </c>
      <c r="G56" s="356" t="str">
        <f>B_Y.B[[#This Row],[Fuehrung]]&amp;B_Y.B[[#This Row],[Getriebeverlaengerung]]&amp;B_Y.B[[#This Row],[Aushebeschutz]]&amp;B_Y.B[[#This Row],[Schema G1]]&amp;B_Y.B[[#This Row],[SilentClose_Getriebeseite]]&amp;B_Y.B[[#This Row],[StopUnit_Getriebeseite]]</f>
        <v>P2301FALSCHFALSCHFALSCHWAHRFALSCH</v>
      </c>
      <c r="H56" s="15">
        <v>47</v>
      </c>
      <c r="AA56" s="91"/>
      <c r="AB56" s="91"/>
      <c r="AC56" s="91"/>
      <c r="AD56" s="91"/>
      <c r="AE56" s="91"/>
      <c r="AF56" s="91"/>
      <c r="AG56" s="91"/>
      <c r="AH56" s="91"/>
      <c r="AI56" s="91"/>
      <c r="AJ56" s="91"/>
      <c r="AK56" s="91"/>
      <c r="AL56" s="91"/>
      <c r="AN56" s="91"/>
      <c r="AQ56" s="91"/>
      <c r="AR56" s="91"/>
      <c r="AS56" s="91"/>
      <c r="AT56" s="91"/>
      <c r="AU56" s="91"/>
      <c r="AV56" s="91"/>
      <c r="AW56" s="91"/>
      <c r="AX56" s="91"/>
      <c r="AY56" s="91"/>
      <c r="AZ56" s="91"/>
      <c r="BA56" s="91"/>
      <c r="BB56" s="91"/>
      <c r="BC56" s="100"/>
      <c r="BE56" s="100"/>
      <c r="BF56" s="100"/>
      <c r="BG56" s="100"/>
      <c r="BH56" s="100"/>
      <c r="BI56" s="100"/>
    </row>
    <row r="57" spans="1:64" ht="12.75" hidden="1" customHeight="1" outlineLevel="1" x14ac:dyDescent="0.2">
      <c r="A57" s="88" t="s">
        <v>2986</v>
      </c>
      <c r="B57" s="357" t="b">
        <v>0</v>
      </c>
      <c r="C57" s="357" t="b">
        <v>0</v>
      </c>
      <c r="D57" s="357" t="b">
        <v>1</v>
      </c>
      <c r="E57" s="357" t="b">
        <v>0</v>
      </c>
      <c r="F57" s="357" t="b">
        <v>0</v>
      </c>
      <c r="G57" s="356" t="str">
        <f>B_Y.B[[#This Row],[Fuehrung]]&amp;B_Y.B[[#This Row],[Getriebeverlaengerung]]&amp;B_Y.B[[#This Row],[Aushebeschutz]]&amp;B_Y.B[[#This Row],[Schema G1]]&amp;B_Y.B[[#This Row],[SilentClose_Getriebeseite]]&amp;B_Y.B[[#This Row],[StopUnit_Getriebeseite]]</f>
        <v>P2301FALSCHFALSCHWAHRFALSCHFALSCH</v>
      </c>
      <c r="H57" s="15">
        <v>47</v>
      </c>
      <c r="AA57" s="91"/>
      <c r="AB57" s="91"/>
      <c r="AC57" s="91"/>
      <c r="AD57" s="91"/>
      <c r="AE57" s="91"/>
      <c r="AF57" s="91"/>
      <c r="AG57" s="91"/>
      <c r="AH57" s="91"/>
      <c r="AI57" s="91"/>
      <c r="AJ57" s="91"/>
      <c r="AK57" s="91"/>
      <c r="AL57" s="91"/>
      <c r="AN57" s="91"/>
      <c r="AQ57" s="91"/>
      <c r="AR57" s="91"/>
      <c r="AS57" s="91"/>
      <c r="AT57" s="91"/>
      <c r="AU57" s="91"/>
      <c r="AV57" s="91"/>
      <c r="AW57" s="91"/>
      <c r="AX57" s="91"/>
      <c r="AY57" s="91"/>
      <c r="AZ57" s="91"/>
      <c r="BA57" s="91"/>
      <c r="BB57" s="91"/>
      <c r="BC57" s="100"/>
      <c r="BE57" s="100"/>
      <c r="BF57" s="100"/>
      <c r="BG57" s="100"/>
      <c r="BH57" s="100"/>
      <c r="BI57" s="100"/>
    </row>
    <row r="58" spans="1:64" ht="12.75" hidden="1" customHeight="1" outlineLevel="1" x14ac:dyDescent="0.2">
      <c r="A58" s="88" t="s">
        <v>2986</v>
      </c>
      <c r="B58" s="358" t="b">
        <v>0</v>
      </c>
      <c r="C58" s="358" t="b">
        <v>1</v>
      </c>
      <c r="D58" s="358" t="b">
        <v>0</v>
      </c>
      <c r="E58" s="358" t="b">
        <v>0</v>
      </c>
      <c r="F58" s="358" t="b">
        <v>0</v>
      </c>
      <c r="G58" s="356" t="str">
        <f>B_Y.B[[#This Row],[Fuehrung]]&amp;B_Y.B[[#This Row],[Getriebeverlaengerung]]&amp;B_Y.B[[#This Row],[Aushebeschutz]]&amp;B_Y.B[[#This Row],[Schema G1]]&amp;B_Y.B[[#This Row],[SilentClose_Getriebeseite]]&amp;B_Y.B[[#This Row],[StopUnit_Getriebeseite]]</f>
        <v>P2301FALSCHWAHRFALSCHFALSCHFALSCH</v>
      </c>
      <c r="H58" s="15">
        <v>49</v>
      </c>
      <c r="AA58" s="91"/>
      <c r="AB58" s="91"/>
      <c r="AC58" s="91"/>
      <c r="AD58" s="91"/>
      <c r="AE58" s="91"/>
      <c r="AF58" s="91"/>
      <c r="AG58" s="91"/>
      <c r="AH58" s="91"/>
      <c r="AI58" s="91"/>
      <c r="AJ58" s="91"/>
      <c r="AK58" s="91"/>
      <c r="AL58" s="91"/>
      <c r="AN58" s="91"/>
      <c r="AQ58" s="91"/>
      <c r="AR58" s="91"/>
      <c r="AS58" s="91"/>
      <c r="AT58" s="91"/>
      <c r="AU58" s="91"/>
      <c r="AV58" s="91"/>
      <c r="AW58" s="91"/>
      <c r="AX58" s="91"/>
      <c r="AY58" s="91"/>
      <c r="AZ58" s="91"/>
      <c r="BA58" s="91"/>
      <c r="BB58" s="91"/>
      <c r="BC58" s="100"/>
      <c r="BE58" s="100"/>
      <c r="BF58" s="100"/>
      <c r="BG58" s="100"/>
      <c r="BH58" s="100"/>
      <c r="BI58" s="100"/>
    </row>
    <row r="59" spans="1:64" ht="12.75" hidden="1" customHeight="1" outlineLevel="1" x14ac:dyDescent="0.2">
      <c r="A59" s="88" t="s">
        <v>2986</v>
      </c>
      <c r="B59" s="88" t="b">
        <v>1</v>
      </c>
      <c r="C59" s="88" t="b">
        <v>0</v>
      </c>
      <c r="D59" s="88" t="b">
        <v>0</v>
      </c>
      <c r="E59" s="88" t="b">
        <v>0</v>
      </c>
      <c r="F59" s="88" t="b">
        <v>0</v>
      </c>
      <c r="G59" s="356" t="str">
        <f>B_Y.B[[#This Row],[Fuehrung]]&amp;B_Y.B[[#This Row],[Getriebeverlaengerung]]&amp;B_Y.B[[#This Row],[Aushebeschutz]]&amp;B_Y.B[[#This Row],[Schema G1]]&amp;B_Y.B[[#This Row],[SilentClose_Getriebeseite]]&amp;B_Y.B[[#This Row],[StopUnit_Getriebeseite]]</f>
        <v>P2301WAHRFALSCHFALSCHFALSCHFALSCH</v>
      </c>
      <c r="H59" s="15">
        <v>547</v>
      </c>
      <c r="AA59" s="91"/>
      <c r="AB59" s="91"/>
      <c r="AC59" s="91"/>
      <c r="AD59" s="91"/>
      <c r="AE59" s="91"/>
      <c r="AF59" s="91"/>
      <c r="AG59" s="91"/>
      <c r="AH59" s="91"/>
      <c r="AI59" s="91"/>
      <c r="AJ59" s="91"/>
      <c r="AK59" s="91"/>
      <c r="AL59" s="91"/>
      <c r="AN59" s="91"/>
      <c r="AQ59" s="91"/>
      <c r="AR59" s="91"/>
      <c r="AS59" s="91"/>
      <c r="AT59" s="91"/>
      <c r="AU59" s="91"/>
      <c r="AV59" s="91"/>
      <c r="AW59" s="91"/>
      <c r="AX59" s="91"/>
      <c r="AY59" s="91"/>
      <c r="AZ59" s="91"/>
      <c r="BA59" s="91"/>
      <c r="BB59" s="91"/>
      <c r="BC59" s="100"/>
      <c r="BE59" s="100"/>
      <c r="BF59" s="100"/>
      <c r="BG59" s="100"/>
      <c r="BH59" s="100"/>
      <c r="BI59" s="100"/>
    </row>
    <row r="60" spans="1:64" ht="12.75" hidden="1" customHeight="1" outlineLevel="1" x14ac:dyDescent="0.2">
      <c r="A60" s="88" t="s">
        <v>2986</v>
      </c>
      <c r="B60" s="88" t="b">
        <v>1</v>
      </c>
      <c r="C60" s="88" t="b">
        <v>0</v>
      </c>
      <c r="D60" s="88" t="b">
        <v>0</v>
      </c>
      <c r="E60" s="88" t="b">
        <v>0</v>
      </c>
      <c r="F60" s="88" t="b">
        <v>1</v>
      </c>
      <c r="G60" s="356" t="str">
        <f>B_Y.B[[#This Row],[Fuehrung]]&amp;B_Y.B[[#This Row],[Getriebeverlaengerung]]&amp;B_Y.B[[#This Row],[Aushebeschutz]]&amp;B_Y.B[[#This Row],[Schema G1]]&amp;B_Y.B[[#This Row],[SilentClose_Getriebeseite]]&amp;B_Y.B[[#This Row],[StopUnit_Getriebeseite]]</f>
        <v>P2301WAHRFALSCHFALSCHFALSCHWAHR</v>
      </c>
      <c r="H60" s="15">
        <v>547</v>
      </c>
      <c r="AA60" s="91"/>
      <c r="AB60" s="91"/>
      <c r="AC60" s="91"/>
      <c r="AD60" s="91"/>
      <c r="AE60" s="91"/>
      <c r="AF60" s="91"/>
      <c r="AG60" s="91"/>
      <c r="AH60" s="91"/>
      <c r="AI60" s="91"/>
      <c r="AJ60" s="91"/>
      <c r="AK60" s="91"/>
      <c r="AL60" s="91"/>
      <c r="AN60" s="91"/>
      <c r="AQ60" s="91"/>
      <c r="AR60" s="91"/>
      <c r="AS60" s="91"/>
      <c r="AT60" s="91"/>
      <c r="AU60" s="91"/>
      <c r="AV60" s="91"/>
      <c r="AW60" s="91"/>
      <c r="AX60" s="91"/>
      <c r="AY60" s="91"/>
      <c r="AZ60" s="91"/>
      <c r="BA60" s="91"/>
      <c r="BB60" s="91"/>
      <c r="BC60" s="100"/>
      <c r="BE60" s="100"/>
      <c r="BF60" s="100"/>
      <c r="BG60" s="100"/>
      <c r="BH60" s="100"/>
      <c r="BI60" s="100"/>
    </row>
    <row r="61" spans="1:64" ht="12.75" hidden="1" customHeight="1" outlineLevel="1" x14ac:dyDescent="0.2">
      <c r="A61" s="88" t="s">
        <v>2986</v>
      </c>
      <c r="B61" s="88" t="b">
        <v>1</v>
      </c>
      <c r="C61" s="88" t="b">
        <v>0</v>
      </c>
      <c r="D61" s="88" t="b">
        <v>0</v>
      </c>
      <c r="E61" s="88" t="b">
        <v>1</v>
      </c>
      <c r="F61" s="88" t="b">
        <v>0</v>
      </c>
      <c r="G61" s="356" t="str">
        <f>B_Y.B[[#This Row],[Fuehrung]]&amp;B_Y.B[[#This Row],[Getriebeverlaengerung]]&amp;B_Y.B[[#This Row],[Aushebeschutz]]&amp;B_Y.B[[#This Row],[Schema G1]]&amp;B_Y.B[[#This Row],[SilentClose_Getriebeseite]]&amp;B_Y.B[[#This Row],[StopUnit_Getriebeseite]]</f>
        <v>P2301WAHRFALSCHFALSCHWAHRFALSCH</v>
      </c>
      <c r="H61" s="15">
        <v>547</v>
      </c>
      <c r="AA61" s="91"/>
      <c r="AB61" s="91"/>
      <c r="AC61" s="91"/>
      <c r="AD61" s="91"/>
      <c r="AE61" s="91"/>
      <c r="AF61" s="91"/>
      <c r="AG61" s="91"/>
      <c r="AH61" s="91"/>
      <c r="AI61" s="91"/>
      <c r="AJ61" s="91"/>
      <c r="AK61" s="91"/>
      <c r="AL61" s="91"/>
      <c r="AN61" s="91"/>
      <c r="AQ61" s="91"/>
      <c r="AR61" s="91"/>
      <c r="AS61" s="91"/>
      <c r="AT61" s="91"/>
      <c r="AU61" s="91"/>
      <c r="AV61" s="91"/>
      <c r="AW61" s="91"/>
      <c r="AX61" s="91"/>
      <c r="AY61" s="91"/>
      <c r="AZ61" s="91"/>
      <c r="BA61" s="91"/>
      <c r="BB61" s="91"/>
      <c r="BC61" s="100"/>
      <c r="BE61" s="100"/>
      <c r="BF61" s="100"/>
      <c r="BG61" s="100"/>
      <c r="BH61" s="100"/>
      <c r="BI61" s="100"/>
    </row>
    <row r="62" spans="1:64" ht="12.75" hidden="1" customHeight="1" outlineLevel="1" x14ac:dyDescent="0.2">
      <c r="A62" s="88" t="s">
        <v>2986</v>
      </c>
      <c r="B62" s="358" t="b">
        <v>1</v>
      </c>
      <c r="C62" s="358" t="b">
        <v>1</v>
      </c>
      <c r="D62" s="358" t="b">
        <v>0</v>
      </c>
      <c r="E62" s="358" t="b">
        <v>0</v>
      </c>
      <c r="F62" s="358" t="b">
        <v>0</v>
      </c>
      <c r="G62" s="356" t="str">
        <f>B_Y.B[[#This Row],[Fuehrung]]&amp;B_Y.B[[#This Row],[Getriebeverlaengerung]]&amp;B_Y.B[[#This Row],[Aushebeschutz]]&amp;B_Y.B[[#This Row],[Schema G1]]&amp;B_Y.B[[#This Row],[SilentClose_Getriebeseite]]&amp;B_Y.B[[#This Row],[StopUnit_Getriebeseite]]</f>
        <v>P2301WAHRWAHRFALSCHFALSCHFALSCH</v>
      </c>
      <c r="H62" s="15">
        <v>49</v>
      </c>
      <c r="AA62" s="91"/>
      <c r="AB62" s="91"/>
      <c r="AC62" s="91"/>
      <c r="AD62" s="91"/>
      <c r="AE62" s="91"/>
      <c r="AF62" s="91"/>
      <c r="AG62" s="91"/>
      <c r="AH62" s="91"/>
      <c r="AI62" s="91"/>
      <c r="AJ62" s="91"/>
      <c r="AK62" s="91"/>
      <c r="AL62" s="91"/>
      <c r="AN62" s="91"/>
      <c r="AQ62" s="91"/>
      <c r="AR62" s="91"/>
      <c r="AS62" s="91"/>
      <c r="AT62" s="91"/>
      <c r="AU62" s="91"/>
      <c r="AV62" s="91"/>
      <c r="AW62" s="91"/>
      <c r="AX62" s="91"/>
      <c r="AY62" s="91"/>
      <c r="AZ62" s="91"/>
      <c r="BA62" s="91"/>
      <c r="BB62" s="91"/>
      <c r="BC62" s="100"/>
      <c r="BE62" s="100"/>
      <c r="BF62" s="100"/>
      <c r="BG62" s="100"/>
      <c r="BH62" s="100"/>
      <c r="BI62" s="100"/>
    </row>
    <row r="63" spans="1:64" ht="12.75" hidden="1" customHeight="1" outlineLevel="1" x14ac:dyDescent="0.2">
      <c r="A63" s="88" t="s">
        <v>3621</v>
      </c>
      <c r="B63" s="88" t="b">
        <v>0</v>
      </c>
      <c r="C63" s="88" t="b">
        <v>0</v>
      </c>
      <c r="D63" s="88" t="b">
        <v>0</v>
      </c>
      <c r="E63" s="88" t="b">
        <v>0</v>
      </c>
      <c r="F63" s="88" t="b">
        <v>0</v>
      </c>
      <c r="G63" s="356" t="str">
        <f>B_Y.B[[#This Row],[Fuehrung]]&amp;B_Y.B[[#This Row],[Getriebeverlaengerung]]&amp;B_Y.B[[#This Row],[Aushebeschutz]]&amp;B_Y.B[[#This Row],[Schema G1]]&amp;B_Y.B[[#This Row],[SilentClose_Getriebeseite]]&amp;B_Y.B[[#This Row],[StopUnit_Getriebeseite]]</f>
        <v>ePOWERFALSCHFALSCHFALSCHFALSCHFALSCH</v>
      </c>
      <c r="H63" s="15">
        <f>43+X.V</f>
        <v>49</v>
      </c>
      <c r="AA63" s="91"/>
      <c r="AB63" s="91"/>
      <c r="AC63" s="91"/>
      <c r="AD63" s="91"/>
      <c r="AE63" s="91"/>
      <c r="AF63" s="91"/>
      <c r="AG63" s="91"/>
      <c r="AH63" s="91"/>
      <c r="AI63" s="91"/>
      <c r="AJ63" s="91"/>
      <c r="AK63" s="91"/>
      <c r="AL63" s="91"/>
      <c r="AN63" s="91"/>
      <c r="AQ63" s="91"/>
      <c r="AR63" s="91"/>
      <c r="AS63" s="91"/>
      <c r="AT63" s="91"/>
      <c r="AU63" s="91"/>
      <c r="AV63" s="91"/>
      <c r="AW63" s="91"/>
      <c r="AX63" s="91"/>
      <c r="AY63" s="91"/>
      <c r="AZ63" s="91"/>
      <c r="BA63" s="91"/>
      <c r="BB63" s="91"/>
      <c r="BC63" s="100"/>
      <c r="BE63" s="100"/>
      <c r="BF63" s="100"/>
      <c r="BG63" s="100"/>
      <c r="BH63" s="100"/>
      <c r="BI63" s="100"/>
    </row>
    <row r="64" spans="1:64" ht="12.75" hidden="1" customHeight="1" outlineLevel="1" x14ac:dyDescent="0.2">
      <c r="A64" s="88" t="s">
        <v>3621</v>
      </c>
      <c r="B64" s="358" t="b">
        <v>1</v>
      </c>
      <c r="C64" s="88" t="b">
        <v>0</v>
      </c>
      <c r="D64" s="88" t="b">
        <v>0</v>
      </c>
      <c r="E64" s="88" t="b">
        <v>0</v>
      </c>
      <c r="F64" s="88" t="b">
        <v>0</v>
      </c>
      <c r="G64" s="356" t="str">
        <f>B_Y.B[[#This Row],[Fuehrung]]&amp;B_Y.B[[#This Row],[Getriebeverlaengerung]]&amp;B_Y.B[[#This Row],[Aushebeschutz]]&amp;B_Y.B[[#This Row],[Schema G1]]&amp;B_Y.B[[#This Row],[SilentClose_Getriebeseite]]&amp;B_Y.B[[#This Row],[StopUnit_Getriebeseite]]</f>
        <v>ePOWERWAHRFALSCHFALSCHFALSCHFALSCH</v>
      </c>
      <c r="H64" s="15">
        <f>H63+500</f>
        <v>549</v>
      </c>
      <c r="AA64" s="91"/>
      <c r="AB64" s="91"/>
      <c r="AC64" s="91"/>
      <c r="AD64" s="91"/>
      <c r="AE64" s="91"/>
      <c r="AF64" s="91"/>
      <c r="AG64" s="91"/>
      <c r="AH64" s="91"/>
      <c r="AI64" s="91"/>
      <c r="AJ64" s="91"/>
      <c r="AK64" s="91"/>
      <c r="AL64" s="91"/>
      <c r="AN64" s="91"/>
      <c r="AQ64" s="91"/>
      <c r="AR64" s="91"/>
      <c r="AS64" s="91"/>
      <c r="AT64" s="91"/>
      <c r="AU64" s="91"/>
      <c r="AV64" s="91"/>
      <c r="AW64" s="91"/>
      <c r="AX64" s="91"/>
      <c r="AY64" s="91"/>
      <c r="AZ64" s="91"/>
      <c r="BA64" s="91"/>
      <c r="BB64" s="91"/>
      <c r="BC64" s="100"/>
      <c r="BE64" s="100"/>
      <c r="BF64" s="100"/>
      <c r="BG64" s="100"/>
      <c r="BH64" s="100"/>
      <c r="BI64" s="100"/>
    </row>
    <row r="65" spans="1:7" collapsed="1" x14ac:dyDescent="0.2"/>
    <row r="66" spans="1:7" ht="23.25" x14ac:dyDescent="0.45">
      <c r="A66" s="367" t="s">
        <v>3417</v>
      </c>
      <c r="B66" s="521" t="s">
        <v>3425</v>
      </c>
      <c r="C66" s="521"/>
      <c r="D66" s="521"/>
      <c r="E66" s="521"/>
      <c r="F66" s="521"/>
      <c r="G66" s="521"/>
    </row>
    <row r="67" spans="1:7" ht="12.75" hidden="1" customHeight="1" outlineLevel="1" x14ac:dyDescent="0.2"/>
    <row r="68" spans="1:7" ht="12.75" hidden="1" customHeight="1" outlineLevel="1" x14ac:dyDescent="0.2">
      <c r="A68" s="99" t="s">
        <v>1596</v>
      </c>
      <c r="B68" s="99" t="s">
        <v>3417</v>
      </c>
    </row>
    <row r="69" spans="1:7" ht="12.75" hidden="1" customHeight="1" outlineLevel="1" x14ac:dyDescent="0.2">
      <c r="A69" s="88" t="s">
        <v>18</v>
      </c>
      <c r="B69" s="87">
        <f>FB+Sf.1-MS+25-IF(Mittelstosssicherung_SE=TRUE,9,0)+IF(OR(Mittelstossdichtleiste_Alu_s=TRUE,Mittelstossdichtleiste_Alu_sw=TRUE,Mittelstossdichtleiste_Holz_s=TRUE,Mittelstossdichtleiste_Holz_sw=TRUE),20,0)</f>
        <v>2416</v>
      </c>
    </row>
    <row r="70" spans="1:7" ht="12.75" hidden="1" customHeight="1" outlineLevel="1" x14ac:dyDescent="0.2">
      <c r="A70" s="88" t="s">
        <v>220</v>
      </c>
      <c r="B70" s="87">
        <f>FF+Sf.2-MS+25-IF(Mittelstosssicherung_SE=TRUE,9,0)+IF(OR(Mittelstossdichtleiste_Alu_s=TRUE,Mittelstossdichtleiste_Alu_sw=TRUE,Mittelstossdichtleiste_Holz_s=TRUE,Mittelstossdichtleiste_Holz_sw=TRUE),20,0)</f>
        <v>2416</v>
      </c>
    </row>
    <row r="71" spans="1:7" ht="12.75" hidden="1" customHeight="1" outlineLevel="1" x14ac:dyDescent="0.2">
      <c r="A71" s="88" t="s">
        <v>36</v>
      </c>
      <c r="B71" s="87" t="e">
        <f>2*FB+Sf.3-2*MS+50-IF(Mittelstosssicherung_SE=TRUE,18,0)+IF(OR(Mittelstossdichtleiste_Alu_s=TRUE,Mittelstossdichtleiste_Alu_sw=TRUE,Mittelstossdichtleiste_Holz_s=TRUE,Mittelstossdichtleiste_Holz_sw=TRUE),40,0)</f>
        <v>#VALUE!</v>
      </c>
    </row>
    <row r="72" spans="1:7" ht="12.75" hidden="1" customHeight="1" outlineLevel="1" x14ac:dyDescent="0.2">
      <c r="A72" s="88" t="s">
        <v>19</v>
      </c>
      <c r="B72" s="87">
        <f>FB+Sf.1-MS+25</f>
        <v>2416</v>
      </c>
    </row>
    <row r="73" spans="1:7" ht="12.75" hidden="1" customHeight="1" outlineLevel="1" x14ac:dyDescent="0.2">
      <c r="A73" s="88" t="s">
        <v>64</v>
      </c>
      <c r="B73" s="87">
        <f>FB+Sf.1-MS+25</f>
        <v>2416</v>
      </c>
    </row>
    <row r="74" spans="1:7" ht="12.75" hidden="1" customHeight="1" outlineLevel="1" x14ac:dyDescent="0.2">
      <c r="A74" s="88" t="s">
        <v>65</v>
      </c>
      <c r="B74" s="87" t="e">
        <f>2*FB+Sf.3-2*MS+50</f>
        <v>#VALUE!</v>
      </c>
    </row>
    <row r="75" spans="1:7" ht="12.75" hidden="1" customHeight="1" outlineLevel="1" x14ac:dyDescent="0.2">
      <c r="A75" s="88" t="s">
        <v>66</v>
      </c>
      <c r="B75" s="87">
        <f>FB-2*MS+84</f>
        <v>2378</v>
      </c>
    </row>
    <row r="76" spans="1:7" ht="12.75" hidden="1" customHeight="1" outlineLevel="1" x14ac:dyDescent="0.2">
      <c r="A76" s="88" t="s">
        <v>67</v>
      </c>
      <c r="B76" s="87">
        <f>FB+Sf.1-MS+25-IF(Mittelstosssicherung_SE=TRUE,9,0)+IF(OR(Mittelstossdichtleiste_Alu_s=TRUE,Mittelstossdichtleiste_Alu_sw=TRUE,Mittelstossdichtleiste_Holz_s=TRUE,Mittelstossdichtleiste_Holz_sw=TRUE),20,0)</f>
        <v>2416</v>
      </c>
    </row>
    <row r="77" spans="1:7" ht="12.75" hidden="1" customHeight="1" outlineLevel="1" x14ac:dyDescent="0.2">
      <c r="A77" s="88" t="s">
        <v>68</v>
      </c>
      <c r="B77" s="87">
        <f>FB+Sf.1-MS+25-IF(Mittelstosssicherung_SE=TRUE,9,0)+IF(OR(Mittelstossdichtleiste_Alu_s=TRUE,Mittelstossdichtleiste_Alu_sw=TRUE,Mittelstossdichtleiste_Holz_s=TRUE,Mittelstossdichtleiste_Holz_sw=TRUE),20,0)</f>
        <v>2416</v>
      </c>
    </row>
    <row r="78" spans="1:7" ht="12.75" hidden="1" customHeight="1" outlineLevel="1" x14ac:dyDescent="0.2">
      <c r="A78" s="88" t="s">
        <v>72</v>
      </c>
      <c r="B78" s="87">
        <f>FB+Sf.1-MS+25</f>
        <v>2416</v>
      </c>
    </row>
    <row r="79" spans="1:7" ht="12.75" hidden="1" customHeight="1" outlineLevel="1" x14ac:dyDescent="0.2">
      <c r="A79" s="88" t="s">
        <v>69</v>
      </c>
      <c r="B79" s="87">
        <f>FB+Sf.1-MS+25-IF(Mittelstosssicherung_SE=TRUE,9,0)+IF(OR(Mittelstossdichtleiste_Alu_s=TRUE,Mittelstossdichtleiste_Alu_sw=TRUE,Mittelstossdichtleiste_Holz_s=TRUE,Mittelstossdichtleiste_Holz_sw=TRUE),20,0)</f>
        <v>2416</v>
      </c>
    </row>
    <row r="80" spans="1:7" ht="12.75" hidden="1" customHeight="1" outlineLevel="1" x14ac:dyDescent="0.2">
      <c r="A80" s="88" t="s">
        <v>70</v>
      </c>
      <c r="B80" s="87" t="e">
        <f>2*FB+Sf.3-2*MS+50</f>
        <v>#VALUE!</v>
      </c>
    </row>
    <row r="81" spans="1:7" collapsed="1" x14ac:dyDescent="0.2"/>
    <row r="82" spans="1:7" ht="23.25" x14ac:dyDescent="0.45">
      <c r="A82" s="367" t="s">
        <v>3418</v>
      </c>
      <c r="B82" s="521" t="s">
        <v>3426</v>
      </c>
      <c r="C82" s="521"/>
      <c r="D82" s="521"/>
      <c r="E82" s="521"/>
      <c r="F82" s="521"/>
      <c r="G82" s="521"/>
    </row>
    <row r="83" spans="1:7" ht="12.75" hidden="1" customHeight="1" outlineLevel="1" x14ac:dyDescent="0.2"/>
    <row r="84" spans="1:7" ht="12.75" hidden="1" customHeight="1" outlineLevel="1" x14ac:dyDescent="0.2">
      <c r="A84" s="99" t="s">
        <v>1596</v>
      </c>
      <c r="B84" s="99" t="s">
        <v>3418</v>
      </c>
    </row>
    <row r="85" spans="1:7" ht="12.75" hidden="1" customHeight="1" outlineLevel="1" x14ac:dyDescent="0.2">
      <c r="A85" s="88" t="s">
        <v>18</v>
      </c>
      <c r="B85" s="87">
        <f>FB-MS+29+IF(Mittelstosssicherung_SE=TRUE,52,0)+IF(OR(Mittelstossdichtleiste_Alu_s=TRUE,Mittelstossdichtleiste_Alu_sw=TRUE,Mittelstossdichtleiste_Holz_s=TRUE,Mittelstossdichtleiste_Holz_sw=TRUE),12,0)</f>
        <v>2415</v>
      </c>
    </row>
    <row r="86" spans="1:7" ht="12.75" hidden="1" customHeight="1" outlineLevel="1" x14ac:dyDescent="0.2">
      <c r="A86" s="88" t="s">
        <v>220</v>
      </c>
      <c r="B86" s="87">
        <f>FF-MS+29+IF(Mittelstosssicherung_SE=TRUE,52,0)+IF(OR(Mittelstossdichtleiste_Alu_s=TRUE,Mittelstossdichtleiste_Alu_sw=TRUE,Mittelstossdichtleiste_Holz_s=TRUE,Mittelstossdichtleiste_Holz_sw=TRUE),12,0)</f>
        <v>2415</v>
      </c>
    </row>
    <row r="87" spans="1:7" ht="12.75" hidden="1" customHeight="1" outlineLevel="1" x14ac:dyDescent="0.2">
      <c r="A87" s="88" t="s">
        <v>36</v>
      </c>
      <c r="B87" s="87">
        <f>FB-MS+29+IF(Mittelstosssicherung_SE=TRUE,52,0)+IF(OR(Mittelstossdichtleiste_Alu_s=TRUE,Mittelstossdichtleiste_Alu_sw=TRUE,Mittelstossdichtleiste_Holz_s=TRUE,Mittelstossdichtleiste_Holz_sw=TRUE),12,0)</f>
        <v>2415</v>
      </c>
    </row>
    <row r="88" spans="1:7" ht="12.75" hidden="1" customHeight="1" outlineLevel="1" x14ac:dyDescent="0.2">
      <c r="A88" s="88" t="s">
        <v>19</v>
      </c>
      <c r="B88" s="87">
        <f t="shared" ref="B88:B96" si="2">FB-MS+29</f>
        <v>2415</v>
      </c>
    </row>
    <row r="89" spans="1:7" ht="12.75" hidden="1" customHeight="1" outlineLevel="1" x14ac:dyDescent="0.2">
      <c r="A89" s="88" t="s">
        <v>64</v>
      </c>
      <c r="B89" s="87">
        <f t="shared" si="2"/>
        <v>2415</v>
      </c>
    </row>
    <row r="90" spans="1:7" ht="12.75" hidden="1" customHeight="1" outlineLevel="1" x14ac:dyDescent="0.2">
      <c r="A90" s="88" t="s">
        <v>65</v>
      </c>
      <c r="B90" s="87">
        <f t="shared" si="2"/>
        <v>2415</v>
      </c>
    </row>
    <row r="91" spans="1:7" ht="12.75" hidden="1" customHeight="1" outlineLevel="1" x14ac:dyDescent="0.2">
      <c r="A91" s="88" t="s">
        <v>66</v>
      </c>
      <c r="B91" s="87">
        <f t="shared" si="2"/>
        <v>2415</v>
      </c>
    </row>
    <row r="92" spans="1:7" ht="12.75" hidden="1" customHeight="1" outlineLevel="1" x14ac:dyDescent="0.2">
      <c r="A92" s="88" t="s">
        <v>67</v>
      </c>
      <c r="B92" s="87">
        <f>FB-MS+29+IF(Mittelstosssicherung_SE=TRUE,52,0)+IF(OR(Mittelstossdichtleiste_Alu_s=TRUE,Mittelstossdichtleiste_Alu_sw=TRUE,Mittelstossdichtleiste_Holz_s=TRUE,Mittelstossdichtleiste_Holz_sw=TRUE),12,0)</f>
        <v>2415</v>
      </c>
    </row>
    <row r="93" spans="1:7" ht="12.75" hidden="1" customHeight="1" outlineLevel="1" x14ac:dyDescent="0.2">
      <c r="A93" s="88" t="s">
        <v>68</v>
      </c>
      <c r="B93" s="87">
        <f>FB-MS+29+IF(Mittelstosssicherung_SE=TRUE,52,0)+IF(OR(Mittelstossdichtleiste_Alu_s=TRUE,Mittelstossdichtleiste_Alu_sw=TRUE),12,0)</f>
        <v>2415</v>
      </c>
    </row>
    <row r="94" spans="1:7" ht="12.75" hidden="1" customHeight="1" outlineLevel="1" x14ac:dyDescent="0.2">
      <c r="A94" s="88" t="s">
        <v>72</v>
      </c>
      <c r="B94" s="87">
        <f t="shared" si="2"/>
        <v>2415</v>
      </c>
    </row>
    <row r="95" spans="1:7" ht="12.75" hidden="1" customHeight="1" outlineLevel="1" x14ac:dyDescent="0.2">
      <c r="A95" s="88" t="s">
        <v>69</v>
      </c>
      <c r="B95" s="87">
        <f>FB-MS+29+IF(Mittelstosssicherung_SE=TRUE,52,0)+IF(OR(Mittelstossdichtleiste_Alu_s=TRUE,Mittelstossdichtleiste_Alu_sw=TRUE,Mittelstossdichtleiste_Holz_s=TRUE,Mittelstossdichtleiste_Holz_sw=TRUE),12,0)</f>
        <v>2415</v>
      </c>
    </row>
    <row r="96" spans="1:7" ht="12.75" hidden="1" customHeight="1" outlineLevel="1" x14ac:dyDescent="0.2">
      <c r="A96" s="88" t="s">
        <v>70</v>
      </c>
      <c r="B96" s="87">
        <f t="shared" si="2"/>
        <v>2415</v>
      </c>
    </row>
    <row r="97" spans="1:7" collapsed="1" x14ac:dyDescent="0.2"/>
    <row r="98" spans="1:7" ht="23.25" x14ac:dyDescent="0.45">
      <c r="A98" s="367" t="s">
        <v>3420</v>
      </c>
      <c r="B98" s="521" t="s">
        <v>3550</v>
      </c>
      <c r="C98" s="521"/>
      <c r="D98" s="521"/>
      <c r="E98" s="521"/>
      <c r="F98" s="521"/>
      <c r="G98" s="521"/>
    </row>
    <row r="99" spans="1:7" ht="12.75" hidden="1" customHeight="1" outlineLevel="1" x14ac:dyDescent="0.2"/>
    <row r="100" spans="1:7" ht="12.75" hidden="1" customHeight="1" outlineLevel="1" x14ac:dyDescent="0.2">
      <c r="A100" s="99" t="s">
        <v>1596</v>
      </c>
      <c r="B100" s="99" t="s">
        <v>3420</v>
      </c>
    </row>
    <row r="101" spans="1:7" ht="12.75" hidden="1" customHeight="1" outlineLevel="1" x14ac:dyDescent="0.2">
      <c r="A101" s="88" t="s">
        <v>18</v>
      </c>
      <c r="B101" s="87">
        <f>X.A</f>
        <v>39</v>
      </c>
    </row>
    <row r="102" spans="1:7" ht="12.75" hidden="1" customHeight="1" outlineLevel="1" x14ac:dyDescent="0.2">
      <c r="A102" s="88" t="s">
        <v>36</v>
      </c>
      <c r="B102" s="87">
        <f>X.A</f>
        <v>39</v>
      </c>
    </row>
    <row r="103" spans="1:7" ht="12.75" hidden="1" customHeight="1" outlineLevel="1" x14ac:dyDescent="0.2">
      <c r="A103" s="88" t="s">
        <v>64</v>
      </c>
      <c r="B103" s="87">
        <f>X.A+X.G.i+FA+10</f>
        <v>116</v>
      </c>
    </row>
    <row r="104" spans="1:7" ht="12.75" hidden="1" customHeight="1" outlineLevel="1" x14ac:dyDescent="0.2">
      <c r="A104" s="88" t="s">
        <v>67</v>
      </c>
      <c r="B104" s="87">
        <f>X.A</f>
        <v>39</v>
      </c>
    </row>
    <row r="105" spans="1:7" ht="12.75" hidden="1" customHeight="1" outlineLevel="1" x14ac:dyDescent="0.2">
      <c r="A105" s="88" t="s">
        <v>68</v>
      </c>
      <c r="B105" s="87">
        <f>X.A</f>
        <v>39</v>
      </c>
    </row>
    <row r="106" spans="1:7" ht="12.75" hidden="1" customHeight="1" outlineLevel="1" x14ac:dyDescent="0.2">
      <c r="A106" s="88" t="s">
        <v>70</v>
      </c>
      <c r="B106" s="87">
        <f>X.A+X.G.i+FA+10</f>
        <v>116</v>
      </c>
    </row>
    <row r="107" spans="1:7" collapsed="1" x14ac:dyDescent="0.2"/>
    <row r="108" spans="1:7" ht="23.25" x14ac:dyDescent="0.45">
      <c r="A108" s="367" t="s">
        <v>3188</v>
      </c>
      <c r="B108" s="521" t="s">
        <v>1662</v>
      </c>
      <c r="C108" s="521"/>
      <c r="D108" s="521"/>
      <c r="E108" s="521"/>
      <c r="F108" s="521"/>
      <c r="G108" s="521"/>
    </row>
    <row r="109" spans="1:7" ht="12.75" hidden="1" customHeight="1" outlineLevel="1" x14ac:dyDescent="0.2"/>
    <row r="110" spans="1:7" ht="12.75" hidden="1" customHeight="1" outlineLevel="1" x14ac:dyDescent="0.2">
      <c r="A110" s="99" t="s">
        <v>1596</v>
      </c>
      <c r="B110" s="99" t="s">
        <v>1615</v>
      </c>
    </row>
    <row r="111" spans="1:7" ht="12.75" hidden="1" customHeight="1" outlineLevel="1" x14ac:dyDescent="0.2">
      <c r="A111" s="88" t="s">
        <v>220</v>
      </c>
      <c r="B111" s="87">
        <f t="shared" ref="B111:B116" si="3">(FD+FA)*TAN(3*PI()/180)-H.SW19+12.9</f>
        <v>-0.54477539599763247</v>
      </c>
    </row>
    <row r="112" spans="1:7" ht="12.75" hidden="1" customHeight="1" outlineLevel="1" x14ac:dyDescent="0.2">
      <c r="A112" s="88" t="s">
        <v>19</v>
      </c>
      <c r="B112" s="87">
        <f t="shared" si="3"/>
        <v>-0.54477539599763247</v>
      </c>
    </row>
    <row r="113" spans="1:7" ht="12.75" hidden="1" customHeight="1" outlineLevel="1" x14ac:dyDescent="0.2">
      <c r="A113" s="88" t="s">
        <v>64</v>
      </c>
      <c r="B113" s="87">
        <f t="shared" si="3"/>
        <v>-0.54477539599763247</v>
      </c>
    </row>
    <row r="114" spans="1:7" ht="12.75" hidden="1" customHeight="1" outlineLevel="1" x14ac:dyDescent="0.2">
      <c r="A114" s="88" t="s">
        <v>65</v>
      </c>
      <c r="B114" s="87">
        <f t="shared" si="3"/>
        <v>-0.54477539599763247</v>
      </c>
    </row>
    <row r="115" spans="1:7" ht="12.75" hidden="1" customHeight="1" outlineLevel="1" x14ac:dyDescent="0.2">
      <c r="A115" s="88" t="s">
        <v>72</v>
      </c>
      <c r="B115" s="87">
        <f t="shared" si="3"/>
        <v>-0.54477539599763247</v>
      </c>
    </row>
    <row r="116" spans="1:7" ht="12.75" hidden="1" customHeight="1" outlineLevel="1" x14ac:dyDescent="0.2">
      <c r="A116" s="88" t="s">
        <v>70</v>
      </c>
      <c r="B116" s="87">
        <f t="shared" si="3"/>
        <v>-0.54477539599763247</v>
      </c>
    </row>
    <row r="117" spans="1:7" ht="12.75" hidden="1" customHeight="1" outlineLevel="1" x14ac:dyDescent="0.2">
      <c r="B117" s="89"/>
      <c r="C117" s="89"/>
    </row>
    <row r="118" spans="1:7" ht="12.75" hidden="1" customHeight="1" outlineLevel="1" x14ac:dyDescent="0.2">
      <c r="A118" s="99" t="s">
        <v>1596</v>
      </c>
      <c r="B118" s="99" t="s">
        <v>1616</v>
      </c>
      <c r="C118" s="89"/>
    </row>
    <row r="119" spans="1:7" ht="12.75" hidden="1" customHeight="1" outlineLevel="1" x14ac:dyDescent="0.2">
      <c r="A119" s="88" t="s">
        <v>64</v>
      </c>
      <c r="B119" s="87">
        <f>H.SW19-12.9+1.3*COS(3*PI()/180)</f>
        <v>7.3982183951809457</v>
      </c>
      <c r="C119" s="89"/>
    </row>
    <row r="120" spans="1:7" ht="12.75" hidden="1" customHeight="1" outlineLevel="1" x14ac:dyDescent="0.2">
      <c r="A120" s="88" t="s">
        <v>70</v>
      </c>
      <c r="B120" s="87">
        <f>H.SW19-12.9+1.3*COS(3*PI()/180)</f>
        <v>7.3982183951809457</v>
      </c>
      <c r="C120" s="89"/>
    </row>
    <row r="121" spans="1:7" collapsed="1" x14ac:dyDescent="0.2">
      <c r="B121" s="89"/>
      <c r="C121" s="89"/>
    </row>
    <row r="122" spans="1:7" ht="23.25" x14ac:dyDescent="0.45">
      <c r="A122" s="367" t="s">
        <v>3189</v>
      </c>
      <c r="B122" s="521" t="s">
        <v>1675</v>
      </c>
      <c r="C122" s="521"/>
      <c r="D122" s="521"/>
      <c r="E122" s="521"/>
      <c r="F122" s="521"/>
      <c r="G122" s="521"/>
    </row>
    <row r="123" spans="1:7" ht="12.75" hidden="1" customHeight="1" outlineLevel="1" x14ac:dyDescent="0.2"/>
    <row r="124" spans="1:7" ht="12.75" hidden="1" customHeight="1" outlineLevel="1" x14ac:dyDescent="0.2">
      <c r="A124" s="99" t="s">
        <v>1596</v>
      </c>
      <c r="B124" s="99" t="s">
        <v>3960</v>
      </c>
      <c r="C124" s="99" t="s">
        <v>3961</v>
      </c>
      <c r="D124" s="99" t="s">
        <v>3962</v>
      </c>
      <c r="E124" s="99" t="s">
        <v>1617</v>
      </c>
    </row>
    <row r="125" spans="1:7" ht="12.75" hidden="1" customHeight="1" outlineLevel="1" x14ac:dyDescent="0.2">
      <c r="A125" s="88" t="s">
        <v>18</v>
      </c>
      <c r="B125" s="15" t="s">
        <v>1593</v>
      </c>
      <c r="C125" s="15" t="str">
        <f t="shared" ref="C125:C136" si="4">IF(D125&lt;0,"-","+")</f>
        <v>-</v>
      </c>
      <c r="D125" s="90">
        <f>-(ZH+Sp.o+Sp.u+H.SW1)</f>
        <v>-147.5</v>
      </c>
      <c r="E125" s="87">
        <f t="shared" ref="E125:E136" si="5">RAH+D125</f>
        <v>2052.5</v>
      </c>
    </row>
    <row r="126" spans="1:7" ht="12.75" hidden="1" customHeight="1" outlineLevel="1" x14ac:dyDescent="0.2">
      <c r="A126" s="88" t="s">
        <v>220</v>
      </c>
      <c r="B126" s="15" t="s">
        <v>1593</v>
      </c>
      <c r="C126" s="15" t="str">
        <f t="shared" si="4"/>
        <v>-</v>
      </c>
      <c r="D126" s="90">
        <f t="shared" ref="D126:D136" si="6">-(ZH+Sp.o+Sp.u+H.SW1)</f>
        <v>-147.5</v>
      </c>
      <c r="E126" s="87">
        <f t="shared" si="5"/>
        <v>2052.5</v>
      </c>
    </row>
    <row r="127" spans="1:7" ht="12.75" hidden="1" customHeight="1" outlineLevel="1" x14ac:dyDescent="0.2">
      <c r="A127" s="88" t="s">
        <v>36</v>
      </c>
      <c r="B127" s="15" t="s">
        <v>1593</v>
      </c>
      <c r="C127" s="15" t="str">
        <f t="shared" si="4"/>
        <v>-</v>
      </c>
      <c r="D127" s="90">
        <f t="shared" si="6"/>
        <v>-147.5</v>
      </c>
      <c r="E127" s="87">
        <f t="shared" si="5"/>
        <v>2052.5</v>
      </c>
    </row>
    <row r="128" spans="1:7" ht="12.75" hidden="1" customHeight="1" outlineLevel="1" x14ac:dyDescent="0.2">
      <c r="A128" s="88" t="s">
        <v>19</v>
      </c>
      <c r="B128" s="15" t="s">
        <v>1593</v>
      </c>
      <c r="C128" s="15" t="str">
        <f t="shared" si="4"/>
        <v>-</v>
      </c>
      <c r="D128" s="90">
        <f t="shared" si="6"/>
        <v>-147.5</v>
      </c>
      <c r="E128" s="87">
        <f t="shared" si="5"/>
        <v>2052.5</v>
      </c>
    </row>
    <row r="129" spans="1:5" ht="12.75" hidden="1" customHeight="1" outlineLevel="1" x14ac:dyDescent="0.2">
      <c r="A129" s="88" t="s">
        <v>64</v>
      </c>
      <c r="B129" s="15" t="s">
        <v>1593</v>
      </c>
      <c r="C129" s="15" t="str">
        <f t="shared" si="4"/>
        <v>-</v>
      </c>
      <c r="D129" s="90">
        <f t="shared" si="6"/>
        <v>-147.5</v>
      </c>
      <c r="E129" s="87">
        <f t="shared" si="5"/>
        <v>2052.5</v>
      </c>
    </row>
    <row r="130" spans="1:5" ht="12.75" hidden="1" customHeight="1" outlineLevel="1" x14ac:dyDescent="0.2">
      <c r="A130" s="88" t="s">
        <v>65</v>
      </c>
      <c r="B130" s="15" t="s">
        <v>1593</v>
      </c>
      <c r="C130" s="15" t="str">
        <f t="shared" si="4"/>
        <v>-</v>
      </c>
      <c r="D130" s="90">
        <f t="shared" si="6"/>
        <v>-147.5</v>
      </c>
      <c r="E130" s="87">
        <f t="shared" si="5"/>
        <v>2052.5</v>
      </c>
    </row>
    <row r="131" spans="1:5" ht="12.75" hidden="1" customHeight="1" outlineLevel="1" x14ac:dyDescent="0.2">
      <c r="A131" s="88" t="s">
        <v>66</v>
      </c>
      <c r="B131" s="15" t="s">
        <v>1593</v>
      </c>
      <c r="C131" s="15" t="str">
        <f t="shared" si="4"/>
        <v>-</v>
      </c>
      <c r="D131" s="90">
        <f t="shared" si="6"/>
        <v>-147.5</v>
      </c>
      <c r="E131" s="87">
        <f t="shared" si="5"/>
        <v>2052.5</v>
      </c>
    </row>
    <row r="132" spans="1:5" ht="12.75" hidden="1" customHeight="1" outlineLevel="1" x14ac:dyDescent="0.2">
      <c r="A132" s="88" t="s">
        <v>67</v>
      </c>
      <c r="B132" s="15" t="s">
        <v>1593</v>
      </c>
      <c r="C132" s="15" t="str">
        <f t="shared" si="4"/>
        <v>-</v>
      </c>
      <c r="D132" s="90">
        <f t="shared" si="6"/>
        <v>-147.5</v>
      </c>
      <c r="E132" s="87">
        <f t="shared" si="5"/>
        <v>2052.5</v>
      </c>
    </row>
    <row r="133" spans="1:5" ht="12.75" hidden="1" customHeight="1" outlineLevel="1" x14ac:dyDescent="0.2">
      <c r="A133" s="88" t="s">
        <v>68</v>
      </c>
      <c r="B133" s="15" t="s">
        <v>1593</v>
      </c>
      <c r="C133" s="15" t="str">
        <f t="shared" si="4"/>
        <v>-</v>
      </c>
      <c r="D133" s="90">
        <f t="shared" si="6"/>
        <v>-147.5</v>
      </c>
      <c r="E133" s="87">
        <f t="shared" si="5"/>
        <v>2052.5</v>
      </c>
    </row>
    <row r="134" spans="1:5" ht="12.75" hidden="1" customHeight="1" outlineLevel="1" x14ac:dyDescent="0.2">
      <c r="A134" s="88" t="s">
        <v>72</v>
      </c>
      <c r="B134" s="15" t="s">
        <v>1593</v>
      </c>
      <c r="C134" s="15" t="str">
        <f t="shared" si="4"/>
        <v>-</v>
      </c>
      <c r="D134" s="90">
        <f t="shared" si="6"/>
        <v>-147.5</v>
      </c>
      <c r="E134" s="87">
        <f t="shared" si="5"/>
        <v>2052.5</v>
      </c>
    </row>
    <row r="135" spans="1:5" ht="12.75" hidden="1" customHeight="1" outlineLevel="1" x14ac:dyDescent="0.2">
      <c r="A135" s="88" t="s">
        <v>69</v>
      </c>
      <c r="B135" s="15" t="s">
        <v>1593</v>
      </c>
      <c r="C135" s="15" t="str">
        <f t="shared" si="4"/>
        <v>-</v>
      </c>
      <c r="D135" s="90">
        <f t="shared" si="6"/>
        <v>-147.5</v>
      </c>
      <c r="E135" s="87">
        <f t="shared" si="5"/>
        <v>2052.5</v>
      </c>
    </row>
    <row r="136" spans="1:5" ht="12.75" hidden="1" customHeight="1" outlineLevel="1" x14ac:dyDescent="0.2">
      <c r="A136" s="88" t="s">
        <v>70</v>
      </c>
      <c r="B136" s="15" t="s">
        <v>1593</v>
      </c>
      <c r="C136" s="15" t="str">
        <f t="shared" si="4"/>
        <v>-</v>
      </c>
      <c r="D136" s="90">
        <f t="shared" si="6"/>
        <v>-147.5</v>
      </c>
      <c r="E136" s="87">
        <f t="shared" si="5"/>
        <v>2052.5</v>
      </c>
    </row>
    <row r="137" spans="1:5" ht="12.75" hidden="1" customHeight="1" outlineLevel="1" x14ac:dyDescent="0.2">
      <c r="B137" s="89"/>
      <c r="C137" s="89"/>
    </row>
    <row r="138" spans="1:5" ht="12.75" hidden="1" customHeight="1" outlineLevel="1" x14ac:dyDescent="0.2">
      <c r="A138" s="99" t="s">
        <v>1596</v>
      </c>
      <c r="B138" s="99" t="s">
        <v>3960</v>
      </c>
      <c r="C138" s="99" t="s">
        <v>3961</v>
      </c>
      <c r="D138" s="99" t="s">
        <v>3962</v>
      </c>
      <c r="E138" s="99" t="s">
        <v>1618</v>
      </c>
    </row>
    <row r="139" spans="1:5" ht="12.75" hidden="1" customHeight="1" outlineLevel="1" x14ac:dyDescent="0.2">
      <c r="A139" s="88" t="s">
        <v>64</v>
      </c>
      <c r="B139" s="15" t="s">
        <v>1593</v>
      </c>
      <c r="C139" s="15" t="e">
        <f>IF(D139&lt;0,"-","+")</f>
        <v>#VALUE!</v>
      </c>
      <c r="D139" s="90" t="e">
        <f>-(ZH+Sp.o+Sp.u+H.SW1-FHv.i)</f>
        <v>#VALUE!</v>
      </c>
      <c r="E139" s="87" t="e">
        <f>RAH+D139</f>
        <v>#VALUE!</v>
      </c>
    </row>
    <row r="140" spans="1:5" ht="12.75" hidden="1" customHeight="1" outlineLevel="1" x14ac:dyDescent="0.2">
      <c r="A140" s="88" t="s">
        <v>70</v>
      </c>
      <c r="B140" s="15" t="s">
        <v>1593</v>
      </c>
      <c r="C140" s="15" t="e">
        <f>IF(D140&lt;0,"-","+")</f>
        <v>#VALUE!</v>
      </c>
      <c r="D140" s="90" t="e">
        <f>-(ZH+Sp.o+Sp.u+H.SW1-FHv.i)</f>
        <v>#VALUE!</v>
      </c>
      <c r="E140" s="87" t="e">
        <f>RAH+D140</f>
        <v>#VALUE!</v>
      </c>
    </row>
    <row r="141" spans="1:5" ht="12.75" hidden="1" customHeight="1" outlineLevel="1" x14ac:dyDescent="0.2">
      <c r="B141" s="89"/>
      <c r="C141" s="89"/>
    </row>
    <row r="142" spans="1:5" ht="12.75" hidden="1" customHeight="1" outlineLevel="1" x14ac:dyDescent="0.2">
      <c r="A142" s="99" t="s">
        <v>1596</v>
      </c>
      <c r="B142" s="99" t="s">
        <v>3960</v>
      </c>
      <c r="C142" s="99" t="s">
        <v>3961</v>
      </c>
      <c r="D142" s="99" t="s">
        <v>3962</v>
      </c>
      <c r="E142" s="99" t="s">
        <v>1619</v>
      </c>
    </row>
    <row r="143" spans="1:5" ht="12.75" hidden="1" customHeight="1" outlineLevel="1" x14ac:dyDescent="0.2">
      <c r="A143" s="88" t="s">
        <v>18</v>
      </c>
      <c r="B143" s="15" t="s">
        <v>1593</v>
      </c>
      <c r="C143" s="15" t="str">
        <f t="shared" ref="C143:C154" si="7">IF(D143&lt;0,"-","+")</f>
        <v>-</v>
      </c>
      <c r="D143" s="90">
        <f>-(ZH+Sp.o+Sp.u+H.SW1)</f>
        <v>-147.5</v>
      </c>
      <c r="E143" s="87">
        <f t="shared" ref="E143:E154" si="8">RAH+D143</f>
        <v>2052.5</v>
      </c>
    </row>
    <row r="144" spans="1:5" ht="12.75" hidden="1" customHeight="1" outlineLevel="1" x14ac:dyDescent="0.2">
      <c r="A144" s="88" t="s">
        <v>220</v>
      </c>
      <c r="B144" s="15" t="s">
        <v>1593</v>
      </c>
      <c r="C144" s="15" t="e">
        <f t="shared" si="7"/>
        <v>#VALUE!</v>
      </c>
      <c r="D144" s="90" t="e">
        <f>-(ZH+Sp.o+Sp.u+H.SW1-FHv.i)</f>
        <v>#VALUE!</v>
      </c>
      <c r="E144" s="87" t="e">
        <f t="shared" si="8"/>
        <v>#VALUE!</v>
      </c>
    </row>
    <row r="145" spans="1:43" ht="12.75" hidden="1" customHeight="1" outlineLevel="1" x14ac:dyDescent="0.2">
      <c r="A145" s="88" t="s">
        <v>36</v>
      </c>
      <c r="B145" s="15" t="s">
        <v>1593</v>
      </c>
      <c r="C145" s="15" t="str">
        <f t="shared" si="7"/>
        <v>-</v>
      </c>
      <c r="D145" s="90">
        <f>-(ZH+Sp.o+Sp.u+H.SW1)</f>
        <v>-147.5</v>
      </c>
      <c r="E145" s="87">
        <f t="shared" si="8"/>
        <v>2052.5</v>
      </c>
    </row>
    <row r="146" spans="1:43" ht="12.75" hidden="1" customHeight="1" outlineLevel="1" x14ac:dyDescent="0.2">
      <c r="A146" s="88" t="s">
        <v>19</v>
      </c>
      <c r="B146" s="15" t="s">
        <v>1593</v>
      </c>
      <c r="C146" s="15" t="e">
        <f t="shared" si="7"/>
        <v>#VALUE!</v>
      </c>
      <c r="D146" s="90" t="e">
        <f>-(ZH+Sp.o+Sp.u+H.SW1-FHv.i)</f>
        <v>#VALUE!</v>
      </c>
      <c r="E146" s="87" t="e">
        <f t="shared" si="8"/>
        <v>#VALUE!</v>
      </c>
    </row>
    <row r="147" spans="1:43" ht="12.75" hidden="1" customHeight="1" outlineLevel="1" x14ac:dyDescent="0.2">
      <c r="A147" s="88" t="s">
        <v>64</v>
      </c>
      <c r="B147" s="15" t="s">
        <v>1593</v>
      </c>
      <c r="C147" s="15" t="e">
        <f t="shared" si="7"/>
        <v>#VALUE!</v>
      </c>
      <c r="D147" s="90" t="e">
        <f>-(ZH+Sp.o+Sp.u+H.SW1-FHv.i-FHv.a)</f>
        <v>#VALUE!</v>
      </c>
      <c r="E147" s="87" t="e">
        <f t="shared" si="8"/>
        <v>#VALUE!</v>
      </c>
    </row>
    <row r="148" spans="1:43" ht="12.75" hidden="1" customHeight="1" outlineLevel="1" x14ac:dyDescent="0.2">
      <c r="A148" s="88" t="s">
        <v>65</v>
      </c>
      <c r="B148" s="15" t="s">
        <v>1593</v>
      </c>
      <c r="C148" s="15" t="e">
        <f t="shared" si="7"/>
        <v>#VALUE!</v>
      </c>
      <c r="D148" s="90" t="e">
        <f>-(ZH+Sp.o+Sp.u+H.SW1-FHv.i)</f>
        <v>#VALUE!</v>
      </c>
      <c r="E148" s="87" t="e">
        <f t="shared" si="8"/>
        <v>#VALUE!</v>
      </c>
    </row>
    <row r="149" spans="1:43" ht="12.75" hidden="1" customHeight="1" outlineLevel="1" x14ac:dyDescent="0.2">
      <c r="A149" s="88" t="s">
        <v>66</v>
      </c>
      <c r="B149" s="15" t="s">
        <v>1593</v>
      </c>
      <c r="C149" s="15" t="str">
        <f t="shared" si="7"/>
        <v>-</v>
      </c>
      <c r="D149" s="90">
        <f>-(ZH+Sp.o+Sp.u+H.SW1)</f>
        <v>-147.5</v>
      </c>
      <c r="E149" s="87">
        <f t="shared" si="8"/>
        <v>2052.5</v>
      </c>
    </row>
    <row r="150" spans="1:43" ht="12.75" hidden="1" customHeight="1" outlineLevel="1" x14ac:dyDescent="0.2">
      <c r="A150" s="88" t="s">
        <v>67</v>
      </c>
      <c r="B150" s="15" t="s">
        <v>1593</v>
      </c>
      <c r="C150" s="15" t="str">
        <f t="shared" si="7"/>
        <v>-</v>
      </c>
      <c r="D150" s="90">
        <f>-(ZH+Sp.o+Sp.u+H.SW1)</f>
        <v>-147.5</v>
      </c>
      <c r="E150" s="87">
        <f t="shared" si="8"/>
        <v>2052.5</v>
      </c>
    </row>
    <row r="151" spans="1:43" ht="12.75" hidden="1" customHeight="1" outlineLevel="1" x14ac:dyDescent="0.2">
      <c r="A151" s="88" t="s">
        <v>68</v>
      </c>
      <c r="B151" s="15" t="s">
        <v>1593</v>
      </c>
      <c r="C151" s="15" t="str">
        <f t="shared" si="7"/>
        <v>-</v>
      </c>
      <c r="D151" s="90">
        <f>-(ZH+Sp.o+Sp.u+H.SW1)</f>
        <v>-147.5</v>
      </c>
      <c r="E151" s="87">
        <f t="shared" si="8"/>
        <v>2052.5</v>
      </c>
    </row>
    <row r="152" spans="1:43" ht="12.75" hidden="1" customHeight="1" outlineLevel="1" x14ac:dyDescent="0.2">
      <c r="A152" s="88" t="s">
        <v>72</v>
      </c>
      <c r="B152" s="15" t="s">
        <v>1593</v>
      </c>
      <c r="C152" s="15" t="e">
        <f t="shared" si="7"/>
        <v>#VALUE!</v>
      </c>
      <c r="D152" s="90" t="e">
        <f>-(ZH+Sp.o+Sp.u+H.SW1-FHv.i)</f>
        <v>#VALUE!</v>
      </c>
      <c r="E152" s="87" t="e">
        <f t="shared" si="8"/>
        <v>#VALUE!</v>
      </c>
    </row>
    <row r="153" spans="1:43" ht="12.75" hidden="1" customHeight="1" outlineLevel="1" x14ac:dyDescent="0.2">
      <c r="A153" s="88" t="s">
        <v>69</v>
      </c>
      <c r="B153" s="15" t="s">
        <v>1593</v>
      </c>
      <c r="C153" s="15" t="str">
        <f t="shared" si="7"/>
        <v>-</v>
      </c>
      <c r="D153" s="90">
        <f>-(ZH+Sp.o+Sp.u+H.SW1)</f>
        <v>-147.5</v>
      </c>
      <c r="E153" s="87">
        <f t="shared" si="8"/>
        <v>2052.5</v>
      </c>
    </row>
    <row r="154" spans="1:43" ht="12.75" hidden="1" customHeight="1" outlineLevel="1" x14ac:dyDescent="0.2">
      <c r="A154" s="88" t="s">
        <v>70</v>
      </c>
      <c r="B154" s="15" t="s">
        <v>1593</v>
      </c>
      <c r="C154" s="15" t="e">
        <f t="shared" si="7"/>
        <v>#VALUE!</v>
      </c>
      <c r="D154" s="90" t="e">
        <f>-(ZH+Sp.o+Sp.u+H.SW1-FHv.i-FHv.a)</f>
        <v>#VALUE!</v>
      </c>
      <c r="E154" s="87" t="e">
        <f t="shared" si="8"/>
        <v>#VALUE!</v>
      </c>
    </row>
    <row r="155" spans="1:43" collapsed="1" x14ac:dyDescent="0.2">
      <c r="B155" s="89"/>
      <c r="C155" s="89"/>
    </row>
    <row r="156" spans="1:43" ht="23.25" x14ac:dyDescent="0.45">
      <c r="A156" s="367" t="s">
        <v>1598</v>
      </c>
      <c r="B156" s="521" t="s">
        <v>1597</v>
      </c>
      <c r="C156" s="521"/>
      <c r="D156" s="521"/>
      <c r="E156" s="521"/>
      <c r="F156" s="521"/>
      <c r="G156" s="521"/>
    </row>
    <row r="157" spans="1:43" ht="12.75" hidden="1" customHeight="1" outlineLevel="1" x14ac:dyDescent="0.2"/>
    <row r="158" spans="1:43" s="91" customFormat="1" ht="12.75" hidden="1" customHeight="1" outlineLevel="1" x14ac:dyDescent="0.2">
      <c r="A158" s="99" t="s">
        <v>1596</v>
      </c>
      <c r="B158" s="359" t="s">
        <v>1598</v>
      </c>
      <c r="AG158" s="15"/>
      <c r="AH158" s="15"/>
      <c r="AI158" s="15"/>
      <c r="AJ158" s="15"/>
      <c r="AK158" s="15"/>
      <c r="AM158" s="15"/>
      <c r="AN158" s="15"/>
      <c r="AO158" s="15"/>
      <c r="AP158" s="15"/>
      <c r="AQ158" s="15"/>
    </row>
    <row r="159" spans="1:43" ht="12.75" hidden="1" customHeight="1" outlineLevel="1" x14ac:dyDescent="0.2">
      <c r="A159" s="88" t="s">
        <v>18</v>
      </c>
      <c r="B159" s="87">
        <f>(RAB-2*ZB-Sf.1-Sf.2+MS)/2</f>
        <v>2478</v>
      </c>
    </row>
    <row r="160" spans="1:43" ht="12.75" hidden="1" customHeight="1" outlineLevel="1" x14ac:dyDescent="0.2">
      <c r="A160" s="88" t="s">
        <v>220</v>
      </c>
      <c r="B160" s="87">
        <f>(RAB-2*ZB-Sf.1-Sf.2+MS)/2</f>
        <v>2478</v>
      </c>
    </row>
    <row r="161" spans="1:14" ht="12.75" hidden="1" customHeight="1" outlineLevel="1" x14ac:dyDescent="0.2">
      <c r="A161" s="88" t="s">
        <v>36</v>
      </c>
      <c r="B161" s="87" t="e">
        <f>(RAB-2*ZB-2*Sf.2+2*MS-Sf.3)/4</f>
        <v>#VALUE!</v>
      </c>
    </row>
    <row r="162" spans="1:14" ht="12.75" hidden="1" customHeight="1" outlineLevel="1" x14ac:dyDescent="0.2">
      <c r="A162" s="88" t="s">
        <v>19</v>
      </c>
      <c r="B162" s="15">
        <f>(RAB-2*ZB-2*Sf.1+MS)/2</f>
        <v>2478</v>
      </c>
      <c r="L162" s="91"/>
      <c r="M162" s="91"/>
      <c r="N162" s="91"/>
    </row>
    <row r="163" spans="1:14" ht="12.75" hidden="1" customHeight="1" outlineLevel="1" x14ac:dyDescent="0.2">
      <c r="A163" s="88" t="s">
        <v>64</v>
      </c>
      <c r="B163" s="87">
        <f>(RAB-2*ZB-Sf.1-Sf.2+2*MS)/3</f>
        <v>1682.6666666666667</v>
      </c>
    </row>
    <row r="164" spans="1:14" ht="12.75" hidden="1" customHeight="1" outlineLevel="1" x14ac:dyDescent="0.2">
      <c r="A164" s="88" t="s">
        <v>65</v>
      </c>
      <c r="B164" s="15" t="e">
        <f>(RAB-2*ZB-2*Sf.1+2*MS-Sf.3)/4</f>
        <v>#VALUE!</v>
      </c>
    </row>
    <row r="165" spans="1:14" ht="12.75" hidden="1" customHeight="1" outlineLevel="1" x14ac:dyDescent="0.2">
      <c r="A165" s="88" t="s">
        <v>66</v>
      </c>
      <c r="B165" s="87">
        <f>IF(AND(FBFFsym2_=TRUE,FFFGsym2_=FALSE),(RAB-2*ZB-2*Sf.2+2*MS-FF.G)/2,(RAB-2*ZB-2*Sf.2+2*MS)/3)</f>
        <v>1682.6666666666667</v>
      </c>
    </row>
    <row r="166" spans="1:14" ht="12.75" hidden="1" customHeight="1" outlineLevel="1" x14ac:dyDescent="0.2">
      <c r="A166" s="88" t="s">
        <v>67</v>
      </c>
      <c r="B166" s="87" t="e">
        <f>IF(AND(FBFFsym2_=TRUE,FFFGsym2_=FALSE),(RAB-2*ZB-2*Sf.2+MS+Y.G-Sf.1-FF.G)/2,(RAB-2*ZB-2*Sf.2+MS+Y.G-Sf.1)/3)</f>
        <v>#VALUE!</v>
      </c>
      <c r="E166" s="89"/>
    </row>
    <row r="167" spans="1:14" ht="12.75" hidden="1" customHeight="1" outlineLevel="1" x14ac:dyDescent="0.2">
      <c r="A167" s="88" t="s">
        <v>68</v>
      </c>
      <c r="B167" s="87">
        <f>IF(AND(FBFFsym2_=TRUE,FFFGsym2_=FALSE),(RAB-2*ZB-2*Sf.2-Sf.1+MS-FF.G)/2,(RAB-2*ZB-2*Sf.2-Sf.1+MS)/3)</f>
        <v>1650.3333333333333</v>
      </c>
      <c r="D167" s="242"/>
      <c r="E167" s="309"/>
    </row>
    <row r="168" spans="1:14" ht="12.75" hidden="1" customHeight="1" outlineLevel="1" x14ac:dyDescent="0.2">
      <c r="A168" s="88" t="s">
        <v>72</v>
      </c>
      <c r="B168" s="15">
        <f>(RAB-2*ZB-2*Sf.1+2*MS)/3</f>
        <v>1682.6666666666667</v>
      </c>
      <c r="D168" s="242"/>
      <c r="E168" s="242"/>
    </row>
    <row r="169" spans="1:14" ht="12.75" hidden="1" customHeight="1" outlineLevel="1" x14ac:dyDescent="0.2">
      <c r="A169" s="88" t="s">
        <v>69</v>
      </c>
      <c r="B169" s="87">
        <f>(RAB-2*ZB-2*Sf.1+2*MS)/4</f>
        <v>1262</v>
      </c>
      <c r="E169" s="89"/>
    </row>
    <row r="170" spans="1:14" ht="12.75" hidden="1" customHeight="1" outlineLevel="1" x14ac:dyDescent="0.2">
      <c r="A170" s="88" t="s">
        <v>70</v>
      </c>
      <c r="B170" s="87" t="e">
        <f>(RAB-2*ZB-2*Sf.2+4*MS-Sf.3)/6</f>
        <v>#VALUE!</v>
      </c>
      <c r="D170" s="242"/>
      <c r="E170" s="242"/>
    </row>
    <row r="171" spans="1:14" collapsed="1" x14ac:dyDescent="0.2">
      <c r="B171" s="89"/>
      <c r="C171" s="89"/>
      <c r="E171" s="242"/>
      <c r="G171" s="242"/>
      <c r="H171" s="242"/>
    </row>
    <row r="172" spans="1:14" ht="23.25" x14ac:dyDescent="0.45">
      <c r="A172" s="367" t="s">
        <v>1621</v>
      </c>
      <c r="B172" s="521" t="s">
        <v>1620</v>
      </c>
      <c r="C172" s="521"/>
      <c r="D172" s="521"/>
      <c r="E172" s="521"/>
      <c r="F172" s="521"/>
      <c r="G172" s="521"/>
    </row>
    <row r="173" spans="1:14" ht="12.75" hidden="1" customHeight="1" outlineLevel="1" x14ac:dyDescent="0.2">
      <c r="B173" s="89"/>
      <c r="C173" s="89"/>
      <c r="G173" s="242"/>
      <c r="H173" s="242"/>
    </row>
    <row r="174" spans="1:14" ht="12.75" hidden="1" customHeight="1" outlineLevel="1" x14ac:dyDescent="0.2">
      <c r="A174" s="99" t="s">
        <v>1596</v>
      </c>
      <c r="B174" s="359" t="s">
        <v>2146</v>
      </c>
      <c r="D174" s="242"/>
      <c r="E174" s="242"/>
    </row>
    <row r="175" spans="1:14" ht="12.75" hidden="1" customHeight="1" outlineLevel="1" x14ac:dyDescent="0.2">
      <c r="A175" s="88" t="s">
        <v>66</v>
      </c>
      <c r="B175" s="87">
        <f>IF(AND(FBFFsym2_=TRUE,FFFGsym2_=FALSE),0,(RAB-2*ZB-2*Sf.2+2*MS-FB)/2)</f>
        <v>1285</v>
      </c>
      <c r="E175" s="242"/>
    </row>
    <row r="176" spans="1:14" ht="12.75" hidden="1" customHeight="1" outlineLevel="1" x14ac:dyDescent="0.2">
      <c r="A176" s="88" t="s">
        <v>67</v>
      </c>
      <c r="B176" s="87" t="e">
        <f>IF(AND(FBFFsym2_=TRUE,FFFGsym2_=FALSE),0,(RAB-2*ZB-2*Sf.2-Sf.1+MS+Y.G-FB)/2)</f>
        <v>#VALUE!</v>
      </c>
      <c r="D176" s="242"/>
      <c r="E176" s="242"/>
    </row>
    <row r="177" spans="1:8" ht="12.75" hidden="1" customHeight="1" outlineLevel="1" x14ac:dyDescent="0.2">
      <c r="A177" s="88" t="s">
        <v>68</v>
      </c>
      <c r="B177" s="87">
        <f>IF(AND(FBFFsym2_=TRUE,FFFGsym2_=FALSE),0,(RAB-2*ZB-2*Sf.2-Sf.1+MS-FB)/2)</f>
        <v>1236.5</v>
      </c>
      <c r="D177" s="242"/>
      <c r="E177" s="242"/>
    </row>
    <row r="178" spans="1:8" ht="12.75" hidden="1" customHeight="1" outlineLevel="1" x14ac:dyDescent="0.2">
      <c r="B178" s="89"/>
      <c r="C178" s="89"/>
      <c r="G178" s="242"/>
      <c r="H178" s="242"/>
    </row>
    <row r="179" spans="1:8" ht="12.75" hidden="1" customHeight="1" outlineLevel="1" x14ac:dyDescent="0.2">
      <c r="A179" s="99" t="s">
        <v>1596</v>
      </c>
      <c r="B179" s="359" t="s">
        <v>1621</v>
      </c>
    </row>
    <row r="180" spans="1:8" ht="12.75" hidden="1" customHeight="1" outlineLevel="1" x14ac:dyDescent="0.2">
      <c r="A180" s="88" t="s">
        <v>18</v>
      </c>
      <c r="B180" s="87">
        <f>(RAB-2*ZB-Sf.1-Sf.2+MS)-FB</f>
        <v>2478</v>
      </c>
    </row>
    <row r="181" spans="1:8" ht="12.75" hidden="1" customHeight="1" outlineLevel="1" x14ac:dyDescent="0.2">
      <c r="A181" s="88" t="s">
        <v>220</v>
      </c>
      <c r="B181" s="87">
        <f>(RAB-2*ZB-Sf.1-Sf.2+MS)-FB</f>
        <v>2478</v>
      </c>
    </row>
    <row r="182" spans="1:8" ht="12.75" hidden="1" customHeight="1" outlineLevel="1" x14ac:dyDescent="0.2">
      <c r="A182" s="88" t="s">
        <v>36</v>
      </c>
      <c r="B182" s="87" t="e">
        <f>((RAB-2*ZB-2*Sf.2+2*MS-Sf.3)-2*FB)/2</f>
        <v>#VALUE!</v>
      </c>
    </row>
    <row r="183" spans="1:8" ht="12.75" hidden="1" customHeight="1" outlineLevel="1" x14ac:dyDescent="0.2">
      <c r="A183" s="88" t="s">
        <v>64</v>
      </c>
      <c r="B183" s="87">
        <f>(RAB-2*ZB-Sf.1-Sf.2+2*MS)-2*FB</f>
        <v>92</v>
      </c>
    </row>
    <row r="184" spans="1:8" ht="12.75" hidden="1" customHeight="1" outlineLevel="1" x14ac:dyDescent="0.2">
      <c r="A184" s="88" t="s">
        <v>66</v>
      </c>
      <c r="B184" s="87" t="e">
        <f>RAB-2*ZB-2*Sf.2+2*MS-FB-FF.G</f>
        <v>#VALUE!</v>
      </c>
    </row>
    <row r="185" spans="1:8" ht="12.75" hidden="1" customHeight="1" outlineLevel="1" x14ac:dyDescent="0.2">
      <c r="A185" s="88" t="s">
        <v>67</v>
      </c>
      <c r="B185" s="87" t="e">
        <f>RAB-2*ZB-2*Sf.2-Sf.1+MS+Y.G-FB-FF.G</f>
        <v>#VALUE!</v>
      </c>
    </row>
    <row r="186" spans="1:8" ht="12.75" hidden="1" customHeight="1" outlineLevel="1" x14ac:dyDescent="0.2">
      <c r="A186" s="88" t="s">
        <v>68</v>
      </c>
      <c r="B186" s="87" t="e">
        <f>RAB-2*ZB-2*Sf.2-Sf.1+MS-FB-FF.G</f>
        <v>#VALUE!</v>
      </c>
    </row>
    <row r="187" spans="1:8" ht="12.75" hidden="1" customHeight="1" outlineLevel="1" x14ac:dyDescent="0.2">
      <c r="A187" s="88" t="s">
        <v>69</v>
      </c>
      <c r="B187" s="87">
        <f>(RAB-2*ZB-2*Sf.1+2*MS)-2*FB</f>
        <v>92</v>
      </c>
    </row>
    <row r="188" spans="1:8" ht="12.75" hidden="1" customHeight="1" outlineLevel="1" x14ac:dyDescent="0.2">
      <c r="A188" s="88" t="s">
        <v>70</v>
      </c>
      <c r="B188" s="87" t="e">
        <f>((RAB-2*ZB-2*Sf.2+4*MS-Sf.3)-4*FB)/2</f>
        <v>#VALUE!</v>
      </c>
    </row>
    <row r="189" spans="1:8" collapsed="1" x14ac:dyDescent="0.2">
      <c r="B189" s="89"/>
      <c r="C189" s="89"/>
    </row>
    <row r="190" spans="1:8" ht="23.25" x14ac:dyDescent="0.45">
      <c r="A190" s="367" t="s">
        <v>3190</v>
      </c>
      <c r="B190" s="521" t="s">
        <v>3190</v>
      </c>
      <c r="C190" s="521"/>
      <c r="D190" s="521"/>
      <c r="E190" s="521"/>
      <c r="F190" s="521"/>
      <c r="G190" s="521"/>
    </row>
    <row r="191" spans="1:8" ht="12.75" hidden="1" customHeight="1" outlineLevel="1" x14ac:dyDescent="0.2"/>
    <row r="192" spans="1:8" ht="12.75" hidden="1" customHeight="1" outlineLevel="1" x14ac:dyDescent="0.2">
      <c r="A192" s="101" t="s">
        <v>1596</v>
      </c>
      <c r="B192" s="101" t="s">
        <v>2256</v>
      </c>
      <c r="C192" s="101" t="s">
        <v>2257</v>
      </c>
      <c r="D192" s="101" t="s">
        <v>2258</v>
      </c>
      <c r="E192" s="101" t="s">
        <v>3586</v>
      </c>
    </row>
    <row r="193" spans="1:5" ht="12.75" hidden="1" customHeight="1" outlineLevel="1" x14ac:dyDescent="0.2">
      <c r="A193" s="88" t="s">
        <v>18</v>
      </c>
      <c r="B193" s="15" t="s">
        <v>1598</v>
      </c>
      <c r="C193" s="15" t="str">
        <f t="shared" ref="C193:C199" si="9">IF(D193&lt;0,"-","+")</f>
        <v>-</v>
      </c>
      <c r="D193" s="90">
        <f>-(MS-Sf.1)</f>
        <v>-87</v>
      </c>
      <c r="E193" s="87">
        <f>FB+D193</f>
        <v>2391</v>
      </c>
    </row>
    <row r="194" spans="1:5" ht="12.75" hidden="1" customHeight="1" outlineLevel="1" x14ac:dyDescent="0.2">
      <c r="A194" s="88" t="s">
        <v>220</v>
      </c>
      <c r="B194" s="15" t="s">
        <v>1598</v>
      </c>
      <c r="C194" s="15" t="str">
        <f t="shared" si="9"/>
        <v>-</v>
      </c>
      <c r="D194" s="90">
        <f>-(MS-Sf.1)</f>
        <v>-87</v>
      </c>
      <c r="E194" s="87">
        <f>FB+D194</f>
        <v>2391</v>
      </c>
    </row>
    <row r="195" spans="1:5" ht="12.75" hidden="1" customHeight="1" outlineLevel="1" x14ac:dyDescent="0.2">
      <c r="A195" s="88" t="s">
        <v>36</v>
      </c>
      <c r="B195" s="15" t="s">
        <v>2950</v>
      </c>
      <c r="C195" s="15" t="e">
        <f t="shared" si="9"/>
        <v>#VALUE!</v>
      </c>
      <c r="D195" s="90" t="e">
        <f>-(2*MS-Sf.3)</f>
        <v>#VALUE!</v>
      </c>
      <c r="E195" s="87" t="e">
        <f>2*FB+D195</f>
        <v>#VALUE!</v>
      </c>
    </row>
    <row r="196" spans="1:5" ht="12.75" hidden="1" customHeight="1" outlineLevel="1" x14ac:dyDescent="0.2">
      <c r="A196" s="88" t="s">
        <v>66</v>
      </c>
      <c r="B196" s="15" t="s">
        <v>1598</v>
      </c>
      <c r="C196" s="15" t="str">
        <f t="shared" si="9"/>
        <v>-</v>
      </c>
      <c r="D196" s="90">
        <f>-(2*MS)</f>
        <v>-184</v>
      </c>
      <c r="E196" s="87">
        <f>FB+D196</f>
        <v>2294</v>
      </c>
    </row>
    <row r="197" spans="1:5" ht="12.75" hidden="1" customHeight="1" outlineLevel="1" x14ac:dyDescent="0.2">
      <c r="A197" s="88" t="s">
        <v>67</v>
      </c>
      <c r="B197" s="15" t="s">
        <v>1598</v>
      </c>
      <c r="C197" s="15" t="e">
        <f t="shared" si="9"/>
        <v>#VALUE!</v>
      </c>
      <c r="D197" s="90" t="e">
        <f>-(Y.G+MS-Sf.1)</f>
        <v>#VALUE!</v>
      </c>
      <c r="E197" s="87" t="e">
        <f>FB+D197</f>
        <v>#VALUE!</v>
      </c>
    </row>
    <row r="198" spans="1:5" ht="12.75" hidden="1" customHeight="1" outlineLevel="1" x14ac:dyDescent="0.2">
      <c r="A198" s="88" t="s">
        <v>68</v>
      </c>
      <c r="B198" s="15" t="s">
        <v>1656</v>
      </c>
      <c r="C198" s="15" t="str">
        <f t="shared" si="9"/>
        <v>-</v>
      </c>
      <c r="D198" s="90">
        <f>-(ZB-Sf.1/2+MS/2)</f>
        <v>-106.5</v>
      </c>
      <c r="E198" s="87">
        <f>RAB/2+FB/2+D198</f>
        <v>3632.5</v>
      </c>
    </row>
    <row r="199" spans="1:5" ht="12.75" hidden="1" customHeight="1" outlineLevel="1" x14ac:dyDescent="0.2">
      <c r="A199" s="88" t="s">
        <v>69</v>
      </c>
      <c r="B199" s="15" t="s">
        <v>1598</v>
      </c>
      <c r="C199" s="15" t="str">
        <f t="shared" si="9"/>
        <v>-</v>
      </c>
      <c r="D199" s="90">
        <f>-(MS-Sf.1)</f>
        <v>-87</v>
      </c>
      <c r="E199" s="87">
        <f>FB+D199</f>
        <v>2391</v>
      </c>
    </row>
    <row r="200" spans="1:5" ht="12.75" hidden="1" customHeight="1" outlineLevel="1" x14ac:dyDescent="0.2"/>
    <row r="201" spans="1:5" ht="12.75" hidden="1" customHeight="1" outlineLevel="1" x14ac:dyDescent="0.2">
      <c r="A201" s="101" t="s">
        <v>1596</v>
      </c>
      <c r="B201" s="101" t="s">
        <v>2256</v>
      </c>
      <c r="C201" s="101" t="s">
        <v>2257</v>
      </c>
      <c r="D201" s="101" t="s">
        <v>2258</v>
      </c>
      <c r="E201" s="101" t="s">
        <v>3588</v>
      </c>
    </row>
    <row r="202" spans="1:5" ht="12.75" hidden="1" customHeight="1" outlineLevel="1" x14ac:dyDescent="0.2">
      <c r="A202" s="88" t="s">
        <v>64</v>
      </c>
      <c r="B202" s="15" t="s">
        <v>1598</v>
      </c>
      <c r="C202" s="15" t="str">
        <f>IF(D202&lt;0,"-","+")</f>
        <v>-</v>
      </c>
      <c r="D202" s="90">
        <f>-(MS-Sf.1+2)</f>
        <v>-89</v>
      </c>
      <c r="E202" s="87">
        <f>FB+D202</f>
        <v>2389</v>
      </c>
    </row>
    <row r="203" spans="1:5" ht="12.75" hidden="1" customHeight="1" outlineLevel="1" x14ac:dyDescent="0.2">
      <c r="A203" s="88" t="s">
        <v>70</v>
      </c>
      <c r="B203" s="15" t="s">
        <v>2950</v>
      </c>
      <c r="C203" s="15" t="e">
        <f>IF(D203&lt;0,"-","+")</f>
        <v>#VALUE!</v>
      </c>
      <c r="D203" s="90" t="e">
        <f>-(2*MS-Sf.3+4)</f>
        <v>#VALUE!</v>
      </c>
      <c r="E203" s="87" t="e">
        <f>2*FB+D203</f>
        <v>#VALUE!</v>
      </c>
    </row>
    <row r="204" spans="1:5" ht="12.75" hidden="1" customHeight="1" outlineLevel="1" x14ac:dyDescent="0.2"/>
    <row r="205" spans="1:5" ht="12.75" hidden="1" customHeight="1" outlineLevel="1" x14ac:dyDescent="0.2">
      <c r="A205" s="101" t="s">
        <v>1596</v>
      </c>
      <c r="B205" s="101" t="s">
        <v>2256</v>
      </c>
      <c r="C205" s="101" t="s">
        <v>2257</v>
      </c>
      <c r="D205" s="101" t="s">
        <v>2258</v>
      </c>
      <c r="E205" s="101" t="s">
        <v>3587</v>
      </c>
    </row>
    <row r="206" spans="1:5" ht="12.75" hidden="1" customHeight="1" outlineLevel="1" x14ac:dyDescent="0.2">
      <c r="A206" s="88" t="s">
        <v>64</v>
      </c>
      <c r="B206" s="15" t="s">
        <v>2950</v>
      </c>
      <c r="C206" s="15" t="str">
        <f>IF(D206&lt;0,"-","+")</f>
        <v>-</v>
      </c>
      <c r="D206" s="90">
        <f>-(2*MS-Sf.1)</f>
        <v>-179</v>
      </c>
      <c r="E206" s="87">
        <f>2*FB+D206</f>
        <v>4777</v>
      </c>
    </row>
    <row r="207" spans="1:5" ht="12.75" hidden="1" customHeight="1" outlineLevel="1" x14ac:dyDescent="0.2">
      <c r="A207" s="88" t="s">
        <v>70</v>
      </c>
      <c r="B207" s="15" t="s">
        <v>2952</v>
      </c>
      <c r="C207" s="15" t="e">
        <f>IF(D207&lt;0,"-","+")</f>
        <v>#VALUE!</v>
      </c>
      <c r="D207" s="90" t="e">
        <f>-(4*MS-Sf.3)</f>
        <v>#VALUE!</v>
      </c>
      <c r="E207" s="87" t="e">
        <f>4*FB+D207</f>
        <v>#VALUE!</v>
      </c>
    </row>
    <row r="208" spans="1:5" collapsed="1" x14ac:dyDescent="0.2"/>
    <row r="209" spans="1:7" ht="23.25" x14ac:dyDescent="0.45">
      <c r="A209" s="367" t="s">
        <v>3191</v>
      </c>
      <c r="B209" s="521" t="s">
        <v>3191</v>
      </c>
      <c r="C209" s="521"/>
      <c r="D209" s="521"/>
      <c r="E209" s="521"/>
      <c r="F209" s="521"/>
      <c r="G209" s="521"/>
    </row>
    <row r="210" spans="1:7" ht="12.75" hidden="1" customHeight="1" outlineLevel="1" x14ac:dyDescent="0.2"/>
    <row r="211" spans="1:7" ht="12.75" hidden="1" customHeight="1" outlineLevel="1" x14ac:dyDescent="0.2">
      <c r="A211" s="99" t="s">
        <v>1917</v>
      </c>
      <c r="B211" s="99" t="s">
        <v>2256</v>
      </c>
      <c r="C211" s="99" t="s">
        <v>2257</v>
      </c>
      <c r="D211" s="99" t="s">
        <v>2258</v>
      </c>
      <c r="E211" s="99" t="s">
        <v>1628</v>
      </c>
    </row>
    <row r="212" spans="1:7" ht="12.75" hidden="1" customHeight="1" outlineLevel="1" x14ac:dyDescent="0.2">
      <c r="A212" s="88" t="s">
        <v>3621</v>
      </c>
      <c r="B212" s="15" t="s">
        <v>1593</v>
      </c>
      <c r="C212" s="15" t="str">
        <f>IF(D212&lt;0,"-","+")</f>
        <v>-</v>
      </c>
      <c r="D212" s="90">
        <f>-(ZH+52+H.SW1)</f>
        <v>-183</v>
      </c>
      <c r="E212" s="87">
        <f>RAH+D212</f>
        <v>2017</v>
      </c>
    </row>
    <row r="213" spans="1:7" ht="12.75" hidden="1" customHeight="1" outlineLevel="1" x14ac:dyDescent="0.2">
      <c r="A213" s="88" t="s">
        <v>2157</v>
      </c>
      <c r="B213" s="15" t="s">
        <v>1593</v>
      </c>
      <c r="C213" s="15" t="str">
        <f>IF(D213&lt;0,"-","+")</f>
        <v>-</v>
      </c>
      <c r="D213" s="90">
        <f>-(ZH+47+H.SW1)</f>
        <v>-178</v>
      </c>
      <c r="E213" s="87">
        <f>RAH+D213</f>
        <v>2022</v>
      </c>
    </row>
    <row r="214" spans="1:7" ht="12.75" hidden="1" customHeight="1" outlineLevel="1" x14ac:dyDescent="0.2">
      <c r="A214" s="88" t="s">
        <v>2986</v>
      </c>
      <c r="B214" s="15" t="s">
        <v>1593</v>
      </c>
      <c r="C214" s="15" t="str">
        <f>IF(D214&lt;0,"-","+")</f>
        <v>-</v>
      </c>
      <c r="D214" s="90">
        <f>-(ZH+52+H.SW1)</f>
        <v>-183</v>
      </c>
      <c r="E214" s="87">
        <f>RAH+D214</f>
        <v>2017</v>
      </c>
    </row>
    <row r="215" spans="1:7" ht="12.75" hidden="1" customHeight="1" outlineLevel="1" x14ac:dyDescent="0.2"/>
    <row r="216" spans="1:7" ht="12.75" hidden="1" customHeight="1" outlineLevel="1" x14ac:dyDescent="0.2">
      <c r="A216" s="99" t="s">
        <v>1917</v>
      </c>
      <c r="B216" s="99" t="s">
        <v>2256</v>
      </c>
      <c r="C216" s="99" t="s">
        <v>2257</v>
      </c>
      <c r="D216" s="99" t="s">
        <v>2258</v>
      </c>
      <c r="E216" s="99" t="s">
        <v>1629</v>
      </c>
    </row>
    <row r="217" spans="1:7" ht="12.75" hidden="1" customHeight="1" outlineLevel="1" x14ac:dyDescent="0.2">
      <c r="A217" s="88" t="s">
        <v>2157</v>
      </c>
      <c r="B217" s="15" t="s">
        <v>1593</v>
      </c>
      <c r="C217" s="15" t="s">
        <v>60</v>
      </c>
      <c r="D217" s="90" t="e">
        <f>-(ZH+25+22-FHv.i+H.SW1)</f>
        <v>#VALUE!</v>
      </c>
      <c r="E217" s="87" t="e">
        <f>RAH+D217</f>
        <v>#VALUE!</v>
      </c>
    </row>
    <row r="218" spans="1:7" ht="12.75" hidden="1" customHeight="1" outlineLevel="1" x14ac:dyDescent="0.2">
      <c r="A218" s="88" t="s">
        <v>2986</v>
      </c>
      <c r="B218" s="15" t="s">
        <v>1593</v>
      </c>
      <c r="C218" s="15" t="s">
        <v>60</v>
      </c>
      <c r="D218" s="90" t="e">
        <f>-(ZH+30+22-FHv.i+H.SW1)</f>
        <v>#VALUE!</v>
      </c>
      <c r="E218" s="87" t="e">
        <f>RAH+D218</f>
        <v>#VALUE!</v>
      </c>
    </row>
    <row r="219" spans="1:7" collapsed="1" x14ac:dyDescent="0.2">
      <c r="D219" s="90"/>
      <c r="E219" s="87"/>
    </row>
    <row r="220" spans="1:7" ht="23.25" x14ac:dyDescent="0.45">
      <c r="A220" s="367" t="s">
        <v>3192</v>
      </c>
      <c r="B220" s="521" t="s">
        <v>3192</v>
      </c>
      <c r="C220" s="521"/>
      <c r="D220" s="521"/>
      <c r="E220" s="521"/>
      <c r="F220" s="521"/>
      <c r="G220" s="521"/>
    </row>
    <row r="221" spans="1:7" ht="12.75" hidden="1" customHeight="1" outlineLevel="1" x14ac:dyDescent="0.2"/>
    <row r="222" spans="1:7" ht="12.75" hidden="1" customHeight="1" outlineLevel="1" x14ac:dyDescent="0.2">
      <c r="A222" s="101" t="s">
        <v>1596</v>
      </c>
      <c r="B222" s="101" t="s">
        <v>2256</v>
      </c>
      <c r="C222" s="101" t="s">
        <v>2257</v>
      </c>
      <c r="D222" s="101" t="s">
        <v>2258</v>
      </c>
      <c r="E222" s="101" t="s">
        <v>3590</v>
      </c>
    </row>
    <row r="223" spans="1:7" ht="12.75" hidden="1" customHeight="1" outlineLevel="1" x14ac:dyDescent="0.2">
      <c r="A223" s="88" t="s">
        <v>220</v>
      </c>
      <c r="B223" s="15" t="s">
        <v>1593</v>
      </c>
      <c r="C223" s="15" t="str">
        <f>IF(D223&lt;0,"-","+")</f>
        <v>-</v>
      </c>
      <c r="D223" s="90">
        <f>-(ZH-4+Sp.u+H.SW1)</f>
        <v>-128</v>
      </c>
      <c r="E223" s="87">
        <f>RAH+B_L.P1.i[[#This Row],[Spalte3]]</f>
        <v>2072</v>
      </c>
    </row>
    <row r="224" spans="1:7" ht="12.75" hidden="1" customHeight="1" outlineLevel="1" x14ac:dyDescent="0.2">
      <c r="A224" s="88" t="s">
        <v>68</v>
      </c>
      <c r="B224" s="15" t="s">
        <v>1593</v>
      </c>
      <c r="C224" s="15" t="str">
        <f>IF(D224&lt;0,"-","+")</f>
        <v>-</v>
      </c>
      <c r="D224" s="90">
        <f>-(ZH-4+Sp.u+H.SW1)</f>
        <v>-128</v>
      </c>
      <c r="E224" s="87">
        <f>RAH+B_L.P1.i[[#This Row],[Spalte3]]</f>
        <v>2072</v>
      </c>
    </row>
    <row r="225" spans="1:46" ht="12.75" hidden="1" customHeight="1" outlineLevel="1" x14ac:dyDescent="0.2">
      <c r="AQ225" s="91"/>
      <c r="AR225" s="91"/>
      <c r="AS225" s="91"/>
      <c r="AT225" s="91"/>
    </row>
    <row r="226" spans="1:46" ht="12.75" hidden="1" customHeight="1" outlineLevel="1" x14ac:dyDescent="0.2">
      <c r="A226" s="101" t="s">
        <v>1596</v>
      </c>
      <c r="B226" s="101" t="s">
        <v>2256</v>
      </c>
      <c r="C226" s="101" t="s">
        <v>2257</v>
      </c>
      <c r="D226" s="101" t="s">
        <v>2258</v>
      </c>
      <c r="E226" s="101" t="s">
        <v>3591</v>
      </c>
      <c r="AQ226" s="91"/>
      <c r="AR226" s="91"/>
      <c r="AS226" s="91"/>
      <c r="AT226" s="91"/>
    </row>
    <row r="227" spans="1:46" ht="12.75" hidden="1" customHeight="1" outlineLevel="1" x14ac:dyDescent="0.2">
      <c r="A227" s="88" t="s">
        <v>18</v>
      </c>
      <c r="B227" s="15" t="s">
        <v>1593</v>
      </c>
      <c r="C227" s="15" t="str">
        <f t="shared" ref="C227:C234" si="10">IF(D227&lt;0,"-","+")</f>
        <v>-</v>
      </c>
      <c r="D227" s="90">
        <f>-(ZH-4+Sp.u+H.SW1)</f>
        <v>-128</v>
      </c>
      <c r="E227" s="87">
        <f>RAH+B_L.P1.a[[#This Row],[Spalte3]]</f>
        <v>2072</v>
      </c>
      <c r="AQ227" s="91"/>
      <c r="AR227" s="91"/>
      <c r="AS227" s="91"/>
      <c r="AT227" s="91"/>
    </row>
    <row r="228" spans="1:46" ht="12.75" hidden="1" customHeight="1" outlineLevel="1" x14ac:dyDescent="0.2">
      <c r="A228" s="88" t="s">
        <v>36</v>
      </c>
      <c r="B228" s="15" t="s">
        <v>1593</v>
      </c>
      <c r="C228" s="15" t="str">
        <f t="shared" si="10"/>
        <v>-</v>
      </c>
      <c r="D228" s="90">
        <f>-(ZH-4+Sp.u+H.SW1)</f>
        <v>-128</v>
      </c>
      <c r="E228" s="87">
        <f>RAH+B_L.P1.a[[#This Row],[Spalte3]]</f>
        <v>2072</v>
      </c>
      <c r="AQ228" s="91"/>
      <c r="AR228" s="91"/>
      <c r="AS228" s="91"/>
      <c r="AT228" s="91"/>
    </row>
    <row r="229" spans="1:46" ht="12.75" hidden="1" customHeight="1" outlineLevel="1" x14ac:dyDescent="0.2">
      <c r="A229" s="88" t="s">
        <v>64</v>
      </c>
      <c r="B229" s="15" t="s">
        <v>1593</v>
      </c>
      <c r="C229" s="15" t="e">
        <f t="shared" si="10"/>
        <v>#VALUE!</v>
      </c>
      <c r="D229" s="90" t="e">
        <f>-(ZH-4-FHv.a+Sp.u+H.SW1)</f>
        <v>#VALUE!</v>
      </c>
      <c r="E229" s="87" t="e">
        <f>RAH+B_L.P1.a[[#This Row],[Spalte3]]</f>
        <v>#VALUE!</v>
      </c>
      <c r="AQ229" s="91"/>
      <c r="AR229" s="91"/>
      <c r="AS229" s="91"/>
      <c r="AT229" s="91"/>
    </row>
    <row r="230" spans="1:46" ht="12.75" hidden="1" customHeight="1" outlineLevel="1" x14ac:dyDescent="0.2">
      <c r="A230" s="88" t="s">
        <v>66</v>
      </c>
      <c r="B230" s="15" t="s">
        <v>1593</v>
      </c>
      <c r="C230" s="15" t="str">
        <f t="shared" si="10"/>
        <v>-</v>
      </c>
      <c r="D230" s="90">
        <f>-(ZH-4+Sp.u+H.SW1)</f>
        <v>-128</v>
      </c>
      <c r="E230" s="87">
        <f>RAH+B_L.P1.a[[#This Row],[Spalte3]]</f>
        <v>2072</v>
      </c>
      <c r="AQ230" s="91"/>
      <c r="AR230" s="91"/>
      <c r="AS230" s="91"/>
      <c r="AT230" s="91"/>
    </row>
    <row r="231" spans="1:46" ht="12.75" hidden="1" customHeight="1" outlineLevel="1" x14ac:dyDescent="0.2">
      <c r="A231" s="88" t="s">
        <v>67</v>
      </c>
      <c r="B231" s="15" t="s">
        <v>1593</v>
      </c>
      <c r="C231" s="15" t="str">
        <f t="shared" si="10"/>
        <v>-</v>
      </c>
      <c r="D231" s="90">
        <f>-(ZH-4+Sp.u+H.SW1)</f>
        <v>-128</v>
      </c>
      <c r="E231" s="87">
        <f>RAH+B_L.P1.a[[#This Row],[Spalte3]]</f>
        <v>2072</v>
      </c>
      <c r="AQ231" s="91"/>
      <c r="AR231" s="91"/>
      <c r="AS231" s="91"/>
      <c r="AT231" s="91"/>
    </row>
    <row r="232" spans="1:46" ht="12.75" hidden="1" customHeight="1" outlineLevel="1" x14ac:dyDescent="0.2">
      <c r="A232" s="88" t="s">
        <v>68</v>
      </c>
      <c r="B232" s="15" t="s">
        <v>1593</v>
      </c>
      <c r="C232" s="15" t="str">
        <f t="shared" si="10"/>
        <v>-</v>
      </c>
      <c r="D232" s="90">
        <f>-(ZH-4+Sp.u+H.SW1)</f>
        <v>-128</v>
      </c>
      <c r="E232" s="87">
        <f>RAH+B_L.P1.a[[#This Row],[Spalte3]]</f>
        <v>2072</v>
      </c>
      <c r="AQ232" s="91"/>
      <c r="AR232" s="91"/>
      <c r="AS232" s="91"/>
      <c r="AT232" s="91"/>
    </row>
    <row r="233" spans="1:46" ht="12.75" hidden="1" customHeight="1" outlineLevel="1" x14ac:dyDescent="0.2">
      <c r="A233" s="88" t="s">
        <v>69</v>
      </c>
      <c r="B233" s="15" t="s">
        <v>1593</v>
      </c>
      <c r="C233" s="15" t="str">
        <f t="shared" si="10"/>
        <v>-</v>
      </c>
      <c r="D233" s="90">
        <f>-(ZH-4+Sp.u+H.SW1)</f>
        <v>-128</v>
      </c>
      <c r="E233" s="87">
        <f>RAH+B_L.P1.a[[#This Row],[Spalte3]]</f>
        <v>2072</v>
      </c>
      <c r="AQ233" s="91"/>
      <c r="AR233" s="91"/>
      <c r="AS233" s="91"/>
      <c r="AT233" s="91"/>
    </row>
    <row r="234" spans="1:46" ht="12.75" hidden="1" customHeight="1" outlineLevel="1" x14ac:dyDescent="0.2">
      <c r="A234" s="88" t="s">
        <v>70</v>
      </c>
      <c r="B234" s="15" t="s">
        <v>1593</v>
      </c>
      <c r="C234" s="15" t="e">
        <f t="shared" si="10"/>
        <v>#VALUE!</v>
      </c>
      <c r="D234" s="90" t="e">
        <f>-(ZH-4-FHv.a+Sp.u+H.SW1)</f>
        <v>#VALUE!</v>
      </c>
      <c r="E234" s="87" t="e">
        <f>RAH+B_L.P1.a[[#This Row],[Spalte3]]</f>
        <v>#VALUE!</v>
      </c>
      <c r="AQ234" s="91"/>
      <c r="AR234" s="91"/>
      <c r="AS234" s="91"/>
      <c r="AT234" s="91"/>
    </row>
    <row r="235" spans="1:46" ht="12.75" hidden="1" customHeight="1" outlineLevel="1" x14ac:dyDescent="0.2">
      <c r="AQ235" s="91"/>
      <c r="AR235" s="91"/>
      <c r="AS235" s="91"/>
      <c r="AT235" s="91"/>
    </row>
    <row r="236" spans="1:46" ht="12.75" customHeight="1" collapsed="1" x14ac:dyDescent="0.45">
      <c r="A236" s="15"/>
      <c r="B236" s="522"/>
      <c r="C236" s="522"/>
      <c r="D236" s="522"/>
      <c r="E236" s="522"/>
      <c r="F236" s="522"/>
      <c r="G236" s="522"/>
      <c r="AQ236" s="91"/>
      <c r="AR236" s="91"/>
      <c r="AS236" s="91"/>
      <c r="AT236" s="91"/>
    </row>
    <row r="237" spans="1:46" ht="23.25" x14ac:dyDescent="0.45">
      <c r="A237" s="367" t="s">
        <v>3193</v>
      </c>
      <c r="B237" s="367" t="s">
        <v>3193</v>
      </c>
      <c r="C237" s="367"/>
      <c r="D237" s="367"/>
      <c r="E237" s="367"/>
      <c r="F237" s="367"/>
      <c r="G237" s="367"/>
      <c r="AQ237" s="91"/>
      <c r="AR237" s="91"/>
      <c r="AS237" s="91"/>
      <c r="AT237" s="91"/>
    </row>
    <row r="238" spans="1:46" ht="12.75" hidden="1" customHeight="1" outlineLevel="1" x14ac:dyDescent="0.2">
      <c r="AQ238" s="91"/>
      <c r="AR238" s="91"/>
      <c r="AS238" s="91"/>
      <c r="AT238" s="91"/>
    </row>
    <row r="239" spans="1:46" ht="12.75" hidden="1" customHeight="1" outlineLevel="1" x14ac:dyDescent="0.2">
      <c r="A239" s="101" t="s">
        <v>1596</v>
      </c>
      <c r="B239" s="101" t="s">
        <v>2256</v>
      </c>
      <c r="C239" s="101" t="s">
        <v>2257</v>
      </c>
      <c r="D239" s="101" t="s">
        <v>2258</v>
      </c>
      <c r="E239" s="101" t="s">
        <v>4068</v>
      </c>
      <c r="AQ239" s="100"/>
      <c r="AR239" s="91"/>
      <c r="AS239" s="91"/>
      <c r="AT239" s="91"/>
    </row>
    <row r="240" spans="1:46" ht="12.75" hidden="1" customHeight="1" outlineLevel="1" x14ac:dyDescent="0.2">
      <c r="A240" s="88" t="s">
        <v>19</v>
      </c>
      <c r="B240" s="15" t="s">
        <v>1617</v>
      </c>
      <c r="C240" s="15" t="str">
        <f>IF(D240&lt;0,"-","+")</f>
        <v>-</v>
      </c>
      <c r="D240" s="90">
        <v>-31</v>
      </c>
      <c r="E240" s="87">
        <f>FH.i+D240</f>
        <v>2022</v>
      </c>
      <c r="AK240" s="100"/>
      <c r="AL240" s="91"/>
      <c r="AM240" s="91"/>
      <c r="AN240" s="91"/>
      <c r="AP240" s="91"/>
      <c r="AQ240" s="91"/>
      <c r="AR240" s="91"/>
      <c r="AS240" s="91"/>
      <c r="AT240" s="91"/>
    </row>
    <row r="241" spans="1:52" ht="12.75" hidden="1" customHeight="1" outlineLevel="1" x14ac:dyDescent="0.2">
      <c r="A241" s="88" t="s">
        <v>65</v>
      </c>
      <c r="B241" s="15" t="s">
        <v>1617</v>
      </c>
      <c r="C241" s="15" t="str">
        <f>IF(D241&lt;0,"-","+")</f>
        <v>-</v>
      </c>
      <c r="D241" s="90">
        <v>-31</v>
      </c>
      <c r="E241" s="87">
        <f>FH.i+D241</f>
        <v>2022</v>
      </c>
      <c r="AK241" s="91"/>
      <c r="AL241" s="91"/>
      <c r="AM241" s="91"/>
      <c r="AN241" s="91"/>
      <c r="AP241" s="91"/>
      <c r="AQ241" s="91"/>
      <c r="AR241" s="91"/>
      <c r="AS241" s="91"/>
      <c r="AT241" s="91"/>
    </row>
    <row r="242" spans="1:52" ht="12.75" hidden="1" customHeight="1" outlineLevel="1" x14ac:dyDescent="0.2">
      <c r="A242" s="88" t="s">
        <v>66</v>
      </c>
      <c r="B242" s="15" t="s">
        <v>1617</v>
      </c>
      <c r="C242" s="15" t="str">
        <f>IF(D242&lt;0,"-","+")</f>
        <v>-</v>
      </c>
      <c r="D242" s="90">
        <v>-19</v>
      </c>
      <c r="E242" s="87">
        <f>FH.i+D242</f>
        <v>2034</v>
      </c>
      <c r="AK242" s="91"/>
      <c r="AL242" s="91"/>
      <c r="AM242" s="91"/>
      <c r="AN242" s="91"/>
      <c r="AP242" s="91"/>
      <c r="AQ242" s="91"/>
      <c r="AR242" s="91"/>
      <c r="AS242" s="91"/>
      <c r="AT242" s="91"/>
    </row>
    <row r="243" spans="1:52" ht="12.75" hidden="1" customHeight="1" outlineLevel="1" x14ac:dyDescent="0.2">
      <c r="A243" s="88" t="s">
        <v>72</v>
      </c>
      <c r="B243" s="15" t="s">
        <v>1617</v>
      </c>
      <c r="C243" s="15" t="str">
        <f>IF(D243&lt;0,"-","+")</f>
        <v>-</v>
      </c>
      <c r="D243" s="90">
        <v>-31</v>
      </c>
      <c r="E243" s="87">
        <f>FH.i+D243</f>
        <v>2022</v>
      </c>
      <c r="Y243" s="91"/>
      <c r="Z243" s="91"/>
      <c r="AA243" s="91"/>
      <c r="AB243" s="91"/>
      <c r="AC243" s="91"/>
      <c r="AK243" s="91"/>
      <c r="AL243" s="100"/>
      <c r="AP243" s="91"/>
      <c r="AQ243" s="91"/>
      <c r="AR243" s="91"/>
      <c r="AS243" s="91"/>
      <c r="AT243" s="91"/>
      <c r="AW243" s="91"/>
      <c r="AX243" s="91"/>
      <c r="AY243" s="91"/>
      <c r="AZ243" s="91"/>
    </row>
    <row r="244" spans="1:52" ht="12.75" hidden="1" customHeight="1" outlineLevel="1" x14ac:dyDescent="0.2">
      <c r="D244" s="90"/>
      <c r="E244" s="87"/>
      <c r="Y244" s="91"/>
      <c r="Z244" s="91"/>
      <c r="AA244" s="91"/>
      <c r="AB244" s="91"/>
      <c r="AC244" s="91"/>
      <c r="AK244" s="91"/>
      <c r="AL244" s="100"/>
      <c r="AP244" s="91"/>
      <c r="AQ244" s="91"/>
      <c r="AR244" s="91"/>
      <c r="AS244" s="91"/>
      <c r="AT244" s="91"/>
      <c r="AW244" s="91"/>
      <c r="AX244" s="91"/>
      <c r="AY244" s="91"/>
      <c r="AZ244" s="91"/>
    </row>
    <row r="245" spans="1:52" ht="12.75" hidden="1" customHeight="1" outlineLevel="1" x14ac:dyDescent="0.2">
      <c r="A245" s="101" t="s">
        <v>1596</v>
      </c>
      <c r="B245" s="101" t="s">
        <v>2256</v>
      </c>
      <c r="C245" s="101" t="s">
        <v>2257</v>
      </c>
      <c r="D245" s="101" t="s">
        <v>2258</v>
      </c>
      <c r="E245" s="101" t="s">
        <v>4073</v>
      </c>
      <c r="Y245" s="91"/>
      <c r="Z245" s="91"/>
      <c r="AA245" s="91"/>
      <c r="AB245" s="91"/>
      <c r="AC245" s="91"/>
      <c r="AK245" s="91"/>
      <c r="AL245" s="100"/>
      <c r="AP245" s="91"/>
      <c r="AQ245" s="91"/>
      <c r="AR245" s="91"/>
      <c r="AS245" s="91"/>
      <c r="AT245" s="91"/>
      <c r="AW245" s="91"/>
      <c r="AX245" s="91"/>
      <c r="AY245" s="91"/>
      <c r="AZ245" s="91"/>
    </row>
    <row r="246" spans="1:52" ht="12.75" hidden="1" customHeight="1" outlineLevel="1" x14ac:dyDescent="0.2">
      <c r="A246" s="88" t="s">
        <v>18</v>
      </c>
      <c r="B246" s="15" t="s">
        <v>1598</v>
      </c>
      <c r="C246" s="15" t="s">
        <v>60</v>
      </c>
      <c r="D246" s="90">
        <f>-MS+(17+52)</f>
        <v>-23</v>
      </c>
      <c r="E246" s="87">
        <f>FB-B_L.R5.3[[#This Row],[Spalte3]]</f>
        <v>2501</v>
      </c>
      <c r="Y246" s="91"/>
      <c r="Z246" s="91"/>
      <c r="AA246" s="91"/>
      <c r="AB246" s="91"/>
      <c r="AC246" s="91"/>
      <c r="AK246" s="91"/>
      <c r="AL246" s="100"/>
      <c r="AP246" s="91"/>
      <c r="AQ246" s="91"/>
      <c r="AR246" s="91"/>
      <c r="AS246" s="91"/>
      <c r="AT246" s="91"/>
      <c r="AW246" s="91"/>
      <c r="AX246" s="91"/>
      <c r="AY246" s="91"/>
      <c r="AZ246" s="91"/>
    </row>
    <row r="247" spans="1:52" ht="12.75" hidden="1" customHeight="1" outlineLevel="1" x14ac:dyDescent="0.2">
      <c r="A247" s="88" t="s">
        <v>220</v>
      </c>
      <c r="B247" s="15" t="s">
        <v>1598</v>
      </c>
      <c r="C247" s="15" t="s">
        <v>60</v>
      </c>
      <c r="D247" s="90">
        <f>-MS+(17+52)</f>
        <v>-23</v>
      </c>
      <c r="E247" s="87">
        <f>FB-B_L.R5.3[[#This Row],[Spalte3]]</f>
        <v>2501</v>
      </c>
      <c r="Y247" s="91"/>
      <c r="Z247" s="91"/>
      <c r="AA247" s="91"/>
      <c r="AB247" s="91"/>
      <c r="AC247" s="91"/>
      <c r="AK247" s="91"/>
      <c r="AL247" s="100"/>
      <c r="AP247" s="91"/>
      <c r="AQ247" s="91"/>
      <c r="AR247" s="91"/>
      <c r="AS247" s="91"/>
      <c r="AT247" s="91"/>
      <c r="AW247" s="91"/>
      <c r="AX247" s="91"/>
      <c r="AY247" s="91"/>
      <c r="AZ247" s="91"/>
    </row>
    <row r="248" spans="1:52" ht="12.75" hidden="1" customHeight="1" outlineLevel="1" x14ac:dyDescent="0.2">
      <c r="A248" s="88" t="s">
        <v>36</v>
      </c>
      <c r="B248" s="15" t="s">
        <v>1598</v>
      </c>
      <c r="C248" s="15" t="s">
        <v>60</v>
      </c>
      <c r="D248" s="90">
        <f>-MS+(17+52)-2.5</f>
        <v>-25.5</v>
      </c>
      <c r="E248" s="87">
        <f>FB-B_L.R5.3[[#This Row],[Spalte3]]</f>
        <v>2503.5</v>
      </c>
      <c r="Y248" s="91"/>
      <c r="Z248" s="91"/>
      <c r="AA248" s="91"/>
      <c r="AB248" s="91"/>
      <c r="AC248" s="91"/>
      <c r="AK248" s="91"/>
      <c r="AL248" s="100"/>
      <c r="AP248" s="91"/>
      <c r="AQ248" s="91"/>
      <c r="AR248" s="91"/>
      <c r="AS248" s="91"/>
      <c r="AT248" s="91"/>
      <c r="AW248" s="91"/>
      <c r="AX248" s="91"/>
      <c r="AY248" s="91"/>
      <c r="AZ248" s="91"/>
    </row>
    <row r="249" spans="1:52" ht="12.75" hidden="1" customHeight="1" outlineLevel="1" x14ac:dyDescent="0.2">
      <c r="A249" s="88" t="s">
        <v>67</v>
      </c>
      <c r="B249" s="15" t="s">
        <v>1598</v>
      </c>
      <c r="C249" s="15" t="s">
        <v>60</v>
      </c>
      <c r="D249" s="90">
        <f>-MS+(17+52)</f>
        <v>-23</v>
      </c>
      <c r="E249" s="87">
        <f>FB-B_L.R5.3[[#This Row],[Spalte3]]</f>
        <v>2501</v>
      </c>
      <c r="Y249" s="91"/>
      <c r="Z249" s="91"/>
      <c r="AA249" s="91"/>
      <c r="AB249" s="91"/>
      <c r="AC249" s="91"/>
      <c r="AK249" s="91"/>
      <c r="AL249" s="100"/>
      <c r="AP249" s="91"/>
      <c r="AQ249" s="91"/>
      <c r="AR249" s="91"/>
      <c r="AS249" s="91"/>
      <c r="AT249" s="91"/>
      <c r="AW249" s="91"/>
      <c r="AX249" s="91"/>
      <c r="AY249" s="91"/>
      <c r="AZ249" s="91"/>
    </row>
    <row r="250" spans="1:52" ht="12.75" hidden="1" customHeight="1" outlineLevel="1" x14ac:dyDescent="0.2">
      <c r="A250" s="88" t="s">
        <v>68</v>
      </c>
      <c r="B250" s="15" t="s">
        <v>1598</v>
      </c>
      <c r="C250" s="15" t="s">
        <v>60</v>
      </c>
      <c r="D250" s="90">
        <f>-MS+(17+52)</f>
        <v>-23</v>
      </c>
      <c r="E250" s="87">
        <f>FB-B_L.R5.3[[#This Row],[Spalte3]]</f>
        <v>2501</v>
      </c>
      <c r="Y250" s="91"/>
      <c r="Z250" s="91"/>
      <c r="AA250" s="91"/>
      <c r="AB250" s="91"/>
      <c r="AC250" s="91"/>
      <c r="AK250" s="91"/>
      <c r="AL250" s="100"/>
      <c r="AP250" s="91"/>
      <c r="AQ250" s="91"/>
      <c r="AR250" s="91"/>
      <c r="AS250" s="91"/>
      <c r="AT250" s="91"/>
      <c r="AW250" s="91"/>
      <c r="AX250" s="91"/>
      <c r="AY250" s="91"/>
      <c r="AZ250" s="91"/>
    </row>
    <row r="251" spans="1:52" ht="12.75" hidden="1" customHeight="1" outlineLevel="1" x14ac:dyDescent="0.2">
      <c r="A251" s="88" t="s">
        <v>69</v>
      </c>
      <c r="B251" s="15" t="s">
        <v>1598</v>
      </c>
      <c r="C251" s="15" t="s">
        <v>60</v>
      </c>
      <c r="D251" s="90">
        <f>-MS+(17+52)</f>
        <v>-23</v>
      </c>
      <c r="E251" s="87">
        <f>FB-B_L.R5.3[[#This Row],[Spalte3]]</f>
        <v>2501</v>
      </c>
      <c r="Y251" s="91"/>
      <c r="Z251" s="91"/>
      <c r="AA251" s="91"/>
      <c r="AB251" s="91"/>
      <c r="AC251" s="91"/>
      <c r="AK251" s="91"/>
      <c r="AL251" s="100"/>
      <c r="AP251" s="91"/>
      <c r="AQ251" s="91"/>
      <c r="AR251" s="91"/>
      <c r="AS251" s="91"/>
      <c r="AT251" s="91"/>
      <c r="AW251" s="91"/>
      <c r="AX251" s="91"/>
      <c r="AY251" s="91"/>
      <c r="AZ251" s="91"/>
    </row>
    <row r="252" spans="1:52" ht="12.75" hidden="1" customHeight="1" outlineLevel="1" x14ac:dyDescent="0.2">
      <c r="D252" s="90"/>
      <c r="E252" s="87"/>
      <c r="Y252" s="91"/>
      <c r="Z252" s="91"/>
      <c r="AA252" s="91"/>
      <c r="AB252" s="91"/>
      <c r="AC252" s="91"/>
      <c r="AK252" s="91"/>
      <c r="AL252" s="100"/>
      <c r="AP252" s="91"/>
      <c r="AQ252" s="91"/>
      <c r="AR252" s="91"/>
      <c r="AS252" s="91"/>
      <c r="AT252" s="91"/>
      <c r="AW252" s="91"/>
      <c r="AX252" s="91"/>
      <c r="AY252" s="91"/>
      <c r="AZ252" s="91"/>
    </row>
    <row r="253" spans="1:52" ht="12.75" hidden="1" customHeight="1" outlineLevel="1" x14ac:dyDescent="0.2">
      <c r="A253" s="101" t="s">
        <v>1596</v>
      </c>
      <c r="B253" s="101" t="s">
        <v>2256</v>
      </c>
      <c r="C253" s="101" t="s">
        <v>2257</v>
      </c>
      <c r="D253" s="101" t="s">
        <v>2258</v>
      </c>
      <c r="E253" s="101" t="s">
        <v>4074</v>
      </c>
      <c r="Y253" s="91"/>
      <c r="Z253" s="91"/>
      <c r="AA253" s="91"/>
      <c r="AB253" s="91"/>
      <c r="AC253" s="91"/>
      <c r="AK253" s="91"/>
      <c r="AL253" s="100"/>
      <c r="AP253" s="91"/>
      <c r="AQ253" s="91"/>
      <c r="AR253" s="91"/>
      <c r="AS253" s="91"/>
      <c r="AT253" s="91"/>
      <c r="AW253" s="91"/>
      <c r="AX253" s="91"/>
      <c r="AY253" s="91"/>
      <c r="AZ253" s="91"/>
    </row>
    <row r="254" spans="1:52" ht="12.75" hidden="1" customHeight="1" outlineLevel="1" x14ac:dyDescent="0.2">
      <c r="A254" s="88" t="s">
        <v>18</v>
      </c>
      <c r="B254" s="15" t="s">
        <v>1598</v>
      </c>
      <c r="C254" s="15" t="s">
        <v>60</v>
      </c>
      <c r="D254" s="90">
        <f>-MS+(17+28)</f>
        <v>-47</v>
      </c>
      <c r="E254" s="87">
        <f>FB-B_L.R5.4[[#This Row],[Spalte3]]</f>
        <v>2525</v>
      </c>
      <c r="Y254" s="91"/>
      <c r="Z254" s="91"/>
      <c r="AA254" s="91"/>
      <c r="AB254" s="91"/>
      <c r="AC254" s="91"/>
      <c r="AK254" s="91"/>
      <c r="AL254" s="100"/>
      <c r="AP254" s="91"/>
      <c r="AQ254" s="91"/>
      <c r="AR254" s="91"/>
      <c r="AS254" s="91"/>
      <c r="AT254" s="91"/>
      <c r="AW254" s="91"/>
      <c r="AX254" s="91"/>
      <c r="AY254" s="91"/>
      <c r="AZ254" s="91"/>
    </row>
    <row r="255" spans="1:52" ht="12.75" hidden="1" customHeight="1" outlineLevel="1" x14ac:dyDescent="0.2">
      <c r="A255" s="88" t="s">
        <v>220</v>
      </c>
      <c r="B255" s="15" t="s">
        <v>1598</v>
      </c>
      <c r="C255" s="15" t="s">
        <v>60</v>
      </c>
      <c r="D255" s="90">
        <f>-MS+(17+28)</f>
        <v>-47</v>
      </c>
      <c r="E255" s="87">
        <f>FB-B_L.R5.4[[#This Row],[Spalte3]]</f>
        <v>2525</v>
      </c>
      <c r="Y255" s="91"/>
      <c r="Z255" s="91"/>
      <c r="AA255" s="91"/>
      <c r="AB255" s="91"/>
      <c r="AC255" s="91"/>
      <c r="AK255" s="91"/>
      <c r="AL255" s="100"/>
      <c r="AP255" s="91"/>
      <c r="AQ255" s="91"/>
      <c r="AR255" s="91"/>
      <c r="AS255" s="91"/>
      <c r="AT255" s="91"/>
      <c r="AW255" s="91"/>
      <c r="AX255" s="91"/>
      <c r="AY255" s="91"/>
      <c r="AZ255" s="91"/>
    </row>
    <row r="256" spans="1:52" ht="12.75" hidden="1" customHeight="1" outlineLevel="1" x14ac:dyDescent="0.2">
      <c r="A256" s="88" t="s">
        <v>36</v>
      </c>
      <c r="B256" s="15" t="s">
        <v>1598</v>
      </c>
      <c r="C256" s="15" t="s">
        <v>60</v>
      </c>
      <c r="D256" s="90">
        <f>-MS+(17+28)-2.5</f>
        <v>-49.5</v>
      </c>
      <c r="E256" s="87">
        <f>FB-B_L.R5.4[[#This Row],[Spalte3]]</f>
        <v>2527.5</v>
      </c>
      <c r="Y256" s="91"/>
      <c r="Z256" s="91"/>
      <c r="AA256" s="91"/>
      <c r="AB256" s="91"/>
      <c r="AC256" s="91"/>
      <c r="AK256" s="91"/>
      <c r="AL256" s="100"/>
      <c r="AP256" s="91"/>
      <c r="AQ256" s="91"/>
      <c r="AR256" s="91"/>
      <c r="AS256" s="91"/>
      <c r="AT256" s="91"/>
      <c r="AW256" s="91"/>
      <c r="AX256" s="91"/>
      <c r="AY256" s="91"/>
      <c r="AZ256" s="91"/>
    </row>
    <row r="257" spans="1:59" ht="12.75" hidden="1" customHeight="1" outlineLevel="1" x14ac:dyDescent="0.2">
      <c r="A257" s="88" t="s">
        <v>67</v>
      </c>
      <c r="B257" s="15" t="s">
        <v>1598</v>
      </c>
      <c r="C257" s="15" t="s">
        <v>60</v>
      </c>
      <c r="D257" s="90">
        <f>-MS+(17+28)</f>
        <v>-47</v>
      </c>
      <c r="E257" s="87">
        <f>FB-B_L.R5.4[[#This Row],[Spalte3]]</f>
        <v>2525</v>
      </c>
      <c r="Y257" s="91"/>
      <c r="Z257" s="91"/>
      <c r="AA257" s="91"/>
      <c r="AB257" s="91"/>
      <c r="AC257" s="91"/>
      <c r="AK257" s="91"/>
      <c r="AL257" s="100"/>
      <c r="AP257" s="91"/>
      <c r="AQ257" s="91"/>
      <c r="AR257" s="91"/>
      <c r="AS257" s="91"/>
      <c r="AT257" s="91"/>
      <c r="AW257" s="91"/>
      <c r="AX257" s="91"/>
      <c r="AY257" s="91"/>
      <c r="AZ257" s="91"/>
    </row>
    <row r="258" spans="1:59" ht="12.75" hidden="1" customHeight="1" outlineLevel="1" x14ac:dyDescent="0.2">
      <c r="A258" s="88" t="s">
        <v>68</v>
      </c>
      <c r="B258" s="15" t="s">
        <v>1598</v>
      </c>
      <c r="C258" s="15" t="s">
        <v>60</v>
      </c>
      <c r="D258" s="90">
        <f>-MS+(17+28)</f>
        <v>-47</v>
      </c>
      <c r="E258" s="87">
        <f>FB-B_L.R5.4[[#This Row],[Spalte3]]</f>
        <v>2525</v>
      </c>
      <c r="Y258" s="91"/>
      <c r="Z258" s="91"/>
      <c r="AA258" s="91"/>
      <c r="AB258" s="91"/>
      <c r="AC258" s="91"/>
      <c r="AK258" s="91"/>
      <c r="AL258" s="100"/>
      <c r="AP258" s="91"/>
      <c r="AQ258" s="91"/>
      <c r="AR258" s="91"/>
      <c r="AS258" s="91"/>
      <c r="AT258" s="91"/>
      <c r="AW258" s="91"/>
      <c r="AX258" s="91"/>
      <c r="AY258" s="91"/>
      <c r="AZ258" s="91"/>
    </row>
    <row r="259" spans="1:59" ht="12.75" hidden="1" customHeight="1" outlineLevel="1" x14ac:dyDescent="0.2">
      <c r="A259" s="88" t="s">
        <v>69</v>
      </c>
      <c r="B259" s="15" t="s">
        <v>1598</v>
      </c>
      <c r="C259" s="15" t="s">
        <v>60</v>
      </c>
      <c r="D259" s="90">
        <f>-MS+(17+28)</f>
        <v>-47</v>
      </c>
      <c r="E259" s="87">
        <f>FB-B_L.R5.4[[#This Row],[Spalte3]]</f>
        <v>2525</v>
      </c>
      <c r="Y259" s="91"/>
      <c r="Z259" s="91"/>
      <c r="AA259" s="91"/>
      <c r="AB259" s="91"/>
      <c r="AC259" s="91"/>
      <c r="AK259" s="91"/>
      <c r="AL259" s="100"/>
      <c r="AP259" s="91"/>
      <c r="AQ259" s="91"/>
      <c r="AR259" s="91"/>
      <c r="AS259" s="91"/>
      <c r="AT259" s="91"/>
      <c r="AW259" s="91"/>
      <c r="AX259" s="91"/>
      <c r="AY259" s="91"/>
      <c r="AZ259" s="91"/>
    </row>
    <row r="260" spans="1:59" ht="12.75" hidden="1" customHeight="1" outlineLevel="1" x14ac:dyDescent="0.2">
      <c r="D260" s="90"/>
      <c r="E260" s="87"/>
      <c r="Y260" s="91"/>
      <c r="Z260" s="91"/>
      <c r="AA260" s="91"/>
      <c r="AB260" s="91"/>
      <c r="AC260" s="91"/>
      <c r="AK260" s="91"/>
      <c r="AL260" s="100"/>
      <c r="AP260" s="91"/>
      <c r="AQ260" s="91"/>
      <c r="AR260" s="91"/>
      <c r="AS260" s="91"/>
      <c r="AT260" s="91"/>
      <c r="AW260" s="91"/>
      <c r="AX260" s="91"/>
      <c r="AY260" s="91"/>
      <c r="AZ260" s="91"/>
    </row>
    <row r="261" spans="1:59" ht="12.75" customHeight="1" collapsed="1" x14ac:dyDescent="0.2">
      <c r="D261" s="90"/>
      <c r="E261" s="87"/>
      <c r="Y261" s="91"/>
      <c r="Z261" s="91"/>
      <c r="AA261" s="91"/>
      <c r="AB261" s="91"/>
      <c r="AC261" s="91"/>
      <c r="AK261" s="91"/>
      <c r="AL261" s="100"/>
      <c r="AP261" s="91"/>
      <c r="AQ261" s="91"/>
      <c r="AR261" s="91"/>
      <c r="AS261" s="91"/>
      <c r="AT261" s="91"/>
      <c r="AW261" s="91"/>
      <c r="AX261" s="91"/>
      <c r="AY261" s="91"/>
      <c r="AZ261" s="91"/>
    </row>
    <row r="262" spans="1:59" ht="23.25" x14ac:dyDescent="0.45">
      <c r="A262" s="367" t="s">
        <v>3194</v>
      </c>
      <c r="B262" s="521" t="s">
        <v>3194</v>
      </c>
      <c r="C262" s="521"/>
      <c r="D262" s="521"/>
      <c r="E262" s="521"/>
      <c r="F262" s="521"/>
      <c r="G262" s="521"/>
      <c r="Y262" s="91"/>
      <c r="Z262" s="91"/>
      <c r="AA262" s="91"/>
      <c r="AB262" s="91"/>
      <c r="AC262" s="91"/>
      <c r="AJ262" s="91"/>
      <c r="AK262" s="91"/>
      <c r="AL262" s="91"/>
      <c r="AO262" s="91"/>
      <c r="AP262" s="91"/>
      <c r="AR262" s="91"/>
      <c r="AS262" s="91"/>
      <c r="AT262" s="91"/>
      <c r="AU262" s="91"/>
      <c r="AW262" s="91"/>
      <c r="AX262" s="91"/>
      <c r="AY262" s="91"/>
      <c r="AZ262" s="91"/>
    </row>
    <row r="263" spans="1:59" ht="12.75" hidden="1" customHeight="1" outlineLevel="1" x14ac:dyDescent="0.2">
      <c r="Y263" s="91"/>
      <c r="Z263" s="91"/>
      <c r="AA263" s="91"/>
      <c r="AB263" s="91"/>
      <c r="AC263" s="91"/>
      <c r="AJ263" s="91"/>
      <c r="AK263" s="91"/>
      <c r="AL263" s="91"/>
      <c r="AO263" s="91"/>
      <c r="AP263" s="91"/>
      <c r="AR263" s="91"/>
      <c r="AS263" s="91"/>
      <c r="AT263" s="91"/>
      <c r="AU263" s="91"/>
      <c r="AW263" s="91"/>
      <c r="AX263" s="91"/>
      <c r="AY263" s="91"/>
      <c r="AZ263" s="91"/>
    </row>
    <row r="264" spans="1:59" ht="12.75" hidden="1" customHeight="1" outlineLevel="1" x14ac:dyDescent="0.2">
      <c r="A264" s="101" t="s">
        <v>1596</v>
      </c>
      <c r="B264" s="101" t="s">
        <v>2256</v>
      </c>
      <c r="C264" s="101" t="s">
        <v>2257</v>
      </c>
      <c r="D264" s="101" t="s">
        <v>2258</v>
      </c>
      <c r="E264" s="101" t="s">
        <v>2817</v>
      </c>
      <c r="Y264" s="91"/>
      <c r="Z264" s="91"/>
      <c r="AL264" s="91"/>
      <c r="AO264" s="91"/>
      <c r="AP264" s="91"/>
      <c r="AR264" s="91"/>
      <c r="AS264" s="91"/>
      <c r="AT264" s="91"/>
      <c r="AU264" s="91"/>
      <c r="AW264" s="91"/>
      <c r="AX264" s="91"/>
      <c r="AY264" s="91"/>
      <c r="AZ264" s="91"/>
    </row>
    <row r="265" spans="1:59" ht="12.75" hidden="1" customHeight="1" outlineLevel="1" x14ac:dyDescent="0.2">
      <c r="A265" s="88" t="s">
        <v>19</v>
      </c>
      <c r="B265" s="15" t="s">
        <v>1595</v>
      </c>
      <c r="C265" s="15" t="str">
        <f>IF(D265&lt;0,"-","+")</f>
        <v>-</v>
      </c>
      <c r="D265" s="90">
        <f>-(2*ZB)</f>
        <v>-126</v>
      </c>
      <c r="E265" s="87">
        <f>RAB+B_L.S1[[#This Row],[Spalte3]]</f>
        <v>4874</v>
      </c>
      <c r="Y265" s="91"/>
      <c r="Z265" s="91"/>
      <c r="AL265" s="91"/>
      <c r="AO265" s="91"/>
      <c r="AP265" s="91"/>
      <c r="AR265" s="91"/>
      <c r="AS265" s="91"/>
      <c r="AT265" s="91"/>
      <c r="AU265" s="91"/>
      <c r="AW265" s="91"/>
      <c r="AX265" s="91"/>
      <c r="AY265" s="91"/>
      <c r="AZ265" s="91"/>
    </row>
    <row r="266" spans="1:59" ht="12.75" hidden="1" customHeight="1" outlineLevel="1" x14ac:dyDescent="0.2">
      <c r="A266" s="88" t="s">
        <v>65</v>
      </c>
      <c r="B266" s="15" t="s">
        <v>1595</v>
      </c>
      <c r="C266" s="15" t="str">
        <f>IF(D266&lt;0,"-","+")</f>
        <v>-</v>
      </c>
      <c r="D266" s="90">
        <f>-(2*ZB)</f>
        <v>-126</v>
      </c>
      <c r="E266" s="87">
        <f>RAB+B_L.S1[[#This Row],[Spalte3]]</f>
        <v>4874</v>
      </c>
      <c r="Y266" s="91"/>
      <c r="Z266" s="91"/>
      <c r="AL266" s="91"/>
      <c r="AO266" s="91"/>
      <c r="AP266" s="91"/>
      <c r="AR266" s="91"/>
      <c r="AS266" s="91"/>
      <c r="AT266" s="91"/>
      <c r="AU266" s="91"/>
      <c r="AW266" s="91"/>
      <c r="AX266" s="91"/>
      <c r="AY266" s="91"/>
      <c r="AZ266" s="91"/>
    </row>
    <row r="267" spans="1:59" ht="12.75" hidden="1" customHeight="1" outlineLevel="1" x14ac:dyDescent="0.2">
      <c r="A267" s="88" t="s">
        <v>72</v>
      </c>
      <c r="B267" s="15" t="s">
        <v>1595</v>
      </c>
      <c r="C267" s="15" t="str">
        <f>IF(D267&lt;0,"-","+")</f>
        <v>-</v>
      </c>
      <c r="D267" s="90">
        <f>-(2*ZB)</f>
        <v>-126</v>
      </c>
      <c r="E267" s="87">
        <f>RAB+B_L.S1[[#This Row],[Spalte3]]</f>
        <v>4874</v>
      </c>
      <c r="Y267" s="91"/>
      <c r="Z267" s="91"/>
      <c r="AL267" s="91"/>
      <c r="AO267" s="91"/>
      <c r="AP267" s="100"/>
      <c r="AR267" s="91"/>
      <c r="AS267" s="91"/>
      <c r="AT267" s="91"/>
      <c r="AU267" s="91"/>
      <c r="AV267" s="91"/>
      <c r="AW267" s="91"/>
      <c r="AX267" s="91"/>
      <c r="AY267" s="91"/>
      <c r="AZ267" s="91"/>
    </row>
    <row r="268" spans="1:59" ht="12.75" hidden="1" customHeight="1" outlineLevel="1" x14ac:dyDescent="0.2">
      <c r="Y268" s="91"/>
      <c r="Z268" s="91"/>
      <c r="AA268" s="91"/>
      <c r="AB268" s="91"/>
      <c r="AC268" s="91"/>
      <c r="AD268" s="91"/>
      <c r="AE268" s="91"/>
      <c r="AF268" s="91"/>
      <c r="AG268" s="91"/>
      <c r="AH268" s="91"/>
      <c r="AI268" s="91"/>
      <c r="AK268" s="91"/>
      <c r="AM268" s="91"/>
      <c r="AN268" s="91"/>
      <c r="AO268" s="91"/>
      <c r="AP268" s="91"/>
      <c r="AQ268" s="91"/>
      <c r="AU268" s="100"/>
      <c r="AV268" s="91"/>
      <c r="AW268" s="91"/>
      <c r="AX268" s="91"/>
      <c r="AY268" s="91"/>
      <c r="AZ268" s="91"/>
      <c r="BA268" s="91"/>
      <c r="BC268" s="91"/>
      <c r="BD268" s="91"/>
      <c r="BE268" s="91"/>
      <c r="BF268" s="91"/>
      <c r="BG268" s="91"/>
    </row>
    <row r="269" spans="1:59" ht="12.75" hidden="1" customHeight="1" outlineLevel="1" x14ac:dyDescent="0.2">
      <c r="A269" s="101" t="s">
        <v>1596</v>
      </c>
      <c r="B269" s="101" t="s">
        <v>2256</v>
      </c>
      <c r="C269" s="101" t="s">
        <v>2257</v>
      </c>
      <c r="D269" s="101" t="s">
        <v>2258</v>
      </c>
      <c r="E269" s="101" t="s">
        <v>2818</v>
      </c>
      <c r="Y269" s="91"/>
      <c r="Z269" s="91"/>
      <c r="AA269" s="91"/>
      <c r="AB269" s="91"/>
      <c r="AC269" s="91"/>
      <c r="AD269" s="91"/>
      <c r="AE269" s="91"/>
      <c r="AF269" s="91"/>
      <c r="AG269" s="91"/>
      <c r="AH269" s="91"/>
      <c r="AI269" s="91"/>
      <c r="AK269" s="91"/>
      <c r="AM269" s="91"/>
      <c r="AN269" s="91"/>
      <c r="AO269" s="91"/>
      <c r="AP269" s="91"/>
      <c r="AQ269" s="91"/>
      <c r="AU269" s="100"/>
      <c r="AV269" s="91"/>
      <c r="AW269" s="91"/>
      <c r="AX269" s="91"/>
      <c r="AY269" s="91"/>
      <c r="AZ269" s="91"/>
      <c r="BA269" s="91"/>
      <c r="BC269" s="91"/>
      <c r="BD269" s="91"/>
      <c r="BE269" s="91"/>
      <c r="BF269" s="91"/>
      <c r="BG269" s="91"/>
    </row>
    <row r="270" spans="1:59" ht="12.75" hidden="1" customHeight="1" outlineLevel="1" x14ac:dyDescent="0.2">
      <c r="A270" s="88" t="s">
        <v>19</v>
      </c>
      <c r="B270" s="15" t="s">
        <v>1595</v>
      </c>
      <c r="C270" s="15" t="str">
        <f>IF(D270&lt;0,"-","+")</f>
        <v>-</v>
      </c>
      <c r="D270" s="90">
        <f>-(2*ZB)</f>
        <v>-126</v>
      </c>
      <c r="E270" s="87">
        <f>RAB+B_L.S2[[#This Row],[Spalte3]]</f>
        <v>4874</v>
      </c>
      <c r="Y270" s="91"/>
      <c r="Z270" s="91"/>
      <c r="AA270" s="91"/>
      <c r="AB270" s="91"/>
      <c r="AC270" s="91"/>
      <c r="AD270" s="91"/>
      <c r="AE270" s="91"/>
      <c r="AF270" s="91"/>
      <c r="AG270" s="91"/>
      <c r="AH270" s="91"/>
      <c r="AI270" s="91"/>
      <c r="AK270" s="91"/>
      <c r="AM270" s="91"/>
      <c r="AN270" s="91"/>
      <c r="AO270" s="91"/>
      <c r="AP270" s="91"/>
      <c r="AQ270" s="91"/>
      <c r="AU270" s="100"/>
      <c r="AV270" s="91"/>
      <c r="AW270" s="91"/>
      <c r="AX270" s="91"/>
      <c r="AY270" s="91"/>
      <c r="AZ270" s="91"/>
      <c r="BA270" s="91"/>
      <c r="BC270" s="91"/>
      <c r="BD270" s="91"/>
      <c r="BE270" s="91"/>
      <c r="BF270" s="91"/>
      <c r="BG270" s="91"/>
    </row>
    <row r="271" spans="1:59" ht="12.75" hidden="1" customHeight="1" outlineLevel="1" x14ac:dyDescent="0.2">
      <c r="A271" s="88" t="s">
        <v>65</v>
      </c>
      <c r="B271" s="15" t="s">
        <v>1595</v>
      </c>
      <c r="C271" s="15" t="str">
        <f>IF(D271&lt;0,"-","+")</f>
        <v>-</v>
      </c>
      <c r="D271" s="90">
        <f>-(2*ZB)</f>
        <v>-126</v>
      </c>
      <c r="E271" s="87">
        <f>RAB+B_L.S2[[#This Row],[Spalte3]]</f>
        <v>4874</v>
      </c>
      <c r="Y271" s="91"/>
      <c r="Z271" s="91"/>
      <c r="AA271" s="91"/>
      <c r="AB271" s="91"/>
      <c r="AC271" s="91"/>
      <c r="AD271" s="91"/>
      <c r="AE271" s="91"/>
      <c r="AF271" s="91"/>
      <c r="AG271" s="91"/>
      <c r="AH271" s="91"/>
      <c r="AI271" s="91"/>
      <c r="AK271" s="91"/>
      <c r="AM271" s="91"/>
      <c r="AN271" s="91"/>
      <c r="AO271" s="91"/>
      <c r="AP271" s="91"/>
      <c r="AQ271" s="91"/>
      <c r="AU271" s="100"/>
      <c r="AV271" s="91"/>
      <c r="AW271" s="91"/>
      <c r="AX271" s="91"/>
      <c r="AY271" s="91"/>
      <c r="AZ271" s="91"/>
      <c r="BA271" s="91"/>
      <c r="BC271" s="91"/>
      <c r="BD271" s="91"/>
      <c r="BE271" s="91"/>
      <c r="BF271" s="91"/>
      <c r="BG271" s="91"/>
    </row>
    <row r="272" spans="1:59" ht="12.75" hidden="1" customHeight="1" outlineLevel="1" x14ac:dyDescent="0.2">
      <c r="A272" s="88" t="s">
        <v>72</v>
      </c>
      <c r="B272" s="15" t="s">
        <v>1595</v>
      </c>
      <c r="C272" s="15" t="str">
        <f>IF(D272&lt;0,"-","+")</f>
        <v>-</v>
      </c>
      <c r="D272" s="90">
        <f>-(2*ZB)</f>
        <v>-126</v>
      </c>
      <c r="E272" s="87">
        <f>RAB+B_L.S2[[#This Row],[Spalte3]]</f>
        <v>4874</v>
      </c>
      <c r="Y272" s="91"/>
      <c r="Z272" s="91"/>
      <c r="AA272" s="91"/>
      <c r="AB272" s="91"/>
      <c r="AC272" s="91"/>
      <c r="AD272" s="91"/>
      <c r="AE272" s="91"/>
      <c r="AF272" s="91"/>
      <c r="AG272" s="91"/>
      <c r="AH272" s="91"/>
      <c r="AI272" s="91"/>
      <c r="AK272" s="91"/>
      <c r="AM272" s="91"/>
      <c r="AN272" s="91"/>
      <c r="AO272" s="91"/>
      <c r="AP272" s="91"/>
      <c r="AQ272" s="91"/>
      <c r="AU272" s="100"/>
      <c r="AV272" s="91"/>
      <c r="AW272" s="91"/>
      <c r="AX272" s="91"/>
      <c r="AY272" s="91"/>
      <c r="AZ272" s="91"/>
      <c r="BA272" s="91"/>
      <c r="BC272" s="91"/>
      <c r="BD272" s="91"/>
      <c r="BE272" s="91"/>
      <c r="BF272" s="91"/>
      <c r="BG272" s="91"/>
    </row>
    <row r="273" spans="1:59" collapsed="1" x14ac:dyDescent="0.2">
      <c r="Y273" s="91"/>
      <c r="Z273" s="91"/>
      <c r="AA273" s="91"/>
      <c r="AB273" s="91"/>
      <c r="AC273" s="91"/>
      <c r="AD273" s="91"/>
      <c r="AE273" s="91"/>
      <c r="AF273" s="91"/>
      <c r="AG273" s="91"/>
      <c r="AH273" s="91"/>
      <c r="AI273" s="91"/>
      <c r="AK273" s="91"/>
      <c r="AM273" s="91"/>
      <c r="AN273" s="91"/>
      <c r="AO273" s="91"/>
      <c r="AP273" s="91"/>
      <c r="AQ273" s="91"/>
      <c r="AU273" s="100"/>
      <c r="AV273" s="91"/>
      <c r="AW273" s="91"/>
      <c r="AX273" s="91"/>
      <c r="AY273" s="91"/>
      <c r="AZ273" s="91"/>
      <c r="BA273" s="91"/>
      <c r="BC273" s="91"/>
      <c r="BD273" s="91"/>
      <c r="BE273" s="91"/>
      <c r="BF273" s="91"/>
      <c r="BG273" s="91"/>
    </row>
    <row r="274" spans="1:59" ht="23.25" x14ac:dyDescent="0.45">
      <c r="A274" s="367" t="s">
        <v>2903</v>
      </c>
      <c r="B274" s="521" t="s">
        <v>4492</v>
      </c>
      <c r="C274" s="521"/>
      <c r="D274" s="521"/>
      <c r="E274" s="521"/>
      <c r="F274" s="521"/>
      <c r="G274" s="521"/>
      <c r="Y274" s="91"/>
      <c r="Z274" s="91"/>
      <c r="AA274" s="91"/>
      <c r="AB274" s="91"/>
      <c r="AC274" s="91"/>
      <c r="AD274" s="91"/>
      <c r="AE274" s="91"/>
      <c r="AF274" s="91"/>
      <c r="AG274" s="91"/>
      <c r="AH274" s="91"/>
      <c r="AI274" s="91"/>
      <c r="AK274" s="91"/>
      <c r="AM274" s="91"/>
      <c r="AN274" s="91"/>
      <c r="AO274" s="91"/>
      <c r="AP274" s="91"/>
      <c r="AQ274" s="91"/>
      <c r="AU274" s="91"/>
      <c r="AV274" s="91"/>
      <c r="AW274" s="91"/>
      <c r="AX274" s="91"/>
      <c r="AY274" s="91"/>
      <c r="AZ274" s="91"/>
      <c r="BA274" s="91"/>
      <c r="BC274" s="91"/>
      <c r="BD274" s="91"/>
      <c r="BE274" s="91"/>
      <c r="BF274" s="91"/>
      <c r="BG274" s="91"/>
    </row>
    <row r="275" spans="1:59" hidden="1" outlineLevel="1" x14ac:dyDescent="0.2">
      <c r="Y275" s="91"/>
      <c r="Z275" s="91"/>
      <c r="AA275" s="91"/>
      <c r="AB275" s="91"/>
      <c r="AC275" s="91"/>
      <c r="AD275" s="91"/>
      <c r="AE275" s="91"/>
      <c r="AF275" s="91"/>
      <c r="AG275" s="91"/>
      <c r="AH275" s="91"/>
      <c r="AI275" s="91"/>
      <c r="AK275" s="91"/>
      <c r="AM275" s="91"/>
      <c r="AN275" s="91"/>
      <c r="AO275" s="91"/>
      <c r="AP275" s="91"/>
      <c r="AQ275" s="91"/>
      <c r="AU275" s="100"/>
      <c r="AV275" s="91"/>
      <c r="AW275" s="91"/>
      <c r="AX275" s="91"/>
      <c r="AY275" s="91"/>
      <c r="AZ275" s="91"/>
      <c r="BA275" s="91"/>
      <c r="BC275" s="91"/>
      <c r="BD275" s="91"/>
      <c r="BE275" s="91"/>
      <c r="BF275" s="91"/>
      <c r="BG275" s="91"/>
    </row>
    <row r="276" spans="1:59" hidden="1" outlineLevel="1" x14ac:dyDescent="0.2">
      <c r="A276" s="101" t="s">
        <v>4478</v>
      </c>
      <c r="B276" s="101" t="s">
        <v>4482</v>
      </c>
      <c r="Y276" s="91"/>
      <c r="Z276" s="91"/>
      <c r="AA276" s="91"/>
      <c r="AB276" s="91"/>
      <c r="AC276" s="91"/>
      <c r="AD276" s="91"/>
      <c r="AE276" s="91"/>
      <c r="AF276" s="91"/>
      <c r="AG276" s="91"/>
      <c r="AH276" s="91"/>
      <c r="AI276" s="91"/>
      <c r="AK276" s="91"/>
      <c r="AM276" s="91"/>
      <c r="AN276" s="91"/>
      <c r="AO276" s="91"/>
      <c r="AP276" s="91"/>
      <c r="AQ276" s="91"/>
      <c r="AU276" s="100"/>
      <c r="AV276" s="91"/>
      <c r="AW276" s="91"/>
      <c r="AX276" s="91"/>
      <c r="AY276" s="91"/>
      <c r="AZ276" s="91"/>
      <c r="BA276" s="91"/>
      <c r="BC276" s="91"/>
      <c r="BD276" s="91"/>
      <c r="BE276" s="91"/>
      <c r="BF276" s="91"/>
      <c r="BG276" s="91"/>
    </row>
    <row r="277" spans="1:59" hidden="1" outlineLevel="1" x14ac:dyDescent="0.2">
      <c r="A277" s="88" t="s">
        <v>4480</v>
      </c>
      <c r="B277" s="15" t="str">
        <f>IF(FB&gt;=FF-198.5+ePOWER_PB+25,"WAHR","FALSCH")</f>
        <v>WAHR</v>
      </c>
      <c r="D277" s="15" t="s">
        <v>4483</v>
      </c>
      <c r="Y277" s="91"/>
      <c r="Z277" s="91"/>
      <c r="AA277" s="91"/>
      <c r="AB277" s="91"/>
      <c r="AC277" s="91"/>
      <c r="AD277" s="91"/>
      <c r="AE277" s="91"/>
      <c r="AF277" s="91"/>
      <c r="AG277" s="91"/>
      <c r="AH277" s="91"/>
      <c r="AI277" s="91"/>
      <c r="AK277" s="91"/>
      <c r="AM277" s="91"/>
      <c r="AN277" s="91"/>
      <c r="AO277" s="91"/>
      <c r="AP277" s="91"/>
      <c r="AQ277" s="91"/>
      <c r="AU277" s="100"/>
      <c r="AV277" s="91"/>
      <c r="AW277" s="91"/>
      <c r="AX277" s="91"/>
      <c r="AY277" s="91"/>
      <c r="AZ277" s="91"/>
      <c r="BA277" s="91"/>
      <c r="BC277" s="91"/>
      <c r="BD277" s="91"/>
      <c r="BE277" s="91"/>
      <c r="BF277" s="91"/>
      <c r="BG277" s="91"/>
    </row>
    <row r="278" spans="1:59" hidden="1" outlineLevel="1" x14ac:dyDescent="0.2">
      <c r="A278" s="88" t="s">
        <v>4481</v>
      </c>
      <c r="B278" s="15" t="str">
        <f>IF(FB&lt;FF-198.5+ePOWER_PB+25,"WAHR","FALSCH")</f>
        <v>FALSCH</v>
      </c>
      <c r="D278" s="15" t="s">
        <v>4484</v>
      </c>
      <c r="Y278" s="91"/>
      <c r="Z278" s="91"/>
      <c r="AA278" s="91"/>
      <c r="AB278" s="91"/>
      <c r="AC278" s="91"/>
      <c r="AD278" s="91"/>
      <c r="AE278" s="91"/>
      <c r="AF278" s="91"/>
      <c r="AG278" s="91"/>
      <c r="AH278" s="91"/>
      <c r="AI278" s="91"/>
      <c r="AK278" s="91"/>
      <c r="AM278" s="91"/>
      <c r="AN278" s="91"/>
      <c r="AO278" s="91"/>
      <c r="AP278" s="91"/>
      <c r="AQ278" s="91"/>
      <c r="AU278" s="100"/>
      <c r="AV278" s="91"/>
      <c r="AW278" s="91"/>
      <c r="AX278" s="91"/>
      <c r="AY278" s="91"/>
      <c r="AZ278" s="91"/>
      <c r="BA278" s="91"/>
      <c r="BC278" s="91"/>
      <c r="BD278" s="91"/>
      <c r="BE278" s="91"/>
      <c r="BF278" s="91"/>
      <c r="BG278" s="91"/>
    </row>
    <row r="279" spans="1:59" collapsed="1" x14ac:dyDescent="0.2">
      <c r="Y279" s="91"/>
      <c r="Z279" s="91"/>
      <c r="AA279" s="91"/>
      <c r="AB279" s="91"/>
      <c r="AC279" s="91"/>
      <c r="AD279" s="91"/>
      <c r="AE279" s="91"/>
      <c r="AF279" s="91"/>
      <c r="AG279" s="91"/>
      <c r="AH279" s="91"/>
      <c r="AI279" s="91"/>
      <c r="AK279" s="91"/>
      <c r="AM279" s="91"/>
      <c r="AN279" s="91"/>
      <c r="AO279" s="91"/>
      <c r="AP279" s="91"/>
      <c r="AQ279" s="91"/>
      <c r="AU279" s="100"/>
      <c r="AV279" s="91"/>
      <c r="AW279" s="91"/>
      <c r="AX279" s="91"/>
      <c r="AY279" s="91"/>
      <c r="AZ279" s="91"/>
      <c r="BA279" s="91"/>
      <c r="BC279" s="91"/>
      <c r="BD279" s="91"/>
      <c r="BE279" s="91"/>
      <c r="BF279" s="91"/>
      <c r="BG279" s="91"/>
    </row>
    <row r="280" spans="1:59" s="171" customFormat="1" x14ac:dyDescent="0.2">
      <c r="A280" s="170"/>
      <c r="Y280" s="172"/>
      <c r="Z280" s="172"/>
      <c r="AA280" s="172"/>
      <c r="AB280" s="172"/>
      <c r="AC280" s="172"/>
      <c r="AD280" s="172"/>
      <c r="AE280" s="172"/>
      <c r="AF280" s="172"/>
      <c r="AG280" s="172"/>
      <c r="AH280" s="172"/>
      <c r="AI280" s="172"/>
      <c r="AK280" s="172"/>
      <c r="AM280" s="172"/>
      <c r="AN280" s="172"/>
      <c r="AO280" s="172"/>
      <c r="AP280" s="172"/>
      <c r="AQ280" s="172"/>
      <c r="AU280" s="17"/>
      <c r="AV280" s="172"/>
      <c r="AW280" s="172"/>
      <c r="AX280" s="172"/>
      <c r="AY280" s="172"/>
      <c r="AZ280" s="172"/>
      <c r="BA280" s="172"/>
      <c r="BC280" s="172"/>
      <c r="BD280" s="172"/>
      <c r="BE280" s="172"/>
      <c r="BF280" s="172"/>
      <c r="BG280" s="172"/>
    </row>
    <row r="281" spans="1:59" x14ac:dyDescent="0.2">
      <c r="Y281" s="91"/>
      <c r="Z281" s="91"/>
      <c r="AA281" s="91"/>
      <c r="AB281" s="91"/>
      <c r="AC281" s="91"/>
      <c r="AD281" s="91"/>
      <c r="AE281" s="91"/>
      <c r="AF281" s="91"/>
      <c r="AG281" s="91"/>
      <c r="AH281" s="91"/>
      <c r="AI281" s="91"/>
      <c r="AK281" s="91"/>
      <c r="AM281" s="91"/>
      <c r="AN281" s="91"/>
      <c r="AO281" s="91"/>
      <c r="AP281" s="91"/>
      <c r="AQ281" s="91"/>
      <c r="AU281" s="100"/>
      <c r="AV281" s="91"/>
      <c r="AW281" s="91"/>
      <c r="AX281" s="91"/>
      <c r="AY281" s="91"/>
      <c r="AZ281" s="91"/>
      <c r="BA281" s="91"/>
      <c r="BC281" s="91"/>
      <c r="BD281" s="91"/>
      <c r="BE281" s="91"/>
      <c r="BF281" s="91"/>
      <c r="BG281" s="91"/>
    </row>
    <row r="282" spans="1:59" s="91" customFormat="1" ht="23.25" x14ac:dyDescent="0.45">
      <c r="A282" s="367" t="s">
        <v>484</v>
      </c>
      <c r="B282" s="521" t="s">
        <v>596</v>
      </c>
      <c r="C282" s="521"/>
      <c r="D282" s="521"/>
      <c r="E282" s="521"/>
      <c r="F282" s="521"/>
      <c r="G282" s="521"/>
      <c r="AJ282" s="15"/>
      <c r="AL282" s="15"/>
      <c r="AR282" s="15"/>
      <c r="AS282" s="15"/>
      <c r="AT282" s="15"/>
    </row>
    <row r="283" spans="1:59" s="91" customFormat="1" ht="12.75" hidden="1" customHeight="1" outlineLevel="1" x14ac:dyDescent="0.2">
      <c r="A283" s="88"/>
      <c r="AJ283" s="15"/>
      <c r="AL283" s="15"/>
      <c r="AR283" s="15"/>
      <c r="AS283" s="15"/>
      <c r="AT283" s="15"/>
    </row>
    <row r="284" spans="1:59" s="100" customFormat="1" ht="12.75" hidden="1" customHeight="1" outlineLevel="1" x14ac:dyDescent="0.2">
      <c r="A284" s="360" t="s">
        <v>1596</v>
      </c>
      <c r="B284" s="17" t="s">
        <v>2256</v>
      </c>
      <c r="C284" s="17" t="s">
        <v>2257</v>
      </c>
      <c r="D284" s="17" t="s">
        <v>2258</v>
      </c>
      <c r="E284" s="17" t="s">
        <v>1634</v>
      </c>
      <c r="AJ284" s="15"/>
      <c r="AK284" s="91"/>
      <c r="AL284" s="15"/>
      <c r="AM284" s="91"/>
      <c r="AN284" s="91"/>
      <c r="AO284" s="91"/>
      <c r="AP284" s="91"/>
      <c r="AR284" s="15"/>
      <c r="AS284" s="15"/>
      <c r="AT284" s="15"/>
      <c r="AU284" s="91"/>
      <c r="AV284" s="91"/>
      <c r="AW284" s="91"/>
      <c r="AX284" s="91"/>
      <c r="AY284" s="91"/>
      <c r="AZ284" s="91"/>
      <c r="BA284" s="91"/>
      <c r="BC284" s="91"/>
      <c r="BD284" s="91"/>
      <c r="BE284" s="91"/>
      <c r="BF284" s="91"/>
      <c r="BG284" s="91"/>
    </row>
    <row r="285" spans="1:59" s="91" customFormat="1" ht="12.75" hidden="1" customHeight="1" outlineLevel="1" x14ac:dyDescent="0.2">
      <c r="A285" s="88" t="s">
        <v>18</v>
      </c>
      <c r="B285" s="15" t="s">
        <v>1595</v>
      </c>
      <c r="C285" s="15" t="str">
        <f>IF(D285&lt;0,"-","+")</f>
        <v>-</v>
      </c>
      <c r="D285" s="90">
        <f>-(2*ZB+2)</f>
        <v>-128</v>
      </c>
      <c r="E285" s="87">
        <f t="shared" ref="E285:E290" si="11">RAB+D285</f>
        <v>4872</v>
      </c>
      <c r="AJ285" s="15"/>
      <c r="AL285" s="15"/>
      <c r="AP285" s="15"/>
      <c r="AR285" s="15"/>
      <c r="AS285" s="15"/>
      <c r="AT285" s="15"/>
    </row>
    <row r="286" spans="1:59" s="91" customFormat="1" ht="12.75" hidden="1" customHeight="1" outlineLevel="1" x14ac:dyDescent="0.2">
      <c r="A286" s="88" t="s">
        <v>36</v>
      </c>
      <c r="B286" s="15" t="s">
        <v>1595</v>
      </c>
      <c r="C286" s="15" t="str">
        <f t="shared" ref="C286:C295" si="12">IF(D286&lt;0,"-","+")</f>
        <v>-</v>
      </c>
      <c r="D286" s="90">
        <f>-(2*ZB)</f>
        <v>-126</v>
      </c>
      <c r="E286" s="87">
        <f t="shared" si="11"/>
        <v>4874</v>
      </c>
      <c r="AJ286" s="15"/>
      <c r="AL286" s="15"/>
      <c r="AP286" s="15"/>
      <c r="AR286" s="15"/>
      <c r="AS286" s="15"/>
      <c r="AT286" s="15"/>
    </row>
    <row r="287" spans="1:59" s="91" customFormat="1" ht="12.75" hidden="1" customHeight="1" outlineLevel="1" x14ac:dyDescent="0.2">
      <c r="A287" s="88" t="s">
        <v>19</v>
      </c>
      <c r="B287" s="15" t="s">
        <v>1595</v>
      </c>
      <c r="C287" s="15" t="str">
        <f t="shared" si="12"/>
        <v>-</v>
      </c>
      <c r="D287" s="90">
        <f>-(2*ZB+2)</f>
        <v>-128</v>
      </c>
      <c r="E287" s="87">
        <f t="shared" si="11"/>
        <v>4872</v>
      </c>
      <c r="G287" s="15"/>
      <c r="H287" s="15"/>
      <c r="AJ287" s="15"/>
      <c r="AK287" s="100"/>
      <c r="AL287" s="15"/>
      <c r="AP287" s="15"/>
    </row>
    <row r="288" spans="1:59" s="91" customFormat="1" ht="12.75" hidden="1" customHeight="1" outlineLevel="1" x14ac:dyDescent="0.2">
      <c r="A288" s="88" t="s">
        <v>64</v>
      </c>
      <c r="B288" s="15" t="s">
        <v>1595</v>
      </c>
      <c r="C288" s="15" t="str">
        <f t="shared" si="12"/>
        <v>-</v>
      </c>
      <c r="D288" s="90">
        <f>-(2*ZB+2)</f>
        <v>-128</v>
      </c>
      <c r="E288" s="87">
        <f t="shared" si="11"/>
        <v>4872</v>
      </c>
      <c r="G288" s="15"/>
      <c r="H288" s="15"/>
      <c r="AJ288" s="15"/>
      <c r="AM288" s="100"/>
      <c r="AN288" s="100"/>
      <c r="AP288" s="15"/>
    </row>
    <row r="289" spans="1:59" s="91" customFormat="1" ht="12.75" hidden="1" customHeight="1" outlineLevel="1" x14ac:dyDescent="0.2">
      <c r="A289" s="88" t="s">
        <v>65</v>
      </c>
      <c r="B289" s="15" t="s">
        <v>1595</v>
      </c>
      <c r="C289" s="15" t="str">
        <f t="shared" si="12"/>
        <v>-</v>
      </c>
      <c r="D289" s="90">
        <f>-(2*ZB)</f>
        <v>-126</v>
      </c>
      <c r="E289" s="87">
        <f t="shared" si="11"/>
        <v>4874</v>
      </c>
      <c r="G289" s="15"/>
      <c r="H289" s="15"/>
      <c r="I289" s="100"/>
      <c r="J289" s="100"/>
      <c r="K289" s="100"/>
      <c r="M289" s="15"/>
      <c r="O289" s="15"/>
      <c r="P289" s="15"/>
      <c r="Q289" s="15"/>
      <c r="AJ289" s="15"/>
      <c r="AP289" s="15"/>
      <c r="AR289" s="100"/>
      <c r="AS289" s="100"/>
      <c r="AT289" s="100"/>
      <c r="AV289" s="100"/>
    </row>
    <row r="290" spans="1:59" s="91" customFormat="1" ht="12.75" hidden="1" customHeight="1" outlineLevel="1" x14ac:dyDescent="0.2">
      <c r="A290" s="88" t="s">
        <v>66</v>
      </c>
      <c r="B290" s="15" t="s">
        <v>1595</v>
      </c>
      <c r="C290" s="15" t="str">
        <f t="shared" si="12"/>
        <v>-</v>
      </c>
      <c r="D290" s="90">
        <f>-(2*ZB)</f>
        <v>-126</v>
      </c>
      <c r="E290" s="87">
        <f t="shared" si="11"/>
        <v>4874</v>
      </c>
      <c r="G290" s="15"/>
      <c r="H290" s="15"/>
      <c r="M290" s="15"/>
      <c r="O290" s="15"/>
      <c r="P290" s="15"/>
      <c r="Q290" s="15"/>
      <c r="AJ290" s="15"/>
      <c r="AL290" s="100"/>
      <c r="AP290" s="15"/>
      <c r="BA290" s="100"/>
      <c r="BC290" s="100"/>
      <c r="BD290" s="100"/>
      <c r="BE290" s="100"/>
      <c r="BF290" s="100"/>
      <c r="BG290" s="100"/>
    </row>
    <row r="291" spans="1:59" s="91" customFormat="1" ht="12.75" hidden="1" customHeight="1" outlineLevel="1" x14ac:dyDescent="0.2">
      <c r="A291" s="88" t="s">
        <v>67</v>
      </c>
      <c r="B291" s="15" t="s">
        <v>2925</v>
      </c>
      <c r="C291" s="15" t="str">
        <f t="shared" si="12"/>
        <v>-</v>
      </c>
      <c r="D291" s="90">
        <f>-(MS-Sf.2-Sf.1+1)</f>
        <v>-83</v>
      </c>
      <c r="E291" s="87">
        <f>FB+FF+D291</f>
        <v>4873</v>
      </c>
      <c r="G291" s="15"/>
      <c r="H291" s="15"/>
      <c r="M291" s="15"/>
      <c r="O291" s="15"/>
      <c r="P291" s="15"/>
      <c r="Q291" s="15"/>
      <c r="AP291" s="15"/>
    </row>
    <row r="292" spans="1:59" s="91" customFormat="1" ht="12.75" hidden="1" customHeight="1" outlineLevel="1" x14ac:dyDescent="0.2">
      <c r="A292" s="88" t="s">
        <v>68</v>
      </c>
      <c r="B292" s="15" t="s">
        <v>2925</v>
      </c>
      <c r="C292" s="15" t="str">
        <f t="shared" si="12"/>
        <v>-</v>
      </c>
      <c r="D292" s="90">
        <f>-(MS-Sf.2-Sf.1+1)</f>
        <v>-83</v>
      </c>
      <c r="E292" s="87">
        <f>FB+FF+D292</f>
        <v>4873</v>
      </c>
      <c r="G292" s="15"/>
      <c r="H292" s="15"/>
      <c r="M292" s="15"/>
      <c r="N292" s="15"/>
      <c r="O292" s="15"/>
      <c r="P292" s="15"/>
      <c r="Q292" s="15"/>
      <c r="AP292" s="15"/>
      <c r="AQ292" s="100"/>
    </row>
    <row r="293" spans="1:59" s="91" customFormat="1" ht="12.75" hidden="1" customHeight="1" outlineLevel="1" x14ac:dyDescent="0.2">
      <c r="A293" s="88" t="s">
        <v>72</v>
      </c>
      <c r="B293" s="15" t="s">
        <v>1595</v>
      </c>
      <c r="C293" s="15" t="str">
        <f t="shared" si="12"/>
        <v>-</v>
      </c>
      <c r="D293" s="90">
        <f>-(2*ZB)</f>
        <v>-126</v>
      </c>
      <c r="E293" s="87">
        <f>RAB+D293</f>
        <v>4874</v>
      </c>
      <c r="G293" s="15"/>
      <c r="H293" s="15"/>
      <c r="I293" s="100"/>
      <c r="J293" s="100"/>
      <c r="K293" s="100"/>
      <c r="M293" s="15"/>
      <c r="N293" s="15"/>
      <c r="O293" s="15"/>
      <c r="P293" s="15"/>
      <c r="Q293" s="15"/>
      <c r="AJ293" s="100"/>
      <c r="AP293" s="15"/>
      <c r="AR293" s="100"/>
      <c r="AS293" s="100"/>
      <c r="AT293" s="100"/>
      <c r="AW293" s="15"/>
      <c r="AX293" s="15"/>
      <c r="AY293" s="15"/>
      <c r="AZ293" s="15"/>
    </row>
    <row r="294" spans="1:59" s="91" customFormat="1" ht="12.75" hidden="1" customHeight="1" outlineLevel="1" x14ac:dyDescent="0.2">
      <c r="A294" s="88" t="s">
        <v>69</v>
      </c>
      <c r="B294" s="15" t="s">
        <v>1595</v>
      </c>
      <c r="C294" s="15" t="str">
        <f t="shared" si="12"/>
        <v>-</v>
      </c>
      <c r="D294" s="90">
        <f>-(2*ZB+4)</f>
        <v>-130</v>
      </c>
      <c r="E294" s="87">
        <f>RAB+D294</f>
        <v>4870</v>
      </c>
      <c r="G294" s="15"/>
      <c r="H294" s="15"/>
      <c r="M294" s="15"/>
      <c r="N294" s="15"/>
      <c r="O294" s="15"/>
      <c r="P294" s="15"/>
      <c r="Q294" s="15"/>
      <c r="AL294" s="100"/>
      <c r="AP294" s="15"/>
      <c r="AW294" s="15"/>
      <c r="AX294" s="15"/>
      <c r="AY294" s="15"/>
      <c r="AZ294" s="15"/>
    </row>
    <row r="295" spans="1:59" s="91" customFormat="1" ht="12.75" hidden="1" customHeight="1" outlineLevel="1" x14ac:dyDescent="0.2">
      <c r="A295" s="88" t="s">
        <v>70</v>
      </c>
      <c r="B295" s="15" t="s">
        <v>1595</v>
      </c>
      <c r="C295" s="15" t="str">
        <f t="shared" si="12"/>
        <v>-</v>
      </c>
      <c r="D295" s="90">
        <f>-(2*ZB)</f>
        <v>-126</v>
      </c>
      <c r="E295" s="87">
        <f>RAB+D295</f>
        <v>4874</v>
      </c>
      <c r="G295" s="15"/>
      <c r="H295" s="15"/>
      <c r="N295" s="15"/>
      <c r="AP295" s="15"/>
      <c r="AU295" s="15"/>
      <c r="AW295" s="15"/>
      <c r="AX295" s="15"/>
      <c r="AY295" s="15"/>
      <c r="AZ295" s="15"/>
    </row>
    <row r="296" spans="1:59" s="91" customFormat="1" ht="12.75" hidden="1" customHeight="1" outlineLevel="1" x14ac:dyDescent="0.2">
      <c r="A296" s="88"/>
      <c r="AE296" s="100"/>
      <c r="AF296" s="15"/>
      <c r="AG296" s="100"/>
      <c r="AH296" s="100"/>
      <c r="AI296" s="100"/>
      <c r="AJ296" s="100"/>
      <c r="AO296" s="15"/>
      <c r="AU296" s="15"/>
      <c r="AW296" s="15"/>
      <c r="AX296" s="15"/>
      <c r="AY296" s="15"/>
      <c r="AZ296" s="15"/>
    </row>
    <row r="297" spans="1:59" s="91" customFormat="1" ht="12.75" hidden="1" customHeight="1" outlineLevel="1" x14ac:dyDescent="0.2">
      <c r="A297" s="360" t="s">
        <v>1596</v>
      </c>
      <c r="B297" s="17" t="s">
        <v>2256</v>
      </c>
      <c r="C297" s="17" t="s">
        <v>2257</v>
      </c>
      <c r="D297" s="17" t="s">
        <v>2258</v>
      </c>
      <c r="E297" s="17" t="s">
        <v>1635</v>
      </c>
      <c r="AE297" s="100"/>
      <c r="AF297" s="15"/>
      <c r="AG297" s="100"/>
      <c r="AH297" s="100"/>
      <c r="AI297" s="100"/>
      <c r="AJ297" s="100"/>
      <c r="AO297" s="15"/>
      <c r="AU297" s="15"/>
      <c r="AW297" s="15"/>
      <c r="AX297" s="15"/>
      <c r="AY297" s="15"/>
      <c r="AZ297" s="15"/>
    </row>
    <row r="298" spans="1:59" s="91" customFormat="1" ht="12.75" hidden="1" customHeight="1" outlineLevel="1" x14ac:dyDescent="0.2">
      <c r="A298" s="88" t="s">
        <v>64</v>
      </c>
      <c r="B298" s="15" t="s">
        <v>1661</v>
      </c>
      <c r="C298" s="15" t="str">
        <f>IF(D298&lt;0,"-","+")</f>
        <v>-</v>
      </c>
      <c r="D298" s="90">
        <f>-(2*ZB+Sf.1-MS)</f>
        <v>-39</v>
      </c>
      <c r="E298" s="87">
        <f>RAB-FB+D298</f>
        <v>2483</v>
      </c>
      <c r="AE298" s="100"/>
      <c r="AF298" s="15"/>
      <c r="AG298" s="100"/>
      <c r="AH298" s="100"/>
      <c r="AI298" s="100"/>
      <c r="AJ298" s="100"/>
      <c r="AO298" s="15"/>
      <c r="AU298" s="15"/>
      <c r="AW298" s="15"/>
      <c r="AX298" s="15"/>
      <c r="AY298" s="15"/>
      <c r="AZ298" s="15"/>
    </row>
    <row r="299" spans="1:59" s="91" customFormat="1" ht="12.75" hidden="1" customHeight="1" outlineLevel="1" x14ac:dyDescent="0.2">
      <c r="A299" s="88" t="s">
        <v>70</v>
      </c>
      <c r="B299" s="15" t="s">
        <v>1660</v>
      </c>
      <c r="C299" s="15" t="e">
        <f>IF(D299&lt;0,"-","+")</f>
        <v>#VALUE!</v>
      </c>
      <c r="D299" s="90" t="e">
        <f>-(ZB-MS+Sf.3/2)</f>
        <v>#VALUE!</v>
      </c>
      <c r="E299" s="87" t="e">
        <f>RAB/2-FB+D299</f>
        <v>#VALUE!</v>
      </c>
      <c r="AE299" s="100"/>
      <c r="AF299" s="15"/>
      <c r="AG299" s="100"/>
      <c r="AH299" s="100"/>
      <c r="AI299" s="100"/>
      <c r="AJ299" s="100"/>
      <c r="AO299" s="15"/>
      <c r="AU299" s="15"/>
      <c r="AW299" s="15"/>
      <c r="AX299" s="15"/>
      <c r="AY299" s="15"/>
      <c r="AZ299" s="15"/>
    </row>
    <row r="300" spans="1:59" s="91" customFormat="1" ht="12.75" hidden="1" customHeight="1" outlineLevel="1" x14ac:dyDescent="0.2">
      <c r="A300" s="88"/>
      <c r="AE300" s="100"/>
      <c r="AF300" s="15"/>
      <c r="AG300" s="100"/>
      <c r="AH300" s="100"/>
      <c r="AI300" s="100"/>
      <c r="AJ300" s="100"/>
      <c r="AO300" s="15"/>
      <c r="AU300" s="15"/>
      <c r="AW300" s="15"/>
      <c r="AX300" s="15"/>
      <c r="AY300" s="15"/>
      <c r="AZ300" s="15"/>
    </row>
    <row r="301" spans="1:59" s="91" customFormat="1" ht="12.75" hidden="1" customHeight="1" outlineLevel="1" x14ac:dyDescent="0.2">
      <c r="A301" s="360" t="s">
        <v>1596</v>
      </c>
      <c r="B301" s="17" t="s">
        <v>2256</v>
      </c>
      <c r="C301" s="17" t="s">
        <v>2257</v>
      </c>
      <c r="D301" s="17" t="s">
        <v>2258</v>
      </c>
      <c r="E301" s="17" t="s">
        <v>1636</v>
      </c>
      <c r="AE301" s="100"/>
      <c r="AF301" s="15"/>
      <c r="AG301" s="100"/>
      <c r="AH301" s="100"/>
      <c r="AI301" s="100"/>
      <c r="AJ301" s="100"/>
      <c r="AO301" s="15"/>
      <c r="AU301" s="15"/>
      <c r="AW301" s="15"/>
      <c r="AX301" s="15"/>
      <c r="AY301" s="15"/>
      <c r="AZ301" s="15"/>
    </row>
    <row r="302" spans="1:59" s="91" customFormat="1" ht="12.75" hidden="1" customHeight="1" outlineLevel="1" x14ac:dyDescent="0.2">
      <c r="A302" s="88" t="s">
        <v>220</v>
      </c>
      <c r="B302" s="15" t="s">
        <v>1595</v>
      </c>
      <c r="C302" s="15" t="str">
        <f>IF(D302&lt;0,"-","+")</f>
        <v>-</v>
      </c>
      <c r="D302" s="90">
        <f>-(2*ZB+2)</f>
        <v>-128</v>
      </c>
      <c r="E302" s="87">
        <f>RAB+D302</f>
        <v>4872</v>
      </c>
      <c r="AE302" s="100"/>
      <c r="AF302" s="15"/>
      <c r="AG302" s="100"/>
      <c r="AH302" s="100"/>
      <c r="AI302" s="100"/>
      <c r="AJ302" s="100"/>
      <c r="AO302" s="15"/>
      <c r="AU302" s="15"/>
      <c r="AW302" s="15"/>
      <c r="AX302" s="15"/>
      <c r="AY302" s="15"/>
      <c r="AZ302" s="15"/>
    </row>
    <row r="303" spans="1:59" s="91" customFormat="1" ht="12.75" hidden="1" customHeight="1" outlineLevel="1" x14ac:dyDescent="0.2">
      <c r="A303" s="88" t="s">
        <v>19</v>
      </c>
      <c r="B303" s="15" t="s">
        <v>1595</v>
      </c>
      <c r="C303" s="15" t="str">
        <f>IF(D303&lt;0,"-","+")</f>
        <v>-</v>
      </c>
      <c r="D303" s="90">
        <f>-(2*ZB+2)</f>
        <v>-128</v>
      </c>
      <c r="E303" s="87">
        <f>RAB+D303</f>
        <v>4872</v>
      </c>
      <c r="AE303" s="100"/>
      <c r="AF303" s="15"/>
      <c r="AG303" s="100"/>
      <c r="AH303" s="100"/>
      <c r="AI303" s="100"/>
      <c r="AJ303" s="100"/>
      <c r="AO303" s="15"/>
      <c r="AU303" s="15"/>
      <c r="AW303" s="15"/>
      <c r="AX303" s="15"/>
      <c r="AY303" s="15"/>
      <c r="AZ303" s="15"/>
    </row>
    <row r="304" spans="1:59" s="91" customFormat="1" ht="12.75" hidden="1" customHeight="1" outlineLevel="1" x14ac:dyDescent="0.2">
      <c r="A304" s="88" t="s">
        <v>65</v>
      </c>
      <c r="B304" s="15" t="s">
        <v>1595</v>
      </c>
      <c r="C304" s="15" t="str">
        <f>IF(D304&lt;0,"-","+")</f>
        <v>-</v>
      </c>
      <c r="D304" s="90">
        <f>-(2*ZB+4)</f>
        <v>-130</v>
      </c>
      <c r="E304" s="87">
        <f>RAB+D304</f>
        <v>4870</v>
      </c>
      <c r="AE304" s="100"/>
      <c r="AF304" s="15"/>
      <c r="AG304" s="100"/>
      <c r="AH304" s="100"/>
      <c r="AI304" s="100"/>
      <c r="AJ304" s="100"/>
      <c r="AO304" s="15"/>
      <c r="AU304" s="15"/>
      <c r="AW304" s="15"/>
      <c r="AX304" s="15"/>
      <c r="AY304" s="15"/>
      <c r="AZ304" s="15"/>
    </row>
    <row r="305" spans="1:59" s="91" customFormat="1" ht="12.75" hidden="1" customHeight="1" outlineLevel="1" x14ac:dyDescent="0.2">
      <c r="A305" s="88" t="s">
        <v>72</v>
      </c>
      <c r="B305" s="15" t="s">
        <v>1595</v>
      </c>
      <c r="C305" s="15" t="str">
        <f>IF(D305&lt;0,"-","+")</f>
        <v>-</v>
      </c>
      <c r="D305" s="90">
        <f>-(2*ZB+4)</f>
        <v>-130</v>
      </c>
      <c r="E305" s="87">
        <f>RAB+D305</f>
        <v>4870</v>
      </c>
      <c r="AE305" s="100"/>
      <c r="AF305" s="15"/>
      <c r="AG305" s="100"/>
      <c r="AH305" s="100"/>
      <c r="AI305" s="100"/>
      <c r="AJ305" s="100"/>
      <c r="AO305" s="15"/>
      <c r="AU305" s="15"/>
      <c r="AW305" s="15"/>
      <c r="AX305" s="15"/>
      <c r="AY305" s="15"/>
      <c r="AZ305" s="15"/>
    </row>
    <row r="306" spans="1:59" s="91" customFormat="1" hidden="1" outlineLevel="1" x14ac:dyDescent="0.2">
      <c r="A306" s="88"/>
      <c r="AE306" s="100"/>
      <c r="AF306" s="15"/>
      <c r="AG306" s="100"/>
      <c r="AH306" s="100"/>
      <c r="AI306" s="100"/>
      <c r="AJ306" s="100"/>
      <c r="AO306" s="15"/>
      <c r="AU306" s="15"/>
      <c r="AW306" s="15"/>
      <c r="AX306" s="15"/>
      <c r="AY306" s="15"/>
      <c r="AZ306" s="15"/>
    </row>
    <row r="307" spans="1:59" s="100" customFormat="1" ht="12.75" hidden="1" customHeight="1" outlineLevel="1" x14ac:dyDescent="0.2">
      <c r="A307" s="360" t="s">
        <v>3831</v>
      </c>
      <c r="B307" s="360" t="s">
        <v>3832</v>
      </c>
      <c r="C307" s="360" t="s">
        <v>3833</v>
      </c>
      <c r="P307" s="91"/>
      <c r="Q307" s="91"/>
      <c r="R307" s="91"/>
      <c r="S307" s="91"/>
      <c r="T307" s="91"/>
      <c r="V307" s="91"/>
      <c r="W307" s="91"/>
      <c r="X307" s="91"/>
      <c r="Y307" s="91"/>
      <c r="Z307" s="91"/>
      <c r="AB307" s="91"/>
      <c r="AC307" s="91"/>
      <c r="AD307" s="91"/>
      <c r="AE307" s="91"/>
      <c r="AF307" s="91"/>
      <c r="AG307" s="91"/>
      <c r="AH307" s="91"/>
      <c r="AI307" s="91"/>
      <c r="AJ307" s="91"/>
      <c r="AK307" s="91"/>
      <c r="AL307" s="102"/>
      <c r="AM307" s="91"/>
      <c r="AN307" s="91"/>
      <c r="AO307" s="91"/>
      <c r="AP307" s="91"/>
      <c r="AQ307" s="91"/>
      <c r="AR307" s="15"/>
      <c r="AS307" s="91"/>
      <c r="AT307" s="15"/>
      <c r="AU307" s="15"/>
      <c r="AV307" s="15"/>
      <c r="AW307" s="15"/>
      <c r="AX307" s="91"/>
      <c r="AZ307" s="91"/>
      <c r="BA307" s="91"/>
      <c r="BB307" s="91"/>
      <c r="BC307" s="91"/>
      <c r="BD307" s="91"/>
    </row>
    <row r="308" spans="1:59" s="91" customFormat="1" ht="12.75" hidden="1" customHeight="1" outlineLevel="1" x14ac:dyDescent="0.2">
      <c r="A308" s="111">
        <v>0</v>
      </c>
      <c r="B308" s="93">
        <v>3000</v>
      </c>
      <c r="C308" s="92">
        <v>30</v>
      </c>
      <c r="AL308" s="15"/>
      <c r="AR308" s="15"/>
      <c r="AT308" s="15"/>
      <c r="AU308" s="15"/>
      <c r="AV308" s="15"/>
      <c r="AW308" s="15"/>
    </row>
    <row r="309" spans="1:59" s="91" customFormat="1" ht="12.75" hidden="1" customHeight="1" outlineLevel="1" x14ac:dyDescent="0.2">
      <c r="A309" s="111">
        <f>B308+1</f>
        <v>3001</v>
      </c>
      <c r="B309" s="93">
        <v>3500</v>
      </c>
      <c r="C309" s="92">
        <v>35</v>
      </c>
      <c r="W309" s="100"/>
      <c r="AL309" s="15"/>
      <c r="AR309" s="15"/>
      <c r="AT309" s="15"/>
      <c r="AU309" s="15"/>
      <c r="AV309" s="15"/>
      <c r="AW309" s="15"/>
    </row>
    <row r="310" spans="1:59" s="91" customFormat="1" ht="12.75" hidden="1" customHeight="1" outlineLevel="1" x14ac:dyDescent="0.2">
      <c r="A310" s="111">
        <f t="shared" ref="A310:A313" si="13">B309+1</f>
        <v>3501</v>
      </c>
      <c r="B310" s="93">
        <v>4000</v>
      </c>
      <c r="C310" s="92">
        <v>40</v>
      </c>
      <c r="W310" s="100"/>
      <c r="AL310" s="15"/>
      <c r="AR310" s="15"/>
      <c r="AT310" s="15"/>
      <c r="AU310" s="15"/>
      <c r="AV310" s="15"/>
      <c r="AW310" s="15"/>
    </row>
    <row r="311" spans="1:59" s="91" customFormat="1" ht="12.75" hidden="1" customHeight="1" outlineLevel="1" x14ac:dyDescent="0.2">
      <c r="A311" s="111">
        <f t="shared" si="13"/>
        <v>4001</v>
      </c>
      <c r="B311" s="93">
        <v>4500</v>
      </c>
      <c r="C311" s="92">
        <v>45</v>
      </c>
      <c r="W311" s="100"/>
      <c r="AL311" s="15"/>
      <c r="AR311" s="15"/>
      <c r="AT311" s="15"/>
      <c r="AU311" s="15"/>
      <c r="AV311" s="15"/>
      <c r="AW311" s="15"/>
    </row>
    <row r="312" spans="1:59" s="91" customFormat="1" ht="12.75" hidden="1" customHeight="1" outlineLevel="1" x14ac:dyDescent="0.2">
      <c r="A312" s="111">
        <f t="shared" si="13"/>
        <v>4501</v>
      </c>
      <c r="B312" s="93">
        <v>5000</v>
      </c>
      <c r="C312" s="92">
        <v>50</v>
      </c>
      <c r="W312" s="100"/>
      <c r="AL312" s="15"/>
      <c r="AR312" s="15"/>
      <c r="AT312" s="15"/>
      <c r="AU312" s="15"/>
      <c r="AV312" s="15"/>
      <c r="AW312" s="15"/>
    </row>
    <row r="313" spans="1:59" s="91" customFormat="1" ht="12.75" hidden="1" customHeight="1" outlineLevel="1" x14ac:dyDescent="0.2">
      <c r="A313" s="111">
        <f t="shared" si="13"/>
        <v>5001</v>
      </c>
      <c r="B313" s="93">
        <v>6700</v>
      </c>
      <c r="C313" s="92">
        <v>67</v>
      </c>
      <c r="W313" s="100"/>
      <c r="AL313" s="15"/>
      <c r="AR313" s="15"/>
      <c r="AT313" s="15"/>
      <c r="AU313" s="15"/>
      <c r="AV313" s="15"/>
      <c r="AW313" s="15"/>
    </row>
    <row r="314" spans="1:59" s="91" customFormat="1" ht="12.75" hidden="1" customHeight="1" outlineLevel="1" x14ac:dyDescent="0.2">
      <c r="A314" s="111"/>
      <c r="B314" s="93"/>
      <c r="C314" s="92"/>
      <c r="D314" s="87"/>
      <c r="E314" s="87"/>
      <c r="F314" s="87"/>
      <c r="S314" s="100"/>
      <c r="T314" s="100"/>
      <c r="U314" s="100"/>
      <c r="V314" s="100"/>
      <c r="W314" s="100"/>
      <c r="AO314" s="15"/>
      <c r="AU314" s="15"/>
      <c r="AV314" s="15"/>
      <c r="AW314" s="15"/>
      <c r="AX314" s="15"/>
      <c r="AY314" s="15"/>
      <c r="AZ314" s="15"/>
      <c r="BA314" s="15"/>
      <c r="BC314" s="15"/>
      <c r="BD314" s="15"/>
      <c r="BE314" s="15"/>
      <c r="BF314" s="15"/>
      <c r="BG314" s="15"/>
    </row>
    <row r="315" spans="1:59" s="91" customFormat="1" ht="12.75" hidden="1" customHeight="1" outlineLevel="1" x14ac:dyDescent="0.2">
      <c r="A315" s="113" t="s">
        <v>3842</v>
      </c>
      <c r="B315" s="314">
        <f>IF(L.FU1.i&gt;6700,2,1)</f>
        <v>1</v>
      </c>
      <c r="C315" s="92"/>
      <c r="D315" s="87"/>
      <c r="E315" s="87"/>
      <c r="F315" s="87"/>
      <c r="S315" s="100"/>
      <c r="T315" s="100"/>
      <c r="U315" s="100"/>
      <c r="V315" s="100"/>
      <c r="W315" s="100"/>
      <c r="AO315" s="15"/>
      <c r="AU315" s="15"/>
      <c r="AV315" s="15"/>
      <c r="AW315" s="15"/>
      <c r="AX315" s="15"/>
      <c r="AY315" s="15"/>
      <c r="AZ315" s="15"/>
      <c r="BA315" s="15"/>
      <c r="BC315" s="15"/>
      <c r="BD315" s="15"/>
      <c r="BE315" s="15"/>
      <c r="BF315" s="15"/>
      <c r="BG315" s="15"/>
    </row>
    <row r="316" spans="1:59" s="91" customFormat="1" ht="12.75" hidden="1" customHeight="1" outlineLevel="1" x14ac:dyDescent="0.2">
      <c r="A316" s="113" t="s">
        <v>3843</v>
      </c>
      <c r="B316" s="314" t="e">
        <f>IF(L.FU1.m&gt;6700,2,1)</f>
        <v>#N/A</v>
      </c>
      <c r="C316" s="92"/>
      <c r="D316" s="87"/>
      <c r="E316" s="87"/>
      <c r="F316" s="87"/>
      <c r="S316" s="100"/>
      <c r="T316" s="100"/>
      <c r="U316" s="100"/>
      <c r="V316" s="100"/>
      <c r="W316" s="100"/>
      <c r="AO316" s="15"/>
      <c r="AU316" s="15"/>
      <c r="AV316" s="15"/>
      <c r="AW316" s="15"/>
      <c r="AX316" s="15"/>
      <c r="AY316" s="15"/>
      <c r="AZ316" s="15"/>
      <c r="BA316" s="15"/>
      <c r="BC316" s="15"/>
      <c r="BD316" s="15"/>
      <c r="BE316" s="15"/>
      <c r="BF316" s="15"/>
      <c r="BG316" s="15"/>
    </row>
    <row r="317" spans="1:59" s="91" customFormat="1" ht="12.75" hidden="1" customHeight="1" outlineLevel="1" x14ac:dyDescent="0.2">
      <c r="A317" s="113" t="s">
        <v>3844</v>
      </c>
      <c r="B317" s="314" t="e">
        <f>IF(L.FU1.a&gt;6700,2,1)</f>
        <v>#N/A</v>
      </c>
      <c r="C317" s="92"/>
      <c r="D317" s="87"/>
      <c r="E317" s="87"/>
      <c r="F317" s="87"/>
      <c r="S317" s="100"/>
      <c r="T317" s="100"/>
      <c r="U317" s="100"/>
      <c r="V317" s="100"/>
      <c r="W317" s="100"/>
      <c r="AO317" s="15"/>
      <c r="AU317" s="15"/>
      <c r="AV317" s="15"/>
      <c r="AW317" s="15"/>
      <c r="AX317" s="15"/>
      <c r="AY317" s="15"/>
      <c r="AZ317" s="15"/>
      <c r="BA317" s="15"/>
      <c r="BC317" s="15"/>
      <c r="BD317" s="15"/>
      <c r="BE317" s="15"/>
      <c r="BF317" s="15"/>
      <c r="BG317" s="15"/>
    </row>
    <row r="318" spans="1:59" s="91" customFormat="1" ht="12.75" hidden="1" customHeight="1" outlineLevel="1" x14ac:dyDescent="0.2">
      <c r="A318" s="111"/>
      <c r="B318" s="93"/>
      <c r="C318" s="92"/>
      <c r="D318" s="87"/>
      <c r="E318" s="87"/>
      <c r="F318" s="87"/>
      <c r="S318" s="100"/>
      <c r="T318" s="100"/>
      <c r="U318" s="100"/>
      <c r="V318" s="100"/>
      <c r="W318" s="100"/>
      <c r="AO318" s="15"/>
      <c r="AU318" s="15"/>
      <c r="AV318" s="15"/>
      <c r="AW318" s="15"/>
      <c r="AX318" s="15"/>
      <c r="AY318" s="15"/>
      <c r="AZ318" s="15"/>
      <c r="BA318" s="15"/>
      <c r="BC318" s="15"/>
      <c r="BD318" s="15"/>
      <c r="BE318" s="15"/>
      <c r="BF318" s="15"/>
      <c r="BG318" s="15"/>
    </row>
    <row r="319" spans="1:59" s="91" customFormat="1" ht="12.75" hidden="1" customHeight="1" outlineLevel="1" x14ac:dyDescent="0.2">
      <c r="A319" s="113" t="s">
        <v>3834</v>
      </c>
      <c r="B319" s="314">
        <f>INDEX(B_Anw_FU1[Groesse.FU1],MATCH(L.FU1.i/Ueberlaenge.FU1.i,B_Anw_FU1[Min L.FU1],1))</f>
        <v>50</v>
      </c>
      <c r="C319" s="92"/>
      <c r="D319" s="87"/>
      <c r="E319" s="87"/>
      <c r="F319" s="87"/>
      <c r="S319" s="100"/>
      <c r="T319" s="100"/>
      <c r="U319" s="100"/>
      <c r="V319" s="100"/>
      <c r="W319" s="100"/>
      <c r="AO319" s="15"/>
      <c r="AU319" s="15"/>
      <c r="AV319" s="15"/>
      <c r="AW319" s="15"/>
      <c r="AX319" s="15"/>
      <c r="AY319" s="15"/>
      <c r="AZ319" s="15"/>
      <c r="BA319" s="15"/>
      <c r="BC319" s="15"/>
      <c r="BD319" s="15"/>
      <c r="BE319" s="15"/>
      <c r="BF319" s="15"/>
      <c r="BG319" s="15"/>
    </row>
    <row r="320" spans="1:59" s="91" customFormat="1" ht="12.75" hidden="1" customHeight="1" outlineLevel="1" x14ac:dyDescent="0.2">
      <c r="A320" s="113" t="s">
        <v>3835</v>
      </c>
      <c r="B320" s="314" t="e">
        <f>INDEX(B_Anw_FU1[Groesse.FU1],MATCH(L.FU1.m/Ueberlaenge.FU1.m,B_Anw_FU1[Min L.FU1],1))</f>
        <v>#N/A</v>
      </c>
      <c r="C320" s="92"/>
      <c r="D320" s="87"/>
      <c r="E320" s="87"/>
      <c r="F320" s="87"/>
      <c r="S320" s="100"/>
      <c r="T320" s="100"/>
      <c r="U320" s="100"/>
      <c r="V320" s="100"/>
      <c r="W320" s="100"/>
      <c r="AO320" s="15"/>
      <c r="AU320" s="15"/>
      <c r="AV320" s="15"/>
      <c r="AW320" s="15"/>
      <c r="AX320" s="15"/>
      <c r="AY320" s="15"/>
      <c r="AZ320" s="15"/>
      <c r="BA320" s="15"/>
      <c r="BC320" s="15"/>
      <c r="BD320" s="15"/>
      <c r="BE320" s="15"/>
      <c r="BF320" s="15"/>
      <c r="BG320" s="15"/>
    </row>
    <row r="321" spans="1:59" s="91" customFormat="1" ht="12.75" hidden="1" customHeight="1" outlineLevel="1" x14ac:dyDescent="0.2">
      <c r="A321" s="113" t="s">
        <v>3836</v>
      </c>
      <c r="B321" s="314" t="e">
        <f>INDEX(B_Anw_FU1[Groesse.FU1],MATCH(L.FU1.a/Ueberlaenge.FU1.a,B_Anw_FU1[Min L.FU1],1))</f>
        <v>#N/A</v>
      </c>
      <c r="C321" s="92"/>
      <c r="D321" s="87"/>
      <c r="E321" s="87"/>
      <c r="F321" s="87"/>
      <c r="S321" s="100"/>
      <c r="T321" s="100"/>
      <c r="U321" s="100"/>
      <c r="V321" s="100"/>
      <c r="W321" s="100"/>
      <c r="AO321" s="15"/>
      <c r="AU321" s="15"/>
      <c r="AV321" s="15"/>
      <c r="AW321" s="15"/>
      <c r="AX321" s="15"/>
      <c r="AY321" s="15"/>
      <c r="AZ321" s="15"/>
      <c r="BA321" s="15"/>
      <c r="BC321" s="15"/>
      <c r="BD321" s="15"/>
      <c r="BE321" s="15"/>
      <c r="BF321" s="15"/>
      <c r="BG321" s="15"/>
    </row>
    <row r="322" spans="1:59" s="91" customFormat="1" collapsed="1" x14ac:dyDescent="0.2">
      <c r="A322" s="88"/>
      <c r="AE322" s="100"/>
      <c r="AF322" s="15"/>
      <c r="AG322" s="100"/>
      <c r="AH322" s="100"/>
      <c r="AI322" s="100"/>
      <c r="AJ322" s="100"/>
      <c r="AO322" s="15"/>
      <c r="AU322" s="15"/>
      <c r="AW322" s="15"/>
      <c r="AX322" s="15"/>
      <c r="AY322" s="15"/>
      <c r="AZ322" s="15"/>
    </row>
    <row r="323" spans="1:59" s="169" customFormat="1" x14ac:dyDescent="0.2">
      <c r="A323" s="167"/>
      <c r="AE323" s="18"/>
      <c r="AF323" s="168"/>
      <c r="AG323" s="18"/>
      <c r="AH323" s="18"/>
      <c r="AI323" s="18"/>
      <c r="AJ323" s="18"/>
      <c r="AO323" s="168"/>
      <c r="AU323" s="168"/>
      <c r="AW323" s="168"/>
      <c r="AX323" s="168"/>
      <c r="AY323" s="168"/>
      <c r="AZ323" s="168"/>
    </row>
    <row r="324" spans="1:59" s="91" customFormat="1" x14ac:dyDescent="0.2">
      <c r="A324" s="88"/>
      <c r="AE324" s="100"/>
      <c r="AF324" s="15"/>
      <c r="AG324" s="100"/>
      <c r="AH324" s="100"/>
      <c r="AI324" s="100"/>
      <c r="AJ324" s="100"/>
      <c r="AO324" s="15"/>
      <c r="AU324" s="15"/>
      <c r="AW324" s="15"/>
      <c r="AX324" s="15"/>
      <c r="AY324" s="15"/>
      <c r="AZ324" s="15"/>
    </row>
    <row r="325" spans="1:59" ht="23.25" x14ac:dyDescent="0.45">
      <c r="A325" s="367" t="s">
        <v>282</v>
      </c>
      <c r="B325" s="521" t="s">
        <v>2140</v>
      </c>
      <c r="C325" s="521"/>
      <c r="D325" s="521"/>
      <c r="E325" s="521"/>
      <c r="F325" s="521"/>
      <c r="G325" s="521"/>
      <c r="Y325" s="91"/>
      <c r="Z325" s="91"/>
      <c r="AA325" s="91"/>
      <c r="AB325" s="91"/>
      <c r="AC325" s="91"/>
      <c r="AD325" s="91"/>
      <c r="AE325" s="91"/>
      <c r="AF325" s="91"/>
      <c r="AG325" s="91"/>
      <c r="AH325" s="91"/>
      <c r="AI325" s="91"/>
      <c r="AJ325" s="91"/>
      <c r="AL325" s="91"/>
      <c r="AO325" s="91"/>
      <c r="AP325" s="91"/>
      <c r="AQ325" s="91"/>
      <c r="AR325" s="91"/>
      <c r="AS325" s="91"/>
      <c r="AT325" s="91"/>
      <c r="AU325" s="91"/>
      <c r="AV325" s="91"/>
      <c r="AW325" s="91"/>
      <c r="AX325" s="91"/>
      <c r="AY325" s="91"/>
      <c r="AZ325" s="91"/>
      <c r="BA325" s="91"/>
      <c r="BC325" s="91"/>
      <c r="BD325" s="91"/>
      <c r="BE325" s="91"/>
      <c r="BF325" s="91"/>
      <c r="BG325" s="91"/>
    </row>
    <row r="326" spans="1:59" ht="12.75" hidden="1" customHeight="1" outlineLevel="1" x14ac:dyDescent="0.2">
      <c r="S326" s="91"/>
      <c r="T326" s="91"/>
      <c r="U326" s="91"/>
      <c r="V326" s="91"/>
      <c r="W326" s="91"/>
      <c r="Y326" s="91"/>
      <c r="Z326" s="91"/>
      <c r="AA326" s="91"/>
      <c r="AB326" s="91"/>
      <c r="AC326" s="91"/>
      <c r="AD326" s="91"/>
      <c r="AE326" s="91"/>
      <c r="AF326" s="91"/>
      <c r="AG326" s="91"/>
      <c r="AH326" s="91"/>
      <c r="AI326" s="91"/>
      <c r="AJ326" s="91"/>
      <c r="AL326" s="100"/>
      <c r="AO326" s="91"/>
      <c r="AP326" s="100"/>
      <c r="AR326" s="91"/>
      <c r="AS326" s="91"/>
      <c r="AT326" s="91"/>
      <c r="AU326" s="91"/>
      <c r="AV326" s="91"/>
      <c r="AW326" s="91"/>
      <c r="AX326" s="91"/>
      <c r="AY326" s="91"/>
      <c r="AZ326" s="91"/>
      <c r="BA326" s="91"/>
      <c r="BC326" s="91"/>
      <c r="BD326" s="91"/>
      <c r="BE326" s="91"/>
      <c r="BF326" s="91"/>
      <c r="BG326" s="91"/>
    </row>
    <row r="327" spans="1:59" ht="12.75" hidden="1" customHeight="1" outlineLevel="1" x14ac:dyDescent="0.2">
      <c r="A327" s="113" t="s">
        <v>1666</v>
      </c>
      <c r="B327" s="314">
        <f>INDEX(E_BS1[H.BS1],MATCH(Laufwagen,E_BS1[Laufwagen],0))</f>
        <v>42</v>
      </c>
      <c r="S327" s="91"/>
      <c r="T327" s="91"/>
      <c r="U327" s="91"/>
      <c r="V327" s="91"/>
      <c r="W327" s="91"/>
      <c r="Y327" s="91"/>
      <c r="Z327" s="91"/>
      <c r="AA327" s="91"/>
      <c r="AB327" s="91"/>
      <c r="AC327" s="91"/>
      <c r="AD327" s="91"/>
      <c r="AE327" s="91"/>
      <c r="AF327" s="91"/>
      <c r="AG327" s="91"/>
      <c r="AH327" s="91"/>
      <c r="AI327" s="91"/>
      <c r="AJ327" s="91"/>
      <c r="AL327" s="100"/>
      <c r="AO327" s="91"/>
      <c r="AP327" s="100"/>
      <c r="AR327" s="91"/>
      <c r="AS327" s="91"/>
      <c r="AT327" s="91"/>
      <c r="AU327" s="91"/>
      <c r="AV327" s="91"/>
      <c r="AW327" s="91"/>
      <c r="AX327" s="91"/>
      <c r="AY327" s="91"/>
      <c r="AZ327" s="91"/>
      <c r="BA327" s="91"/>
      <c r="BC327" s="91"/>
      <c r="BD327" s="91"/>
      <c r="BE327" s="91"/>
      <c r="BF327" s="91"/>
      <c r="BG327" s="91"/>
    </row>
    <row r="328" spans="1:59" collapsed="1" x14ac:dyDescent="0.2">
      <c r="S328" s="91"/>
      <c r="T328" s="91"/>
      <c r="U328" s="91"/>
      <c r="V328" s="91"/>
      <c r="W328" s="91"/>
      <c r="Y328" s="91"/>
      <c r="Z328" s="91"/>
      <c r="AA328" s="91"/>
      <c r="AB328" s="91"/>
      <c r="AC328" s="91"/>
      <c r="AD328" s="91"/>
      <c r="AE328" s="91"/>
      <c r="AF328" s="91"/>
      <c r="AG328" s="91"/>
      <c r="AH328" s="91"/>
      <c r="AI328" s="91"/>
      <c r="AJ328" s="91"/>
      <c r="AL328" s="100"/>
      <c r="AO328" s="91"/>
      <c r="AP328" s="100"/>
      <c r="AR328" s="91"/>
      <c r="AS328" s="91"/>
      <c r="AT328" s="91"/>
      <c r="AU328" s="91"/>
      <c r="AV328" s="91"/>
      <c r="AW328" s="91"/>
      <c r="AX328" s="91"/>
      <c r="AY328" s="91"/>
      <c r="AZ328" s="91"/>
      <c r="BA328" s="91"/>
      <c r="BC328" s="91"/>
      <c r="BD328" s="91"/>
      <c r="BE328" s="91"/>
      <c r="BF328" s="91"/>
      <c r="BG328" s="91"/>
    </row>
    <row r="329" spans="1:59" s="91" customFormat="1" ht="23.25" x14ac:dyDescent="0.45">
      <c r="A329" s="367" t="s">
        <v>284</v>
      </c>
      <c r="B329" s="521" t="s">
        <v>842</v>
      </c>
      <c r="C329" s="521"/>
      <c r="D329" s="521"/>
      <c r="E329" s="521"/>
      <c r="F329" s="521"/>
      <c r="G329" s="521"/>
      <c r="AK329" s="15"/>
      <c r="AM329" s="15"/>
      <c r="AN329" s="15"/>
      <c r="AQ329" s="15"/>
    </row>
    <row r="330" spans="1:59" s="91" customFormat="1" ht="12.75" hidden="1" customHeight="1" outlineLevel="1" x14ac:dyDescent="0.2">
      <c r="A330" s="88"/>
      <c r="AK330" s="15"/>
      <c r="AM330" s="15"/>
      <c r="AN330" s="15"/>
      <c r="AQ330" s="15"/>
    </row>
    <row r="331" spans="1:59" s="100" customFormat="1" ht="12.75" hidden="1" customHeight="1" outlineLevel="1" x14ac:dyDescent="0.2">
      <c r="A331" s="103" t="s">
        <v>2140</v>
      </c>
      <c r="B331" s="18" t="s">
        <v>2256</v>
      </c>
      <c r="C331" s="18" t="s">
        <v>2257</v>
      </c>
      <c r="D331" s="18" t="s">
        <v>2258</v>
      </c>
      <c r="E331" s="18" t="s">
        <v>1671</v>
      </c>
      <c r="S331" s="91"/>
      <c r="T331" s="91"/>
      <c r="U331" s="91"/>
      <c r="V331" s="91"/>
      <c r="W331" s="91"/>
      <c r="Y331" s="91"/>
      <c r="Z331" s="91"/>
      <c r="AA331" s="91"/>
      <c r="AB331" s="91"/>
      <c r="AC331" s="91"/>
      <c r="AD331" s="91"/>
      <c r="AE331" s="91"/>
      <c r="AF331" s="91"/>
      <c r="AG331" s="91"/>
      <c r="AH331" s="91"/>
      <c r="AI331" s="91"/>
      <c r="AK331" s="15"/>
      <c r="AL331" s="91"/>
      <c r="AM331" s="15"/>
      <c r="AN331" s="15"/>
      <c r="AO331" s="91"/>
      <c r="AP331" s="91"/>
      <c r="AQ331" s="15"/>
      <c r="AR331" s="91"/>
      <c r="AS331" s="91"/>
      <c r="AT331" s="91"/>
      <c r="AU331" s="91"/>
      <c r="AV331" s="91"/>
      <c r="AW331" s="91"/>
      <c r="AX331" s="91"/>
      <c r="AY331" s="91"/>
      <c r="AZ331" s="91"/>
      <c r="BA331" s="91"/>
      <c r="BC331" s="91"/>
      <c r="BD331" s="91"/>
      <c r="BE331" s="91"/>
      <c r="BF331" s="91"/>
      <c r="BG331" s="91"/>
    </row>
    <row r="332" spans="1:59" s="91" customFormat="1" ht="12.75" hidden="1" customHeight="1" outlineLevel="1" x14ac:dyDescent="0.2">
      <c r="A332" s="88" t="s">
        <v>2158</v>
      </c>
      <c r="B332" s="15" t="s">
        <v>1598</v>
      </c>
      <c r="C332" s="15" t="str">
        <f>IF(D332&lt;0,"-","+")</f>
        <v>-</v>
      </c>
      <c r="D332" s="90">
        <f>-(30+268+201+40+IF(Tandem=TRUE,190*2+65*2,0)+IF(LiftUnit=TRUE,113,0)+IF(ePOWER=TRUE,65+409.5+(75-40),0))</f>
        <v>-539</v>
      </c>
      <c r="E332" s="87">
        <f>FB+D332</f>
        <v>1939</v>
      </c>
      <c r="AM332" s="15"/>
      <c r="AN332" s="15"/>
      <c r="AQ332" s="15"/>
      <c r="AV332" s="100"/>
    </row>
    <row r="333" spans="1:59" s="91" customFormat="1" ht="12.75" hidden="1" customHeight="1" outlineLevel="1" x14ac:dyDescent="0.2">
      <c r="A333" s="88" t="s">
        <v>2159</v>
      </c>
      <c r="B333" s="15" t="s">
        <v>1598</v>
      </c>
      <c r="C333" s="15" t="str">
        <f>IF(D333&lt;0,"-","+")</f>
        <v>-</v>
      </c>
      <c r="D333" s="90">
        <f>-(30+249+181+40+IF(Tandem=TRUE,179*2+65*2,0)+IF(LiftUnit=TRUE,120,0))</f>
        <v>-500</v>
      </c>
      <c r="E333" s="87">
        <f>FB+D333</f>
        <v>1978</v>
      </c>
      <c r="AM333" s="15"/>
      <c r="AN333" s="15"/>
      <c r="AQ333" s="15"/>
      <c r="AV333" s="100"/>
    </row>
    <row r="334" spans="1:59" s="91" customFormat="1" ht="12.75" hidden="1" customHeight="1" outlineLevel="1" x14ac:dyDescent="0.2">
      <c r="A334" s="88" t="s">
        <v>2988</v>
      </c>
      <c r="B334" s="15" t="s">
        <v>1598</v>
      </c>
      <c r="C334" s="15" t="str">
        <f>IF(D334&lt;0,"-","+")</f>
        <v>-</v>
      </c>
      <c r="D334" s="90">
        <f>-(249+181+40+30+IF(Tandem=TRUE,179*2+65*2,0)+IF(LiftUnit=TRUE,120,0))</f>
        <v>-500</v>
      </c>
      <c r="E334" s="87">
        <f>FB+D334</f>
        <v>1978</v>
      </c>
      <c r="S334" s="100"/>
      <c r="T334" s="100"/>
      <c r="U334" s="100"/>
      <c r="V334" s="100"/>
      <c r="W334" s="100"/>
      <c r="AQ334" s="15"/>
      <c r="BA334" s="100"/>
      <c r="BC334" s="100"/>
      <c r="BD334" s="100"/>
      <c r="BE334" s="100"/>
      <c r="BF334" s="100"/>
      <c r="BG334" s="100"/>
    </row>
    <row r="335" spans="1:59" s="91" customFormat="1" hidden="1" outlineLevel="1" x14ac:dyDescent="0.2">
      <c r="A335" s="110"/>
      <c r="B335" s="87"/>
      <c r="C335" s="92"/>
      <c r="D335" s="15"/>
      <c r="E335" s="15"/>
      <c r="AF335" s="15"/>
      <c r="AJ335" s="102"/>
      <c r="AL335" s="15"/>
      <c r="AQ335" s="100"/>
      <c r="AR335" s="15"/>
      <c r="AS335" s="15"/>
      <c r="AT335" s="15"/>
    </row>
    <row r="336" spans="1:59" s="100" customFormat="1" ht="12.75" hidden="1" customHeight="1" outlineLevel="1" x14ac:dyDescent="0.2">
      <c r="A336" s="103" t="s">
        <v>3640</v>
      </c>
      <c r="B336" s="18" t="s">
        <v>3641</v>
      </c>
      <c r="C336" s="18" t="s">
        <v>3642</v>
      </c>
      <c r="E336" s="91"/>
      <c r="P336" s="91"/>
      <c r="Q336" s="91"/>
      <c r="R336" s="91"/>
      <c r="S336" s="91"/>
      <c r="T336" s="91"/>
      <c r="V336" s="91"/>
      <c r="W336" s="91"/>
      <c r="X336" s="91"/>
      <c r="Y336" s="91"/>
      <c r="Z336" s="91"/>
      <c r="AB336" s="91"/>
      <c r="AC336" s="91"/>
      <c r="AD336" s="91"/>
      <c r="AE336" s="91"/>
      <c r="AF336" s="91"/>
      <c r="AG336" s="91"/>
      <c r="AH336" s="91"/>
      <c r="AI336" s="91"/>
      <c r="AJ336" s="91"/>
      <c r="AK336" s="91"/>
      <c r="AL336" s="102"/>
      <c r="AM336" s="91"/>
      <c r="AN336" s="91"/>
      <c r="AO336" s="91"/>
      <c r="AP336" s="91"/>
      <c r="AQ336" s="91"/>
      <c r="AR336" s="15"/>
      <c r="AS336" s="91"/>
      <c r="AT336" s="15"/>
      <c r="AU336" s="15"/>
      <c r="AV336" s="15"/>
      <c r="AW336" s="15"/>
      <c r="AX336" s="91"/>
      <c r="AZ336" s="91"/>
      <c r="BA336" s="91"/>
      <c r="BB336" s="91"/>
      <c r="BC336" s="91"/>
      <c r="BD336" s="91"/>
    </row>
    <row r="337" spans="1:59" s="91" customFormat="1" ht="12.75" hidden="1" customHeight="1" outlineLevel="1" x14ac:dyDescent="0.2">
      <c r="A337" s="111">
        <v>0</v>
      </c>
      <c r="B337" s="93">
        <v>1100</v>
      </c>
      <c r="C337" s="92">
        <v>11</v>
      </c>
      <c r="AB337" s="15"/>
      <c r="AL337" s="15"/>
      <c r="AR337" s="15"/>
      <c r="AT337" s="15"/>
      <c r="AU337" s="15"/>
      <c r="AV337" s="15"/>
      <c r="AW337" s="15"/>
    </row>
    <row r="338" spans="1:59" s="91" customFormat="1" ht="12.75" hidden="1" customHeight="1" outlineLevel="1" x14ac:dyDescent="0.2">
      <c r="A338" s="111">
        <f>B337+1</f>
        <v>1101</v>
      </c>
      <c r="B338" s="93">
        <v>1350</v>
      </c>
      <c r="C338" s="92">
        <v>14</v>
      </c>
      <c r="AL338" s="15"/>
      <c r="AM338" s="100"/>
      <c r="AR338" s="15"/>
      <c r="AT338" s="15"/>
      <c r="AU338" s="15"/>
      <c r="AV338" s="15"/>
      <c r="AW338" s="15"/>
    </row>
    <row r="339" spans="1:59" s="91" customFormat="1" ht="12.75" hidden="1" customHeight="1" outlineLevel="1" x14ac:dyDescent="0.2">
      <c r="A339" s="111">
        <f>B338+1</f>
        <v>1351</v>
      </c>
      <c r="B339" s="93">
        <v>1850</v>
      </c>
      <c r="C339" s="92">
        <v>18</v>
      </c>
      <c r="AL339" s="15"/>
      <c r="AR339" s="15"/>
      <c r="AT339" s="15"/>
      <c r="AU339" s="15"/>
      <c r="AV339" s="15"/>
      <c r="AW339" s="15"/>
    </row>
    <row r="340" spans="1:59" s="91" customFormat="1" ht="12.75" hidden="1" customHeight="1" outlineLevel="1" x14ac:dyDescent="0.2">
      <c r="A340" s="111">
        <f>B339+1</f>
        <v>1851</v>
      </c>
      <c r="B340" s="93">
        <v>3300</v>
      </c>
      <c r="C340" s="92">
        <v>33</v>
      </c>
      <c r="W340" s="100"/>
      <c r="AL340" s="15"/>
      <c r="AR340" s="15"/>
      <c r="AT340" s="15"/>
      <c r="AU340" s="15"/>
      <c r="AV340" s="15"/>
      <c r="AW340" s="15"/>
    </row>
    <row r="341" spans="1:59" s="91" customFormat="1" ht="12.75" hidden="1" customHeight="1" outlineLevel="1" x14ac:dyDescent="0.2">
      <c r="A341" s="111"/>
      <c r="B341" s="93"/>
      <c r="C341" s="92"/>
      <c r="D341" s="87"/>
      <c r="E341" s="87"/>
      <c r="F341" s="87"/>
      <c r="S341" s="100"/>
      <c r="T341" s="100"/>
      <c r="U341" s="100"/>
      <c r="V341" s="100"/>
      <c r="W341" s="100"/>
      <c r="AO341" s="15"/>
      <c r="AU341" s="15"/>
      <c r="AV341" s="15"/>
      <c r="AW341" s="15"/>
      <c r="AX341" s="15"/>
      <c r="AY341" s="15"/>
      <c r="AZ341" s="15"/>
      <c r="BA341" s="15"/>
      <c r="BC341" s="15"/>
      <c r="BD341" s="15"/>
      <c r="BE341" s="15"/>
      <c r="BF341" s="15"/>
      <c r="BG341" s="15"/>
    </row>
    <row r="342" spans="1:59" s="91" customFormat="1" ht="12.75" hidden="1" customHeight="1" outlineLevel="1" x14ac:dyDescent="0.2">
      <c r="A342" s="113" t="s">
        <v>3642</v>
      </c>
      <c r="B342" s="314">
        <f>INDEX(B_Anw_BS3[Groesse.BS3],MATCH(L.BS3,B_Anw_BS3[Min L.BS3],1))</f>
        <v>33</v>
      </c>
      <c r="C342" s="92"/>
      <c r="D342" s="87"/>
      <c r="E342" s="87"/>
      <c r="F342" s="87"/>
      <c r="S342" s="100"/>
      <c r="T342" s="100"/>
      <c r="U342" s="100"/>
      <c r="V342" s="100"/>
      <c r="W342" s="100"/>
      <c r="AO342" s="15"/>
      <c r="AU342" s="15"/>
      <c r="AV342" s="15"/>
      <c r="AW342" s="15"/>
      <c r="AX342" s="15"/>
      <c r="AY342" s="15"/>
      <c r="AZ342" s="15"/>
      <c r="BA342" s="15"/>
      <c r="BC342" s="15"/>
      <c r="BD342" s="15"/>
      <c r="BE342" s="15"/>
      <c r="BF342" s="15"/>
      <c r="BG342" s="15"/>
    </row>
    <row r="343" spans="1:59" s="91" customFormat="1" collapsed="1" x14ac:dyDescent="0.2">
      <c r="A343" s="110"/>
      <c r="B343" s="87"/>
      <c r="C343" s="92"/>
      <c r="D343" s="15"/>
      <c r="E343" s="15"/>
      <c r="AF343" s="15"/>
      <c r="AJ343" s="102"/>
      <c r="AL343" s="15"/>
      <c r="AQ343" s="100"/>
      <c r="AR343" s="15"/>
      <c r="AS343" s="15"/>
      <c r="AT343" s="15"/>
    </row>
    <row r="344" spans="1:59" s="91" customFormat="1" ht="23.25" x14ac:dyDescent="0.45">
      <c r="A344" s="367" t="s">
        <v>285</v>
      </c>
      <c r="B344" s="521" t="s">
        <v>5</v>
      </c>
      <c r="C344" s="521"/>
      <c r="D344" s="521"/>
      <c r="E344" s="521"/>
      <c r="F344" s="521"/>
      <c r="G344" s="521"/>
      <c r="AF344" s="15"/>
      <c r="AJ344" s="15"/>
      <c r="AL344" s="15"/>
      <c r="AR344" s="15"/>
      <c r="AS344" s="15"/>
      <c r="AT344" s="15"/>
    </row>
    <row r="345" spans="1:59" s="91" customFormat="1" ht="12.75" hidden="1" customHeight="1" outlineLevel="1" x14ac:dyDescent="0.2">
      <c r="A345" s="88"/>
      <c r="Y345" s="102"/>
      <c r="AO345" s="15"/>
      <c r="AP345" s="15"/>
      <c r="AQ345" s="100"/>
      <c r="AU345" s="15"/>
      <c r="AV345" s="100"/>
      <c r="AW345" s="15"/>
      <c r="AX345" s="15"/>
      <c r="AY345" s="15"/>
      <c r="AZ345" s="15"/>
    </row>
    <row r="346" spans="1:59" s="100" customFormat="1" ht="12.75" hidden="1" customHeight="1" outlineLevel="1" x14ac:dyDescent="0.2">
      <c r="A346" s="103" t="s">
        <v>1670</v>
      </c>
      <c r="B346" s="18" t="s">
        <v>1669</v>
      </c>
      <c r="C346" s="18" t="s">
        <v>2971</v>
      </c>
      <c r="D346" s="18" t="s">
        <v>1637</v>
      </c>
      <c r="E346" s="18" t="s">
        <v>1668</v>
      </c>
      <c r="F346" s="18" t="s">
        <v>1667</v>
      </c>
      <c r="G346" s="18" t="s">
        <v>3963</v>
      </c>
      <c r="H346" s="18" t="s">
        <v>3964</v>
      </c>
      <c r="S346" s="91"/>
      <c r="T346" s="91"/>
      <c r="U346" s="91"/>
      <c r="V346" s="91"/>
      <c r="W346" s="91"/>
      <c r="Y346" s="91"/>
      <c r="Z346" s="91"/>
      <c r="AA346" s="91"/>
      <c r="AB346" s="91"/>
      <c r="AC346" s="91"/>
      <c r="AE346" s="91"/>
      <c r="AF346" s="91"/>
      <c r="AG346" s="91"/>
      <c r="AH346" s="91"/>
      <c r="AI346" s="91"/>
      <c r="AJ346" s="91"/>
      <c r="AK346" s="91"/>
      <c r="AL346" s="91"/>
      <c r="AM346" s="91"/>
      <c r="AN346" s="91"/>
      <c r="AO346" s="102"/>
      <c r="AP346" s="91"/>
      <c r="AQ346" s="91"/>
      <c r="AR346" s="91"/>
      <c r="AS346" s="91"/>
      <c r="AT346" s="91"/>
      <c r="AU346" s="15"/>
      <c r="AV346" s="91"/>
      <c r="AW346" s="15"/>
      <c r="AX346" s="15"/>
      <c r="AY346" s="15"/>
      <c r="AZ346" s="15"/>
      <c r="BA346" s="91"/>
      <c r="BC346" s="91"/>
      <c r="BD346" s="91"/>
      <c r="BE346" s="91"/>
      <c r="BF346" s="91"/>
      <c r="BG346" s="91"/>
    </row>
    <row r="347" spans="1:59" s="91" customFormat="1" ht="12.75" hidden="1" customHeight="1" outlineLevel="1" x14ac:dyDescent="0.2">
      <c r="A347" s="111">
        <f>770+IF(OR(Getriebeverlaengerung=TRUE,Aushebeschutz=TRUE),40,0)</f>
        <v>770</v>
      </c>
      <c r="B347" s="93">
        <v>1140</v>
      </c>
      <c r="C347" s="92">
        <v>11</v>
      </c>
      <c r="D347" s="87">
        <f>B_Anw_BS4[[#This Row],[E.BS4]]+15.5+H.SW3-Sp.u</f>
        <v>399.5</v>
      </c>
      <c r="E347" s="87">
        <v>450</v>
      </c>
      <c r="F347" s="87" t="s">
        <v>60</v>
      </c>
      <c r="G347" s="15">
        <v>380</v>
      </c>
      <c r="H347" s="15">
        <v>722</v>
      </c>
      <c r="AE347" s="15"/>
      <c r="AO347" s="15"/>
      <c r="AU347" s="15"/>
      <c r="AW347" s="15"/>
      <c r="AX347" s="15"/>
      <c r="AY347" s="15"/>
      <c r="AZ347" s="15"/>
    </row>
    <row r="348" spans="1:59" s="91" customFormat="1" ht="12.75" hidden="1" customHeight="1" outlineLevel="1" x14ac:dyDescent="0.2">
      <c r="A348" s="111">
        <f>B347+1</f>
        <v>1141</v>
      </c>
      <c r="B348" s="93">
        <v>1590</v>
      </c>
      <c r="C348" s="92">
        <v>19</v>
      </c>
      <c r="D348" s="87">
        <f>B_Anw_BS4[[#This Row],[E.BS4]]+15.5+H.SW3-Sp.u</f>
        <v>399.5</v>
      </c>
      <c r="E348" s="87">
        <v>820</v>
      </c>
      <c r="F348" s="87">
        <v>380</v>
      </c>
      <c r="G348" s="15">
        <v>380</v>
      </c>
      <c r="H348" s="15">
        <v>1092</v>
      </c>
      <c r="AO348" s="15"/>
      <c r="AP348" s="100"/>
      <c r="AU348" s="15"/>
      <c r="AW348" s="15"/>
      <c r="AX348" s="15"/>
      <c r="AY348" s="15"/>
      <c r="AZ348" s="15"/>
    </row>
    <row r="349" spans="1:59" s="91" customFormat="1" ht="12.75" hidden="1" customHeight="1" outlineLevel="1" x14ac:dyDescent="0.2">
      <c r="A349" s="111">
        <f>B348+1</f>
        <v>1591</v>
      </c>
      <c r="B349" s="93">
        <v>1810</v>
      </c>
      <c r="C349" s="92">
        <v>44</v>
      </c>
      <c r="D349" s="87">
        <f>B_Anw_BS4[[#This Row],[E.BS4]]+15.5+H.SW3-Sp.u</f>
        <v>999.5</v>
      </c>
      <c r="E349" s="87">
        <v>1230</v>
      </c>
      <c r="F349" s="87">
        <v>980</v>
      </c>
      <c r="G349" s="15">
        <v>980</v>
      </c>
      <c r="H349" s="15">
        <v>1502</v>
      </c>
      <c r="AO349" s="15"/>
      <c r="AU349" s="15"/>
      <c r="AW349" s="15"/>
      <c r="AX349" s="15"/>
      <c r="AY349" s="15"/>
      <c r="AZ349" s="15"/>
    </row>
    <row r="350" spans="1:59" s="91" customFormat="1" ht="12.75" hidden="1" customHeight="1" outlineLevel="1" x14ac:dyDescent="0.2">
      <c r="A350" s="111">
        <f>B349+1</f>
        <v>1811</v>
      </c>
      <c r="B350" s="93">
        <v>2270</v>
      </c>
      <c r="C350" s="92">
        <v>24</v>
      </c>
      <c r="D350" s="87">
        <f>B_Anw_BS4[[#This Row],[E.BS4]]+15.5+H.SW3-Sp.u</f>
        <v>999.5</v>
      </c>
      <c r="E350" s="87">
        <v>1450</v>
      </c>
      <c r="F350" s="87">
        <v>980</v>
      </c>
      <c r="G350" s="15">
        <v>980</v>
      </c>
      <c r="H350" s="15">
        <v>1722</v>
      </c>
      <c r="Z350" s="100"/>
      <c r="AO350" s="15"/>
      <c r="AU350" s="15"/>
      <c r="AW350" s="15"/>
      <c r="AX350" s="15"/>
      <c r="AY350" s="15"/>
      <c r="AZ350" s="15"/>
    </row>
    <row r="351" spans="1:59" s="91" customFormat="1" ht="12.75" hidden="1" customHeight="1" outlineLevel="1" x14ac:dyDescent="0.2">
      <c r="A351" s="111">
        <f>B350+1</f>
        <v>2271</v>
      </c>
      <c r="B351" s="93">
        <v>2670</v>
      </c>
      <c r="C351" s="92">
        <v>28</v>
      </c>
      <c r="D351" s="87">
        <f>B_Anw_BS4[[#This Row],[E.BS4]]+15.5+H.SW3-Sp.u</f>
        <v>999.5</v>
      </c>
      <c r="E351" s="87">
        <v>1700</v>
      </c>
      <c r="F351" s="87">
        <v>980</v>
      </c>
      <c r="G351" s="15">
        <v>980</v>
      </c>
      <c r="H351" s="15">
        <v>1972</v>
      </c>
      <c r="AO351" s="15"/>
      <c r="AU351" s="15"/>
      <c r="AV351" s="15"/>
      <c r="AW351" s="15"/>
      <c r="AX351" s="15"/>
      <c r="AY351" s="15"/>
      <c r="AZ351" s="15"/>
    </row>
    <row r="352" spans="1:59" s="91" customFormat="1" ht="12.75" hidden="1" customHeight="1" outlineLevel="1" x14ac:dyDescent="0.2">
      <c r="A352" s="111"/>
      <c r="B352" s="93"/>
      <c r="C352" s="92"/>
      <c r="D352" s="87"/>
      <c r="E352" s="87"/>
      <c r="F352" s="87"/>
      <c r="S352" s="100"/>
      <c r="T352" s="100"/>
      <c r="U352" s="100"/>
      <c r="V352" s="100"/>
      <c r="W352" s="100"/>
      <c r="AO352" s="15"/>
      <c r="AU352" s="15"/>
      <c r="AV352" s="15"/>
      <c r="AW352" s="15"/>
      <c r="AX352" s="15"/>
      <c r="AY352" s="15"/>
      <c r="AZ352" s="15"/>
      <c r="BA352" s="15"/>
      <c r="BC352" s="15"/>
      <c r="BD352" s="15"/>
      <c r="BE352" s="15"/>
      <c r="BF352" s="15"/>
      <c r="BG352" s="15"/>
    </row>
    <row r="353" spans="1:59" s="91" customFormat="1" ht="12.75" hidden="1" customHeight="1" outlineLevel="1" x14ac:dyDescent="0.2">
      <c r="A353" s="113" t="s">
        <v>2940</v>
      </c>
      <c r="B353" s="314">
        <f>INDEX(B_Anw_BS4[Groesse.BS4],MATCH(L.BS4.i,B_Anw_BS4[Min L.BS4],1))</f>
        <v>24</v>
      </c>
      <c r="C353" s="92"/>
      <c r="D353" s="87"/>
      <c r="E353" s="87"/>
      <c r="F353" s="87"/>
      <c r="S353" s="100"/>
      <c r="T353" s="100"/>
      <c r="U353" s="100"/>
      <c r="V353" s="100"/>
      <c r="W353" s="100"/>
      <c r="AO353" s="15"/>
      <c r="AU353" s="15"/>
      <c r="AV353" s="15"/>
      <c r="AW353" s="15"/>
      <c r="AX353" s="15"/>
      <c r="AY353" s="15"/>
      <c r="AZ353" s="15"/>
      <c r="BA353" s="15"/>
      <c r="BC353" s="15"/>
      <c r="BD353" s="15"/>
      <c r="BE353" s="15"/>
      <c r="BF353" s="15"/>
      <c r="BG353" s="15"/>
    </row>
    <row r="354" spans="1:59" s="91" customFormat="1" ht="12.75" hidden="1" customHeight="1" outlineLevel="1" x14ac:dyDescent="0.2">
      <c r="A354" s="113" t="s">
        <v>2941</v>
      </c>
      <c r="B354" s="314" t="e">
        <f>INDEX(B_Anw_BS4[Groesse.BS4],MATCH(L.BS4.m,B_Anw_BS4[Min L.BS4],1))</f>
        <v>#VALUE!</v>
      </c>
      <c r="C354" s="92"/>
      <c r="D354" s="87"/>
      <c r="E354" s="87"/>
      <c r="F354" s="87"/>
      <c r="S354" s="100"/>
      <c r="T354" s="100"/>
      <c r="U354" s="100"/>
      <c r="V354" s="100"/>
      <c r="W354" s="100"/>
      <c r="AO354" s="15"/>
      <c r="AU354" s="15"/>
      <c r="AV354" s="15"/>
      <c r="AW354" s="15"/>
      <c r="AX354" s="15"/>
      <c r="AY354" s="15"/>
      <c r="AZ354" s="15"/>
      <c r="BA354" s="15"/>
      <c r="BC354" s="15"/>
      <c r="BD354" s="15"/>
      <c r="BE354" s="15"/>
      <c r="BF354" s="15"/>
      <c r="BG354" s="15"/>
    </row>
    <row r="355" spans="1:59" s="91" customFormat="1" ht="12.75" hidden="1" customHeight="1" outlineLevel="1" x14ac:dyDescent="0.2">
      <c r="A355" s="113" t="s">
        <v>2942</v>
      </c>
      <c r="B355" s="314">
        <f>INDEX(B_Anw_BS4[Groesse.BS4],MATCH(L.BS4.a,B_Anw_BS4[Min L.BS4],1))</f>
        <v>24</v>
      </c>
      <c r="C355" s="92"/>
      <c r="E355" s="87"/>
      <c r="F355" s="87"/>
      <c r="S355" s="100"/>
      <c r="T355" s="100"/>
      <c r="U355" s="100"/>
      <c r="V355" s="100"/>
      <c r="W355" s="100"/>
      <c r="AO355" s="15"/>
      <c r="AU355" s="15"/>
      <c r="AV355" s="15"/>
      <c r="AW355" s="15"/>
      <c r="AX355" s="15"/>
      <c r="AY355" s="15"/>
      <c r="AZ355" s="15"/>
      <c r="BA355" s="15"/>
      <c r="BC355" s="15"/>
      <c r="BD355" s="15"/>
      <c r="BE355" s="15"/>
      <c r="BF355" s="15"/>
      <c r="BG355" s="15"/>
    </row>
    <row r="356" spans="1:59" s="91" customFormat="1" ht="12.75" hidden="1" customHeight="1" outlineLevel="1" x14ac:dyDescent="0.2">
      <c r="A356" s="113" t="s">
        <v>1637</v>
      </c>
      <c r="B356" s="314">
        <f>IF(Master=TRUE,H.SW3-Sp.u+995.5,INDEX(B_Anw_BS4[Griffsitz],MATCH(Groesse.BS4.i,B_Anw_BS4[Groesse.BS4],0)))</f>
        <v>999.5</v>
      </c>
      <c r="C356" s="92"/>
      <c r="D356" s="87"/>
      <c r="E356" s="87"/>
      <c r="F356" s="87"/>
      <c r="S356" s="100"/>
      <c r="T356" s="100"/>
      <c r="U356" s="100"/>
      <c r="V356" s="100"/>
      <c r="W356" s="100"/>
      <c r="AO356" s="15"/>
      <c r="AU356" s="15"/>
      <c r="AV356" s="15"/>
      <c r="AW356" s="15"/>
      <c r="AX356" s="15"/>
      <c r="AY356" s="15"/>
      <c r="AZ356" s="15"/>
      <c r="BA356" s="15"/>
      <c r="BC356" s="15"/>
      <c r="BD356" s="15"/>
      <c r="BE356" s="15"/>
      <c r="BF356" s="15"/>
      <c r="BG356" s="15"/>
    </row>
    <row r="357" spans="1:59" s="91" customFormat="1" ht="12.75" hidden="1" customHeight="1" outlineLevel="1" x14ac:dyDescent="0.2">
      <c r="A357" s="113" t="s">
        <v>1668</v>
      </c>
      <c r="B357" s="314">
        <f>IF(Master=TRUE,L.MA4-8,INDEX(B_Anw_BS4[RBA],MATCH(Groesse.BS4.i,B_Anw_BS4[Groesse.BS4],0)))</f>
        <v>1450</v>
      </c>
      <c r="C357" s="92"/>
      <c r="D357" s="87"/>
      <c r="E357" s="87"/>
      <c r="F357" s="87"/>
      <c r="S357" s="100"/>
      <c r="T357" s="100"/>
      <c r="U357" s="100"/>
      <c r="V357" s="100"/>
      <c r="W357" s="100"/>
      <c r="AO357" s="15"/>
      <c r="AU357" s="15"/>
      <c r="AV357" s="15"/>
      <c r="AW357" s="15"/>
      <c r="AX357" s="15"/>
      <c r="AY357" s="15"/>
      <c r="AZ357" s="15"/>
      <c r="BA357" s="15"/>
      <c r="BC357" s="15"/>
      <c r="BD357" s="15"/>
      <c r="BE357" s="15"/>
      <c r="BF357" s="15"/>
      <c r="BG357" s="15"/>
    </row>
    <row r="358" spans="1:59" s="91" customFormat="1" ht="12.75" hidden="1" customHeight="1" outlineLevel="1" x14ac:dyDescent="0.2">
      <c r="A358" s="113" t="s">
        <v>1667</v>
      </c>
      <c r="B358" s="314">
        <f>IF(Master=TRUE,980,INDEX(B_Anw_BS4[RBB],MATCH(Groesse.BS4.i,B_Anw_BS4[Groesse.BS4],0)))</f>
        <v>980</v>
      </c>
      <c r="C358" s="92"/>
      <c r="D358" s="87"/>
      <c r="E358" s="87"/>
      <c r="F358" s="87"/>
      <c r="S358" s="100"/>
      <c r="T358" s="100"/>
      <c r="U358" s="100"/>
      <c r="V358" s="100"/>
      <c r="W358" s="100"/>
      <c r="AO358" s="15"/>
      <c r="AU358" s="15"/>
      <c r="AV358" s="15"/>
      <c r="AW358" s="15"/>
      <c r="AX358" s="15"/>
      <c r="AY358" s="15"/>
      <c r="AZ358" s="15"/>
      <c r="BA358" s="15"/>
      <c r="BC358" s="15"/>
      <c r="BD358" s="15"/>
      <c r="BE358" s="15"/>
      <c r="BF358" s="15"/>
      <c r="BG358" s="15"/>
    </row>
    <row r="359" spans="1:59" s="91" customFormat="1" ht="12.75" hidden="1" customHeight="1" outlineLevel="1" x14ac:dyDescent="0.2">
      <c r="A359" s="113" t="s">
        <v>3964</v>
      </c>
      <c r="B359" s="314">
        <f>INDEX(B_Anw_BS4[F.BS4],MATCH(Groesse.BS4.i,B_Anw_BS4[Groesse.BS4],0))</f>
        <v>1722</v>
      </c>
      <c r="C359" s="92"/>
      <c r="D359" s="87"/>
      <c r="E359" s="87"/>
      <c r="F359" s="87"/>
      <c r="S359" s="100"/>
      <c r="T359" s="100"/>
      <c r="U359" s="100"/>
      <c r="V359" s="100"/>
      <c r="W359" s="100"/>
      <c r="AO359" s="15"/>
      <c r="AU359" s="15"/>
      <c r="AV359" s="15"/>
      <c r="AW359" s="15"/>
      <c r="AX359" s="15"/>
      <c r="AY359" s="15"/>
      <c r="AZ359" s="15"/>
      <c r="BA359" s="15"/>
      <c r="BC359" s="15"/>
      <c r="BD359" s="15"/>
      <c r="BE359" s="15"/>
      <c r="BF359" s="15"/>
      <c r="BG359" s="15"/>
    </row>
    <row r="360" spans="1:59" s="91" customFormat="1" collapsed="1" x14ac:dyDescent="0.2">
      <c r="A360" s="111"/>
      <c r="B360" s="93"/>
      <c r="C360" s="92"/>
      <c r="D360" s="87"/>
      <c r="E360" s="87"/>
      <c r="F360" s="87"/>
      <c r="S360" s="100"/>
      <c r="T360" s="100"/>
      <c r="U360" s="100"/>
      <c r="V360" s="100"/>
      <c r="W360" s="100"/>
      <c r="AO360" s="15"/>
      <c r="AU360" s="15"/>
      <c r="AV360" s="15"/>
      <c r="AW360" s="15"/>
      <c r="AX360" s="15"/>
      <c r="AY360" s="15"/>
      <c r="AZ360" s="15"/>
      <c r="BA360" s="15"/>
      <c r="BC360" s="15"/>
      <c r="BD360" s="15"/>
      <c r="BE360" s="15"/>
      <c r="BF360" s="15"/>
      <c r="BG360" s="15"/>
    </row>
    <row r="361" spans="1:59" s="91" customFormat="1" ht="23.25" x14ac:dyDescent="0.45">
      <c r="A361" s="367" t="s">
        <v>291</v>
      </c>
      <c r="B361" s="521" t="s">
        <v>205</v>
      </c>
      <c r="C361" s="521"/>
      <c r="D361" s="521"/>
      <c r="E361" s="521"/>
      <c r="F361" s="521"/>
      <c r="G361" s="521"/>
      <c r="AO361" s="15"/>
      <c r="AU361" s="15"/>
      <c r="AV361" s="15"/>
      <c r="AW361" s="15"/>
      <c r="AX361" s="15"/>
      <c r="AY361" s="15"/>
      <c r="AZ361" s="15"/>
      <c r="BA361" s="15"/>
      <c r="BC361" s="15"/>
      <c r="BD361" s="15"/>
      <c r="BE361" s="15"/>
      <c r="BF361" s="15"/>
      <c r="BG361" s="15"/>
    </row>
    <row r="362" spans="1:59" s="91" customFormat="1" ht="12.75" hidden="1" customHeight="1" outlineLevel="1" x14ac:dyDescent="0.2">
      <c r="A362" s="88"/>
      <c r="S362" s="100"/>
      <c r="T362" s="100"/>
      <c r="U362" s="100"/>
      <c r="V362" s="100"/>
      <c r="W362" s="100"/>
      <c r="AO362" s="15"/>
      <c r="AU362" s="15"/>
      <c r="AV362" s="15"/>
      <c r="AW362" s="15"/>
      <c r="AX362" s="15"/>
      <c r="AY362" s="15"/>
      <c r="AZ362" s="15"/>
      <c r="BA362" s="15"/>
      <c r="BC362" s="15"/>
      <c r="BD362" s="15"/>
      <c r="BE362" s="15"/>
      <c r="BF362" s="15"/>
      <c r="BG362" s="15"/>
    </row>
    <row r="363" spans="1:59" s="91" customFormat="1" ht="12.75" hidden="1" customHeight="1" outlineLevel="1" x14ac:dyDescent="0.2">
      <c r="A363" s="112" t="s">
        <v>1917</v>
      </c>
      <c r="B363" s="104" t="s">
        <v>2256</v>
      </c>
      <c r="C363" s="104" t="s">
        <v>2257</v>
      </c>
      <c r="D363" s="104" t="s">
        <v>2258</v>
      </c>
      <c r="E363" s="104" t="s">
        <v>3540</v>
      </c>
      <c r="F363" s="100"/>
      <c r="G363" s="100"/>
      <c r="S363" s="100"/>
      <c r="T363" s="100"/>
      <c r="U363" s="100"/>
      <c r="V363" s="100"/>
      <c r="W363" s="100"/>
      <c r="AO363" s="15"/>
      <c r="AU363" s="15"/>
      <c r="AV363" s="15"/>
      <c r="AW363" s="15"/>
      <c r="AX363" s="15"/>
      <c r="AY363" s="15"/>
      <c r="AZ363" s="15"/>
      <c r="BA363" s="15"/>
      <c r="BC363" s="15"/>
      <c r="BD363" s="15"/>
      <c r="BE363" s="15"/>
      <c r="BF363" s="15"/>
      <c r="BG363" s="15"/>
    </row>
    <row r="364" spans="1:59" s="91" customFormat="1" ht="12.75" hidden="1" customHeight="1" outlineLevel="1" x14ac:dyDescent="0.2">
      <c r="A364" s="53" t="s">
        <v>3621</v>
      </c>
      <c r="B364" s="15" t="s">
        <v>1617</v>
      </c>
      <c r="C364" s="15" t="str">
        <f>IF(D364&lt;0,"-","+")</f>
        <v>-</v>
      </c>
      <c r="D364" s="90">
        <v>-20</v>
      </c>
      <c r="E364" s="92">
        <f>FH.i+D364</f>
        <v>2033</v>
      </c>
      <c r="S364" s="100"/>
      <c r="T364" s="100"/>
      <c r="U364" s="100"/>
      <c r="V364" s="100"/>
      <c r="W364" s="100"/>
      <c r="AO364" s="15"/>
      <c r="AU364" s="15"/>
      <c r="AV364" s="15"/>
      <c r="AW364" s="15"/>
      <c r="AX364" s="15"/>
      <c r="AY364" s="15"/>
      <c r="AZ364" s="15"/>
      <c r="BA364" s="15"/>
      <c r="BC364" s="15"/>
      <c r="BD364" s="15"/>
      <c r="BE364" s="15"/>
      <c r="BF364" s="15"/>
      <c r="BG364" s="15"/>
    </row>
    <row r="365" spans="1:59" s="91" customFormat="1" ht="12.75" hidden="1" customHeight="1" outlineLevel="1" x14ac:dyDescent="0.2">
      <c r="A365" s="53" t="s">
        <v>2157</v>
      </c>
      <c r="B365" s="15" t="s">
        <v>1617</v>
      </c>
      <c r="C365" s="15" t="str">
        <f>IF(D365&lt;0,"-","+")</f>
        <v>-</v>
      </c>
      <c r="D365" s="90">
        <v>-20</v>
      </c>
      <c r="E365" s="92">
        <f>FH.i+D365</f>
        <v>2033</v>
      </c>
      <c r="S365" s="100"/>
      <c r="T365" s="100"/>
      <c r="U365" s="100"/>
      <c r="V365" s="100"/>
      <c r="W365" s="100"/>
      <c r="AO365" s="15"/>
      <c r="AU365" s="15"/>
      <c r="AV365" s="15"/>
      <c r="AW365" s="15"/>
      <c r="AX365" s="15"/>
      <c r="AY365" s="15"/>
      <c r="AZ365" s="15"/>
      <c r="BA365" s="15"/>
      <c r="BC365" s="15"/>
      <c r="BD365" s="15"/>
      <c r="BE365" s="15"/>
      <c r="BF365" s="15"/>
      <c r="BG365" s="15"/>
    </row>
    <row r="366" spans="1:59" s="91" customFormat="1" ht="12.75" hidden="1" customHeight="1" outlineLevel="1" x14ac:dyDescent="0.2">
      <c r="A366" s="53" t="s">
        <v>2986</v>
      </c>
      <c r="B366" s="15" t="s">
        <v>1617</v>
      </c>
      <c r="C366" s="15" t="str">
        <f>IF(D366&lt;0,"-","+")</f>
        <v>+</v>
      </c>
      <c r="D366" s="90">
        <v>0</v>
      </c>
      <c r="E366" s="87">
        <f>FH.i+D366</f>
        <v>2053</v>
      </c>
      <c r="S366" s="100"/>
      <c r="T366" s="100"/>
      <c r="U366" s="100"/>
      <c r="V366" s="100"/>
      <c r="W366" s="100"/>
      <c r="AO366" s="15"/>
      <c r="AU366" s="15"/>
      <c r="AV366" s="15"/>
      <c r="AW366" s="15"/>
      <c r="AX366" s="15"/>
      <c r="AY366" s="15"/>
      <c r="AZ366" s="15"/>
      <c r="BA366" s="15"/>
      <c r="BC366" s="15"/>
      <c r="BD366" s="15"/>
      <c r="BE366" s="15"/>
      <c r="BF366" s="15"/>
      <c r="BG366" s="15"/>
    </row>
    <row r="367" spans="1:59" s="91" customFormat="1" ht="12.75" hidden="1" customHeight="1" outlineLevel="1" x14ac:dyDescent="0.2">
      <c r="A367" s="111"/>
      <c r="B367" s="93"/>
      <c r="C367" s="92"/>
      <c r="D367" s="87"/>
      <c r="E367" s="87"/>
      <c r="F367" s="87"/>
      <c r="S367" s="100"/>
      <c r="T367" s="100"/>
      <c r="U367" s="100"/>
      <c r="V367" s="100"/>
      <c r="W367" s="100"/>
      <c r="AO367" s="15"/>
      <c r="AU367" s="15"/>
      <c r="AV367" s="15"/>
      <c r="AW367" s="15"/>
      <c r="AX367" s="15"/>
      <c r="AY367" s="15"/>
      <c r="AZ367" s="15"/>
      <c r="BA367" s="15"/>
      <c r="BC367" s="15"/>
      <c r="BD367" s="15"/>
      <c r="BE367" s="15"/>
      <c r="BF367" s="15"/>
      <c r="BG367" s="15"/>
    </row>
    <row r="368" spans="1:59" s="91" customFormat="1" ht="12.75" hidden="1" customHeight="1" outlineLevel="1" x14ac:dyDescent="0.2">
      <c r="A368" s="112" t="s">
        <v>1917</v>
      </c>
      <c r="B368" s="104" t="s">
        <v>2256</v>
      </c>
      <c r="C368" s="104" t="s">
        <v>2257</v>
      </c>
      <c r="D368" s="104" t="s">
        <v>2258</v>
      </c>
      <c r="E368" s="104" t="s">
        <v>3541</v>
      </c>
      <c r="F368" s="87"/>
      <c r="S368" s="100"/>
      <c r="T368" s="100"/>
      <c r="U368" s="100"/>
      <c r="V368" s="100"/>
      <c r="W368" s="100"/>
      <c r="AO368" s="15"/>
      <c r="AU368" s="15"/>
      <c r="AV368" s="15"/>
      <c r="AW368" s="15"/>
      <c r="AX368" s="15"/>
      <c r="AY368" s="15"/>
      <c r="AZ368" s="15"/>
      <c r="BA368" s="15"/>
      <c r="BC368" s="15"/>
      <c r="BD368" s="15"/>
      <c r="BE368" s="15"/>
      <c r="BF368" s="15"/>
      <c r="BG368" s="15"/>
    </row>
    <row r="369" spans="1:59" s="91" customFormat="1" ht="12.75" hidden="1" customHeight="1" outlineLevel="1" x14ac:dyDescent="0.2">
      <c r="A369" s="53" t="s">
        <v>2157</v>
      </c>
      <c r="B369" s="15" t="s">
        <v>1618</v>
      </c>
      <c r="C369" s="15" t="str">
        <f>IF(D369&lt;0,"-","+")</f>
        <v>-</v>
      </c>
      <c r="D369" s="90">
        <v>-20</v>
      </c>
      <c r="E369" s="87" t="e">
        <f>FH.m+D369</f>
        <v>#VALUE!</v>
      </c>
      <c r="F369" s="87"/>
      <c r="S369" s="100"/>
      <c r="T369" s="100"/>
      <c r="U369" s="100"/>
      <c r="V369" s="100"/>
      <c r="W369" s="100"/>
      <c r="AO369" s="15"/>
      <c r="AU369" s="15"/>
      <c r="AV369" s="15"/>
      <c r="AW369" s="15"/>
      <c r="AX369" s="15"/>
      <c r="AY369" s="15"/>
      <c r="AZ369" s="15"/>
      <c r="BA369" s="15"/>
      <c r="BC369" s="15"/>
      <c r="BD369" s="15"/>
      <c r="BE369" s="15"/>
      <c r="BF369" s="15"/>
      <c r="BG369" s="15"/>
    </row>
    <row r="370" spans="1:59" s="91" customFormat="1" ht="12.75" hidden="1" customHeight="1" outlineLevel="1" x14ac:dyDescent="0.2">
      <c r="A370" s="53" t="s">
        <v>2986</v>
      </c>
      <c r="B370" s="15" t="s">
        <v>1618</v>
      </c>
      <c r="C370" s="15" t="str">
        <f>IF(D370&lt;0,"-","+")</f>
        <v>+</v>
      </c>
      <c r="D370" s="90">
        <v>0</v>
      </c>
      <c r="E370" s="87" t="e">
        <f>FH.m+D370</f>
        <v>#VALUE!</v>
      </c>
      <c r="F370" s="87"/>
      <c r="S370" s="100"/>
      <c r="T370" s="100"/>
      <c r="U370" s="100"/>
      <c r="V370" s="100"/>
      <c r="W370" s="100"/>
      <c r="AO370" s="15"/>
      <c r="AU370" s="15"/>
      <c r="AV370" s="15"/>
      <c r="AW370" s="15"/>
      <c r="AX370" s="15"/>
      <c r="AY370" s="15"/>
      <c r="AZ370" s="15"/>
      <c r="BA370" s="15"/>
      <c r="BC370" s="15"/>
      <c r="BD370" s="15"/>
      <c r="BE370" s="15"/>
      <c r="BF370" s="15"/>
      <c r="BG370" s="15"/>
    </row>
    <row r="371" spans="1:59" s="91" customFormat="1" ht="12.75" hidden="1" customHeight="1" outlineLevel="1" x14ac:dyDescent="0.2">
      <c r="A371" s="53"/>
      <c r="B371" s="15"/>
      <c r="C371" s="15"/>
      <c r="D371" s="90"/>
      <c r="E371" s="87"/>
      <c r="F371" s="87"/>
      <c r="S371" s="100"/>
      <c r="T371" s="100"/>
      <c r="U371" s="100"/>
      <c r="V371" s="100"/>
      <c r="W371" s="100"/>
      <c r="AO371" s="15"/>
      <c r="AU371" s="15"/>
      <c r="AV371" s="15"/>
      <c r="AW371" s="15"/>
      <c r="AX371" s="15"/>
      <c r="AY371" s="15"/>
      <c r="AZ371" s="15"/>
      <c r="BA371" s="15"/>
      <c r="BC371" s="15"/>
      <c r="BD371" s="15"/>
      <c r="BE371" s="15"/>
      <c r="BF371" s="15"/>
      <c r="BG371" s="15"/>
    </row>
    <row r="372" spans="1:59" s="91" customFormat="1" ht="12.75" hidden="1" customHeight="1" outlineLevel="1" x14ac:dyDescent="0.2">
      <c r="A372" s="112" t="s">
        <v>1917</v>
      </c>
      <c r="B372" s="104" t="s">
        <v>2256</v>
      </c>
      <c r="C372" s="104" t="s">
        <v>2257</v>
      </c>
      <c r="D372" s="104" t="s">
        <v>2258</v>
      </c>
      <c r="E372" s="104" t="s">
        <v>3539</v>
      </c>
      <c r="F372" s="87"/>
      <c r="S372" s="100"/>
      <c r="T372" s="100"/>
      <c r="U372" s="100"/>
      <c r="V372" s="100"/>
      <c r="W372" s="100"/>
      <c r="AO372" s="15"/>
      <c r="AU372" s="15"/>
      <c r="AV372" s="15"/>
      <c r="AW372" s="15"/>
      <c r="AX372" s="15"/>
      <c r="AY372" s="15"/>
      <c r="AZ372" s="15"/>
      <c r="BA372" s="15"/>
      <c r="BC372" s="15"/>
      <c r="BD372" s="15"/>
      <c r="BE372" s="15"/>
      <c r="BF372" s="15"/>
      <c r="BG372" s="15"/>
    </row>
    <row r="373" spans="1:59" s="91" customFormat="1" ht="12.75" hidden="1" customHeight="1" outlineLevel="1" x14ac:dyDescent="0.2">
      <c r="A373" s="53" t="s">
        <v>2157</v>
      </c>
      <c r="B373" s="15" t="s">
        <v>1619</v>
      </c>
      <c r="C373" s="15" t="str">
        <f>IF(D373&lt;0,"-","+")</f>
        <v>-</v>
      </c>
      <c r="D373" s="90">
        <v>-20</v>
      </c>
      <c r="E373" s="87">
        <f>FH.a+D373</f>
        <v>2033</v>
      </c>
      <c r="F373" s="87"/>
      <c r="S373" s="100"/>
      <c r="T373" s="100"/>
      <c r="U373" s="100"/>
      <c r="V373" s="100"/>
      <c r="W373" s="100"/>
      <c r="AO373" s="15"/>
      <c r="AU373" s="15"/>
      <c r="AV373" s="15"/>
      <c r="AW373" s="15"/>
      <c r="AX373" s="15"/>
      <c r="AY373" s="15"/>
      <c r="AZ373" s="15"/>
      <c r="BA373" s="15"/>
      <c r="BC373" s="15"/>
      <c r="BD373" s="15"/>
      <c r="BE373" s="15"/>
      <c r="BF373" s="15"/>
      <c r="BG373" s="15"/>
    </row>
    <row r="374" spans="1:59" s="91" customFormat="1" ht="12.75" hidden="1" customHeight="1" outlineLevel="1" x14ac:dyDescent="0.2">
      <c r="A374" s="53" t="s">
        <v>2986</v>
      </c>
      <c r="B374" s="15" t="s">
        <v>1619</v>
      </c>
      <c r="C374" s="15" t="str">
        <f>IF(D374&lt;0,"-","+")</f>
        <v>+</v>
      </c>
      <c r="D374" s="90">
        <v>0</v>
      </c>
      <c r="E374" s="87">
        <f>FH.a+D374</f>
        <v>2053</v>
      </c>
      <c r="F374" s="87"/>
      <c r="S374" s="100"/>
      <c r="T374" s="100"/>
      <c r="U374" s="100"/>
      <c r="V374" s="100"/>
      <c r="W374" s="100"/>
      <c r="AO374" s="15"/>
      <c r="AU374" s="15"/>
      <c r="AV374" s="15"/>
      <c r="AW374" s="15"/>
      <c r="AX374" s="15"/>
      <c r="AY374" s="15"/>
      <c r="AZ374" s="15"/>
      <c r="BA374" s="15"/>
      <c r="BC374" s="15"/>
      <c r="BD374" s="15"/>
      <c r="BE374" s="15"/>
      <c r="BF374" s="15"/>
      <c r="BG374" s="15"/>
    </row>
    <row r="375" spans="1:59" s="91" customFormat="1" collapsed="1" x14ac:dyDescent="0.2">
      <c r="A375" s="111"/>
      <c r="B375" s="93"/>
      <c r="C375" s="92"/>
      <c r="D375" s="87"/>
      <c r="E375" s="87"/>
      <c r="F375" s="87"/>
      <c r="S375" s="100"/>
      <c r="T375" s="100"/>
      <c r="U375" s="100"/>
      <c r="V375" s="100"/>
      <c r="W375" s="100"/>
      <c r="AO375" s="15"/>
      <c r="AU375" s="15"/>
      <c r="AV375" s="15"/>
      <c r="AW375" s="15"/>
      <c r="AX375" s="15"/>
      <c r="AY375" s="15"/>
      <c r="AZ375" s="15"/>
      <c r="BA375" s="15"/>
      <c r="BC375" s="15"/>
      <c r="BD375" s="15"/>
      <c r="BE375" s="15"/>
      <c r="BF375" s="15"/>
      <c r="BG375" s="15"/>
    </row>
    <row r="376" spans="1:59" s="91" customFormat="1" ht="23.25" x14ac:dyDescent="0.45">
      <c r="A376" s="367" t="s">
        <v>304</v>
      </c>
      <c r="B376" s="521" t="s">
        <v>4521</v>
      </c>
      <c r="C376" s="521"/>
      <c r="D376" s="521"/>
      <c r="E376" s="521"/>
      <c r="F376" s="521"/>
      <c r="G376" s="521"/>
      <c r="AO376" s="15"/>
      <c r="AU376" s="15"/>
      <c r="AV376" s="15"/>
      <c r="AW376" s="15"/>
      <c r="AX376" s="15"/>
      <c r="AY376" s="15"/>
      <c r="AZ376" s="15"/>
      <c r="BA376" s="15"/>
      <c r="BC376" s="15"/>
      <c r="BD376" s="15"/>
      <c r="BE376" s="15"/>
      <c r="BF376" s="15"/>
      <c r="BG376" s="15"/>
    </row>
    <row r="377" spans="1:59" s="91" customFormat="1" hidden="1" outlineLevel="1" x14ac:dyDescent="0.2">
      <c r="A377" s="111"/>
      <c r="B377" s="93"/>
      <c r="C377" s="92"/>
      <c r="D377" s="87"/>
      <c r="E377" s="87"/>
      <c r="F377" s="87"/>
      <c r="S377" s="100"/>
      <c r="T377" s="100"/>
      <c r="U377" s="100"/>
      <c r="V377" s="100"/>
      <c r="W377" s="100"/>
      <c r="AO377" s="15"/>
      <c r="AU377" s="15"/>
      <c r="AV377" s="15"/>
      <c r="AW377" s="15"/>
      <c r="AX377" s="15"/>
      <c r="AY377" s="15"/>
      <c r="AZ377" s="15"/>
      <c r="BA377" s="15"/>
      <c r="BC377" s="15"/>
      <c r="BD377" s="15"/>
      <c r="BE377" s="15"/>
      <c r="BF377" s="15"/>
      <c r="BG377" s="15"/>
    </row>
    <row r="378" spans="1:59" s="91" customFormat="1" hidden="1" outlineLevel="1" x14ac:dyDescent="0.2">
      <c r="A378" s="112" t="s">
        <v>1917</v>
      </c>
      <c r="B378" s="104" t="s">
        <v>2256</v>
      </c>
      <c r="C378" s="104" t="s">
        <v>2257</v>
      </c>
      <c r="D378" s="104" t="s">
        <v>2258</v>
      </c>
      <c r="E378" s="104" t="s">
        <v>4530</v>
      </c>
      <c r="F378" s="87"/>
      <c r="G378" s="87"/>
      <c r="S378" s="100"/>
      <c r="T378" s="100"/>
      <c r="U378" s="100"/>
      <c r="V378" s="100"/>
      <c r="W378" s="100"/>
      <c r="AO378" s="15"/>
      <c r="AU378" s="15"/>
      <c r="AV378" s="15"/>
      <c r="AW378" s="15"/>
      <c r="AX378" s="15"/>
      <c r="AY378" s="15"/>
      <c r="AZ378" s="15"/>
      <c r="BA378" s="15"/>
      <c r="BC378" s="15"/>
      <c r="BD378" s="15"/>
      <c r="BE378" s="15"/>
      <c r="BF378" s="15"/>
      <c r="BG378" s="15"/>
    </row>
    <row r="379" spans="1:59" s="91" customFormat="1" hidden="1" outlineLevel="1" x14ac:dyDescent="0.2">
      <c r="A379" s="111" t="s">
        <v>2157</v>
      </c>
      <c r="B379" s="15" t="s">
        <v>1617</v>
      </c>
      <c r="C379" s="15" t="str">
        <f t="shared" ref="C379:C380" si="14">IF(D379&lt;0,"-","+")</f>
        <v>-</v>
      </c>
      <c r="D379" s="93">
        <f>Sp.u-H.SW3-15.5-F.BS4-20.2-5-21.9</f>
        <v>-1788.6000000000001</v>
      </c>
      <c r="E379" s="87">
        <f>FH.i+D379</f>
        <v>264.39999999999986</v>
      </c>
      <c r="F379" s="87"/>
      <c r="G379" s="87"/>
      <c r="S379" s="100"/>
      <c r="T379" s="100"/>
      <c r="U379" s="100"/>
      <c r="V379" s="100"/>
      <c r="W379" s="100"/>
      <c r="AO379" s="15"/>
      <c r="AU379" s="15"/>
      <c r="AV379" s="15"/>
      <c r="AW379" s="15"/>
      <c r="AX379" s="15"/>
      <c r="AY379" s="15"/>
      <c r="AZ379" s="15"/>
      <c r="BA379" s="15"/>
      <c r="BC379" s="15"/>
      <c r="BD379" s="15"/>
      <c r="BE379" s="15"/>
      <c r="BF379" s="15"/>
      <c r="BG379" s="15"/>
    </row>
    <row r="380" spans="1:59" s="91" customFormat="1" hidden="1" outlineLevel="1" x14ac:dyDescent="0.2">
      <c r="A380" s="111" t="s">
        <v>2986</v>
      </c>
      <c r="B380" s="15" t="s">
        <v>1617</v>
      </c>
      <c r="C380" s="15" t="str">
        <f t="shared" si="14"/>
        <v>-</v>
      </c>
      <c r="D380" s="93">
        <f>Sp.u-H.SW3-15.5-F.BS4-20.2-5+12</f>
        <v>-1754.7</v>
      </c>
      <c r="E380" s="93">
        <f>FH.i+D380</f>
        <v>298.29999999999995</v>
      </c>
      <c r="F380" s="87"/>
      <c r="G380" s="87"/>
      <c r="S380" s="100"/>
      <c r="T380" s="100"/>
      <c r="U380" s="100"/>
      <c r="V380" s="100"/>
      <c r="W380" s="100"/>
      <c r="AO380" s="15"/>
      <c r="AU380" s="15"/>
      <c r="AV380" s="15"/>
      <c r="AW380" s="15"/>
      <c r="AX380" s="15"/>
      <c r="AY380" s="15"/>
      <c r="AZ380" s="15"/>
      <c r="BA380" s="15"/>
      <c r="BC380" s="15"/>
      <c r="BD380" s="15"/>
      <c r="BE380" s="15"/>
      <c r="BF380" s="15"/>
      <c r="BG380" s="15"/>
    </row>
    <row r="381" spans="1:59" s="91" customFormat="1" collapsed="1" x14ac:dyDescent="0.2">
      <c r="A381" s="111"/>
      <c r="B381" s="15"/>
      <c r="C381" s="15"/>
      <c r="D381" s="93"/>
      <c r="E381" s="93"/>
      <c r="F381" s="87"/>
      <c r="G381" s="87"/>
      <c r="S381" s="100"/>
      <c r="T381" s="100"/>
      <c r="U381" s="100"/>
      <c r="V381" s="100"/>
      <c r="W381" s="100"/>
      <c r="AO381" s="15"/>
      <c r="AU381" s="15"/>
      <c r="AV381" s="15"/>
      <c r="AW381" s="15"/>
      <c r="AX381" s="15"/>
      <c r="AY381" s="15"/>
      <c r="AZ381" s="15"/>
      <c r="BA381" s="15"/>
      <c r="BC381" s="15"/>
      <c r="BD381" s="15"/>
      <c r="BE381" s="15"/>
      <c r="BF381" s="15"/>
      <c r="BG381" s="15"/>
    </row>
    <row r="382" spans="1:59" s="91" customFormat="1" ht="23.25" x14ac:dyDescent="0.45">
      <c r="A382" s="367" t="s">
        <v>315</v>
      </c>
      <c r="B382" s="521" t="s">
        <v>164</v>
      </c>
      <c r="C382" s="521"/>
      <c r="D382" s="521"/>
      <c r="E382" s="521"/>
      <c r="F382" s="521"/>
      <c r="G382" s="521"/>
      <c r="AD382" s="15"/>
      <c r="AO382" s="15"/>
      <c r="AU382" s="15"/>
      <c r="AV382" s="15"/>
      <c r="BA382" s="15"/>
      <c r="BC382" s="15"/>
      <c r="BD382" s="15"/>
      <c r="BE382" s="15"/>
      <c r="BF382" s="15"/>
      <c r="BG382" s="15"/>
    </row>
    <row r="383" spans="1:59" s="91" customFormat="1" ht="12.75" hidden="1" customHeight="1" outlineLevel="1" x14ac:dyDescent="0.2">
      <c r="A383" s="88"/>
      <c r="AD383" s="15"/>
      <c r="AF383" s="100"/>
      <c r="AL383" s="100"/>
      <c r="AO383" s="15"/>
      <c r="AU383" s="15"/>
      <c r="AV383" s="15"/>
      <c r="BA383" s="102"/>
      <c r="BC383" s="102"/>
      <c r="BD383" s="102"/>
      <c r="BE383" s="102"/>
      <c r="BF383" s="102"/>
      <c r="BG383" s="102"/>
    </row>
    <row r="384" spans="1:59" s="91" customFormat="1" ht="12.75" hidden="1" customHeight="1" outlineLevel="1" x14ac:dyDescent="0.2">
      <c r="A384" s="113" t="s">
        <v>3965</v>
      </c>
      <c r="B384" s="361">
        <f>ROUND(INDEX(B_Y.B[Y.B],MATCH(Fuehrung&amp;FALSE&amp;Aushebeschutz&amp;IF(Schema="G1",TRUE,FALSE)&amp;SilentClose_Getriebeseite&amp;StopUnit_Getriebeseite,B_Y.B[?],0)),1)</f>
        <v>47</v>
      </c>
      <c r="AD384" s="15"/>
      <c r="AF384" s="100"/>
      <c r="AL384" s="100"/>
      <c r="AO384" s="15"/>
      <c r="AU384" s="15"/>
      <c r="AV384" s="15"/>
      <c r="BA384" s="102"/>
      <c r="BC384" s="102"/>
      <c r="BD384" s="102"/>
      <c r="BE384" s="102"/>
      <c r="BF384" s="102"/>
      <c r="BG384" s="102"/>
    </row>
    <row r="385" spans="1:59" s="91" customFormat="1" ht="12.75" hidden="1" customHeight="1" outlineLevel="1" x14ac:dyDescent="0.2">
      <c r="A385" s="113" t="s">
        <v>3966</v>
      </c>
      <c r="B385" s="361">
        <f>ROUND(FH.a-($B$384+15.5+H.SW3-Sp.u),0)</f>
        <v>1987</v>
      </c>
      <c r="AD385" s="15"/>
      <c r="AF385" s="100"/>
      <c r="AL385" s="100"/>
      <c r="AO385" s="15"/>
      <c r="AU385" s="15"/>
      <c r="AV385" s="15"/>
      <c r="BA385" s="102"/>
      <c r="BC385" s="102"/>
      <c r="BD385" s="102"/>
      <c r="BE385" s="102"/>
      <c r="BF385" s="102"/>
      <c r="BG385" s="102"/>
    </row>
    <row r="386" spans="1:59" s="91" customFormat="1" ht="12.75" hidden="1" customHeight="1" outlineLevel="1" x14ac:dyDescent="0.2">
      <c r="A386" s="113" t="s">
        <v>3967</v>
      </c>
      <c r="B386" s="361">
        <f>ROUND(FH.i-($B$384+15.5+H.SW3-Sp.u),0)</f>
        <v>1987</v>
      </c>
      <c r="AD386" s="15"/>
      <c r="AF386" s="100"/>
      <c r="AL386" s="100"/>
      <c r="AO386" s="15"/>
      <c r="AU386" s="15"/>
      <c r="AV386" s="15"/>
      <c r="BA386" s="102"/>
      <c r="BC386" s="102"/>
      <c r="BD386" s="102"/>
      <c r="BE386" s="102"/>
      <c r="BF386" s="102"/>
      <c r="BG386" s="102"/>
    </row>
    <row r="387" spans="1:59" s="91" customFormat="1" ht="12.75" hidden="1" customHeight="1" outlineLevel="1" x14ac:dyDescent="0.2">
      <c r="A387" s="88"/>
      <c r="AD387" s="15"/>
      <c r="AF387" s="100"/>
      <c r="AL387" s="100"/>
      <c r="AO387" s="15"/>
      <c r="AU387" s="15"/>
      <c r="AV387" s="15"/>
      <c r="BA387" s="102"/>
      <c r="BC387" s="102"/>
      <c r="BD387" s="102"/>
      <c r="BE387" s="102"/>
      <c r="BF387" s="102"/>
      <c r="BG387" s="102"/>
    </row>
    <row r="388" spans="1:59" s="91" customFormat="1" ht="12.75" hidden="1" customHeight="1" outlineLevel="1" x14ac:dyDescent="0.2">
      <c r="A388" s="113" t="s">
        <v>164</v>
      </c>
      <c r="B388" s="361" t="b">
        <f>IF(MAX(B385,B386)&gt;2670,TRUE,FALSE)</f>
        <v>0</v>
      </c>
      <c r="C388" s="15"/>
      <c r="D388" s="263"/>
      <c r="E388" s="87"/>
      <c r="G388" s="15"/>
      <c r="H388" s="90"/>
      <c r="I388" s="87"/>
      <c r="J388" s="15"/>
      <c r="K388" s="15"/>
      <c r="L388" s="90"/>
      <c r="M388" s="87"/>
      <c r="S388" s="102"/>
      <c r="T388" s="102"/>
      <c r="U388" s="102"/>
      <c r="V388" s="102"/>
      <c r="W388" s="102"/>
      <c r="AD388" s="15"/>
      <c r="AE388" s="100"/>
      <c r="AG388" s="100"/>
      <c r="AH388" s="100"/>
      <c r="AI388" s="100"/>
      <c r="AV388" s="15"/>
      <c r="BA388" s="15"/>
      <c r="BC388" s="15"/>
      <c r="BD388" s="15"/>
      <c r="BE388" s="15"/>
      <c r="BF388" s="15"/>
      <c r="BG388" s="15"/>
    </row>
    <row r="389" spans="1:59" s="91" customFormat="1" collapsed="1" x14ac:dyDescent="0.2">
      <c r="C389" s="15"/>
      <c r="D389" s="90"/>
      <c r="E389" s="87"/>
      <c r="F389" s="15"/>
      <c r="G389" s="15"/>
      <c r="H389" s="90"/>
      <c r="I389" s="87"/>
      <c r="J389" s="15"/>
      <c r="K389" s="15"/>
      <c r="L389" s="90"/>
      <c r="M389" s="87"/>
      <c r="S389" s="102"/>
      <c r="T389" s="102"/>
      <c r="U389" s="102"/>
      <c r="V389" s="102"/>
      <c r="W389" s="102"/>
      <c r="AD389" s="15"/>
      <c r="AE389" s="100"/>
      <c r="AG389" s="100"/>
      <c r="AH389" s="100"/>
      <c r="AI389" s="100"/>
      <c r="AV389" s="15"/>
      <c r="BA389" s="15"/>
      <c r="BC389" s="15"/>
      <c r="BD389" s="15"/>
      <c r="BE389" s="15"/>
      <c r="BF389" s="15"/>
      <c r="BG389" s="15"/>
    </row>
    <row r="390" spans="1:59" s="91" customFormat="1" ht="23.25" x14ac:dyDescent="0.45">
      <c r="A390" s="367" t="s">
        <v>521</v>
      </c>
      <c r="B390" s="521" t="s">
        <v>562</v>
      </c>
      <c r="C390" s="521"/>
      <c r="D390" s="521"/>
      <c r="E390" s="521"/>
      <c r="F390" s="521"/>
      <c r="G390" s="521"/>
      <c r="H390" s="90"/>
      <c r="I390" s="87"/>
      <c r="J390" s="15"/>
      <c r="K390" s="15"/>
      <c r="L390" s="90"/>
      <c r="M390" s="87"/>
      <c r="S390" s="102"/>
      <c r="T390" s="102"/>
      <c r="U390" s="102"/>
      <c r="V390" s="102"/>
      <c r="W390" s="102"/>
      <c r="AD390" s="15"/>
      <c r="AE390" s="100"/>
      <c r="AG390" s="100"/>
      <c r="AH390" s="100"/>
      <c r="AI390" s="100"/>
      <c r="AV390" s="15"/>
      <c r="BA390" s="15"/>
      <c r="BC390" s="15"/>
      <c r="BD390" s="15"/>
      <c r="BE390" s="15"/>
      <c r="BF390" s="15"/>
      <c r="BG390" s="15"/>
    </row>
    <row r="391" spans="1:59" s="91" customFormat="1" hidden="1" outlineLevel="1" x14ac:dyDescent="0.2">
      <c r="C391" s="15"/>
      <c r="D391" s="90"/>
      <c r="E391" s="87"/>
      <c r="F391" s="15"/>
      <c r="G391" s="15"/>
      <c r="H391" s="90"/>
      <c r="I391" s="87"/>
      <c r="J391" s="15"/>
      <c r="K391" s="15"/>
      <c r="L391" s="90"/>
      <c r="M391" s="87"/>
      <c r="S391" s="102"/>
      <c r="T391" s="102"/>
      <c r="U391" s="102"/>
      <c r="V391" s="102"/>
      <c r="W391" s="102"/>
      <c r="AD391" s="15"/>
      <c r="AE391" s="100"/>
      <c r="AG391" s="100"/>
      <c r="AH391" s="100"/>
      <c r="AI391" s="100"/>
      <c r="AV391" s="15"/>
      <c r="BA391" s="15"/>
      <c r="BC391" s="15"/>
      <c r="BD391" s="15"/>
      <c r="BE391" s="15"/>
      <c r="BF391" s="15"/>
      <c r="BG391" s="15"/>
    </row>
    <row r="392" spans="1:59" s="91" customFormat="1" hidden="1" outlineLevel="1" x14ac:dyDescent="0.2">
      <c r="A392" s="112" t="s">
        <v>1917</v>
      </c>
      <c r="B392" s="104" t="s">
        <v>2256</v>
      </c>
      <c r="C392" s="104" t="s">
        <v>2257</v>
      </c>
      <c r="D392" s="104" t="s">
        <v>2258</v>
      </c>
      <c r="E392" s="104" t="s">
        <v>4560</v>
      </c>
      <c r="F392" s="15"/>
      <c r="G392" s="15"/>
      <c r="H392" s="90"/>
      <c r="I392" s="87"/>
      <c r="J392" s="15"/>
      <c r="K392" s="15"/>
      <c r="L392" s="90"/>
      <c r="M392" s="87"/>
      <c r="S392" s="102"/>
      <c r="T392" s="102"/>
      <c r="U392" s="102"/>
      <c r="V392" s="102"/>
      <c r="W392" s="102"/>
      <c r="AD392" s="15"/>
      <c r="AE392" s="100"/>
      <c r="AG392" s="100"/>
      <c r="AH392" s="100"/>
      <c r="AI392" s="100"/>
      <c r="AV392" s="15"/>
      <c r="BA392" s="15"/>
      <c r="BC392" s="15"/>
      <c r="BD392" s="15"/>
      <c r="BE392" s="15"/>
      <c r="BF392" s="15"/>
      <c r="BG392" s="15"/>
    </row>
    <row r="393" spans="1:59" s="91" customFormat="1" hidden="1" outlineLevel="1" x14ac:dyDescent="0.2">
      <c r="A393" s="111" t="s">
        <v>2157</v>
      </c>
      <c r="B393" s="15" t="s">
        <v>3189</v>
      </c>
      <c r="C393" s="15" t="str">
        <f t="shared" ref="C393:C394" si="15">IF(D393&lt;0,"-","+")</f>
        <v>-</v>
      </c>
      <c r="D393" s="93">
        <f>Sp.u-H.SW3-15.5-F.BS4-20.2-5-46.7</f>
        <v>-1813.4</v>
      </c>
      <c r="E393" s="87">
        <f>FH.i+D393</f>
        <v>239.59999999999991</v>
      </c>
      <c r="F393" s="15"/>
      <c r="G393" s="15"/>
      <c r="H393" s="90"/>
      <c r="I393" s="87"/>
      <c r="J393" s="15"/>
      <c r="K393" s="15"/>
      <c r="L393" s="90"/>
      <c r="M393" s="87"/>
      <c r="S393" s="102"/>
      <c r="T393" s="102"/>
      <c r="U393" s="102"/>
      <c r="V393" s="102"/>
      <c r="W393" s="102"/>
      <c r="AD393" s="15"/>
      <c r="AE393" s="100"/>
      <c r="AG393" s="100"/>
      <c r="AH393" s="100"/>
      <c r="AI393" s="100"/>
      <c r="AV393" s="15"/>
      <c r="BA393" s="15"/>
      <c r="BC393" s="15"/>
      <c r="BD393" s="15"/>
      <c r="BE393" s="15"/>
      <c r="BF393" s="15"/>
      <c r="BG393" s="15"/>
    </row>
    <row r="394" spans="1:59" s="91" customFormat="1" hidden="1" outlineLevel="1" x14ac:dyDescent="0.2">
      <c r="A394" s="111" t="s">
        <v>2986</v>
      </c>
      <c r="B394" s="15" t="s">
        <v>3189</v>
      </c>
      <c r="C394" s="15" t="str">
        <f t="shared" si="15"/>
        <v>-</v>
      </c>
      <c r="D394" s="93">
        <f>Sp.u-H.SW3-15.5-F.BS4-20.2-5-11.5</f>
        <v>-1778.2</v>
      </c>
      <c r="E394" s="93">
        <f>FH.i+D394</f>
        <v>274.79999999999995</v>
      </c>
      <c r="F394" s="15"/>
      <c r="G394" s="15"/>
      <c r="H394" s="90"/>
      <c r="I394" s="87"/>
      <c r="J394" s="15"/>
      <c r="K394" s="15"/>
      <c r="L394" s="90"/>
      <c r="M394" s="87"/>
      <c r="S394" s="102"/>
      <c r="T394" s="102"/>
      <c r="U394" s="102"/>
      <c r="V394" s="102"/>
      <c r="W394" s="102"/>
      <c r="AD394" s="15"/>
      <c r="AE394" s="100"/>
      <c r="AG394" s="100"/>
      <c r="AH394" s="100"/>
      <c r="AI394" s="100"/>
      <c r="AV394" s="15"/>
      <c r="BA394" s="15"/>
      <c r="BC394" s="15"/>
      <c r="BD394" s="15"/>
      <c r="BE394" s="15"/>
      <c r="BF394" s="15"/>
      <c r="BG394" s="15"/>
    </row>
    <row r="395" spans="1:59" s="91" customFormat="1" hidden="1" outlineLevel="1" x14ac:dyDescent="0.2">
      <c r="A395" s="111"/>
      <c r="B395" s="15"/>
      <c r="C395" s="15"/>
      <c r="D395" s="93"/>
      <c r="E395" s="92"/>
      <c r="F395" s="15"/>
      <c r="G395" s="15"/>
      <c r="H395" s="90"/>
      <c r="I395" s="87"/>
      <c r="J395" s="15"/>
      <c r="K395" s="15"/>
      <c r="L395" s="90"/>
      <c r="M395" s="87"/>
      <c r="S395" s="102"/>
      <c r="T395" s="102"/>
      <c r="U395" s="102"/>
      <c r="V395" s="102"/>
      <c r="W395" s="102"/>
      <c r="AD395" s="15"/>
      <c r="AE395" s="100"/>
      <c r="AG395" s="100"/>
      <c r="AH395" s="100"/>
      <c r="AI395" s="100"/>
      <c r="AV395" s="15"/>
      <c r="BA395" s="15"/>
      <c r="BC395" s="15"/>
      <c r="BD395" s="15"/>
      <c r="BE395" s="15"/>
      <c r="BF395" s="15"/>
      <c r="BG395" s="15"/>
    </row>
    <row r="396" spans="1:59" s="91" customFormat="1" hidden="1" outlineLevel="1" x14ac:dyDescent="0.2">
      <c r="A396" s="112" t="s">
        <v>1917</v>
      </c>
      <c r="B396" s="104" t="s">
        <v>2256</v>
      </c>
      <c r="C396" s="104" t="s">
        <v>2257</v>
      </c>
      <c r="D396" s="104" t="s">
        <v>2258</v>
      </c>
      <c r="E396" s="104" t="s">
        <v>4561</v>
      </c>
      <c r="F396" s="15"/>
      <c r="G396" s="15"/>
      <c r="H396" s="90"/>
      <c r="I396" s="87"/>
      <c r="J396" s="15"/>
      <c r="K396" s="15"/>
      <c r="L396" s="90"/>
      <c r="M396" s="87"/>
      <c r="S396" s="102"/>
      <c r="T396" s="102"/>
      <c r="U396" s="102"/>
      <c r="V396" s="102"/>
      <c r="W396" s="102"/>
      <c r="AD396" s="15"/>
      <c r="AE396" s="100"/>
      <c r="AG396" s="100"/>
      <c r="AH396" s="100"/>
      <c r="AI396" s="100"/>
      <c r="AV396" s="15"/>
      <c r="BA396" s="15"/>
      <c r="BC396" s="15"/>
      <c r="BD396" s="15"/>
      <c r="BE396" s="15"/>
      <c r="BF396" s="15"/>
      <c r="BG396" s="15"/>
    </row>
    <row r="397" spans="1:59" s="91" customFormat="1" hidden="1" outlineLevel="1" x14ac:dyDescent="0.2">
      <c r="A397" s="111" t="s">
        <v>2157</v>
      </c>
      <c r="B397" s="15" t="s">
        <v>3189</v>
      </c>
      <c r="C397" s="15" t="str">
        <f t="shared" ref="C397:C398" si="16">IF(D397&lt;0,"-","+")</f>
        <v>-</v>
      </c>
      <c r="D397" s="93">
        <f>Sp.u-H.SW3-15.5-F.BS4-20.2-5-46.7</f>
        <v>-1813.4</v>
      </c>
      <c r="E397" s="87" t="e">
        <f>FH.m+D397</f>
        <v>#VALUE!</v>
      </c>
      <c r="F397" s="15"/>
      <c r="G397" s="15"/>
      <c r="H397" s="90"/>
      <c r="I397" s="87"/>
      <c r="J397" s="15"/>
      <c r="K397" s="15"/>
      <c r="L397" s="90"/>
      <c r="M397" s="87"/>
      <c r="S397" s="102"/>
      <c r="T397" s="102"/>
      <c r="U397" s="102"/>
      <c r="V397" s="102"/>
      <c r="W397" s="102"/>
      <c r="AD397" s="15"/>
      <c r="AE397" s="100"/>
      <c r="AG397" s="100"/>
      <c r="AH397" s="100"/>
      <c r="AI397" s="100"/>
      <c r="AV397" s="15"/>
      <c r="BA397" s="15"/>
      <c r="BC397" s="15"/>
      <c r="BD397" s="15"/>
      <c r="BE397" s="15"/>
      <c r="BF397" s="15"/>
      <c r="BG397" s="15"/>
    </row>
    <row r="398" spans="1:59" s="91" customFormat="1" hidden="1" outlineLevel="1" x14ac:dyDescent="0.2">
      <c r="A398" s="111" t="s">
        <v>2986</v>
      </c>
      <c r="B398" s="15" t="s">
        <v>3189</v>
      </c>
      <c r="C398" s="15" t="str">
        <f t="shared" si="16"/>
        <v>-</v>
      </c>
      <c r="D398" s="93">
        <f>Sp.u-H.SW3-15.5-F.BS4-20.2-5-11.5</f>
        <v>-1778.2</v>
      </c>
      <c r="E398" s="93" t="e">
        <f>FH.m+D398</f>
        <v>#VALUE!</v>
      </c>
      <c r="F398" s="15"/>
      <c r="G398" s="15"/>
      <c r="H398" s="90"/>
      <c r="I398" s="87"/>
      <c r="J398" s="15"/>
      <c r="K398" s="15"/>
      <c r="L398" s="90"/>
      <c r="M398" s="87"/>
      <c r="S398" s="102"/>
      <c r="T398" s="102"/>
      <c r="U398" s="102"/>
      <c r="V398" s="102"/>
      <c r="W398" s="102"/>
      <c r="AD398" s="15"/>
      <c r="AE398" s="100"/>
      <c r="AG398" s="100"/>
      <c r="AH398" s="100"/>
      <c r="AI398" s="100"/>
      <c r="AV398" s="15"/>
      <c r="BA398" s="15"/>
      <c r="BC398" s="15"/>
      <c r="BD398" s="15"/>
      <c r="BE398" s="15"/>
      <c r="BF398" s="15"/>
      <c r="BG398" s="15"/>
    </row>
    <row r="399" spans="1:59" s="91" customFormat="1" hidden="1" outlineLevel="1" x14ac:dyDescent="0.2">
      <c r="A399" s="111"/>
      <c r="B399" s="15"/>
      <c r="C399" s="15"/>
      <c r="D399" s="93"/>
      <c r="E399" s="92"/>
      <c r="F399" s="15"/>
      <c r="G399" s="15"/>
      <c r="H399" s="90"/>
      <c r="I399" s="87"/>
      <c r="J399" s="15"/>
      <c r="K399" s="15"/>
      <c r="L399" s="90"/>
      <c r="M399" s="87"/>
      <c r="S399" s="102"/>
      <c r="T399" s="102"/>
      <c r="U399" s="102"/>
      <c r="V399" s="102"/>
      <c r="W399" s="102"/>
      <c r="AD399" s="15"/>
      <c r="AE399" s="100"/>
      <c r="AG399" s="100"/>
      <c r="AH399" s="100"/>
      <c r="AI399" s="100"/>
      <c r="AV399" s="15"/>
      <c r="BA399" s="15"/>
      <c r="BC399" s="15"/>
      <c r="BD399" s="15"/>
      <c r="BE399" s="15"/>
      <c r="BF399" s="15"/>
      <c r="BG399" s="15"/>
    </row>
    <row r="400" spans="1:59" s="91" customFormat="1" hidden="1" outlineLevel="1" x14ac:dyDescent="0.2">
      <c r="A400" s="112" t="s">
        <v>1917</v>
      </c>
      <c r="B400" s="104" t="s">
        <v>2256</v>
      </c>
      <c r="C400" s="104" t="s">
        <v>2257</v>
      </c>
      <c r="D400" s="104" t="s">
        <v>2258</v>
      </c>
      <c r="E400" s="104" t="s">
        <v>4562</v>
      </c>
      <c r="F400" s="15"/>
      <c r="G400" s="15"/>
      <c r="H400" s="90"/>
      <c r="I400" s="87"/>
      <c r="J400" s="15"/>
      <c r="K400" s="15"/>
      <c r="L400" s="90"/>
      <c r="M400" s="87"/>
      <c r="S400" s="102"/>
      <c r="T400" s="102"/>
      <c r="U400" s="102"/>
      <c r="V400" s="102"/>
      <c r="W400" s="102"/>
      <c r="AD400" s="15"/>
      <c r="AE400" s="100"/>
      <c r="AG400" s="100"/>
      <c r="AH400" s="100"/>
      <c r="AI400" s="100"/>
      <c r="AV400" s="15"/>
      <c r="BA400" s="15"/>
      <c r="BC400" s="15"/>
      <c r="BD400" s="15"/>
      <c r="BE400" s="15"/>
      <c r="BF400" s="15"/>
      <c r="BG400" s="15"/>
    </row>
    <row r="401" spans="1:59" s="91" customFormat="1" hidden="1" outlineLevel="1" x14ac:dyDescent="0.2">
      <c r="A401" s="111" t="s">
        <v>2157</v>
      </c>
      <c r="B401" s="15" t="s">
        <v>3189</v>
      </c>
      <c r="C401" s="15" t="str">
        <f t="shared" ref="C401:C402" si="17">IF(D401&lt;0,"-","+")</f>
        <v>-</v>
      </c>
      <c r="D401" s="93">
        <f>Sp.u-H.SW3-15.5-F.BS4-20.2-5-46.7</f>
        <v>-1813.4</v>
      </c>
      <c r="E401" s="87" t="e">
        <f>FH.m+D401</f>
        <v>#VALUE!</v>
      </c>
      <c r="F401" s="15"/>
      <c r="G401" s="15"/>
      <c r="H401" s="90"/>
      <c r="I401" s="87"/>
      <c r="J401" s="15"/>
      <c r="K401" s="15"/>
      <c r="L401" s="90"/>
      <c r="M401" s="87"/>
      <c r="S401" s="102"/>
      <c r="T401" s="102"/>
      <c r="U401" s="102"/>
      <c r="V401" s="102"/>
      <c r="W401" s="102"/>
      <c r="AD401" s="15"/>
      <c r="AE401" s="100"/>
      <c r="AG401" s="100"/>
      <c r="AH401" s="100"/>
      <c r="AI401" s="100"/>
      <c r="AV401" s="15"/>
      <c r="BA401" s="15"/>
      <c r="BC401" s="15"/>
      <c r="BD401" s="15"/>
      <c r="BE401" s="15"/>
      <c r="BF401" s="15"/>
      <c r="BG401" s="15"/>
    </row>
    <row r="402" spans="1:59" s="91" customFormat="1" hidden="1" outlineLevel="1" x14ac:dyDescent="0.2">
      <c r="A402" s="111" t="s">
        <v>2986</v>
      </c>
      <c r="B402" s="15" t="s">
        <v>3189</v>
      </c>
      <c r="C402" s="15" t="str">
        <f t="shared" si="17"/>
        <v>-</v>
      </c>
      <c r="D402" s="93">
        <f>Sp.u-H.SW3-15.5-F.BS4-20.2-5-11.5</f>
        <v>-1778.2</v>
      </c>
      <c r="E402" s="93" t="e">
        <f>FH.m+D402</f>
        <v>#VALUE!</v>
      </c>
      <c r="F402" s="15"/>
      <c r="G402" s="15"/>
      <c r="H402" s="90"/>
      <c r="I402" s="87"/>
      <c r="J402" s="15"/>
      <c r="K402" s="15"/>
      <c r="L402" s="90"/>
      <c r="M402" s="87"/>
      <c r="S402" s="102"/>
      <c r="T402" s="102"/>
      <c r="U402" s="102"/>
      <c r="V402" s="102"/>
      <c r="W402" s="102"/>
      <c r="AD402" s="15"/>
      <c r="AE402" s="100"/>
      <c r="AG402" s="100"/>
      <c r="AH402" s="100"/>
      <c r="AI402" s="100"/>
      <c r="AV402" s="15"/>
      <c r="BA402" s="15"/>
      <c r="BC402" s="15"/>
      <c r="BD402" s="15"/>
      <c r="BE402" s="15"/>
      <c r="BF402" s="15"/>
      <c r="BG402" s="15"/>
    </row>
    <row r="403" spans="1:59" s="91" customFormat="1" collapsed="1" x14ac:dyDescent="0.2">
      <c r="C403" s="15"/>
      <c r="D403" s="90"/>
      <c r="E403" s="87"/>
      <c r="F403" s="15"/>
      <c r="G403" s="15"/>
      <c r="H403" s="90"/>
      <c r="I403" s="87"/>
      <c r="J403" s="15"/>
      <c r="K403" s="15"/>
      <c r="L403" s="90"/>
      <c r="M403" s="87"/>
      <c r="S403" s="102"/>
      <c r="T403" s="102"/>
      <c r="U403" s="102"/>
      <c r="V403" s="102"/>
      <c r="W403" s="102"/>
      <c r="AD403" s="15"/>
      <c r="AE403" s="100"/>
      <c r="AG403" s="100"/>
      <c r="AH403" s="100"/>
      <c r="AI403" s="100"/>
      <c r="AV403" s="15"/>
      <c r="BA403" s="15"/>
      <c r="BC403" s="15"/>
      <c r="BD403" s="15"/>
      <c r="BE403" s="15"/>
      <c r="BF403" s="15"/>
      <c r="BG403" s="15"/>
    </row>
    <row r="404" spans="1:59" s="173" customFormat="1" x14ac:dyDescent="0.2">
      <c r="C404" s="174"/>
      <c r="D404" s="175"/>
      <c r="E404" s="176"/>
      <c r="F404" s="174"/>
      <c r="G404" s="174"/>
      <c r="H404" s="175"/>
      <c r="I404" s="176"/>
      <c r="J404" s="174"/>
      <c r="K404" s="174"/>
      <c r="L404" s="175"/>
      <c r="M404" s="176"/>
      <c r="S404" s="177"/>
      <c r="T404" s="177"/>
      <c r="U404" s="177"/>
      <c r="V404" s="177"/>
      <c r="W404" s="177"/>
      <c r="AD404" s="174"/>
      <c r="AE404" s="19"/>
      <c r="AG404" s="19"/>
      <c r="AH404" s="19"/>
      <c r="AI404" s="19"/>
      <c r="AV404" s="174"/>
      <c r="BA404" s="174"/>
      <c r="BC404" s="174"/>
      <c r="BD404" s="174"/>
      <c r="BE404" s="174"/>
      <c r="BF404" s="174"/>
      <c r="BG404" s="174"/>
    </row>
    <row r="405" spans="1:59" s="91" customFormat="1" x14ac:dyDescent="0.2">
      <c r="C405" s="15"/>
      <c r="D405" s="90"/>
      <c r="E405" s="87"/>
      <c r="F405" s="15"/>
      <c r="G405" s="15"/>
      <c r="H405" s="90"/>
      <c r="I405" s="87"/>
      <c r="J405" s="15"/>
      <c r="K405" s="15"/>
      <c r="L405" s="90"/>
      <c r="M405" s="87"/>
      <c r="S405" s="102"/>
      <c r="T405" s="102"/>
      <c r="U405" s="102"/>
      <c r="V405" s="102"/>
      <c r="W405" s="102"/>
      <c r="AD405" s="15"/>
      <c r="AE405" s="100"/>
      <c r="AG405" s="100"/>
      <c r="AH405" s="100"/>
      <c r="AI405" s="100"/>
      <c r="AV405" s="15"/>
      <c r="BA405" s="15"/>
      <c r="BC405" s="15"/>
      <c r="BD405" s="15"/>
      <c r="BE405" s="15"/>
      <c r="BF405" s="15"/>
      <c r="BG405" s="15"/>
    </row>
    <row r="406" spans="1:59" ht="23.25" x14ac:dyDescent="0.45">
      <c r="A406" s="367" t="s">
        <v>324</v>
      </c>
      <c r="B406" s="521" t="s">
        <v>480</v>
      </c>
      <c r="C406" s="521"/>
      <c r="D406" s="521"/>
      <c r="E406" s="521"/>
      <c r="F406" s="521"/>
      <c r="G406" s="521"/>
      <c r="S406" s="91"/>
      <c r="T406" s="91"/>
      <c r="U406" s="91"/>
      <c r="V406" s="91"/>
      <c r="W406" s="91"/>
      <c r="Y406" s="91"/>
      <c r="Z406" s="91"/>
      <c r="AA406" s="91"/>
      <c r="AB406" s="91"/>
      <c r="AC406" s="91"/>
      <c r="AE406" s="91"/>
      <c r="AF406" s="91"/>
      <c r="AG406" s="91"/>
      <c r="AH406" s="91"/>
      <c r="AI406" s="91"/>
      <c r="AJ406" s="91"/>
      <c r="AK406" s="91"/>
      <c r="AL406" s="91"/>
      <c r="AM406" s="91"/>
      <c r="AN406" s="91"/>
      <c r="AO406" s="91"/>
      <c r="AP406" s="91"/>
      <c r="AQ406" s="91"/>
      <c r="AR406" s="91"/>
      <c r="AS406" s="91"/>
      <c r="AT406" s="91"/>
      <c r="AU406" s="91"/>
      <c r="AW406" s="91"/>
      <c r="AX406" s="91"/>
      <c r="AY406" s="91"/>
      <c r="AZ406" s="91"/>
    </row>
    <row r="407" spans="1:59" ht="12.75" hidden="1" customHeight="1" outlineLevel="1" x14ac:dyDescent="0.2">
      <c r="B407" s="87"/>
      <c r="C407" s="87"/>
      <c r="N407" s="91"/>
      <c r="O407" s="91"/>
      <c r="P407" s="91"/>
      <c r="Q407" s="91"/>
      <c r="R407" s="91"/>
      <c r="T407" s="91"/>
      <c r="U407" s="91"/>
      <c r="V407" s="91"/>
      <c r="W407" s="91"/>
      <c r="X407" s="91"/>
      <c r="Y407" s="91"/>
      <c r="Z407" s="91"/>
      <c r="AA407" s="91"/>
      <c r="AB407" s="91"/>
      <c r="AC407" s="91"/>
      <c r="AD407" s="91"/>
      <c r="AE407" s="91"/>
      <c r="AF407" s="91"/>
      <c r="AG407" s="91"/>
      <c r="AH407" s="91"/>
      <c r="AI407" s="91"/>
      <c r="AJ407" s="91"/>
      <c r="AK407" s="91"/>
      <c r="AL407" s="91"/>
      <c r="AM407" s="91"/>
      <c r="AN407" s="91"/>
      <c r="AO407" s="91"/>
      <c r="AP407" s="100"/>
      <c r="AQ407" s="91"/>
      <c r="AR407" s="91"/>
      <c r="AS407" s="91"/>
      <c r="AT407" s="91"/>
      <c r="AU407" s="91"/>
      <c r="AV407" s="91"/>
      <c r="AX407" s="91"/>
      <c r="AY407" s="91"/>
      <c r="AZ407" s="91"/>
      <c r="BA407" s="91"/>
      <c r="BB407" s="91"/>
    </row>
    <row r="408" spans="1:59" s="100" customFormat="1" ht="12.75" hidden="1" customHeight="1" outlineLevel="1" x14ac:dyDescent="0.2">
      <c r="A408" s="105" t="s">
        <v>3682</v>
      </c>
      <c r="B408" s="105" t="s">
        <v>3683</v>
      </c>
      <c r="C408" s="105" t="s">
        <v>3684</v>
      </c>
      <c r="P408" s="91"/>
      <c r="Q408" s="91"/>
      <c r="R408" s="91"/>
      <c r="S408" s="91"/>
      <c r="T408" s="91"/>
      <c r="V408" s="91"/>
      <c r="W408" s="91"/>
      <c r="X408" s="91"/>
      <c r="Y408" s="91"/>
      <c r="Z408" s="91"/>
      <c r="AB408" s="91"/>
      <c r="AC408" s="91"/>
      <c r="AD408" s="91"/>
      <c r="AE408" s="91"/>
      <c r="AF408" s="91"/>
      <c r="AG408" s="91"/>
      <c r="AH408" s="91"/>
      <c r="AI408" s="91"/>
      <c r="AJ408" s="91"/>
      <c r="AK408" s="91"/>
      <c r="AL408" s="102"/>
      <c r="AM408" s="91"/>
      <c r="AN408" s="91"/>
      <c r="AO408" s="91"/>
      <c r="AP408" s="91"/>
      <c r="AQ408" s="91"/>
      <c r="AR408" s="15"/>
      <c r="AS408" s="91"/>
      <c r="AT408" s="15"/>
      <c r="AU408" s="15"/>
      <c r="AV408" s="15"/>
      <c r="AW408" s="15"/>
      <c r="AX408" s="91"/>
      <c r="AZ408" s="91"/>
      <c r="BA408" s="91"/>
      <c r="BB408" s="91"/>
      <c r="BC408" s="91"/>
      <c r="BD408" s="91"/>
    </row>
    <row r="409" spans="1:59" s="91" customFormat="1" ht="12.75" hidden="1" customHeight="1" outlineLevel="1" x14ac:dyDescent="0.2">
      <c r="A409" s="111">
        <v>0</v>
      </c>
      <c r="B409" s="93">
        <v>3000</v>
      </c>
      <c r="C409" s="92">
        <v>30</v>
      </c>
      <c r="AL409" s="15"/>
      <c r="AR409" s="15"/>
      <c r="AT409" s="15"/>
      <c r="AU409" s="15"/>
      <c r="AV409" s="15"/>
      <c r="AW409" s="15"/>
    </row>
    <row r="410" spans="1:59" s="91" customFormat="1" ht="12.75" hidden="1" customHeight="1" outlineLevel="1" x14ac:dyDescent="0.2">
      <c r="A410" s="111">
        <f>B409+1</f>
        <v>3001</v>
      </c>
      <c r="B410" s="93">
        <v>3500</v>
      </c>
      <c r="C410" s="92">
        <v>35</v>
      </c>
      <c r="W410" s="100"/>
      <c r="AL410" s="15"/>
      <c r="AR410" s="15"/>
      <c r="AT410" s="15"/>
      <c r="AU410" s="15"/>
      <c r="AV410" s="15"/>
      <c r="AW410" s="15"/>
    </row>
    <row r="411" spans="1:59" s="91" customFormat="1" ht="12.75" hidden="1" customHeight="1" outlineLevel="1" x14ac:dyDescent="0.2">
      <c r="A411" s="111">
        <f t="shared" ref="A411:A414" si="18">B410+1</f>
        <v>3501</v>
      </c>
      <c r="B411" s="93">
        <v>4000</v>
      </c>
      <c r="C411" s="92">
        <v>40</v>
      </c>
      <c r="W411" s="100"/>
      <c r="AL411" s="15"/>
      <c r="AR411" s="15"/>
      <c r="AT411" s="15"/>
      <c r="AU411" s="15"/>
      <c r="AV411" s="15"/>
      <c r="AW411" s="15"/>
    </row>
    <row r="412" spans="1:59" s="91" customFormat="1" ht="12.75" hidden="1" customHeight="1" outlineLevel="1" x14ac:dyDescent="0.2">
      <c r="A412" s="111">
        <f t="shared" si="18"/>
        <v>4001</v>
      </c>
      <c r="B412" s="93">
        <v>4500</v>
      </c>
      <c r="C412" s="92">
        <v>45</v>
      </c>
      <c r="W412" s="100"/>
      <c r="AL412" s="15"/>
      <c r="AR412" s="15"/>
      <c r="AT412" s="15"/>
      <c r="AU412" s="15"/>
      <c r="AV412" s="15"/>
      <c r="AW412" s="15"/>
    </row>
    <row r="413" spans="1:59" s="91" customFormat="1" ht="12.75" hidden="1" customHeight="1" outlineLevel="1" x14ac:dyDescent="0.2">
      <c r="A413" s="111">
        <f t="shared" si="18"/>
        <v>4501</v>
      </c>
      <c r="B413" s="93">
        <v>5000</v>
      </c>
      <c r="C413" s="92">
        <v>50</v>
      </c>
      <c r="W413" s="100"/>
      <c r="AL413" s="15"/>
      <c r="AR413" s="15"/>
      <c r="AT413" s="15"/>
      <c r="AU413" s="15"/>
      <c r="AV413" s="15"/>
      <c r="AW413" s="15"/>
    </row>
    <row r="414" spans="1:59" s="91" customFormat="1" ht="12.75" hidden="1" customHeight="1" outlineLevel="1" x14ac:dyDescent="0.2">
      <c r="A414" s="111">
        <f t="shared" si="18"/>
        <v>5001</v>
      </c>
      <c r="B414" s="93">
        <v>6700</v>
      </c>
      <c r="C414" s="92">
        <v>67</v>
      </c>
      <c r="W414" s="100"/>
      <c r="AL414" s="15"/>
      <c r="AR414" s="15"/>
      <c r="AT414" s="15"/>
      <c r="AU414" s="15"/>
      <c r="AV414" s="15"/>
      <c r="AW414" s="15"/>
    </row>
    <row r="415" spans="1:59" s="91" customFormat="1" ht="12.75" hidden="1" customHeight="1" outlineLevel="1" x14ac:dyDescent="0.2">
      <c r="A415" s="111"/>
      <c r="B415" s="93"/>
      <c r="C415" s="92"/>
      <c r="D415" s="87"/>
      <c r="E415" s="87"/>
      <c r="F415" s="87"/>
      <c r="S415" s="100"/>
      <c r="T415" s="100"/>
      <c r="U415" s="100"/>
      <c r="V415" s="100"/>
      <c r="W415" s="100"/>
      <c r="AO415" s="15"/>
      <c r="AU415" s="15"/>
      <c r="AV415" s="15"/>
      <c r="AW415" s="15"/>
      <c r="AX415" s="15"/>
      <c r="AY415" s="15"/>
      <c r="AZ415" s="15"/>
      <c r="BA415" s="15"/>
      <c r="BC415" s="15"/>
      <c r="BD415" s="15"/>
      <c r="BE415" s="15"/>
      <c r="BF415" s="15"/>
      <c r="BG415" s="15"/>
    </row>
    <row r="416" spans="1:59" s="91" customFormat="1" ht="12.75" hidden="1" customHeight="1" outlineLevel="1" x14ac:dyDescent="0.2">
      <c r="A416" s="113" t="s">
        <v>3845</v>
      </c>
      <c r="B416" s="314">
        <f>IF(L.SW1&gt;6700,2,1)</f>
        <v>1</v>
      </c>
      <c r="C416" s="92"/>
      <c r="D416" s="87"/>
      <c r="E416" s="87"/>
      <c r="F416" s="87"/>
      <c r="S416" s="100"/>
      <c r="T416" s="100"/>
      <c r="U416" s="100"/>
      <c r="V416" s="100"/>
      <c r="W416" s="100"/>
      <c r="AO416" s="15"/>
      <c r="AU416" s="15"/>
      <c r="AV416" s="15"/>
      <c r="AW416" s="15"/>
      <c r="AX416" s="15"/>
      <c r="AY416" s="15"/>
      <c r="AZ416" s="15"/>
      <c r="BA416" s="15"/>
      <c r="BC416" s="15"/>
      <c r="BD416" s="15"/>
      <c r="BE416" s="15"/>
      <c r="BF416" s="15"/>
      <c r="BG416" s="15"/>
    </row>
    <row r="417" spans="1:59" s="91" customFormat="1" ht="12.75" hidden="1" customHeight="1" outlineLevel="1" x14ac:dyDescent="0.2">
      <c r="A417" s="111"/>
      <c r="B417" s="93"/>
      <c r="C417" s="92"/>
      <c r="D417" s="87"/>
      <c r="E417" s="87"/>
      <c r="F417" s="87"/>
      <c r="S417" s="100"/>
      <c r="T417" s="100"/>
      <c r="U417" s="100"/>
      <c r="V417" s="100"/>
      <c r="W417" s="100"/>
      <c r="AO417" s="15"/>
      <c r="AU417" s="15"/>
      <c r="AV417" s="15"/>
      <c r="AW417" s="15"/>
      <c r="AX417" s="15"/>
      <c r="AY417" s="15"/>
      <c r="AZ417" s="15"/>
      <c r="BA417" s="15"/>
      <c r="BC417" s="15"/>
      <c r="BD417" s="15"/>
      <c r="BE417" s="15"/>
      <c r="BF417" s="15"/>
      <c r="BG417" s="15"/>
    </row>
    <row r="418" spans="1:59" s="91" customFormat="1" ht="12.75" hidden="1" customHeight="1" outlineLevel="1" x14ac:dyDescent="0.2">
      <c r="A418" s="113" t="s">
        <v>3684</v>
      </c>
      <c r="B418" s="314">
        <f>INDEX(B_Anw_SW1[Groesse.SW1],MATCH(L.SW1/Ueberlaenge.SW1,B_Anw_SW1[Min L.SW1],1))</f>
        <v>50</v>
      </c>
      <c r="C418" s="92"/>
      <c r="D418" s="87"/>
      <c r="E418" s="87"/>
      <c r="F418" s="87"/>
      <c r="S418" s="100"/>
      <c r="T418" s="100"/>
      <c r="U418" s="100"/>
      <c r="V418" s="100"/>
      <c r="W418" s="100"/>
      <c r="AO418" s="15"/>
      <c r="AU418" s="15"/>
      <c r="AV418" s="15"/>
      <c r="AW418" s="15"/>
      <c r="AX418" s="15"/>
      <c r="AY418" s="15"/>
      <c r="AZ418" s="15"/>
      <c r="BA418" s="15"/>
      <c r="BC418" s="15"/>
      <c r="BD418" s="15"/>
      <c r="BE418" s="15"/>
      <c r="BF418" s="15"/>
      <c r="BG418" s="15"/>
    </row>
    <row r="419" spans="1:59" ht="12.75" hidden="1" customHeight="1" outlineLevel="1" x14ac:dyDescent="0.2">
      <c r="B419" s="87"/>
      <c r="C419" s="87"/>
      <c r="N419" s="91"/>
      <c r="O419" s="91"/>
      <c r="P419" s="91"/>
      <c r="Q419" s="91"/>
      <c r="R419" s="91"/>
      <c r="T419" s="91"/>
      <c r="U419" s="91"/>
      <c r="V419" s="91"/>
      <c r="W419" s="91"/>
      <c r="X419" s="91"/>
      <c r="Y419" s="91"/>
      <c r="Z419" s="91"/>
      <c r="AA419" s="91"/>
      <c r="AB419" s="91"/>
      <c r="AC419" s="91"/>
      <c r="AD419" s="91"/>
      <c r="AE419" s="91"/>
      <c r="AF419" s="91"/>
      <c r="AG419" s="91"/>
      <c r="AH419" s="91"/>
      <c r="AI419" s="91"/>
      <c r="AJ419" s="91"/>
      <c r="AK419" s="91"/>
      <c r="AL419" s="91"/>
      <c r="AM419" s="91"/>
      <c r="AN419" s="91"/>
      <c r="AO419" s="91"/>
      <c r="AP419" s="100"/>
      <c r="AQ419" s="91"/>
      <c r="AR419" s="91"/>
      <c r="AS419" s="91"/>
      <c r="AT419" s="91"/>
      <c r="AU419" s="91"/>
      <c r="AV419" s="91"/>
      <c r="AX419" s="91"/>
      <c r="AY419" s="91"/>
      <c r="AZ419" s="91"/>
      <c r="BA419" s="91"/>
      <c r="BB419" s="91"/>
    </row>
    <row r="420" spans="1:59" ht="12.75" hidden="1" customHeight="1" outlineLevel="1" x14ac:dyDescent="0.2">
      <c r="A420" s="113" t="s">
        <v>3197</v>
      </c>
      <c r="B420" s="314">
        <f>IFERROR(INDEX(E_SW1[F.SW1],MATCH(Schwelle,E_SW1[Schwelle],0)),0)</f>
        <v>145</v>
      </c>
      <c r="C420" s="87"/>
      <c r="N420" s="91"/>
      <c r="O420" s="91"/>
      <c r="P420" s="91"/>
      <c r="Q420" s="91"/>
      <c r="R420" s="91"/>
      <c r="T420" s="91"/>
      <c r="U420" s="91"/>
      <c r="V420" s="91"/>
      <c r="W420" s="91"/>
      <c r="X420" s="91"/>
      <c r="Y420" s="91"/>
      <c r="Z420" s="91"/>
      <c r="AA420" s="91"/>
      <c r="AB420" s="91"/>
      <c r="AC420" s="91"/>
      <c r="AD420" s="91"/>
      <c r="AE420" s="91"/>
      <c r="AF420" s="91"/>
      <c r="AG420" s="91"/>
      <c r="AH420" s="91"/>
      <c r="AI420" s="91"/>
      <c r="AJ420" s="91"/>
      <c r="AK420" s="91"/>
      <c r="AL420" s="91"/>
      <c r="AM420" s="91"/>
      <c r="AN420" s="91"/>
      <c r="AO420" s="91"/>
      <c r="AP420" s="100"/>
      <c r="AQ420" s="91"/>
      <c r="AR420" s="91"/>
      <c r="AS420" s="91"/>
      <c r="AT420" s="91"/>
      <c r="AU420" s="91"/>
      <c r="AV420" s="91"/>
      <c r="AX420" s="91"/>
      <c r="AY420" s="91"/>
      <c r="AZ420" s="91"/>
      <c r="BA420" s="91"/>
      <c r="BB420" s="91"/>
    </row>
    <row r="421" spans="1:59" ht="12.75" hidden="1" customHeight="1" outlineLevel="1" x14ac:dyDescent="0.2">
      <c r="A421" s="113" t="s">
        <v>1665</v>
      </c>
      <c r="B421" s="314">
        <f>IFERROR(INDEX(E_SW1[H.SW1],MATCH(Schwelle,E_SW1[Schwelle],0)),0)</f>
        <v>68</v>
      </c>
      <c r="C421" s="87"/>
      <c r="N421" s="91"/>
      <c r="O421" s="91"/>
      <c r="P421" s="91"/>
      <c r="Q421" s="91"/>
      <c r="R421" s="91"/>
      <c r="T421" s="91"/>
      <c r="U421" s="91"/>
      <c r="V421" s="91"/>
      <c r="W421" s="91"/>
      <c r="X421" s="91"/>
      <c r="Y421" s="91"/>
      <c r="Z421" s="91"/>
      <c r="AA421" s="91"/>
      <c r="AB421" s="91"/>
      <c r="AC421" s="91"/>
      <c r="AD421" s="91"/>
      <c r="AE421" s="91"/>
      <c r="AF421" s="91"/>
      <c r="AG421" s="91"/>
      <c r="AH421" s="91"/>
      <c r="AI421" s="91"/>
      <c r="AJ421" s="91"/>
      <c r="AK421" s="91"/>
      <c r="AL421" s="91"/>
      <c r="AM421" s="91"/>
      <c r="AN421" s="91"/>
      <c r="AO421" s="91"/>
      <c r="AP421" s="100"/>
      <c r="AQ421" s="91"/>
      <c r="AR421" s="91"/>
      <c r="AS421" s="91"/>
      <c r="AT421" s="91"/>
      <c r="AU421" s="91"/>
      <c r="AV421" s="91"/>
      <c r="AX421" s="91"/>
      <c r="AY421" s="91"/>
      <c r="AZ421" s="91"/>
      <c r="BA421" s="91"/>
      <c r="BB421" s="91"/>
    </row>
    <row r="422" spans="1:59" ht="12.75" hidden="1" customHeight="1" outlineLevel="1" x14ac:dyDescent="0.2">
      <c r="A422" s="113" t="s">
        <v>2922</v>
      </c>
      <c r="B422" s="314">
        <f>IFERROR(INDEX(E_SW1[Y.SW1],MATCH(Schwelle,E_SW1[Schwelle],0)),0)</f>
        <v>44</v>
      </c>
      <c r="C422" s="87"/>
      <c r="N422" s="91"/>
      <c r="O422" s="91"/>
      <c r="P422" s="91"/>
      <c r="Q422" s="91"/>
      <c r="R422" s="91"/>
      <c r="T422" s="91"/>
      <c r="U422" s="91"/>
      <c r="V422" s="91"/>
      <c r="W422" s="91"/>
      <c r="X422" s="91"/>
      <c r="Y422" s="91"/>
      <c r="Z422" s="91"/>
      <c r="AA422" s="91"/>
      <c r="AB422" s="91"/>
      <c r="AC422" s="91"/>
      <c r="AD422" s="91"/>
      <c r="AE422" s="91"/>
      <c r="AF422" s="91"/>
      <c r="AG422" s="91"/>
      <c r="AH422" s="91"/>
      <c r="AI422" s="91"/>
      <c r="AJ422" s="91"/>
      <c r="AK422" s="91"/>
      <c r="AL422" s="91"/>
      <c r="AM422" s="91"/>
      <c r="AN422" s="91"/>
      <c r="AO422" s="91"/>
      <c r="AP422" s="100"/>
      <c r="AQ422" s="91"/>
      <c r="AR422" s="91"/>
      <c r="AS422" s="91"/>
      <c r="AT422" s="91"/>
      <c r="AU422" s="91"/>
      <c r="AV422" s="91"/>
      <c r="AX422" s="91"/>
      <c r="AY422" s="91"/>
      <c r="AZ422" s="91"/>
      <c r="BA422" s="91"/>
      <c r="BB422" s="91"/>
    </row>
    <row r="423" spans="1:59" ht="12.75" hidden="1" customHeight="1" outlineLevel="1" x14ac:dyDescent="0.2">
      <c r="A423" s="113" t="s">
        <v>2346</v>
      </c>
      <c r="B423" s="314">
        <f>IFERROR(INDEX(E_SW1[Z.SW1],MATCH(Schwelle,E_SW1[Schwelle],0)),0)</f>
        <v>35</v>
      </c>
      <c r="C423" s="87"/>
      <c r="N423" s="91"/>
      <c r="O423" s="91"/>
      <c r="P423" s="91"/>
      <c r="Q423" s="91"/>
      <c r="R423" s="91"/>
      <c r="T423" s="91"/>
      <c r="U423" s="91"/>
      <c r="V423" s="91"/>
      <c r="W423" s="91"/>
      <c r="X423" s="91"/>
      <c r="Y423" s="91"/>
      <c r="Z423" s="91"/>
      <c r="AA423" s="91"/>
      <c r="AB423" s="91"/>
      <c r="AC423" s="91"/>
      <c r="AD423" s="91"/>
      <c r="AE423" s="91"/>
      <c r="AF423" s="91"/>
      <c r="AG423" s="91"/>
      <c r="AH423" s="91"/>
      <c r="AI423" s="91"/>
      <c r="AJ423" s="91"/>
      <c r="AK423" s="91"/>
      <c r="AL423" s="91"/>
      <c r="AM423" s="91"/>
      <c r="AN423" s="91"/>
      <c r="AO423" s="91"/>
      <c r="AP423" s="100"/>
      <c r="AQ423" s="91"/>
      <c r="AR423" s="91"/>
      <c r="AS423" s="91"/>
      <c r="AT423" s="91"/>
      <c r="AU423" s="91"/>
      <c r="AV423" s="91"/>
      <c r="AX423" s="91"/>
      <c r="AY423" s="91"/>
      <c r="AZ423" s="91"/>
      <c r="BA423" s="91"/>
      <c r="BB423" s="91"/>
    </row>
    <row r="424" spans="1:59" s="91" customFormat="1" collapsed="1" x14ac:dyDescent="0.2">
      <c r="A424" s="88"/>
      <c r="E424" s="106"/>
      <c r="S424" s="100"/>
      <c r="T424" s="100"/>
      <c r="U424" s="100"/>
      <c r="V424" s="100"/>
      <c r="W424" s="100"/>
      <c r="Y424" s="100"/>
      <c r="AO424" s="100"/>
    </row>
    <row r="425" spans="1:59" ht="23.25" x14ac:dyDescent="0.45">
      <c r="A425" s="367" t="s">
        <v>325</v>
      </c>
      <c r="B425" s="521" t="s">
        <v>480</v>
      </c>
      <c r="C425" s="521"/>
      <c r="D425" s="521"/>
      <c r="E425" s="521"/>
      <c r="F425" s="521"/>
      <c r="G425" s="521"/>
      <c r="S425" s="91"/>
      <c r="T425" s="91"/>
      <c r="U425" s="91"/>
      <c r="V425" s="91"/>
      <c r="W425" s="91"/>
      <c r="Y425" s="91"/>
      <c r="Z425" s="91"/>
      <c r="AA425" s="91"/>
      <c r="AB425" s="91"/>
      <c r="AC425" s="91"/>
      <c r="AE425" s="91"/>
      <c r="AF425" s="91"/>
      <c r="AG425" s="91"/>
      <c r="AH425" s="91"/>
      <c r="AI425" s="91"/>
      <c r="AJ425" s="91"/>
      <c r="AK425" s="91"/>
      <c r="AL425" s="91"/>
      <c r="AM425" s="91"/>
      <c r="AN425" s="91"/>
      <c r="AO425" s="91"/>
      <c r="AP425" s="91"/>
      <c r="AQ425" s="91"/>
      <c r="AR425" s="91"/>
      <c r="AS425" s="91"/>
      <c r="AT425" s="91"/>
      <c r="AU425" s="91"/>
      <c r="AW425" s="91"/>
      <c r="AX425" s="91"/>
      <c r="AY425" s="91"/>
      <c r="AZ425" s="91"/>
    </row>
    <row r="426" spans="1:59" ht="12.75" hidden="1" customHeight="1" outlineLevel="1" x14ac:dyDescent="0.2">
      <c r="B426" s="87"/>
      <c r="C426" s="87"/>
      <c r="N426" s="91"/>
      <c r="O426" s="91"/>
      <c r="P426" s="91"/>
      <c r="Q426" s="91"/>
      <c r="R426" s="91"/>
      <c r="T426" s="91"/>
      <c r="U426" s="91"/>
      <c r="V426" s="91"/>
      <c r="W426" s="91"/>
      <c r="X426" s="91"/>
      <c r="Y426" s="91"/>
      <c r="Z426" s="91"/>
      <c r="AA426" s="91"/>
      <c r="AB426" s="91"/>
      <c r="AC426" s="91"/>
      <c r="AD426" s="91"/>
      <c r="AE426" s="91"/>
      <c r="AF426" s="91"/>
      <c r="AG426" s="91"/>
      <c r="AH426" s="91"/>
      <c r="AI426" s="91"/>
      <c r="AJ426" s="91"/>
      <c r="AK426" s="91"/>
      <c r="AL426" s="91"/>
      <c r="AM426" s="91"/>
      <c r="AN426" s="91"/>
      <c r="AO426" s="91"/>
      <c r="AP426" s="100"/>
      <c r="AQ426" s="91"/>
      <c r="AR426" s="91"/>
      <c r="AS426" s="91"/>
      <c r="AT426" s="91"/>
      <c r="AU426" s="91"/>
      <c r="AV426" s="91"/>
      <c r="AX426" s="91"/>
      <c r="AY426" s="91"/>
      <c r="AZ426" s="91"/>
      <c r="BA426" s="91"/>
      <c r="BB426" s="91"/>
    </row>
    <row r="427" spans="1:59" s="100" customFormat="1" ht="12.75" hidden="1" customHeight="1" outlineLevel="1" x14ac:dyDescent="0.2">
      <c r="A427" s="105" t="s">
        <v>3685</v>
      </c>
      <c r="B427" s="105" t="s">
        <v>3686</v>
      </c>
      <c r="C427" s="105" t="s">
        <v>3687</v>
      </c>
      <c r="P427" s="91"/>
      <c r="Q427" s="91"/>
      <c r="R427" s="91"/>
      <c r="S427" s="91"/>
      <c r="T427" s="91"/>
      <c r="V427" s="91"/>
      <c r="W427" s="91"/>
      <c r="X427" s="91"/>
      <c r="Y427" s="91"/>
      <c r="Z427" s="91"/>
      <c r="AB427" s="91"/>
      <c r="AC427" s="91"/>
      <c r="AD427" s="91"/>
      <c r="AE427" s="91"/>
      <c r="AF427" s="91"/>
      <c r="AG427" s="91"/>
      <c r="AH427" s="91"/>
      <c r="AI427" s="91"/>
      <c r="AJ427" s="91"/>
      <c r="AK427" s="91"/>
      <c r="AL427" s="102"/>
      <c r="AM427" s="91"/>
      <c r="AN427" s="91"/>
      <c r="AO427" s="91"/>
      <c r="AP427" s="91"/>
      <c r="AQ427" s="91"/>
      <c r="AR427" s="15"/>
      <c r="AS427" s="91"/>
      <c r="AT427" s="15"/>
      <c r="AU427" s="15"/>
      <c r="AV427" s="15"/>
      <c r="AW427" s="15"/>
      <c r="AX427" s="91"/>
      <c r="AZ427" s="91"/>
      <c r="BA427" s="91"/>
      <c r="BB427" s="91"/>
      <c r="BC427" s="91"/>
      <c r="BD427" s="91"/>
    </row>
    <row r="428" spans="1:59" s="91" customFormat="1" ht="12.75" hidden="1" customHeight="1" outlineLevel="1" x14ac:dyDescent="0.2">
      <c r="A428" s="111">
        <v>0</v>
      </c>
      <c r="B428" s="93">
        <v>3000</v>
      </c>
      <c r="C428" s="92">
        <v>30</v>
      </c>
      <c r="AL428" s="15"/>
      <c r="AR428" s="15"/>
      <c r="AT428" s="15"/>
      <c r="AU428" s="15"/>
      <c r="AV428" s="15"/>
      <c r="AW428" s="15"/>
    </row>
    <row r="429" spans="1:59" s="91" customFormat="1" ht="12.75" hidden="1" customHeight="1" outlineLevel="1" x14ac:dyDescent="0.2">
      <c r="A429" s="111">
        <f>B428+1</f>
        <v>3001</v>
      </c>
      <c r="B429" s="93">
        <v>3500</v>
      </c>
      <c r="C429" s="92">
        <v>35</v>
      </c>
      <c r="W429" s="100"/>
      <c r="AL429" s="15"/>
      <c r="AR429" s="15"/>
      <c r="AT429" s="15"/>
      <c r="AU429" s="15"/>
      <c r="AV429" s="15"/>
      <c r="AW429" s="15"/>
    </row>
    <row r="430" spans="1:59" s="91" customFormat="1" ht="12.75" hidden="1" customHeight="1" outlineLevel="1" x14ac:dyDescent="0.2">
      <c r="A430" s="111">
        <f t="shared" ref="A430:A433" si="19">B429+1</f>
        <v>3501</v>
      </c>
      <c r="B430" s="93">
        <v>4000</v>
      </c>
      <c r="C430" s="92">
        <v>40</v>
      </c>
      <c r="W430" s="100"/>
      <c r="AL430" s="15"/>
      <c r="AR430" s="15"/>
      <c r="AT430" s="15"/>
      <c r="AU430" s="15"/>
      <c r="AV430" s="15"/>
      <c r="AW430" s="15"/>
    </row>
    <row r="431" spans="1:59" s="91" customFormat="1" ht="12.75" hidden="1" customHeight="1" outlineLevel="1" x14ac:dyDescent="0.2">
      <c r="A431" s="111">
        <f t="shared" si="19"/>
        <v>4001</v>
      </c>
      <c r="B431" s="93">
        <v>4500</v>
      </c>
      <c r="C431" s="92">
        <v>45</v>
      </c>
      <c r="W431" s="100"/>
      <c r="AL431" s="15"/>
      <c r="AR431" s="15"/>
      <c r="AT431" s="15"/>
      <c r="AU431" s="15"/>
      <c r="AV431" s="15"/>
      <c r="AW431" s="15"/>
    </row>
    <row r="432" spans="1:59" s="91" customFormat="1" ht="12.75" hidden="1" customHeight="1" outlineLevel="1" x14ac:dyDescent="0.2">
      <c r="A432" s="111">
        <f t="shared" si="19"/>
        <v>4501</v>
      </c>
      <c r="B432" s="93">
        <v>5000</v>
      </c>
      <c r="C432" s="92">
        <v>50</v>
      </c>
      <c r="W432" s="100"/>
      <c r="AL432" s="15"/>
      <c r="AR432" s="15"/>
      <c r="AT432" s="15"/>
      <c r="AU432" s="15"/>
      <c r="AV432" s="15"/>
      <c r="AW432" s="15"/>
    </row>
    <row r="433" spans="1:59" s="91" customFormat="1" ht="12.75" hidden="1" customHeight="1" outlineLevel="1" x14ac:dyDescent="0.2">
      <c r="A433" s="111">
        <f t="shared" si="19"/>
        <v>5001</v>
      </c>
      <c r="B433" s="93">
        <v>6700</v>
      </c>
      <c r="C433" s="92">
        <v>67</v>
      </c>
      <c r="W433" s="100"/>
      <c r="AL433" s="15"/>
      <c r="AR433" s="15"/>
      <c r="AT433" s="15"/>
      <c r="AU433" s="15"/>
      <c r="AV433" s="15"/>
      <c r="AW433" s="15"/>
    </row>
    <row r="434" spans="1:59" s="91" customFormat="1" ht="12.75" hidden="1" customHeight="1" outlineLevel="1" x14ac:dyDescent="0.2">
      <c r="A434" s="111"/>
      <c r="B434" s="93"/>
      <c r="C434" s="92"/>
      <c r="D434" s="87"/>
      <c r="E434" s="87"/>
      <c r="F434" s="87"/>
      <c r="S434" s="100"/>
      <c r="T434" s="100"/>
      <c r="U434" s="100"/>
      <c r="V434" s="100"/>
      <c r="W434" s="100"/>
      <c r="AO434" s="15"/>
      <c r="AU434" s="15"/>
      <c r="AV434" s="15"/>
      <c r="AW434" s="15"/>
      <c r="AX434" s="15"/>
      <c r="AY434" s="15"/>
      <c r="AZ434" s="15"/>
      <c r="BA434" s="15"/>
      <c r="BC434" s="15"/>
      <c r="BD434" s="15"/>
      <c r="BE434" s="15"/>
      <c r="BF434" s="15"/>
      <c r="BG434" s="15"/>
    </row>
    <row r="435" spans="1:59" s="91" customFormat="1" ht="12.75" hidden="1" customHeight="1" outlineLevel="1" x14ac:dyDescent="0.2">
      <c r="A435" s="113" t="s">
        <v>3846</v>
      </c>
      <c r="B435" s="314">
        <f>IF(L.SW2&gt;6700,2,1)</f>
        <v>1</v>
      </c>
      <c r="C435" s="92"/>
      <c r="D435" s="87"/>
      <c r="E435" s="87"/>
      <c r="F435" s="87"/>
      <c r="S435" s="100"/>
      <c r="T435" s="100"/>
      <c r="U435" s="100"/>
      <c r="V435" s="100"/>
      <c r="W435" s="100"/>
      <c r="AO435" s="15"/>
      <c r="AU435" s="15"/>
      <c r="AV435" s="15"/>
      <c r="AW435" s="15"/>
      <c r="AX435" s="15"/>
      <c r="AY435" s="15"/>
      <c r="AZ435" s="15"/>
      <c r="BA435" s="15"/>
      <c r="BC435" s="15"/>
      <c r="BD435" s="15"/>
      <c r="BE435" s="15"/>
      <c r="BF435" s="15"/>
      <c r="BG435" s="15"/>
    </row>
    <row r="436" spans="1:59" s="91" customFormat="1" ht="12.75" hidden="1" customHeight="1" outlineLevel="1" x14ac:dyDescent="0.2">
      <c r="A436" s="111"/>
      <c r="B436" s="93"/>
      <c r="C436" s="92"/>
      <c r="D436" s="87"/>
      <c r="E436" s="87"/>
      <c r="F436" s="87"/>
      <c r="S436" s="100"/>
      <c r="T436" s="100"/>
      <c r="U436" s="100"/>
      <c r="V436" s="100"/>
      <c r="W436" s="100"/>
      <c r="AO436" s="15"/>
      <c r="AU436" s="15"/>
      <c r="AV436" s="15"/>
      <c r="AW436" s="15"/>
      <c r="AX436" s="15"/>
      <c r="AY436" s="15"/>
      <c r="AZ436" s="15"/>
      <c r="BA436" s="15"/>
      <c r="BC436" s="15"/>
      <c r="BD436" s="15"/>
      <c r="BE436" s="15"/>
      <c r="BF436" s="15"/>
      <c r="BG436" s="15"/>
    </row>
    <row r="437" spans="1:59" s="91" customFormat="1" ht="12.75" hidden="1" customHeight="1" outlineLevel="1" x14ac:dyDescent="0.2">
      <c r="A437" s="113" t="s">
        <v>3687</v>
      </c>
      <c r="B437" s="314">
        <f>INDEX(B_Anw_SW2[Groesse.SW2],MATCH(L.SW2/Ueberlaenge.SW2,B_Anw_SW2[Min L.SW2],1))</f>
        <v>50</v>
      </c>
      <c r="C437" s="92"/>
      <c r="D437" s="87"/>
      <c r="E437" s="87"/>
      <c r="F437" s="87"/>
      <c r="S437" s="100"/>
      <c r="T437" s="100"/>
      <c r="U437" s="100"/>
      <c r="V437" s="100"/>
      <c r="W437" s="100"/>
      <c r="AO437" s="15"/>
      <c r="AU437" s="15"/>
      <c r="AV437" s="15"/>
      <c r="AW437" s="15"/>
      <c r="AX437" s="15"/>
      <c r="AY437" s="15"/>
      <c r="AZ437" s="15"/>
      <c r="BA437" s="15"/>
      <c r="BC437" s="15"/>
      <c r="BD437" s="15"/>
      <c r="BE437" s="15"/>
      <c r="BF437" s="15"/>
      <c r="BG437" s="15"/>
    </row>
    <row r="438" spans="1:59" s="91" customFormat="1" collapsed="1" x14ac:dyDescent="0.2">
      <c r="A438" s="88"/>
      <c r="E438" s="106"/>
      <c r="S438" s="100"/>
      <c r="T438" s="100"/>
      <c r="U438" s="100"/>
      <c r="V438" s="100"/>
      <c r="W438" s="100"/>
      <c r="Y438" s="100"/>
      <c r="AO438" s="100"/>
    </row>
    <row r="439" spans="1:59" s="91" customFormat="1" ht="23.25" x14ac:dyDescent="0.45">
      <c r="A439" s="367" t="s">
        <v>326</v>
      </c>
      <c r="B439" s="521" t="s">
        <v>3195</v>
      </c>
      <c r="C439" s="521"/>
      <c r="D439" s="521"/>
      <c r="E439" s="521"/>
      <c r="F439" s="521"/>
      <c r="G439" s="521"/>
    </row>
    <row r="440" spans="1:59" s="91" customFormat="1" ht="12.75" hidden="1" customHeight="1" outlineLevel="1" x14ac:dyDescent="0.2">
      <c r="A440" s="88"/>
      <c r="E440" s="106"/>
      <c r="AE440" s="100"/>
      <c r="AF440" s="100"/>
      <c r="AG440" s="100"/>
      <c r="AH440" s="100"/>
      <c r="AI440" s="100"/>
      <c r="AQ440" s="100"/>
    </row>
    <row r="441" spans="1:59" s="100" customFormat="1" ht="12.75" hidden="1" customHeight="1" outlineLevel="1" x14ac:dyDescent="0.2">
      <c r="A441" s="105" t="s">
        <v>1596</v>
      </c>
      <c r="B441" s="19" t="s">
        <v>2256</v>
      </c>
      <c r="C441" s="19" t="s">
        <v>2257</v>
      </c>
      <c r="D441" s="19" t="s">
        <v>2258</v>
      </c>
      <c r="E441" s="362" t="s">
        <v>4318</v>
      </c>
      <c r="G441" s="91"/>
      <c r="AK441" s="91"/>
      <c r="AL441" s="91"/>
      <c r="AM441" s="91"/>
      <c r="AN441" s="91"/>
      <c r="AO441" s="91"/>
      <c r="AP441" s="91"/>
      <c r="AQ441" s="91"/>
      <c r="AR441" s="91"/>
      <c r="AS441" s="91"/>
      <c r="AT441" s="91"/>
      <c r="AU441" s="91"/>
      <c r="AV441" s="91"/>
      <c r="AW441" s="91"/>
      <c r="AX441" s="91"/>
      <c r="AY441" s="91"/>
      <c r="AZ441" s="91"/>
      <c r="BA441" s="91"/>
      <c r="BC441" s="91"/>
      <c r="BD441" s="91"/>
      <c r="BE441" s="91"/>
      <c r="BF441" s="91"/>
      <c r="BG441" s="91"/>
    </row>
    <row r="442" spans="1:59" s="91" customFormat="1" ht="12.75" hidden="1" customHeight="1" outlineLevel="1" x14ac:dyDescent="0.2">
      <c r="A442" s="88" t="s">
        <v>18</v>
      </c>
      <c r="B442" s="15" t="s">
        <v>1595</v>
      </c>
      <c r="C442" s="15" t="str">
        <f t="shared" ref="C442:C448" si="20">IF(D442&lt;0,"-","+")</f>
        <v>-</v>
      </c>
      <c r="D442" s="90">
        <f t="shared" ref="D442:D445" si="21">-(2*ZB)</f>
        <v>-126</v>
      </c>
      <c r="E442" s="87">
        <f t="shared" ref="E442:E445" si="22">RAB+D442</f>
        <v>4874</v>
      </c>
    </row>
    <row r="443" spans="1:59" s="91" customFormat="1" ht="12.75" hidden="1" customHeight="1" outlineLevel="1" x14ac:dyDescent="0.2">
      <c r="A443" s="88" t="s">
        <v>220</v>
      </c>
      <c r="B443" s="15" t="s">
        <v>1595</v>
      </c>
      <c r="C443" s="15" t="str">
        <f>IF(D443&lt;0,"-","+")</f>
        <v>-</v>
      </c>
      <c r="D443" s="90">
        <f>-(2*ZB+T.SW23+L.SW6)</f>
        <v>-2522</v>
      </c>
      <c r="E443" s="87">
        <f>RAB+D443</f>
        <v>2478</v>
      </c>
    </row>
    <row r="444" spans="1:59" s="91" customFormat="1" ht="12.75" hidden="1" customHeight="1" outlineLevel="1" x14ac:dyDescent="0.2">
      <c r="A444" s="88" t="s">
        <v>36</v>
      </c>
      <c r="B444" s="15" t="s">
        <v>1595</v>
      </c>
      <c r="C444" s="15" t="str">
        <f t="shared" si="20"/>
        <v>-</v>
      </c>
      <c r="D444" s="90">
        <f t="shared" si="21"/>
        <v>-126</v>
      </c>
      <c r="E444" s="87">
        <f t="shared" si="22"/>
        <v>4874</v>
      </c>
      <c r="AP444" s="100"/>
    </row>
    <row r="445" spans="1:59" s="91" customFormat="1" ht="12.75" hidden="1" customHeight="1" outlineLevel="1" x14ac:dyDescent="0.2">
      <c r="A445" s="88" t="s">
        <v>66</v>
      </c>
      <c r="B445" s="15" t="s">
        <v>1595</v>
      </c>
      <c r="C445" s="15" t="str">
        <f t="shared" si="20"/>
        <v>-</v>
      </c>
      <c r="D445" s="90">
        <f t="shared" si="21"/>
        <v>-126</v>
      </c>
      <c r="E445" s="87">
        <f t="shared" si="22"/>
        <v>4874</v>
      </c>
      <c r="AC445" s="100"/>
    </row>
    <row r="446" spans="1:59" s="91" customFormat="1" ht="12.75" hidden="1" customHeight="1" outlineLevel="1" x14ac:dyDescent="0.2">
      <c r="A446" s="88" t="s">
        <v>67</v>
      </c>
      <c r="B446" s="15" t="s">
        <v>2925</v>
      </c>
      <c r="C446" s="15" t="str">
        <f t="shared" si="20"/>
        <v>-</v>
      </c>
      <c r="D446" s="90">
        <f>-(MS-Sf.2-Sf.1)</f>
        <v>-82</v>
      </c>
      <c r="E446" s="87">
        <f>FB+FF+D446</f>
        <v>4874</v>
      </c>
      <c r="AC446" s="100"/>
      <c r="AF446" s="100"/>
    </row>
    <row r="447" spans="1:59" s="91" customFormat="1" ht="12.75" hidden="1" customHeight="1" outlineLevel="1" x14ac:dyDescent="0.2">
      <c r="A447" s="88" t="s">
        <v>68</v>
      </c>
      <c r="B447" s="15" t="s">
        <v>2925</v>
      </c>
      <c r="C447" s="15" t="str">
        <f t="shared" si="20"/>
        <v>-</v>
      </c>
      <c r="D447" s="90">
        <f>-(MS-Sf.2-Sf.1)</f>
        <v>-82</v>
      </c>
      <c r="E447" s="87">
        <f>FB+FF+D447</f>
        <v>4874</v>
      </c>
      <c r="AB447" s="100"/>
      <c r="AR447" s="100"/>
      <c r="AS447" s="100"/>
      <c r="AT447" s="100"/>
    </row>
    <row r="448" spans="1:59" s="91" customFormat="1" ht="12.75" hidden="1" customHeight="1" outlineLevel="1" x14ac:dyDescent="0.2">
      <c r="A448" s="88" t="s">
        <v>69</v>
      </c>
      <c r="B448" s="15" t="s">
        <v>1595</v>
      </c>
      <c r="C448" s="15" t="str">
        <f t="shared" si="20"/>
        <v>-</v>
      </c>
      <c r="D448" s="90">
        <f>-(2*ZB)</f>
        <v>-126</v>
      </c>
      <c r="E448" s="87">
        <f>RAB+D448</f>
        <v>4874</v>
      </c>
      <c r="Z448" s="100"/>
      <c r="AK448" s="100"/>
      <c r="AW448" s="100"/>
      <c r="AX448" s="100"/>
      <c r="AY448" s="100"/>
      <c r="AZ448" s="100"/>
    </row>
    <row r="449" spans="1:56" s="91" customFormat="1" ht="12.75" hidden="1" customHeight="1" outlineLevel="1" x14ac:dyDescent="0.2">
      <c r="A449" s="88"/>
      <c r="B449" s="15"/>
      <c r="C449" s="15"/>
      <c r="D449" s="90"/>
      <c r="E449" s="87"/>
      <c r="S449" s="100"/>
      <c r="T449" s="100"/>
      <c r="U449" s="100"/>
      <c r="V449" s="100"/>
      <c r="W449" s="100"/>
      <c r="AU449" s="100"/>
    </row>
    <row r="450" spans="1:56" s="91" customFormat="1" ht="12.75" hidden="1" customHeight="1" outlineLevel="1" x14ac:dyDescent="0.2">
      <c r="A450" s="105" t="s">
        <v>1596</v>
      </c>
      <c r="B450" s="19" t="s">
        <v>2256</v>
      </c>
      <c r="C450" s="19" t="s">
        <v>2257</v>
      </c>
      <c r="D450" s="19" t="s">
        <v>2258</v>
      </c>
      <c r="E450" s="362" t="s">
        <v>4319</v>
      </c>
      <c r="S450" s="100"/>
      <c r="T450" s="100"/>
      <c r="U450" s="100"/>
      <c r="V450" s="100"/>
      <c r="W450" s="100"/>
      <c r="AU450" s="100"/>
    </row>
    <row r="451" spans="1:56" s="91" customFormat="1" ht="12.75" hidden="1" customHeight="1" outlineLevel="1" x14ac:dyDescent="0.2">
      <c r="A451" s="88" t="s">
        <v>19</v>
      </c>
      <c r="B451" s="15" t="s">
        <v>1595</v>
      </c>
      <c r="C451" s="15" t="str">
        <f t="shared" ref="C451:C455" si="23">IF(D451&lt;0,"-","+")</f>
        <v>-</v>
      </c>
      <c r="D451" s="90">
        <f>-(2*ZB)</f>
        <v>-126</v>
      </c>
      <c r="E451" s="87">
        <f>RAB+B_L.SW3.1[[#This Row],[Spalte3]]</f>
        <v>4874</v>
      </c>
      <c r="S451" s="100"/>
      <c r="T451" s="100"/>
      <c r="U451" s="100"/>
      <c r="V451" s="100"/>
      <c r="W451" s="100"/>
      <c r="AU451" s="100"/>
    </row>
    <row r="452" spans="1:56" s="91" customFormat="1" ht="12.75" hidden="1" customHeight="1" outlineLevel="1" x14ac:dyDescent="0.2">
      <c r="A452" s="88" t="s">
        <v>64</v>
      </c>
      <c r="B452" s="15" t="s">
        <v>1595</v>
      </c>
      <c r="C452" s="15" t="str">
        <f t="shared" si="23"/>
        <v>-</v>
      </c>
      <c r="D452" s="90">
        <f>-(2*ZB)</f>
        <v>-126</v>
      </c>
      <c r="E452" s="87">
        <f>RAB+B_L.SW3.1[[#This Row],[Spalte3]]</f>
        <v>4874</v>
      </c>
      <c r="S452" s="100"/>
      <c r="T452" s="100"/>
      <c r="U452" s="100"/>
      <c r="V452" s="100"/>
      <c r="W452" s="100"/>
      <c r="AU452" s="100"/>
    </row>
    <row r="453" spans="1:56" s="91" customFormat="1" ht="12.75" hidden="1" customHeight="1" outlineLevel="1" x14ac:dyDescent="0.2">
      <c r="A453" s="88" t="s">
        <v>65</v>
      </c>
      <c r="B453" s="15" t="s">
        <v>1595</v>
      </c>
      <c r="C453" s="15" t="str">
        <f t="shared" si="23"/>
        <v>-</v>
      </c>
      <c r="D453" s="90">
        <f>-(2*ZB)</f>
        <v>-126</v>
      </c>
      <c r="E453" s="87">
        <f>RAB+B_L.SW3.1[[#This Row],[Spalte3]]</f>
        <v>4874</v>
      </c>
      <c r="S453" s="100"/>
      <c r="T453" s="100"/>
      <c r="U453" s="100"/>
      <c r="V453" s="100"/>
      <c r="W453" s="100"/>
      <c r="AU453" s="100"/>
    </row>
    <row r="454" spans="1:56" s="91" customFormat="1" ht="12.75" hidden="1" customHeight="1" outlineLevel="1" x14ac:dyDescent="0.2">
      <c r="A454" s="88" t="s">
        <v>72</v>
      </c>
      <c r="B454" s="15" t="s">
        <v>1595</v>
      </c>
      <c r="C454" s="15" t="str">
        <f t="shared" si="23"/>
        <v>-</v>
      </c>
      <c r="D454" s="90">
        <f>-(2*ZB)</f>
        <v>-126</v>
      </c>
      <c r="E454" s="87">
        <f>RAB+B_L.SW3.1[[#This Row],[Spalte3]]</f>
        <v>4874</v>
      </c>
      <c r="S454" s="100"/>
      <c r="T454" s="100"/>
      <c r="U454" s="100"/>
      <c r="V454" s="100"/>
      <c r="W454" s="100"/>
      <c r="AU454" s="100"/>
    </row>
    <row r="455" spans="1:56" s="91" customFormat="1" ht="12.75" hidden="1" customHeight="1" outlineLevel="1" x14ac:dyDescent="0.2">
      <c r="A455" s="88" t="s">
        <v>70</v>
      </c>
      <c r="B455" s="15" t="s">
        <v>1595</v>
      </c>
      <c r="C455" s="15" t="str">
        <f t="shared" si="23"/>
        <v>-</v>
      </c>
      <c r="D455" s="90">
        <f>-(2*ZB)</f>
        <v>-126</v>
      </c>
      <c r="E455" s="87">
        <f>RAB+B_L.SW3.1[[#This Row],[Spalte3]]</f>
        <v>4874</v>
      </c>
      <c r="S455" s="100"/>
      <c r="T455" s="100"/>
      <c r="U455" s="100"/>
      <c r="V455" s="100"/>
      <c r="W455" s="100"/>
      <c r="AU455" s="100"/>
    </row>
    <row r="456" spans="1:56" s="91" customFormat="1" ht="12.75" hidden="1" customHeight="1" outlineLevel="1" x14ac:dyDescent="0.2">
      <c r="A456" s="88"/>
      <c r="B456" s="15"/>
      <c r="C456" s="15"/>
      <c r="D456" s="90"/>
      <c r="E456" s="87"/>
      <c r="S456" s="100"/>
      <c r="T456" s="100"/>
      <c r="U456" s="100"/>
      <c r="V456" s="100"/>
      <c r="W456" s="100"/>
      <c r="AU456" s="100"/>
    </row>
    <row r="457" spans="1:56" s="91" customFormat="1" ht="12.75" hidden="1" customHeight="1" outlineLevel="1" x14ac:dyDescent="0.2">
      <c r="A457" s="105" t="s">
        <v>1596</v>
      </c>
      <c r="B457" s="19" t="s">
        <v>2256</v>
      </c>
      <c r="C457" s="19" t="s">
        <v>2257</v>
      </c>
      <c r="D457" s="19" t="s">
        <v>2258</v>
      </c>
      <c r="E457" s="362" t="s">
        <v>4320</v>
      </c>
      <c r="S457" s="100"/>
      <c r="T457" s="100"/>
      <c r="U457" s="100"/>
      <c r="V457" s="100"/>
      <c r="W457" s="100"/>
      <c r="AU457" s="100"/>
    </row>
    <row r="458" spans="1:56" s="91" customFormat="1" ht="12.75" hidden="1" customHeight="1" outlineLevel="1" x14ac:dyDescent="0.2">
      <c r="A458" s="88" t="s">
        <v>19</v>
      </c>
      <c r="B458" s="15" t="s">
        <v>1595</v>
      </c>
      <c r="C458" s="15" t="str">
        <f>IF(D458&lt;0,"-","+")</f>
        <v>-</v>
      </c>
      <c r="D458" s="90">
        <f>-(2*ZB+T.SW23+L.SW6)</f>
        <v>-2522</v>
      </c>
      <c r="E458" s="87">
        <f>RAB/2-FB/2+D458</f>
        <v>-1261</v>
      </c>
      <c r="S458" s="100"/>
      <c r="T458" s="100"/>
      <c r="U458" s="100"/>
      <c r="V458" s="100"/>
      <c r="W458" s="100"/>
      <c r="AU458" s="100"/>
    </row>
    <row r="459" spans="1:56" s="91" customFormat="1" ht="12.75" hidden="1" customHeight="1" outlineLevel="1" x14ac:dyDescent="0.2">
      <c r="A459" s="88" t="s">
        <v>64</v>
      </c>
      <c r="B459" s="15" t="s">
        <v>1661</v>
      </c>
      <c r="C459" s="15" t="str">
        <f>IF(D459&lt;0,"-","+")</f>
        <v>-</v>
      </c>
      <c r="D459" s="90">
        <f>-(2*ZB+Sf.1-MS+T.SW23+1)</f>
        <v>-44</v>
      </c>
      <c r="E459" s="87">
        <f>RAB/2-FB/2+D459</f>
        <v>1217</v>
      </c>
      <c r="S459" s="100"/>
      <c r="T459" s="100"/>
      <c r="U459" s="100"/>
      <c r="V459" s="100"/>
      <c r="W459" s="100"/>
      <c r="AU459" s="100"/>
    </row>
    <row r="460" spans="1:56" s="91" customFormat="1" ht="12.75" hidden="1" customHeight="1" outlineLevel="1" x14ac:dyDescent="0.2">
      <c r="A460" s="88" t="s">
        <v>65</v>
      </c>
      <c r="B460" s="15" t="s">
        <v>1595</v>
      </c>
      <c r="C460" s="15" t="str">
        <f>IF(D460&lt;0,"-","+")</f>
        <v>-</v>
      </c>
      <c r="D460" s="90">
        <f>-(2*ZB)</f>
        <v>-126</v>
      </c>
      <c r="E460" s="87">
        <f>RAB/2-FB/2+D460</f>
        <v>1135</v>
      </c>
      <c r="S460" s="100"/>
      <c r="T460" s="100"/>
      <c r="U460" s="100"/>
      <c r="V460" s="100"/>
      <c r="W460" s="100"/>
      <c r="AU460" s="100"/>
    </row>
    <row r="461" spans="1:56" s="91" customFormat="1" ht="12.75" hidden="1" customHeight="1" outlineLevel="1" x14ac:dyDescent="0.2">
      <c r="A461" s="88" t="s">
        <v>72</v>
      </c>
      <c r="B461" s="15" t="s">
        <v>1595</v>
      </c>
      <c r="C461" s="15" t="str">
        <f>IF(D461&lt;0,"-","+")</f>
        <v>-</v>
      </c>
      <c r="D461" s="90">
        <f>-(2*ZB)</f>
        <v>-126</v>
      </c>
      <c r="E461" s="87">
        <f>RAB/2-FB/2+D461</f>
        <v>1135</v>
      </c>
      <c r="S461" s="100"/>
      <c r="T461" s="100"/>
      <c r="U461" s="100"/>
      <c r="V461" s="100"/>
      <c r="W461" s="100"/>
      <c r="AU461" s="100"/>
    </row>
    <row r="462" spans="1:56" s="91" customFormat="1" ht="12.75" hidden="1" customHeight="1" outlineLevel="1" x14ac:dyDescent="0.2">
      <c r="A462" s="88" t="s">
        <v>70</v>
      </c>
      <c r="B462" s="15" t="s">
        <v>1659</v>
      </c>
      <c r="C462" s="15" t="e">
        <f>IF(D462&lt;0,"-","+")</f>
        <v>#VALUE!</v>
      </c>
      <c r="D462" s="90" t="e">
        <f>-(ZB-MS+Sf.3/2+T.SW23+1)</f>
        <v>#VALUE!</v>
      </c>
      <c r="E462" s="87" t="e">
        <f>RAB/2-FB/2+D462</f>
        <v>#VALUE!</v>
      </c>
      <c r="S462" s="100"/>
      <c r="T462" s="100"/>
      <c r="U462" s="100"/>
      <c r="V462" s="100"/>
      <c r="W462" s="100"/>
      <c r="AU462" s="100"/>
    </row>
    <row r="463" spans="1:56" s="91" customFormat="1" ht="12.75" hidden="1" customHeight="1" outlineLevel="1" x14ac:dyDescent="0.2">
      <c r="A463" s="88"/>
      <c r="B463" s="88"/>
      <c r="C463" s="15"/>
      <c r="D463" s="15"/>
      <c r="E463" s="90"/>
      <c r="F463" s="87"/>
      <c r="T463" s="100"/>
      <c r="U463" s="100"/>
      <c r="V463" s="100"/>
      <c r="W463" s="100"/>
      <c r="X463" s="100"/>
      <c r="AV463" s="100"/>
    </row>
    <row r="464" spans="1:56" s="100" customFormat="1" ht="12.75" hidden="1" customHeight="1" outlineLevel="1" x14ac:dyDescent="0.2">
      <c r="A464" s="105" t="s">
        <v>3688</v>
      </c>
      <c r="B464" s="105" t="s">
        <v>3689</v>
      </c>
      <c r="C464" s="105" t="s">
        <v>3690</v>
      </c>
      <c r="H464" s="91"/>
      <c r="P464" s="91"/>
      <c r="Q464" s="91"/>
      <c r="R464" s="91"/>
      <c r="S464" s="91"/>
      <c r="T464" s="91"/>
      <c r="V464" s="91"/>
      <c r="W464" s="91"/>
      <c r="X464" s="91"/>
      <c r="Y464" s="91"/>
      <c r="Z464" s="91"/>
      <c r="AB464" s="91"/>
      <c r="AC464" s="91"/>
      <c r="AD464" s="91"/>
      <c r="AE464" s="91"/>
      <c r="AF464" s="91"/>
      <c r="AG464" s="91"/>
      <c r="AH464" s="91"/>
      <c r="AI464" s="91"/>
      <c r="AJ464" s="91"/>
      <c r="AK464" s="91"/>
      <c r="AL464" s="102"/>
      <c r="AM464" s="91"/>
      <c r="AN464" s="91"/>
      <c r="AO464" s="91"/>
      <c r="AP464" s="91"/>
      <c r="AQ464" s="91"/>
      <c r="AR464" s="15"/>
      <c r="AS464" s="91"/>
      <c r="AT464" s="15"/>
      <c r="AU464" s="15"/>
      <c r="AV464" s="15"/>
      <c r="AW464" s="15"/>
      <c r="AX464" s="91"/>
      <c r="AZ464" s="91"/>
      <c r="BA464" s="91"/>
      <c r="BB464" s="91"/>
      <c r="BC464" s="91"/>
      <c r="BD464" s="91"/>
    </row>
    <row r="465" spans="1:59" s="91" customFormat="1" ht="12.75" hidden="1" customHeight="1" outlineLevel="1" x14ac:dyDescent="0.2">
      <c r="A465" s="111">
        <v>0</v>
      </c>
      <c r="B465" s="93">
        <v>3000</v>
      </c>
      <c r="C465" s="92">
        <v>30</v>
      </c>
      <c r="AL465" s="15"/>
      <c r="AR465" s="15"/>
      <c r="AT465" s="15"/>
      <c r="AU465" s="15"/>
      <c r="AV465" s="15"/>
      <c r="AW465" s="15"/>
    </row>
    <row r="466" spans="1:59" s="91" customFormat="1" ht="12.75" hidden="1" customHeight="1" outlineLevel="1" x14ac:dyDescent="0.2">
      <c r="A466" s="111">
        <f>B465+1</f>
        <v>3001</v>
      </c>
      <c r="B466" s="93">
        <v>3500</v>
      </c>
      <c r="C466" s="92">
        <v>35</v>
      </c>
      <c r="W466" s="100"/>
      <c r="AL466" s="15"/>
      <c r="AR466" s="15"/>
      <c r="AT466" s="15"/>
      <c r="AU466" s="15"/>
      <c r="AV466" s="15"/>
      <c r="AW466" s="15"/>
    </row>
    <row r="467" spans="1:59" s="91" customFormat="1" ht="12.75" hidden="1" customHeight="1" outlineLevel="1" x14ac:dyDescent="0.2">
      <c r="A467" s="111">
        <f t="shared" ref="A467:A470" si="24">B466+1</f>
        <v>3501</v>
      </c>
      <c r="B467" s="93">
        <v>4000</v>
      </c>
      <c r="C467" s="92">
        <v>40</v>
      </c>
      <c r="W467" s="100"/>
      <c r="AL467" s="15"/>
      <c r="AR467" s="15"/>
      <c r="AT467" s="15"/>
      <c r="AU467" s="15"/>
      <c r="AV467" s="15"/>
      <c r="AW467" s="15"/>
    </row>
    <row r="468" spans="1:59" s="91" customFormat="1" ht="12.75" hidden="1" customHeight="1" outlineLevel="1" x14ac:dyDescent="0.2">
      <c r="A468" s="111">
        <f t="shared" si="24"/>
        <v>4001</v>
      </c>
      <c r="B468" s="93">
        <v>4500</v>
      </c>
      <c r="C468" s="92">
        <v>45</v>
      </c>
      <c r="W468" s="100"/>
      <c r="AL468" s="15"/>
      <c r="AR468" s="15"/>
      <c r="AT468" s="15"/>
      <c r="AU468" s="15"/>
      <c r="AV468" s="15"/>
      <c r="AW468" s="15"/>
    </row>
    <row r="469" spans="1:59" s="91" customFormat="1" ht="12.75" hidden="1" customHeight="1" outlineLevel="1" x14ac:dyDescent="0.2">
      <c r="A469" s="111">
        <f t="shared" si="24"/>
        <v>4501</v>
      </c>
      <c r="B469" s="93">
        <v>5000</v>
      </c>
      <c r="C469" s="92">
        <v>50</v>
      </c>
      <c r="W469" s="100"/>
      <c r="AL469" s="15"/>
      <c r="AR469" s="15"/>
      <c r="AT469" s="15"/>
      <c r="AU469" s="15"/>
      <c r="AV469" s="15"/>
      <c r="AW469" s="15"/>
    </row>
    <row r="470" spans="1:59" s="91" customFormat="1" ht="12.75" hidden="1" customHeight="1" outlineLevel="1" x14ac:dyDescent="0.2">
      <c r="A470" s="111">
        <f t="shared" si="24"/>
        <v>5001</v>
      </c>
      <c r="B470" s="93">
        <v>6700</v>
      </c>
      <c r="C470" s="92">
        <v>67</v>
      </c>
      <c r="W470" s="100"/>
      <c r="AL470" s="15"/>
      <c r="AR470" s="15"/>
      <c r="AT470" s="15"/>
      <c r="AU470" s="15"/>
      <c r="AV470" s="15"/>
      <c r="AW470" s="15"/>
    </row>
    <row r="471" spans="1:59" s="91" customFormat="1" ht="12.75" hidden="1" customHeight="1" outlineLevel="1" x14ac:dyDescent="0.2">
      <c r="A471" s="111"/>
      <c r="B471" s="93"/>
      <c r="C471" s="92"/>
      <c r="D471" s="87"/>
      <c r="E471" s="87"/>
      <c r="F471" s="87"/>
      <c r="S471" s="100"/>
      <c r="T471" s="100"/>
      <c r="U471" s="100"/>
      <c r="V471" s="100"/>
      <c r="W471" s="100"/>
      <c r="AO471" s="15"/>
      <c r="AU471" s="15"/>
      <c r="AV471" s="15"/>
      <c r="AW471" s="15"/>
      <c r="AX471" s="15"/>
      <c r="AY471" s="15"/>
      <c r="AZ471" s="15"/>
      <c r="BA471" s="15"/>
      <c r="BC471" s="15"/>
      <c r="BD471" s="15"/>
      <c r="BE471" s="15"/>
      <c r="BF471" s="15"/>
      <c r="BG471" s="15"/>
    </row>
    <row r="472" spans="1:59" s="91" customFormat="1" ht="12.75" hidden="1" customHeight="1" outlineLevel="1" x14ac:dyDescent="0.2">
      <c r="A472" s="113" t="s">
        <v>4321</v>
      </c>
      <c r="B472" s="314" cm="1">
        <f t="array" ref="B472">IF(L.SW3&gt;6700,2,1)</f>
        <v>1</v>
      </c>
      <c r="C472" s="92"/>
      <c r="D472" s="87"/>
      <c r="E472" s="87"/>
      <c r="F472" s="87"/>
      <c r="S472" s="100"/>
      <c r="T472" s="100"/>
      <c r="U472" s="100"/>
      <c r="V472" s="100"/>
      <c r="W472" s="100"/>
      <c r="AO472" s="15"/>
      <c r="AU472" s="15"/>
      <c r="AV472" s="15"/>
      <c r="AW472" s="15"/>
      <c r="AX472" s="15"/>
      <c r="AY472" s="15"/>
      <c r="AZ472" s="15"/>
      <c r="BA472" s="15"/>
      <c r="BC472" s="15"/>
      <c r="BD472" s="15"/>
      <c r="BE472" s="15"/>
      <c r="BF472" s="15"/>
      <c r="BG472" s="15"/>
    </row>
    <row r="473" spans="1:59" s="91" customFormat="1" ht="12.75" hidden="1" customHeight="1" outlineLevel="1" x14ac:dyDescent="0.2">
      <c r="A473" s="113" t="s">
        <v>4322</v>
      </c>
      <c r="B473" s="314" t="e" cm="1">
        <f t="array" ref="B473">IF(L.SW3.1&gt;6700,2,1)</f>
        <v>#N/A</v>
      </c>
      <c r="C473" s="92"/>
      <c r="D473" s="87"/>
      <c r="E473" s="87"/>
      <c r="F473" s="87"/>
      <c r="S473" s="100"/>
      <c r="T473" s="100"/>
      <c r="U473" s="100"/>
      <c r="V473" s="100"/>
      <c r="W473" s="100"/>
      <c r="AO473" s="15"/>
      <c r="AU473" s="15"/>
      <c r="AV473" s="15"/>
      <c r="AW473" s="15"/>
      <c r="AX473" s="15"/>
      <c r="AY473" s="15"/>
      <c r="AZ473" s="15"/>
      <c r="BA473" s="15"/>
      <c r="BC473" s="15"/>
      <c r="BD473" s="15"/>
      <c r="BE473" s="15"/>
      <c r="BF473" s="15"/>
      <c r="BG473" s="15"/>
    </row>
    <row r="474" spans="1:59" s="91" customFormat="1" ht="12.75" hidden="1" customHeight="1" outlineLevel="1" x14ac:dyDescent="0.2">
      <c r="A474" s="113" t="s">
        <v>4323</v>
      </c>
      <c r="B474" s="314" t="e" cm="1">
        <f t="array" ref="B474">IF(L.SW3.2&gt;6700,2,1)</f>
        <v>#N/A</v>
      </c>
      <c r="C474" s="92"/>
      <c r="D474" s="87"/>
      <c r="E474" s="87"/>
      <c r="F474" s="87"/>
      <c r="S474" s="100"/>
      <c r="T474" s="100"/>
      <c r="U474" s="100"/>
      <c r="V474" s="100"/>
      <c r="W474" s="100"/>
      <c r="AO474" s="15"/>
      <c r="AU474" s="15"/>
      <c r="AV474" s="15"/>
      <c r="AW474" s="15"/>
      <c r="AX474" s="15"/>
      <c r="AY474" s="15"/>
      <c r="AZ474" s="15"/>
      <c r="BA474" s="15"/>
      <c r="BC474" s="15"/>
      <c r="BD474" s="15"/>
      <c r="BE474" s="15"/>
      <c r="BF474" s="15"/>
      <c r="BG474" s="15"/>
    </row>
    <row r="475" spans="1:59" s="91" customFormat="1" ht="12.75" hidden="1" customHeight="1" outlineLevel="1" x14ac:dyDescent="0.2">
      <c r="A475" s="111"/>
      <c r="B475" s="93"/>
      <c r="C475" s="92"/>
      <c r="D475" s="87"/>
      <c r="E475" s="87"/>
      <c r="F475" s="87"/>
      <c r="S475" s="100"/>
      <c r="T475" s="100"/>
      <c r="U475" s="100"/>
      <c r="V475" s="100"/>
      <c r="W475" s="100"/>
      <c r="AO475" s="15"/>
      <c r="AU475" s="15"/>
      <c r="AV475" s="15"/>
      <c r="AW475" s="15"/>
      <c r="AX475" s="15"/>
      <c r="AY475" s="15"/>
      <c r="AZ475" s="15"/>
      <c r="BA475" s="15"/>
      <c r="BC475" s="15"/>
      <c r="BD475" s="15"/>
      <c r="BE475" s="15"/>
      <c r="BF475" s="15"/>
      <c r="BG475" s="15"/>
    </row>
    <row r="476" spans="1:59" s="91" customFormat="1" ht="12.75" hidden="1" customHeight="1" outlineLevel="1" x14ac:dyDescent="0.2">
      <c r="A476" s="113" t="s">
        <v>3690</v>
      </c>
      <c r="B476" s="314" cm="1">
        <f t="array" ref="B476">INDEX(B_Anw_SW3[Groesse.SW3],MATCH(L.SW3/Ueberlaenge.SW3,B_Anw_SW3[Min L.SW3],1))</f>
        <v>50</v>
      </c>
      <c r="C476" s="92"/>
      <c r="D476" s="87"/>
      <c r="E476" s="87"/>
      <c r="F476" s="87"/>
      <c r="S476" s="100"/>
      <c r="T476" s="100"/>
      <c r="U476" s="100"/>
      <c r="V476" s="100"/>
      <c r="W476" s="100"/>
      <c r="AO476" s="15"/>
      <c r="AU476" s="15"/>
      <c r="AV476" s="15"/>
      <c r="AW476" s="15"/>
      <c r="AX476" s="15"/>
      <c r="AY476" s="15"/>
      <c r="AZ476" s="15"/>
      <c r="BA476" s="15"/>
      <c r="BC476" s="15"/>
      <c r="BD476" s="15"/>
      <c r="BE476" s="15"/>
      <c r="BF476" s="15"/>
      <c r="BG476" s="15"/>
    </row>
    <row r="477" spans="1:59" s="91" customFormat="1" ht="12.75" hidden="1" customHeight="1" outlineLevel="1" x14ac:dyDescent="0.2">
      <c r="A477" s="113" t="s">
        <v>4324</v>
      </c>
      <c r="B477" s="314" t="e" cm="1">
        <f t="array" ref="B477">INDEX(B_Anw_SW3[Groesse.SW3],MATCH(L.SW3.1/Ueberlaenge.SW3.1,B_Anw_SW3[Min L.SW3],1))</f>
        <v>#N/A</v>
      </c>
      <c r="C477" s="92"/>
      <c r="D477" s="87"/>
      <c r="E477" s="87"/>
      <c r="F477" s="87"/>
      <c r="S477" s="100"/>
      <c r="T477" s="100"/>
      <c r="U477" s="100"/>
      <c r="V477" s="100"/>
      <c r="W477" s="100"/>
      <c r="AO477" s="15"/>
      <c r="AU477" s="15"/>
      <c r="AV477" s="15"/>
      <c r="AW477" s="15"/>
      <c r="AX477" s="15"/>
      <c r="AY477" s="15"/>
      <c r="AZ477" s="15"/>
      <c r="BA477" s="15"/>
      <c r="BC477" s="15"/>
      <c r="BD477" s="15"/>
      <c r="BE477" s="15"/>
      <c r="BF477" s="15"/>
      <c r="BG477" s="15"/>
    </row>
    <row r="478" spans="1:59" s="91" customFormat="1" ht="12.75" hidden="1" customHeight="1" outlineLevel="1" x14ac:dyDescent="0.2">
      <c r="A478" s="113" t="s">
        <v>4325</v>
      </c>
      <c r="B478" s="314" t="e" cm="1">
        <f t="array" ref="B478">INDEX(B_Anw_SW3[Groesse.SW3],MATCH(L.SW3.2/Ueberlaenge.SW3.2,B_Anw_SW3[Min L.SW3],1))</f>
        <v>#N/A</v>
      </c>
      <c r="C478" s="92"/>
      <c r="D478" s="87"/>
      <c r="E478" s="87"/>
      <c r="F478" s="87"/>
      <c r="S478" s="100"/>
      <c r="T478" s="100"/>
      <c r="U478" s="100"/>
      <c r="V478" s="100"/>
      <c r="W478" s="100"/>
      <c r="AO478" s="15"/>
      <c r="AU478" s="15"/>
      <c r="AV478" s="15"/>
      <c r="AW478" s="15"/>
      <c r="AX478" s="15"/>
      <c r="AY478" s="15"/>
      <c r="AZ478" s="15"/>
      <c r="BA478" s="15"/>
      <c r="BC478" s="15"/>
      <c r="BD478" s="15"/>
      <c r="BE478" s="15"/>
      <c r="BF478" s="15"/>
      <c r="BG478" s="15"/>
    </row>
    <row r="479" spans="1:59" s="91" customFormat="1" ht="12.75" hidden="1" customHeight="1" outlineLevel="1" x14ac:dyDescent="0.2">
      <c r="A479" s="88"/>
      <c r="B479" s="15"/>
      <c r="C479" s="15"/>
      <c r="D479" s="90"/>
      <c r="E479" s="87"/>
      <c r="S479" s="100"/>
      <c r="T479" s="100"/>
      <c r="U479" s="100"/>
      <c r="V479" s="100"/>
      <c r="W479" s="100"/>
      <c r="AU479" s="100"/>
    </row>
    <row r="480" spans="1:59" s="91" customFormat="1" ht="12.75" hidden="1" customHeight="1" outlineLevel="1" x14ac:dyDescent="0.2">
      <c r="A480" s="113" t="s">
        <v>2917</v>
      </c>
      <c r="B480" s="314" cm="1">
        <f t="array" ref="B480">INDEX(E_SW3[H.SW3],MATCH(Laufschiene,E_SW3[Laufschiene],0),0)</f>
        <v>5</v>
      </c>
      <c r="P480" s="100"/>
      <c r="Q480" s="100"/>
      <c r="R480" s="100"/>
      <c r="S480" s="100"/>
      <c r="T480" s="100"/>
      <c r="AR480" s="100"/>
    </row>
    <row r="481" spans="1:54" s="91" customFormat="1" ht="12.75" hidden="1" customHeight="1" outlineLevel="1" x14ac:dyDescent="0.2">
      <c r="A481" s="113" t="s">
        <v>3187</v>
      </c>
      <c r="B481" s="314">
        <f>IF(Material="Holz",INDEX(A_Holz[],MATCH(System,A_Holz[Systeme],0),MATCH(Schwelle,A_Holz[#Headers],0)),INDEX(A_HolzAlu[],MATCH(System,A_HolzAlu[Systeme],0),MATCH(Schwelle,A_HolzAlu[#Headers],0)))</f>
        <v>0</v>
      </c>
      <c r="C481" s="15"/>
      <c r="D481" s="90"/>
      <c r="E481" s="87"/>
      <c r="S481" s="100"/>
      <c r="T481" s="100"/>
      <c r="U481" s="100"/>
      <c r="V481" s="100"/>
      <c r="W481" s="100"/>
      <c r="AU481" s="100"/>
    </row>
    <row r="482" spans="1:54" s="91" customFormat="1" collapsed="1" x14ac:dyDescent="0.2">
      <c r="A482" s="88"/>
      <c r="B482" s="15"/>
      <c r="C482" s="15"/>
      <c r="D482" s="90"/>
      <c r="E482" s="87"/>
      <c r="S482" s="100"/>
      <c r="T482" s="100"/>
      <c r="U482" s="100"/>
      <c r="V482" s="100"/>
      <c r="W482" s="100"/>
      <c r="AU482" s="100"/>
    </row>
    <row r="483" spans="1:54" s="91" customFormat="1" ht="23.25" x14ac:dyDescent="0.45">
      <c r="A483" s="367" t="s">
        <v>327</v>
      </c>
      <c r="B483" s="521" t="s">
        <v>2328</v>
      </c>
      <c r="C483" s="521"/>
      <c r="D483" s="521"/>
      <c r="E483" s="521"/>
      <c r="F483" s="521"/>
      <c r="G483" s="521"/>
    </row>
    <row r="484" spans="1:54" s="91" customFormat="1" ht="12.75" hidden="1" customHeight="1" outlineLevel="1" x14ac:dyDescent="0.2">
      <c r="A484" s="88"/>
      <c r="E484" s="106"/>
      <c r="X484" s="15"/>
      <c r="Y484" s="15"/>
      <c r="Z484" s="15"/>
      <c r="AC484" s="100"/>
      <c r="AD484" s="100"/>
    </row>
    <row r="485" spans="1:54" s="100" customFormat="1" ht="12.75" hidden="1" customHeight="1" outlineLevel="1" x14ac:dyDescent="0.2">
      <c r="A485" s="105" t="s">
        <v>1596</v>
      </c>
      <c r="B485" s="19" t="s">
        <v>2256</v>
      </c>
      <c r="C485" s="19" t="s">
        <v>2257</v>
      </c>
      <c r="D485" s="19" t="s">
        <v>2258</v>
      </c>
      <c r="E485" s="362" t="s">
        <v>4331</v>
      </c>
      <c r="U485" s="91"/>
      <c r="W485" s="91"/>
      <c r="X485" s="91"/>
      <c r="Y485" s="91"/>
      <c r="Z485" s="91"/>
      <c r="AA485" s="91"/>
      <c r="AB485" s="91"/>
      <c r="AE485" s="91"/>
      <c r="AF485" s="91"/>
      <c r="AG485" s="91"/>
      <c r="AH485" s="91"/>
      <c r="AI485" s="91"/>
      <c r="AJ485" s="91"/>
      <c r="AK485" s="91"/>
      <c r="AM485" s="91"/>
      <c r="AN485" s="91"/>
      <c r="AO485" s="91"/>
      <c r="AP485" s="91"/>
      <c r="AQ485" s="91"/>
      <c r="AR485" s="91"/>
      <c r="AS485" s="91"/>
      <c r="AT485" s="91"/>
      <c r="AU485" s="91"/>
      <c r="AV485" s="91"/>
      <c r="AX485" s="91"/>
      <c r="AY485" s="91"/>
      <c r="AZ485" s="91"/>
      <c r="BA485" s="91"/>
      <c r="BB485" s="91"/>
    </row>
    <row r="486" spans="1:54" s="91" customFormat="1" ht="12.75" hidden="1" customHeight="1" outlineLevel="1" x14ac:dyDescent="0.2">
      <c r="A486" s="88" t="s">
        <v>18</v>
      </c>
      <c r="B486" s="15" t="s">
        <v>1661</v>
      </c>
      <c r="C486" s="15" t="str">
        <f t="shared" ref="C486:C493" si="25">IF(D486&lt;0,"-","+")</f>
        <v>-</v>
      </c>
      <c r="D486" s="90">
        <f>-(2*ZB+Sf.1-MS+T.SW13+1)</f>
        <v>-44</v>
      </c>
      <c r="E486" s="87">
        <f>RAB-FB+D486</f>
        <v>2478</v>
      </c>
      <c r="O486" s="15"/>
      <c r="AC486" s="100"/>
      <c r="AD486" s="100"/>
    </row>
    <row r="487" spans="1:54" s="91" customFormat="1" ht="12.75" hidden="1" customHeight="1" outlineLevel="1" x14ac:dyDescent="0.2">
      <c r="A487" s="88" t="s">
        <v>36</v>
      </c>
      <c r="B487" s="15" t="s">
        <v>1660</v>
      </c>
      <c r="C487" s="15" t="e">
        <f t="shared" si="25"/>
        <v>#VALUE!</v>
      </c>
      <c r="D487" s="90" t="e">
        <f>-(ZB+Sf.3/2+T.SW13+1)</f>
        <v>#VALUE!</v>
      </c>
      <c r="E487" s="87" t="e">
        <f>RAB/2-FB+D487</f>
        <v>#VALUE!</v>
      </c>
      <c r="P487" s="15"/>
      <c r="Q487" s="15"/>
      <c r="R487" s="15"/>
      <c r="X487" s="100"/>
      <c r="Y487" s="100"/>
      <c r="Z487" s="100"/>
    </row>
    <row r="488" spans="1:54" s="91" customFormat="1" ht="12.75" hidden="1" customHeight="1" outlineLevel="1" x14ac:dyDescent="0.2">
      <c r="A488" s="88" t="s">
        <v>64</v>
      </c>
      <c r="B488" s="15" t="s">
        <v>2949</v>
      </c>
      <c r="C488" s="15" t="str">
        <f t="shared" si="25"/>
        <v>+</v>
      </c>
      <c r="D488" s="90">
        <f>-(2*ZB+Sf.1-2*MS+T.SW13+1)</f>
        <v>48</v>
      </c>
      <c r="E488" s="87">
        <f>RAB-2*FB+D488</f>
        <v>92</v>
      </c>
      <c r="P488" s="15"/>
      <c r="Q488" s="15"/>
      <c r="R488" s="15"/>
      <c r="AG488" s="100"/>
      <c r="AK488" s="100"/>
    </row>
    <row r="489" spans="1:54" s="91" customFormat="1" ht="12.75" hidden="1" customHeight="1" outlineLevel="1" x14ac:dyDescent="0.2">
      <c r="A489" s="88" t="s">
        <v>66</v>
      </c>
      <c r="B489" s="15" t="s">
        <v>1621</v>
      </c>
      <c r="C489" s="15" t="str">
        <f t="shared" si="25"/>
        <v>+</v>
      </c>
      <c r="D489" s="90">
        <f>-(T.SW13+1-Sf.2)</f>
        <v>0</v>
      </c>
      <c r="E489" s="92">
        <f>FF+D489</f>
        <v>2478</v>
      </c>
      <c r="I489" s="15"/>
      <c r="J489" s="15"/>
      <c r="K489" s="15"/>
      <c r="P489" s="15"/>
      <c r="Q489" s="15"/>
      <c r="R489" s="15"/>
      <c r="AA489" s="100"/>
    </row>
    <row r="490" spans="1:54" s="91" customFormat="1" ht="12.75" hidden="1" customHeight="1" outlineLevel="1" x14ac:dyDescent="0.2">
      <c r="A490" s="88" t="s">
        <v>67</v>
      </c>
      <c r="B490" s="15" t="s">
        <v>1621</v>
      </c>
      <c r="C490" s="15" t="str">
        <f>IF(D490&lt;0,"-","+")</f>
        <v>+</v>
      </c>
      <c r="D490" s="90">
        <f>-(T.SW13+1-Sf.2)</f>
        <v>0</v>
      </c>
      <c r="E490" s="92">
        <f>FF+D490</f>
        <v>2478</v>
      </c>
      <c r="I490" s="15"/>
      <c r="J490" s="15"/>
      <c r="K490" s="15"/>
      <c r="P490" s="15"/>
      <c r="Q490" s="15"/>
      <c r="R490" s="15"/>
      <c r="AQ490" s="100"/>
    </row>
    <row r="491" spans="1:54" s="91" customFormat="1" ht="12.75" hidden="1" customHeight="1" outlineLevel="1" x14ac:dyDescent="0.2">
      <c r="A491" s="88" t="s">
        <v>68</v>
      </c>
      <c r="B491" s="15" t="s">
        <v>1621</v>
      </c>
      <c r="C491" s="15" t="str">
        <f>IF(D491&lt;0,"-","+")</f>
        <v>+</v>
      </c>
      <c r="D491" s="90">
        <f>-(T.SW13+1-Sf.2)</f>
        <v>0</v>
      </c>
      <c r="E491" s="92">
        <f>FF+D491</f>
        <v>2478</v>
      </c>
      <c r="I491" s="15"/>
      <c r="J491" s="15"/>
      <c r="K491" s="15"/>
      <c r="P491" s="15"/>
      <c r="Q491" s="15"/>
      <c r="R491" s="15"/>
      <c r="AB491" s="100"/>
      <c r="AV491" s="100"/>
      <c r="AX491" s="100"/>
      <c r="AY491" s="100"/>
      <c r="AZ491" s="100"/>
      <c r="BA491" s="100"/>
      <c r="BB491" s="100"/>
    </row>
    <row r="492" spans="1:54" s="91" customFormat="1" ht="12.75" hidden="1" customHeight="1" outlineLevel="1" x14ac:dyDescent="0.2">
      <c r="A492" s="88" t="s">
        <v>69</v>
      </c>
      <c r="B492" s="15" t="s">
        <v>2949</v>
      </c>
      <c r="C492" s="15" t="str">
        <f t="shared" si="25"/>
        <v>+</v>
      </c>
      <c r="D492" s="90">
        <f>-(2*ZB+2*Sf.1-2*MS+2*T.SW13+2)</f>
        <v>38</v>
      </c>
      <c r="E492" s="87">
        <f>RAB-2*FB+D492</f>
        <v>82</v>
      </c>
      <c r="I492" s="15"/>
      <c r="J492" s="15"/>
      <c r="K492" s="15"/>
      <c r="P492" s="15"/>
      <c r="Q492" s="15"/>
      <c r="R492" s="15"/>
      <c r="AB492" s="100"/>
      <c r="AV492" s="100"/>
      <c r="AX492" s="100"/>
      <c r="AY492" s="100"/>
      <c r="AZ492" s="100"/>
      <c r="BA492" s="100"/>
      <c r="BB492" s="100"/>
    </row>
    <row r="493" spans="1:54" s="91" customFormat="1" ht="12.75" hidden="1" customHeight="1" outlineLevel="1" x14ac:dyDescent="0.2">
      <c r="A493" s="88" t="s">
        <v>70</v>
      </c>
      <c r="B493" s="15" t="s">
        <v>2951</v>
      </c>
      <c r="C493" s="15" t="e">
        <f t="shared" si="25"/>
        <v>#VALUE!</v>
      </c>
      <c r="D493" s="90" t="e">
        <f>-(ZB+Sf.3/2-2*MS+T.SW13+1)</f>
        <v>#VALUE!</v>
      </c>
      <c r="E493" s="87" t="e">
        <f>RAB/2-2*FB+D493</f>
        <v>#VALUE!</v>
      </c>
      <c r="I493" s="15"/>
      <c r="J493" s="15"/>
      <c r="K493" s="15"/>
      <c r="P493" s="100"/>
      <c r="Q493" s="100"/>
      <c r="R493" s="100"/>
      <c r="S493" s="100"/>
      <c r="T493" s="100"/>
      <c r="W493" s="15"/>
      <c r="AB493" s="100"/>
      <c r="AV493" s="100"/>
      <c r="AX493" s="100"/>
      <c r="AY493" s="100"/>
      <c r="AZ493" s="100"/>
      <c r="BA493" s="100"/>
      <c r="BB493" s="100"/>
    </row>
    <row r="494" spans="1:54" s="91" customFormat="1" ht="12.75" hidden="1" customHeight="1" outlineLevel="1" x14ac:dyDescent="0.2">
      <c r="A494" s="88"/>
      <c r="B494" s="15"/>
      <c r="C494" s="15"/>
      <c r="D494" s="90"/>
      <c r="E494" s="87"/>
      <c r="AE494" s="100"/>
      <c r="AT494" s="100"/>
    </row>
    <row r="495" spans="1:54" s="91" customFormat="1" ht="12.75" hidden="1" customHeight="1" outlineLevel="1" x14ac:dyDescent="0.2">
      <c r="A495" s="105" t="s">
        <v>1596</v>
      </c>
      <c r="B495" s="363" t="s">
        <v>2256</v>
      </c>
      <c r="C495" s="363" t="s">
        <v>2257</v>
      </c>
      <c r="D495" s="363" t="s">
        <v>2258</v>
      </c>
      <c r="E495" s="362" t="s">
        <v>2924</v>
      </c>
      <c r="F495" s="100"/>
      <c r="AE495" s="100"/>
      <c r="AT495" s="100"/>
    </row>
    <row r="496" spans="1:54" s="91" customFormat="1" ht="12.75" hidden="1" customHeight="1" outlineLevel="1" x14ac:dyDescent="0.2">
      <c r="A496" s="88" t="s">
        <v>66</v>
      </c>
      <c r="B496" s="15" t="s">
        <v>2259</v>
      </c>
      <c r="C496" s="15" t="str">
        <f>IF(D496&lt;0,"-","+")</f>
        <v>+</v>
      </c>
      <c r="D496" s="15">
        <f>-(2*ZB+Sf.2-2*MS+T.SW13+1)</f>
        <v>48</v>
      </c>
      <c r="E496" s="87">
        <f>RAB-FB-FF+D496</f>
        <v>92</v>
      </c>
      <c r="H496" s="15"/>
      <c r="AE496" s="100"/>
      <c r="AT496" s="100"/>
    </row>
    <row r="497" spans="1:59" s="91" customFormat="1" ht="12.75" hidden="1" customHeight="1" outlineLevel="1" x14ac:dyDescent="0.2">
      <c r="A497" s="88" t="s">
        <v>67</v>
      </c>
      <c r="B497" s="15" t="s">
        <v>2259</v>
      </c>
      <c r="C497" s="15" t="e">
        <f>IF(D497&lt;0,"-","+")</f>
        <v>#VALUE!</v>
      </c>
      <c r="D497" s="15" t="e">
        <f>-(2*ZB+Sf.2-Y.G+Sf.1-MS+T.SW13+1)</f>
        <v>#VALUE!</v>
      </c>
      <c r="E497" s="87" t="e">
        <f>RAB-FB-FF+D497</f>
        <v>#VALUE!</v>
      </c>
      <c r="AE497" s="100"/>
      <c r="AT497" s="100"/>
    </row>
    <row r="498" spans="1:59" s="91" customFormat="1" ht="12.75" hidden="1" customHeight="1" outlineLevel="1" x14ac:dyDescent="0.2">
      <c r="A498" s="88"/>
      <c r="B498" s="15"/>
      <c r="C498" s="15"/>
      <c r="D498" s="90"/>
      <c r="E498" s="87"/>
      <c r="AE498" s="100"/>
      <c r="AT498" s="100"/>
    </row>
    <row r="499" spans="1:59" s="100" customFormat="1" ht="12.75" hidden="1" customHeight="1" outlineLevel="1" x14ac:dyDescent="0.2">
      <c r="A499" s="105" t="s">
        <v>3731</v>
      </c>
      <c r="B499" s="105" t="s">
        <v>3732</v>
      </c>
      <c r="C499" s="105" t="s">
        <v>3733</v>
      </c>
      <c r="P499" s="91"/>
      <c r="Q499" s="91"/>
      <c r="R499" s="91"/>
      <c r="S499" s="91"/>
      <c r="T499" s="91"/>
      <c r="V499" s="91"/>
      <c r="W499" s="91"/>
      <c r="X499" s="91"/>
      <c r="Y499" s="91"/>
      <c r="Z499" s="91"/>
      <c r="AB499" s="91"/>
      <c r="AC499" s="91"/>
      <c r="AD499" s="91"/>
      <c r="AE499" s="91"/>
      <c r="AF499" s="91"/>
      <c r="AG499" s="91"/>
      <c r="AH499" s="91"/>
      <c r="AI499" s="91"/>
      <c r="AJ499" s="91"/>
      <c r="AK499" s="91"/>
      <c r="AL499" s="102"/>
      <c r="AM499" s="91"/>
      <c r="AN499" s="91"/>
      <c r="AO499" s="91"/>
      <c r="AP499" s="91"/>
      <c r="AQ499" s="91"/>
      <c r="AR499" s="15"/>
      <c r="AS499" s="91"/>
      <c r="AT499" s="15"/>
      <c r="AU499" s="15"/>
      <c r="AV499" s="15"/>
      <c r="AW499" s="15"/>
      <c r="AX499" s="91"/>
      <c r="AZ499" s="91"/>
      <c r="BA499" s="91"/>
      <c r="BB499" s="91"/>
      <c r="BC499" s="91"/>
      <c r="BD499" s="91"/>
    </row>
    <row r="500" spans="1:59" s="91" customFormat="1" ht="12.75" hidden="1" customHeight="1" outlineLevel="1" x14ac:dyDescent="0.2">
      <c r="A500" s="111">
        <v>0</v>
      </c>
      <c r="B500" s="93">
        <v>1500</v>
      </c>
      <c r="C500" s="92">
        <v>15</v>
      </c>
      <c r="AL500" s="15"/>
      <c r="AR500" s="15"/>
      <c r="AT500" s="15"/>
      <c r="AU500" s="15"/>
      <c r="AV500" s="15"/>
      <c r="AW500" s="15"/>
    </row>
    <row r="501" spans="1:59" s="91" customFormat="1" ht="12.75" hidden="1" customHeight="1" outlineLevel="1" x14ac:dyDescent="0.2">
      <c r="A501" s="111">
        <f>B500+1</f>
        <v>1501</v>
      </c>
      <c r="B501" s="93">
        <v>2000</v>
      </c>
      <c r="C501" s="92">
        <v>20</v>
      </c>
      <c r="W501" s="100"/>
      <c r="AL501" s="15"/>
      <c r="AR501" s="15"/>
      <c r="AT501" s="15"/>
      <c r="AU501" s="15"/>
      <c r="AV501" s="15"/>
      <c r="AW501" s="15"/>
    </row>
    <row r="502" spans="1:59" s="91" customFormat="1" ht="12.75" hidden="1" customHeight="1" outlineLevel="1" x14ac:dyDescent="0.2">
      <c r="A502" s="111">
        <f t="shared" ref="A502:A503" si="26">B501+1</f>
        <v>2001</v>
      </c>
      <c r="B502" s="93">
        <v>2500</v>
      </c>
      <c r="C502" s="92">
        <v>25</v>
      </c>
      <c r="W502" s="100"/>
      <c r="AL502" s="15"/>
      <c r="AR502" s="15"/>
      <c r="AT502" s="15"/>
      <c r="AU502" s="15"/>
      <c r="AV502" s="15"/>
      <c r="AW502" s="15"/>
    </row>
    <row r="503" spans="1:59" s="91" customFormat="1" ht="12.75" hidden="1" customHeight="1" outlineLevel="1" x14ac:dyDescent="0.2">
      <c r="A503" s="111">
        <f t="shared" si="26"/>
        <v>2501</v>
      </c>
      <c r="B503" s="93">
        <v>3300</v>
      </c>
      <c r="C503" s="92">
        <v>33</v>
      </c>
      <c r="W503" s="100"/>
      <c r="AL503" s="15"/>
      <c r="AR503" s="15"/>
      <c r="AT503" s="15"/>
      <c r="AU503" s="15"/>
      <c r="AV503" s="15"/>
      <c r="AW503" s="15"/>
    </row>
    <row r="504" spans="1:59" s="91" customFormat="1" ht="12.75" hidden="1" customHeight="1" outlineLevel="1" x14ac:dyDescent="0.2">
      <c r="A504" s="111"/>
      <c r="B504" s="93"/>
      <c r="C504" s="92"/>
      <c r="D504" s="87"/>
      <c r="E504" s="87"/>
      <c r="F504" s="87"/>
      <c r="S504" s="100"/>
      <c r="T504" s="100"/>
      <c r="U504" s="100"/>
      <c r="V504" s="100"/>
      <c r="W504" s="100"/>
      <c r="AO504" s="15"/>
      <c r="AU504" s="15"/>
      <c r="AV504" s="15"/>
      <c r="AW504" s="15"/>
      <c r="AX504" s="15"/>
      <c r="AY504" s="15"/>
      <c r="AZ504" s="15"/>
      <c r="BA504" s="15"/>
      <c r="BC504" s="15"/>
      <c r="BD504" s="15"/>
      <c r="BE504" s="15"/>
      <c r="BF504" s="15"/>
      <c r="BG504" s="15"/>
    </row>
    <row r="505" spans="1:59" s="91" customFormat="1" ht="12.75" hidden="1" customHeight="1" outlineLevel="1" x14ac:dyDescent="0.2">
      <c r="A505" s="113" t="s">
        <v>4332</v>
      </c>
      <c r="B505" s="314" cm="1">
        <f t="array" ref="B505">IF(L.SW4&gt;3300,2,1)</f>
        <v>1</v>
      </c>
      <c r="C505" s="92"/>
      <c r="D505" s="87"/>
      <c r="E505" s="87"/>
      <c r="F505" s="87"/>
      <c r="S505" s="100"/>
      <c r="T505" s="100"/>
      <c r="U505" s="100"/>
      <c r="V505" s="100"/>
      <c r="W505" s="100"/>
      <c r="AO505" s="15"/>
      <c r="AU505" s="15"/>
      <c r="AV505" s="15"/>
      <c r="AW505" s="15"/>
      <c r="AX505" s="15"/>
      <c r="AY505" s="15"/>
      <c r="AZ505" s="15"/>
      <c r="BA505" s="15"/>
      <c r="BC505" s="15"/>
      <c r="BD505" s="15"/>
      <c r="BE505" s="15"/>
      <c r="BF505" s="15"/>
      <c r="BG505" s="15"/>
    </row>
    <row r="506" spans="1:59" s="91" customFormat="1" ht="12.75" hidden="1" customHeight="1" outlineLevel="1" x14ac:dyDescent="0.2">
      <c r="A506" s="113" t="s">
        <v>3847</v>
      </c>
      <c r="B506" s="314" t="e">
        <f>IF(L.SW4.G&gt;3300,2,1)</f>
        <v>#N/A</v>
      </c>
      <c r="C506" s="92"/>
      <c r="D506" s="87"/>
      <c r="E506" s="87"/>
      <c r="F506" s="87"/>
      <c r="S506" s="100"/>
      <c r="T506" s="100"/>
      <c r="U506" s="100"/>
      <c r="V506" s="100"/>
      <c r="W506" s="100"/>
      <c r="AO506" s="15"/>
      <c r="AU506" s="15"/>
      <c r="AV506" s="15"/>
      <c r="AW506" s="15"/>
      <c r="AX506" s="15"/>
      <c r="AY506" s="15"/>
      <c r="AZ506" s="15"/>
      <c r="BA506" s="15"/>
      <c r="BC506" s="15"/>
      <c r="BD506" s="15"/>
      <c r="BE506" s="15"/>
      <c r="BF506" s="15"/>
      <c r="BG506" s="15"/>
    </row>
    <row r="507" spans="1:59" s="91" customFormat="1" ht="12.75" hidden="1" customHeight="1" outlineLevel="1" x14ac:dyDescent="0.2">
      <c r="A507" s="111"/>
      <c r="B507" s="93"/>
      <c r="C507" s="92"/>
      <c r="D507" s="87"/>
      <c r="E507" s="87"/>
      <c r="F507" s="87"/>
      <c r="S507" s="100"/>
      <c r="T507" s="100"/>
      <c r="U507" s="100"/>
      <c r="V507" s="100"/>
      <c r="W507" s="100"/>
      <c r="AO507" s="15"/>
      <c r="AU507" s="15"/>
      <c r="AV507" s="15"/>
      <c r="AW507" s="15"/>
      <c r="AX507" s="15"/>
      <c r="AY507" s="15"/>
      <c r="AZ507" s="15"/>
      <c r="BA507" s="15"/>
      <c r="BC507" s="15"/>
      <c r="BD507" s="15"/>
      <c r="BE507" s="15"/>
      <c r="BF507" s="15"/>
      <c r="BG507" s="15"/>
    </row>
    <row r="508" spans="1:59" s="91" customFormat="1" ht="12.75" hidden="1" customHeight="1" outlineLevel="1" x14ac:dyDescent="0.2">
      <c r="A508" s="113" t="s">
        <v>3733</v>
      </c>
      <c r="B508" s="314" cm="1">
        <f t="array" ref="B508">INDEX(B_Anw_SW4[Groesse.SW4],MATCH(L.SW4/Ueberlaenge.SW4,B_Anw_SW4[Min L.SW4],1))</f>
        <v>25</v>
      </c>
      <c r="C508" s="92"/>
      <c r="D508" s="87"/>
      <c r="E508" s="87"/>
      <c r="F508" s="87"/>
      <c r="S508" s="100"/>
      <c r="T508" s="100"/>
      <c r="U508" s="100"/>
      <c r="V508" s="100"/>
      <c r="W508" s="100"/>
      <c r="AO508" s="15"/>
      <c r="AU508" s="15"/>
      <c r="AV508" s="15"/>
      <c r="AW508" s="15"/>
      <c r="AX508" s="15"/>
      <c r="AY508" s="15"/>
      <c r="AZ508" s="15"/>
      <c r="BA508" s="15"/>
      <c r="BC508" s="15"/>
      <c r="BD508" s="15"/>
      <c r="BE508" s="15"/>
      <c r="BF508" s="15"/>
      <c r="BG508" s="15"/>
    </row>
    <row r="509" spans="1:59" s="91" customFormat="1" ht="12.75" hidden="1" customHeight="1" outlineLevel="1" x14ac:dyDescent="0.2">
      <c r="A509" s="113" t="s">
        <v>3734</v>
      </c>
      <c r="B509" s="314" t="e">
        <f>INDEX(B_Anw_SW4[Groesse.SW4],MATCH(L.SW4.G/Ueberlaenge.SW4.G,B_Anw_SW4[Min L.SW4],1))</f>
        <v>#N/A</v>
      </c>
      <c r="C509" s="92"/>
      <c r="D509" s="87"/>
      <c r="E509" s="87"/>
      <c r="F509" s="87"/>
      <c r="S509" s="100"/>
      <c r="T509" s="100"/>
      <c r="U509" s="100"/>
      <c r="V509" s="100"/>
      <c r="W509" s="100"/>
      <c r="AO509" s="15"/>
      <c r="AU509" s="15"/>
      <c r="AV509" s="15"/>
      <c r="AW509" s="15"/>
      <c r="AX509" s="15"/>
      <c r="AY509" s="15"/>
      <c r="AZ509" s="15"/>
      <c r="BA509" s="15"/>
      <c r="BC509" s="15"/>
      <c r="BD509" s="15"/>
      <c r="BE509" s="15"/>
      <c r="BF509" s="15"/>
      <c r="BG509" s="15"/>
    </row>
    <row r="510" spans="1:59" s="91" customFormat="1" ht="12.75" hidden="1" customHeight="1" outlineLevel="1" x14ac:dyDescent="0.2">
      <c r="A510" s="88"/>
      <c r="B510" s="15"/>
      <c r="C510" s="15"/>
      <c r="D510" s="90"/>
      <c r="E510" s="87"/>
      <c r="AE510" s="100"/>
      <c r="AT510" s="100"/>
    </row>
    <row r="511" spans="1:59" s="91" customFormat="1" ht="12.75" hidden="1" customHeight="1" outlineLevel="1" x14ac:dyDescent="0.2">
      <c r="A511" s="113" t="s">
        <v>1664</v>
      </c>
      <c r="B511" s="314">
        <f>IF(LEFT(N_SW4,7)="9-39309",21.4,24)</f>
        <v>24</v>
      </c>
      <c r="C511" s="15"/>
      <c r="D511" s="90"/>
      <c r="E511" s="87"/>
      <c r="AE511" s="100"/>
      <c r="AT511" s="100"/>
    </row>
    <row r="512" spans="1:59" s="91" customFormat="1" collapsed="1" x14ac:dyDescent="0.2">
      <c r="A512" s="88"/>
      <c r="B512" s="15"/>
      <c r="C512" s="15"/>
      <c r="D512" s="90"/>
      <c r="E512" s="87"/>
      <c r="AE512" s="100"/>
      <c r="AT512" s="100"/>
    </row>
    <row r="513" spans="1:59" s="91" customFormat="1" ht="23.25" x14ac:dyDescent="0.45">
      <c r="A513" s="367" t="s">
        <v>328</v>
      </c>
      <c r="B513" s="521" t="s">
        <v>2329</v>
      </c>
      <c r="C513" s="521"/>
      <c r="D513" s="521"/>
      <c r="E513" s="521"/>
      <c r="F513" s="521"/>
      <c r="G513" s="521"/>
    </row>
    <row r="514" spans="1:59" s="91" customFormat="1" ht="12.75" hidden="1" customHeight="1" outlineLevel="1" x14ac:dyDescent="0.2">
      <c r="A514" s="88"/>
      <c r="E514" s="106"/>
    </row>
    <row r="515" spans="1:59" s="100" customFormat="1" ht="12.75" hidden="1" customHeight="1" outlineLevel="1" x14ac:dyDescent="0.2">
      <c r="A515" s="105" t="s">
        <v>1596</v>
      </c>
      <c r="B515" s="19" t="s">
        <v>2256</v>
      </c>
      <c r="C515" s="19" t="s">
        <v>2257</v>
      </c>
      <c r="D515" s="19" t="s">
        <v>2258</v>
      </c>
      <c r="E515" s="362" t="s">
        <v>4334</v>
      </c>
      <c r="S515" s="91"/>
      <c r="T515" s="91"/>
      <c r="U515" s="91"/>
      <c r="V515" s="91"/>
      <c r="W515" s="91"/>
      <c r="Y515" s="91"/>
      <c r="Z515" s="91"/>
      <c r="AA515" s="91"/>
      <c r="AB515" s="91"/>
      <c r="AC515" s="91"/>
      <c r="AD515" s="91"/>
      <c r="AE515" s="91"/>
      <c r="AF515" s="91"/>
      <c r="AG515" s="91"/>
      <c r="AH515" s="91"/>
      <c r="AI515" s="91"/>
      <c r="AJ515" s="91"/>
      <c r="AK515" s="91"/>
      <c r="AL515" s="91"/>
      <c r="AM515" s="91"/>
      <c r="AN515" s="91"/>
      <c r="AO515" s="91"/>
      <c r="AP515" s="91"/>
      <c r="AR515" s="91"/>
      <c r="AS515" s="91"/>
      <c r="AT515" s="91"/>
      <c r="AU515" s="91"/>
      <c r="AV515" s="91"/>
      <c r="AW515" s="91"/>
      <c r="AX515" s="91"/>
      <c r="AY515" s="91"/>
      <c r="AZ515" s="91"/>
      <c r="BA515" s="91"/>
      <c r="BC515" s="91"/>
      <c r="BD515" s="91"/>
      <c r="BE515" s="91"/>
      <c r="BF515" s="91"/>
      <c r="BG515" s="91"/>
    </row>
    <row r="516" spans="1:59" s="91" customFormat="1" ht="12.75" hidden="1" customHeight="1" outlineLevel="1" x14ac:dyDescent="0.2">
      <c r="A516" s="88" t="s">
        <v>18</v>
      </c>
      <c r="B516" s="15" t="s">
        <v>1661</v>
      </c>
      <c r="C516" s="15" t="str">
        <f t="shared" ref="C516:C525" si="27">IF(D516&lt;0,"-","+")</f>
        <v>-</v>
      </c>
      <c r="D516" s="90">
        <f>-(2*ZB+Sf.1-MS+T.SW11+1)</f>
        <v>-125</v>
      </c>
      <c r="E516" s="87">
        <f>RAB-FB+D516</f>
        <v>2397</v>
      </c>
      <c r="AG516" s="15"/>
      <c r="AH516" s="15"/>
      <c r="AI516" s="15"/>
    </row>
    <row r="517" spans="1:59" s="91" customFormat="1" ht="12.75" hidden="1" customHeight="1" outlineLevel="1" x14ac:dyDescent="0.2">
      <c r="A517" s="88" t="s">
        <v>220</v>
      </c>
      <c r="B517" s="15" t="s">
        <v>1598</v>
      </c>
      <c r="C517" s="15" t="str">
        <f t="shared" si="27"/>
        <v>-</v>
      </c>
      <c r="D517" s="90">
        <f>-(T.SW22+1-Sf.1)</f>
        <v>-81</v>
      </c>
      <c r="E517" s="87">
        <f>FB+D517</f>
        <v>2397</v>
      </c>
    </row>
    <row r="518" spans="1:59" s="91" customFormat="1" ht="12.75" hidden="1" customHeight="1" outlineLevel="1" x14ac:dyDescent="0.2">
      <c r="A518" s="88" t="s">
        <v>36</v>
      </c>
      <c r="B518" s="15" t="s">
        <v>1660</v>
      </c>
      <c r="C518" s="15" t="e">
        <f t="shared" si="27"/>
        <v>#VALUE!</v>
      </c>
      <c r="D518" s="90" t="e">
        <f>-(ZB+Sf.3/2+T.SW11+1)</f>
        <v>#VALUE!</v>
      </c>
      <c r="E518" s="87" t="e">
        <f>RAB/2-FB+D518</f>
        <v>#VALUE!</v>
      </c>
      <c r="AD518" s="100"/>
      <c r="AP518" s="100"/>
    </row>
    <row r="519" spans="1:59" s="91" customFormat="1" ht="12.75" hidden="1" customHeight="1" outlineLevel="1" x14ac:dyDescent="0.2">
      <c r="A519" s="88" t="s">
        <v>19</v>
      </c>
      <c r="B519" s="15" t="s">
        <v>1598</v>
      </c>
      <c r="C519" s="15" t="str">
        <f t="shared" si="27"/>
        <v>-</v>
      </c>
      <c r="D519" s="90">
        <f>-(T.SW22+1-Sf.1)</f>
        <v>-81</v>
      </c>
      <c r="E519" s="87">
        <f>FB+D519</f>
        <v>2397</v>
      </c>
      <c r="AA519" s="15"/>
      <c r="AB519" s="15"/>
      <c r="AC519" s="15"/>
      <c r="AG519" s="100"/>
      <c r="AH519" s="100"/>
      <c r="AI519" s="100"/>
    </row>
    <row r="520" spans="1:59" s="91" customFormat="1" ht="12.75" hidden="1" customHeight="1" outlineLevel="1" x14ac:dyDescent="0.2">
      <c r="A520" s="88" t="s">
        <v>65</v>
      </c>
      <c r="B520" s="15" t="s">
        <v>1598</v>
      </c>
      <c r="C520" s="15" t="str">
        <f t="shared" si="27"/>
        <v>-</v>
      </c>
      <c r="D520" s="90">
        <f>-(T.SW22+1-Sf.1)</f>
        <v>-81</v>
      </c>
      <c r="E520" s="87">
        <f>FB+D520</f>
        <v>2397</v>
      </c>
      <c r="AA520" s="15"/>
      <c r="AB520" s="15"/>
      <c r="AC520" s="15"/>
      <c r="AJ520" s="100"/>
      <c r="BA520" s="100"/>
      <c r="BC520" s="100"/>
      <c r="BD520" s="100"/>
      <c r="BE520" s="100"/>
      <c r="BF520" s="100"/>
      <c r="BG520" s="100"/>
    </row>
    <row r="521" spans="1:59" s="91" customFormat="1" ht="12.75" hidden="1" customHeight="1" outlineLevel="1" x14ac:dyDescent="0.2">
      <c r="A521" s="88" t="s">
        <v>66</v>
      </c>
      <c r="B521" s="15" t="s">
        <v>1621</v>
      </c>
      <c r="C521" s="15" t="str">
        <f t="shared" si="27"/>
        <v>-</v>
      </c>
      <c r="D521" s="90">
        <f>-(T.SW11+1-Sf.2)</f>
        <v>-81</v>
      </c>
      <c r="E521" s="87">
        <f>FF+D521</f>
        <v>2397</v>
      </c>
      <c r="AA521" s="15"/>
      <c r="AB521" s="15"/>
      <c r="AC521" s="15"/>
    </row>
    <row r="522" spans="1:59" s="91" customFormat="1" ht="12.75" hidden="1" customHeight="1" outlineLevel="1" x14ac:dyDescent="0.2">
      <c r="A522" s="88" t="s">
        <v>67</v>
      </c>
      <c r="B522" s="15" t="s">
        <v>1621</v>
      </c>
      <c r="C522" s="15" t="str">
        <f t="shared" si="27"/>
        <v>-</v>
      </c>
      <c r="D522" s="90">
        <f>-(T.SW11+1-Sf.2)</f>
        <v>-81</v>
      </c>
      <c r="E522" s="87">
        <f>FF+D522</f>
        <v>2397</v>
      </c>
      <c r="Z522" s="100"/>
      <c r="AA522" s="15"/>
      <c r="AB522" s="15"/>
      <c r="AC522" s="15"/>
      <c r="AE522" s="15"/>
      <c r="AK522" s="15"/>
    </row>
    <row r="523" spans="1:59" s="91" customFormat="1" ht="12.75" hidden="1" customHeight="1" outlineLevel="1" x14ac:dyDescent="0.2">
      <c r="A523" s="88" t="s">
        <v>68</v>
      </c>
      <c r="B523" s="15" t="s">
        <v>1621</v>
      </c>
      <c r="C523" s="15" t="str">
        <f t="shared" si="27"/>
        <v>-</v>
      </c>
      <c r="D523" s="90">
        <f>-(T.SW11+1-Sf.2)</f>
        <v>-81</v>
      </c>
      <c r="E523" s="87">
        <f>FF+D523</f>
        <v>2397</v>
      </c>
      <c r="AA523" s="15"/>
      <c r="AB523" s="15"/>
      <c r="AC523" s="15"/>
      <c r="AM523" s="15"/>
      <c r="AN523" s="15"/>
      <c r="AR523" s="100"/>
      <c r="AS523" s="100"/>
      <c r="AT523" s="100"/>
    </row>
    <row r="524" spans="1:59" s="91" customFormat="1" ht="12.75" hidden="1" customHeight="1" outlineLevel="1" x14ac:dyDescent="0.2">
      <c r="A524" s="88" t="s">
        <v>72</v>
      </c>
      <c r="B524" s="15" t="s">
        <v>1598</v>
      </c>
      <c r="C524" s="15" t="str">
        <f t="shared" si="27"/>
        <v>-</v>
      </c>
      <c r="D524" s="90">
        <f>-(T.SW22+1-Sf.1)</f>
        <v>-81</v>
      </c>
      <c r="E524" s="87">
        <f>FB+D524</f>
        <v>2397</v>
      </c>
      <c r="AA524" s="15"/>
      <c r="AB524" s="15"/>
      <c r="AC524" s="15"/>
      <c r="AF524" s="15"/>
      <c r="AL524" s="100"/>
    </row>
    <row r="525" spans="1:59" s="91" customFormat="1" ht="12.75" hidden="1" customHeight="1" outlineLevel="1" x14ac:dyDescent="0.2">
      <c r="A525" s="88" t="s">
        <v>69</v>
      </c>
      <c r="B525" s="15" t="s">
        <v>2949</v>
      </c>
      <c r="C525" s="15" t="str">
        <f t="shared" si="27"/>
        <v>-</v>
      </c>
      <c r="D525" s="90">
        <f>-(2*ZB+2*Sf.1-2*MS+2*T.SW11+2)</f>
        <v>-124</v>
      </c>
      <c r="E525" s="87">
        <f>RAB-2*FB+D525</f>
        <v>-80</v>
      </c>
      <c r="S525" s="100"/>
      <c r="T525" s="100"/>
      <c r="U525" s="100"/>
      <c r="V525" s="100"/>
      <c r="W525" s="100"/>
      <c r="Y525" s="15"/>
      <c r="Z525" s="15"/>
      <c r="AE525" s="100"/>
      <c r="AK525" s="100"/>
      <c r="AW525" s="100"/>
      <c r="AX525" s="100"/>
      <c r="AY525" s="100"/>
      <c r="AZ525" s="100"/>
    </row>
    <row r="526" spans="1:59" s="91" customFormat="1" ht="12.75" hidden="1" customHeight="1" outlineLevel="1" x14ac:dyDescent="0.2">
      <c r="A526" s="88"/>
      <c r="B526" s="15"/>
      <c r="C526" s="15"/>
      <c r="D526" s="90"/>
      <c r="E526" s="87"/>
      <c r="Z526" s="15"/>
      <c r="AQ526" s="15"/>
      <c r="AU526" s="100"/>
    </row>
    <row r="527" spans="1:59" s="91" customFormat="1" ht="12.75" hidden="1" customHeight="1" outlineLevel="1" x14ac:dyDescent="0.2">
      <c r="A527" s="105" t="s">
        <v>1596</v>
      </c>
      <c r="B527" s="19" t="s">
        <v>2256</v>
      </c>
      <c r="C527" s="19" t="s">
        <v>2257</v>
      </c>
      <c r="D527" s="19" t="s">
        <v>2258</v>
      </c>
      <c r="E527" s="362" t="s">
        <v>2923</v>
      </c>
      <c r="Z527" s="15"/>
      <c r="AQ527" s="15"/>
      <c r="AU527" s="100"/>
    </row>
    <row r="528" spans="1:59" s="91" customFormat="1" ht="12.75" hidden="1" customHeight="1" outlineLevel="1" x14ac:dyDescent="0.2">
      <c r="A528" s="88" t="s">
        <v>66</v>
      </c>
      <c r="B528" s="15" t="s">
        <v>2259</v>
      </c>
      <c r="C528" s="15" t="str">
        <f>IF(D528&lt;0,"-","+")</f>
        <v>-</v>
      </c>
      <c r="D528" s="15">
        <f>-(2*ZB+Sf.2-2*MS+T.SW11+1)</f>
        <v>-33</v>
      </c>
      <c r="E528" s="87">
        <f>RAB-FB-FF+D528</f>
        <v>11</v>
      </c>
      <c r="Z528" s="15"/>
      <c r="AQ528" s="15"/>
      <c r="AU528" s="100"/>
    </row>
    <row r="529" spans="1:59" s="91" customFormat="1" ht="12.75" hidden="1" customHeight="1" outlineLevel="1" x14ac:dyDescent="0.2">
      <c r="A529" s="88" t="s">
        <v>67</v>
      </c>
      <c r="B529" s="15" t="s">
        <v>2259</v>
      </c>
      <c r="C529" s="15" t="e">
        <f>IF(D529&lt;0,"-","+")</f>
        <v>#VALUE!</v>
      </c>
      <c r="D529" s="15" t="e">
        <f>-(3*ZB+Sf.2-Y.G+Sf.1-MS+1)</f>
        <v>#VALUE!</v>
      </c>
      <c r="E529" s="87" t="e">
        <f>RAB-FB-FF+D529</f>
        <v>#VALUE!</v>
      </c>
      <c r="Z529" s="15"/>
      <c r="AQ529" s="15"/>
      <c r="AU529" s="100"/>
    </row>
    <row r="530" spans="1:59" s="91" customFormat="1" ht="12.75" hidden="1" customHeight="1" outlineLevel="1" x14ac:dyDescent="0.2">
      <c r="A530" s="88"/>
      <c r="B530" s="15"/>
      <c r="C530" s="15"/>
      <c r="D530" s="90"/>
      <c r="E530" s="87"/>
      <c r="Z530" s="15"/>
      <c r="AQ530" s="15"/>
      <c r="AU530" s="100"/>
    </row>
    <row r="531" spans="1:59" s="91" customFormat="1" ht="12.75" hidden="1" customHeight="1" outlineLevel="1" x14ac:dyDescent="0.2">
      <c r="A531" s="105" t="s">
        <v>1596</v>
      </c>
      <c r="B531" s="19" t="s">
        <v>2256</v>
      </c>
      <c r="C531" s="19" t="s">
        <v>2257</v>
      </c>
      <c r="D531" s="19" t="s">
        <v>2258</v>
      </c>
      <c r="E531" s="362" t="s">
        <v>4333</v>
      </c>
      <c r="Z531" s="15"/>
      <c r="AQ531" s="15"/>
      <c r="AU531" s="100"/>
    </row>
    <row r="532" spans="1:59" s="91" customFormat="1" ht="12.75" hidden="1" customHeight="1" outlineLevel="1" x14ac:dyDescent="0.2">
      <c r="A532" s="88" t="s">
        <v>64</v>
      </c>
      <c r="B532" s="15" t="s">
        <v>1661</v>
      </c>
      <c r="C532" s="15" t="str">
        <f>IF(D532&lt;0,"-","+")</f>
        <v>-</v>
      </c>
      <c r="D532" s="90">
        <f>-(2*ZB+Sf.1-MS+T.SW22+1)</f>
        <v>-125</v>
      </c>
      <c r="E532" s="87">
        <f>RAB/2-FB+D532</f>
        <v>-103</v>
      </c>
      <c r="Z532" s="15"/>
      <c r="AQ532" s="15"/>
      <c r="AU532" s="100"/>
    </row>
    <row r="533" spans="1:59" s="91" customFormat="1" ht="12.75" hidden="1" customHeight="1" outlineLevel="1" x14ac:dyDescent="0.2">
      <c r="A533" s="88" t="s">
        <v>70</v>
      </c>
      <c r="B533" s="15" t="s">
        <v>1660</v>
      </c>
      <c r="C533" s="15" t="e">
        <f>IF(D533&lt;0,"-","+")</f>
        <v>#VALUE!</v>
      </c>
      <c r="D533" s="90" t="e">
        <f>-(ZB+Sf.3/2-MS+T.SW22+1)</f>
        <v>#VALUE!</v>
      </c>
      <c r="E533" s="87" t="e">
        <f>RAB/2-FB+D533</f>
        <v>#VALUE!</v>
      </c>
      <c r="Z533" s="15"/>
      <c r="AQ533" s="15"/>
      <c r="AU533" s="100"/>
    </row>
    <row r="534" spans="1:59" s="91" customFormat="1" ht="12.75" hidden="1" customHeight="1" outlineLevel="1" x14ac:dyDescent="0.2">
      <c r="A534" s="88"/>
      <c r="B534" s="15"/>
      <c r="C534" s="15"/>
      <c r="D534" s="90"/>
      <c r="E534" s="87"/>
      <c r="Z534" s="15"/>
      <c r="AQ534" s="15"/>
      <c r="AU534" s="100"/>
    </row>
    <row r="535" spans="1:59" s="91" customFormat="1" ht="12.75" hidden="1" customHeight="1" outlineLevel="1" x14ac:dyDescent="0.2">
      <c r="A535" s="105" t="s">
        <v>1596</v>
      </c>
      <c r="B535" s="19" t="s">
        <v>2256</v>
      </c>
      <c r="C535" s="19" t="s">
        <v>2257</v>
      </c>
      <c r="D535" s="19" t="s">
        <v>2258</v>
      </c>
      <c r="E535" s="362" t="s">
        <v>4335</v>
      </c>
      <c r="Z535" s="15"/>
      <c r="AQ535" s="15"/>
      <c r="AU535" s="100"/>
    </row>
    <row r="536" spans="1:59" s="91" customFormat="1" ht="12.75" hidden="1" customHeight="1" outlineLevel="1" x14ac:dyDescent="0.2">
      <c r="A536" s="88" t="s">
        <v>64</v>
      </c>
      <c r="B536" s="15" t="s">
        <v>2949</v>
      </c>
      <c r="C536" s="15" t="str">
        <f t="shared" ref="C536:C537" si="28">IF(D532&lt;0,"-","+")</f>
        <v>-</v>
      </c>
      <c r="D536" s="90" t="e">
        <f>-(ZB+Sf.3/2-2*MS+T.SW11+1)</f>
        <v>#VALUE!</v>
      </c>
      <c r="E536" s="87" t="e">
        <f>RAB/2-2*FB+D536</f>
        <v>#VALUE!</v>
      </c>
      <c r="Z536" s="15"/>
      <c r="AQ536" s="15"/>
      <c r="AU536" s="100"/>
    </row>
    <row r="537" spans="1:59" s="91" customFormat="1" ht="12.75" hidden="1" customHeight="1" outlineLevel="1" x14ac:dyDescent="0.2">
      <c r="A537" s="88" t="s">
        <v>70</v>
      </c>
      <c r="B537" s="15" t="s">
        <v>2951</v>
      </c>
      <c r="C537" s="15" t="e">
        <f t="shared" si="28"/>
        <v>#VALUE!</v>
      </c>
      <c r="D537" s="90" t="e">
        <f>-(ZB+Sf.3/2-2*MS+T.SW11+1)</f>
        <v>#VALUE!</v>
      </c>
      <c r="E537" s="87" t="e">
        <f>RAB/2-2*FB+D537</f>
        <v>#VALUE!</v>
      </c>
      <c r="Z537" s="15"/>
      <c r="AQ537" s="15"/>
      <c r="AU537" s="100"/>
    </row>
    <row r="538" spans="1:59" s="91" customFormat="1" hidden="1" outlineLevel="1" x14ac:dyDescent="0.2">
      <c r="A538" s="88"/>
      <c r="B538" s="15"/>
      <c r="C538" s="15"/>
      <c r="D538" s="90"/>
      <c r="E538" s="87"/>
      <c r="Z538" s="15"/>
      <c r="AQ538" s="15"/>
      <c r="AU538" s="100"/>
    </row>
    <row r="539" spans="1:59" s="100" customFormat="1" ht="12.75" hidden="1" customHeight="1" outlineLevel="1" x14ac:dyDescent="0.2">
      <c r="A539" s="105" t="s">
        <v>3743</v>
      </c>
      <c r="B539" s="105" t="s">
        <v>3744</v>
      </c>
      <c r="C539" s="105" t="s">
        <v>3745</v>
      </c>
      <c r="P539" s="91"/>
      <c r="Q539" s="91"/>
      <c r="R539" s="91"/>
      <c r="S539" s="91"/>
      <c r="T539" s="91"/>
      <c r="V539" s="91"/>
      <c r="W539" s="91"/>
      <c r="X539" s="91"/>
      <c r="Y539" s="91"/>
      <c r="Z539" s="91"/>
      <c r="AB539" s="91"/>
      <c r="AC539" s="91"/>
      <c r="AD539" s="91"/>
      <c r="AE539" s="91"/>
      <c r="AF539" s="91"/>
      <c r="AG539" s="91"/>
      <c r="AH539" s="91"/>
      <c r="AI539" s="91"/>
      <c r="AJ539" s="91"/>
      <c r="AK539" s="91"/>
      <c r="AL539" s="102"/>
      <c r="AM539" s="91"/>
      <c r="AN539" s="91"/>
      <c r="AO539" s="91"/>
      <c r="AP539" s="91"/>
      <c r="AQ539" s="91"/>
      <c r="AR539" s="15"/>
      <c r="AS539" s="91"/>
      <c r="AT539" s="15"/>
      <c r="AU539" s="15"/>
      <c r="AV539" s="15"/>
      <c r="AW539" s="15"/>
      <c r="AX539" s="91"/>
      <c r="AZ539" s="91"/>
      <c r="BA539" s="91"/>
      <c r="BB539" s="91"/>
      <c r="BC539" s="91"/>
      <c r="BD539" s="91"/>
    </row>
    <row r="540" spans="1:59" s="91" customFormat="1" ht="12.75" hidden="1" customHeight="1" outlineLevel="1" x14ac:dyDescent="0.2">
      <c r="A540" s="111">
        <v>0</v>
      </c>
      <c r="B540" s="93">
        <v>1500</v>
      </c>
      <c r="C540" s="92">
        <v>15</v>
      </c>
      <c r="AL540" s="15"/>
      <c r="AR540" s="15"/>
      <c r="AT540" s="15"/>
      <c r="AU540" s="15"/>
      <c r="AV540" s="15"/>
      <c r="AW540" s="15"/>
    </row>
    <row r="541" spans="1:59" s="91" customFormat="1" ht="12.75" hidden="1" customHeight="1" outlineLevel="1" x14ac:dyDescent="0.2">
      <c r="A541" s="111">
        <f>B540+1</f>
        <v>1501</v>
      </c>
      <c r="B541" s="93">
        <v>2000</v>
      </c>
      <c r="C541" s="92">
        <v>20</v>
      </c>
      <c r="W541" s="100"/>
      <c r="AL541" s="15"/>
      <c r="AR541" s="15"/>
      <c r="AT541" s="15"/>
      <c r="AU541" s="15"/>
      <c r="AV541" s="15"/>
      <c r="AW541" s="15"/>
    </row>
    <row r="542" spans="1:59" s="91" customFormat="1" ht="12.75" hidden="1" customHeight="1" outlineLevel="1" x14ac:dyDescent="0.2">
      <c r="A542" s="111">
        <f t="shared" ref="A542:A543" si="29">B541+1</f>
        <v>2001</v>
      </c>
      <c r="B542" s="93">
        <v>2500</v>
      </c>
      <c r="C542" s="92">
        <v>25</v>
      </c>
      <c r="W542" s="100"/>
      <c r="AL542" s="15"/>
      <c r="AR542" s="15"/>
      <c r="AT542" s="15"/>
      <c r="AU542" s="15"/>
      <c r="AV542" s="15"/>
      <c r="AW542" s="15"/>
    </row>
    <row r="543" spans="1:59" s="91" customFormat="1" ht="12.75" hidden="1" customHeight="1" outlineLevel="1" x14ac:dyDescent="0.2">
      <c r="A543" s="111">
        <f t="shared" si="29"/>
        <v>2501</v>
      </c>
      <c r="B543" s="93">
        <v>3300</v>
      </c>
      <c r="C543" s="92">
        <v>33</v>
      </c>
      <c r="W543" s="100"/>
      <c r="AL543" s="15"/>
      <c r="AR543" s="15"/>
      <c r="AT543" s="15"/>
      <c r="AU543" s="15"/>
      <c r="AV543" s="15"/>
      <c r="AW543" s="15"/>
    </row>
    <row r="544" spans="1:59" s="91" customFormat="1" ht="12.75" hidden="1" customHeight="1" outlineLevel="1" x14ac:dyDescent="0.2">
      <c r="A544" s="111"/>
      <c r="B544" s="93"/>
      <c r="C544" s="92"/>
      <c r="D544" s="87"/>
      <c r="E544" s="87"/>
      <c r="F544" s="87"/>
      <c r="S544" s="100"/>
      <c r="T544" s="100"/>
      <c r="U544" s="100"/>
      <c r="V544" s="100"/>
      <c r="W544" s="100"/>
      <c r="AO544" s="15"/>
      <c r="AU544" s="15"/>
      <c r="AV544" s="15"/>
      <c r="AW544" s="15"/>
      <c r="AX544" s="15"/>
      <c r="AY544" s="15"/>
      <c r="AZ544" s="15"/>
      <c r="BA544" s="15"/>
      <c r="BC544" s="15"/>
      <c r="BD544" s="15"/>
      <c r="BE544" s="15"/>
      <c r="BF544" s="15"/>
      <c r="BG544" s="15"/>
    </row>
    <row r="545" spans="1:59" s="91" customFormat="1" ht="12.75" hidden="1" customHeight="1" outlineLevel="1" x14ac:dyDescent="0.2">
      <c r="A545" s="113" t="s">
        <v>4337</v>
      </c>
      <c r="B545" s="314" cm="1">
        <f t="array" ref="B545">IF(L.SW5&gt;3300,2,1)</f>
        <v>1</v>
      </c>
      <c r="C545" s="92"/>
      <c r="D545" s="87"/>
      <c r="E545" s="87"/>
      <c r="F545" s="87"/>
      <c r="S545" s="100"/>
      <c r="T545" s="100"/>
      <c r="U545" s="100"/>
      <c r="V545" s="100"/>
      <c r="W545" s="100"/>
      <c r="AO545" s="15"/>
      <c r="AU545" s="15"/>
      <c r="AV545" s="15"/>
      <c r="AW545" s="15"/>
      <c r="AX545" s="15"/>
      <c r="AY545" s="15"/>
      <c r="AZ545" s="15"/>
      <c r="BA545" s="15"/>
      <c r="BC545" s="15"/>
      <c r="BD545" s="15"/>
      <c r="BE545" s="15"/>
      <c r="BF545" s="15"/>
      <c r="BG545" s="15"/>
    </row>
    <row r="546" spans="1:59" s="91" customFormat="1" ht="12.75" hidden="1" customHeight="1" outlineLevel="1" x14ac:dyDescent="0.2">
      <c r="A546" s="113" t="s">
        <v>3848</v>
      </c>
      <c r="B546" s="314" t="e">
        <f>IF(L.SW5.G&gt;3300,2,1)</f>
        <v>#N/A</v>
      </c>
      <c r="C546" s="92"/>
      <c r="D546" s="87"/>
      <c r="E546" s="87"/>
      <c r="F546" s="87"/>
      <c r="S546" s="100"/>
      <c r="T546" s="100"/>
      <c r="U546" s="100"/>
      <c r="V546" s="100"/>
      <c r="W546" s="100"/>
      <c r="AO546" s="15"/>
      <c r="AU546" s="15"/>
      <c r="AV546" s="15"/>
      <c r="AW546" s="15"/>
      <c r="AX546" s="15"/>
      <c r="AY546" s="15"/>
      <c r="AZ546" s="15"/>
      <c r="BA546" s="15"/>
      <c r="BC546" s="15"/>
      <c r="BD546" s="15"/>
      <c r="BE546" s="15"/>
      <c r="BF546" s="15"/>
      <c r="BG546" s="15"/>
    </row>
    <row r="547" spans="1:59" s="91" customFormat="1" ht="12.75" hidden="1" customHeight="1" outlineLevel="1" x14ac:dyDescent="0.2">
      <c r="A547" s="113" t="s">
        <v>4336</v>
      </c>
      <c r="B547" s="314" t="e" cm="1">
        <f t="array" ref="B547">IF(L.SW5.1&gt;6700,2,1)</f>
        <v>#N/A</v>
      </c>
      <c r="C547" s="92"/>
      <c r="D547" s="87"/>
      <c r="E547" s="87"/>
      <c r="F547" s="87"/>
      <c r="S547" s="100"/>
      <c r="T547" s="100"/>
      <c r="U547" s="100"/>
      <c r="V547" s="100"/>
      <c r="W547" s="100"/>
      <c r="AO547" s="15"/>
      <c r="AU547" s="15"/>
      <c r="AV547" s="15"/>
      <c r="AW547" s="15"/>
      <c r="AX547" s="15"/>
      <c r="AY547" s="15"/>
      <c r="AZ547" s="15"/>
      <c r="BA547" s="15"/>
      <c r="BC547" s="15"/>
      <c r="BD547" s="15"/>
      <c r="BE547" s="15"/>
      <c r="BF547" s="15"/>
      <c r="BG547" s="15"/>
    </row>
    <row r="548" spans="1:59" s="91" customFormat="1" ht="12.75" hidden="1" customHeight="1" outlineLevel="1" x14ac:dyDescent="0.2">
      <c r="A548" s="113" t="s">
        <v>4338</v>
      </c>
      <c r="B548" s="314" t="e" cm="1">
        <f t="array" ref="B548">IF(L.SW5.2&gt;6700,2,1)</f>
        <v>#N/A</v>
      </c>
      <c r="C548" s="92"/>
      <c r="D548" s="87"/>
      <c r="E548" s="87"/>
      <c r="F548" s="87"/>
      <c r="S548" s="100"/>
      <c r="T548" s="100"/>
      <c r="U548" s="100"/>
      <c r="V548" s="100"/>
      <c r="W548" s="100"/>
      <c r="AO548" s="15"/>
      <c r="AU548" s="15"/>
      <c r="AV548" s="15"/>
      <c r="AW548" s="15"/>
      <c r="AX548" s="15"/>
      <c r="AY548" s="15"/>
      <c r="AZ548" s="15"/>
      <c r="BA548" s="15"/>
      <c r="BC548" s="15"/>
      <c r="BD548" s="15"/>
      <c r="BE548" s="15"/>
      <c r="BF548" s="15"/>
      <c r="BG548" s="15"/>
    </row>
    <row r="549" spans="1:59" s="91" customFormat="1" ht="12.75" hidden="1" customHeight="1" outlineLevel="1" x14ac:dyDescent="0.2">
      <c r="A549" s="111"/>
      <c r="B549" s="93"/>
      <c r="C549" s="92"/>
      <c r="D549" s="87"/>
      <c r="E549" s="87"/>
      <c r="F549" s="87"/>
      <c r="S549" s="100"/>
      <c r="T549" s="100"/>
      <c r="U549" s="100"/>
      <c r="V549" s="100"/>
      <c r="W549" s="100"/>
      <c r="AO549" s="15"/>
      <c r="AU549" s="15"/>
      <c r="AV549" s="15"/>
      <c r="AW549" s="15"/>
      <c r="AX549" s="15"/>
      <c r="AY549" s="15"/>
      <c r="AZ549" s="15"/>
      <c r="BA549" s="15"/>
      <c r="BC549" s="15"/>
      <c r="BD549" s="15"/>
      <c r="BE549" s="15"/>
      <c r="BF549" s="15"/>
      <c r="BG549" s="15"/>
    </row>
    <row r="550" spans="1:59" s="91" customFormat="1" ht="12.75" hidden="1" customHeight="1" outlineLevel="1" x14ac:dyDescent="0.2">
      <c r="A550" s="113" t="s">
        <v>3745</v>
      </c>
      <c r="B550" s="314" cm="1">
        <f t="array" ref="B550">INDEX(B_Anw_SW5[Groesse.SW5],MATCH(L.SW5,B_Anw_SW5[Min L.SW5],1))</f>
        <v>25</v>
      </c>
      <c r="C550" s="92"/>
      <c r="D550" s="87"/>
      <c r="E550" s="87"/>
      <c r="F550" s="87"/>
      <c r="S550" s="100"/>
      <c r="T550" s="100"/>
      <c r="U550" s="100"/>
      <c r="V550" s="100"/>
      <c r="W550" s="100"/>
      <c r="AO550" s="15"/>
      <c r="AU550" s="15"/>
      <c r="AV550" s="15"/>
      <c r="AW550" s="15"/>
      <c r="AX550" s="15"/>
      <c r="AY550" s="15"/>
      <c r="AZ550" s="15"/>
      <c r="BA550" s="15"/>
      <c r="BC550" s="15"/>
      <c r="BD550" s="15"/>
      <c r="BE550" s="15"/>
      <c r="BF550" s="15"/>
      <c r="BG550" s="15"/>
    </row>
    <row r="551" spans="1:59" s="91" customFormat="1" ht="12.75" hidden="1" customHeight="1" outlineLevel="1" x14ac:dyDescent="0.2">
      <c r="A551" s="113" t="s">
        <v>3746</v>
      </c>
      <c r="B551" s="314" t="e">
        <f>INDEX(B_Anw_SW5[Groesse.SW5],MATCH(L.SW5.G,B_Anw_SW5[Min L.SW5],1))</f>
        <v>#N/A</v>
      </c>
      <c r="C551" s="92"/>
      <c r="D551" s="87"/>
      <c r="E551" s="87"/>
      <c r="F551" s="87"/>
      <c r="S551" s="100"/>
      <c r="T551" s="100"/>
      <c r="U551" s="100"/>
      <c r="V551" s="100"/>
      <c r="W551" s="100"/>
      <c r="AO551" s="15"/>
      <c r="AU551" s="15"/>
      <c r="AV551" s="15"/>
      <c r="AW551" s="15"/>
      <c r="AX551" s="15"/>
      <c r="AY551" s="15"/>
      <c r="AZ551" s="15"/>
      <c r="BA551" s="15"/>
      <c r="BC551" s="15"/>
      <c r="BD551" s="15"/>
      <c r="BE551" s="15"/>
      <c r="BF551" s="15"/>
      <c r="BG551" s="15"/>
    </row>
    <row r="552" spans="1:59" s="91" customFormat="1" ht="12.75" hidden="1" customHeight="1" outlineLevel="1" x14ac:dyDescent="0.2">
      <c r="A552" s="113" t="s">
        <v>4339</v>
      </c>
      <c r="B552" s="314" t="e" cm="1">
        <f t="array" ref="B552">INDEX(B_Anw_SW5[Groesse.SW5],MATCH(L.SW5.1,B_Anw_SW5[Min L.SW5],1))</f>
        <v>#N/A</v>
      </c>
      <c r="C552" s="92"/>
      <c r="D552" s="87"/>
      <c r="E552" s="87"/>
      <c r="F552" s="87"/>
      <c r="S552" s="100"/>
      <c r="T552" s="100"/>
      <c r="U552" s="100"/>
      <c r="V552" s="100"/>
      <c r="W552" s="100"/>
      <c r="AO552" s="15"/>
      <c r="AU552" s="15"/>
      <c r="AV552" s="15"/>
      <c r="AW552" s="15"/>
      <c r="AX552" s="15"/>
      <c r="AY552" s="15"/>
      <c r="AZ552" s="15"/>
      <c r="BA552" s="15"/>
      <c r="BC552" s="15"/>
      <c r="BD552" s="15"/>
      <c r="BE552" s="15"/>
      <c r="BF552" s="15"/>
      <c r="BG552" s="15"/>
    </row>
    <row r="553" spans="1:59" s="91" customFormat="1" ht="12.75" hidden="1" customHeight="1" outlineLevel="1" x14ac:dyDescent="0.2">
      <c r="A553" s="113" t="s">
        <v>4340</v>
      </c>
      <c r="B553" s="314" t="e" cm="1">
        <f t="array" ref="B553">INDEX(B_Anw_SW5[Groesse.SW5],MATCH(L.SW5.2,B_Anw_SW5[Min L.SW5],1))</f>
        <v>#N/A</v>
      </c>
      <c r="C553" s="92"/>
      <c r="D553" s="87"/>
      <c r="E553" s="87"/>
      <c r="F553" s="87"/>
      <c r="S553" s="100"/>
      <c r="T553" s="100"/>
      <c r="U553" s="100"/>
      <c r="V553" s="100"/>
      <c r="W553" s="100"/>
      <c r="AO553" s="15"/>
      <c r="AU553" s="15"/>
      <c r="AV553" s="15"/>
      <c r="AW553" s="15"/>
      <c r="AX553" s="15"/>
      <c r="AY553" s="15"/>
      <c r="AZ553" s="15"/>
      <c r="BA553" s="15"/>
      <c r="BC553" s="15"/>
      <c r="BD553" s="15"/>
      <c r="BE553" s="15"/>
      <c r="BF553" s="15"/>
      <c r="BG553" s="15"/>
    </row>
    <row r="554" spans="1:59" s="91" customFormat="1" collapsed="1" x14ac:dyDescent="0.2">
      <c r="C554" s="15"/>
      <c r="D554" s="90"/>
      <c r="E554" s="87"/>
      <c r="Z554" s="15"/>
      <c r="AQ554" s="15"/>
      <c r="AU554" s="100"/>
    </row>
    <row r="555" spans="1:59" s="91" customFormat="1" ht="23.25" x14ac:dyDescent="0.45">
      <c r="A555" s="367" t="s">
        <v>329</v>
      </c>
      <c r="B555" s="521" t="s">
        <v>2239</v>
      </c>
      <c r="C555" s="521"/>
      <c r="D555" s="521"/>
      <c r="E555" s="521"/>
      <c r="F555" s="521"/>
      <c r="G555" s="521"/>
      <c r="Z555" s="15"/>
    </row>
    <row r="556" spans="1:59" s="91" customFormat="1" ht="12.75" hidden="1" customHeight="1" outlineLevel="1" x14ac:dyDescent="0.2">
      <c r="A556" s="88"/>
      <c r="E556" s="106"/>
      <c r="Z556" s="15"/>
      <c r="AG556" s="100"/>
      <c r="AH556" s="100"/>
      <c r="AI556" s="100"/>
    </row>
    <row r="557" spans="1:59" s="100" customFormat="1" ht="12.75" hidden="1" customHeight="1" outlineLevel="1" x14ac:dyDescent="0.2">
      <c r="A557" s="105" t="s">
        <v>1596</v>
      </c>
      <c r="B557" s="19" t="s">
        <v>2256</v>
      </c>
      <c r="C557" s="19" t="s">
        <v>2257</v>
      </c>
      <c r="D557" s="19" t="s">
        <v>2258</v>
      </c>
      <c r="E557" s="362" t="s">
        <v>4344</v>
      </c>
      <c r="S557" s="91"/>
      <c r="T557" s="91"/>
      <c r="U557" s="91"/>
      <c r="V557" s="91"/>
      <c r="W557" s="91"/>
      <c r="Y557" s="91"/>
      <c r="Z557" s="91"/>
      <c r="AA557" s="91"/>
      <c r="AB557" s="91"/>
      <c r="AC557" s="91"/>
      <c r="AD557" s="91"/>
      <c r="AF557" s="91"/>
      <c r="AG557" s="91"/>
      <c r="AH557" s="91"/>
      <c r="AI557" s="91"/>
      <c r="AJ557" s="91"/>
      <c r="AK557" s="91"/>
      <c r="AM557" s="91"/>
      <c r="AN557" s="91"/>
      <c r="AO557" s="91"/>
      <c r="AP557" s="91"/>
      <c r="AQ557" s="91"/>
      <c r="AR557" s="91"/>
      <c r="AS557" s="91"/>
      <c r="AT557" s="91"/>
      <c r="AU557" s="91"/>
      <c r="AV557" s="91"/>
      <c r="AX557" s="91"/>
      <c r="AY557" s="91"/>
      <c r="AZ557" s="91"/>
      <c r="BA557" s="91"/>
      <c r="BB557" s="91"/>
    </row>
    <row r="558" spans="1:59" s="91" customFormat="1" ht="12.75" hidden="1" customHeight="1" outlineLevel="1" x14ac:dyDescent="0.2">
      <c r="A558" s="88" t="s">
        <v>18</v>
      </c>
      <c r="B558" s="15" t="s">
        <v>1598</v>
      </c>
      <c r="C558" s="15" t="str">
        <f t="shared" ref="C558:C565" si="30">IF(D558&lt;0,"-","+")</f>
        <v>-</v>
      </c>
      <c r="D558" s="90">
        <f>-(MS-Sf.1-1)</f>
        <v>-86</v>
      </c>
      <c r="E558" s="87">
        <f>FB+D558</f>
        <v>2392</v>
      </c>
      <c r="AC558" s="15"/>
      <c r="AD558" s="15"/>
    </row>
    <row r="559" spans="1:59" s="91" customFormat="1" ht="12.75" hidden="1" customHeight="1" outlineLevel="1" x14ac:dyDescent="0.2">
      <c r="A559" s="88" t="s">
        <v>220</v>
      </c>
      <c r="B559" s="15"/>
      <c r="C559" s="15"/>
      <c r="D559" s="90">
        <v>17</v>
      </c>
      <c r="E559" s="87">
        <f>B_L.SW6[[#This Row],[Spalte3]]</f>
        <v>17</v>
      </c>
      <c r="AC559" s="15"/>
      <c r="AD559" s="15"/>
    </row>
    <row r="560" spans="1:59" s="91" customFormat="1" ht="12.75" hidden="1" customHeight="1" outlineLevel="1" x14ac:dyDescent="0.2">
      <c r="A560" s="88" t="s">
        <v>36</v>
      </c>
      <c r="B560" s="15" t="s">
        <v>2950</v>
      </c>
      <c r="C560" s="15" t="e">
        <f t="shared" si="30"/>
        <v>#VALUE!</v>
      </c>
      <c r="D560" s="90" t="e">
        <f>-(2*MS-Sf.3-2)</f>
        <v>#VALUE!</v>
      </c>
      <c r="E560" s="87" t="e">
        <f>2*FB+D560</f>
        <v>#VALUE!</v>
      </c>
      <c r="AC560" s="15"/>
      <c r="AD560" s="15"/>
      <c r="AK560" s="100"/>
    </row>
    <row r="561" spans="1:59" s="91" customFormat="1" ht="12.75" hidden="1" customHeight="1" outlineLevel="1" x14ac:dyDescent="0.2">
      <c r="A561" s="88" t="s">
        <v>19</v>
      </c>
      <c r="B561" s="15"/>
      <c r="C561" s="15"/>
      <c r="D561" s="90">
        <v>17</v>
      </c>
      <c r="E561" s="87">
        <f>B_L.SW6[[#This Row],[Spalte3]]</f>
        <v>17</v>
      </c>
      <c r="AC561" s="15"/>
      <c r="AD561" s="15"/>
      <c r="AK561" s="100"/>
    </row>
    <row r="562" spans="1:59" s="91" customFormat="1" ht="12.75" hidden="1" customHeight="1" outlineLevel="1" x14ac:dyDescent="0.2">
      <c r="A562" s="88" t="s">
        <v>66</v>
      </c>
      <c r="B562" s="15" t="s">
        <v>1598</v>
      </c>
      <c r="C562" s="15" t="str">
        <f t="shared" si="30"/>
        <v>-</v>
      </c>
      <c r="D562" s="90">
        <f>-(2*MS-2)</f>
        <v>-182</v>
      </c>
      <c r="E562" s="87">
        <f>FB+D562</f>
        <v>2296</v>
      </c>
      <c r="AG562" s="15"/>
      <c r="AH562" s="15"/>
      <c r="AI562" s="15"/>
      <c r="AL562" s="15"/>
    </row>
    <row r="563" spans="1:59" s="91" customFormat="1" ht="12.75" hidden="1" customHeight="1" outlineLevel="1" x14ac:dyDescent="0.2">
      <c r="A563" s="88" t="s">
        <v>67</v>
      </c>
      <c r="B563" s="15" t="s">
        <v>1598</v>
      </c>
      <c r="C563" s="15" t="e">
        <f t="shared" si="30"/>
        <v>#VALUE!</v>
      </c>
      <c r="D563" s="90" t="e">
        <f>-(MS-Sf.1+Y.G-2)</f>
        <v>#VALUE!</v>
      </c>
      <c r="E563" s="87" t="e">
        <f>FB+D563</f>
        <v>#VALUE!</v>
      </c>
      <c r="AG563" s="15"/>
      <c r="AH563" s="15"/>
      <c r="AI563" s="15"/>
    </row>
    <row r="564" spans="1:59" s="91" customFormat="1" ht="12.75" hidden="1" customHeight="1" outlineLevel="1" x14ac:dyDescent="0.2">
      <c r="A564" s="88" t="s">
        <v>68</v>
      </c>
      <c r="B564" s="15" t="s">
        <v>2945</v>
      </c>
      <c r="C564" s="15" t="str">
        <f t="shared" si="30"/>
        <v>-</v>
      </c>
      <c r="D564" s="90">
        <f>-(2*ZB+Sf.2-1)</f>
        <v>-130</v>
      </c>
      <c r="E564" s="87">
        <f>RAB-FF+D564</f>
        <v>2392</v>
      </c>
      <c r="S564" s="97"/>
      <c r="T564" s="100"/>
      <c r="U564" s="100"/>
      <c r="V564" s="100"/>
      <c r="W564" s="100"/>
      <c r="AF564" s="100"/>
      <c r="AG564" s="15"/>
      <c r="AH564" s="15"/>
      <c r="AI564" s="15"/>
      <c r="AR564" s="100"/>
      <c r="AS564" s="100"/>
      <c r="AT564" s="100"/>
    </row>
    <row r="565" spans="1:59" s="91" customFormat="1" ht="12.75" hidden="1" customHeight="1" outlineLevel="1" x14ac:dyDescent="0.2">
      <c r="A565" s="88" t="s">
        <v>69</v>
      </c>
      <c r="B565" s="15" t="s">
        <v>1598</v>
      </c>
      <c r="C565" s="15" t="str">
        <f t="shared" si="30"/>
        <v>-</v>
      </c>
      <c r="D565" s="90">
        <f>-(MS-Sf.1-1)</f>
        <v>-86</v>
      </c>
      <c r="E565" s="87">
        <f>FB+D565</f>
        <v>2392</v>
      </c>
      <c r="AE565" s="100"/>
      <c r="AG565" s="15"/>
      <c r="AH565" s="15"/>
      <c r="AI565" s="15"/>
      <c r="AK565" s="100"/>
      <c r="AW565" s="100"/>
      <c r="AX565" s="100"/>
      <c r="AY565" s="100"/>
      <c r="AZ565" s="100"/>
    </row>
    <row r="566" spans="1:59" s="91" customFormat="1" hidden="1" outlineLevel="1" x14ac:dyDescent="0.2">
      <c r="A566" s="88"/>
      <c r="B566" s="15"/>
      <c r="C566" s="15"/>
      <c r="D566" s="90"/>
      <c r="E566" s="87"/>
      <c r="AG566" s="15"/>
      <c r="AH566" s="15"/>
      <c r="AI566" s="15"/>
      <c r="AU566" s="100"/>
    </row>
    <row r="567" spans="1:59" s="100" customFormat="1" ht="12.75" hidden="1" customHeight="1" outlineLevel="1" x14ac:dyDescent="0.2">
      <c r="A567" s="105" t="s">
        <v>3747</v>
      </c>
      <c r="B567" s="105" t="s">
        <v>3748</v>
      </c>
      <c r="C567" s="105" t="s">
        <v>3749</v>
      </c>
      <c r="P567" s="91"/>
      <c r="Q567" s="91"/>
      <c r="R567" s="91"/>
      <c r="S567" s="91"/>
      <c r="T567" s="91"/>
      <c r="V567" s="91"/>
      <c r="W567" s="91"/>
      <c r="X567" s="91"/>
      <c r="Y567" s="91"/>
      <c r="Z567" s="91"/>
      <c r="AB567" s="91"/>
      <c r="AC567" s="91"/>
      <c r="AD567" s="91"/>
      <c r="AE567" s="91"/>
      <c r="AF567" s="91"/>
      <c r="AG567" s="91"/>
      <c r="AH567" s="91"/>
      <c r="AI567" s="91"/>
      <c r="AJ567" s="91"/>
      <c r="AK567" s="91"/>
      <c r="AL567" s="102"/>
      <c r="AM567" s="91"/>
      <c r="AN567" s="91"/>
      <c r="AO567" s="91"/>
      <c r="AP567" s="91"/>
      <c r="AQ567" s="91"/>
      <c r="AR567" s="15"/>
      <c r="AS567" s="91"/>
      <c r="AT567" s="15"/>
      <c r="AU567" s="15"/>
      <c r="AV567" s="15"/>
      <c r="AW567" s="15"/>
      <c r="AX567" s="91"/>
      <c r="AZ567" s="91"/>
      <c r="BA567" s="91"/>
      <c r="BB567" s="91"/>
      <c r="BC567" s="91"/>
      <c r="BD567" s="91"/>
    </row>
    <row r="568" spans="1:59" s="91" customFormat="1" ht="12.75" hidden="1" customHeight="1" outlineLevel="1" x14ac:dyDescent="0.2">
      <c r="A568" s="111">
        <v>0</v>
      </c>
      <c r="B568" s="93">
        <v>1500</v>
      </c>
      <c r="C568" s="92">
        <v>15</v>
      </c>
      <c r="AL568" s="15"/>
      <c r="AR568" s="15"/>
      <c r="AT568" s="15"/>
      <c r="AU568" s="15"/>
      <c r="AV568" s="15"/>
      <c r="AW568" s="15"/>
    </row>
    <row r="569" spans="1:59" s="91" customFormat="1" ht="12.75" hidden="1" customHeight="1" outlineLevel="1" x14ac:dyDescent="0.2">
      <c r="A569" s="111">
        <f>B568+1</f>
        <v>1501</v>
      </c>
      <c r="B569" s="93">
        <v>2000</v>
      </c>
      <c r="C569" s="92">
        <v>20</v>
      </c>
      <c r="W569" s="100"/>
      <c r="AL569" s="15"/>
      <c r="AR569" s="15"/>
      <c r="AT569" s="15"/>
      <c r="AU569" s="15"/>
      <c r="AV569" s="15"/>
      <c r="AW569" s="15"/>
    </row>
    <row r="570" spans="1:59" s="91" customFormat="1" ht="12.75" hidden="1" customHeight="1" outlineLevel="1" x14ac:dyDescent="0.2">
      <c r="A570" s="111">
        <f t="shared" ref="A570:A571" si="31">B569+1</f>
        <v>2001</v>
      </c>
      <c r="B570" s="93">
        <v>2500</v>
      </c>
      <c r="C570" s="92">
        <v>25</v>
      </c>
      <c r="W570" s="100"/>
      <c r="AL570" s="15"/>
      <c r="AR570" s="15"/>
      <c r="AT570" s="15"/>
      <c r="AU570" s="15"/>
      <c r="AV570" s="15"/>
      <c r="AW570" s="15"/>
    </row>
    <row r="571" spans="1:59" s="91" customFormat="1" ht="12.75" hidden="1" customHeight="1" outlineLevel="1" x14ac:dyDescent="0.2">
      <c r="A571" s="111">
        <f t="shared" si="31"/>
        <v>2501</v>
      </c>
      <c r="B571" s="93">
        <v>3300</v>
      </c>
      <c r="C571" s="92">
        <v>33</v>
      </c>
      <c r="W571" s="100"/>
      <c r="AL571" s="15"/>
      <c r="AR571" s="15"/>
      <c r="AT571" s="15"/>
      <c r="AU571" s="15"/>
      <c r="AV571" s="15"/>
      <c r="AW571" s="15"/>
    </row>
    <row r="572" spans="1:59" s="91" customFormat="1" ht="12.75" hidden="1" customHeight="1" outlineLevel="1" x14ac:dyDescent="0.2">
      <c r="A572" s="111"/>
      <c r="B572" s="93"/>
      <c r="C572" s="92"/>
      <c r="D572" s="87"/>
      <c r="E572" s="87"/>
      <c r="F572" s="87"/>
      <c r="S572" s="100"/>
      <c r="T572" s="100"/>
      <c r="U572" s="100"/>
      <c r="V572" s="100"/>
      <c r="W572" s="100"/>
      <c r="AO572" s="15"/>
      <c r="AU572" s="15"/>
      <c r="AV572" s="15"/>
      <c r="AW572" s="15"/>
      <c r="AX572" s="15"/>
      <c r="AY572" s="15"/>
      <c r="AZ572" s="15"/>
      <c r="BA572" s="15"/>
      <c r="BC572" s="15"/>
      <c r="BD572" s="15"/>
      <c r="BE572" s="15"/>
      <c r="BF572" s="15"/>
      <c r="BG572" s="15"/>
    </row>
    <row r="573" spans="1:59" s="91" customFormat="1" ht="12.75" hidden="1" customHeight="1" outlineLevel="1" x14ac:dyDescent="0.2">
      <c r="A573" s="113" t="s">
        <v>4345</v>
      </c>
      <c r="B573" s="314" cm="1">
        <f t="array" ref="B573">IF(L.SW6&gt;3300,2,1)</f>
        <v>1</v>
      </c>
      <c r="C573" s="92"/>
      <c r="D573" s="87"/>
      <c r="E573" s="87"/>
      <c r="F573" s="87"/>
      <c r="S573" s="100"/>
      <c r="T573" s="100"/>
      <c r="U573" s="100"/>
      <c r="V573" s="100"/>
      <c r="W573" s="100"/>
      <c r="AO573" s="15"/>
      <c r="AU573" s="15"/>
      <c r="AV573" s="15"/>
      <c r="AW573" s="15"/>
      <c r="AX573" s="15"/>
      <c r="AY573" s="15"/>
      <c r="AZ573" s="15"/>
      <c r="BA573" s="15"/>
      <c r="BC573" s="15"/>
      <c r="BD573" s="15"/>
      <c r="BE573" s="15"/>
      <c r="BF573" s="15"/>
      <c r="BG573" s="15"/>
    </row>
    <row r="574" spans="1:59" s="91" customFormat="1" ht="12.75" hidden="1" customHeight="1" outlineLevel="1" x14ac:dyDescent="0.2">
      <c r="A574" s="111"/>
      <c r="B574" s="93"/>
      <c r="C574" s="92"/>
      <c r="D574" s="87"/>
      <c r="E574" s="87"/>
      <c r="F574" s="87"/>
      <c r="S574" s="100"/>
      <c r="T574" s="100"/>
      <c r="U574" s="100"/>
      <c r="V574" s="100"/>
      <c r="W574" s="100"/>
      <c r="AO574" s="15"/>
      <c r="AU574" s="15"/>
      <c r="AV574" s="15"/>
      <c r="AW574" s="15"/>
      <c r="AX574" s="15"/>
      <c r="AY574" s="15"/>
      <c r="AZ574" s="15"/>
      <c r="BA574" s="15"/>
      <c r="BC574" s="15"/>
      <c r="BD574" s="15"/>
      <c r="BE574" s="15"/>
      <c r="BF574" s="15"/>
      <c r="BG574" s="15"/>
    </row>
    <row r="575" spans="1:59" s="91" customFormat="1" ht="12.75" hidden="1" customHeight="1" outlineLevel="1" x14ac:dyDescent="0.2">
      <c r="A575" s="113" t="s">
        <v>3749</v>
      </c>
      <c r="B575" s="314" cm="1">
        <f t="array" ref="B575">INDEX(B_Anw_SW6[Groesse.SW6],MATCH(L.SW6/Ueberlaenge.SW6,B_Anw_SW6[Min L.SW6],1))</f>
        <v>25</v>
      </c>
      <c r="C575" s="92"/>
      <c r="D575" s="87"/>
      <c r="E575" s="87"/>
      <c r="F575" s="87"/>
      <c r="S575" s="100"/>
      <c r="T575" s="100"/>
      <c r="U575" s="100"/>
      <c r="V575" s="100"/>
      <c r="W575" s="100"/>
      <c r="AO575" s="15"/>
      <c r="AU575" s="15"/>
      <c r="AV575" s="15"/>
      <c r="AW575" s="15"/>
      <c r="AX575" s="15"/>
      <c r="AY575" s="15"/>
      <c r="AZ575" s="15"/>
      <c r="BA575" s="15"/>
      <c r="BC575" s="15"/>
      <c r="BD575" s="15"/>
      <c r="BE575" s="15"/>
      <c r="BF575" s="15"/>
      <c r="BG575" s="15"/>
    </row>
    <row r="576" spans="1:59" s="91" customFormat="1" collapsed="1" x14ac:dyDescent="0.2">
      <c r="A576" s="88"/>
      <c r="B576" s="15"/>
      <c r="C576" s="15"/>
      <c r="D576" s="90"/>
      <c r="E576" s="87"/>
      <c r="AG576" s="15"/>
      <c r="AH576" s="15"/>
      <c r="AI576" s="15"/>
      <c r="AU576" s="100"/>
    </row>
    <row r="577" spans="1:59" s="91" customFormat="1" ht="23.25" x14ac:dyDescent="0.45">
      <c r="A577" s="367" t="s">
        <v>330</v>
      </c>
      <c r="B577" s="521" t="s">
        <v>2335</v>
      </c>
      <c r="C577" s="521"/>
      <c r="D577" s="521"/>
      <c r="E577" s="521"/>
      <c r="F577" s="521"/>
      <c r="G577" s="521"/>
      <c r="H577" s="521"/>
      <c r="AG577" s="15"/>
      <c r="AH577" s="15"/>
      <c r="AI577" s="15"/>
    </row>
    <row r="578" spans="1:59" s="91" customFormat="1" ht="12.75" hidden="1" customHeight="1" outlineLevel="1" x14ac:dyDescent="0.2">
      <c r="A578" s="1"/>
      <c r="B578" s="1"/>
      <c r="C578" s="1"/>
      <c r="D578" s="1"/>
      <c r="E578" s="1"/>
      <c r="F578" s="1"/>
      <c r="G578" s="1"/>
      <c r="H578" s="1"/>
      <c r="AG578" s="15"/>
      <c r="AH578" s="15"/>
      <c r="AI578" s="15"/>
      <c r="AU578" s="100"/>
    </row>
    <row r="579" spans="1:59" s="91" customFormat="1" ht="12.75" hidden="1" customHeight="1" outlineLevel="1" x14ac:dyDescent="0.2">
      <c r="A579" s="113" t="s">
        <v>3471</v>
      </c>
      <c r="B579" s="314">
        <f>INDEX(E_SW7[E.SW7],MATCH(N_SW7,E_SW7[Teilenummer],0))</f>
        <v>37.5</v>
      </c>
      <c r="C579" s="1"/>
      <c r="D579" s="1"/>
      <c r="E579" s="1"/>
      <c r="F579" s="1"/>
      <c r="G579" s="1"/>
      <c r="H579" s="1"/>
      <c r="AG579" s="15"/>
      <c r="AH579" s="15"/>
      <c r="AI579" s="15"/>
      <c r="AU579" s="100"/>
    </row>
    <row r="580" spans="1:59" s="91" customFormat="1" ht="12.75" hidden="1" customHeight="1" outlineLevel="1" x14ac:dyDescent="0.2">
      <c r="A580" s="113" t="s">
        <v>3427</v>
      </c>
      <c r="B580" s="314">
        <f>INDEX(E_SW7[Y.SW7],MATCH(N_SW7,E_SW7[Teilenummer],0))</f>
        <v>87.5</v>
      </c>
      <c r="C580" s="1"/>
      <c r="D580" s="1"/>
      <c r="E580" s="1"/>
      <c r="F580" s="1"/>
      <c r="G580" s="1"/>
      <c r="H580" s="1"/>
      <c r="AG580" s="15"/>
      <c r="AH580" s="15"/>
      <c r="AI580" s="15"/>
      <c r="AU580" s="100"/>
    </row>
    <row r="581" spans="1:59" s="91" customFormat="1" collapsed="1" x14ac:dyDescent="0.2">
      <c r="A581" s="88"/>
      <c r="B581" s="15"/>
      <c r="C581" s="15"/>
      <c r="D581" s="90"/>
      <c r="E581" s="87"/>
      <c r="AG581" s="15"/>
      <c r="AH581" s="15"/>
      <c r="AI581" s="15"/>
      <c r="AU581" s="100"/>
    </row>
    <row r="582" spans="1:59" s="53" customFormat="1" ht="23.25" x14ac:dyDescent="0.45">
      <c r="A582" s="367" t="s">
        <v>331</v>
      </c>
      <c r="B582" s="521" t="s">
        <v>2238</v>
      </c>
      <c r="C582" s="521"/>
      <c r="D582" s="521"/>
      <c r="E582" s="521"/>
      <c r="F582" s="521"/>
      <c r="G582" s="521"/>
      <c r="H582" s="521"/>
    </row>
    <row r="583" spans="1:59" s="1" customFormat="1" ht="12.75" hidden="1" customHeight="1" outlineLevel="1" x14ac:dyDescent="0.2"/>
    <row r="584" spans="1:59" s="1" customFormat="1" ht="12.75" hidden="1" customHeight="1" outlineLevel="1" x14ac:dyDescent="0.2">
      <c r="A584" s="113" t="s">
        <v>3386</v>
      </c>
      <c r="B584" s="314">
        <f>INDEX(E_SW11[T.SW11],MATCH(N_SW11,E_SW11[Teilenummer],0))</f>
        <v>85</v>
      </c>
    </row>
    <row r="585" spans="1:59" s="91" customFormat="1" collapsed="1" x14ac:dyDescent="0.2">
      <c r="A585" s="88"/>
      <c r="B585" s="15"/>
      <c r="C585" s="15"/>
      <c r="D585" s="90"/>
      <c r="E585" s="87"/>
      <c r="AG585" s="15"/>
      <c r="AH585" s="15"/>
      <c r="AI585" s="15"/>
      <c r="AU585" s="100"/>
    </row>
    <row r="586" spans="1:59" s="53" customFormat="1" ht="23.25" x14ac:dyDescent="0.45">
      <c r="A586" s="367" t="s">
        <v>333</v>
      </c>
      <c r="B586" s="521" t="s">
        <v>2390</v>
      </c>
      <c r="C586" s="521"/>
      <c r="D586" s="521"/>
      <c r="E586" s="521"/>
      <c r="F586" s="521"/>
      <c r="G586" s="521"/>
      <c r="H586" s="521"/>
    </row>
    <row r="587" spans="1:59" s="1" customFormat="1" ht="12.75" hidden="1" customHeight="1" outlineLevel="1" x14ac:dyDescent="0.2"/>
    <row r="588" spans="1:59" s="1" customFormat="1" ht="12.75" hidden="1" customHeight="1" outlineLevel="1" x14ac:dyDescent="0.2">
      <c r="A588" s="113" t="s">
        <v>3667</v>
      </c>
      <c r="B588" s="314">
        <v>4</v>
      </c>
    </row>
    <row r="589" spans="1:59" s="91" customFormat="1" collapsed="1" x14ac:dyDescent="0.2">
      <c r="A589" s="88"/>
      <c r="B589" s="15"/>
      <c r="C589" s="15"/>
      <c r="D589" s="90"/>
      <c r="E589" s="87"/>
      <c r="AG589" s="15"/>
      <c r="AH589" s="15"/>
      <c r="AI589" s="15"/>
      <c r="AU589" s="100"/>
    </row>
    <row r="590" spans="1:59" s="91" customFormat="1" ht="23.25" x14ac:dyDescent="0.45">
      <c r="A590" s="367" t="s">
        <v>339</v>
      </c>
      <c r="B590" s="521" t="s">
        <v>698</v>
      </c>
      <c r="C590" s="521"/>
      <c r="D590" s="521"/>
      <c r="E590" s="521"/>
      <c r="F590" s="521"/>
      <c r="G590" s="521"/>
      <c r="AJ590" s="15"/>
      <c r="AL590" s="15"/>
      <c r="AR590" s="15"/>
      <c r="AS590" s="15"/>
      <c r="AT590" s="15"/>
    </row>
    <row r="591" spans="1:59" ht="12.75" hidden="1" customHeight="1" outlineLevel="1" x14ac:dyDescent="0.2">
      <c r="S591" s="91"/>
      <c r="T591" s="91"/>
      <c r="U591" s="91"/>
      <c r="V591" s="91"/>
      <c r="W591" s="91"/>
      <c r="Y591" s="91"/>
      <c r="AD591" s="91"/>
      <c r="AE591" s="91"/>
      <c r="AG591" s="91"/>
      <c r="AH591" s="91"/>
      <c r="AI591" s="91"/>
      <c r="AJ591" s="91"/>
      <c r="AK591" s="91"/>
      <c r="AL591" s="91"/>
      <c r="AM591" s="91"/>
      <c r="AN591" s="91"/>
      <c r="AO591" s="91"/>
      <c r="AQ591" s="91"/>
      <c r="AR591" s="91"/>
      <c r="AS591" s="91"/>
      <c r="AT591" s="91"/>
      <c r="AU591" s="100"/>
      <c r="AV591" s="91"/>
      <c r="AW591" s="91"/>
      <c r="AX591" s="91"/>
      <c r="AY591" s="91"/>
      <c r="AZ591" s="91"/>
      <c r="BA591" s="91"/>
      <c r="BC591" s="91"/>
      <c r="BD591" s="91"/>
      <c r="BE591" s="91"/>
      <c r="BF591" s="91"/>
      <c r="BG591" s="91"/>
    </row>
    <row r="592" spans="1:59" ht="12.75" hidden="1" customHeight="1" outlineLevel="1" x14ac:dyDescent="0.2">
      <c r="A592" s="105" t="s">
        <v>1596</v>
      </c>
      <c r="B592" s="19" t="s">
        <v>2256</v>
      </c>
      <c r="C592" s="19" t="s">
        <v>2257</v>
      </c>
      <c r="D592" s="19" t="s">
        <v>2258</v>
      </c>
      <c r="E592" s="362" t="s">
        <v>4347</v>
      </c>
      <c r="F592" s="100"/>
      <c r="S592" s="91"/>
      <c r="T592" s="91"/>
      <c r="U592" s="91"/>
      <c r="V592" s="91"/>
      <c r="W592" s="91"/>
      <c r="Y592" s="91"/>
      <c r="AD592" s="91"/>
      <c r="AE592" s="91"/>
      <c r="AG592" s="91"/>
      <c r="AH592" s="91"/>
      <c r="AI592" s="91"/>
      <c r="AJ592" s="91"/>
      <c r="AK592" s="91"/>
      <c r="AL592" s="91"/>
      <c r="AM592" s="91"/>
      <c r="AN592" s="91"/>
      <c r="AO592" s="91"/>
      <c r="AQ592" s="91"/>
      <c r="AR592" s="91"/>
      <c r="AS592" s="91"/>
      <c r="AT592" s="91"/>
      <c r="AU592" s="100"/>
      <c r="AV592" s="91"/>
      <c r="AW592" s="91"/>
      <c r="AX592" s="91"/>
      <c r="AY592" s="91"/>
      <c r="AZ592" s="91"/>
      <c r="BA592" s="91"/>
      <c r="BC592" s="91"/>
      <c r="BD592" s="91"/>
      <c r="BE592" s="91"/>
      <c r="BF592" s="91"/>
      <c r="BG592" s="91"/>
    </row>
    <row r="593" spans="1:59" ht="12.75" hidden="1" customHeight="1" outlineLevel="1" x14ac:dyDescent="0.2">
      <c r="A593" s="88" t="s">
        <v>220</v>
      </c>
      <c r="B593" s="15" t="s">
        <v>1598</v>
      </c>
      <c r="C593" s="15" t="str">
        <f>IF(D593&lt;0,"-","+")</f>
        <v>+</v>
      </c>
      <c r="D593" s="90">
        <f>-(T.SW23+1-Sf.1)</f>
        <v>0</v>
      </c>
      <c r="E593" s="87">
        <f>FB+D593</f>
        <v>2478</v>
      </c>
      <c r="F593" s="91"/>
      <c r="G593" s="91"/>
      <c r="H593" s="91"/>
      <c r="S593" s="91"/>
      <c r="T593" s="91"/>
      <c r="U593" s="91"/>
      <c r="V593" s="91"/>
      <c r="W593" s="91"/>
      <c r="Y593" s="91"/>
      <c r="AD593" s="91"/>
      <c r="AE593" s="91"/>
      <c r="AG593" s="91"/>
      <c r="AH593" s="91"/>
      <c r="AI593" s="91"/>
      <c r="AJ593" s="91"/>
      <c r="AK593" s="91"/>
      <c r="AL593" s="91"/>
      <c r="AM593" s="91"/>
      <c r="AN593" s="91"/>
      <c r="AO593" s="91"/>
      <c r="AQ593" s="91"/>
      <c r="AR593" s="91"/>
      <c r="AS593" s="91"/>
      <c r="AT593" s="91"/>
      <c r="AU593" s="100"/>
      <c r="AV593" s="91"/>
      <c r="AW593" s="91"/>
      <c r="AX593" s="91"/>
      <c r="AY593" s="91"/>
      <c r="AZ593" s="91"/>
      <c r="BA593" s="91"/>
      <c r="BC593" s="91"/>
      <c r="BD593" s="91"/>
      <c r="BE593" s="91"/>
      <c r="BF593" s="91"/>
      <c r="BG593" s="91"/>
    </row>
    <row r="594" spans="1:59" ht="12.75" hidden="1" customHeight="1" outlineLevel="1" x14ac:dyDescent="0.2">
      <c r="A594" s="88" t="s">
        <v>19</v>
      </c>
      <c r="B594" s="15" t="s">
        <v>1598</v>
      </c>
      <c r="C594" s="15" t="str">
        <f>IF(D594&lt;0,"-","+")</f>
        <v>+</v>
      </c>
      <c r="D594" s="90">
        <f>-(T.SW23+1-Sf.1)</f>
        <v>0</v>
      </c>
      <c r="E594" s="87">
        <f>FB+D594</f>
        <v>2478</v>
      </c>
      <c r="F594" s="91"/>
      <c r="G594" s="91"/>
      <c r="H594" s="91"/>
      <c r="S594" s="91"/>
      <c r="T594" s="91"/>
      <c r="U594" s="91"/>
      <c r="V594" s="91"/>
      <c r="W594" s="91"/>
      <c r="Y594" s="91"/>
      <c r="AD594" s="91"/>
      <c r="AE594" s="91"/>
      <c r="AG594" s="91"/>
      <c r="AH594" s="91"/>
      <c r="AI594" s="91"/>
      <c r="AJ594" s="91"/>
      <c r="AK594" s="91"/>
      <c r="AL594" s="91"/>
      <c r="AM594" s="91"/>
      <c r="AN594" s="91"/>
      <c r="AO594" s="91"/>
      <c r="AQ594" s="91"/>
      <c r="AR594" s="91"/>
      <c r="AS594" s="91"/>
      <c r="AT594" s="91"/>
      <c r="AU594" s="100"/>
      <c r="AV594" s="91"/>
      <c r="AW594" s="91"/>
      <c r="AX594" s="91"/>
      <c r="AY594" s="91"/>
      <c r="AZ594" s="91"/>
      <c r="BA594" s="91"/>
      <c r="BC594" s="91"/>
      <c r="BD594" s="91"/>
      <c r="BE594" s="91"/>
      <c r="BF594" s="91"/>
      <c r="BG594" s="91"/>
    </row>
    <row r="595" spans="1:59" ht="12.75" hidden="1" customHeight="1" outlineLevel="1" x14ac:dyDescent="0.2">
      <c r="A595" s="88" t="s">
        <v>65</v>
      </c>
      <c r="B595" s="15" t="s">
        <v>1598</v>
      </c>
      <c r="C595" s="15" t="str">
        <f>IF(D595&lt;0,"-","+")</f>
        <v>+</v>
      </c>
      <c r="D595" s="90">
        <f>-(T.SW23+1-Sf.1)</f>
        <v>0</v>
      </c>
      <c r="E595" s="87">
        <f>FB+D595</f>
        <v>2478</v>
      </c>
      <c r="F595" s="91"/>
      <c r="G595" s="91"/>
      <c r="H595" s="91"/>
      <c r="S595" s="91"/>
      <c r="T595" s="91"/>
      <c r="U595" s="91"/>
      <c r="V595" s="91"/>
      <c r="W595" s="91"/>
      <c r="Y595" s="91"/>
      <c r="AD595" s="91"/>
      <c r="AE595" s="91"/>
      <c r="AG595" s="91"/>
      <c r="AH595" s="91"/>
      <c r="AI595" s="91"/>
      <c r="AJ595" s="91"/>
      <c r="AK595" s="91"/>
      <c r="AL595" s="91"/>
      <c r="AM595" s="91"/>
      <c r="AN595" s="91"/>
      <c r="AO595" s="91"/>
      <c r="AQ595" s="91"/>
      <c r="AR595" s="91"/>
      <c r="AS595" s="91"/>
      <c r="AT595" s="91"/>
      <c r="AU595" s="100"/>
      <c r="AV595" s="91"/>
      <c r="AW595" s="91"/>
      <c r="AX595" s="91"/>
      <c r="AY595" s="91"/>
      <c r="AZ595" s="91"/>
      <c r="BA595" s="91"/>
      <c r="BC595" s="91"/>
      <c r="BD595" s="91"/>
      <c r="BE595" s="91"/>
      <c r="BF595" s="91"/>
      <c r="BG595" s="91"/>
    </row>
    <row r="596" spans="1:59" ht="12.75" hidden="1" customHeight="1" outlineLevel="1" x14ac:dyDescent="0.2">
      <c r="A596" s="88" t="s">
        <v>72</v>
      </c>
      <c r="B596" s="15" t="s">
        <v>1598</v>
      </c>
      <c r="C596" s="15" t="str">
        <f>IF(D596&lt;0,"-","+")</f>
        <v>+</v>
      </c>
      <c r="D596" s="90">
        <f>-(T.SW23+1-Sf.1)</f>
        <v>0</v>
      </c>
      <c r="E596" s="87">
        <f>FB+D596</f>
        <v>2478</v>
      </c>
      <c r="F596" s="91"/>
      <c r="G596" s="91"/>
      <c r="H596" s="91"/>
      <c r="S596" s="91"/>
      <c r="T596" s="91"/>
      <c r="U596" s="91"/>
      <c r="V596" s="91"/>
      <c r="W596" s="91"/>
      <c r="Y596" s="91"/>
      <c r="AD596" s="91"/>
      <c r="AE596" s="91"/>
      <c r="AG596" s="91"/>
      <c r="AH596" s="91"/>
      <c r="AI596" s="91"/>
      <c r="AJ596" s="91"/>
      <c r="AK596" s="91"/>
      <c r="AL596" s="91"/>
      <c r="AM596" s="91"/>
      <c r="AN596" s="91"/>
      <c r="AO596" s="91"/>
      <c r="AQ596" s="91"/>
      <c r="AR596" s="91"/>
      <c r="AS596" s="91"/>
      <c r="AT596" s="91"/>
      <c r="AU596" s="100"/>
      <c r="AV596" s="91"/>
      <c r="AW596" s="91"/>
      <c r="AX596" s="91"/>
      <c r="AY596" s="91"/>
      <c r="AZ596" s="91"/>
      <c r="BA596" s="91"/>
      <c r="BC596" s="91"/>
      <c r="BD596" s="91"/>
      <c r="BE596" s="91"/>
      <c r="BF596" s="91"/>
      <c r="BG596" s="91"/>
    </row>
    <row r="597" spans="1:59" hidden="1" outlineLevel="1" x14ac:dyDescent="0.2">
      <c r="A597" s="88" t="s">
        <v>64</v>
      </c>
      <c r="B597" s="15" t="s">
        <v>1661</v>
      </c>
      <c r="C597" s="15" t="str">
        <f t="shared" ref="C597:C598" si="32">IF(D597&lt;0,"-","+")</f>
        <v>-</v>
      </c>
      <c r="D597" s="90">
        <f>-(2*ZB+Sf.1-MS+T.SW23+1)</f>
        <v>-44</v>
      </c>
      <c r="E597" s="87">
        <f>RAB-FB+D597</f>
        <v>2478</v>
      </c>
    </row>
    <row r="598" spans="1:59" ht="12.75" hidden="1" customHeight="1" outlineLevel="1" x14ac:dyDescent="0.2">
      <c r="A598" s="88" t="s">
        <v>70</v>
      </c>
      <c r="B598" s="15" t="s">
        <v>1660</v>
      </c>
      <c r="C598" s="15" t="e">
        <f t="shared" si="32"/>
        <v>#VALUE!</v>
      </c>
      <c r="D598" s="90" t="e">
        <f>-(ZB+Sf.3/2-MS+T.SW23+1)</f>
        <v>#VALUE!</v>
      </c>
      <c r="E598" s="87" t="e">
        <f>RAB/2-FB+D598</f>
        <v>#VALUE!</v>
      </c>
      <c r="F598" s="91"/>
      <c r="G598" s="91"/>
      <c r="H598" s="91"/>
      <c r="S598" s="91"/>
      <c r="T598" s="91"/>
      <c r="U598" s="91"/>
      <c r="V598" s="91"/>
      <c r="W598" s="91"/>
      <c r="Y598" s="91"/>
      <c r="AD598" s="91"/>
      <c r="AE598" s="91"/>
      <c r="AG598" s="91"/>
      <c r="AH598" s="91"/>
      <c r="AI598" s="91"/>
      <c r="AJ598" s="91"/>
      <c r="AK598" s="91"/>
      <c r="AL598" s="91"/>
      <c r="AM598" s="91"/>
      <c r="AN598" s="91"/>
      <c r="AO598" s="91"/>
      <c r="AQ598" s="91"/>
      <c r="AR598" s="91"/>
      <c r="AS598" s="91"/>
      <c r="AT598" s="91"/>
      <c r="AU598" s="100"/>
      <c r="AV598" s="91"/>
      <c r="AW598" s="91"/>
      <c r="AX598" s="91"/>
      <c r="AY598" s="91"/>
      <c r="AZ598" s="91"/>
      <c r="BA598" s="91"/>
      <c r="BC598" s="91"/>
      <c r="BD598" s="91"/>
      <c r="BE598" s="91"/>
      <c r="BF598" s="91"/>
      <c r="BG598" s="91"/>
    </row>
    <row r="599" spans="1:59" ht="12.75" hidden="1" customHeight="1" outlineLevel="1" x14ac:dyDescent="0.2">
      <c r="S599" s="91"/>
      <c r="T599" s="91"/>
      <c r="U599" s="91"/>
      <c r="V599" s="91"/>
      <c r="W599" s="91"/>
      <c r="Y599" s="91"/>
      <c r="AD599" s="91"/>
      <c r="AE599" s="91"/>
      <c r="AG599" s="91"/>
      <c r="AH599" s="91"/>
      <c r="AI599" s="91"/>
      <c r="AJ599" s="91"/>
      <c r="AK599" s="91"/>
      <c r="AL599" s="91"/>
      <c r="AM599" s="91"/>
      <c r="AN599" s="91"/>
      <c r="AO599" s="91"/>
      <c r="AQ599" s="91"/>
      <c r="AR599" s="91"/>
      <c r="AS599" s="91"/>
      <c r="AT599" s="91"/>
      <c r="AU599" s="100"/>
      <c r="AV599" s="91"/>
      <c r="AW599" s="91"/>
      <c r="AX599" s="91"/>
      <c r="AY599" s="91"/>
      <c r="AZ599" s="91"/>
      <c r="BA599" s="91"/>
      <c r="BC599" s="91"/>
      <c r="BD599" s="91"/>
      <c r="BE599" s="91"/>
      <c r="BF599" s="91"/>
      <c r="BG599" s="91"/>
    </row>
    <row r="600" spans="1:59" s="100" customFormat="1" ht="12.75" hidden="1" customHeight="1" outlineLevel="1" x14ac:dyDescent="0.2">
      <c r="A600" s="105" t="s">
        <v>3811</v>
      </c>
      <c r="B600" s="105" t="s">
        <v>3812</v>
      </c>
      <c r="C600" s="105" t="s">
        <v>3813</v>
      </c>
      <c r="P600" s="91"/>
      <c r="Q600" s="91"/>
      <c r="R600" s="91"/>
      <c r="S600" s="91"/>
      <c r="T600" s="91"/>
      <c r="V600" s="91"/>
      <c r="W600" s="91"/>
      <c r="X600" s="91"/>
      <c r="Y600" s="91"/>
      <c r="Z600" s="91"/>
      <c r="AB600" s="91"/>
      <c r="AC600" s="91"/>
      <c r="AD600" s="91"/>
      <c r="AE600" s="91"/>
      <c r="AF600" s="91"/>
      <c r="AG600" s="91"/>
      <c r="AH600" s="91"/>
      <c r="AI600" s="91"/>
      <c r="AJ600" s="91"/>
      <c r="AK600" s="91"/>
      <c r="AL600" s="102"/>
      <c r="AM600" s="91"/>
      <c r="AN600" s="91"/>
      <c r="AO600" s="91"/>
      <c r="AP600" s="91"/>
      <c r="AQ600" s="91"/>
      <c r="AR600" s="15"/>
      <c r="AS600" s="91"/>
      <c r="AT600" s="15"/>
      <c r="AU600" s="15"/>
      <c r="AV600" s="15"/>
      <c r="AW600" s="15"/>
      <c r="AX600" s="91"/>
      <c r="AZ600" s="91"/>
      <c r="BA600" s="91"/>
      <c r="BB600" s="91"/>
      <c r="BC600" s="91"/>
      <c r="BD600" s="91"/>
    </row>
    <row r="601" spans="1:59" s="91" customFormat="1" ht="12.75" hidden="1" customHeight="1" outlineLevel="1" x14ac:dyDescent="0.2">
      <c r="A601" s="111">
        <v>0</v>
      </c>
      <c r="B601" s="93">
        <v>1500</v>
      </c>
      <c r="C601" s="92">
        <v>15</v>
      </c>
      <c r="AL601" s="15"/>
      <c r="AR601" s="15"/>
      <c r="AT601" s="15"/>
      <c r="AU601" s="15"/>
      <c r="AV601" s="15"/>
      <c r="AW601" s="15"/>
    </row>
    <row r="602" spans="1:59" s="91" customFormat="1" ht="12.75" hidden="1" customHeight="1" outlineLevel="1" x14ac:dyDescent="0.2">
      <c r="A602" s="111">
        <f>B601+1</f>
        <v>1501</v>
      </c>
      <c r="B602" s="93">
        <v>2000</v>
      </c>
      <c r="C602" s="92">
        <v>20</v>
      </c>
      <c r="W602" s="100"/>
      <c r="AL602" s="15"/>
      <c r="AR602" s="15"/>
      <c r="AT602" s="15"/>
      <c r="AU602" s="15"/>
      <c r="AV602" s="15"/>
      <c r="AW602" s="15"/>
    </row>
    <row r="603" spans="1:59" s="91" customFormat="1" ht="12.75" hidden="1" customHeight="1" outlineLevel="1" x14ac:dyDescent="0.2">
      <c r="A603" s="111">
        <f t="shared" ref="A603:A604" si="33">B602+1</f>
        <v>2001</v>
      </c>
      <c r="B603" s="93">
        <v>2500</v>
      </c>
      <c r="C603" s="92">
        <v>25</v>
      </c>
      <c r="W603" s="100"/>
      <c r="AL603" s="15"/>
      <c r="AR603" s="15"/>
      <c r="AT603" s="15"/>
      <c r="AU603" s="15"/>
      <c r="AV603" s="15"/>
      <c r="AW603" s="15"/>
    </row>
    <row r="604" spans="1:59" s="91" customFormat="1" ht="12.75" hidden="1" customHeight="1" outlineLevel="1" x14ac:dyDescent="0.2">
      <c r="A604" s="111">
        <f t="shared" si="33"/>
        <v>2501</v>
      </c>
      <c r="B604" s="93">
        <v>3300</v>
      </c>
      <c r="C604" s="92">
        <v>33</v>
      </c>
      <c r="W604" s="100"/>
      <c r="AL604" s="15"/>
      <c r="AR604" s="15"/>
      <c r="AT604" s="15"/>
      <c r="AU604" s="15"/>
      <c r="AV604" s="15"/>
      <c r="AW604" s="15"/>
    </row>
    <row r="605" spans="1:59" s="91" customFormat="1" ht="12.75" hidden="1" customHeight="1" outlineLevel="1" x14ac:dyDescent="0.2">
      <c r="A605" s="111"/>
      <c r="B605" s="93"/>
      <c r="C605" s="92"/>
      <c r="D605" s="87"/>
      <c r="E605" s="87"/>
      <c r="F605" s="87"/>
      <c r="S605" s="100"/>
      <c r="T605" s="100"/>
      <c r="U605" s="100"/>
      <c r="V605" s="100"/>
      <c r="W605" s="100"/>
      <c r="AO605" s="15"/>
      <c r="AU605" s="15"/>
      <c r="AV605" s="15"/>
      <c r="AW605" s="15"/>
      <c r="AX605" s="15"/>
      <c r="AY605" s="15"/>
      <c r="AZ605" s="15"/>
      <c r="BA605" s="15"/>
      <c r="BC605" s="15"/>
      <c r="BD605" s="15"/>
      <c r="BE605" s="15"/>
      <c r="BF605" s="15"/>
      <c r="BG605" s="15"/>
    </row>
    <row r="606" spans="1:59" s="91" customFormat="1" ht="12.75" hidden="1" customHeight="1" outlineLevel="1" x14ac:dyDescent="0.2">
      <c r="A606" s="113" t="s">
        <v>4346</v>
      </c>
      <c r="B606" s="314" t="e" cm="1">
        <f t="array" ref="B606">IF(L.SW19&gt;3300,2,1)</f>
        <v>#N/A</v>
      </c>
      <c r="C606" s="92"/>
      <c r="D606" s="87"/>
      <c r="E606" s="87"/>
      <c r="F606" s="87"/>
      <c r="S606" s="100"/>
      <c r="T606" s="100"/>
      <c r="U606" s="100"/>
      <c r="V606" s="100"/>
      <c r="W606" s="100"/>
      <c r="AO606" s="15"/>
      <c r="AU606" s="15"/>
      <c r="AV606" s="15"/>
      <c r="AW606" s="15"/>
      <c r="AX606" s="15"/>
      <c r="AY606" s="15"/>
      <c r="AZ606" s="15"/>
      <c r="BA606" s="15"/>
      <c r="BC606" s="15"/>
      <c r="BD606" s="15"/>
      <c r="BE606" s="15"/>
      <c r="BF606" s="15"/>
      <c r="BG606" s="15"/>
    </row>
    <row r="607" spans="1:59" s="91" customFormat="1" ht="12.75" hidden="1" customHeight="1" outlineLevel="1" x14ac:dyDescent="0.2">
      <c r="A607" s="111"/>
      <c r="B607" s="93"/>
      <c r="C607" s="92"/>
      <c r="D607" s="87"/>
      <c r="E607" s="87"/>
      <c r="F607" s="87"/>
      <c r="S607" s="100"/>
      <c r="T607" s="100"/>
      <c r="U607" s="100"/>
      <c r="V607" s="100"/>
      <c r="W607" s="100"/>
      <c r="AO607" s="15"/>
      <c r="AU607" s="15"/>
      <c r="AV607" s="15"/>
      <c r="AW607" s="15"/>
      <c r="AX607" s="15"/>
      <c r="AY607" s="15"/>
      <c r="AZ607" s="15"/>
      <c r="BA607" s="15"/>
      <c r="BC607" s="15"/>
      <c r="BD607" s="15"/>
      <c r="BE607" s="15"/>
      <c r="BF607" s="15"/>
      <c r="BG607" s="15"/>
    </row>
    <row r="608" spans="1:59" s="91" customFormat="1" ht="12.75" hidden="1" customHeight="1" outlineLevel="1" x14ac:dyDescent="0.2">
      <c r="A608" s="113" t="s">
        <v>3813</v>
      </c>
      <c r="B608" s="314" t="e" cm="1">
        <f t="array" ref="B608">INDEX(B_Anw_SW19[Groesse.SW19],MATCH(L.SW19,B_Anw_SW19[Min L.SW19],1))</f>
        <v>#N/A</v>
      </c>
      <c r="C608" s="92"/>
      <c r="D608" s="87"/>
      <c r="E608" s="87"/>
      <c r="F608" s="87"/>
      <c r="S608" s="100"/>
      <c r="T608" s="100"/>
      <c r="U608" s="100"/>
      <c r="V608" s="100"/>
      <c r="W608" s="100"/>
      <c r="AO608" s="15"/>
      <c r="AU608" s="15"/>
      <c r="AV608" s="15"/>
      <c r="AW608" s="15"/>
      <c r="AX608" s="15"/>
      <c r="AY608" s="15"/>
      <c r="AZ608" s="15"/>
      <c r="BA608" s="15"/>
      <c r="BC608" s="15"/>
      <c r="BD608" s="15"/>
      <c r="BE608" s="15"/>
      <c r="BF608" s="15"/>
      <c r="BG608" s="15"/>
    </row>
    <row r="609" spans="1:59" ht="12.75" hidden="1" customHeight="1" outlineLevel="1" x14ac:dyDescent="0.2">
      <c r="S609" s="91"/>
      <c r="T609" s="91"/>
      <c r="U609" s="91"/>
      <c r="V609" s="91"/>
      <c r="W609" s="91"/>
      <c r="Y609" s="91"/>
      <c r="AD609" s="91"/>
      <c r="AE609" s="91"/>
      <c r="AG609" s="91"/>
      <c r="AH609" s="91"/>
      <c r="AI609" s="91"/>
      <c r="AJ609" s="91"/>
      <c r="AK609" s="91"/>
      <c r="AL609" s="91"/>
      <c r="AM609" s="91"/>
      <c r="AN609" s="91"/>
      <c r="AO609" s="91"/>
      <c r="AQ609" s="91"/>
      <c r="AR609" s="91"/>
      <c r="AS609" s="91"/>
      <c r="AT609" s="91"/>
      <c r="AU609" s="100"/>
      <c r="AV609" s="91"/>
      <c r="AW609" s="91"/>
      <c r="AX609" s="91"/>
      <c r="AY609" s="91"/>
      <c r="AZ609" s="91"/>
      <c r="BA609" s="91"/>
      <c r="BC609" s="91"/>
      <c r="BD609" s="91"/>
      <c r="BE609" s="91"/>
      <c r="BF609" s="91"/>
      <c r="BG609" s="91"/>
    </row>
    <row r="610" spans="1:59" ht="12.75" hidden="1" customHeight="1" outlineLevel="1" x14ac:dyDescent="0.2">
      <c r="A610" s="113" t="s">
        <v>1663</v>
      </c>
      <c r="B610" s="314">
        <f>IF(LEFT(N_SW19,7)="9-40300",17.4,19)</f>
        <v>19</v>
      </c>
      <c r="S610" s="91"/>
      <c r="T610" s="91"/>
      <c r="U610" s="91"/>
      <c r="V610" s="91"/>
      <c r="W610" s="91"/>
      <c r="Y610" s="91"/>
      <c r="AD610" s="91"/>
      <c r="AE610" s="91"/>
      <c r="AG610" s="91"/>
      <c r="AH610" s="91"/>
      <c r="AI610" s="91"/>
      <c r="AJ610" s="91"/>
      <c r="AK610" s="91"/>
      <c r="AL610" s="91"/>
      <c r="AM610" s="91"/>
      <c r="AN610" s="91"/>
      <c r="AO610" s="91"/>
      <c r="AQ610" s="91"/>
      <c r="AR610" s="91"/>
      <c r="AS610" s="91"/>
      <c r="AT610" s="91"/>
      <c r="AU610" s="100"/>
      <c r="AV610" s="91"/>
      <c r="AW610" s="91"/>
      <c r="AX610" s="91"/>
      <c r="AY610" s="91"/>
      <c r="AZ610" s="91"/>
      <c r="BA610" s="91"/>
      <c r="BC610" s="91"/>
      <c r="BD610" s="91"/>
      <c r="BE610" s="91"/>
      <c r="BF610" s="91"/>
      <c r="BG610" s="91"/>
    </row>
    <row r="611" spans="1:59" collapsed="1" x14ac:dyDescent="0.2">
      <c r="S611" s="91"/>
      <c r="T611" s="91"/>
      <c r="U611" s="91"/>
      <c r="V611" s="91"/>
      <c r="W611" s="91"/>
      <c r="Y611" s="91"/>
      <c r="AD611" s="91"/>
      <c r="AE611" s="91"/>
      <c r="AG611" s="91"/>
      <c r="AH611" s="91"/>
      <c r="AI611" s="91"/>
      <c r="AJ611" s="91"/>
      <c r="AK611" s="91"/>
      <c r="AL611" s="91"/>
      <c r="AM611" s="91"/>
      <c r="AN611" s="91"/>
      <c r="AO611" s="91"/>
      <c r="AQ611" s="91"/>
      <c r="AR611" s="91"/>
      <c r="AS611" s="91"/>
      <c r="AT611" s="91"/>
      <c r="AU611" s="100"/>
      <c r="AV611" s="91"/>
      <c r="AW611" s="91"/>
      <c r="AX611" s="91"/>
      <c r="AY611" s="91"/>
      <c r="AZ611" s="91"/>
      <c r="BA611" s="91"/>
      <c r="BC611" s="91"/>
      <c r="BD611" s="91"/>
      <c r="BE611" s="91"/>
      <c r="BF611" s="91"/>
      <c r="BG611" s="91"/>
    </row>
    <row r="612" spans="1:59" s="91" customFormat="1" ht="23.25" x14ac:dyDescent="0.45">
      <c r="A612" s="367" t="s">
        <v>340</v>
      </c>
      <c r="B612" s="521" t="s">
        <v>699</v>
      </c>
      <c r="C612" s="521"/>
      <c r="D612" s="521"/>
      <c r="E612" s="521"/>
      <c r="F612" s="521"/>
      <c r="G612" s="521"/>
      <c r="Z612" s="15"/>
      <c r="AA612" s="15"/>
      <c r="AB612" s="15"/>
      <c r="AC612" s="15"/>
      <c r="AF612" s="15"/>
      <c r="AP612" s="15"/>
      <c r="AW612" s="15"/>
      <c r="AX612" s="15"/>
      <c r="AY612" s="15"/>
      <c r="AZ612" s="15"/>
    </row>
    <row r="613" spans="1:59" s="91" customFormat="1" ht="12.75" hidden="1" customHeight="1" outlineLevel="1" x14ac:dyDescent="0.2">
      <c r="A613" s="88"/>
      <c r="E613" s="106"/>
      <c r="AF613" s="15"/>
      <c r="AG613" s="15"/>
      <c r="AH613" s="15"/>
      <c r="AI613" s="15"/>
      <c r="AP613" s="15"/>
      <c r="AW613" s="15"/>
      <c r="AX613" s="15"/>
      <c r="AY613" s="15"/>
      <c r="AZ613" s="15"/>
    </row>
    <row r="614" spans="1:59" s="100" customFormat="1" ht="12.75" hidden="1" customHeight="1" outlineLevel="1" x14ac:dyDescent="0.2">
      <c r="A614" s="105" t="s">
        <v>1596</v>
      </c>
      <c r="B614" s="363" t="s">
        <v>2256</v>
      </c>
      <c r="C614" s="363" t="s">
        <v>2257</v>
      </c>
      <c r="D614" s="363" t="s">
        <v>2258</v>
      </c>
      <c r="E614" s="362" t="s">
        <v>4348</v>
      </c>
      <c r="N614" s="91"/>
      <c r="O614" s="91"/>
      <c r="P614" s="91"/>
      <c r="Q614" s="91"/>
      <c r="R614" s="91"/>
      <c r="Y614" s="91"/>
      <c r="Z614" s="91"/>
      <c r="AA614" s="15"/>
      <c r="AB614" s="15"/>
      <c r="AC614" s="15"/>
      <c r="AD614" s="15"/>
      <c r="AE614" s="91"/>
      <c r="AF614" s="91"/>
      <c r="AG614" s="91"/>
      <c r="AH614" s="91"/>
      <c r="AI614" s="91"/>
      <c r="AJ614" s="91"/>
      <c r="AK614" s="91"/>
      <c r="AL614" s="91"/>
      <c r="AM614" s="91"/>
      <c r="AN614" s="91"/>
      <c r="AO614" s="91"/>
      <c r="AP614" s="15"/>
      <c r="AQ614" s="91"/>
      <c r="AR614" s="15"/>
      <c r="AS614" s="15"/>
      <c r="AT614" s="15"/>
      <c r="AU614" s="15"/>
      <c r="AV614" s="91"/>
      <c r="AX614" s="91"/>
      <c r="AY614" s="91"/>
      <c r="AZ614" s="91"/>
      <c r="BA614" s="91"/>
      <c r="BB614" s="91"/>
    </row>
    <row r="615" spans="1:59" s="91" customFormat="1" ht="12.75" hidden="1" customHeight="1" outlineLevel="1" x14ac:dyDescent="0.2">
      <c r="A615" s="88" t="s">
        <v>220</v>
      </c>
      <c r="B615" s="15" t="s">
        <v>1661</v>
      </c>
      <c r="C615" s="15" t="str">
        <f>IF(D615&lt;0,"-","+")</f>
        <v>-</v>
      </c>
      <c r="D615" s="90">
        <f>-(2*ZB+Sf.1+20)</f>
        <v>-151</v>
      </c>
      <c r="E615" s="87">
        <f>RAB-FB+D615</f>
        <v>2371</v>
      </c>
      <c r="AA615" s="15"/>
      <c r="AB615" s="15"/>
      <c r="AC615" s="15"/>
      <c r="AD615" s="15"/>
      <c r="AJ615" s="15"/>
      <c r="AP615" s="15"/>
      <c r="AR615" s="15"/>
      <c r="AS615" s="15"/>
      <c r="AT615" s="15"/>
      <c r="AU615" s="15"/>
    </row>
    <row r="616" spans="1:59" s="91" customFormat="1" ht="12.75" hidden="1" customHeight="1" outlineLevel="1" x14ac:dyDescent="0.2">
      <c r="A616" s="88" t="s">
        <v>19</v>
      </c>
      <c r="B616" s="15" t="s">
        <v>1661</v>
      </c>
      <c r="C616" s="15" t="str">
        <f>IF(D616&lt;0,"-","+")</f>
        <v>-</v>
      </c>
      <c r="D616" s="90">
        <f>-(2*ZB+Sf.1+20)</f>
        <v>-151</v>
      </c>
      <c r="E616" s="87">
        <f>RAB-FB+D616</f>
        <v>2371</v>
      </c>
      <c r="N616" s="15"/>
      <c r="O616" s="15"/>
      <c r="P616" s="15"/>
      <c r="Q616" s="15"/>
      <c r="R616" s="15"/>
      <c r="T616" s="15"/>
      <c r="U616" s="15"/>
      <c r="V616" s="15"/>
      <c r="W616" s="15"/>
      <c r="X616" s="15"/>
      <c r="Z616" s="15"/>
      <c r="AA616" s="15"/>
      <c r="AB616" s="15"/>
      <c r="AC616" s="15"/>
      <c r="AD616" s="15"/>
      <c r="AJ616" s="15"/>
      <c r="AP616" s="15"/>
      <c r="AR616" s="15"/>
      <c r="AS616" s="15"/>
      <c r="AT616" s="15"/>
      <c r="AU616" s="15"/>
    </row>
    <row r="617" spans="1:59" s="91" customFormat="1" ht="12.75" hidden="1" customHeight="1" outlineLevel="1" x14ac:dyDescent="0.2">
      <c r="A617" s="88" t="s">
        <v>65</v>
      </c>
      <c r="B617" s="15" t="s">
        <v>1660</v>
      </c>
      <c r="C617" s="15" t="str">
        <f>IF(D617&lt;0,"-","+")</f>
        <v>-</v>
      </c>
      <c r="D617" s="90">
        <f>-(ZB+Sf.1+1)</f>
        <v>-69</v>
      </c>
      <c r="E617" s="87">
        <f>RAB/2-FB+D617</f>
        <v>-47</v>
      </c>
      <c r="S617" s="15"/>
      <c r="T617" s="15"/>
      <c r="U617" s="15"/>
      <c r="V617" s="15"/>
      <c r="W617" s="15"/>
      <c r="Y617" s="15"/>
      <c r="Z617" s="15"/>
      <c r="AA617" s="15"/>
      <c r="AB617" s="15"/>
      <c r="AC617" s="15"/>
      <c r="AE617" s="15"/>
      <c r="AF617" s="15"/>
      <c r="AG617" s="15"/>
      <c r="AH617" s="15"/>
      <c r="AI617" s="15"/>
      <c r="AO617" s="15"/>
      <c r="AU617" s="15"/>
      <c r="AW617" s="15"/>
      <c r="AX617" s="15"/>
      <c r="AY617" s="15"/>
      <c r="AZ617" s="15"/>
      <c r="BA617" s="100"/>
      <c r="BC617" s="100"/>
      <c r="BD617" s="100"/>
      <c r="BE617" s="100"/>
      <c r="BF617" s="100"/>
      <c r="BG617" s="100"/>
    </row>
    <row r="618" spans="1:59" s="91" customFormat="1" ht="12.75" hidden="1" customHeight="1" outlineLevel="1" x14ac:dyDescent="0.2">
      <c r="A618" s="88" t="s">
        <v>72</v>
      </c>
      <c r="B618" s="15" t="s">
        <v>2949</v>
      </c>
      <c r="C618" s="15" t="str">
        <f>IF(D618&lt;0,"-","+")</f>
        <v>-</v>
      </c>
      <c r="D618" s="90">
        <f>-(2*ZB+2*Sf.1-2)</f>
        <v>-134</v>
      </c>
      <c r="E618" s="87">
        <f>RAB-2*FB+D618</f>
        <v>-90</v>
      </c>
      <c r="Y618" s="15"/>
      <c r="Z618" s="15"/>
      <c r="AA618" s="15"/>
      <c r="AB618" s="15"/>
      <c r="AC618" s="15"/>
      <c r="AE618" s="15"/>
      <c r="AF618" s="15"/>
      <c r="AG618" s="15"/>
      <c r="AH618" s="15"/>
      <c r="AI618" s="15"/>
      <c r="AO618" s="15"/>
      <c r="AV618" s="15"/>
      <c r="BA618" s="15"/>
      <c r="BC618" s="15"/>
      <c r="BD618" s="15"/>
      <c r="BE618" s="15"/>
      <c r="BF618" s="15"/>
      <c r="BG618" s="15"/>
    </row>
    <row r="619" spans="1:59" s="91" customFormat="1" hidden="1" outlineLevel="1" x14ac:dyDescent="0.2">
      <c r="A619" s="88"/>
      <c r="B619" s="15"/>
      <c r="C619" s="15"/>
      <c r="D619" s="90"/>
      <c r="E619" s="87"/>
      <c r="Y619" s="15"/>
      <c r="Z619" s="15"/>
      <c r="AA619" s="15"/>
      <c r="AB619" s="15"/>
      <c r="AC619" s="15"/>
      <c r="AE619" s="15"/>
      <c r="AF619" s="15"/>
      <c r="AG619" s="15"/>
      <c r="AH619" s="15"/>
      <c r="AI619" s="15"/>
      <c r="AV619" s="15"/>
      <c r="BA619" s="15"/>
      <c r="BC619" s="15"/>
      <c r="BD619" s="15"/>
      <c r="BE619" s="15"/>
      <c r="BF619" s="15"/>
      <c r="BG619" s="15"/>
    </row>
    <row r="620" spans="1:59" s="100" customFormat="1" ht="12.75" hidden="1" customHeight="1" outlineLevel="1" x14ac:dyDescent="0.2">
      <c r="A620" s="105" t="s">
        <v>3814</v>
      </c>
      <c r="B620" s="105" t="s">
        <v>3815</v>
      </c>
      <c r="C620" s="105" t="s">
        <v>3816</v>
      </c>
      <c r="P620" s="91"/>
      <c r="Q620" s="91"/>
      <c r="R620" s="91"/>
      <c r="S620" s="91"/>
      <c r="T620" s="91"/>
      <c r="V620" s="91"/>
      <c r="W620" s="91"/>
      <c r="X620" s="91"/>
      <c r="Y620" s="91"/>
      <c r="Z620" s="91"/>
      <c r="AB620" s="91"/>
      <c r="AC620" s="91"/>
      <c r="AD620" s="91"/>
      <c r="AE620" s="91"/>
      <c r="AF620" s="91"/>
      <c r="AG620" s="91"/>
      <c r="AH620" s="91"/>
      <c r="AI620" s="91"/>
      <c r="AJ620" s="91"/>
      <c r="AK620" s="91"/>
      <c r="AL620" s="102"/>
      <c r="AM620" s="91"/>
      <c r="AN620" s="91"/>
      <c r="AO620" s="91"/>
      <c r="AP620" s="91"/>
      <c r="AQ620" s="91"/>
      <c r="AR620" s="15"/>
      <c r="AS620" s="91"/>
      <c r="AT620" s="15"/>
      <c r="AU620" s="15"/>
      <c r="AV620" s="15"/>
      <c r="AW620" s="15"/>
      <c r="AX620" s="91"/>
      <c r="AZ620" s="91"/>
      <c r="BA620" s="91"/>
      <c r="BB620" s="91"/>
      <c r="BC620" s="91"/>
      <c r="BD620" s="91"/>
    </row>
    <row r="621" spans="1:59" s="91" customFormat="1" ht="12.75" hidden="1" customHeight="1" outlineLevel="1" x14ac:dyDescent="0.2">
      <c r="A621" s="111">
        <v>0</v>
      </c>
      <c r="B621" s="93">
        <v>1500</v>
      </c>
      <c r="C621" s="92">
        <v>15</v>
      </c>
      <c r="AL621" s="15"/>
      <c r="AR621" s="15"/>
      <c r="AT621" s="15"/>
      <c r="AU621" s="15"/>
      <c r="AV621" s="15"/>
      <c r="AW621" s="15"/>
    </row>
    <row r="622" spans="1:59" s="91" customFormat="1" ht="12.75" hidden="1" customHeight="1" outlineLevel="1" x14ac:dyDescent="0.2">
      <c r="A622" s="111">
        <f>B621+1</f>
        <v>1501</v>
      </c>
      <c r="B622" s="93">
        <v>2000</v>
      </c>
      <c r="C622" s="92">
        <v>20</v>
      </c>
      <c r="W622" s="100"/>
      <c r="AL622" s="15"/>
      <c r="AR622" s="15"/>
      <c r="AT622" s="15"/>
      <c r="AU622" s="15"/>
      <c r="AV622" s="15"/>
      <c r="AW622" s="15"/>
    </row>
    <row r="623" spans="1:59" s="91" customFormat="1" ht="12.75" hidden="1" customHeight="1" outlineLevel="1" x14ac:dyDescent="0.2">
      <c r="A623" s="111">
        <f t="shared" ref="A623:A624" si="34">B622+1</f>
        <v>2001</v>
      </c>
      <c r="B623" s="93">
        <v>2500</v>
      </c>
      <c r="C623" s="92">
        <v>25</v>
      </c>
      <c r="W623" s="100"/>
      <c r="AL623" s="15"/>
      <c r="AR623" s="15"/>
      <c r="AT623" s="15"/>
      <c r="AU623" s="15"/>
      <c r="AV623" s="15"/>
      <c r="AW623" s="15"/>
    </row>
    <row r="624" spans="1:59" s="91" customFormat="1" ht="12.75" hidden="1" customHeight="1" outlineLevel="1" x14ac:dyDescent="0.2">
      <c r="A624" s="111">
        <f t="shared" si="34"/>
        <v>2501</v>
      </c>
      <c r="B624" s="93">
        <v>3300</v>
      </c>
      <c r="C624" s="92">
        <v>33</v>
      </c>
      <c r="W624" s="100"/>
      <c r="AL624" s="15"/>
      <c r="AR624" s="15"/>
      <c r="AT624" s="15"/>
      <c r="AU624" s="15"/>
      <c r="AV624" s="15"/>
      <c r="AW624" s="15"/>
    </row>
    <row r="625" spans="1:59" s="91" customFormat="1" ht="12.75" hidden="1" customHeight="1" outlineLevel="1" x14ac:dyDescent="0.2">
      <c r="A625" s="111"/>
      <c r="B625" s="93"/>
      <c r="C625" s="92"/>
      <c r="D625" s="87"/>
      <c r="E625" s="87"/>
      <c r="F625" s="87"/>
      <c r="S625" s="100"/>
      <c r="T625" s="100"/>
      <c r="U625" s="100"/>
      <c r="V625" s="100"/>
      <c r="W625" s="100"/>
      <c r="AO625" s="15"/>
      <c r="AU625" s="15"/>
      <c r="AV625" s="15"/>
      <c r="AW625" s="15"/>
      <c r="AX625" s="15"/>
      <c r="AY625" s="15"/>
      <c r="AZ625" s="15"/>
      <c r="BA625" s="15"/>
      <c r="BC625" s="15"/>
      <c r="BD625" s="15"/>
      <c r="BE625" s="15"/>
      <c r="BF625" s="15"/>
      <c r="BG625" s="15"/>
    </row>
    <row r="626" spans="1:59" s="91" customFormat="1" ht="12.75" hidden="1" customHeight="1" outlineLevel="1" x14ac:dyDescent="0.2">
      <c r="A626" s="113" t="s">
        <v>4349</v>
      </c>
      <c r="B626" s="314" t="e" cm="1">
        <f t="array" ref="B626">IF(L.SW20&gt;3300,2,1)</f>
        <v>#N/A</v>
      </c>
      <c r="C626" s="92"/>
      <c r="D626" s="87"/>
      <c r="E626" s="87"/>
      <c r="F626" s="87"/>
      <c r="S626" s="100"/>
      <c r="T626" s="100"/>
      <c r="U626" s="100"/>
      <c r="V626" s="100"/>
      <c r="W626" s="100"/>
      <c r="AO626" s="15"/>
      <c r="AU626" s="15"/>
      <c r="AV626" s="15"/>
      <c r="AW626" s="15"/>
      <c r="AX626" s="15"/>
      <c r="AY626" s="15"/>
      <c r="AZ626" s="15"/>
      <c r="BA626" s="15"/>
      <c r="BC626" s="15"/>
      <c r="BD626" s="15"/>
      <c r="BE626" s="15"/>
      <c r="BF626" s="15"/>
      <c r="BG626" s="15"/>
    </row>
    <row r="627" spans="1:59" s="91" customFormat="1" ht="12.75" hidden="1" customHeight="1" outlineLevel="1" x14ac:dyDescent="0.2">
      <c r="A627" s="111"/>
      <c r="B627" s="93"/>
      <c r="C627" s="92"/>
      <c r="D627" s="87"/>
      <c r="E627" s="87"/>
      <c r="F627" s="87"/>
      <c r="S627" s="100"/>
      <c r="T627" s="100"/>
      <c r="U627" s="100"/>
      <c r="V627" s="100"/>
      <c r="W627" s="100"/>
      <c r="AO627" s="15"/>
      <c r="AU627" s="15"/>
      <c r="AV627" s="15"/>
      <c r="AW627" s="15"/>
      <c r="AX627" s="15"/>
      <c r="AY627" s="15"/>
      <c r="AZ627" s="15"/>
      <c r="BA627" s="15"/>
      <c r="BC627" s="15"/>
      <c r="BD627" s="15"/>
      <c r="BE627" s="15"/>
      <c r="BF627" s="15"/>
      <c r="BG627" s="15"/>
    </row>
    <row r="628" spans="1:59" s="91" customFormat="1" ht="12.75" hidden="1" customHeight="1" outlineLevel="1" x14ac:dyDescent="0.2">
      <c r="A628" s="113" t="s">
        <v>3816</v>
      </c>
      <c r="B628" s="314" t="e" cm="1">
        <f t="array" ref="B628">INDEX(B_Anw_SW20[Groesse.SW20],MATCH(L.SW20/Ueberlaenge.SW20,B_Anw_SW20[Min L.SW20],1))</f>
        <v>#N/A</v>
      </c>
      <c r="C628" s="92"/>
      <c r="D628" s="87"/>
      <c r="E628" s="87"/>
      <c r="F628" s="87"/>
      <c r="S628" s="100"/>
      <c r="T628" s="100"/>
      <c r="U628" s="100"/>
      <c r="V628" s="100"/>
      <c r="W628" s="100"/>
      <c r="AO628" s="15"/>
      <c r="AU628" s="15"/>
      <c r="AV628" s="15"/>
      <c r="AW628" s="15"/>
      <c r="AX628" s="15"/>
      <c r="AY628" s="15"/>
      <c r="AZ628" s="15"/>
      <c r="BA628" s="15"/>
      <c r="BC628" s="15"/>
      <c r="BD628" s="15"/>
      <c r="BE628" s="15"/>
      <c r="BF628" s="15"/>
      <c r="BG628" s="15"/>
    </row>
    <row r="629" spans="1:59" s="91" customFormat="1" collapsed="1" x14ac:dyDescent="0.2">
      <c r="A629" s="88"/>
      <c r="B629" s="15"/>
      <c r="C629" s="15"/>
      <c r="D629" s="90"/>
      <c r="E629" s="87"/>
      <c r="Y629" s="15"/>
      <c r="Z629" s="15"/>
      <c r="AA629" s="15"/>
      <c r="AB629" s="15"/>
      <c r="AC629" s="15"/>
      <c r="AE629" s="15"/>
      <c r="AF629" s="15"/>
      <c r="AG629" s="15"/>
      <c r="AH629" s="15"/>
      <c r="AI629" s="15"/>
      <c r="AV629" s="15"/>
      <c r="BA629" s="15"/>
      <c r="BC629" s="15"/>
      <c r="BD629" s="15"/>
      <c r="BE629" s="15"/>
      <c r="BF629" s="15"/>
      <c r="BG629" s="15"/>
    </row>
    <row r="630" spans="1:59" s="53" customFormat="1" ht="23.25" x14ac:dyDescent="0.45">
      <c r="A630" s="367" t="s">
        <v>342</v>
      </c>
      <c r="B630" s="521" t="s">
        <v>3255</v>
      </c>
      <c r="C630" s="521"/>
      <c r="D630" s="521"/>
      <c r="E630" s="521"/>
      <c r="F630" s="521"/>
      <c r="G630" s="521"/>
      <c r="H630" s="521"/>
    </row>
    <row r="631" spans="1:59" s="1" customFormat="1" ht="12.75" hidden="1" customHeight="1" outlineLevel="1" x14ac:dyDescent="0.2"/>
    <row r="632" spans="1:59" s="1" customFormat="1" ht="12.75" hidden="1" customHeight="1" outlineLevel="1" x14ac:dyDescent="0.2">
      <c r="A632" s="113" t="s">
        <v>3858</v>
      </c>
      <c r="B632" s="314">
        <f>INDEX(E_SW22[T.SW22],MATCH(N_SW22,E_SW22[Teilenummer],0))</f>
        <v>85</v>
      </c>
    </row>
    <row r="633" spans="1:59" s="91" customFormat="1" collapsed="1" x14ac:dyDescent="0.2">
      <c r="A633" s="88"/>
      <c r="B633" s="15"/>
      <c r="C633" s="15"/>
      <c r="D633" s="90"/>
      <c r="E633" s="87"/>
      <c r="Y633" s="15"/>
      <c r="Z633" s="15"/>
      <c r="AA633" s="15"/>
      <c r="AB633" s="15"/>
      <c r="AC633" s="15"/>
      <c r="AE633" s="15"/>
      <c r="AF633" s="15"/>
      <c r="AG633" s="15"/>
      <c r="AH633" s="15"/>
      <c r="AI633" s="15"/>
      <c r="AV633" s="15"/>
      <c r="BA633" s="15"/>
      <c r="BC633" s="15"/>
      <c r="BD633" s="15"/>
      <c r="BE633" s="15"/>
      <c r="BF633" s="15"/>
      <c r="BG633" s="15"/>
    </row>
    <row r="634" spans="1:59" s="91" customFormat="1" ht="23.25" x14ac:dyDescent="0.45">
      <c r="A634" s="367" t="s">
        <v>343</v>
      </c>
      <c r="B634" s="521" t="s">
        <v>2402</v>
      </c>
      <c r="C634" s="521"/>
      <c r="D634" s="521"/>
      <c r="E634" s="521"/>
      <c r="F634" s="521"/>
      <c r="G634" s="521"/>
      <c r="Y634" s="15"/>
      <c r="Z634" s="15"/>
      <c r="AA634" s="15"/>
      <c r="AB634" s="15"/>
      <c r="AC634" s="15"/>
      <c r="AE634" s="15"/>
      <c r="AF634" s="15"/>
      <c r="AG634" s="15"/>
      <c r="AH634" s="15"/>
      <c r="AI634" s="15"/>
      <c r="AV634" s="15"/>
      <c r="BA634" s="15"/>
      <c r="BC634" s="15"/>
      <c r="BD634" s="15"/>
      <c r="BE634" s="15"/>
      <c r="BF634" s="15"/>
      <c r="BG634" s="15"/>
    </row>
    <row r="635" spans="1:59" s="91" customFormat="1" ht="12.75" hidden="1" customHeight="1" outlineLevel="1" x14ac:dyDescent="0.2">
      <c r="A635" s="88"/>
      <c r="B635" s="15"/>
      <c r="C635" s="15"/>
      <c r="D635" s="90"/>
      <c r="E635" s="87"/>
      <c r="Y635" s="15"/>
      <c r="Z635" s="15"/>
      <c r="AA635" s="15"/>
      <c r="AB635" s="15"/>
      <c r="AC635" s="15"/>
      <c r="AE635" s="15"/>
      <c r="AF635" s="15"/>
      <c r="AG635" s="15"/>
      <c r="AH635" s="15"/>
      <c r="AI635" s="15"/>
      <c r="AV635" s="15"/>
      <c r="BA635" s="15"/>
      <c r="BC635" s="15"/>
      <c r="BD635" s="15"/>
      <c r="BE635" s="15"/>
      <c r="BF635" s="15"/>
      <c r="BG635" s="15"/>
    </row>
    <row r="636" spans="1:59" s="91" customFormat="1" ht="12.75" hidden="1" customHeight="1" outlineLevel="1" x14ac:dyDescent="0.2">
      <c r="A636" s="113" t="s">
        <v>3666</v>
      </c>
      <c r="B636" s="314">
        <v>4</v>
      </c>
      <c r="C636" s="15"/>
      <c r="D636" s="90"/>
      <c r="E636" s="87"/>
      <c r="Y636" s="15"/>
      <c r="Z636" s="15"/>
      <c r="AA636" s="15"/>
      <c r="AB636" s="15"/>
      <c r="AC636" s="15"/>
      <c r="AE636" s="15"/>
      <c r="AF636" s="15"/>
      <c r="AG636" s="15"/>
      <c r="AH636" s="15"/>
      <c r="AI636" s="15"/>
      <c r="AV636" s="15"/>
      <c r="BA636" s="15"/>
      <c r="BC636" s="15"/>
      <c r="BD636" s="15"/>
      <c r="BE636" s="15"/>
      <c r="BF636" s="15"/>
      <c r="BG636" s="15"/>
    </row>
    <row r="637" spans="1:59" s="91" customFormat="1" collapsed="1" x14ac:dyDescent="0.2">
      <c r="A637" s="88"/>
      <c r="B637" s="15"/>
      <c r="C637" s="15"/>
      <c r="D637" s="90"/>
      <c r="E637" s="87"/>
      <c r="Y637" s="15"/>
      <c r="Z637" s="15"/>
      <c r="AA637" s="15"/>
      <c r="AB637" s="15"/>
      <c r="AC637" s="15"/>
      <c r="AE637" s="15"/>
      <c r="AF637" s="15"/>
      <c r="AG637" s="15"/>
      <c r="AH637" s="15"/>
      <c r="AI637" s="15"/>
      <c r="AV637" s="15"/>
      <c r="BA637" s="15"/>
      <c r="BC637" s="15"/>
      <c r="BD637" s="15"/>
      <c r="BE637" s="15"/>
      <c r="BF637" s="15"/>
      <c r="BG637" s="15"/>
    </row>
    <row r="638" spans="1:59" s="91" customFormat="1" ht="23.25" x14ac:dyDescent="0.45">
      <c r="A638" s="367" t="s">
        <v>348</v>
      </c>
      <c r="B638" s="521" t="s">
        <v>2070</v>
      </c>
      <c r="C638" s="521"/>
      <c r="D638" s="521"/>
      <c r="E638" s="521"/>
      <c r="F638" s="521"/>
      <c r="G638" s="521"/>
      <c r="Y638" s="15"/>
      <c r="Z638" s="15"/>
      <c r="AA638" s="15"/>
      <c r="AB638" s="15"/>
      <c r="AC638" s="15"/>
      <c r="AE638" s="15"/>
      <c r="AF638" s="15"/>
      <c r="AG638" s="15"/>
      <c r="AH638" s="15"/>
      <c r="AI638" s="15"/>
      <c r="AV638" s="15"/>
      <c r="BA638" s="15"/>
      <c r="BC638" s="15"/>
      <c r="BD638" s="15"/>
      <c r="BE638" s="15"/>
      <c r="BF638" s="15"/>
      <c r="BG638" s="15"/>
    </row>
    <row r="639" spans="1:59" s="91" customFormat="1" ht="12.75" hidden="1" customHeight="1" outlineLevel="1" x14ac:dyDescent="0.2">
      <c r="A639" s="88"/>
      <c r="B639" s="15"/>
      <c r="C639" s="15"/>
      <c r="D639" s="90"/>
      <c r="E639" s="87"/>
      <c r="Y639" s="15"/>
      <c r="Z639" s="15"/>
      <c r="AA639" s="15"/>
      <c r="AB639" s="15"/>
      <c r="AC639" s="15"/>
      <c r="AE639" s="15"/>
      <c r="AF639" s="15"/>
      <c r="AG639" s="15"/>
      <c r="AH639" s="15"/>
      <c r="AI639" s="15"/>
      <c r="AV639" s="15"/>
      <c r="BA639" s="15"/>
      <c r="BC639" s="15"/>
      <c r="BD639" s="15"/>
      <c r="BE639" s="15"/>
      <c r="BF639" s="15"/>
      <c r="BG639" s="15"/>
    </row>
    <row r="640" spans="1:59" s="91" customFormat="1" ht="12.75" hidden="1" customHeight="1" outlineLevel="1" x14ac:dyDescent="0.2">
      <c r="A640" s="113" t="s">
        <v>3198</v>
      </c>
      <c r="B640" s="314">
        <v>99</v>
      </c>
      <c r="C640" s="15"/>
      <c r="D640" s="90"/>
      <c r="E640" s="87"/>
      <c r="Y640" s="15"/>
      <c r="Z640" s="15"/>
      <c r="AA640" s="15"/>
      <c r="AB640" s="15"/>
      <c r="AC640" s="15"/>
      <c r="AE640" s="15"/>
      <c r="AF640" s="15"/>
      <c r="AG640" s="15"/>
      <c r="AH640" s="15"/>
      <c r="AI640" s="15"/>
      <c r="AV640" s="15"/>
      <c r="BA640" s="15"/>
      <c r="BC640" s="15"/>
      <c r="BD640" s="15"/>
      <c r="BE640" s="15"/>
      <c r="BF640" s="15"/>
      <c r="BG640" s="15"/>
    </row>
    <row r="641" spans="1:59" s="91" customFormat="1" collapsed="1" x14ac:dyDescent="0.2">
      <c r="A641" s="88"/>
      <c r="B641" s="15"/>
      <c r="C641" s="15"/>
      <c r="D641" s="90"/>
      <c r="E641" s="87"/>
      <c r="Y641" s="15"/>
      <c r="Z641" s="15"/>
      <c r="AA641" s="15"/>
      <c r="AB641" s="15"/>
      <c r="AC641" s="15"/>
      <c r="AE641" s="15"/>
      <c r="AF641" s="15"/>
      <c r="AG641" s="15"/>
      <c r="AH641" s="15"/>
      <c r="AI641" s="15"/>
      <c r="AV641" s="15"/>
      <c r="BA641" s="15"/>
      <c r="BC641" s="15"/>
      <c r="BD641" s="15"/>
      <c r="BE641" s="15"/>
      <c r="BF641" s="15"/>
      <c r="BG641" s="15"/>
    </row>
    <row r="642" spans="1:59" s="91" customFormat="1" ht="23.25" x14ac:dyDescent="0.45">
      <c r="A642" s="367" t="s">
        <v>350</v>
      </c>
      <c r="B642" s="521" t="s">
        <v>258</v>
      </c>
      <c r="C642" s="521"/>
      <c r="D642" s="521"/>
      <c r="E642" s="521"/>
      <c r="F642" s="521"/>
      <c r="G642" s="521"/>
      <c r="Y642" s="15"/>
      <c r="Z642" s="15"/>
      <c r="AA642" s="15"/>
      <c r="AB642" s="15"/>
      <c r="AC642" s="15"/>
      <c r="AE642" s="15"/>
      <c r="AF642" s="15"/>
      <c r="AG642" s="15"/>
      <c r="AH642" s="15"/>
      <c r="AI642" s="15"/>
      <c r="AK642" s="15"/>
      <c r="AM642" s="15"/>
      <c r="AN642" s="15"/>
      <c r="AQ642" s="15"/>
    </row>
    <row r="643" spans="1:59" s="91" customFormat="1" ht="12.75" hidden="1" customHeight="1" outlineLevel="1" x14ac:dyDescent="0.2">
      <c r="A643" s="88"/>
      <c r="B643" s="15"/>
      <c r="C643" s="15"/>
      <c r="D643" s="90"/>
      <c r="E643" s="87"/>
      <c r="Y643" s="15"/>
      <c r="Z643" s="15"/>
      <c r="AA643" s="15"/>
      <c r="AB643" s="15"/>
      <c r="AC643" s="15"/>
      <c r="AE643" s="15"/>
      <c r="AF643" s="15"/>
      <c r="AG643" s="15"/>
      <c r="AH643" s="15"/>
      <c r="AI643" s="15"/>
      <c r="AJ643" s="15"/>
      <c r="AK643" s="15"/>
      <c r="AM643" s="15"/>
      <c r="AN643" s="15"/>
      <c r="AQ643" s="15"/>
      <c r="AR643" s="107"/>
      <c r="AS643" s="107"/>
      <c r="AT643" s="107"/>
    </row>
    <row r="644" spans="1:59" s="91" customFormat="1" ht="12.75" hidden="1" customHeight="1" outlineLevel="1" x14ac:dyDescent="0.2">
      <c r="A644" s="105" t="s">
        <v>1596</v>
      </c>
      <c r="B644" s="19" t="s">
        <v>2256</v>
      </c>
      <c r="C644" s="19" t="s">
        <v>2257</v>
      </c>
      <c r="D644" s="19" t="s">
        <v>2258</v>
      </c>
      <c r="E644" s="362" t="s">
        <v>4350</v>
      </c>
      <c r="Y644" s="15"/>
      <c r="Z644" s="15"/>
      <c r="AA644" s="15"/>
      <c r="AB644" s="15"/>
      <c r="AC644" s="15"/>
      <c r="AE644" s="15"/>
      <c r="AF644" s="15"/>
      <c r="AG644" s="15"/>
      <c r="AH644" s="15"/>
      <c r="AI644" s="15"/>
      <c r="AJ644" s="15"/>
      <c r="AK644" s="15"/>
      <c r="AM644" s="15"/>
      <c r="AN644" s="15"/>
      <c r="AQ644" s="15"/>
      <c r="AR644" s="107"/>
      <c r="AS644" s="107"/>
      <c r="AT644" s="107"/>
    </row>
    <row r="645" spans="1:59" s="91" customFormat="1" ht="12.75" hidden="1" customHeight="1" outlineLevel="1" x14ac:dyDescent="0.2">
      <c r="A645" s="88" t="s">
        <v>18</v>
      </c>
      <c r="B645" s="15" t="s">
        <v>1598</v>
      </c>
      <c r="C645" s="15" t="str">
        <f t="shared" ref="C645:C650" si="35">IF(D645&lt;0,"-","+")</f>
        <v>-</v>
      </c>
      <c r="D645" s="90">
        <f>-(MS-Sf.1-1)</f>
        <v>-86</v>
      </c>
      <c r="E645" s="87">
        <f>FB+D645</f>
        <v>2392</v>
      </c>
      <c r="Y645" s="15"/>
      <c r="Z645" s="15"/>
      <c r="AA645" s="15"/>
      <c r="AB645" s="15"/>
      <c r="AC645" s="15"/>
      <c r="AE645" s="15"/>
      <c r="AF645" s="15"/>
      <c r="AG645" s="15"/>
      <c r="AH645" s="15"/>
      <c r="AI645" s="15"/>
      <c r="AJ645" s="15"/>
      <c r="AK645" s="15"/>
      <c r="AM645" s="15"/>
      <c r="AN645" s="15"/>
      <c r="AQ645" s="15"/>
      <c r="AR645" s="107"/>
      <c r="AS645" s="107"/>
      <c r="AT645" s="107"/>
    </row>
    <row r="646" spans="1:59" s="91" customFormat="1" ht="12.75" hidden="1" customHeight="1" outlineLevel="1" x14ac:dyDescent="0.2">
      <c r="A646" s="88" t="s">
        <v>36</v>
      </c>
      <c r="B646" s="15" t="s">
        <v>2950</v>
      </c>
      <c r="C646" s="15" t="e">
        <f t="shared" si="35"/>
        <v>#VALUE!</v>
      </c>
      <c r="D646" s="90" t="e">
        <f>-(2*MS-Sf.3-2)</f>
        <v>#VALUE!</v>
      </c>
      <c r="E646" s="87" t="e">
        <f>2*FB+D646</f>
        <v>#VALUE!</v>
      </c>
      <c r="Y646" s="15"/>
      <c r="Z646" s="15"/>
      <c r="AA646" s="15"/>
      <c r="AB646" s="15"/>
      <c r="AC646" s="15"/>
      <c r="AE646" s="15"/>
      <c r="AF646" s="15"/>
      <c r="AG646" s="15"/>
      <c r="AH646" s="15"/>
      <c r="AI646" s="15"/>
      <c r="AJ646" s="15"/>
      <c r="AK646" s="15"/>
      <c r="AM646" s="15"/>
      <c r="AN646" s="15"/>
      <c r="AQ646" s="15"/>
      <c r="AR646" s="107"/>
      <c r="AS646" s="107"/>
      <c r="AT646" s="107"/>
    </row>
    <row r="647" spans="1:59" s="91" customFormat="1" ht="12.75" hidden="1" customHeight="1" outlineLevel="1" x14ac:dyDescent="0.2">
      <c r="A647" s="88" t="s">
        <v>66</v>
      </c>
      <c r="B647" s="15" t="s">
        <v>1598</v>
      </c>
      <c r="C647" s="15" t="str">
        <f t="shared" si="35"/>
        <v>-</v>
      </c>
      <c r="D647" s="90">
        <f>-(2*MS-2)</f>
        <v>-182</v>
      </c>
      <c r="E647" s="87">
        <f>FB+D647</f>
        <v>2296</v>
      </c>
      <c r="Y647" s="15"/>
      <c r="Z647" s="15"/>
      <c r="AA647" s="15"/>
      <c r="AB647" s="15"/>
      <c r="AC647" s="15"/>
      <c r="AE647" s="15"/>
      <c r="AF647" s="15"/>
      <c r="AG647" s="15"/>
      <c r="AH647" s="15"/>
      <c r="AI647" s="15"/>
      <c r="AJ647" s="15"/>
      <c r="AK647" s="15"/>
      <c r="AM647" s="15"/>
      <c r="AN647" s="15"/>
      <c r="AQ647" s="15"/>
      <c r="AR647" s="107"/>
      <c r="AS647" s="107"/>
      <c r="AT647" s="107"/>
    </row>
    <row r="648" spans="1:59" s="91" customFormat="1" ht="12.75" hidden="1" customHeight="1" outlineLevel="1" x14ac:dyDescent="0.2">
      <c r="A648" s="88" t="s">
        <v>67</v>
      </c>
      <c r="B648" s="15" t="s">
        <v>1598</v>
      </c>
      <c r="C648" s="15" t="e">
        <f t="shared" si="35"/>
        <v>#VALUE!</v>
      </c>
      <c r="D648" s="90" t="e">
        <f>-(MS-Sf.1+Y.G-2)</f>
        <v>#VALUE!</v>
      </c>
      <c r="E648" s="87" t="e">
        <f>FB+D648</f>
        <v>#VALUE!</v>
      </c>
      <c r="Y648" s="15"/>
      <c r="Z648" s="15"/>
      <c r="AA648" s="15"/>
      <c r="AB648" s="15"/>
      <c r="AC648" s="15"/>
      <c r="AE648" s="15"/>
      <c r="AF648" s="15"/>
      <c r="AG648" s="15"/>
      <c r="AH648" s="15"/>
      <c r="AI648" s="15"/>
      <c r="AJ648" s="15"/>
      <c r="AK648" s="15"/>
      <c r="AM648" s="15"/>
      <c r="AN648" s="15"/>
      <c r="AQ648" s="15"/>
      <c r="AR648" s="107"/>
      <c r="AS648" s="107"/>
      <c r="AT648" s="107"/>
    </row>
    <row r="649" spans="1:59" s="91" customFormat="1" ht="12.75" hidden="1" customHeight="1" outlineLevel="1" x14ac:dyDescent="0.2">
      <c r="A649" s="88" t="s">
        <v>68</v>
      </c>
      <c r="B649" s="15" t="s">
        <v>2945</v>
      </c>
      <c r="C649" s="15" t="str">
        <f t="shared" si="35"/>
        <v>-</v>
      </c>
      <c r="D649" s="90">
        <f>-(2*ZB+Sf.2-1)</f>
        <v>-130</v>
      </c>
      <c r="E649" s="87">
        <f>RAB-FF+D649</f>
        <v>2392</v>
      </c>
      <c r="Y649" s="15"/>
      <c r="Z649" s="15"/>
      <c r="AA649" s="15"/>
      <c r="AB649" s="15"/>
      <c r="AC649" s="15"/>
      <c r="AE649" s="15"/>
      <c r="AF649" s="15"/>
      <c r="AG649" s="15"/>
      <c r="AH649" s="15"/>
      <c r="AI649" s="15"/>
      <c r="AJ649" s="15"/>
      <c r="AK649" s="15"/>
      <c r="AM649" s="15"/>
      <c r="AN649" s="15"/>
      <c r="AQ649" s="15"/>
      <c r="AR649" s="107"/>
      <c r="AS649" s="107"/>
      <c r="AT649" s="107"/>
    </row>
    <row r="650" spans="1:59" s="91" customFormat="1" ht="12.75" hidden="1" customHeight="1" outlineLevel="1" x14ac:dyDescent="0.2">
      <c r="A650" s="88" t="s">
        <v>69</v>
      </c>
      <c r="B650" s="15" t="s">
        <v>1598</v>
      </c>
      <c r="C650" s="15" t="str">
        <f t="shared" si="35"/>
        <v>-</v>
      </c>
      <c r="D650" s="90">
        <f>-(MS-Sf.1-1)</f>
        <v>-86</v>
      </c>
      <c r="E650" s="87">
        <f>FB+D650</f>
        <v>2392</v>
      </c>
      <c r="Y650" s="15"/>
      <c r="Z650" s="15"/>
      <c r="AA650" s="15"/>
      <c r="AB650" s="15"/>
      <c r="AC650" s="15"/>
      <c r="AE650" s="15"/>
      <c r="AF650" s="15"/>
      <c r="AG650" s="15"/>
      <c r="AH650" s="15"/>
      <c r="AI650" s="15"/>
      <c r="AJ650" s="15"/>
      <c r="AK650" s="15"/>
      <c r="AM650" s="15"/>
      <c r="AN650" s="15"/>
      <c r="AQ650" s="15"/>
      <c r="AR650" s="107"/>
      <c r="AS650" s="107"/>
      <c r="AT650" s="107"/>
    </row>
    <row r="651" spans="1:59" s="91" customFormat="1" ht="12.75" hidden="1" customHeight="1" outlineLevel="1" x14ac:dyDescent="0.2">
      <c r="A651" s="88" t="s">
        <v>64</v>
      </c>
      <c r="B651" s="15" t="s">
        <v>1598</v>
      </c>
      <c r="C651" s="15" t="str">
        <f t="shared" ref="C651:C652" si="36">IF(D651&lt;0,"-","+")</f>
        <v>-</v>
      </c>
      <c r="D651" s="90">
        <f>Sf.1-MS+1</f>
        <v>-86</v>
      </c>
      <c r="E651" s="87">
        <f>FB+D651</f>
        <v>2392</v>
      </c>
      <c r="Y651" s="15"/>
      <c r="Z651" s="15"/>
      <c r="AA651" s="15"/>
      <c r="AB651" s="15"/>
      <c r="AC651" s="15"/>
      <c r="AE651" s="15"/>
      <c r="AF651" s="15"/>
      <c r="AG651" s="15"/>
      <c r="AH651" s="15"/>
      <c r="AI651" s="15"/>
      <c r="AJ651" s="15"/>
      <c r="AK651" s="15"/>
      <c r="AM651" s="15"/>
      <c r="AN651" s="15"/>
      <c r="AQ651" s="15"/>
      <c r="AR651" s="107"/>
      <c r="AS651" s="107"/>
      <c r="AT651" s="107"/>
    </row>
    <row r="652" spans="1:59" s="91" customFormat="1" ht="12.75" hidden="1" customHeight="1" outlineLevel="1" x14ac:dyDescent="0.2">
      <c r="A652" s="88" t="s">
        <v>70</v>
      </c>
      <c r="B652" s="15" t="s">
        <v>2950</v>
      </c>
      <c r="C652" s="15" t="e">
        <f t="shared" si="36"/>
        <v>#VALUE!</v>
      </c>
      <c r="D652" s="90" t="e">
        <f>1-MS+Sf.3-MS+1</f>
        <v>#VALUE!</v>
      </c>
      <c r="E652" s="87" t="e">
        <f>2*FB+D652</f>
        <v>#VALUE!</v>
      </c>
      <c r="Y652" s="15"/>
      <c r="Z652" s="15"/>
      <c r="AA652" s="15"/>
      <c r="AB652" s="15"/>
      <c r="AC652" s="15"/>
      <c r="AE652" s="15"/>
      <c r="AF652" s="15"/>
      <c r="AG652" s="15"/>
      <c r="AH652" s="15"/>
      <c r="AI652" s="15"/>
      <c r="AJ652" s="15"/>
      <c r="AK652" s="15"/>
      <c r="AM652" s="15"/>
      <c r="AN652" s="15"/>
      <c r="AQ652" s="15"/>
      <c r="AR652" s="107"/>
      <c r="AS652" s="107"/>
      <c r="AT652" s="107"/>
    </row>
    <row r="653" spans="1:59" s="91" customFormat="1" ht="12.75" customHeight="1" collapsed="1" x14ac:dyDescent="0.2">
      <c r="A653" s="88"/>
      <c r="B653" s="15"/>
      <c r="C653" s="15"/>
      <c r="D653" s="90"/>
      <c r="E653" s="87"/>
      <c r="Y653" s="15"/>
      <c r="Z653" s="15"/>
      <c r="AA653" s="15"/>
      <c r="AB653" s="15"/>
      <c r="AC653" s="15"/>
      <c r="AE653" s="15"/>
      <c r="AF653" s="15"/>
      <c r="AG653" s="15"/>
      <c r="AH653" s="15"/>
      <c r="AI653" s="15"/>
      <c r="AJ653" s="15"/>
      <c r="AK653" s="15"/>
      <c r="AM653" s="15"/>
      <c r="AN653" s="15"/>
      <c r="AQ653" s="15"/>
      <c r="AR653" s="107"/>
      <c r="AS653" s="107"/>
      <c r="AT653" s="107"/>
    </row>
    <row r="654" spans="1:59" s="91" customFormat="1" ht="23.25" x14ac:dyDescent="0.45">
      <c r="A654" s="367" t="s">
        <v>351</v>
      </c>
      <c r="B654" s="521" t="s">
        <v>2209</v>
      </c>
      <c r="C654" s="521"/>
      <c r="D654" s="521"/>
      <c r="E654" s="521"/>
      <c r="F654" s="521"/>
      <c r="G654" s="521"/>
      <c r="Y654" s="15"/>
      <c r="Z654" s="15"/>
      <c r="AA654" s="15"/>
      <c r="AB654" s="15"/>
      <c r="AC654" s="15"/>
      <c r="AE654" s="15"/>
      <c r="AF654" s="15"/>
      <c r="AG654" s="15"/>
      <c r="AH654" s="15"/>
      <c r="AI654" s="15"/>
      <c r="AJ654" s="15"/>
      <c r="AK654" s="15"/>
      <c r="AL654" s="107"/>
      <c r="AM654" s="15"/>
      <c r="AN654" s="15"/>
      <c r="AQ654" s="15"/>
      <c r="AR654" s="15"/>
      <c r="AS654" s="15"/>
      <c r="AT654" s="15"/>
    </row>
    <row r="655" spans="1:59" s="91" customFormat="1" ht="12.75" hidden="1" customHeight="1" outlineLevel="1" x14ac:dyDescent="0.2">
      <c r="A655" s="88"/>
      <c r="E655" s="106"/>
      <c r="Y655" s="15"/>
      <c r="Z655" s="15"/>
      <c r="AA655" s="15"/>
      <c r="AB655" s="15"/>
      <c r="AC655" s="15"/>
      <c r="AE655" s="15"/>
      <c r="AF655" s="15"/>
      <c r="AG655" s="15"/>
      <c r="AH655" s="15"/>
      <c r="AI655" s="15"/>
      <c r="AJ655" s="15"/>
      <c r="AK655" s="15"/>
      <c r="AL655" s="15"/>
      <c r="AM655" s="15"/>
      <c r="AN655" s="15"/>
      <c r="AQ655" s="15"/>
      <c r="AR655" s="15"/>
      <c r="AS655" s="15"/>
      <c r="AT655" s="15"/>
    </row>
    <row r="656" spans="1:59" s="91" customFormat="1" ht="12.75" hidden="1" customHeight="1" outlineLevel="1" x14ac:dyDescent="0.2">
      <c r="A656" s="105" t="s">
        <v>1596</v>
      </c>
      <c r="B656" s="19" t="s">
        <v>2256</v>
      </c>
      <c r="C656" s="19" t="s">
        <v>2257</v>
      </c>
      <c r="D656" s="19" t="s">
        <v>2258</v>
      </c>
      <c r="E656" s="362" t="s">
        <v>4351</v>
      </c>
      <c r="Y656" s="15"/>
      <c r="Z656" s="15"/>
      <c r="AA656" s="15"/>
      <c r="AB656" s="15"/>
      <c r="AC656" s="15"/>
      <c r="AE656" s="15"/>
      <c r="AF656" s="15"/>
      <c r="AG656" s="15"/>
      <c r="AH656" s="15"/>
      <c r="AI656" s="15"/>
      <c r="AJ656" s="15"/>
      <c r="AK656" s="15"/>
      <c r="AL656" s="15"/>
      <c r="AM656" s="15"/>
      <c r="AN656" s="15"/>
      <c r="AQ656" s="15"/>
      <c r="AR656" s="15"/>
      <c r="AS656" s="15"/>
      <c r="AT656" s="15"/>
    </row>
    <row r="657" spans="1:56" s="91" customFormat="1" ht="12.75" hidden="1" customHeight="1" outlineLevel="1" x14ac:dyDescent="0.2">
      <c r="A657" s="88" t="s">
        <v>64</v>
      </c>
      <c r="B657" s="15" t="s">
        <v>2950</v>
      </c>
      <c r="C657" s="15" t="str">
        <f>IF(D657&lt;0,"-","+")</f>
        <v>-</v>
      </c>
      <c r="D657" s="90">
        <f>-(2*MS-Sf.1-1)</f>
        <v>-178</v>
      </c>
      <c r="E657" s="87">
        <f>2*FB+D657</f>
        <v>4778</v>
      </c>
      <c r="Y657" s="15"/>
      <c r="Z657" s="15"/>
      <c r="AA657" s="15"/>
      <c r="AB657" s="15"/>
      <c r="AC657" s="15"/>
      <c r="AE657" s="15"/>
      <c r="AF657" s="15"/>
      <c r="AG657" s="15"/>
      <c r="AH657" s="15"/>
      <c r="AI657" s="15"/>
      <c r="AJ657" s="15"/>
      <c r="AK657" s="15"/>
      <c r="AL657" s="15"/>
      <c r="AM657" s="15"/>
      <c r="AN657" s="15"/>
      <c r="AQ657" s="15"/>
      <c r="AR657" s="15"/>
      <c r="AS657" s="15"/>
      <c r="AT657" s="15"/>
    </row>
    <row r="658" spans="1:56" s="91" customFormat="1" ht="12.75" hidden="1" customHeight="1" outlineLevel="1" x14ac:dyDescent="0.2">
      <c r="A658" s="88" t="s">
        <v>70</v>
      </c>
      <c r="B658" s="15" t="s">
        <v>2952</v>
      </c>
      <c r="C658" s="15" t="e">
        <f>IF(D658&lt;0,"-","+")</f>
        <v>#VALUE!</v>
      </c>
      <c r="D658" s="90" t="e">
        <f>-(4*MS-Sf.3-2)</f>
        <v>#VALUE!</v>
      </c>
      <c r="E658" s="87" t="e">
        <f>4*FB+D658</f>
        <v>#VALUE!</v>
      </c>
      <c r="Y658" s="107"/>
      <c r="Z658" s="15"/>
      <c r="AA658" s="15"/>
      <c r="AB658" s="15"/>
      <c r="AC658" s="15"/>
      <c r="AD658" s="15"/>
      <c r="AE658" s="15"/>
      <c r="AF658" s="15"/>
      <c r="AG658" s="15"/>
      <c r="AH658" s="15"/>
      <c r="AI658" s="15"/>
      <c r="AJ658" s="15"/>
      <c r="AK658" s="15"/>
      <c r="AL658" s="15"/>
      <c r="AM658" s="15"/>
      <c r="AN658" s="15"/>
      <c r="AQ658" s="15"/>
      <c r="AR658" s="15"/>
      <c r="AS658" s="15"/>
      <c r="AT658" s="15"/>
    </row>
    <row r="659" spans="1:56" s="91" customFormat="1" collapsed="1" x14ac:dyDescent="0.2">
      <c r="A659" s="88"/>
      <c r="B659" s="15"/>
      <c r="C659" s="15"/>
      <c r="D659" s="90"/>
      <c r="E659" s="87"/>
      <c r="Y659" s="107"/>
      <c r="Z659" s="15"/>
      <c r="AA659" s="15"/>
      <c r="AB659" s="15"/>
      <c r="AC659" s="15"/>
      <c r="AD659" s="15"/>
      <c r="AE659" s="15"/>
      <c r="AF659" s="15"/>
      <c r="AG659" s="15"/>
      <c r="AH659" s="15"/>
      <c r="AI659" s="15"/>
      <c r="AJ659" s="15"/>
      <c r="AK659" s="15"/>
      <c r="AL659" s="15"/>
      <c r="AM659" s="15"/>
      <c r="AN659" s="15"/>
      <c r="AQ659" s="15"/>
      <c r="AR659" s="15"/>
      <c r="AS659" s="15"/>
      <c r="AT659" s="15"/>
    </row>
    <row r="660" spans="1:56" s="91" customFormat="1" ht="23.25" x14ac:dyDescent="0.45">
      <c r="A660" s="367" t="s">
        <v>500</v>
      </c>
      <c r="B660" s="521" t="s">
        <v>20</v>
      </c>
      <c r="C660" s="521"/>
      <c r="D660" s="521"/>
      <c r="E660" s="521"/>
      <c r="F660" s="521"/>
      <c r="G660" s="521"/>
      <c r="Y660" s="15"/>
      <c r="Z660" s="15"/>
      <c r="AA660" s="15"/>
      <c r="AB660" s="15"/>
      <c r="AC660" s="15"/>
      <c r="AD660" s="15"/>
      <c r="AE660" s="15"/>
      <c r="AF660" s="15"/>
      <c r="AG660" s="15"/>
      <c r="AH660" s="15"/>
      <c r="AI660" s="15"/>
      <c r="AJ660" s="15"/>
      <c r="AK660" s="15"/>
      <c r="AL660" s="15"/>
      <c r="AM660" s="15"/>
      <c r="AN660" s="15"/>
      <c r="AQ660" s="15"/>
      <c r="AR660" s="15"/>
      <c r="AS660" s="15"/>
      <c r="AT660" s="15"/>
    </row>
    <row r="661" spans="1:56" s="91" customFormat="1" ht="12.75" hidden="1" customHeight="1" outlineLevel="1" x14ac:dyDescent="0.2">
      <c r="A661" s="88"/>
      <c r="E661" s="106"/>
      <c r="Y661" s="15"/>
      <c r="Z661" s="15"/>
      <c r="AA661" s="15"/>
      <c r="AB661" s="15"/>
      <c r="AC661" s="15"/>
      <c r="AD661" s="15"/>
      <c r="AE661" s="15"/>
      <c r="AF661" s="15"/>
      <c r="AG661" s="15"/>
      <c r="AH661" s="15"/>
      <c r="AI661" s="15"/>
      <c r="AJ661" s="15"/>
      <c r="AK661" s="15"/>
      <c r="AL661" s="15"/>
      <c r="AM661" s="15"/>
      <c r="AN661" s="15"/>
      <c r="AQ661" s="15"/>
      <c r="AR661" s="15"/>
      <c r="AS661" s="15"/>
      <c r="AT661" s="15"/>
    </row>
    <row r="662" spans="1:56" s="91" customFormat="1" ht="12.75" hidden="1" customHeight="1" outlineLevel="1" x14ac:dyDescent="0.2">
      <c r="A662" s="105" t="s">
        <v>1596</v>
      </c>
      <c r="B662" s="19" t="s">
        <v>2256</v>
      </c>
      <c r="C662" s="19" t="s">
        <v>2257</v>
      </c>
      <c r="D662" s="19" t="s">
        <v>2258</v>
      </c>
      <c r="E662" s="362" t="s">
        <v>4329</v>
      </c>
      <c r="T662" s="15"/>
      <c r="U662" s="15"/>
      <c r="V662" s="15"/>
      <c r="W662" s="15"/>
      <c r="X662" s="15"/>
      <c r="Y662" s="15"/>
      <c r="Z662" s="15"/>
      <c r="AA662" s="15"/>
      <c r="AB662" s="15"/>
      <c r="AC662" s="15"/>
      <c r="AD662" s="15"/>
      <c r="AE662" s="15"/>
      <c r="AF662" s="15"/>
      <c r="AG662" s="15"/>
      <c r="AH662" s="15"/>
      <c r="AI662" s="15"/>
      <c r="AL662" s="15"/>
      <c r="AM662" s="15"/>
      <c r="AN662" s="15"/>
      <c r="AO662" s="15"/>
    </row>
    <row r="663" spans="1:56" s="91" customFormat="1" ht="12.75" hidden="1" customHeight="1" outlineLevel="1" x14ac:dyDescent="0.2">
      <c r="A663" s="88" t="s">
        <v>220</v>
      </c>
      <c r="B663" s="15" t="s">
        <v>1595</v>
      </c>
      <c r="C663" s="15" t="str">
        <f>IF(D663&lt;0,"-","+")</f>
        <v>-</v>
      </c>
      <c r="D663" s="90">
        <f>-(2*ZB)</f>
        <v>-126</v>
      </c>
      <c r="E663" s="87">
        <f>RAB+D663</f>
        <v>4874</v>
      </c>
      <c r="T663" s="15"/>
      <c r="U663" s="15"/>
      <c r="V663" s="15"/>
      <c r="W663" s="15"/>
      <c r="X663" s="15"/>
      <c r="Y663" s="15"/>
      <c r="Z663" s="15"/>
      <c r="AA663" s="15"/>
      <c r="AB663" s="15"/>
      <c r="AC663" s="15"/>
      <c r="AD663" s="15"/>
      <c r="AE663" s="15"/>
      <c r="AF663" s="15"/>
      <c r="AG663" s="15"/>
      <c r="AH663" s="15"/>
      <c r="AI663" s="15"/>
      <c r="AL663" s="15"/>
      <c r="AM663" s="15"/>
      <c r="AN663" s="15"/>
      <c r="AO663" s="15"/>
    </row>
    <row r="664" spans="1:56" s="91" customFormat="1" ht="12.75" hidden="1" customHeight="1" outlineLevel="1" x14ac:dyDescent="0.2">
      <c r="A664" s="88" t="s">
        <v>67</v>
      </c>
      <c r="B664" s="15" t="s">
        <v>2259</v>
      </c>
      <c r="C664" s="15" t="str">
        <f>IF(D664&lt;0,"-","+")</f>
        <v>-</v>
      </c>
      <c r="D664" s="90">
        <f>-(3*ZB+Sf.2+Sf.1-MS)</f>
        <v>-107</v>
      </c>
      <c r="E664" s="87">
        <f>RAB-FB-FF+D664</f>
        <v>-63</v>
      </c>
      <c r="T664" s="15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F664" s="15"/>
      <c r="AG664" s="15"/>
      <c r="AH664" s="15"/>
      <c r="AI664" s="15"/>
      <c r="AK664" s="107"/>
      <c r="AL664" s="15"/>
      <c r="AM664" s="15"/>
      <c r="AN664" s="15"/>
      <c r="AO664" s="15"/>
    </row>
    <row r="665" spans="1:56" s="91" customFormat="1" ht="12.75" hidden="1" customHeight="1" outlineLevel="1" x14ac:dyDescent="0.2">
      <c r="A665" s="88" t="s">
        <v>68</v>
      </c>
      <c r="B665" s="15" t="s">
        <v>2259</v>
      </c>
      <c r="C665" s="15" t="str">
        <f>IF(D665&lt;0,"-","+")</f>
        <v>-</v>
      </c>
      <c r="D665" s="90">
        <f>-(2*ZB+Sf.2+Sf.1-MS)</f>
        <v>-44</v>
      </c>
      <c r="E665" s="87">
        <f>RAB-FB-FF+D665</f>
        <v>0</v>
      </c>
      <c r="T665" s="15"/>
      <c r="U665" s="15"/>
      <c r="V665" s="15"/>
      <c r="W665" s="15"/>
      <c r="X665" s="15"/>
      <c r="Y665" s="15"/>
      <c r="Z665" s="15"/>
      <c r="AA665" s="15"/>
      <c r="AB665" s="15"/>
      <c r="AC665" s="15"/>
      <c r="AD665" s="15"/>
      <c r="AE665" s="15"/>
      <c r="AF665" s="15"/>
      <c r="AG665" s="15"/>
      <c r="AH665" s="15"/>
      <c r="AI665" s="15"/>
      <c r="AK665" s="15"/>
      <c r="AL665" s="15"/>
      <c r="AM665" s="15"/>
      <c r="AN665" s="15"/>
      <c r="AO665" s="15"/>
    </row>
    <row r="666" spans="1:56" s="91" customFormat="1" hidden="1" outlineLevel="1" x14ac:dyDescent="0.2">
      <c r="A666" s="88"/>
      <c r="B666" s="15"/>
      <c r="C666" s="15"/>
      <c r="D666" s="90"/>
      <c r="E666" s="87"/>
      <c r="Y666" s="15"/>
      <c r="Z666" s="15"/>
      <c r="AA666" s="15"/>
      <c r="AB666" s="15"/>
      <c r="AC666" s="15"/>
      <c r="AD666" s="15"/>
      <c r="AE666" s="15"/>
      <c r="AF666" s="15"/>
      <c r="AG666" s="15"/>
      <c r="AH666" s="15"/>
      <c r="AI666" s="15"/>
      <c r="AJ666" s="15"/>
      <c r="AK666" s="15"/>
      <c r="AL666" s="15"/>
      <c r="AM666" s="15"/>
      <c r="AN666" s="15"/>
      <c r="AP666" s="15"/>
      <c r="AQ666" s="15"/>
      <c r="AR666" s="15"/>
      <c r="AS666" s="15"/>
      <c r="AT666" s="15"/>
    </row>
    <row r="667" spans="1:56" s="100" customFormat="1" ht="12.75" hidden="1" customHeight="1" outlineLevel="1" x14ac:dyDescent="0.2">
      <c r="A667" s="105" t="s">
        <v>3817</v>
      </c>
      <c r="B667" s="105" t="s">
        <v>3818</v>
      </c>
      <c r="C667" s="105" t="s">
        <v>3819</v>
      </c>
      <c r="P667" s="91"/>
      <c r="Q667" s="91"/>
      <c r="R667" s="91"/>
      <c r="S667" s="91"/>
      <c r="T667" s="91"/>
      <c r="V667" s="91"/>
      <c r="W667" s="91"/>
      <c r="X667" s="91"/>
      <c r="Y667" s="91"/>
      <c r="Z667" s="91"/>
      <c r="AB667" s="91"/>
      <c r="AC667" s="91"/>
      <c r="AD667" s="91"/>
      <c r="AE667" s="91"/>
      <c r="AF667" s="91"/>
      <c r="AG667" s="91"/>
      <c r="AH667" s="91"/>
      <c r="AI667" s="91"/>
      <c r="AJ667" s="91"/>
      <c r="AK667" s="91"/>
      <c r="AL667" s="102"/>
      <c r="AM667" s="91"/>
      <c r="AN667" s="91"/>
      <c r="AO667" s="91"/>
      <c r="AP667" s="91"/>
      <c r="AQ667" s="91"/>
      <c r="AR667" s="15"/>
      <c r="AS667" s="91"/>
      <c r="AT667" s="15"/>
      <c r="AU667" s="15"/>
      <c r="AV667" s="15"/>
      <c r="AW667" s="15"/>
      <c r="AX667" s="91"/>
      <c r="AZ667" s="91"/>
      <c r="BA667" s="91"/>
      <c r="BB667" s="91"/>
      <c r="BC667" s="91"/>
      <c r="BD667" s="91"/>
    </row>
    <row r="668" spans="1:56" s="91" customFormat="1" ht="12.75" hidden="1" customHeight="1" outlineLevel="1" x14ac:dyDescent="0.2">
      <c r="A668" s="111">
        <v>0</v>
      </c>
      <c r="B668" s="93">
        <v>3000</v>
      </c>
      <c r="C668" s="92">
        <v>30</v>
      </c>
      <c r="AL668" s="15"/>
      <c r="AR668" s="15"/>
      <c r="AT668" s="15"/>
      <c r="AU668" s="15"/>
      <c r="AV668" s="15"/>
      <c r="AW668" s="15"/>
    </row>
    <row r="669" spans="1:56" s="91" customFormat="1" ht="12.75" hidden="1" customHeight="1" outlineLevel="1" x14ac:dyDescent="0.2">
      <c r="A669" s="111">
        <f>B668+1</f>
        <v>3001</v>
      </c>
      <c r="B669" s="93">
        <v>3500</v>
      </c>
      <c r="C669" s="92">
        <v>35</v>
      </c>
      <c r="W669" s="100"/>
      <c r="AL669" s="15"/>
      <c r="AR669" s="15"/>
      <c r="AT669" s="15"/>
      <c r="AU669" s="15"/>
      <c r="AV669" s="15"/>
      <c r="AW669" s="15"/>
    </row>
    <row r="670" spans="1:56" s="91" customFormat="1" ht="12.75" hidden="1" customHeight="1" outlineLevel="1" x14ac:dyDescent="0.2">
      <c r="A670" s="111">
        <f t="shared" ref="A670:A673" si="37">B669+1</f>
        <v>3501</v>
      </c>
      <c r="B670" s="93">
        <v>4000</v>
      </c>
      <c r="C670" s="92">
        <v>40</v>
      </c>
      <c r="W670" s="100"/>
      <c r="AL670" s="15"/>
      <c r="AR670" s="15"/>
      <c r="AT670" s="15"/>
      <c r="AU670" s="15"/>
      <c r="AV670" s="15"/>
      <c r="AW670" s="15"/>
    </row>
    <row r="671" spans="1:56" s="91" customFormat="1" ht="12.75" hidden="1" customHeight="1" outlineLevel="1" x14ac:dyDescent="0.2">
      <c r="A671" s="111">
        <f t="shared" si="37"/>
        <v>4001</v>
      </c>
      <c r="B671" s="93">
        <v>4500</v>
      </c>
      <c r="C671" s="92">
        <v>45</v>
      </c>
      <c r="W671" s="100"/>
      <c r="AL671" s="15"/>
      <c r="AR671" s="15"/>
      <c r="AT671" s="15"/>
      <c r="AU671" s="15"/>
      <c r="AV671" s="15"/>
      <c r="AW671" s="15"/>
    </row>
    <row r="672" spans="1:56" s="91" customFormat="1" ht="12.75" hidden="1" customHeight="1" outlineLevel="1" x14ac:dyDescent="0.2">
      <c r="A672" s="111">
        <f t="shared" si="37"/>
        <v>4501</v>
      </c>
      <c r="B672" s="93">
        <v>5000</v>
      </c>
      <c r="C672" s="92">
        <v>50</v>
      </c>
      <c r="W672" s="100"/>
      <c r="AL672" s="15"/>
      <c r="AR672" s="15"/>
      <c r="AT672" s="15"/>
      <c r="AU672" s="15"/>
      <c r="AV672" s="15"/>
      <c r="AW672" s="15"/>
    </row>
    <row r="673" spans="1:59" s="91" customFormat="1" ht="12.75" hidden="1" customHeight="1" outlineLevel="1" x14ac:dyDescent="0.2">
      <c r="A673" s="111">
        <f t="shared" si="37"/>
        <v>5001</v>
      </c>
      <c r="B673" s="93">
        <v>6700</v>
      </c>
      <c r="C673" s="92">
        <v>67</v>
      </c>
      <c r="W673" s="100"/>
      <c r="AL673" s="15"/>
      <c r="AR673" s="15"/>
      <c r="AT673" s="15"/>
      <c r="AU673" s="15"/>
      <c r="AV673" s="15"/>
      <c r="AW673" s="15"/>
    </row>
    <row r="674" spans="1:59" s="91" customFormat="1" ht="12.75" hidden="1" customHeight="1" outlineLevel="1" x14ac:dyDescent="0.2">
      <c r="A674" s="111"/>
      <c r="B674" s="93"/>
      <c r="C674" s="92"/>
      <c r="D674" s="87"/>
      <c r="E674" s="87"/>
      <c r="F674" s="87"/>
      <c r="S674" s="100"/>
      <c r="T674" s="100"/>
      <c r="U674" s="100"/>
      <c r="V674" s="100"/>
      <c r="W674" s="100"/>
      <c r="AO674" s="15"/>
      <c r="AU674" s="15"/>
      <c r="AV674" s="15"/>
      <c r="AW674" s="15"/>
      <c r="AX674" s="15"/>
      <c r="AY674" s="15"/>
      <c r="AZ674" s="15"/>
      <c r="BA674" s="15"/>
      <c r="BC674" s="15"/>
      <c r="BD674" s="15"/>
      <c r="BE674" s="15"/>
      <c r="BF674" s="15"/>
      <c r="BG674" s="15"/>
    </row>
    <row r="675" spans="1:59" s="91" customFormat="1" ht="12.75" hidden="1" customHeight="1" outlineLevel="1" x14ac:dyDescent="0.2">
      <c r="A675" s="113" t="s">
        <v>4330</v>
      </c>
      <c r="B675" s="314" t="e" cm="1">
        <f t="array" ref="B675">IF(L.SW36&gt;6700,2,1)</f>
        <v>#N/A</v>
      </c>
      <c r="C675" s="92"/>
      <c r="D675" s="87"/>
      <c r="E675" s="87"/>
      <c r="F675" s="87"/>
      <c r="S675" s="100"/>
      <c r="T675" s="100"/>
      <c r="U675" s="100"/>
      <c r="V675" s="100"/>
      <c r="W675" s="100"/>
      <c r="AO675" s="15"/>
      <c r="AU675" s="15"/>
      <c r="AV675" s="15"/>
      <c r="AW675" s="15"/>
      <c r="AX675" s="15"/>
      <c r="AY675" s="15"/>
      <c r="AZ675" s="15"/>
      <c r="BA675" s="15"/>
      <c r="BC675" s="15"/>
      <c r="BD675" s="15"/>
      <c r="BE675" s="15"/>
      <c r="BF675" s="15"/>
      <c r="BG675" s="15"/>
    </row>
    <row r="676" spans="1:59" s="91" customFormat="1" ht="12.75" hidden="1" customHeight="1" outlineLevel="1" x14ac:dyDescent="0.2">
      <c r="A676" s="111"/>
      <c r="B676" s="93"/>
      <c r="C676" s="92"/>
      <c r="D676" s="87"/>
      <c r="E676" s="87"/>
      <c r="F676" s="87"/>
      <c r="S676" s="100"/>
      <c r="T676" s="100"/>
      <c r="U676" s="100"/>
      <c r="V676" s="100"/>
      <c r="W676" s="100"/>
      <c r="AO676" s="15"/>
      <c r="AU676" s="15"/>
      <c r="AV676" s="15"/>
      <c r="AW676" s="15"/>
      <c r="AX676" s="15"/>
      <c r="AY676" s="15"/>
      <c r="AZ676" s="15"/>
      <c r="BA676" s="15"/>
      <c r="BC676" s="15"/>
      <c r="BD676" s="15"/>
      <c r="BE676" s="15"/>
      <c r="BF676" s="15"/>
      <c r="BG676" s="15"/>
    </row>
    <row r="677" spans="1:59" s="91" customFormat="1" ht="12.75" hidden="1" customHeight="1" outlineLevel="1" x14ac:dyDescent="0.2">
      <c r="A677" s="113" t="s">
        <v>3819</v>
      </c>
      <c r="B677" s="314" t="e" cm="1">
        <f t="array" ref="B677">INDEX(B_Anw_SW36[Groesse.SW36],MATCH(L.SW36/Ueberlaenge.SW36,B_Anw_SW36[Min L.SW36],1))</f>
        <v>#N/A</v>
      </c>
      <c r="C677" s="92"/>
      <c r="D677" s="87"/>
      <c r="E677" s="87"/>
      <c r="F677" s="87"/>
      <c r="S677" s="100"/>
      <c r="T677" s="100"/>
      <c r="U677" s="100"/>
      <c r="V677" s="100"/>
      <c r="W677" s="100"/>
      <c r="AO677" s="15"/>
      <c r="AU677" s="15"/>
      <c r="AV677" s="15"/>
      <c r="AW677" s="15"/>
      <c r="AX677" s="15"/>
      <c r="AY677" s="15"/>
      <c r="AZ677" s="15"/>
      <c r="BA677" s="15"/>
      <c r="BC677" s="15"/>
      <c r="BD677" s="15"/>
      <c r="BE677" s="15"/>
      <c r="BF677" s="15"/>
      <c r="BG677" s="15"/>
    </row>
    <row r="678" spans="1:59" s="91" customFormat="1" collapsed="1" x14ac:dyDescent="0.2">
      <c r="A678" s="88"/>
      <c r="B678" s="15"/>
      <c r="C678" s="15"/>
      <c r="D678" s="90"/>
      <c r="E678" s="87"/>
      <c r="Y678" s="15"/>
      <c r="Z678" s="15"/>
      <c r="AA678" s="15"/>
      <c r="AB678" s="15"/>
      <c r="AC678" s="15"/>
      <c r="AD678" s="15"/>
      <c r="AE678" s="15"/>
      <c r="AF678" s="15"/>
      <c r="AG678" s="15"/>
      <c r="AH678" s="15"/>
      <c r="AI678" s="15"/>
      <c r="AJ678" s="15"/>
      <c r="AK678" s="15"/>
      <c r="AL678" s="15"/>
      <c r="AM678" s="15"/>
      <c r="AN678" s="15"/>
      <c r="AP678" s="15"/>
      <c r="AQ678" s="15"/>
      <c r="AR678" s="15"/>
      <c r="AS678" s="15"/>
      <c r="AT678" s="15"/>
    </row>
    <row r="679" spans="1:59" s="53" customFormat="1" ht="23.25" x14ac:dyDescent="0.45">
      <c r="A679" s="367" t="s">
        <v>561</v>
      </c>
      <c r="B679" s="521" t="s">
        <v>26</v>
      </c>
      <c r="C679" s="521"/>
      <c r="D679" s="521"/>
      <c r="E679" s="521"/>
      <c r="F679" s="521"/>
      <c r="G679" s="521"/>
      <c r="H679" s="521"/>
    </row>
    <row r="680" spans="1:59" s="1" customFormat="1" ht="12.75" hidden="1" customHeight="1" outlineLevel="1" x14ac:dyDescent="0.2"/>
    <row r="681" spans="1:59" s="1" customFormat="1" ht="12.75" hidden="1" customHeight="1" outlineLevel="1" x14ac:dyDescent="0.2">
      <c r="A681" s="113" t="s">
        <v>3665</v>
      </c>
      <c r="B681" s="314">
        <v>4</v>
      </c>
    </row>
    <row r="682" spans="1:59" s="91" customFormat="1" collapsed="1" x14ac:dyDescent="0.2">
      <c r="A682" s="88"/>
      <c r="B682" s="15"/>
      <c r="C682" s="15"/>
      <c r="D682" s="90"/>
      <c r="E682" s="87"/>
      <c r="Y682" s="15"/>
      <c r="Z682" s="15"/>
      <c r="AA682" s="15"/>
      <c r="AB682" s="15"/>
      <c r="AC682" s="15"/>
      <c r="AD682" s="15"/>
      <c r="AE682" s="15"/>
      <c r="AF682" s="15"/>
      <c r="AG682" s="15"/>
      <c r="AH682" s="15"/>
      <c r="AI682" s="15"/>
      <c r="AJ682" s="15"/>
      <c r="AK682" s="15"/>
      <c r="AL682" s="15"/>
      <c r="AM682" s="15"/>
      <c r="AN682" s="15"/>
      <c r="AP682" s="15"/>
      <c r="AQ682" s="15"/>
      <c r="AR682" s="15"/>
      <c r="AS682" s="15"/>
      <c r="AT682" s="15"/>
    </row>
    <row r="683" spans="1:59" s="16" customFormat="1" x14ac:dyDescent="0.2">
      <c r="A683" s="114"/>
      <c r="B683" s="178"/>
      <c r="C683" s="178"/>
      <c r="D683" s="179"/>
      <c r="E683" s="180"/>
      <c r="Y683" s="178"/>
      <c r="Z683" s="178"/>
      <c r="AA683" s="178"/>
      <c r="AB683" s="178"/>
      <c r="AC683" s="178"/>
      <c r="AD683" s="178"/>
      <c r="AE683" s="178"/>
      <c r="AF683" s="178"/>
      <c r="AG683" s="178"/>
      <c r="AH683" s="178"/>
      <c r="AI683" s="178"/>
      <c r="AJ683" s="178"/>
      <c r="AK683" s="178"/>
      <c r="AL683" s="178"/>
      <c r="AM683" s="178"/>
      <c r="AN683" s="178"/>
      <c r="AP683" s="178"/>
      <c r="AQ683" s="178"/>
      <c r="AR683" s="178"/>
      <c r="AS683" s="178"/>
      <c r="AT683" s="178"/>
    </row>
    <row r="684" spans="1:59" s="91" customFormat="1" x14ac:dyDescent="0.2">
      <c r="A684" s="88"/>
      <c r="B684" s="15"/>
      <c r="C684" s="15"/>
      <c r="D684" s="90"/>
      <c r="E684" s="87"/>
      <c r="Y684" s="15"/>
      <c r="Z684" s="15"/>
      <c r="AA684" s="15"/>
      <c r="AB684" s="15"/>
      <c r="AC684" s="15"/>
      <c r="AD684" s="15"/>
      <c r="AE684" s="15"/>
      <c r="AF684" s="15"/>
      <c r="AG684" s="15"/>
      <c r="AH684" s="15"/>
      <c r="AI684" s="15"/>
      <c r="AJ684" s="15"/>
      <c r="AK684" s="15"/>
      <c r="AL684" s="15"/>
      <c r="AM684" s="15"/>
      <c r="AN684" s="15"/>
      <c r="AP684" s="15"/>
      <c r="AQ684" s="15"/>
      <c r="AR684" s="15"/>
      <c r="AS684" s="15"/>
      <c r="AT684" s="15"/>
    </row>
    <row r="685" spans="1:59" s="91" customFormat="1" ht="23.25" x14ac:dyDescent="0.45">
      <c r="A685" s="367" t="s">
        <v>598</v>
      </c>
      <c r="B685" s="521" t="s">
        <v>2506</v>
      </c>
      <c r="C685" s="521"/>
      <c r="D685" s="521"/>
      <c r="E685" s="521"/>
      <c r="F685" s="521"/>
      <c r="G685" s="521"/>
      <c r="Y685" s="15"/>
      <c r="Z685" s="15"/>
      <c r="AA685" s="15"/>
      <c r="AB685" s="15"/>
      <c r="AC685" s="15"/>
      <c r="AD685" s="15"/>
      <c r="AE685" s="15"/>
      <c r="AF685" s="15"/>
      <c r="AG685" s="15"/>
      <c r="AH685" s="15"/>
      <c r="AI685" s="15"/>
      <c r="AJ685" s="15"/>
      <c r="AK685" s="15"/>
      <c r="AL685" s="15"/>
      <c r="AM685" s="15"/>
      <c r="AN685" s="15"/>
      <c r="AP685" s="15"/>
      <c r="AQ685" s="15"/>
      <c r="AR685" s="15"/>
      <c r="AS685" s="15"/>
      <c r="AT685" s="15"/>
      <c r="AW685" s="15"/>
      <c r="AX685" s="15"/>
      <c r="AY685" s="15"/>
      <c r="AZ685" s="15"/>
    </row>
    <row r="686" spans="1:59" s="91" customFormat="1" ht="12.75" hidden="1" customHeight="1" outlineLevel="1" x14ac:dyDescent="0.2">
      <c r="A686" s="88"/>
      <c r="E686" s="106"/>
      <c r="Y686" s="15"/>
      <c r="Z686" s="15"/>
      <c r="AA686" s="15"/>
      <c r="AB686" s="15"/>
      <c r="AC686" s="15"/>
      <c r="AD686" s="15"/>
      <c r="AE686" s="15"/>
      <c r="AF686" s="15"/>
      <c r="AG686" s="15"/>
      <c r="AH686" s="15"/>
      <c r="AI686" s="15"/>
      <c r="AJ686" s="15"/>
      <c r="AK686" s="15"/>
      <c r="AL686" s="15"/>
      <c r="AM686" s="15"/>
      <c r="AN686" s="15"/>
      <c r="AP686" s="15"/>
      <c r="AQ686" s="15"/>
      <c r="AR686" s="15"/>
      <c r="AS686" s="15"/>
      <c r="AT686" s="15"/>
      <c r="AU686" s="107"/>
      <c r="AW686" s="15"/>
      <c r="AX686" s="15"/>
      <c r="AY686" s="15"/>
      <c r="AZ686" s="15"/>
    </row>
    <row r="687" spans="1:59" s="91" customFormat="1" ht="12.75" hidden="1" customHeight="1" outlineLevel="1" x14ac:dyDescent="0.2">
      <c r="A687" s="114" t="s">
        <v>1596</v>
      </c>
      <c r="B687" s="16" t="s">
        <v>2256</v>
      </c>
      <c r="C687" s="16" t="s">
        <v>2257</v>
      </c>
      <c r="D687" s="16" t="s">
        <v>2258</v>
      </c>
      <c r="E687" s="364" t="s">
        <v>4313</v>
      </c>
      <c r="T687" s="15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F687" s="15"/>
      <c r="AG687" s="15"/>
      <c r="AH687" s="15"/>
      <c r="AI687" s="15"/>
      <c r="AJ687" s="107"/>
      <c r="AK687" s="15"/>
      <c r="AL687" s="15"/>
      <c r="AM687" s="15"/>
      <c r="AN687" s="15"/>
      <c r="AO687" s="15"/>
      <c r="AP687" s="15"/>
      <c r="AR687" s="15"/>
      <c r="AS687" s="15"/>
      <c r="AT687" s="15"/>
      <c r="AU687" s="15"/>
    </row>
    <row r="688" spans="1:59" s="91" customFormat="1" ht="12.75" hidden="1" customHeight="1" outlineLevel="1" x14ac:dyDescent="0.2">
      <c r="A688" s="88" t="s">
        <v>18</v>
      </c>
      <c r="B688" s="15" t="s">
        <v>1598</v>
      </c>
      <c r="C688" s="15" t="str">
        <f>IF(D688&lt;0,"-","+")</f>
        <v>-</v>
      </c>
      <c r="D688" s="90">
        <f>-(MS-Sf.1+7)</f>
        <v>-94</v>
      </c>
      <c r="E688" s="87">
        <f>FB+D688</f>
        <v>2384</v>
      </c>
      <c r="T688" s="15"/>
      <c r="U688" s="15"/>
      <c r="V688" s="15"/>
      <c r="W688" s="15"/>
      <c r="X688" s="15"/>
      <c r="Y688" s="15"/>
      <c r="Z688" s="15"/>
      <c r="AA688" s="15"/>
      <c r="AB688" s="15"/>
      <c r="AC688" s="15"/>
      <c r="AD688" s="15"/>
      <c r="AE688" s="15"/>
      <c r="AF688" s="15"/>
      <c r="AG688" s="15"/>
      <c r="AH688" s="15"/>
      <c r="AI688" s="15"/>
      <c r="AJ688" s="15"/>
      <c r="AK688" s="15"/>
      <c r="AL688" s="15"/>
      <c r="AM688" s="15"/>
      <c r="AN688" s="15"/>
      <c r="AO688" s="15"/>
      <c r="AP688" s="15"/>
      <c r="AR688" s="15"/>
      <c r="AS688" s="15"/>
      <c r="AT688" s="15"/>
      <c r="AU688" s="15"/>
    </row>
    <row r="689" spans="1:59" s="91" customFormat="1" ht="12.75" hidden="1" customHeight="1" outlineLevel="1" x14ac:dyDescent="0.2">
      <c r="A689" s="88" t="s">
        <v>36</v>
      </c>
      <c r="B689" s="15" t="s">
        <v>2950</v>
      </c>
      <c r="C689" s="15" t="e">
        <f>IF(D689&lt;0,"-","+")</f>
        <v>#VALUE!</v>
      </c>
      <c r="D689" s="90" t="e">
        <f>-(2*MS-Sf.3+14)</f>
        <v>#VALUE!</v>
      </c>
      <c r="E689" s="87" t="e">
        <f>2*FB+D689</f>
        <v>#VALUE!</v>
      </c>
      <c r="T689" s="15"/>
      <c r="U689" s="15"/>
      <c r="V689" s="15"/>
      <c r="W689" s="15"/>
      <c r="X689" s="15"/>
      <c r="Y689" s="15"/>
      <c r="Z689" s="15"/>
      <c r="AA689" s="15"/>
      <c r="AB689" s="15"/>
      <c r="AC689" s="15"/>
      <c r="AD689" s="15"/>
      <c r="AE689" s="15"/>
      <c r="AF689" s="15"/>
      <c r="AG689" s="15"/>
      <c r="AH689" s="15"/>
      <c r="AI689" s="15"/>
      <c r="AJ689" s="15"/>
      <c r="AK689" s="15"/>
      <c r="AL689" s="15"/>
      <c r="AM689" s="15"/>
      <c r="AN689" s="15"/>
      <c r="AO689" s="15"/>
      <c r="AP689" s="15"/>
      <c r="AR689" s="15"/>
      <c r="AS689" s="15"/>
      <c r="AT689" s="15"/>
      <c r="AU689" s="15"/>
    </row>
    <row r="690" spans="1:59" s="91" customFormat="1" ht="12.75" hidden="1" customHeight="1" outlineLevel="1" x14ac:dyDescent="0.2">
      <c r="A690" s="88" t="s">
        <v>66</v>
      </c>
      <c r="B690" s="15" t="s">
        <v>1598</v>
      </c>
      <c r="C690" s="15" t="str">
        <f t="shared" ref="C690:C692" si="38">IF(D690&lt;0,"-","+")</f>
        <v>-</v>
      </c>
      <c r="D690" s="90">
        <f>-(2*MS+7)</f>
        <v>-191</v>
      </c>
      <c r="E690" s="87">
        <f>FB+D690</f>
        <v>2287</v>
      </c>
      <c r="T690" s="15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F690" s="15"/>
      <c r="AG690" s="15"/>
      <c r="AH690" s="15"/>
      <c r="AI690" s="15"/>
      <c r="AJ690" s="15"/>
      <c r="AK690" s="15"/>
      <c r="AL690" s="15"/>
      <c r="AM690" s="15"/>
      <c r="AN690" s="15"/>
      <c r="AO690" s="15"/>
      <c r="AP690" s="15"/>
      <c r="AR690" s="15"/>
      <c r="AS690" s="15"/>
      <c r="AT690" s="15"/>
      <c r="AU690" s="15"/>
    </row>
    <row r="691" spans="1:59" s="91" customFormat="1" ht="12.75" hidden="1" customHeight="1" outlineLevel="1" x14ac:dyDescent="0.2">
      <c r="A691" s="88" t="s">
        <v>67</v>
      </c>
      <c r="B691" s="15" t="s">
        <v>1598</v>
      </c>
      <c r="C691" s="15" t="e">
        <f t="shared" si="38"/>
        <v>#VALUE!</v>
      </c>
      <c r="D691" s="90" t="e">
        <f>-(MS-Sf.1+Y.G+7)</f>
        <v>#VALUE!</v>
      </c>
      <c r="E691" s="92" t="e">
        <f>FB+D691</f>
        <v>#VALUE!</v>
      </c>
      <c r="T691" s="15"/>
      <c r="U691" s="15"/>
      <c r="V691" s="15"/>
      <c r="W691" s="15"/>
      <c r="X691" s="15"/>
      <c r="Y691" s="15"/>
      <c r="Z691" s="15"/>
      <c r="AA691" s="15"/>
      <c r="AB691" s="15"/>
      <c r="AC691" s="15"/>
      <c r="AD691" s="15"/>
      <c r="AE691" s="15"/>
      <c r="AF691" s="15"/>
      <c r="AG691" s="15"/>
      <c r="AH691" s="15"/>
      <c r="AI691" s="15"/>
      <c r="AJ691" s="15"/>
      <c r="AK691" s="15"/>
      <c r="AL691" s="15"/>
      <c r="AM691" s="15"/>
      <c r="AN691" s="15"/>
      <c r="AO691" s="15"/>
      <c r="AP691" s="15"/>
      <c r="AR691" s="15"/>
      <c r="AS691" s="15"/>
      <c r="AT691" s="15"/>
      <c r="AU691" s="15"/>
    </row>
    <row r="692" spans="1:59" s="91" customFormat="1" ht="12.75" hidden="1" customHeight="1" outlineLevel="1" x14ac:dyDescent="0.2">
      <c r="A692" s="88" t="s">
        <v>68</v>
      </c>
      <c r="B692" s="15" t="s">
        <v>1595</v>
      </c>
      <c r="C692" s="15" t="str">
        <f t="shared" si="38"/>
        <v>-</v>
      </c>
      <c r="D692" s="90">
        <f>-(2*ZB+Sf.2+FF+7)</f>
        <v>-2616</v>
      </c>
      <c r="E692" s="87">
        <f>RAB+D692</f>
        <v>2384</v>
      </c>
      <c r="T692" s="15"/>
      <c r="U692" s="15"/>
      <c r="V692" s="15"/>
      <c r="W692" s="15"/>
      <c r="X692" s="15"/>
      <c r="Y692" s="15"/>
      <c r="Z692" s="15"/>
      <c r="AA692" s="15"/>
      <c r="AB692" s="15"/>
      <c r="AC692" s="15"/>
      <c r="AD692" s="15"/>
      <c r="AE692" s="15"/>
      <c r="AF692" s="15"/>
      <c r="AG692" s="15"/>
      <c r="AH692" s="15"/>
      <c r="AI692" s="15"/>
      <c r="AJ692" s="15"/>
      <c r="AK692" s="15"/>
      <c r="AL692" s="15"/>
      <c r="AM692" s="15"/>
      <c r="AN692" s="15"/>
      <c r="AO692" s="15"/>
      <c r="AP692" s="15"/>
      <c r="AR692" s="15"/>
      <c r="AS692" s="15"/>
      <c r="AT692" s="15"/>
      <c r="AU692" s="15"/>
    </row>
    <row r="693" spans="1:59" s="91" customFormat="1" ht="12.75" hidden="1" customHeight="1" outlineLevel="1" x14ac:dyDescent="0.2">
      <c r="A693" s="88" t="s">
        <v>69</v>
      </c>
      <c r="B693" s="15" t="s">
        <v>1598</v>
      </c>
      <c r="C693" s="15" t="str">
        <f>IF(D693&lt;0,"-","+")</f>
        <v>-</v>
      </c>
      <c r="D693" s="90">
        <f>-(MS-Sf.1+7)</f>
        <v>-94</v>
      </c>
      <c r="E693" s="92">
        <f>FB+D693</f>
        <v>2384</v>
      </c>
      <c r="T693" s="15"/>
      <c r="U693" s="15"/>
      <c r="V693" s="15"/>
      <c r="W693" s="15"/>
      <c r="X693" s="15"/>
      <c r="Y693" s="15"/>
      <c r="Z693" s="15"/>
      <c r="AA693" s="15"/>
      <c r="AB693" s="15"/>
      <c r="AC693" s="15"/>
      <c r="AD693" s="15"/>
      <c r="AE693" s="15"/>
      <c r="AF693" s="15"/>
      <c r="AG693" s="15"/>
      <c r="AH693" s="15"/>
      <c r="AI693" s="15"/>
      <c r="AJ693" s="15"/>
      <c r="AK693" s="15"/>
      <c r="AL693" s="15"/>
      <c r="AM693" s="15"/>
      <c r="AN693" s="15"/>
      <c r="AO693" s="15"/>
      <c r="AP693" s="15"/>
      <c r="AR693" s="15"/>
      <c r="AS693" s="15"/>
      <c r="AT693" s="15"/>
      <c r="AU693" s="15"/>
    </row>
    <row r="694" spans="1:59" s="91" customFormat="1" hidden="1" outlineLevel="1" x14ac:dyDescent="0.2">
      <c r="A694" s="88"/>
      <c r="B694" s="15"/>
      <c r="C694" s="15"/>
      <c r="D694" s="90"/>
      <c r="E694" s="87"/>
      <c r="Y694" s="15"/>
      <c r="Z694" s="15"/>
      <c r="AA694" s="15"/>
      <c r="AB694" s="15"/>
      <c r="AC694" s="15"/>
      <c r="AD694" s="15"/>
      <c r="AE694" s="15"/>
      <c r="AF694" s="15"/>
      <c r="AG694" s="15"/>
      <c r="AH694" s="15"/>
      <c r="AI694" s="15"/>
      <c r="AJ694" s="15"/>
      <c r="AK694" s="15"/>
      <c r="AL694" s="15"/>
      <c r="AM694" s="15"/>
      <c r="AN694" s="15"/>
      <c r="AO694" s="15"/>
      <c r="AP694" s="15"/>
      <c r="AQ694" s="15"/>
      <c r="AR694" s="15"/>
      <c r="AS694" s="15"/>
      <c r="AT694" s="15"/>
      <c r="AU694" s="15"/>
      <c r="AW694" s="15"/>
      <c r="AX694" s="15"/>
      <c r="AY694" s="15"/>
      <c r="AZ694" s="15"/>
    </row>
    <row r="695" spans="1:59" s="100" customFormat="1" ht="12.75" hidden="1" customHeight="1" outlineLevel="1" x14ac:dyDescent="0.2">
      <c r="A695" s="114" t="s">
        <v>3839</v>
      </c>
      <c r="B695" s="114" t="s">
        <v>3840</v>
      </c>
      <c r="C695" s="114" t="s">
        <v>3841</v>
      </c>
      <c r="P695" s="91"/>
      <c r="Q695" s="91"/>
      <c r="R695" s="91"/>
      <c r="S695" s="91"/>
      <c r="T695" s="91"/>
      <c r="V695" s="91"/>
      <c r="W695" s="91"/>
      <c r="X695" s="91"/>
      <c r="Y695" s="91"/>
      <c r="Z695" s="91"/>
      <c r="AB695" s="91"/>
      <c r="AC695" s="91"/>
      <c r="AD695" s="91"/>
      <c r="AE695" s="91"/>
      <c r="AF695" s="91"/>
      <c r="AG695" s="91"/>
      <c r="AH695" s="91"/>
      <c r="AI695" s="91"/>
      <c r="AJ695" s="91"/>
      <c r="AK695" s="91"/>
      <c r="AL695" s="102"/>
      <c r="AM695" s="91"/>
      <c r="AN695" s="91"/>
      <c r="AO695" s="91"/>
      <c r="AP695" s="91"/>
      <c r="AQ695" s="91"/>
      <c r="AR695" s="15"/>
      <c r="AS695" s="91"/>
      <c r="AT695" s="15"/>
      <c r="AU695" s="15"/>
      <c r="AV695" s="15"/>
      <c r="AW695" s="15"/>
      <c r="AX695" s="91"/>
      <c r="AZ695" s="91"/>
      <c r="BA695" s="91"/>
      <c r="BB695" s="91"/>
      <c r="BC695" s="91"/>
      <c r="BD695" s="91"/>
    </row>
    <row r="696" spans="1:59" s="91" customFormat="1" ht="12.75" hidden="1" customHeight="1" outlineLevel="1" x14ac:dyDescent="0.2">
      <c r="A696" s="111">
        <v>0</v>
      </c>
      <c r="B696" s="93">
        <v>1200</v>
      </c>
      <c r="C696" s="92">
        <v>12</v>
      </c>
      <c r="AL696" s="15"/>
      <c r="AR696" s="15"/>
      <c r="AT696" s="15"/>
      <c r="AU696" s="15"/>
      <c r="AV696" s="15"/>
      <c r="AW696" s="15"/>
    </row>
    <row r="697" spans="1:59" s="91" customFormat="1" ht="12.75" hidden="1" customHeight="1" outlineLevel="1" x14ac:dyDescent="0.2">
      <c r="A697" s="111">
        <f>B696+1</f>
        <v>1201</v>
      </c>
      <c r="B697" s="93">
        <v>2000</v>
      </c>
      <c r="C697" s="92">
        <v>20</v>
      </c>
      <c r="W697" s="100"/>
      <c r="AL697" s="15"/>
      <c r="AR697" s="15"/>
      <c r="AT697" s="15"/>
      <c r="AU697" s="15"/>
      <c r="AV697" s="15"/>
      <c r="AW697" s="15"/>
    </row>
    <row r="698" spans="1:59" s="91" customFormat="1" ht="12.75" hidden="1" customHeight="1" outlineLevel="1" x14ac:dyDescent="0.2">
      <c r="A698" s="111">
        <f t="shared" ref="A698" si="39">B697+1</f>
        <v>2001</v>
      </c>
      <c r="B698" s="93">
        <v>6000</v>
      </c>
      <c r="C698" s="92">
        <v>60</v>
      </c>
      <c r="W698" s="100"/>
      <c r="AL698" s="15"/>
      <c r="AR698" s="15"/>
      <c r="AT698" s="15"/>
      <c r="AU698" s="15"/>
      <c r="AV698" s="15"/>
      <c r="AW698" s="15"/>
    </row>
    <row r="699" spans="1:59" s="91" customFormat="1" ht="12.75" hidden="1" customHeight="1" outlineLevel="1" x14ac:dyDescent="0.2">
      <c r="A699" s="111"/>
      <c r="B699" s="93"/>
      <c r="C699" s="92"/>
      <c r="D699" s="87"/>
      <c r="E699" s="87"/>
      <c r="F699" s="87"/>
      <c r="S699" s="100"/>
      <c r="T699" s="100"/>
      <c r="U699" s="100"/>
      <c r="V699" s="100"/>
      <c r="W699" s="100"/>
      <c r="AO699" s="15"/>
      <c r="AU699" s="15"/>
      <c r="AV699" s="15"/>
      <c r="AW699" s="15"/>
      <c r="AX699" s="15"/>
      <c r="AY699" s="15"/>
      <c r="AZ699" s="15"/>
      <c r="BA699" s="15"/>
      <c r="BC699" s="15"/>
      <c r="BD699" s="15"/>
      <c r="BE699" s="15"/>
      <c r="BF699" s="15"/>
      <c r="BG699" s="15"/>
    </row>
    <row r="700" spans="1:59" s="91" customFormat="1" ht="12.75" hidden="1" customHeight="1" outlineLevel="1" x14ac:dyDescent="0.2">
      <c r="A700" s="113" t="s">
        <v>4314</v>
      </c>
      <c r="B700" s="314" cm="1">
        <f t="array" ref="B700">IF(L.BB2.1&gt;6700,2,1)</f>
        <v>1</v>
      </c>
      <c r="C700" s="92"/>
      <c r="D700" s="87"/>
      <c r="E700" s="87"/>
      <c r="F700" s="87"/>
      <c r="S700" s="100"/>
      <c r="T700" s="100"/>
      <c r="U700" s="100"/>
      <c r="V700" s="100"/>
      <c r="W700" s="100"/>
      <c r="AO700" s="15"/>
      <c r="AU700" s="15"/>
      <c r="AV700" s="15"/>
      <c r="AW700" s="15"/>
      <c r="AX700" s="15"/>
      <c r="AY700" s="15"/>
      <c r="AZ700" s="15"/>
      <c r="BA700" s="15"/>
      <c r="BC700" s="15"/>
      <c r="BD700" s="15"/>
      <c r="BE700" s="15"/>
      <c r="BF700" s="15"/>
      <c r="BG700" s="15"/>
    </row>
    <row r="701" spans="1:59" s="91" customFormat="1" ht="12.75" hidden="1" customHeight="1" outlineLevel="1" x14ac:dyDescent="0.2">
      <c r="A701" s="113" t="s">
        <v>4315</v>
      </c>
      <c r="B701" s="314" cm="1">
        <f t="array" ref="B701">IF(L.BB2.2&gt;6700,2,1)</f>
        <v>1</v>
      </c>
      <c r="C701" s="92"/>
      <c r="D701" s="87"/>
      <c r="E701" s="87"/>
      <c r="F701" s="87"/>
      <c r="S701" s="100"/>
      <c r="T701" s="100"/>
      <c r="U701" s="100"/>
      <c r="V701" s="100"/>
      <c r="W701" s="100"/>
      <c r="AO701" s="15"/>
      <c r="AU701" s="15"/>
      <c r="AV701" s="15"/>
      <c r="AW701" s="15"/>
      <c r="AX701" s="15"/>
      <c r="AY701" s="15"/>
      <c r="AZ701" s="15"/>
      <c r="BA701" s="15"/>
      <c r="BC701" s="15"/>
      <c r="BD701" s="15"/>
      <c r="BE701" s="15"/>
      <c r="BF701" s="15"/>
      <c r="BG701" s="15"/>
    </row>
    <row r="702" spans="1:59" s="91" customFormat="1" ht="12.75" hidden="1" customHeight="1" outlineLevel="1" x14ac:dyDescent="0.2">
      <c r="A702" s="111"/>
      <c r="B702" s="93"/>
      <c r="C702" s="92"/>
      <c r="D702" s="87"/>
      <c r="E702" s="87"/>
      <c r="F702" s="87"/>
      <c r="S702" s="100"/>
      <c r="T702" s="100"/>
      <c r="U702" s="100"/>
      <c r="V702" s="100"/>
      <c r="W702" s="100"/>
      <c r="AO702" s="15"/>
      <c r="AU702" s="15"/>
      <c r="AV702" s="15"/>
      <c r="AW702" s="15"/>
      <c r="AX702" s="15"/>
      <c r="AY702" s="15"/>
      <c r="AZ702" s="15"/>
      <c r="BA702" s="15"/>
      <c r="BC702" s="15"/>
      <c r="BD702" s="15"/>
      <c r="BE702" s="15"/>
      <c r="BF702" s="15"/>
      <c r="BG702" s="15"/>
    </row>
    <row r="703" spans="1:59" s="91" customFormat="1" ht="12.75" hidden="1" customHeight="1" outlineLevel="1" x14ac:dyDescent="0.2">
      <c r="A703" s="113" t="s">
        <v>4316</v>
      </c>
      <c r="B703" s="314" cm="1">
        <f t="array" ref="B703">INDEX(B_Anw_BB2[Groesse.BB2],MATCH(L.BB2.1/Ueberlaenge.BB2.1,B_Anw_BB2[Min L.BB2],1))</f>
        <v>60</v>
      </c>
      <c r="C703" s="92"/>
      <c r="D703" s="87"/>
      <c r="E703" s="87"/>
      <c r="F703" s="87"/>
      <c r="S703" s="100"/>
      <c r="T703" s="100"/>
      <c r="U703" s="100"/>
      <c r="V703" s="100"/>
      <c r="W703" s="100"/>
      <c r="AO703" s="15"/>
      <c r="AU703" s="15"/>
      <c r="AV703" s="15"/>
      <c r="AW703" s="15"/>
      <c r="AX703" s="15"/>
      <c r="AY703" s="15"/>
      <c r="AZ703" s="15"/>
      <c r="BA703" s="15"/>
      <c r="BC703" s="15"/>
      <c r="BD703" s="15"/>
      <c r="BE703" s="15"/>
      <c r="BF703" s="15"/>
      <c r="BG703" s="15"/>
    </row>
    <row r="704" spans="1:59" s="91" customFormat="1" ht="12.75" hidden="1" customHeight="1" outlineLevel="1" x14ac:dyDescent="0.2">
      <c r="A704" s="113" t="s">
        <v>4317</v>
      </c>
      <c r="B704" s="314" cm="1">
        <f t="array" ref="B704">INDEX(B_Anw_BB2[Groesse.BB2],MATCH(L.BB2.2/Ueberlaenge.BB2.2,B_Anw_BB2[Min L.BB2],1))</f>
        <v>60</v>
      </c>
      <c r="C704" s="92"/>
      <c r="D704" s="87"/>
      <c r="E704" s="87"/>
      <c r="F704" s="87"/>
      <c r="S704" s="100"/>
      <c r="T704" s="100"/>
      <c r="U704" s="100"/>
      <c r="V704" s="100"/>
      <c r="W704" s="100"/>
      <c r="AO704" s="15"/>
      <c r="AU704" s="15"/>
      <c r="AV704" s="15"/>
      <c r="AW704" s="15"/>
      <c r="AX704" s="15"/>
      <c r="AY704" s="15"/>
      <c r="AZ704" s="15"/>
      <c r="BA704" s="15"/>
      <c r="BC704" s="15"/>
      <c r="BD704" s="15"/>
      <c r="BE704" s="15"/>
      <c r="BF704" s="15"/>
      <c r="BG704" s="15"/>
    </row>
    <row r="705" spans="1:59" s="91" customFormat="1" collapsed="1" x14ac:dyDescent="0.2">
      <c r="A705" s="88"/>
      <c r="B705" s="15"/>
      <c r="C705" s="15"/>
      <c r="D705" s="90"/>
      <c r="E705" s="87"/>
      <c r="Y705" s="15"/>
      <c r="Z705" s="15"/>
      <c r="AA705" s="15"/>
      <c r="AB705" s="15"/>
      <c r="AC705" s="15"/>
      <c r="AD705" s="15"/>
      <c r="AE705" s="15"/>
      <c r="AF705" s="15"/>
      <c r="AG705" s="15"/>
      <c r="AH705" s="15"/>
      <c r="AI705" s="15"/>
      <c r="AJ705" s="15"/>
      <c r="AK705" s="15"/>
      <c r="AL705" s="15"/>
      <c r="AM705" s="15"/>
      <c r="AN705" s="15"/>
      <c r="AO705" s="15"/>
      <c r="AP705" s="15"/>
      <c r="AQ705" s="15"/>
      <c r="AR705" s="15"/>
      <c r="AS705" s="15"/>
      <c r="AT705" s="15"/>
      <c r="AU705" s="15"/>
      <c r="AW705" s="15"/>
      <c r="AX705" s="15"/>
      <c r="AY705" s="15"/>
      <c r="AZ705" s="15"/>
    </row>
    <row r="706" spans="1:59" s="91" customFormat="1" ht="23.25" x14ac:dyDescent="0.45">
      <c r="A706" s="367" t="s">
        <v>412</v>
      </c>
      <c r="B706" s="521" t="s">
        <v>3196</v>
      </c>
      <c r="C706" s="521"/>
      <c r="D706" s="521"/>
      <c r="E706" s="521"/>
      <c r="F706" s="521"/>
      <c r="G706" s="521"/>
      <c r="Y706" s="15"/>
      <c r="Z706" s="15"/>
      <c r="AA706" s="15"/>
      <c r="AB706" s="15"/>
      <c r="AC706" s="15"/>
      <c r="AD706" s="15"/>
      <c r="AE706" s="15"/>
      <c r="AF706" s="15"/>
      <c r="AG706" s="15"/>
      <c r="AH706" s="15"/>
      <c r="AI706" s="15"/>
      <c r="AJ706" s="15"/>
      <c r="AK706" s="15"/>
      <c r="AL706" s="15"/>
      <c r="AM706" s="15"/>
      <c r="AN706" s="15"/>
      <c r="AO706" s="15"/>
      <c r="AP706" s="15"/>
      <c r="AQ706" s="15"/>
      <c r="AR706" s="15"/>
      <c r="AS706" s="15"/>
      <c r="AT706" s="15"/>
      <c r="AU706" s="15"/>
      <c r="AW706" s="15"/>
      <c r="AX706" s="15"/>
      <c r="AY706" s="15"/>
      <c r="AZ706" s="15"/>
    </row>
    <row r="707" spans="1:59" s="91" customFormat="1" ht="12.75" hidden="1" customHeight="1" outlineLevel="1" x14ac:dyDescent="0.2">
      <c r="A707" s="88"/>
      <c r="Y707" s="15"/>
      <c r="Z707" s="15"/>
      <c r="AA707" s="15"/>
      <c r="AB707" s="15"/>
      <c r="AC707" s="15"/>
      <c r="AD707" s="15"/>
      <c r="AE707" s="15"/>
      <c r="AF707" s="15"/>
      <c r="AG707" s="15"/>
      <c r="AH707" s="15"/>
      <c r="AI707" s="15"/>
      <c r="AJ707" s="15"/>
      <c r="AK707" s="15"/>
      <c r="AL707" s="15"/>
      <c r="AM707" s="15"/>
      <c r="AN707" s="15"/>
      <c r="AO707" s="15"/>
      <c r="AP707" s="15"/>
      <c r="AQ707" s="15"/>
      <c r="AR707" s="15"/>
      <c r="AS707" s="15"/>
      <c r="AT707" s="15"/>
      <c r="AU707" s="15"/>
      <c r="AW707" s="15"/>
      <c r="AX707" s="15"/>
      <c r="AY707" s="15"/>
      <c r="AZ707" s="15"/>
    </row>
    <row r="708" spans="1:59" s="91" customFormat="1" ht="12.75" hidden="1" customHeight="1" outlineLevel="1" x14ac:dyDescent="0.2">
      <c r="A708" s="55" t="s">
        <v>2940</v>
      </c>
      <c r="B708" s="365" t="s">
        <v>2256</v>
      </c>
      <c r="C708" s="365" t="s">
        <v>2257</v>
      </c>
      <c r="D708" s="365" t="s">
        <v>2258</v>
      </c>
      <c r="E708" s="365" t="s">
        <v>1646</v>
      </c>
      <c r="Y708" s="15"/>
      <c r="Z708" s="15"/>
      <c r="AA708" s="15"/>
      <c r="AB708" s="15"/>
      <c r="AC708" s="15"/>
      <c r="AD708" s="15"/>
      <c r="AE708" s="15"/>
      <c r="AF708" s="15"/>
      <c r="AG708" s="15"/>
      <c r="AH708" s="15"/>
      <c r="AI708" s="15"/>
      <c r="AJ708" s="15"/>
      <c r="AK708" s="15"/>
      <c r="AL708" s="15"/>
      <c r="AM708" s="15"/>
      <c r="AN708" s="15"/>
      <c r="AO708" s="15"/>
      <c r="AP708" s="15"/>
      <c r="AQ708" s="15"/>
      <c r="AR708" s="15"/>
      <c r="AS708" s="15"/>
      <c r="AT708" s="15"/>
      <c r="AU708" s="15"/>
      <c r="AW708" s="15"/>
      <c r="AX708" s="15"/>
      <c r="AY708" s="15"/>
      <c r="AZ708" s="15"/>
    </row>
    <row r="709" spans="1:59" s="91" customFormat="1" ht="12.75" hidden="1" customHeight="1" outlineLevel="1" x14ac:dyDescent="0.2">
      <c r="A709" s="53">
        <v>11</v>
      </c>
      <c r="B709" s="15" t="s">
        <v>1617</v>
      </c>
      <c r="C709" s="15" t="str">
        <f>IF(D709&lt;0,"-","+")</f>
        <v>-</v>
      </c>
      <c r="D709" s="90">
        <f>-(698.7+Y.B+H.SW3-Sp.u)</f>
        <v>-749.7</v>
      </c>
      <c r="E709" s="87">
        <f>FH.i+D709</f>
        <v>1303.3</v>
      </c>
      <c r="S709" s="107"/>
      <c r="T709" s="107"/>
      <c r="U709" s="107"/>
      <c r="V709" s="107"/>
      <c r="W709" s="107"/>
      <c r="Y709" s="15"/>
      <c r="Z709" s="15"/>
      <c r="AA709" s="15"/>
      <c r="AB709" s="15"/>
      <c r="AC709" s="15"/>
      <c r="AD709" s="15"/>
      <c r="AE709" s="15"/>
      <c r="AF709" s="15"/>
      <c r="AG709" s="15"/>
      <c r="AH709" s="15"/>
      <c r="AI709" s="15"/>
      <c r="AJ709" s="15"/>
      <c r="AK709" s="15"/>
      <c r="AL709" s="15"/>
      <c r="AM709" s="15"/>
      <c r="AN709" s="15"/>
      <c r="AO709" s="15"/>
      <c r="AP709" s="15"/>
      <c r="AQ709" s="15"/>
      <c r="AR709" s="15"/>
      <c r="AS709" s="15"/>
      <c r="AT709" s="15"/>
      <c r="AU709" s="15"/>
      <c r="AV709" s="107"/>
      <c r="AW709" s="15"/>
      <c r="AX709" s="15"/>
      <c r="AY709" s="15"/>
      <c r="AZ709" s="15"/>
    </row>
    <row r="710" spans="1:59" s="91" customFormat="1" ht="12.75" hidden="1" customHeight="1" outlineLevel="1" x14ac:dyDescent="0.2">
      <c r="A710" s="53">
        <v>19</v>
      </c>
      <c r="B710" s="15" t="s">
        <v>1617</v>
      </c>
      <c r="C710" s="15" t="str">
        <f>IF(D710&lt;0,"-","+")</f>
        <v>-</v>
      </c>
      <c r="D710" s="90">
        <f>-(1098.7+Y.B+H.SW3-Sp.u)</f>
        <v>-1149.7</v>
      </c>
      <c r="E710" s="87">
        <f>FH.i+D710</f>
        <v>903.3</v>
      </c>
      <c r="S710" s="15"/>
      <c r="T710" s="15"/>
      <c r="U710" s="15"/>
      <c r="V710" s="15"/>
      <c r="W710" s="15"/>
      <c r="Y710" s="15"/>
      <c r="Z710" s="15"/>
      <c r="AA710" s="15"/>
      <c r="AB710" s="15"/>
      <c r="AC710" s="15"/>
      <c r="AD710" s="15"/>
      <c r="AE710" s="15"/>
      <c r="AF710" s="15"/>
      <c r="AG710" s="15"/>
      <c r="AH710" s="15"/>
      <c r="AI710" s="15"/>
      <c r="AJ710" s="15"/>
      <c r="AK710" s="15"/>
      <c r="AL710" s="15"/>
      <c r="AM710" s="15"/>
      <c r="AN710" s="15"/>
      <c r="AO710" s="15"/>
      <c r="AP710" s="15"/>
      <c r="AQ710" s="15"/>
      <c r="AR710" s="15"/>
      <c r="AS710" s="15"/>
      <c r="AT710" s="15"/>
      <c r="AU710" s="15"/>
      <c r="AV710" s="15"/>
      <c r="AW710" s="15"/>
      <c r="AX710" s="15"/>
      <c r="AY710" s="15"/>
      <c r="AZ710" s="15"/>
      <c r="BA710" s="107"/>
      <c r="BC710" s="107"/>
      <c r="BD710" s="107"/>
      <c r="BE710" s="107"/>
      <c r="BF710" s="107"/>
      <c r="BG710" s="107"/>
    </row>
    <row r="711" spans="1:59" s="91" customFormat="1" ht="12.75" hidden="1" customHeight="1" outlineLevel="1" x14ac:dyDescent="0.2">
      <c r="A711" s="53">
        <v>24</v>
      </c>
      <c r="B711" s="15" t="s">
        <v>1617</v>
      </c>
      <c r="C711" s="15" t="str">
        <f>IF(D711&lt;0,"-","+")</f>
        <v>-</v>
      </c>
      <c r="D711" s="90">
        <f>-(1698.7+Y.B+H.SW3-Sp.u)</f>
        <v>-1749.7</v>
      </c>
      <c r="E711" s="87">
        <f>FH.i+D711</f>
        <v>303.29999999999995</v>
      </c>
      <c r="S711" s="15"/>
      <c r="T711" s="15"/>
      <c r="U711" s="15"/>
      <c r="V711" s="15"/>
      <c r="W711" s="15"/>
      <c r="Y711" s="15"/>
      <c r="Z711" s="15"/>
      <c r="AA711" s="15"/>
      <c r="AB711" s="15"/>
      <c r="AC711" s="15"/>
      <c r="AD711" s="15"/>
      <c r="AE711" s="15"/>
      <c r="AF711" s="15"/>
      <c r="AG711" s="15"/>
      <c r="AH711" s="15"/>
      <c r="AI711" s="15"/>
      <c r="AJ711" s="15"/>
      <c r="AK711" s="15"/>
      <c r="AL711" s="15"/>
      <c r="AM711" s="15"/>
      <c r="AN711" s="15"/>
      <c r="AO711" s="15"/>
      <c r="AP711" s="15"/>
      <c r="AQ711" s="15"/>
      <c r="AR711" s="15"/>
      <c r="AS711" s="15"/>
      <c r="AT711" s="15"/>
      <c r="AU711" s="15"/>
      <c r="AV711" s="15"/>
      <c r="AW711" s="15"/>
      <c r="AX711" s="15"/>
      <c r="AY711" s="15"/>
      <c r="AZ711" s="15"/>
      <c r="BA711" s="15"/>
      <c r="BC711" s="15"/>
      <c r="BD711" s="15"/>
      <c r="BE711" s="15"/>
      <c r="BF711" s="15"/>
      <c r="BG711" s="15"/>
    </row>
    <row r="712" spans="1:59" s="91" customFormat="1" ht="12.75" hidden="1" customHeight="1" outlineLevel="1" x14ac:dyDescent="0.2">
      <c r="A712" s="53">
        <v>28</v>
      </c>
      <c r="B712" s="15" t="s">
        <v>1617</v>
      </c>
      <c r="C712" s="15" t="str">
        <f>IF(D712&lt;0,"-","+")</f>
        <v>-</v>
      </c>
      <c r="D712" s="90">
        <f>-(1948.7+Y.B+H.SW3-Sp.u)</f>
        <v>-1999.7</v>
      </c>
      <c r="E712" s="87">
        <f>FH.i+D712</f>
        <v>53.299999999999955</v>
      </c>
      <c r="S712" s="15"/>
      <c r="T712" s="15"/>
      <c r="U712" s="15"/>
      <c r="V712" s="15"/>
      <c r="W712" s="15"/>
      <c r="Y712" s="15"/>
      <c r="Z712" s="15"/>
      <c r="AA712" s="15"/>
      <c r="AB712" s="15"/>
      <c r="AC712" s="15"/>
      <c r="AD712" s="15"/>
      <c r="AE712" s="15"/>
      <c r="AF712" s="15"/>
      <c r="AG712" s="15"/>
      <c r="AH712" s="15"/>
      <c r="AI712" s="15"/>
      <c r="AJ712" s="15"/>
      <c r="AK712" s="15"/>
      <c r="AL712" s="15"/>
      <c r="AM712" s="15"/>
      <c r="AN712" s="15"/>
      <c r="AO712" s="15"/>
      <c r="AP712" s="15"/>
      <c r="AQ712" s="15"/>
      <c r="AR712" s="15"/>
      <c r="AS712" s="15"/>
      <c r="AT712" s="15"/>
      <c r="AU712" s="15"/>
      <c r="AV712" s="15"/>
      <c r="AW712" s="15"/>
      <c r="AX712" s="15"/>
      <c r="AY712" s="15"/>
      <c r="AZ712" s="15"/>
      <c r="BA712" s="15"/>
      <c r="BC712" s="15"/>
      <c r="BD712" s="15"/>
      <c r="BE712" s="15"/>
      <c r="BF712" s="15"/>
      <c r="BG712" s="15"/>
    </row>
    <row r="713" spans="1:59" s="91" customFormat="1" ht="12.75" hidden="1" customHeight="1" outlineLevel="1" x14ac:dyDescent="0.2">
      <c r="A713" s="53">
        <v>44</v>
      </c>
      <c r="B713" s="15" t="s">
        <v>1617</v>
      </c>
      <c r="C713" s="15" t="str">
        <f>IF(D713&lt;0,"-","+")</f>
        <v>-</v>
      </c>
      <c r="D713" s="90">
        <f>-(1478.7+Y.B+H.SW3-Sp.u)</f>
        <v>-1529.7</v>
      </c>
      <c r="E713" s="87">
        <f>FH.i+D713</f>
        <v>523.29999999999995</v>
      </c>
      <c r="S713" s="15"/>
      <c r="T713" s="15"/>
      <c r="U713" s="15"/>
      <c r="V713" s="15"/>
      <c r="W713" s="15"/>
      <c r="Y713" s="15"/>
      <c r="Z713" s="15"/>
      <c r="AA713" s="15"/>
      <c r="AB713" s="15"/>
      <c r="AC713" s="15"/>
      <c r="AD713" s="15"/>
      <c r="AE713" s="15"/>
      <c r="AF713" s="15"/>
      <c r="AG713" s="15"/>
      <c r="AH713" s="15"/>
      <c r="AI713" s="15"/>
      <c r="AJ713" s="15"/>
      <c r="AK713" s="15"/>
      <c r="AL713" s="15"/>
      <c r="AM713" s="15"/>
      <c r="AN713" s="15"/>
      <c r="AO713" s="15"/>
      <c r="AP713" s="15"/>
      <c r="AQ713" s="15"/>
      <c r="AR713" s="15"/>
      <c r="AS713" s="15"/>
      <c r="AT713" s="15"/>
      <c r="AU713" s="15"/>
      <c r="AV713" s="15"/>
      <c r="AW713" s="15"/>
      <c r="AX713" s="15"/>
      <c r="AY713" s="15"/>
      <c r="AZ713" s="15"/>
      <c r="BA713" s="15"/>
      <c r="BC713" s="15"/>
      <c r="BD713" s="15"/>
      <c r="BE713" s="15"/>
      <c r="BF713" s="15"/>
      <c r="BG713" s="15"/>
    </row>
    <row r="714" spans="1:59" s="91" customFormat="1" ht="12.75" hidden="1" customHeight="1" outlineLevel="1" x14ac:dyDescent="0.2">
      <c r="A714" s="53"/>
      <c r="B714" s="15"/>
      <c r="C714" s="15"/>
      <c r="D714" s="90"/>
      <c r="E714" s="87"/>
      <c r="F714" s="15"/>
      <c r="G714" s="15"/>
      <c r="H714" s="90"/>
      <c r="I714" s="87"/>
      <c r="J714" s="15"/>
      <c r="K714" s="15"/>
      <c r="L714" s="90"/>
      <c r="M714" s="87"/>
      <c r="S714" s="15"/>
      <c r="T714" s="15"/>
      <c r="U714" s="15"/>
      <c r="V714" s="15"/>
      <c r="W714" s="15"/>
      <c r="Y714" s="15"/>
      <c r="Z714" s="15"/>
      <c r="AA714" s="15"/>
      <c r="AB714" s="15"/>
      <c r="AC714" s="15"/>
      <c r="AD714" s="15"/>
      <c r="AE714" s="15"/>
      <c r="AF714" s="15"/>
      <c r="AG714" s="15"/>
      <c r="AH714" s="15"/>
      <c r="AI714" s="15"/>
      <c r="AJ714" s="15"/>
      <c r="AK714" s="15"/>
      <c r="AL714" s="15"/>
      <c r="AM714" s="15"/>
      <c r="AN714" s="15"/>
      <c r="AO714" s="15"/>
      <c r="AP714" s="15"/>
      <c r="AQ714" s="15"/>
      <c r="AR714" s="15"/>
      <c r="AS714" s="15"/>
      <c r="AT714" s="15"/>
      <c r="AU714" s="15"/>
      <c r="AV714" s="15"/>
      <c r="AW714" s="15"/>
      <c r="AX714" s="15"/>
      <c r="AY714" s="15"/>
      <c r="AZ714" s="15"/>
      <c r="BA714" s="15"/>
      <c r="BC714" s="15"/>
      <c r="BD714" s="15"/>
      <c r="BE714" s="15"/>
      <c r="BF714" s="15"/>
      <c r="BG714" s="15"/>
    </row>
    <row r="715" spans="1:59" s="91" customFormat="1" ht="12.75" hidden="1" customHeight="1" outlineLevel="1" x14ac:dyDescent="0.2">
      <c r="A715" s="55" t="s">
        <v>2941</v>
      </c>
      <c r="B715" s="365" t="s">
        <v>2256</v>
      </c>
      <c r="C715" s="365" t="s">
        <v>2257</v>
      </c>
      <c r="D715" s="365" t="s">
        <v>2258</v>
      </c>
      <c r="E715" s="365" t="s">
        <v>1647</v>
      </c>
      <c r="F715" s="15"/>
      <c r="G715" s="15"/>
      <c r="H715" s="90"/>
      <c r="I715" s="87"/>
      <c r="J715" s="15"/>
      <c r="K715" s="15"/>
      <c r="L715" s="90"/>
      <c r="M715" s="87"/>
      <c r="S715" s="15"/>
      <c r="T715" s="15"/>
      <c r="U715" s="15"/>
      <c r="V715" s="15"/>
      <c r="W715" s="15"/>
      <c r="Y715" s="15"/>
      <c r="Z715" s="15"/>
      <c r="AA715" s="15"/>
      <c r="AB715" s="15"/>
      <c r="AC715" s="15"/>
      <c r="AD715" s="15"/>
      <c r="AE715" s="15"/>
      <c r="AF715" s="15"/>
      <c r="AG715" s="15"/>
      <c r="AH715" s="15"/>
      <c r="AI715" s="15"/>
      <c r="AJ715" s="15"/>
      <c r="AK715" s="15"/>
      <c r="AL715" s="15"/>
      <c r="AM715" s="15"/>
      <c r="AN715" s="15"/>
      <c r="AO715" s="15"/>
      <c r="AP715" s="15"/>
      <c r="AQ715" s="15"/>
      <c r="AR715" s="15"/>
      <c r="AS715" s="15"/>
      <c r="AT715" s="15"/>
      <c r="AU715" s="15"/>
      <c r="AV715" s="15"/>
      <c r="AW715" s="15"/>
      <c r="AX715" s="15"/>
      <c r="AY715" s="15"/>
      <c r="AZ715" s="15"/>
      <c r="BA715" s="15"/>
      <c r="BC715" s="15"/>
      <c r="BD715" s="15"/>
      <c r="BE715" s="15"/>
      <c r="BF715" s="15"/>
      <c r="BG715" s="15"/>
    </row>
    <row r="716" spans="1:59" s="91" customFormat="1" ht="12.75" hidden="1" customHeight="1" outlineLevel="1" x14ac:dyDescent="0.2">
      <c r="A716" s="53">
        <v>11</v>
      </c>
      <c r="B716" s="15" t="s">
        <v>1618</v>
      </c>
      <c r="C716" s="15" t="str">
        <f>IF(D716&lt;0,"-","+")</f>
        <v>-</v>
      </c>
      <c r="D716" s="90">
        <v>-938.2</v>
      </c>
      <c r="E716" s="87" t="e">
        <f>FH.m+D716</f>
        <v>#VALUE!</v>
      </c>
      <c r="F716" s="15"/>
      <c r="G716" s="15"/>
      <c r="H716" s="90"/>
      <c r="I716" s="87"/>
      <c r="J716" s="15"/>
      <c r="K716" s="15"/>
      <c r="L716" s="90"/>
      <c r="M716" s="87"/>
      <c r="S716" s="15"/>
      <c r="T716" s="15"/>
      <c r="U716" s="15"/>
      <c r="V716" s="15"/>
      <c r="W716" s="15"/>
      <c r="Y716" s="15"/>
      <c r="Z716" s="15"/>
      <c r="AA716" s="15"/>
      <c r="AB716" s="15"/>
      <c r="AC716" s="15"/>
      <c r="AD716" s="15"/>
      <c r="AE716" s="15"/>
      <c r="AF716" s="15"/>
      <c r="AG716" s="15"/>
      <c r="AH716" s="15"/>
      <c r="AI716" s="15"/>
      <c r="AJ716" s="15"/>
      <c r="AK716" s="15"/>
      <c r="AL716" s="15"/>
      <c r="AM716" s="15"/>
      <c r="AN716" s="15"/>
      <c r="AO716" s="15"/>
      <c r="AP716" s="15"/>
      <c r="AQ716" s="15"/>
      <c r="AR716" s="15"/>
      <c r="AS716" s="15"/>
      <c r="AT716" s="15"/>
      <c r="AU716" s="15"/>
      <c r="AV716" s="15"/>
      <c r="AW716" s="15"/>
      <c r="AX716" s="15"/>
      <c r="AY716" s="15"/>
      <c r="AZ716" s="15"/>
      <c r="BA716" s="15"/>
      <c r="BC716" s="15"/>
      <c r="BD716" s="15"/>
      <c r="BE716" s="15"/>
      <c r="BF716" s="15"/>
      <c r="BG716" s="15"/>
    </row>
    <row r="717" spans="1:59" s="91" customFormat="1" ht="12.75" hidden="1" customHeight="1" outlineLevel="1" x14ac:dyDescent="0.2">
      <c r="A717" s="53">
        <v>19</v>
      </c>
      <c r="B717" s="15" t="s">
        <v>1618</v>
      </c>
      <c r="C717" s="15" t="str">
        <f>IF(D717&lt;0,"-","+")</f>
        <v>-</v>
      </c>
      <c r="D717" s="90">
        <v>-1338.2</v>
      </c>
      <c r="E717" s="87" t="e">
        <f>FH.m+D717</f>
        <v>#VALUE!</v>
      </c>
      <c r="F717" s="15"/>
      <c r="G717" s="15"/>
      <c r="H717" s="90"/>
      <c r="I717" s="87"/>
      <c r="J717" s="15"/>
      <c r="K717" s="15"/>
      <c r="L717" s="90"/>
      <c r="M717" s="87"/>
      <c r="S717" s="15"/>
      <c r="T717" s="15"/>
      <c r="U717" s="15"/>
      <c r="V717" s="15"/>
      <c r="W717" s="15"/>
      <c r="Y717" s="15"/>
      <c r="Z717" s="15"/>
      <c r="AA717" s="15"/>
      <c r="AB717" s="15"/>
      <c r="AC717" s="15"/>
      <c r="AD717" s="15"/>
      <c r="AE717" s="15"/>
      <c r="AF717" s="15"/>
      <c r="AG717" s="15"/>
      <c r="AH717" s="15"/>
      <c r="AI717" s="15"/>
      <c r="AJ717" s="15"/>
      <c r="AK717" s="15"/>
      <c r="AL717" s="15"/>
      <c r="AM717" s="15"/>
      <c r="AN717" s="15"/>
      <c r="AO717" s="15"/>
      <c r="AP717" s="15"/>
      <c r="AQ717" s="15"/>
      <c r="AR717" s="15"/>
      <c r="AS717" s="15"/>
      <c r="AT717" s="15"/>
      <c r="AU717" s="15"/>
      <c r="AV717" s="15"/>
      <c r="AW717" s="15"/>
      <c r="AX717" s="15"/>
      <c r="AY717" s="15"/>
      <c r="AZ717" s="15"/>
      <c r="BA717" s="15"/>
      <c r="BC717" s="15"/>
      <c r="BD717" s="15"/>
      <c r="BE717" s="15"/>
      <c r="BF717" s="15"/>
      <c r="BG717" s="15"/>
    </row>
    <row r="718" spans="1:59" s="91" customFormat="1" ht="12.75" hidden="1" customHeight="1" outlineLevel="1" x14ac:dyDescent="0.2">
      <c r="A718" s="53">
        <v>24</v>
      </c>
      <c r="B718" s="15" t="s">
        <v>1618</v>
      </c>
      <c r="C718" s="15" t="str">
        <f>IF(D718&lt;0,"-","+")</f>
        <v>-</v>
      </c>
      <c r="D718" s="90">
        <v>-1938.2</v>
      </c>
      <c r="E718" s="87" t="e">
        <f>FH.m+D718</f>
        <v>#VALUE!</v>
      </c>
      <c r="F718" s="15"/>
      <c r="G718" s="15"/>
      <c r="H718" s="90"/>
      <c r="I718" s="87"/>
      <c r="J718" s="15"/>
      <c r="K718" s="15"/>
      <c r="L718" s="90"/>
      <c r="M718" s="87"/>
      <c r="S718" s="15"/>
      <c r="T718" s="15"/>
      <c r="U718" s="15"/>
      <c r="V718" s="15"/>
      <c r="W718" s="15"/>
      <c r="Y718" s="15"/>
      <c r="Z718" s="15"/>
      <c r="AA718" s="15"/>
      <c r="AB718" s="15"/>
      <c r="AC718" s="15"/>
      <c r="AD718" s="15"/>
      <c r="AE718" s="15"/>
      <c r="AF718" s="15"/>
      <c r="AG718" s="15"/>
      <c r="AH718" s="15"/>
      <c r="AI718" s="15"/>
      <c r="AJ718" s="15"/>
      <c r="AK718" s="15"/>
      <c r="AL718" s="15"/>
      <c r="AM718" s="15"/>
      <c r="AN718" s="15"/>
      <c r="AO718" s="15"/>
      <c r="AP718" s="15"/>
      <c r="AQ718" s="15"/>
      <c r="AR718" s="15"/>
      <c r="AS718" s="15"/>
      <c r="AT718" s="15"/>
      <c r="AU718" s="15"/>
      <c r="AV718" s="15"/>
      <c r="AW718" s="15"/>
      <c r="AX718" s="15"/>
      <c r="AY718" s="15"/>
      <c r="AZ718" s="15"/>
      <c r="BA718" s="15"/>
      <c r="BC718" s="15"/>
      <c r="BD718" s="15"/>
      <c r="BE718" s="15"/>
      <c r="BF718" s="15"/>
      <c r="BG718" s="15"/>
    </row>
    <row r="719" spans="1:59" s="91" customFormat="1" ht="12.75" hidden="1" customHeight="1" outlineLevel="1" x14ac:dyDescent="0.2">
      <c r="A719" s="53">
        <v>28</v>
      </c>
      <c r="B719" s="15" t="s">
        <v>1618</v>
      </c>
      <c r="C719" s="15" t="str">
        <f>IF(D719&lt;0,"-","+")</f>
        <v>-</v>
      </c>
      <c r="D719" s="90">
        <v>-2188.1999999999998</v>
      </c>
      <c r="E719" s="87" t="e">
        <f>FH.m+D719</f>
        <v>#VALUE!</v>
      </c>
      <c r="F719" s="15"/>
      <c r="G719" s="15"/>
      <c r="H719" s="90"/>
      <c r="I719" s="87"/>
      <c r="J719" s="15"/>
      <c r="K719" s="15"/>
      <c r="L719" s="90"/>
      <c r="M719" s="87"/>
      <c r="S719" s="15"/>
      <c r="T719" s="15"/>
      <c r="U719" s="15"/>
      <c r="V719" s="15"/>
      <c r="W719" s="15"/>
      <c r="Y719" s="15"/>
      <c r="Z719" s="15"/>
      <c r="AA719" s="15"/>
      <c r="AB719" s="15"/>
      <c r="AC719" s="15"/>
      <c r="AD719" s="15"/>
      <c r="AE719" s="15"/>
      <c r="AF719" s="15"/>
      <c r="AG719" s="15"/>
      <c r="AH719" s="15"/>
      <c r="AI719" s="15"/>
      <c r="AJ719" s="15"/>
      <c r="AK719" s="15"/>
      <c r="AL719" s="15"/>
      <c r="AM719" s="15"/>
      <c r="AN719" s="15"/>
      <c r="AO719" s="15"/>
      <c r="AP719" s="15"/>
      <c r="AQ719" s="15"/>
      <c r="AR719" s="15"/>
      <c r="AS719" s="15"/>
      <c r="AT719" s="15"/>
      <c r="AU719" s="15"/>
      <c r="AV719" s="15"/>
      <c r="AW719" s="15"/>
      <c r="AX719" s="15"/>
      <c r="AY719" s="15"/>
      <c r="AZ719" s="15"/>
      <c r="BA719" s="15"/>
      <c r="BC719" s="15"/>
      <c r="BD719" s="15"/>
      <c r="BE719" s="15"/>
      <c r="BF719" s="15"/>
      <c r="BG719" s="15"/>
    </row>
    <row r="720" spans="1:59" s="91" customFormat="1" ht="12.75" hidden="1" customHeight="1" outlineLevel="1" x14ac:dyDescent="0.2">
      <c r="A720" s="53">
        <v>44</v>
      </c>
      <c r="B720" s="15" t="s">
        <v>1618</v>
      </c>
      <c r="C720" s="15" t="str">
        <f>IF(D720&lt;0,"-","+")</f>
        <v>-</v>
      </c>
      <c r="D720" s="90">
        <v>-1718.2</v>
      </c>
      <c r="E720" s="87" t="e">
        <f>FH.m+D720</f>
        <v>#VALUE!</v>
      </c>
      <c r="F720" s="15"/>
      <c r="G720" s="15"/>
      <c r="H720" s="90"/>
      <c r="I720" s="87"/>
      <c r="J720" s="15"/>
      <c r="K720" s="15"/>
      <c r="L720" s="90"/>
      <c r="M720" s="87"/>
      <c r="S720" s="15"/>
      <c r="T720" s="15"/>
      <c r="U720" s="15"/>
      <c r="V720" s="15"/>
      <c r="W720" s="15"/>
      <c r="Y720" s="15"/>
      <c r="Z720" s="15"/>
      <c r="AA720" s="15"/>
      <c r="AB720" s="15"/>
      <c r="AC720" s="15"/>
      <c r="AD720" s="15"/>
      <c r="AE720" s="15"/>
      <c r="AF720" s="15"/>
      <c r="AG720" s="15"/>
      <c r="AH720" s="15"/>
      <c r="AI720" s="15"/>
      <c r="AJ720" s="15"/>
      <c r="AK720" s="15"/>
      <c r="AL720" s="15"/>
      <c r="AM720" s="15"/>
      <c r="AN720" s="15"/>
      <c r="AO720" s="15"/>
      <c r="AP720" s="15"/>
      <c r="AQ720" s="15"/>
      <c r="AR720" s="15"/>
      <c r="AS720" s="15"/>
      <c r="AT720" s="15"/>
      <c r="AU720" s="15"/>
      <c r="AV720" s="15"/>
      <c r="AW720" s="15"/>
      <c r="AX720" s="15"/>
      <c r="AY720" s="15"/>
      <c r="AZ720" s="15"/>
      <c r="BA720" s="15"/>
      <c r="BC720" s="15"/>
      <c r="BD720" s="15"/>
      <c r="BE720" s="15"/>
      <c r="BF720" s="15"/>
      <c r="BG720" s="15"/>
    </row>
    <row r="721" spans="1:59" s="91" customFormat="1" ht="12.75" hidden="1" customHeight="1" outlineLevel="1" x14ac:dyDescent="0.2">
      <c r="A721" s="53"/>
      <c r="B721" s="15"/>
      <c r="C721" s="15"/>
      <c r="D721" s="90"/>
      <c r="E721" s="87"/>
      <c r="F721" s="15"/>
      <c r="G721" s="15"/>
      <c r="H721" s="90"/>
      <c r="I721" s="87"/>
      <c r="J721" s="15"/>
      <c r="K721" s="15"/>
      <c r="L721" s="90"/>
      <c r="M721" s="87"/>
      <c r="S721" s="15"/>
      <c r="T721" s="15"/>
      <c r="U721" s="15"/>
      <c r="V721" s="15"/>
      <c r="W721" s="15"/>
      <c r="Y721" s="15"/>
      <c r="Z721" s="15"/>
      <c r="AA721" s="15"/>
      <c r="AB721" s="15"/>
      <c r="AC721" s="15"/>
      <c r="AD721" s="15"/>
      <c r="AE721" s="15"/>
      <c r="AF721" s="15"/>
      <c r="AG721" s="15"/>
      <c r="AH721" s="15"/>
      <c r="AI721" s="15"/>
      <c r="AJ721" s="15"/>
      <c r="AK721" s="15"/>
      <c r="AL721" s="15"/>
      <c r="AM721" s="15"/>
      <c r="AN721" s="15"/>
      <c r="AO721" s="15"/>
      <c r="AP721" s="15"/>
      <c r="AQ721" s="15"/>
      <c r="AR721" s="15"/>
      <c r="AS721" s="15"/>
      <c r="AT721" s="15"/>
      <c r="AU721" s="15"/>
      <c r="AV721" s="15"/>
      <c r="AW721" s="15"/>
      <c r="AX721" s="15"/>
      <c r="AY721" s="15"/>
      <c r="AZ721" s="15"/>
      <c r="BA721" s="15"/>
      <c r="BC721" s="15"/>
      <c r="BD721" s="15"/>
      <c r="BE721" s="15"/>
      <c r="BF721" s="15"/>
      <c r="BG721" s="15"/>
    </row>
    <row r="722" spans="1:59" s="91" customFormat="1" ht="12.75" hidden="1" customHeight="1" outlineLevel="1" x14ac:dyDescent="0.2">
      <c r="A722" s="55" t="s">
        <v>2942</v>
      </c>
      <c r="B722" s="365" t="s">
        <v>2256</v>
      </c>
      <c r="C722" s="365" t="s">
        <v>2257</v>
      </c>
      <c r="D722" s="365" t="s">
        <v>2258</v>
      </c>
      <c r="E722" s="365" t="s">
        <v>1648</v>
      </c>
      <c r="F722" s="15"/>
      <c r="G722" s="15"/>
      <c r="H722" s="90"/>
      <c r="I722" s="87"/>
      <c r="J722" s="15"/>
      <c r="K722" s="15"/>
      <c r="L722" s="90"/>
      <c r="M722" s="87"/>
      <c r="S722" s="15"/>
      <c r="T722" s="15"/>
      <c r="U722" s="15"/>
      <c r="V722" s="15"/>
      <c r="W722" s="15"/>
      <c r="Y722" s="15"/>
      <c r="Z722" s="15"/>
      <c r="AA722" s="15"/>
      <c r="AB722" s="15"/>
      <c r="AC722" s="15"/>
      <c r="AD722" s="15"/>
      <c r="AE722" s="15"/>
      <c r="AF722" s="15"/>
      <c r="AG722" s="15"/>
      <c r="AH722" s="15"/>
      <c r="AI722" s="15"/>
      <c r="AJ722" s="15"/>
      <c r="AK722" s="15"/>
      <c r="AL722" s="15"/>
      <c r="AM722" s="15"/>
      <c r="AN722" s="15"/>
      <c r="AO722" s="15"/>
      <c r="AP722" s="15"/>
      <c r="AQ722" s="15"/>
      <c r="AR722" s="15"/>
      <c r="AS722" s="15"/>
      <c r="AT722" s="15"/>
      <c r="AU722" s="15"/>
      <c r="AV722" s="15"/>
      <c r="AW722" s="15"/>
      <c r="AX722" s="15"/>
      <c r="AY722" s="15"/>
      <c r="AZ722" s="15"/>
      <c r="BA722" s="15"/>
      <c r="BC722" s="15"/>
      <c r="BD722" s="15"/>
      <c r="BE722" s="15"/>
      <c r="BF722" s="15"/>
      <c r="BG722" s="15"/>
    </row>
    <row r="723" spans="1:59" s="91" customFormat="1" ht="12.75" hidden="1" customHeight="1" outlineLevel="1" x14ac:dyDescent="0.2">
      <c r="A723" s="53">
        <v>11</v>
      </c>
      <c r="B723" s="15" t="s">
        <v>1619</v>
      </c>
      <c r="C723" s="15" t="str">
        <f>IF(D723&lt;0,"-","+")</f>
        <v>-</v>
      </c>
      <c r="D723" s="90">
        <v>-938.2</v>
      </c>
      <c r="E723" s="87">
        <f>FH.a+D723</f>
        <v>1114.8</v>
      </c>
      <c r="F723" s="15"/>
      <c r="G723" s="15"/>
      <c r="H723" s="90"/>
      <c r="I723" s="87"/>
      <c r="J723" s="15"/>
      <c r="K723" s="15"/>
      <c r="L723" s="90"/>
      <c r="M723" s="87"/>
      <c r="S723" s="15"/>
      <c r="T723" s="15"/>
      <c r="U723" s="15"/>
      <c r="V723" s="15"/>
      <c r="W723" s="15"/>
      <c r="Y723" s="15"/>
      <c r="Z723" s="15"/>
      <c r="AA723" s="15"/>
      <c r="AB723" s="15"/>
      <c r="AC723" s="15"/>
      <c r="AD723" s="15"/>
      <c r="AE723" s="15"/>
      <c r="AF723" s="15"/>
      <c r="AG723" s="15"/>
      <c r="AH723" s="15"/>
      <c r="AI723" s="15"/>
      <c r="AJ723" s="15"/>
      <c r="AK723" s="15"/>
      <c r="AL723" s="15"/>
      <c r="AM723" s="15"/>
      <c r="AN723" s="15"/>
      <c r="AO723" s="15"/>
      <c r="AP723" s="15"/>
      <c r="AQ723" s="15"/>
      <c r="AR723" s="15"/>
      <c r="AS723" s="15"/>
      <c r="AT723" s="15"/>
      <c r="AU723" s="15"/>
      <c r="AV723" s="15"/>
      <c r="AW723" s="15"/>
      <c r="AX723" s="15"/>
      <c r="AY723" s="15"/>
      <c r="AZ723" s="15"/>
      <c r="BA723" s="15"/>
      <c r="BC723" s="15"/>
      <c r="BD723" s="15"/>
      <c r="BE723" s="15"/>
      <c r="BF723" s="15"/>
      <c r="BG723" s="15"/>
    </row>
    <row r="724" spans="1:59" s="91" customFormat="1" ht="12.75" hidden="1" customHeight="1" outlineLevel="1" x14ac:dyDescent="0.2">
      <c r="A724" s="53">
        <v>19</v>
      </c>
      <c r="B724" s="15" t="s">
        <v>1619</v>
      </c>
      <c r="C724" s="15" t="str">
        <f>IF(D724&lt;0,"-","+")</f>
        <v>-</v>
      </c>
      <c r="D724" s="90">
        <v>-1338.2</v>
      </c>
      <c r="E724" s="87">
        <f>FH.a+D724</f>
        <v>714.8</v>
      </c>
      <c r="F724" s="15"/>
      <c r="G724" s="15"/>
      <c r="H724" s="90"/>
      <c r="I724" s="87"/>
      <c r="J724" s="15"/>
      <c r="K724" s="15"/>
      <c r="L724" s="90"/>
      <c r="M724" s="87"/>
      <c r="S724" s="15"/>
      <c r="T724" s="15"/>
      <c r="U724" s="15"/>
      <c r="V724" s="15"/>
      <c r="W724" s="15"/>
      <c r="Y724" s="15"/>
      <c r="Z724" s="15"/>
      <c r="AA724" s="15"/>
      <c r="AB724" s="15"/>
      <c r="AC724" s="15"/>
      <c r="AD724" s="15"/>
      <c r="AE724" s="15"/>
      <c r="AF724" s="15"/>
      <c r="AG724" s="15"/>
      <c r="AH724" s="15"/>
      <c r="AI724" s="15"/>
      <c r="AJ724" s="15"/>
      <c r="AK724" s="15"/>
      <c r="AL724" s="15"/>
      <c r="AM724" s="15"/>
      <c r="AN724" s="15"/>
      <c r="AO724" s="15"/>
      <c r="AP724" s="15"/>
      <c r="AQ724" s="15"/>
      <c r="AR724" s="15"/>
      <c r="AS724" s="15"/>
      <c r="AT724" s="15"/>
      <c r="AU724" s="15"/>
      <c r="AV724" s="15"/>
      <c r="AW724" s="15"/>
      <c r="AX724" s="15"/>
      <c r="AY724" s="15"/>
      <c r="AZ724" s="15"/>
      <c r="BA724" s="15"/>
      <c r="BC724" s="15"/>
      <c r="BD724" s="15"/>
      <c r="BE724" s="15"/>
      <c r="BF724" s="15"/>
      <c r="BG724" s="15"/>
    </row>
    <row r="725" spans="1:59" s="91" customFormat="1" ht="12.75" hidden="1" customHeight="1" outlineLevel="1" x14ac:dyDescent="0.2">
      <c r="A725" s="53">
        <v>24</v>
      </c>
      <c r="B725" s="15" t="s">
        <v>1619</v>
      </c>
      <c r="C725" s="15" t="str">
        <f>IF(D725&lt;0,"-","+")</f>
        <v>-</v>
      </c>
      <c r="D725" s="90">
        <v>-1938.2</v>
      </c>
      <c r="E725" s="87">
        <f>FH.a+D725</f>
        <v>114.79999999999995</v>
      </c>
      <c r="F725" s="15"/>
      <c r="G725" s="15"/>
      <c r="H725" s="90"/>
      <c r="I725" s="87"/>
      <c r="J725" s="15"/>
      <c r="K725" s="15"/>
      <c r="L725" s="90"/>
      <c r="M725" s="87"/>
      <c r="S725" s="15"/>
      <c r="T725" s="15"/>
      <c r="U725" s="15"/>
      <c r="V725" s="15"/>
      <c r="W725" s="15"/>
      <c r="Y725" s="15"/>
      <c r="Z725" s="15"/>
      <c r="AA725" s="15"/>
      <c r="AB725" s="15"/>
      <c r="AC725" s="15"/>
      <c r="AD725" s="15"/>
      <c r="AE725" s="15"/>
      <c r="AF725" s="15"/>
      <c r="AG725" s="15"/>
      <c r="AH725" s="15"/>
      <c r="AI725" s="15"/>
      <c r="AJ725" s="15"/>
      <c r="AK725" s="15"/>
      <c r="AL725" s="15"/>
      <c r="AM725" s="15"/>
      <c r="AN725" s="15"/>
      <c r="AO725" s="15"/>
      <c r="AP725" s="15"/>
      <c r="AQ725" s="15"/>
      <c r="AR725" s="15"/>
      <c r="AS725" s="15"/>
      <c r="AT725" s="15"/>
      <c r="AU725" s="15"/>
      <c r="AV725" s="15"/>
      <c r="AW725" s="15"/>
      <c r="AX725" s="15"/>
      <c r="AY725" s="15"/>
      <c r="AZ725" s="15"/>
      <c r="BA725" s="15"/>
      <c r="BC725" s="15"/>
      <c r="BD725" s="15"/>
      <c r="BE725" s="15"/>
      <c r="BF725" s="15"/>
      <c r="BG725" s="15"/>
    </row>
    <row r="726" spans="1:59" s="91" customFormat="1" ht="12.75" hidden="1" customHeight="1" outlineLevel="1" x14ac:dyDescent="0.2">
      <c r="A726" s="53">
        <v>28</v>
      </c>
      <c r="B726" s="15" t="s">
        <v>1619</v>
      </c>
      <c r="C726" s="15" t="str">
        <f>IF(D726&lt;0,"-","+")</f>
        <v>-</v>
      </c>
      <c r="D726" s="90">
        <v>-2188.1999999999998</v>
      </c>
      <c r="E726" s="87">
        <f>FH.a+D726</f>
        <v>-135.19999999999982</v>
      </c>
      <c r="F726" s="15"/>
      <c r="G726" s="15"/>
      <c r="H726" s="90"/>
      <c r="I726" s="87"/>
      <c r="J726" s="15"/>
      <c r="K726" s="15"/>
      <c r="L726" s="90"/>
      <c r="M726" s="87"/>
      <c r="S726" s="15"/>
      <c r="T726" s="15"/>
      <c r="U726" s="15"/>
      <c r="V726" s="15"/>
      <c r="W726" s="15"/>
      <c r="Y726" s="15"/>
      <c r="Z726" s="15"/>
      <c r="AA726" s="15"/>
      <c r="AB726" s="15"/>
      <c r="AC726" s="15"/>
      <c r="AD726" s="15"/>
      <c r="AE726" s="15"/>
      <c r="AF726" s="15"/>
      <c r="AG726" s="15"/>
      <c r="AH726" s="15"/>
      <c r="AI726" s="15"/>
      <c r="AJ726" s="15"/>
      <c r="AK726" s="15"/>
      <c r="AL726" s="15"/>
      <c r="AM726" s="15"/>
      <c r="AN726" s="15"/>
      <c r="AO726" s="15"/>
      <c r="AP726" s="15"/>
      <c r="AQ726" s="15"/>
      <c r="AR726" s="15"/>
      <c r="AS726" s="15"/>
      <c r="AT726" s="15"/>
      <c r="AU726" s="15"/>
      <c r="AV726" s="15"/>
      <c r="AW726" s="15"/>
      <c r="AX726" s="15"/>
      <c r="AY726" s="15"/>
      <c r="AZ726" s="15"/>
      <c r="BA726" s="15"/>
      <c r="BC726" s="15"/>
      <c r="BD726" s="15"/>
      <c r="BE726" s="15"/>
      <c r="BF726" s="15"/>
      <c r="BG726" s="15"/>
    </row>
    <row r="727" spans="1:59" s="91" customFormat="1" ht="12.75" hidden="1" customHeight="1" outlineLevel="1" x14ac:dyDescent="0.2">
      <c r="A727" s="53">
        <v>44</v>
      </c>
      <c r="B727" s="15" t="s">
        <v>1619</v>
      </c>
      <c r="C727" s="15" t="str">
        <f>IF(D727&lt;0,"-","+")</f>
        <v>-</v>
      </c>
      <c r="D727" s="90">
        <v>-1718.2</v>
      </c>
      <c r="E727" s="87">
        <f>FH.a+D727</f>
        <v>334.79999999999995</v>
      </c>
      <c r="F727" s="15"/>
      <c r="G727" s="15"/>
      <c r="H727" s="90"/>
      <c r="I727" s="87"/>
      <c r="J727" s="15"/>
      <c r="K727" s="15"/>
      <c r="L727" s="90"/>
      <c r="M727" s="87"/>
      <c r="S727" s="15"/>
      <c r="T727" s="15"/>
      <c r="U727" s="15"/>
      <c r="V727" s="15"/>
      <c r="W727" s="15"/>
      <c r="Y727" s="15"/>
      <c r="Z727" s="15"/>
      <c r="AA727" s="15"/>
      <c r="AB727" s="15"/>
      <c r="AC727" s="15"/>
      <c r="AD727" s="15"/>
      <c r="AE727" s="15"/>
      <c r="AF727" s="15"/>
      <c r="AG727" s="15"/>
      <c r="AH727" s="15"/>
      <c r="AI727" s="15"/>
      <c r="AJ727" s="15"/>
      <c r="AK727" s="15"/>
      <c r="AL727" s="15"/>
      <c r="AM727" s="15"/>
      <c r="AN727" s="15"/>
      <c r="AO727" s="15"/>
      <c r="AP727" s="15"/>
      <c r="AQ727" s="15"/>
      <c r="AR727" s="15"/>
      <c r="AS727" s="15"/>
      <c r="AT727" s="15"/>
      <c r="AU727" s="15"/>
      <c r="AV727" s="15"/>
      <c r="AW727" s="15"/>
      <c r="AX727" s="15"/>
      <c r="AY727" s="15"/>
      <c r="AZ727" s="15"/>
      <c r="BA727" s="15"/>
      <c r="BC727" s="15"/>
      <c r="BD727" s="15"/>
      <c r="BE727" s="15"/>
      <c r="BF727" s="15"/>
      <c r="BG727" s="15"/>
    </row>
    <row r="728" spans="1:59" s="91" customFormat="1" collapsed="1" x14ac:dyDescent="0.2">
      <c r="A728" s="53"/>
      <c r="B728" s="15"/>
      <c r="C728" s="15"/>
      <c r="D728" s="90"/>
      <c r="E728" s="87"/>
      <c r="F728" s="15"/>
      <c r="G728" s="15"/>
      <c r="H728" s="90"/>
      <c r="I728" s="87"/>
      <c r="J728" s="15"/>
      <c r="K728" s="15"/>
      <c r="L728" s="90"/>
      <c r="M728" s="87"/>
      <c r="S728" s="15"/>
      <c r="T728" s="15"/>
      <c r="U728" s="15"/>
      <c r="V728" s="15"/>
      <c r="W728" s="15"/>
      <c r="Y728" s="15"/>
      <c r="Z728" s="15"/>
      <c r="AA728" s="15"/>
      <c r="AB728" s="15"/>
      <c r="AC728" s="15"/>
      <c r="AD728" s="15"/>
      <c r="AE728" s="15"/>
      <c r="AF728" s="15"/>
      <c r="AG728" s="15"/>
      <c r="AH728" s="15"/>
      <c r="AI728" s="15"/>
      <c r="AJ728" s="15"/>
      <c r="AK728" s="15"/>
      <c r="AL728" s="15"/>
      <c r="AM728" s="15"/>
      <c r="AN728" s="15"/>
      <c r="AO728" s="15"/>
      <c r="AP728" s="15"/>
      <c r="AQ728" s="15"/>
      <c r="AR728" s="15"/>
      <c r="AS728" s="15"/>
      <c r="AT728" s="15"/>
      <c r="AU728" s="15"/>
      <c r="AV728" s="15"/>
      <c r="AW728" s="15"/>
      <c r="AX728" s="15"/>
      <c r="AY728" s="15"/>
      <c r="AZ728" s="15"/>
      <c r="BA728" s="15"/>
      <c r="BC728" s="15"/>
      <c r="BD728" s="15"/>
      <c r="BE728" s="15"/>
      <c r="BF728" s="15"/>
      <c r="BG728" s="15"/>
    </row>
    <row r="729" spans="1:59" s="91" customFormat="1" ht="23.25" x14ac:dyDescent="0.45">
      <c r="A729" s="367" t="s">
        <v>470</v>
      </c>
      <c r="B729" s="521" t="s">
        <v>3646</v>
      </c>
      <c r="C729" s="521"/>
      <c r="D729" s="521"/>
      <c r="E729" s="521"/>
      <c r="F729" s="521"/>
      <c r="G729" s="521"/>
      <c r="AK729" s="15"/>
      <c r="AM729" s="15"/>
      <c r="AN729" s="15"/>
      <c r="AQ729" s="15"/>
    </row>
    <row r="730" spans="1:59" s="91" customFormat="1" hidden="1" outlineLevel="1" x14ac:dyDescent="0.2">
      <c r="A730" s="110"/>
      <c r="B730" s="87"/>
      <c r="C730" s="92"/>
      <c r="D730" s="15"/>
      <c r="AF730" s="15"/>
      <c r="AJ730" s="102"/>
      <c r="AL730" s="15"/>
      <c r="AQ730" s="100"/>
      <c r="AR730" s="15"/>
      <c r="AS730" s="15"/>
      <c r="AT730" s="15"/>
    </row>
    <row r="731" spans="1:59" s="91" customFormat="1" hidden="1" outlineLevel="1" x14ac:dyDescent="0.2">
      <c r="A731" s="352" t="s">
        <v>4547</v>
      </c>
      <c r="B731" s="352" t="s">
        <v>2256</v>
      </c>
      <c r="C731" s="352" t="s">
        <v>4548</v>
      </c>
      <c r="D731" s="352" t="s">
        <v>4549</v>
      </c>
      <c r="E731" s="352" t="s">
        <v>2976</v>
      </c>
      <c r="AF731" s="15"/>
      <c r="AJ731" s="102"/>
      <c r="AL731" s="15"/>
      <c r="AQ731" s="100"/>
      <c r="AR731" s="15"/>
      <c r="AS731" s="15"/>
      <c r="AT731" s="15"/>
    </row>
    <row r="732" spans="1:59" s="91" customFormat="1" hidden="1" outlineLevel="1" x14ac:dyDescent="0.2">
      <c r="A732" s="353" t="s">
        <v>2157</v>
      </c>
      <c r="B732" s="351" t="s">
        <v>1598</v>
      </c>
      <c r="C732" s="351" t="str">
        <f t="shared" ref="C732:C733" si="40">IF(D732&lt;0,"-","+")</f>
        <v>-</v>
      </c>
      <c r="D732" s="90">
        <f t="shared" ref="D732" si="41">-(225-33-23+140-81-10)</f>
        <v>-218</v>
      </c>
      <c r="E732" s="351">
        <f>FB+Tabelle243[[#This Row],[Spalte13]]</f>
        <v>2260</v>
      </c>
      <c r="AF732" s="15"/>
      <c r="AJ732" s="102"/>
      <c r="AL732" s="15"/>
      <c r="AQ732" s="100"/>
      <c r="AR732" s="15"/>
      <c r="AS732" s="15"/>
      <c r="AT732" s="15"/>
    </row>
    <row r="733" spans="1:59" s="91" customFormat="1" hidden="1" outlineLevel="1" x14ac:dyDescent="0.2">
      <c r="A733" s="111" t="s">
        <v>2986</v>
      </c>
      <c r="B733" s="93" t="s">
        <v>1598</v>
      </c>
      <c r="C733" s="93" t="str">
        <f t="shared" si="40"/>
        <v>-</v>
      </c>
      <c r="D733" s="90">
        <f>-(225-33-23+140-78-10)</f>
        <v>-221</v>
      </c>
      <c r="E733" s="93">
        <f>FB+Tabelle243[[#This Row],[Spalte13]]</f>
        <v>2257</v>
      </c>
      <c r="AF733" s="15"/>
      <c r="AJ733" s="102"/>
      <c r="AL733" s="15"/>
      <c r="AQ733" s="100"/>
      <c r="AR733" s="15"/>
      <c r="AS733" s="15"/>
      <c r="AT733" s="15"/>
    </row>
    <row r="734" spans="1:59" s="91" customFormat="1" hidden="1" outlineLevel="1" x14ac:dyDescent="0.2">
      <c r="A734" s="110"/>
      <c r="B734" s="87"/>
      <c r="C734" s="92"/>
      <c r="D734" s="15"/>
      <c r="E734" s="15"/>
      <c r="AF734" s="15"/>
      <c r="AJ734" s="102"/>
      <c r="AL734" s="15"/>
      <c r="AQ734" s="100"/>
      <c r="AR734" s="15"/>
      <c r="AS734" s="15"/>
      <c r="AT734" s="15"/>
    </row>
    <row r="735" spans="1:59" s="91" customFormat="1" hidden="1" outlineLevel="1" x14ac:dyDescent="0.2">
      <c r="A735" s="110"/>
      <c r="B735" s="87"/>
      <c r="C735" s="92"/>
      <c r="D735" s="15"/>
      <c r="E735" s="15"/>
      <c r="AF735" s="15"/>
      <c r="AJ735" s="102"/>
      <c r="AL735" s="15"/>
      <c r="AQ735" s="100"/>
      <c r="AR735" s="15"/>
      <c r="AS735" s="15"/>
      <c r="AT735" s="15"/>
    </row>
    <row r="736" spans="1:59" s="100" customFormat="1" ht="12.75" hidden="1" customHeight="1" outlineLevel="1" x14ac:dyDescent="0.2">
      <c r="A736" s="55" t="s">
        <v>3643</v>
      </c>
      <c r="B736" s="55" t="s">
        <v>3644</v>
      </c>
      <c r="C736" s="55" t="s">
        <v>3645</v>
      </c>
      <c r="P736" s="91"/>
      <c r="Q736" s="91"/>
      <c r="R736" s="91"/>
      <c r="S736" s="91"/>
      <c r="T736" s="91"/>
      <c r="V736" s="91"/>
      <c r="W736" s="91"/>
      <c r="X736" s="91"/>
      <c r="Y736" s="91"/>
      <c r="Z736" s="91"/>
      <c r="AB736" s="91"/>
      <c r="AC736" s="91"/>
      <c r="AD736" s="91"/>
      <c r="AE736" s="91"/>
      <c r="AF736" s="91"/>
      <c r="AG736" s="91"/>
      <c r="AH736" s="91"/>
      <c r="AI736" s="91"/>
      <c r="AJ736" s="91"/>
      <c r="AK736" s="91"/>
      <c r="AL736" s="102"/>
      <c r="AM736" s="91"/>
      <c r="AN736" s="91"/>
      <c r="AO736" s="91"/>
      <c r="AP736" s="91"/>
      <c r="AQ736" s="91"/>
      <c r="AR736" s="15"/>
      <c r="AS736" s="91"/>
      <c r="AT736" s="15"/>
      <c r="AU736" s="15"/>
      <c r="AV736" s="15"/>
      <c r="AW736" s="15"/>
      <c r="AX736" s="91"/>
      <c r="AZ736" s="91"/>
      <c r="BA736" s="91"/>
      <c r="BB736" s="91"/>
      <c r="BC736" s="91"/>
      <c r="BD736" s="91"/>
    </row>
    <row r="737" spans="1:59" s="91" customFormat="1" ht="12.75" hidden="1" customHeight="1" outlineLevel="1" x14ac:dyDescent="0.2">
      <c r="A737" s="111">
        <v>100</v>
      </c>
      <c r="B737" s="93">
        <v>1100</v>
      </c>
      <c r="C737" s="92">
        <v>10</v>
      </c>
      <c r="AB737" s="15"/>
      <c r="AL737" s="15"/>
      <c r="AR737" s="15"/>
      <c r="AT737" s="15"/>
      <c r="AU737" s="15"/>
      <c r="AV737" s="15"/>
      <c r="AW737" s="15"/>
    </row>
    <row r="738" spans="1:59" s="91" customFormat="1" ht="12.75" hidden="1" customHeight="1" outlineLevel="1" x14ac:dyDescent="0.2">
      <c r="A738" s="111">
        <f>B737+1</f>
        <v>1101</v>
      </c>
      <c r="B738" s="93">
        <v>1500</v>
      </c>
      <c r="C738" s="92">
        <v>15</v>
      </c>
      <c r="AL738" s="15"/>
      <c r="AM738" s="100"/>
      <c r="AR738" s="15"/>
      <c r="AT738" s="15"/>
      <c r="AU738" s="15"/>
      <c r="AV738" s="15"/>
      <c r="AW738" s="15"/>
    </row>
    <row r="739" spans="1:59" s="91" customFormat="1" ht="12.75" hidden="1" customHeight="1" outlineLevel="1" x14ac:dyDescent="0.2">
      <c r="A739" s="111">
        <f>B738+1</f>
        <v>1501</v>
      </c>
      <c r="B739" s="93">
        <v>1800</v>
      </c>
      <c r="C739" s="92">
        <v>18</v>
      </c>
      <c r="AL739" s="15"/>
      <c r="AM739" s="100"/>
      <c r="AR739" s="15"/>
      <c r="AT739" s="15"/>
      <c r="AU739" s="15"/>
      <c r="AV739" s="15"/>
      <c r="AW739" s="15"/>
    </row>
    <row r="740" spans="1:59" s="91" customFormat="1" ht="12.75" hidden="1" customHeight="1" outlineLevel="1" x14ac:dyDescent="0.2">
      <c r="A740" s="111">
        <f>B739+1</f>
        <v>1801</v>
      </c>
      <c r="B740" s="93">
        <v>2600</v>
      </c>
      <c r="C740" s="92">
        <v>26</v>
      </c>
      <c r="AL740" s="15"/>
      <c r="AR740" s="15"/>
      <c r="AT740" s="15"/>
      <c r="AU740" s="15"/>
      <c r="AV740" s="15"/>
      <c r="AW740" s="15"/>
    </row>
    <row r="741" spans="1:59" s="91" customFormat="1" ht="12.75" hidden="1" customHeight="1" outlineLevel="1" x14ac:dyDescent="0.2">
      <c r="A741" s="111">
        <f>B740+1</f>
        <v>2601</v>
      </c>
      <c r="B741" s="93">
        <v>3100</v>
      </c>
      <c r="C741" s="92">
        <v>31</v>
      </c>
      <c r="W741" s="100"/>
      <c r="AL741" s="15"/>
      <c r="AR741" s="15"/>
      <c r="AT741" s="15"/>
      <c r="AU741" s="15"/>
      <c r="AV741" s="15"/>
      <c r="AW741" s="15"/>
    </row>
    <row r="742" spans="1:59" s="91" customFormat="1" ht="12.75" hidden="1" customHeight="1" outlineLevel="1" x14ac:dyDescent="0.2">
      <c r="A742" s="111"/>
      <c r="B742" s="93"/>
      <c r="C742" s="92"/>
      <c r="D742" s="87"/>
      <c r="E742" s="87"/>
      <c r="F742" s="87"/>
      <c r="S742" s="100"/>
      <c r="T742" s="100"/>
      <c r="U742" s="100"/>
      <c r="V742" s="100"/>
      <c r="W742" s="100"/>
      <c r="AO742" s="15"/>
      <c r="AU742" s="15"/>
      <c r="AV742" s="15"/>
      <c r="AW742" s="15"/>
      <c r="AX742" s="15"/>
      <c r="AY742" s="15"/>
      <c r="AZ742" s="15"/>
      <c r="BA742" s="15"/>
      <c r="BC742" s="15"/>
      <c r="BD742" s="15"/>
      <c r="BE742" s="15"/>
      <c r="BF742" s="15"/>
      <c r="BG742" s="15"/>
    </row>
    <row r="743" spans="1:59" s="91" customFormat="1" ht="12.75" hidden="1" customHeight="1" outlineLevel="1" x14ac:dyDescent="0.2">
      <c r="A743" s="113" t="s">
        <v>3645</v>
      </c>
      <c r="B743" s="314">
        <f>INDEX(B_Anw_AH10[Groesse.AH10],MATCH(L.AH10,B_Anw_AH10[Min L.AH10],1))</f>
        <v>26</v>
      </c>
      <c r="C743" s="92"/>
      <c r="D743" s="87"/>
      <c r="E743" s="87"/>
      <c r="F743" s="87"/>
      <c r="S743" s="100"/>
      <c r="T743" s="100"/>
      <c r="U743" s="100"/>
      <c r="V743" s="100"/>
      <c r="W743" s="100"/>
      <c r="AO743" s="15"/>
      <c r="AU743" s="15"/>
      <c r="AV743" s="15"/>
      <c r="AW743" s="15"/>
      <c r="AX743" s="15"/>
      <c r="AY743" s="15"/>
      <c r="AZ743" s="15"/>
      <c r="BA743" s="15"/>
      <c r="BC743" s="15"/>
      <c r="BD743" s="15"/>
      <c r="BE743" s="15"/>
      <c r="BF743" s="15"/>
      <c r="BG743" s="15"/>
    </row>
    <row r="744" spans="1:59" s="91" customFormat="1" collapsed="1" x14ac:dyDescent="0.2">
      <c r="A744" s="53"/>
      <c r="B744" s="15"/>
      <c r="C744" s="15"/>
      <c r="D744" s="90"/>
      <c r="E744" s="87"/>
      <c r="F744" s="15"/>
      <c r="G744" s="15"/>
      <c r="H744" s="90"/>
      <c r="I744" s="87"/>
      <c r="J744" s="15"/>
      <c r="K744" s="15"/>
      <c r="L744" s="90"/>
      <c r="M744" s="87"/>
      <c r="S744" s="15"/>
      <c r="T744" s="15"/>
      <c r="U744" s="15"/>
      <c r="V744" s="15"/>
      <c r="W744" s="15"/>
      <c r="Y744" s="15"/>
      <c r="Z744" s="15"/>
      <c r="AA744" s="15"/>
      <c r="AB744" s="15"/>
      <c r="AC744" s="15"/>
      <c r="AD744" s="15"/>
      <c r="AE744" s="15"/>
      <c r="AF744" s="15"/>
      <c r="AG744" s="15"/>
      <c r="AH744" s="15"/>
      <c r="AI744" s="15"/>
      <c r="AJ744" s="15"/>
      <c r="AK744" s="15"/>
      <c r="AL744" s="15"/>
      <c r="AM744" s="15"/>
      <c r="AN744" s="15"/>
      <c r="AO744" s="15"/>
      <c r="AP744" s="15"/>
      <c r="AQ744" s="15"/>
      <c r="AR744" s="15"/>
      <c r="AS744" s="15"/>
      <c r="AT744" s="15"/>
      <c r="AU744" s="15"/>
      <c r="AV744" s="15"/>
      <c r="AW744" s="15"/>
      <c r="AX744" s="15"/>
      <c r="AY744" s="15"/>
      <c r="AZ744" s="15"/>
      <c r="BA744" s="15"/>
      <c r="BC744" s="15"/>
      <c r="BD744" s="15"/>
      <c r="BE744" s="15"/>
      <c r="BF744" s="15"/>
      <c r="BG744" s="15"/>
    </row>
    <row r="745" spans="1:59" s="91" customFormat="1" ht="23.25" x14ac:dyDescent="0.45">
      <c r="A745" s="367" t="s">
        <v>419</v>
      </c>
      <c r="B745" s="521" t="s">
        <v>780</v>
      </c>
      <c r="C745" s="521"/>
      <c r="D745" s="521"/>
      <c r="E745" s="521"/>
      <c r="F745" s="521"/>
      <c r="G745" s="521"/>
      <c r="S745" s="15"/>
      <c r="T745" s="15"/>
      <c r="U745" s="15"/>
      <c r="V745" s="15"/>
      <c r="W745" s="15"/>
      <c r="Y745" s="15"/>
      <c r="Z745" s="15"/>
      <c r="AA745" s="15"/>
      <c r="AB745" s="15"/>
      <c r="AC745" s="15"/>
      <c r="AD745" s="15"/>
      <c r="AE745" s="15"/>
      <c r="AF745" s="15"/>
      <c r="AG745" s="15"/>
      <c r="AH745" s="15"/>
      <c r="AI745" s="15"/>
      <c r="AJ745" s="15"/>
      <c r="AK745" s="15"/>
      <c r="AL745" s="15"/>
      <c r="AM745" s="15"/>
      <c r="AN745" s="15"/>
      <c r="AO745" s="15"/>
      <c r="AP745" s="15"/>
      <c r="AQ745" s="15"/>
      <c r="AR745" s="15"/>
      <c r="AS745" s="15"/>
      <c r="AT745" s="15"/>
      <c r="AU745" s="15"/>
      <c r="AV745" s="15"/>
      <c r="AW745" s="15"/>
      <c r="AX745" s="15"/>
      <c r="AY745" s="15"/>
      <c r="AZ745" s="15"/>
      <c r="BA745" s="15"/>
      <c r="BC745" s="15"/>
      <c r="BD745" s="15"/>
      <c r="BE745" s="15"/>
      <c r="BF745" s="15"/>
      <c r="BG745" s="15"/>
    </row>
    <row r="746" spans="1:59" s="91" customFormat="1" ht="12.75" hidden="1" customHeight="1" outlineLevel="1" x14ac:dyDescent="0.2">
      <c r="A746" s="88"/>
      <c r="S746" s="15"/>
      <c r="T746" s="15"/>
      <c r="U746" s="15"/>
      <c r="V746" s="15"/>
      <c r="W746" s="15"/>
      <c r="Y746" s="15"/>
      <c r="Z746" s="15"/>
      <c r="AA746" s="15"/>
      <c r="AB746" s="15"/>
      <c r="AC746" s="15"/>
      <c r="AD746" s="15"/>
      <c r="AE746" s="15"/>
      <c r="AF746" s="15"/>
      <c r="AG746" s="15"/>
      <c r="AH746" s="15"/>
      <c r="AI746" s="15"/>
      <c r="AJ746" s="15"/>
      <c r="AK746" s="15"/>
      <c r="AL746" s="15"/>
      <c r="AM746" s="15"/>
      <c r="AN746" s="15"/>
      <c r="AO746" s="15"/>
      <c r="AP746" s="15"/>
      <c r="AQ746" s="15"/>
      <c r="AR746" s="15"/>
      <c r="AS746" s="15"/>
      <c r="AT746" s="15"/>
      <c r="AU746" s="15"/>
      <c r="AV746" s="15"/>
      <c r="AW746" s="15"/>
      <c r="AX746" s="15"/>
      <c r="AY746" s="15"/>
      <c r="AZ746" s="15"/>
      <c r="BA746" s="15"/>
      <c r="BC746" s="15"/>
      <c r="BD746" s="15"/>
      <c r="BE746" s="15"/>
      <c r="BF746" s="15"/>
      <c r="BG746" s="15"/>
    </row>
    <row r="747" spans="1:59" s="91" customFormat="1" ht="12.75" hidden="1" customHeight="1" outlineLevel="1" x14ac:dyDescent="0.2">
      <c r="A747" s="114" t="s">
        <v>1917</v>
      </c>
      <c r="B747" s="365" t="s">
        <v>2256</v>
      </c>
      <c r="C747" s="365" t="s">
        <v>2257</v>
      </c>
      <c r="D747" s="365" t="s">
        <v>2258</v>
      </c>
      <c r="E747" s="16" t="s">
        <v>1649</v>
      </c>
      <c r="S747" s="15"/>
      <c r="T747" s="15"/>
      <c r="U747" s="15"/>
      <c r="V747" s="15"/>
      <c r="W747" s="15"/>
      <c r="Y747" s="15"/>
      <c r="Z747" s="15"/>
      <c r="AA747" s="15"/>
      <c r="AB747" s="15"/>
      <c r="AC747" s="15"/>
      <c r="AD747" s="15"/>
      <c r="AE747" s="15"/>
      <c r="AF747" s="15"/>
      <c r="AG747" s="15"/>
      <c r="AH747" s="15"/>
      <c r="AI747" s="15"/>
      <c r="AJ747" s="15"/>
      <c r="AK747" s="15"/>
      <c r="AL747" s="15"/>
      <c r="AM747" s="15"/>
      <c r="AN747" s="15"/>
      <c r="AO747" s="15"/>
      <c r="AP747" s="15"/>
      <c r="AQ747" s="15"/>
      <c r="AR747" s="15"/>
      <c r="AS747" s="15"/>
      <c r="AT747" s="15"/>
      <c r="AU747" s="15"/>
      <c r="AV747" s="15"/>
      <c r="AW747" s="15"/>
      <c r="AX747" s="15"/>
      <c r="AY747" s="15"/>
      <c r="AZ747" s="15"/>
      <c r="BA747" s="15"/>
      <c r="BC747" s="15"/>
      <c r="BD747" s="15"/>
      <c r="BE747" s="15"/>
      <c r="BF747" s="15"/>
      <c r="BG747" s="15"/>
    </row>
    <row r="748" spans="1:59" s="91" customFormat="1" ht="12.75" hidden="1" customHeight="1" outlineLevel="1" x14ac:dyDescent="0.2">
      <c r="A748" s="53" t="s">
        <v>2157</v>
      </c>
      <c r="B748" s="15" t="s">
        <v>1617</v>
      </c>
      <c r="C748" s="15" t="str">
        <f>IF(D748&lt;0,"-","+")</f>
        <v>-</v>
      </c>
      <c r="D748" s="90">
        <f>Sp.u-H.SW3+0.3+Sp.o-25-IF(Getriebeverlaengerung=TRUE,500,0)</f>
        <v>-13.2</v>
      </c>
      <c r="E748" s="87">
        <f>FH.i+D748</f>
        <v>2039.8</v>
      </c>
      <c r="S748" s="15"/>
      <c r="T748" s="15"/>
      <c r="U748" s="15"/>
      <c r="V748" s="15"/>
      <c r="W748" s="15"/>
      <c r="Y748" s="15"/>
      <c r="Z748" s="15"/>
      <c r="AA748" s="15"/>
      <c r="AB748" s="15"/>
      <c r="AC748" s="15"/>
      <c r="AD748" s="15"/>
      <c r="AE748" s="15"/>
      <c r="AF748" s="15"/>
      <c r="AG748" s="15"/>
      <c r="AH748" s="15"/>
      <c r="AI748" s="15"/>
      <c r="AJ748" s="15"/>
      <c r="AK748" s="15"/>
      <c r="AL748" s="15"/>
      <c r="AM748" s="15"/>
      <c r="AN748" s="15"/>
      <c r="AO748" s="15"/>
      <c r="AP748" s="15"/>
      <c r="AQ748" s="15"/>
      <c r="AR748" s="15"/>
      <c r="AS748" s="15"/>
      <c r="AT748" s="15"/>
      <c r="AU748" s="15"/>
      <c r="AV748" s="15"/>
      <c r="AW748" s="15"/>
      <c r="AX748" s="15"/>
      <c r="AY748" s="15"/>
      <c r="AZ748" s="15"/>
      <c r="BA748" s="15"/>
      <c r="BC748" s="15"/>
      <c r="BD748" s="15"/>
      <c r="BE748" s="15"/>
      <c r="BF748" s="15"/>
      <c r="BG748" s="15"/>
    </row>
    <row r="749" spans="1:59" s="91" customFormat="1" ht="12.75" hidden="1" customHeight="1" outlineLevel="1" x14ac:dyDescent="0.2">
      <c r="A749" s="53" t="s">
        <v>2986</v>
      </c>
      <c r="B749" s="15" t="s">
        <v>1617</v>
      </c>
      <c r="C749" s="15" t="str">
        <f>IF(D749&lt;0,"-","+")</f>
        <v>+</v>
      </c>
      <c r="D749" s="90">
        <f>Sp.u-H.SW3+0.3+Sp.o-8.5-IF(Getriebeverlaengerung=TRUE,500,0)</f>
        <v>3.3000000000000007</v>
      </c>
      <c r="E749" s="87">
        <f>FH.i+D749</f>
        <v>2056.3000000000002</v>
      </c>
      <c r="G749" s="285"/>
      <c r="S749" s="15"/>
      <c r="T749" s="15"/>
      <c r="U749" s="15"/>
      <c r="V749" s="15"/>
      <c r="W749" s="15"/>
      <c r="Y749" s="15"/>
      <c r="Z749" s="15"/>
      <c r="AA749" s="15"/>
      <c r="AB749" s="15"/>
      <c r="AC749" s="15"/>
      <c r="AD749" s="15"/>
      <c r="AE749" s="15"/>
      <c r="AF749" s="15"/>
      <c r="AG749" s="15"/>
      <c r="AH749" s="15"/>
      <c r="AI749" s="15"/>
      <c r="AJ749" s="15"/>
      <c r="AK749" s="15"/>
      <c r="AL749" s="15"/>
      <c r="AM749" s="15"/>
      <c r="AN749" s="15"/>
      <c r="AO749" s="15"/>
      <c r="AP749" s="15"/>
      <c r="AQ749" s="15"/>
      <c r="AR749" s="15"/>
      <c r="AS749" s="15"/>
      <c r="AT749" s="15"/>
      <c r="AU749" s="15"/>
      <c r="AV749" s="15"/>
      <c r="AW749" s="15"/>
      <c r="AX749" s="15"/>
      <c r="AY749" s="15"/>
      <c r="AZ749" s="15"/>
      <c r="BA749" s="15"/>
      <c r="BC749" s="15"/>
      <c r="BD749" s="15"/>
      <c r="BE749" s="15"/>
      <c r="BF749" s="15"/>
      <c r="BG749" s="15"/>
    </row>
    <row r="750" spans="1:59" s="107" customFormat="1" hidden="1" outlineLevel="1" x14ac:dyDescent="0.2">
      <c r="A750" s="53"/>
      <c r="G750" s="91"/>
      <c r="S750" s="15"/>
      <c r="T750" s="15"/>
      <c r="U750" s="15"/>
      <c r="V750" s="15"/>
      <c r="W750" s="15"/>
      <c r="Y750" s="15"/>
      <c r="Z750" s="15"/>
      <c r="AA750" s="15"/>
      <c r="AB750" s="15"/>
      <c r="AC750" s="15"/>
      <c r="AD750" s="15"/>
      <c r="AE750" s="15"/>
      <c r="AF750" s="15"/>
      <c r="AG750" s="15"/>
      <c r="AH750" s="15"/>
      <c r="AI750" s="15"/>
      <c r="AJ750" s="15"/>
      <c r="AK750" s="15"/>
      <c r="AL750" s="15"/>
      <c r="AM750" s="15"/>
      <c r="AN750" s="15"/>
      <c r="AO750" s="15"/>
      <c r="AP750" s="15"/>
      <c r="AQ750" s="15"/>
      <c r="AR750" s="15"/>
      <c r="AS750" s="15"/>
      <c r="AT750" s="15"/>
      <c r="AU750" s="15"/>
      <c r="AV750" s="15"/>
      <c r="AW750" s="15"/>
      <c r="AX750" s="15"/>
      <c r="AY750" s="15"/>
      <c r="AZ750" s="15"/>
      <c r="BA750" s="15"/>
      <c r="BC750" s="15"/>
      <c r="BD750" s="15"/>
      <c r="BE750" s="15"/>
      <c r="BF750" s="15"/>
      <c r="BG750" s="15"/>
    </row>
    <row r="751" spans="1:59" s="91" customFormat="1" ht="12.75" hidden="1" customHeight="1" outlineLevel="1" x14ac:dyDescent="0.2">
      <c r="A751" s="113" t="s">
        <v>3668</v>
      </c>
      <c r="B751" s="314">
        <f>Groesse.BS4.i</f>
        <v>24</v>
      </c>
      <c r="C751" s="92"/>
      <c r="D751" s="87"/>
      <c r="E751" s="87"/>
      <c r="F751" s="87"/>
      <c r="S751" s="100"/>
      <c r="T751" s="100"/>
      <c r="U751" s="100"/>
      <c r="V751" s="100"/>
      <c r="W751" s="100"/>
      <c r="AO751" s="15"/>
      <c r="AU751" s="15"/>
      <c r="AV751" s="15"/>
      <c r="AW751" s="15"/>
      <c r="AX751" s="15"/>
      <c r="AY751" s="15"/>
      <c r="AZ751" s="15"/>
      <c r="BA751" s="15"/>
      <c r="BC751" s="15"/>
      <c r="BD751" s="15"/>
      <c r="BE751" s="15"/>
      <c r="BF751" s="15"/>
      <c r="BG751" s="15"/>
    </row>
    <row r="752" spans="1:59" s="107" customFormat="1" collapsed="1" x14ac:dyDescent="0.2">
      <c r="A752" s="53"/>
      <c r="S752" s="15"/>
      <c r="T752" s="15"/>
      <c r="U752" s="15"/>
      <c r="V752" s="15"/>
      <c r="W752" s="15"/>
      <c r="Y752" s="15"/>
      <c r="Z752" s="15"/>
      <c r="AA752" s="15"/>
      <c r="AB752" s="15"/>
      <c r="AC752" s="15"/>
      <c r="AD752" s="15"/>
      <c r="AE752" s="15"/>
      <c r="AF752" s="15"/>
      <c r="AG752" s="15"/>
      <c r="AH752" s="15"/>
      <c r="AI752" s="15"/>
      <c r="AJ752" s="15"/>
      <c r="AK752" s="15"/>
      <c r="AL752" s="15"/>
      <c r="AM752" s="15"/>
      <c r="AN752" s="15"/>
      <c r="AO752" s="15"/>
      <c r="AP752" s="15"/>
      <c r="AQ752" s="15"/>
      <c r="AR752" s="15"/>
      <c r="AS752" s="15"/>
      <c r="AT752" s="15"/>
      <c r="AU752" s="15"/>
      <c r="AV752" s="15"/>
      <c r="AW752" s="15"/>
      <c r="AX752" s="15"/>
      <c r="AY752" s="15"/>
      <c r="AZ752" s="15"/>
      <c r="BA752" s="15"/>
      <c r="BC752" s="15"/>
      <c r="BD752" s="15"/>
      <c r="BE752" s="15"/>
      <c r="BF752" s="15"/>
      <c r="BG752" s="15"/>
    </row>
    <row r="753" spans="1:59" s="91" customFormat="1" ht="23.25" x14ac:dyDescent="0.45">
      <c r="A753" s="367" t="s">
        <v>369</v>
      </c>
      <c r="B753" s="521" t="s">
        <v>3676</v>
      </c>
      <c r="C753" s="521"/>
      <c r="D753" s="521"/>
      <c r="E753" s="521"/>
      <c r="F753" s="521"/>
      <c r="G753" s="521"/>
      <c r="Y753" s="15"/>
      <c r="Z753" s="15"/>
      <c r="AA753" s="15"/>
      <c r="AB753" s="15"/>
      <c r="AC753" s="15"/>
      <c r="AD753" s="15"/>
      <c r="AE753" s="15"/>
      <c r="AF753" s="15"/>
      <c r="AG753" s="15"/>
      <c r="AH753" s="15"/>
      <c r="AI753" s="15"/>
      <c r="AJ753" s="15"/>
      <c r="AK753" s="15"/>
      <c r="AL753" s="15"/>
      <c r="AM753" s="15"/>
      <c r="AN753" s="15"/>
      <c r="AO753" s="15"/>
      <c r="AP753" s="15"/>
      <c r="AQ753" s="15"/>
      <c r="AR753" s="15"/>
      <c r="AS753" s="15"/>
      <c r="AT753" s="15"/>
      <c r="AU753" s="15"/>
      <c r="AW753" s="15"/>
      <c r="AX753" s="15"/>
      <c r="AY753" s="15"/>
      <c r="AZ753" s="15"/>
    </row>
    <row r="754" spans="1:59" ht="12.75" hidden="1" customHeight="1" outlineLevel="1" x14ac:dyDescent="0.2"/>
    <row r="755" spans="1:59" s="100" customFormat="1" ht="12.75" hidden="1" customHeight="1" outlineLevel="1" x14ac:dyDescent="0.2">
      <c r="A755" s="114" t="s">
        <v>3669</v>
      </c>
      <c r="B755" s="365" t="s">
        <v>3670</v>
      </c>
      <c r="C755" s="114" t="s">
        <v>3671</v>
      </c>
      <c r="E755"/>
      <c r="P755" s="91"/>
      <c r="Q755" s="91"/>
      <c r="R755" s="91"/>
      <c r="S755" s="91"/>
      <c r="T755" s="91"/>
      <c r="V755" s="91"/>
      <c r="W755" s="91"/>
      <c r="X755" s="91"/>
      <c r="Y755" s="91"/>
      <c r="Z755" s="91"/>
      <c r="AB755" s="91"/>
      <c r="AC755" s="91"/>
      <c r="AD755" s="91"/>
      <c r="AE755" s="91"/>
      <c r="AF755" s="91"/>
      <c r="AG755" s="91"/>
      <c r="AH755" s="91"/>
      <c r="AI755" s="91"/>
      <c r="AJ755" s="91"/>
      <c r="AK755" s="91"/>
      <c r="AL755" s="102"/>
      <c r="AM755" s="91"/>
      <c r="AN755" s="91"/>
      <c r="AO755" s="91"/>
      <c r="AP755" s="91"/>
      <c r="AQ755" s="91"/>
      <c r="AR755" s="15"/>
      <c r="AS755" s="91"/>
      <c r="AT755" s="15"/>
      <c r="AU755" s="15"/>
      <c r="AV755" s="15"/>
      <c r="AW755" s="15"/>
      <c r="AX755" s="91"/>
      <c r="AZ755" s="91"/>
      <c r="BA755" s="91"/>
      <c r="BB755" s="91"/>
      <c r="BC755" s="91"/>
      <c r="BD755" s="91"/>
    </row>
    <row r="756" spans="1:59" s="91" customFormat="1" ht="12.75" hidden="1" customHeight="1" outlineLevel="1" x14ac:dyDescent="0.2">
      <c r="A756" s="111">
        <v>0</v>
      </c>
      <c r="B756" s="93">
        <v>2000</v>
      </c>
      <c r="C756" s="92">
        <v>20</v>
      </c>
      <c r="AL756" s="15"/>
      <c r="AR756" s="15"/>
      <c r="AT756" s="15"/>
      <c r="AU756" s="15"/>
      <c r="AV756" s="15"/>
      <c r="AW756" s="15"/>
    </row>
    <row r="757" spans="1:59" s="91" customFormat="1" ht="12.75" hidden="1" customHeight="1" outlineLevel="1" x14ac:dyDescent="0.2">
      <c r="A757" s="111">
        <f>B756+1</f>
        <v>2001</v>
      </c>
      <c r="B757" s="93">
        <v>3300</v>
      </c>
      <c r="C757" s="92">
        <v>33</v>
      </c>
      <c r="W757" s="100"/>
      <c r="AL757" s="15"/>
      <c r="AR757" s="15"/>
      <c r="AT757" s="15"/>
      <c r="AU757" s="15"/>
      <c r="AV757" s="15"/>
      <c r="AW757" s="15"/>
    </row>
    <row r="758" spans="1:59" s="91" customFormat="1" ht="12.75" hidden="1" customHeight="1" outlineLevel="1" x14ac:dyDescent="0.2">
      <c r="A758" s="111"/>
      <c r="B758" s="93"/>
      <c r="C758" s="92"/>
      <c r="D758" s="87"/>
      <c r="E758" s="87"/>
      <c r="F758" s="87"/>
      <c r="S758" s="100"/>
      <c r="T758" s="100"/>
      <c r="U758" s="100"/>
      <c r="V758" s="100"/>
      <c r="W758" s="100"/>
      <c r="AO758" s="15"/>
      <c r="AU758" s="15"/>
      <c r="AV758" s="15"/>
      <c r="AW758" s="15"/>
      <c r="AX758" s="15"/>
      <c r="AY758" s="15"/>
      <c r="AZ758" s="15"/>
      <c r="BA758" s="15"/>
      <c r="BC758" s="15"/>
      <c r="BD758" s="15"/>
      <c r="BE758" s="15"/>
      <c r="BF758" s="15"/>
      <c r="BG758" s="15"/>
    </row>
    <row r="759" spans="1:59" s="91" customFormat="1" ht="12.75" hidden="1" customHeight="1" outlineLevel="1" x14ac:dyDescent="0.2">
      <c r="A759" s="113" t="s">
        <v>3671</v>
      </c>
      <c r="B759" s="314">
        <f>INDEX(B_Anw_EP2[Groesse.EP2],MATCH(L.EP2,B_Anw_EP2[Min L.EP2],1))</f>
        <v>33</v>
      </c>
      <c r="C759" s="92"/>
      <c r="D759" s="87"/>
      <c r="E759" s="87"/>
      <c r="F759" s="87"/>
      <c r="S759" s="100"/>
      <c r="T759" s="100"/>
      <c r="U759" s="100"/>
      <c r="V759" s="100"/>
      <c r="W759" s="100"/>
      <c r="AO759" s="15"/>
      <c r="AU759" s="15"/>
      <c r="AV759" s="15"/>
      <c r="AW759" s="15"/>
      <c r="AX759" s="15"/>
      <c r="AY759" s="15"/>
      <c r="AZ759" s="15"/>
      <c r="BA759" s="15"/>
      <c r="BC759" s="15"/>
      <c r="BD759" s="15"/>
      <c r="BE759" s="15"/>
      <c r="BF759" s="15"/>
      <c r="BG759" s="15"/>
    </row>
    <row r="760" spans="1:59" s="107" customFormat="1" collapsed="1" x14ac:dyDescent="0.2">
      <c r="A760" s="53"/>
      <c r="S760" s="15"/>
      <c r="T760" s="15"/>
      <c r="U760" s="15"/>
      <c r="V760" s="15"/>
      <c r="W760" s="15"/>
      <c r="Y760" s="15"/>
      <c r="Z760" s="15"/>
      <c r="AA760" s="15"/>
      <c r="AB760" s="15"/>
      <c r="AC760" s="15"/>
      <c r="AD760" s="15"/>
      <c r="AE760" s="15"/>
      <c r="AF760" s="15"/>
      <c r="AG760" s="15"/>
      <c r="AH760" s="15"/>
      <c r="AI760" s="15"/>
      <c r="AJ760" s="15"/>
      <c r="AK760" s="15"/>
      <c r="AL760" s="15"/>
      <c r="AM760" s="15"/>
      <c r="AN760" s="15"/>
      <c r="AO760" s="15"/>
      <c r="AP760" s="15"/>
      <c r="AQ760" s="15"/>
      <c r="AR760" s="15"/>
      <c r="AS760" s="15"/>
      <c r="AT760" s="15"/>
      <c r="AU760" s="15"/>
      <c r="AV760" s="15"/>
      <c r="AW760" s="15"/>
      <c r="AX760" s="15"/>
      <c r="AY760" s="15"/>
      <c r="AZ760" s="15"/>
      <c r="BA760" s="15"/>
      <c r="BC760" s="15"/>
      <c r="BD760" s="15"/>
      <c r="BE760" s="15"/>
      <c r="BF760" s="15"/>
      <c r="BG760" s="15"/>
    </row>
    <row r="761" spans="1:59" s="91" customFormat="1" ht="23.25" x14ac:dyDescent="0.45">
      <c r="A761" s="367" t="s">
        <v>380</v>
      </c>
      <c r="B761" s="521" t="s">
        <v>3279</v>
      </c>
      <c r="C761" s="521"/>
      <c r="D761" s="521"/>
      <c r="E761" s="521"/>
      <c r="F761" s="521"/>
      <c r="G761" s="521"/>
      <c r="Y761" s="15"/>
      <c r="Z761" s="15"/>
      <c r="AA761" s="15"/>
      <c r="AB761" s="15"/>
      <c r="AC761" s="15"/>
      <c r="AD761" s="15"/>
      <c r="AE761" s="15"/>
      <c r="AF761" s="15"/>
      <c r="AG761" s="15"/>
      <c r="AH761" s="15"/>
      <c r="AI761" s="15"/>
      <c r="AJ761" s="15"/>
      <c r="AK761" s="15"/>
      <c r="AL761" s="15"/>
      <c r="AM761" s="15"/>
      <c r="AN761" s="15"/>
      <c r="AO761" s="15"/>
      <c r="AP761" s="15"/>
      <c r="AQ761" s="15"/>
      <c r="AR761" s="15"/>
      <c r="AS761" s="15"/>
      <c r="AT761" s="15"/>
      <c r="AU761" s="15"/>
      <c r="AW761" s="15"/>
      <c r="AX761" s="15"/>
      <c r="AY761" s="15"/>
      <c r="AZ761" s="15"/>
    </row>
    <row r="762" spans="1:59" ht="12.75" hidden="1" customHeight="1" outlineLevel="1" x14ac:dyDescent="0.2"/>
    <row r="763" spans="1:59" s="100" customFormat="1" ht="12.75" hidden="1" customHeight="1" outlineLevel="1" x14ac:dyDescent="0.2">
      <c r="A763" s="114" t="s">
        <v>3299</v>
      </c>
      <c r="B763" s="365" t="s">
        <v>3300</v>
      </c>
      <c r="C763" s="114" t="s">
        <v>3301</v>
      </c>
      <c r="D763" s="114" t="s">
        <v>1637</v>
      </c>
      <c r="E763" s="114" t="s">
        <v>1668</v>
      </c>
      <c r="F763" s="114" t="s">
        <v>1667</v>
      </c>
      <c r="P763" s="91"/>
      <c r="Q763" s="91"/>
      <c r="R763" s="91"/>
      <c r="S763" s="91"/>
      <c r="T763" s="91"/>
      <c r="V763" s="91"/>
      <c r="W763" s="91"/>
      <c r="X763" s="91"/>
      <c r="Y763" s="91"/>
      <c r="Z763" s="91"/>
      <c r="AB763" s="91"/>
      <c r="AC763" s="91"/>
      <c r="AD763" s="91"/>
      <c r="AE763" s="91"/>
      <c r="AF763" s="91"/>
      <c r="AG763" s="91"/>
      <c r="AH763" s="91"/>
      <c r="AI763" s="91"/>
      <c r="AJ763" s="91"/>
      <c r="AK763" s="91"/>
      <c r="AL763" s="102"/>
      <c r="AM763" s="91"/>
      <c r="AN763" s="91"/>
      <c r="AO763" s="91"/>
      <c r="AP763" s="91"/>
      <c r="AQ763" s="91"/>
      <c r="AR763" s="15"/>
      <c r="AS763" s="91"/>
      <c r="AT763" s="15"/>
      <c r="AU763" s="15"/>
      <c r="AV763" s="15"/>
      <c r="AW763" s="15"/>
      <c r="AX763" s="91"/>
      <c r="AZ763" s="91"/>
      <c r="BA763" s="91"/>
      <c r="BB763" s="91"/>
      <c r="BC763" s="91"/>
      <c r="BD763" s="91"/>
    </row>
    <row r="764" spans="1:59" s="91" customFormat="1" ht="12.75" hidden="1" customHeight="1" outlineLevel="1" x14ac:dyDescent="0.2">
      <c r="A764" s="111">
        <v>1772.5</v>
      </c>
      <c r="B764" s="93">
        <v>1810</v>
      </c>
      <c r="C764" s="92">
        <v>44</v>
      </c>
      <c r="D764" s="15">
        <v>998.5</v>
      </c>
      <c r="E764" s="15">
        <v>1230</v>
      </c>
      <c r="F764" s="15">
        <v>980</v>
      </c>
      <c r="AL764" s="15"/>
      <c r="AR764" s="15"/>
      <c r="AT764" s="15"/>
      <c r="AU764" s="15"/>
      <c r="AV764" s="15"/>
      <c r="AW764" s="15"/>
    </row>
    <row r="765" spans="1:59" s="91" customFormat="1" ht="12.75" hidden="1" customHeight="1" outlineLevel="1" x14ac:dyDescent="0.2">
      <c r="A765" s="111">
        <f>B764+1</f>
        <v>1811</v>
      </c>
      <c r="B765" s="93">
        <v>2270</v>
      </c>
      <c r="C765" s="92">
        <v>24</v>
      </c>
      <c r="D765" s="15">
        <v>998.5</v>
      </c>
      <c r="E765" s="15">
        <v>1450</v>
      </c>
      <c r="F765" s="15">
        <v>980</v>
      </c>
      <c r="W765" s="100"/>
      <c r="AL765" s="15"/>
      <c r="AR765" s="15"/>
      <c r="AT765" s="15"/>
      <c r="AU765" s="15"/>
      <c r="AV765" s="15"/>
      <c r="AW765" s="15"/>
    </row>
    <row r="766" spans="1:59" s="91" customFormat="1" ht="12.75" hidden="1" customHeight="1" outlineLevel="1" x14ac:dyDescent="0.2">
      <c r="A766" s="111">
        <f>B765+1</f>
        <v>2271</v>
      </c>
      <c r="B766" s="93">
        <v>2670</v>
      </c>
      <c r="C766" s="92">
        <v>28</v>
      </c>
      <c r="D766" s="15">
        <v>998.5</v>
      </c>
      <c r="E766" s="15">
        <v>1700</v>
      </c>
      <c r="F766" s="15">
        <v>980</v>
      </c>
      <c r="AL766" s="15"/>
      <c r="AR766" s="15"/>
      <c r="AS766" s="15"/>
      <c r="AT766" s="15"/>
      <c r="AU766" s="15"/>
      <c r="AV766" s="15"/>
      <c r="AW766" s="15"/>
    </row>
    <row r="767" spans="1:59" s="91" customFormat="1" ht="12.75" hidden="1" customHeight="1" outlineLevel="1" x14ac:dyDescent="0.2">
      <c r="A767" s="111"/>
      <c r="B767" s="93"/>
      <c r="C767" s="92"/>
      <c r="D767" s="87"/>
      <c r="E767" s="87"/>
      <c r="F767" s="87"/>
      <c r="S767" s="100"/>
      <c r="T767" s="100"/>
      <c r="U767" s="100"/>
      <c r="V767" s="100"/>
      <c r="W767" s="100"/>
      <c r="AO767" s="15"/>
      <c r="AU767" s="15"/>
      <c r="AV767" s="15"/>
      <c r="AW767" s="15"/>
      <c r="AX767" s="15"/>
      <c r="AY767" s="15"/>
      <c r="AZ767" s="15"/>
      <c r="BA767" s="15"/>
      <c r="BC767" s="15"/>
      <c r="BD767" s="15"/>
      <c r="BE767" s="15"/>
      <c r="BF767" s="15"/>
      <c r="BG767" s="15"/>
    </row>
    <row r="768" spans="1:59" s="91" customFormat="1" ht="12.75" hidden="1" customHeight="1" outlineLevel="1" x14ac:dyDescent="0.2">
      <c r="A768" s="113" t="s">
        <v>3301</v>
      </c>
      <c r="B768" s="314">
        <f>INDEX(B_Anw_EP14[Groesse.EP14],MATCH(L.EP14,B_Anw_EP14[Min L.EP14],1))</f>
        <v>24</v>
      </c>
      <c r="C768" s="92"/>
      <c r="D768" s="87"/>
      <c r="E768" s="87"/>
      <c r="F768" s="87"/>
      <c r="S768" s="100"/>
      <c r="T768" s="100"/>
      <c r="U768" s="100"/>
      <c r="V768" s="100"/>
      <c r="W768" s="100"/>
      <c r="AO768" s="15"/>
      <c r="AU768" s="15"/>
      <c r="AV768" s="15"/>
      <c r="AW768" s="15"/>
      <c r="AX768" s="15"/>
      <c r="AY768" s="15"/>
      <c r="AZ768" s="15"/>
      <c r="BA768" s="15"/>
      <c r="BC768" s="15"/>
      <c r="BD768" s="15"/>
      <c r="BE768" s="15"/>
      <c r="BF768" s="15"/>
      <c r="BG768" s="15"/>
    </row>
    <row r="769" spans="1:59" s="91" customFormat="1" ht="12.75" hidden="1" customHeight="1" outlineLevel="1" x14ac:dyDescent="0.2">
      <c r="A769" s="113" t="s">
        <v>3936</v>
      </c>
      <c r="B769" s="361">
        <f>INDEX(B_Anw_EP14[Griffsitz],MATCH(Groesse.EP14,B_Anw_EP14[Groesse.EP14],0))</f>
        <v>998.5</v>
      </c>
      <c r="C769" s="92"/>
      <c r="D769" s="87"/>
      <c r="E769" s="87"/>
      <c r="F769" s="87"/>
      <c r="S769" s="100"/>
      <c r="T769" s="100"/>
      <c r="U769" s="100"/>
      <c r="V769" s="100"/>
      <c r="W769" s="100"/>
      <c r="AO769" s="15"/>
      <c r="AU769" s="15"/>
      <c r="AV769" s="15"/>
      <c r="AW769" s="15"/>
      <c r="AX769" s="15"/>
      <c r="AY769" s="15"/>
      <c r="AZ769" s="15"/>
      <c r="BA769" s="15"/>
      <c r="BC769" s="15"/>
      <c r="BD769" s="15"/>
      <c r="BE769" s="15"/>
      <c r="BF769" s="15"/>
      <c r="BG769" s="15"/>
    </row>
    <row r="770" spans="1:59" s="91" customFormat="1" ht="12.75" hidden="1" customHeight="1" outlineLevel="1" x14ac:dyDescent="0.2">
      <c r="A770" s="113" t="s">
        <v>3937</v>
      </c>
      <c r="B770" s="361">
        <f>INDEX(B_Anw_EP14[RBA],MATCH(Groesse.EP14,B_Anw_EP14[Groesse.EP14],0))</f>
        <v>1450</v>
      </c>
      <c r="C770" s="92"/>
      <c r="D770" s="87"/>
      <c r="E770" s="87"/>
      <c r="F770" s="87"/>
      <c r="S770" s="100"/>
      <c r="T770" s="100"/>
      <c r="U770" s="100"/>
      <c r="V770" s="100"/>
      <c r="W770" s="100"/>
      <c r="AO770" s="15"/>
      <c r="AU770" s="15"/>
      <c r="AV770" s="15"/>
      <c r="AW770" s="15"/>
      <c r="AX770" s="15"/>
      <c r="AY770" s="15"/>
      <c r="AZ770" s="15"/>
      <c r="BA770" s="15"/>
      <c r="BC770" s="15"/>
      <c r="BD770" s="15"/>
      <c r="BE770" s="15"/>
      <c r="BF770" s="15"/>
      <c r="BG770" s="15"/>
    </row>
    <row r="771" spans="1:59" s="91" customFormat="1" ht="12.75" hidden="1" customHeight="1" outlineLevel="1" x14ac:dyDescent="0.2">
      <c r="A771" s="113" t="s">
        <v>3938</v>
      </c>
      <c r="B771" s="361">
        <f>INDEX(B_Anw_EP14[RBB],MATCH(Groesse.EP14,B_Anw_EP14[Groesse.EP14],0))</f>
        <v>980</v>
      </c>
      <c r="C771" s="92"/>
      <c r="D771" s="87"/>
      <c r="E771" s="87"/>
      <c r="F771" s="87"/>
      <c r="S771" s="100"/>
      <c r="T771" s="100"/>
      <c r="U771" s="100"/>
      <c r="V771" s="100"/>
      <c r="W771" s="100"/>
      <c r="AO771" s="15"/>
      <c r="AU771" s="15"/>
      <c r="AV771" s="15"/>
      <c r="AW771" s="15"/>
      <c r="AX771" s="15"/>
      <c r="AY771" s="15"/>
      <c r="AZ771" s="15"/>
      <c r="BA771" s="15"/>
      <c r="BC771" s="15"/>
      <c r="BD771" s="15"/>
      <c r="BE771" s="15"/>
      <c r="BF771" s="15"/>
      <c r="BG771" s="15"/>
    </row>
    <row r="772" spans="1:59" collapsed="1" x14ac:dyDescent="0.2"/>
    <row r="773" spans="1:59" s="91" customFormat="1" ht="23.25" x14ac:dyDescent="0.45">
      <c r="A773" s="367" t="s">
        <v>407</v>
      </c>
      <c r="B773" s="521" t="s">
        <v>1688</v>
      </c>
      <c r="C773" s="521"/>
      <c r="D773" s="521"/>
      <c r="E773" s="521"/>
      <c r="F773" s="521"/>
      <c r="G773" s="521"/>
      <c r="Y773" s="15"/>
      <c r="Z773" s="15"/>
      <c r="AA773" s="15"/>
      <c r="AB773" s="15"/>
      <c r="AC773" s="15"/>
      <c r="AD773" s="15"/>
      <c r="AE773" s="15"/>
      <c r="AF773" s="15"/>
      <c r="AG773" s="15"/>
      <c r="AH773" s="15"/>
      <c r="AI773" s="15"/>
      <c r="AJ773" s="15"/>
      <c r="AK773" s="15"/>
      <c r="AL773" s="15"/>
      <c r="AM773" s="15"/>
      <c r="AN773" s="15"/>
      <c r="AO773" s="15"/>
      <c r="AP773" s="15"/>
      <c r="AQ773" s="15"/>
      <c r="AR773" s="15"/>
      <c r="AS773" s="15"/>
      <c r="AT773" s="15"/>
      <c r="AU773" s="15"/>
      <c r="AW773" s="15"/>
      <c r="AX773" s="15"/>
      <c r="AY773" s="15"/>
      <c r="AZ773" s="15"/>
    </row>
    <row r="774" spans="1:59" ht="12.75" hidden="1" customHeight="1" outlineLevel="1" x14ac:dyDescent="0.2"/>
    <row r="775" spans="1:59" s="100" customFormat="1" ht="12.75" hidden="1" customHeight="1" outlineLevel="1" x14ac:dyDescent="0.2">
      <c r="A775" s="114" t="s">
        <v>3647</v>
      </c>
      <c r="B775" s="365" t="s">
        <v>3648</v>
      </c>
      <c r="C775" s="114" t="s">
        <v>3649</v>
      </c>
      <c r="E775"/>
      <c r="P775" s="91"/>
      <c r="Q775" s="91"/>
      <c r="R775" s="91"/>
      <c r="S775" s="91"/>
      <c r="T775" s="91"/>
      <c r="V775" s="91"/>
      <c r="W775" s="91"/>
      <c r="X775" s="91"/>
      <c r="Y775" s="91"/>
      <c r="Z775" s="91"/>
      <c r="AB775" s="91"/>
      <c r="AC775" s="91"/>
      <c r="AD775" s="91"/>
      <c r="AE775" s="91"/>
      <c r="AF775" s="91"/>
      <c r="AG775" s="91"/>
      <c r="AH775" s="91"/>
      <c r="AI775" s="91"/>
      <c r="AJ775" s="91"/>
      <c r="AK775" s="91"/>
      <c r="AL775" s="102"/>
      <c r="AM775" s="91"/>
      <c r="AN775" s="91"/>
      <c r="AO775" s="91"/>
      <c r="AP775" s="91"/>
      <c r="AQ775" s="91"/>
      <c r="AR775" s="15"/>
      <c r="AS775" s="91"/>
      <c r="AT775" s="15"/>
      <c r="AU775" s="15"/>
      <c r="AV775" s="15"/>
      <c r="AW775" s="15"/>
      <c r="AX775" s="91"/>
      <c r="AZ775" s="91"/>
      <c r="BA775" s="91"/>
      <c r="BB775" s="91"/>
      <c r="BC775" s="91"/>
      <c r="BD775" s="91"/>
    </row>
    <row r="776" spans="1:59" s="91" customFormat="1" ht="12.75" hidden="1" customHeight="1" outlineLevel="1" x14ac:dyDescent="0.2">
      <c r="A776" s="111">
        <v>0</v>
      </c>
      <c r="B776" s="93">
        <v>2000</v>
      </c>
      <c r="C776" s="92">
        <v>20</v>
      </c>
      <c r="AL776" s="15"/>
      <c r="AR776" s="15"/>
      <c r="AT776" s="15"/>
      <c r="AU776" s="15"/>
      <c r="AV776" s="15"/>
      <c r="AW776" s="15"/>
    </row>
    <row r="777" spans="1:59" s="91" customFormat="1" ht="12.75" hidden="1" customHeight="1" outlineLevel="1" x14ac:dyDescent="0.2">
      <c r="A777" s="111">
        <f>B776+1</f>
        <v>2001</v>
      </c>
      <c r="B777" s="93">
        <v>3300</v>
      </c>
      <c r="C777" s="92">
        <v>33</v>
      </c>
      <c r="W777" s="100"/>
      <c r="AL777" s="15"/>
      <c r="AR777" s="15"/>
      <c r="AT777" s="15"/>
      <c r="AU777" s="15"/>
      <c r="AV777" s="15"/>
      <c r="AW777" s="15"/>
    </row>
    <row r="778" spans="1:59" s="91" customFormat="1" ht="12.75" hidden="1" customHeight="1" outlineLevel="1" x14ac:dyDescent="0.2">
      <c r="A778" s="111"/>
      <c r="B778" s="93"/>
      <c r="C778" s="92"/>
      <c r="D778" s="87"/>
      <c r="E778" s="87"/>
      <c r="F778" s="87"/>
      <c r="S778" s="100"/>
      <c r="T778" s="100"/>
      <c r="U778" s="100"/>
      <c r="V778" s="100"/>
      <c r="W778" s="100"/>
      <c r="AO778" s="15"/>
      <c r="AU778" s="15"/>
      <c r="AV778" s="15"/>
      <c r="AW778" s="15"/>
      <c r="AX778" s="15"/>
      <c r="AY778" s="15"/>
      <c r="AZ778" s="15"/>
      <c r="BA778" s="15"/>
      <c r="BC778" s="15"/>
      <c r="BD778" s="15"/>
      <c r="BE778" s="15"/>
      <c r="BF778" s="15"/>
      <c r="BG778" s="15"/>
    </row>
    <row r="779" spans="1:59" s="91" customFormat="1" ht="12.75" hidden="1" customHeight="1" outlineLevel="1" x14ac:dyDescent="0.2">
      <c r="A779" s="113" t="s">
        <v>3649</v>
      </c>
      <c r="B779" s="95">
        <f>INDEX(B_Anw_EP41[Groesse.EP41],MATCH(L.EP41,B_Anw_EP41[Min L.EP41],1))</f>
        <v>33</v>
      </c>
      <c r="C779" s="92"/>
      <c r="D779" s="87"/>
      <c r="E779" s="87"/>
      <c r="F779" s="87"/>
      <c r="S779" s="100"/>
      <c r="T779" s="100"/>
      <c r="U779" s="100"/>
      <c r="V779" s="100"/>
      <c r="W779" s="100"/>
      <c r="AO779" s="15"/>
      <c r="AU779" s="15"/>
      <c r="AV779" s="15"/>
      <c r="AW779" s="15"/>
      <c r="AX779" s="15"/>
      <c r="AY779" s="15"/>
      <c r="AZ779" s="15"/>
      <c r="BA779" s="15"/>
      <c r="BC779" s="15"/>
      <c r="BD779" s="15"/>
      <c r="BE779" s="15"/>
      <c r="BF779" s="15"/>
      <c r="BG779" s="15"/>
    </row>
    <row r="780" spans="1:59" collapsed="1" x14ac:dyDescent="0.2"/>
    <row r="781" spans="1:59" s="91" customFormat="1" ht="23.25" x14ac:dyDescent="0.45">
      <c r="A781" s="367" t="s">
        <v>408</v>
      </c>
      <c r="B781" s="521" t="s">
        <v>1688</v>
      </c>
      <c r="C781" s="521"/>
      <c r="D781" s="521"/>
      <c r="E781" s="521"/>
      <c r="F781" s="521"/>
      <c r="G781" s="521"/>
      <c r="Y781" s="15"/>
      <c r="Z781" s="15"/>
      <c r="AA781" s="15"/>
      <c r="AB781" s="15"/>
      <c r="AC781" s="15"/>
      <c r="AD781" s="15"/>
      <c r="AE781" s="15"/>
      <c r="AF781" s="15"/>
      <c r="AG781" s="15"/>
      <c r="AH781" s="15"/>
      <c r="AI781" s="15"/>
      <c r="AJ781" s="15"/>
      <c r="AK781" s="15"/>
      <c r="AL781" s="15"/>
      <c r="AM781" s="15"/>
      <c r="AN781" s="15"/>
      <c r="AO781" s="15"/>
      <c r="AP781" s="15"/>
      <c r="AQ781" s="15"/>
      <c r="AR781" s="15"/>
      <c r="AS781" s="15"/>
      <c r="AT781" s="15"/>
      <c r="AU781" s="15"/>
      <c r="AW781" s="15"/>
      <c r="AX781" s="15"/>
      <c r="AY781" s="15"/>
      <c r="AZ781" s="15"/>
    </row>
    <row r="782" spans="1:59" ht="12.75" hidden="1" customHeight="1" outlineLevel="1" x14ac:dyDescent="0.2"/>
    <row r="783" spans="1:59" s="100" customFormat="1" ht="12.75" hidden="1" customHeight="1" outlineLevel="1" x14ac:dyDescent="0.2">
      <c r="A783" s="114" t="s">
        <v>3650</v>
      </c>
      <c r="B783" s="365" t="s">
        <v>3651</v>
      </c>
      <c r="C783" s="114" t="s">
        <v>3652</v>
      </c>
      <c r="P783" s="91"/>
      <c r="Q783" s="91"/>
      <c r="R783" s="91"/>
      <c r="S783" s="91"/>
      <c r="T783" s="91"/>
      <c r="V783" s="91"/>
      <c r="W783" s="91"/>
      <c r="X783" s="91"/>
      <c r="Y783" s="91"/>
      <c r="Z783" s="91"/>
      <c r="AB783" s="91"/>
      <c r="AC783" s="91"/>
      <c r="AD783" s="91"/>
      <c r="AE783" s="91"/>
      <c r="AF783" s="91"/>
      <c r="AG783" s="91"/>
      <c r="AH783" s="91"/>
      <c r="AI783" s="91"/>
      <c r="AJ783" s="91"/>
      <c r="AK783" s="91"/>
      <c r="AL783" s="102"/>
      <c r="AM783" s="91"/>
      <c r="AN783" s="91"/>
      <c r="AO783" s="91"/>
      <c r="AP783" s="91"/>
      <c r="AQ783" s="91"/>
      <c r="AR783" s="15"/>
      <c r="AS783" s="91"/>
      <c r="AT783" s="15"/>
      <c r="AU783" s="15"/>
      <c r="AV783" s="15"/>
      <c r="AW783" s="15"/>
      <c r="AX783" s="91"/>
      <c r="AZ783" s="91"/>
      <c r="BA783" s="91"/>
      <c r="BB783" s="91"/>
      <c r="BC783" s="91"/>
      <c r="BD783" s="91"/>
    </row>
    <row r="784" spans="1:59" s="91" customFormat="1" ht="12.75" hidden="1" customHeight="1" outlineLevel="1" x14ac:dyDescent="0.2">
      <c r="A784" s="111">
        <v>0</v>
      </c>
      <c r="B784" s="93">
        <v>2500</v>
      </c>
      <c r="C784" s="92">
        <v>25</v>
      </c>
      <c r="AL784" s="15"/>
      <c r="AR784" s="15"/>
      <c r="AT784" s="15"/>
      <c r="AU784" s="15"/>
      <c r="AV784" s="15"/>
      <c r="AW784" s="15"/>
    </row>
    <row r="785" spans="1:59" s="91" customFormat="1" ht="12.75" hidden="1" customHeight="1" outlineLevel="1" x14ac:dyDescent="0.2">
      <c r="A785" s="111">
        <f>B784+1</f>
        <v>2501</v>
      </c>
      <c r="B785" s="93">
        <v>3300</v>
      </c>
      <c r="C785" s="92">
        <v>33</v>
      </c>
      <c r="W785" s="100"/>
      <c r="AL785" s="15"/>
      <c r="AR785" s="15"/>
      <c r="AT785" s="15"/>
      <c r="AU785" s="15"/>
      <c r="AV785" s="15"/>
      <c r="AW785" s="15"/>
    </row>
    <row r="786" spans="1:59" s="91" customFormat="1" ht="12.75" hidden="1" customHeight="1" outlineLevel="1" x14ac:dyDescent="0.2">
      <c r="A786" s="111"/>
      <c r="B786" s="93"/>
      <c r="C786" s="92"/>
      <c r="D786" s="87"/>
      <c r="E786" s="87"/>
      <c r="F786" s="87"/>
      <c r="S786" s="100"/>
      <c r="T786" s="100"/>
      <c r="U786" s="100"/>
      <c r="V786" s="100"/>
      <c r="W786" s="100"/>
      <c r="AO786" s="15"/>
      <c r="AU786" s="15"/>
      <c r="AV786" s="15"/>
      <c r="AW786" s="15"/>
      <c r="AX786" s="15"/>
      <c r="AY786" s="15"/>
      <c r="AZ786" s="15"/>
      <c r="BA786" s="15"/>
      <c r="BC786" s="15"/>
      <c r="BD786" s="15"/>
      <c r="BE786" s="15"/>
      <c r="BF786" s="15"/>
      <c r="BG786" s="15"/>
    </row>
    <row r="787" spans="1:59" s="91" customFormat="1" ht="12.75" hidden="1" customHeight="1" outlineLevel="1" x14ac:dyDescent="0.2">
      <c r="A787" s="113" t="s">
        <v>3652</v>
      </c>
      <c r="B787" s="314">
        <f>INDEX(B_Anw_EP42[Groesse.EP42],MATCH(L.EP42,B_Anw_EP42[Min L.EP42],1))</f>
        <v>25</v>
      </c>
      <c r="C787" s="92"/>
      <c r="D787" s="87"/>
      <c r="E787" s="87"/>
      <c r="F787" s="87"/>
      <c r="S787" s="100"/>
      <c r="T787" s="100"/>
      <c r="U787" s="100"/>
      <c r="V787" s="100"/>
      <c r="W787" s="100"/>
      <c r="AO787" s="15"/>
      <c r="AU787" s="15"/>
      <c r="AV787" s="15"/>
      <c r="AW787" s="15"/>
      <c r="AX787" s="15"/>
      <c r="AY787" s="15"/>
      <c r="AZ787" s="15"/>
      <c r="BA787" s="15"/>
      <c r="BC787" s="15"/>
      <c r="BD787" s="15"/>
      <c r="BE787" s="15"/>
      <c r="BF787" s="15"/>
      <c r="BG787" s="15"/>
    </row>
    <row r="788" spans="1:59" collapsed="1" x14ac:dyDescent="0.2"/>
    <row r="789" spans="1:59" s="91" customFormat="1" ht="23.25" x14ac:dyDescent="0.45">
      <c r="A789" s="367" t="s">
        <v>2087</v>
      </c>
      <c r="B789" s="521" t="s">
        <v>2091</v>
      </c>
      <c r="C789" s="521"/>
      <c r="D789" s="521"/>
      <c r="E789" s="521"/>
      <c r="F789" s="521"/>
      <c r="G789" s="521"/>
      <c r="Y789" s="15"/>
      <c r="Z789" s="15"/>
      <c r="AA789" s="15"/>
      <c r="AB789" s="15"/>
      <c r="AC789" s="15"/>
      <c r="AD789" s="15"/>
      <c r="AE789" s="15"/>
      <c r="AF789" s="15"/>
      <c r="AG789" s="15"/>
      <c r="AH789" s="15"/>
      <c r="AI789" s="15"/>
      <c r="AJ789" s="15"/>
      <c r="AK789" s="15"/>
      <c r="AL789" s="15"/>
      <c r="AM789" s="15"/>
      <c r="AN789" s="15"/>
      <c r="AO789" s="15"/>
      <c r="AP789" s="15"/>
      <c r="AQ789" s="15"/>
      <c r="AR789" s="15"/>
      <c r="AS789" s="15"/>
      <c r="AT789" s="15"/>
      <c r="AU789" s="15"/>
      <c r="AW789" s="15"/>
      <c r="AX789" s="15"/>
      <c r="AY789" s="15"/>
      <c r="AZ789" s="15"/>
    </row>
    <row r="790" spans="1:59" ht="12.75" hidden="1" customHeight="1" outlineLevel="1" x14ac:dyDescent="0.2"/>
    <row r="791" spans="1:59" s="100" customFormat="1" ht="12.75" hidden="1" customHeight="1" outlineLevel="1" x14ac:dyDescent="0.2">
      <c r="A791" s="114" t="s">
        <v>3673</v>
      </c>
      <c r="B791" s="365" t="s">
        <v>3674</v>
      </c>
      <c r="C791" s="114" t="s">
        <v>3675</v>
      </c>
      <c r="P791" s="91"/>
      <c r="Q791" s="91"/>
      <c r="R791" s="91"/>
      <c r="S791" s="91"/>
      <c r="T791" s="91"/>
      <c r="V791" s="91"/>
      <c r="W791" s="91"/>
      <c r="X791" s="91"/>
      <c r="Y791" s="91"/>
      <c r="Z791" s="91"/>
      <c r="AB791" s="91"/>
      <c r="AC791" s="91"/>
      <c r="AD791" s="91"/>
      <c r="AE791" s="91"/>
      <c r="AF791" s="91"/>
      <c r="AG791" s="91"/>
      <c r="AH791" s="91"/>
      <c r="AI791" s="91"/>
      <c r="AJ791" s="91"/>
      <c r="AK791" s="91"/>
      <c r="AL791" s="102"/>
      <c r="AM791" s="91"/>
      <c r="AN791" s="91"/>
      <c r="AO791" s="91"/>
      <c r="AP791" s="91"/>
      <c r="AQ791" s="91"/>
      <c r="AR791" s="15"/>
      <c r="AS791" s="91"/>
      <c r="AT791" s="15"/>
      <c r="AU791" s="15"/>
      <c r="AV791" s="15"/>
      <c r="AW791" s="15"/>
      <c r="AX791" s="91"/>
      <c r="AZ791" s="91"/>
      <c r="BA791" s="91"/>
      <c r="BB791" s="91"/>
      <c r="BC791" s="91"/>
      <c r="BD791" s="91"/>
    </row>
    <row r="792" spans="1:59" s="91" customFormat="1" ht="12.75" hidden="1" customHeight="1" outlineLevel="1" x14ac:dyDescent="0.2">
      <c r="A792" s="111">
        <v>0</v>
      </c>
      <c r="B792" s="93">
        <v>4000</v>
      </c>
      <c r="C792" s="92">
        <v>40</v>
      </c>
      <c r="AL792" s="15"/>
      <c r="AR792" s="15"/>
      <c r="AT792" s="15"/>
      <c r="AU792" s="15"/>
      <c r="AV792" s="15"/>
      <c r="AW792" s="15"/>
    </row>
    <row r="793" spans="1:59" s="91" customFormat="1" ht="12.75" hidden="1" customHeight="1" outlineLevel="1" x14ac:dyDescent="0.2">
      <c r="A793" s="111">
        <f>B792+1</f>
        <v>4001</v>
      </c>
      <c r="B793" s="93">
        <v>6700</v>
      </c>
      <c r="C793" s="92">
        <v>67</v>
      </c>
      <c r="W793" s="100"/>
      <c r="AL793" s="15"/>
      <c r="AR793" s="15"/>
      <c r="AT793" s="15"/>
      <c r="AU793" s="15"/>
      <c r="AV793" s="15"/>
      <c r="AW793" s="15"/>
    </row>
    <row r="794" spans="1:59" s="91" customFormat="1" ht="12.75" hidden="1" customHeight="1" outlineLevel="1" x14ac:dyDescent="0.2">
      <c r="A794" s="111"/>
      <c r="B794" s="93"/>
      <c r="C794" s="92"/>
      <c r="D794" s="87"/>
      <c r="E794" s="87"/>
      <c r="F794" s="87"/>
      <c r="S794" s="100"/>
      <c r="T794" s="100"/>
      <c r="U794" s="100"/>
      <c r="V794" s="100"/>
      <c r="W794" s="100"/>
      <c r="AO794" s="15"/>
      <c r="AU794" s="15"/>
      <c r="AV794" s="15"/>
      <c r="AW794" s="15"/>
      <c r="AX794" s="15"/>
      <c r="AY794" s="15"/>
      <c r="AZ794" s="15"/>
      <c r="BA794" s="15"/>
      <c r="BC794" s="15"/>
      <c r="BD794" s="15"/>
      <c r="BE794" s="15"/>
      <c r="BF794" s="15"/>
      <c r="BG794" s="15"/>
    </row>
    <row r="795" spans="1:59" s="91" customFormat="1" ht="12.75" hidden="1" customHeight="1" outlineLevel="1" x14ac:dyDescent="0.2">
      <c r="A795" s="113" t="s">
        <v>3675</v>
      </c>
      <c r="B795" s="314">
        <f>INDEX(B_Anw_EP51[Groesse.EP51],MATCH(L.EP51,B_Anw_EP51[Min L.EP51],1))</f>
        <v>67</v>
      </c>
      <c r="C795" s="92"/>
      <c r="D795" s="87"/>
      <c r="E795" s="87"/>
      <c r="F795" s="87"/>
      <c r="S795" s="100"/>
      <c r="T795" s="100"/>
      <c r="U795" s="100"/>
      <c r="V795" s="100"/>
      <c r="W795" s="100"/>
      <c r="AO795" s="15"/>
      <c r="AU795" s="15"/>
      <c r="AV795" s="15"/>
      <c r="AW795" s="15"/>
      <c r="AX795" s="15"/>
      <c r="AY795" s="15"/>
      <c r="AZ795" s="15"/>
      <c r="BA795" s="15"/>
      <c r="BC795" s="15"/>
      <c r="BD795" s="15"/>
      <c r="BE795" s="15"/>
      <c r="BF795" s="15"/>
      <c r="BG795" s="15"/>
    </row>
    <row r="796" spans="1:59" collapsed="1" x14ac:dyDescent="0.2"/>
    <row r="797" spans="1:59" s="91" customFormat="1" ht="23.25" x14ac:dyDescent="0.45">
      <c r="A797" s="367" t="s">
        <v>3316</v>
      </c>
      <c r="B797" s="521" t="s">
        <v>2438</v>
      </c>
      <c r="C797" s="521"/>
      <c r="D797" s="521"/>
      <c r="E797" s="521"/>
      <c r="F797" s="521"/>
      <c r="G797" s="521"/>
      <c r="Y797" s="15"/>
      <c r="Z797" s="15"/>
      <c r="AA797" s="15"/>
      <c r="AB797" s="15"/>
      <c r="AC797" s="15"/>
      <c r="AD797" s="15"/>
      <c r="AE797" s="15"/>
      <c r="AF797" s="15"/>
      <c r="AG797" s="15"/>
      <c r="AH797" s="15"/>
      <c r="AI797" s="15"/>
      <c r="AJ797" s="15"/>
      <c r="AK797" s="15"/>
      <c r="AL797" s="15"/>
      <c r="AM797" s="15"/>
      <c r="AN797" s="15"/>
      <c r="AO797" s="15"/>
      <c r="AP797" s="15"/>
      <c r="AQ797" s="15"/>
      <c r="AR797" s="15"/>
      <c r="AS797" s="15"/>
      <c r="AT797" s="15"/>
      <c r="AU797" s="15"/>
      <c r="AW797" s="15"/>
      <c r="AX797" s="15"/>
      <c r="AY797" s="15"/>
      <c r="AZ797" s="15"/>
    </row>
    <row r="798" spans="1:59" ht="12.75" hidden="1" customHeight="1" outlineLevel="1" x14ac:dyDescent="0.2"/>
    <row r="799" spans="1:59" s="100" customFormat="1" ht="12.75" hidden="1" customHeight="1" outlineLevel="1" x14ac:dyDescent="0.2">
      <c r="A799" s="114" t="s">
        <v>3653</v>
      </c>
      <c r="B799" s="365" t="s">
        <v>3654</v>
      </c>
      <c r="C799" s="114" t="s">
        <v>3655</v>
      </c>
      <c r="P799" s="91"/>
      <c r="Q799" s="91"/>
      <c r="R799" s="91"/>
      <c r="S799" s="91"/>
      <c r="T799" s="91"/>
      <c r="V799" s="91"/>
      <c r="W799" s="91"/>
      <c r="X799" s="91"/>
      <c r="Y799" s="91"/>
      <c r="Z799" s="91"/>
      <c r="AB799" s="91"/>
      <c r="AC799" s="91"/>
      <c r="AD799" s="91"/>
      <c r="AE799" s="91"/>
      <c r="AF799" s="91"/>
      <c r="AG799" s="91"/>
      <c r="AH799" s="91"/>
      <c r="AI799" s="91"/>
      <c r="AJ799" s="91"/>
      <c r="AK799" s="91"/>
      <c r="AL799" s="102"/>
      <c r="AM799" s="91"/>
      <c r="AN799" s="91"/>
      <c r="AO799" s="91"/>
      <c r="AP799" s="91"/>
      <c r="AQ799" s="91"/>
      <c r="AR799" s="15"/>
      <c r="AS799" s="91"/>
      <c r="AT799" s="15"/>
      <c r="AU799" s="15"/>
      <c r="AV799" s="15"/>
      <c r="AW799" s="15"/>
      <c r="AX799" s="91"/>
      <c r="AZ799" s="91"/>
      <c r="BA799" s="91"/>
      <c r="BB799" s="91"/>
      <c r="BC799" s="91"/>
      <c r="BD799" s="91"/>
    </row>
    <row r="800" spans="1:59" s="91" customFormat="1" ht="12.75" hidden="1" customHeight="1" outlineLevel="1" x14ac:dyDescent="0.2">
      <c r="A800" s="111">
        <v>0</v>
      </c>
      <c r="B800" s="93">
        <v>2400</v>
      </c>
      <c r="C800" s="92">
        <v>24</v>
      </c>
      <c r="AL800" s="15"/>
      <c r="AR800" s="15"/>
      <c r="AT800" s="15"/>
      <c r="AU800" s="15"/>
      <c r="AV800" s="15"/>
      <c r="AW800" s="15"/>
    </row>
    <row r="801" spans="1:59" s="91" customFormat="1" ht="12.75" hidden="1" customHeight="1" outlineLevel="1" x14ac:dyDescent="0.2">
      <c r="A801" s="111">
        <f>B800+1</f>
        <v>2401</v>
      </c>
      <c r="B801" s="93">
        <v>2900</v>
      </c>
      <c r="C801" s="92">
        <v>29</v>
      </c>
      <c r="W801" s="100"/>
      <c r="AL801" s="15"/>
      <c r="AR801" s="15"/>
      <c r="AT801" s="15"/>
      <c r="AU801" s="15"/>
      <c r="AV801" s="15"/>
      <c r="AW801" s="15"/>
    </row>
    <row r="802" spans="1:59" s="91" customFormat="1" ht="12.75" hidden="1" customHeight="1" outlineLevel="1" x14ac:dyDescent="0.2">
      <c r="A802" s="111"/>
      <c r="B802" s="93"/>
      <c r="C802" s="92"/>
      <c r="D802" s="87"/>
      <c r="E802" s="87"/>
      <c r="F802" s="87"/>
      <c r="S802" s="100"/>
      <c r="T802" s="100"/>
      <c r="U802" s="100"/>
      <c r="V802" s="100"/>
      <c r="W802" s="100"/>
      <c r="AO802" s="15"/>
      <c r="AU802" s="15"/>
      <c r="AV802" s="15"/>
      <c r="AW802" s="15"/>
      <c r="AX802" s="15"/>
      <c r="AY802" s="15"/>
      <c r="AZ802" s="15"/>
      <c r="BA802" s="15"/>
      <c r="BC802" s="15"/>
      <c r="BD802" s="15"/>
      <c r="BE802" s="15"/>
      <c r="BF802" s="15"/>
      <c r="BG802" s="15"/>
    </row>
    <row r="803" spans="1:59" s="91" customFormat="1" ht="12.75" hidden="1" customHeight="1" outlineLevel="1" x14ac:dyDescent="0.2">
      <c r="A803" s="113" t="s">
        <v>3655</v>
      </c>
      <c r="B803" s="314">
        <f>INDEX(B_Anw_SE1[Groesse.SE1],MATCH(L.SE1,B_Anw_SE1[Min L.SE1],1))</f>
        <v>24</v>
      </c>
      <c r="C803" s="92"/>
      <c r="D803" s="87"/>
      <c r="E803" s="87"/>
      <c r="F803" s="87"/>
      <c r="S803" s="100"/>
      <c r="T803" s="100"/>
      <c r="U803" s="100"/>
      <c r="V803" s="100"/>
      <c r="W803" s="100"/>
      <c r="AO803" s="15"/>
      <c r="AU803" s="15"/>
      <c r="AV803" s="15"/>
      <c r="AW803" s="15"/>
      <c r="AX803" s="15"/>
      <c r="AY803" s="15"/>
      <c r="AZ803" s="15"/>
      <c r="BA803" s="15"/>
      <c r="BC803" s="15"/>
      <c r="BD803" s="15"/>
      <c r="BE803" s="15"/>
      <c r="BF803" s="15"/>
      <c r="BG803" s="15"/>
    </row>
    <row r="804" spans="1:59" collapsed="1" x14ac:dyDescent="0.2"/>
    <row r="805" spans="1:59" s="91" customFormat="1" ht="23.25" x14ac:dyDescent="0.45">
      <c r="A805" s="367" t="s">
        <v>3317</v>
      </c>
      <c r="B805" s="521" t="s">
        <v>3672</v>
      </c>
      <c r="C805" s="521"/>
      <c r="D805" s="521"/>
      <c r="E805" s="521"/>
      <c r="F805" s="521"/>
      <c r="G805" s="521"/>
      <c r="Y805" s="15"/>
      <c r="Z805" s="15"/>
      <c r="AA805" s="15"/>
      <c r="AB805" s="15"/>
      <c r="AC805" s="15"/>
      <c r="AD805" s="15"/>
      <c r="AE805" s="15"/>
      <c r="AF805" s="15"/>
      <c r="AG805" s="15"/>
      <c r="AH805" s="15"/>
      <c r="AI805" s="15"/>
      <c r="AJ805" s="15"/>
      <c r="AK805" s="15"/>
      <c r="AL805" s="15"/>
      <c r="AM805" s="15"/>
      <c r="AN805" s="15"/>
      <c r="AO805" s="15"/>
      <c r="AP805" s="15"/>
      <c r="AQ805" s="15"/>
      <c r="AR805" s="15"/>
      <c r="AS805" s="15"/>
      <c r="AT805" s="15"/>
      <c r="AU805" s="15"/>
      <c r="AW805" s="15"/>
      <c r="AX805" s="15"/>
      <c r="AY805" s="15"/>
      <c r="AZ805" s="15"/>
    </row>
    <row r="806" spans="1:59" ht="12.75" hidden="1" customHeight="1" outlineLevel="1" x14ac:dyDescent="0.2"/>
    <row r="807" spans="1:59" s="100" customFormat="1" ht="12.75" hidden="1" customHeight="1" outlineLevel="1" x14ac:dyDescent="0.2">
      <c r="A807" s="114" t="s">
        <v>3658</v>
      </c>
      <c r="B807" s="365" t="s">
        <v>3659</v>
      </c>
      <c r="C807" s="114" t="s">
        <v>3660</v>
      </c>
      <c r="P807" s="91"/>
      <c r="Q807" s="91"/>
      <c r="R807" s="91"/>
      <c r="S807" s="91"/>
      <c r="T807" s="91"/>
      <c r="V807" s="91"/>
      <c r="W807" s="91"/>
      <c r="X807" s="91"/>
      <c r="Y807" s="91"/>
      <c r="Z807" s="91"/>
      <c r="AB807" s="91"/>
      <c r="AC807" s="91"/>
      <c r="AD807" s="91"/>
      <c r="AE807" s="91"/>
      <c r="AF807" s="91"/>
      <c r="AG807" s="91"/>
      <c r="AH807" s="91"/>
      <c r="AI807" s="91"/>
      <c r="AJ807" s="91"/>
      <c r="AK807" s="91"/>
      <c r="AL807" s="102"/>
      <c r="AM807" s="91"/>
      <c r="AN807" s="91"/>
      <c r="AO807" s="91"/>
      <c r="AP807" s="91"/>
      <c r="AQ807" s="91"/>
      <c r="AR807" s="15"/>
      <c r="AS807" s="91"/>
      <c r="AT807" s="15"/>
      <c r="AU807" s="15"/>
      <c r="AV807" s="15"/>
      <c r="AW807" s="15"/>
      <c r="AX807" s="91"/>
      <c r="AZ807" s="91"/>
      <c r="BA807" s="91"/>
      <c r="BB807" s="91"/>
      <c r="BC807" s="91"/>
      <c r="BD807" s="91"/>
    </row>
    <row r="808" spans="1:59" s="91" customFormat="1" ht="12.75" hidden="1" customHeight="1" outlineLevel="1" x14ac:dyDescent="0.2">
      <c r="A808" s="111">
        <v>0</v>
      </c>
      <c r="B808" s="93">
        <v>2400</v>
      </c>
      <c r="C808" s="92">
        <v>24</v>
      </c>
      <c r="AL808" s="15"/>
      <c r="AR808" s="15"/>
      <c r="AT808" s="15"/>
      <c r="AU808" s="15"/>
      <c r="AV808" s="15"/>
      <c r="AW808" s="15"/>
    </row>
    <row r="809" spans="1:59" s="91" customFormat="1" ht="12.75" hidden="1" customHeight="1" outlineLevel="1" x14ac:dyDescent="0.2">
      <c r="A809" s="111">
        <f>B808+1</f>
        <v>2401</v>
      </c>
      <c r="B809" s="93">
        <v>2900</v>
      </c>
      <c r="C809" s="92">
        <v>29</v>
      </c>
      <c r="W809" s="100"/>
      <c r="AL809" s="15"/>
      <c r="AR809" s="15"/>
      <c r="AT809" s="15"/>
      <c r="AU809" s="15"/>
      <c r="AV809" s="15"/>
      <c r="AW809" s="15"/>
    </row>
    <row r="810" spans="1:59" s="91" customFormat="1" ht="12.75" hidden="1" customHeight="1" outlineLevel="1" x14ac:dyDescent="0.2">
      <c r="A810" s="111"/>
      <c r="B810" s="93"/>
      <c r="C810" s="92"/>
      <c r="D810" s="87"/>
      <c r="E810" s="87"/>
      <c r="F810" s="87"/>
      <c r="S810" s="100"/>
      <c r="T810" s="100"/>
      <c r="U810" s="100"/>
      <c r="V810" s="100"/>
      <c r="W810" s="100"/>
      <c r="AO810" s="15"/>
      <c r="AU810" s="15"/>
      <c r="AV810" s="15"/>
      <c r="AW810" s="15"/>
      <c r="AX810" s="15"/>
      <c r="AY810" s="15"/>
      <c r="AZ810" s="15"/>
      <c r="BA810" s="15"/>
      <c r="BC810" s="15"/>
      <c r="BD810" s="15"/>
      <c r="BE810" s="15"/>
      <c r="BF810" s="15"/>
      <c r="BG810" s="15"/>
    </row>
    <row r="811" spans="1:59" s="91" customFormat="1" ht="12.75" hidden="1" customHeight="1" outlineLevel="1" x14ac:dyDescent="0.2">
      <c r="A811" s="113" t="s">
        <v>3660</v>
      </c>
      <c r="B811" s="314">
        <f>INDEX(B_Anw_SE2[Groesse.SE2],MATCH(L.SE2,B_Anw_SE2[Min L.SE2],1))</f>
        <v>24</v>
      </c>
      <c r="C811" s="92"/>
      <c r="D811" s="87"/>
      <c r="E811" s="87"/>
      <c r="F811" s="87"/>
      <c r="S811" s="100"/>
      <c r="T811" s="100"/>
      <c r="U811" s="100"/>
      <c r="V811" s="100"/>
      <c r="W811" s="100"/>
      <c r="AO811" s="15"/>
      <c r="AU811" s="15"/>
      <c r="AV811" s="15"/>
      <c r="AW811" s="15"/>
      <c r="AX811" s="15"/>
      <c r="AY811" s="15"/>
      <c r="AZ811" s="15"/>
      <c r="BA811" s="15"/>
      <c r="BC811" s="15"/>
      <c r="BD811" s="15"/>
      <c r="BE811" s="15"/>
      <c r="BF811" s="15"/>
      <c r="BG811" s="15"/>
    </row>
    <row r="812" spans="1:59" collapsed="1" x14ac:dyDescent="0.2"/>
    <row r="813" spans="1:59" s="91" customFormat="1" ht="23.25" x14ac:dyDescent="0.45">
      <c r="A813" s="367" t="s">
        <v>4102</v>
      </c>
      <c r="B813" s="521" t="s">
        <v>1973</v>
      </c>
      <c r="C813" s="521"/>
      <c r="D813" s="521"/>
      <c r="E813" s="521"/>
      <c r="F813" s="521"/>
      <c r="G813" s="521"/>
      <c r="Y813" s="15"/>
      <c r="Z813" s="15"/>
      <c r="AA813" s="15"/>
      <c r="AB813" s="15"/>
      <c r="AC813" s="15"/>
      <c r="AD813" s="15"/>
      <c r="AE813" s="15"/>
      <c r="AF813" s="15"/>
      <c r="AG813" s="15"/>
      <c r="AH813" s="15"/>
      <c r="AI813" s="15"/>
      <c r="AJ813" s="15"/>
      <c r="AK813" s="15"/>
      <c r="AL813" s="15"/>
      <c r="AM813" s="15"/>
      <c r="AN813" s="15"/>
      <c r="AO813" s="15"/>
      <c r="AP813" s="15"/>
      <c r="AQ813" s="15"/>
      <c r="AR813" s="15"/>
      <c r="AS813" s="15"/>
      <c r="AT813" s="15"/>
      <c r="AU813" s="15"/>
      <c r="AW813" s="15"/>
      <c r="AX813" s="15"/>
      <c r="AY813" s="15"/>
      <c r="AZ813" s="15"/>
    </row>
    <row r="814" spans="1:59" ht="12.75" hidden="1" customHeight="1" outlineLevel="1" x14ac:dyDescent="0.2"/>
    <row r="815" spans="1:59" s="100" customFormat="1" ht="12.75" hidden="1" customHeight="1" outlineLevel="1" x14ac:dyDescent="0.2">
      <c r="A815" s="114" t="s">
        <v>3661</v>
      </c>
      <c r="B815" s="365" t="s">
        <v>4115</v>
      </c>
      <c r="C815" s="114" t="s">
        <v>4116</v>
      </c>
      <c r="P815" s="91"/>
      <c r="Q815" s="91"/>
      <c r="R815" s="91"/>
      <c r="S815" s="91"/>
      <c r="T815" s="91"/>
      <c r="V815" s="91"/>
      <c r="W815" s="91"/>
      <c r="X815" s="91"/>
      <c r="Y815" s="91"/>
      <c r="Z815" s="91"/>
      <c r="AB815" s="91"/>
      <c r="AC815" s="91"/>
      <c r="AD815" s="91"/>
      <c r="AE815" s="91"/>
      <c r="AF815" s="91"/>
      <c r="AG815" s="91"/>
      <c r="AH815" s="91"/>
      <c r="AI815" s="91"/>
      <c r="AJ815" s="91"/>
      <c r="AK815" s="91"/>
      <c r="AL815" s="102"/>
      <c r="AM815" s="91"/>
      <c r="AN815" s="91"/>
      <c r="AO815" s="91"/>
      <c r="AP815" s="91"/>
      <c r="AQ815" s="91"/>
      <c r="AR815" s="15"/>
      <c r="AS815" s="91"/>
      <c r="AT815" s="15"/>
      <c r="AU815" s="15"/>
      <c r="AV815" s="15"/>
      <c r="AW815" s="15"/>
      <c r="AX815" s="91"/>
      <c r="AZ815" s="91"/>
      <c r="BA815" s="91"/>
      <c r="BB815" s="91"/>
      <c r="BC815" s="91"/>
      <c r="BD815" s="91"/>
    </row>
    <row r="816" spans="1:59" s="91" customFormat="1" ht="12.75" hidden="1" customHeight="1" outlineLevel="1" x14ac:dyDescent="0.2">
      <c r="A816" s="111">
        <v>0</v>
      </c>
      <c r="B816" s="93">
        <v>2400</v>
      </c>
      <c r="C816" s="92">
        <v>24</v>
      </c>
      <c r="AL816" s="15"/>
      <c r="AR816" s="15"/>
      <c r="AT816" s="15"/>
      <c r="AU816" s="15"/>
      <c r="AV816" s="15"/>
      <c r="AW816" s="15"/>
    </row>
    <row r="817" spans="1:59" s="91" customFormat="1" ht="12.75" hidden="1" customHeight="1" outlineLevel="1" x14ac:dyDescent="0.2">
      <c r="A817" s="111">
        <f>B816+1</f>
        <v>2401</v>
      </c>
      <c r="B817" s="93">
        <v>2900</v>
      </c>
      <c r="C817" s="92">
        <v>29</v>
      </c>
      <c r="W817" s="100"/>
      <c r="AL817" s="15"/>
      <c r="AR817" s="15"/>
      <c r="AT817" s="15"/>
      <c r="AU817" s="15"/>
      <c r="AV817" s="15"/>
      <c r="AW817" s="15"/>
    </row>
    <row r="818" spans="1:59" s="91" customFormat="1" ht="12.75" hidden="1" customHeight="1" outlineLevel="1" x14ac:dyDescent="0.2">
      <c r="A818" s="111">
        <f>B817+1</f>
        <v>2901</v>
      </c>
      <c r="B818" s="93">
        <v>3300</v>
      </c>
      <c r="C818" s="92">
        <v>33</v>
      </c>
      <c r="W818" s="100"/>
      <c r="AL818" s="15"/>
      <c r="AR818" s="15"/>
      <c r="AT818" s="15"/>
      <c r="AU818" s="15"/>
      <c r="AV818" s="15"/>
      <c r="AW818" s="15"/>
    </row>
    <row r="819" spans="1:59" s="91" customFormat="1" ht="12.75" hidden="1" customHeight="1" outlineLevel="1" x14ac:dyDescent="0.2">
      <c r="A819" s="111"/>
      <c r="B819" s="93"/>
      <c r="C819" s="92"/>
      <c r="D819" s="87"/>
      <c r="E819" s="87"/>
      <c r="F819" s="87"/>
      <c r="S819" s="100"/>
      <c r="T819" s="100"/>
      <c r="U819" s="100"/>
      <c r="V819" s="100"/>
      <c r="W819" s="100"/>
      <c r="AO819" s="15"/>
      <c r="AU819" s="15"/>
      <c r="AV819" s="15"/>
      <c r="AW819" s="15"/>
      <c r="AX819" s="15"/>
      <c r="AY819" s="15"/>
      <c r="AZ819" s="15"/>
      <c r="BA819" s="15"/>
      <c r="BC819" s="15"/>
      <c r="BD819" s="15"/>
      <c r="BE819" s="15"/>
      <c r="BF819" s="15"/>
      <c r="BG819" s="15"/>
    </row>
    <row r="820" spans="1:59" s="91" customFormat="1" ht="12.75" hidden="1" customHeight="1" outlineLevel="1" x14ac:dyDescent="0.2">
      <c r="A820" s="113" t="s">
        <v>4116</v>
      </c>
      <c r="B820" s="314">
        <f>INDEX(B_Anw_MD2.5[Groesse.MD2.5],MATCH(L.MD2.5,B_Anw_MD2.5[Min L.MD2],1))</f>
        <v>24</v>
      </c>
      <c r="C820" s="92"/>
      <c r="D820" s="87"/>
      <c r="E820" s="87"/>
      <c r="F820" s="87"/>
      <c r="S820" s="100"/>
      <c r="T820" s="100"/>
      <c r="U820" s="100"/>
      <c r="V820" s="100"/>
      <c r="W820" s="100"/>
      <c r="AO820" s="15"/>
      <c r="AU820" s="15"/>
      <c r="AV820" s="15"/>
      <c r="AW820" s="15"/>
      <c r="AX820" s="15"/>
      <c r="AY820" s="15"/>
      <c r="AZ820" s="15"/>
      <c r="BA820" s="15"/>
      <c r="BC820" s="15"/>
      <c r="BD820" s="15"/>
      <c r="BE820" s="15"/>
      <c r="BF820" s="15"/>
      <c r="BG820" s="15"/>
    </row>
    <row r="821" spans="1:59" collapsed="1" x14ac:dyDescent="0.2"/>
    <row r="822" spans="1:59" s="91" customFormat="1" ht="23.25" x14ac:dyDescent="0.45">
      <c r="A822" s="367" t="s">
        <v>4103</v>
      </c>
      <c r="B822" s="521" t="s">
        <v>1974</v>
      </c>
      <c r="C822" s="521"/>
      <c r="D822" s="521"/>
      <c r="E822" s="521"/>
      <c r="F822" s="521"/>
      <c r="G822" s="521"/>
      <c r="Y822" s="15"/>
      <c r="Z822" s="15"/>
      <c r="AA822" s="15"/>
      <c r="AB822" s="15"/>
      <c r="AC822" s="15"/>
      <c r="AD822" s="15"/>
      <c r="AE822" s="15"/>
      <c r="AF822" s="15"/>
      <c r="AG822" s="15"/>
      <c r="AH822" s="15"/>
      <c r="AI822" s="15"/>
      <c r="AJ822" s="15"/>
      <c r="AK822" s="15"/>
      <c r="AL822" s="15"/>
      <c r="AM822" s="15"/>
      <c r="AN822" s="15"/>
      <c r="AO822" s="15"/>
      <c r="AP822" s="15"/>
      <c r="AQ822" s="15"/>
      <c r="AR822" s="15"/>
      <c r="AS822" s="15"/>
      <c r="AT822" s="15"/>
      <c r="AU822" s="15"/>
      <c r="AW822" s="15"/>
      <c r="AX822" s="15"/>
      <c r="AY822" s="15"/>
      <c r="AZ822" s="15"/>
    </row>
    <row r="823" spans="1:59" ht="12.75" hidden="1" customHeight="1" outlineLevel="1" x14ac:dyDescent="0.2"/>
    <row r="824" spans="1:59" s="100" customFormat="1" ht="12.75" hidden="1" customHeight="1" outlineLevel="1" x14ac:dyDescent="0.2">
      <c r="A824" s="114" t="s">
        <v>4117</v>
      </c>
      <c r="B824" s="365" t="s">
        <v>4118</v>
      </c>
      <c r="C824" s="114" t="s">
        <v>4119</v>
      </c>
      <c r="P824" s="91"/>
      <c r="Q824" s="91"/>
      <c r="R824" s="91"/>
      <c r="S824" s="91"/>
      <c r="T824" s="91"/>
      <c r="V824" s="91"/>
      <c r="W824" s="91"/>
      <c r="X824" s="91"/>
      <c r="Y824" s="91"/>
      <c r="Z824" s="91"/>
      <c r="AB824" s="91"/>
      <c r="AC824" s="91"/>
      <c r="AD824" s="91"/>
      <c r="AE824" s="91"/>
      <c r="AF824" s="91"/>
      <c r="AG824" s="91"/>
      <c r="AH824" s="91"/>
      <c r="AI824" s="91"/>
      <c r="AJ824" s="91"/>
      <c r="AK824" s="91"/>
      <c r="AL824" s="102"/>
      <c r="AM824" s="91"/>
      <c r="AN824" s="91"/>
      <c r="AO824" s="91"/>
      <c r="AP824" s="91"/>
      <c r="AQ824" s="91"/>
      <c r="AR824" s="15"/>
      <c r="AS824" s="91"/>
      <c r="AT824" s="15"/>
      <c r="AU824" s="15"/>
      <c r="AV824" s="15"/>
      <c r="AW824" s="15"/>
      <c r="AX824" s="91"/>
      <c r="AZ824" s="91"/>
      <c r="BA824" s="91"/>
      <c r="BB824" s="91"/>
      <c r="BC824" s="91"/>
      <c r="BD824" s="91"/>
    </row>
    <row r="825" spans="1:59" s="91" customFormat="1" ht="12.75" hidden="1" customHeight="1" outlineLevel="1" x14ac:dyDescent="0.2">
      <c r="A825" s="111">
        <v>0</v>
      </c>
      <c r="B825" s="93">
        <v>2400</v>
      </c>
      <c r="C825" s="92">
        <v>24</v>
      </c>
      <c r="AL825" s="15"/>
      <c r="AR825" s="15"/>
      <c r="AT825" s="15"/>
      <c r="AU825" s="15"/>
      <c r="AV825" s="15"/>
      <c r="AW825" s="15"/>
    </row>
    <row r="826" spans="1:59" s="91" customFormat="1" ht="12.75" hidden="1" customHeight="1" outlineLevel="1" x14ac:dyDescent="0.2">
      <c r="A826" s="111">
        <f>B825+1</f>
        <v>2401</v>
      </c>
      <c r="B826" s="93">
        <v>2900</v>
      </c>
      <c r="C826" s="92">
        <v>29</v>
      </c>
      <c r="W826" s="100"/>
      <c r="AL826" s="15"/>
      <c r="AR826" s="15"/>
      <c r="AT826" s="15"/>
      <c r="AU826" s="15"/>
      <c r="AV826" s="15"/>
      <c r="AW826" s="15"/>
    </row>
    <row r="827" spans="1:59" s="91" customFormat="1" ht="12.75" hidden="1" customHeight="1" outlineLevel="1" x14ac:dyDescent="0.2">
      <c r="A827" s="111">
        <f>B826+1</f>
        <v>2901</v>
      </c>
      <c r="B827" s="93">
        <v>3300</v>
      </c>
      <c r="C827" s="92">
        <v>33</v>
      </c>
      <c r="W827" s="100"/>
      <c r="AL827" s="15"/>
      <c r="AR827" s="15"/>
      <c r="AT827" s="15"/>
      <c r="AU827" s="15"/>
      <c r="AV827" s="15"/>
      <c r="AW827" s="15"/>
    </row>
    <row r="828" spans="1:59" s="91" customFormat="1" ht="12.75" hidden="1" customHeight="1" outlineLevel="1" x14ac:dyDescent="0.2">
      <c r="A828" s="111"/>
      <c r="B828" s="93"/>
      <c r="C828" s="92"/>
      <c r="D828" s="87"/>
      <c r="E828" s="87"/>
      <c r="F828" s="87"/>
      <c r="S828" s="100"/>
      <c r="T828" s="100"/>
      <c r="U828" s="100"/>
      <c r="V828" s="100"/>
      <c r="W828" s="100"/>
      <c r="AO828" s="15"/>
      <c r="AU828" s="15"/>
      <c r="AV828" s="15"/>
      <c r="AW828" s="15"/>
      <c r="AX828" s="15"/>
      <c r="AY828" s="15"/>
      <c r="AZ828" s="15"/>
      <c r="BA828" s="15"/>
      <c r="BC828" s="15"/>
      <c r="BD828" s="15"/>
      <c r="BE828" s="15"/>
      <c r="BF828" s="15"/>
      <c r="BG828" s="15"/>
    </row>
    <row r="829" spans="1:59" s="91" customFormat="1" ht="12.75" hidden="1" customHeight="1" outlineLevel="1" x14ac:dyDescent="0.2">
      <c r="A829" s="113" t="s">
        <v>3662</v>
      </c>
      <c r="B829" s="314">
        <f>INDEX(B_Anw_MD3.5[Groesse.MD3.5],MATCH(L.MD3,B_Anw_MD3.5[Min L.MD3.5],1))</f>
        <v>24</v>
      </c>
      <c r="C829" s="92"/>
      <c r="D829" s="87"/>
      <c r="E829" s="87"/>
      <c r="F829" s="87"/>
      <c r="S829" s="100"/>
      <c r="T829" s="100"/>
      <c r="U829" s="100"/>
      <c r="V829" s="100"/>
      <c r="W829" s="100"/>
      <c r="AO829" s="15"/>
      <c r="AU829" s="15"/>
      <c r="AV829" s="15"/>
      <c r="AW829" s="15"/>
      <c r="AX829" s="15"/>
      <c r="AY829" s="15"/>
      <c r="AZ829" s="15"/>
      <c r="BA829" s="15"/>
      <c r="BC829" s="15"/>
      <c r="BD829" s="15"/>
      <c r="BE829" s="15"/>
      <c r="BF829" s="15"/>
      <c r="BG829" s="15"/>
    </row>
    <row r="830" spans="1:59" collapsed="1" x14ac:dyDescent="0.2"/>
    <row r="831" spans="1:59" s="91" customFormat="1" ht="23.25" x14ac:dyDescent="0.45">
      <c r="A831" s="367" t="s">
        <v>4104</v>
      </c>
      <c r="B831" s="521" t="s">
        <v>1973</v>
      </c>
      <c r="C831" s="521"/>
      <c r="D831" s="521"/>
      <c r="E831" s="521"/>
      <c r="F831" s="521"/>
      <c r="G831" s="521"/>
      <c r="Y831" s="15"/>
      <c r="Z831" s="15"/>
      <c r="AA831" s="15"/>
      <c r="AB831" s="15"/>
      <c r="AC831" s="15"/>
      <c r="AD831" s="15"/>
      <c r="AE831" s="15"/>
      <c r="AF831" s="15"/>
      <c r="AG831" s="15"/>
      <c r="AH831" s="15"/>
      <c r="AI831" s="15"/>
      <c r="AJ831" s="15"/>
      <c r="AK831" s="15"/>
      <c r="AL831" s="15"/>
      <c r="AM831" s="15"/>
      <c r="AN831" s="15"/>
      <c r="AO831" s="15"/>
      <c r="AP831" s="15"/>
      <c r="AQ831" s="15"/>
      <c r="AR831" s="15"/>
      <c r="AS831" s="15"/>
      <c r="AT831" s="15"/>
      <c r="AU831" s="15"/>
      <c r="AW831" s="15"/>
      <c r="AX831" s="15"/>
      <c r="AY831" s="15"/>
      <c r="AZ831" s="15"/>
    </row>
    <row r="832" spans="1:59" ht="12.75" hidden="1" customHeight="1" outlineLevel="1" x14ac:dyDescent="0.2"/>
    <row r="833" spans="1:59" s="100" customFormat="1" ht="12.75" hidden="1" customHeight="1" outlineLevel="1" x14ac:dyDescent="0.2">
      <c r="A833" s="114" t="s">
        <v>4120</v>
      </c>
      <c r="B833" s="365" t="s">
        <v>4121</v>
      </c>
      <c r="C833" s="114" t="s">
        <v>4122</v>
      </c>
      <c r="P833" s="91"/>
      <c r="Q833" s="91"/>
      <c r="R833" s="91"/>
      <c r="S833" s="91"/>
      <c r="T833" s="91"/>
      <c r="V833" s="91"/>
      <c r="W833" s="91"/>
      <c r="X833" s="91"/>
      <c r="Y833" s="91"/>
      <c r="Z833" s="91"/>
      <c r="AB833" s="91"/>
      <c r="AC833" s="91"/>
      <c r="AD833" s="91"/>
      <c r="AE833" s="91"/>
      <c r="AF833" s="91"/>
      <c r="AG833" s="91"/>
      <c r="AH833" s="91"/>
      <c r="AI833" s="91"/>
      <c r="AJ833" s="91"/>
      <c r="AK833" s="91"/>
      <c r="AL833" s="102"/>
      <c r="AM833" s="91"/>
      <c r="AN833" s="91"/>
      <c r="AO833" s="91"/>
      <c r="AP833" s="91"/>
      <c r="AQ833" s="91"/>
      <c r="AR833" s="15"/>
      <c r="AS833" s="91"/>
      <c r="AT833" s="15"/>
      <c r="AU833" s="15"/>
      <c r="AV833" s="15"/>
      <c r="AW833" s="15"/>
      <c r="AX833" s="91"/>
      <c r="AZ833" s="91"/>
      <c r="BA833" s="91"/>
      <c r="BB833" s="91"/>
      <c r="BC833" s="91"/>
      <c r="BD833" s="91"/>
    </row>
    <row r="834" spans="1:59" s="91" customFormat="1" ht="12.75" hidden="1" customHeight="1" outlineLevel="1" x14ac:dyDescent="0.2">
      <c r="A834" s="111">
        <v>0</v>
      </c>
      <c r="B834" s="93">
        <v>2400</v>
      </c>
      <c r="C834" s="92">
        <v>24</v>
      </c>
      <c r="AL834" s="15"/>
      <c r="AR834" s="15"/>
      <c r="AT834" s="15"/>
      <c r="AU834" s="15"/>
      <c r="AV834" s="15"/>
      <c r="AW834" s="15"/>
    </row>
    <row r="835" spans="1:59" s="91" customFormat="1" ht="12.75" hidden="1" customHeight="1" outlineLevel="1" x14ac:dyDescent="0.2">
      <c r="A835" s="111">
        <f>B834+1</f>
        <v>2401</v>
      </c>
      <c r="B835" s="93">
        <v>2900</v>
      </c>
      <c r="C835" s="92">
        <v>29</v>
      </c>
      <c r="W835" s="100"/>
      <c r="AL835" s="15"/>
      <c r="AR835" s="15"/>
      <c r="AT835" s="15"/>
      <c r="AU835" s="15"/>
      <c r="AV835" s="15"/>
      <c r="AW835" s="15"/>
    </row>
    <row r="836" spans="1:59" s="91" customFormat="1" ht="12.75" hidden="1" customHeight="1" outlineLevel="1" x14ac:dyDescent="0.2">
      <c r="A836" s="111">
        <f>B835+1</f>
        <v>2901</v>
      </c>
      <c r="B836" s="93">
        <v>3300</v>
      </c>
      <c r="C836" s="92">
        <v>33</v>
      </c>
      <c r="W836" s="100"/>
      <c r="AL836" s="15"/>
      <c r="AR836" s="15"/>
      <c r="AT836" s="15"/>
      <c r="AU836" s="15"/>
      <c r="AV836" s="15"/>
      <c r="AW836" s="15"/>
    </row>
    <row r="837" spans="1:59" s="91" customFormat="1" ht="12.75" hidden="1" customHeight="1" outlineLevel="1" x14ac:dyDescent="0.2">
      <c r="A837" s="111"/>
      <c r="B837" s="93"/>
      <c r="C837" s="92"/>
      <c r="D837" s="87"/>
      <c r="E837" s="87"/>
      <c r="F837" s="87"/>
      <c r="S837" s="100"/>
      <c r="T837" s="100"/>
      <c r="U837" s="100"/>
      <c r="V837" s="100"/>
      <c r="W837" s="100"/>
      <c r="AO837" s="15"/>
      <c r="AU837" s="15"/>
      <c r="AV837" s="15"/>
      <c r="AW837" s="15"/>
      <c r="AX837" s="15"/>
      <c r="AY837" s="15"/>
      <c r="AZ837" s="15"/>
      <c r="BA837" s="15"/>
      <c r="BC837" s="15"/>
      <c r="BD837" s="15"/>
      <c r="BE837" s="15"/>
      <c r="BF837" s="15"/>
      <c r="BG837" s="15"/>
    </row>
    <row r="838" spans="1:59" s="91" customFormat="1" ht="12.75" hidden="1" customHeight="1" outlineLevel="1" x14ac:dyDescent="0.2">
      <c r="A838" s="113" t="s">
        <v>4122</v>
      </c>
      <c r="B838" s="95">
        <f>INDEX(B_Anw_MD2.2[Groesse.MD2.2],MATCH(L.MD4,B_Anw_MD2.2[Min L.MD2.2],1))</f>
        <v>24</v>
      </c>
      <c r="C838" s="92"/>
      <c r="D838" s="87"/>
      <c r="E838" s="87"/>
      <c r="F838" s="87"/>
      <c r="S838" s="100"/>
      <c r="T838" s="100"/>
      <c r="U838" s="100"/>
      <c r="V838" s="100"/>
      <c r="W838" s="100"/>
      <c r="AO838" s="15"/>
      <c r="AU838" s="15"/>
      <c r="AV838" s="15"/>
      <c r="AW838" s="15"/>
      <c r="AX838" s="15"/>
      <c r="AY838" s="15"/>
      <c r="AZ838" s="15"/>
      <c r="BA838" s="15"/>
      <c r="BC838" s="15"/>
      <c r="BD838" s="15"/>
      <c r="BE838" s="15"/>
      <c r="BF838" s="15"/>
      <c r="BG838" s="15"/>
    </row>
    <row r="839" spans="1:59" collapsed="1" x14ac:dyDescent="0.2"/>
    <row r="840" spans="1:59" s="91" customFormat="1" ht="23.25" x14ac:dyDescent="0.45">
      <c r="A840" s="367" t="s">
        <v>4105</v>
      </c>
      <c r="B840" s="521" t="s">
        <v>1974</v>
      </c>
      <c r="C840" s="521"/>
      <c r="D840" s="521"/>
      <c r="E840" s="521"/>
      <c r="F840" s="521"/>
      <c r="G840" s="521"/>
      <c r="Y840" s="15"/>
      <c r="Z840" s="15"/>
      <c r="AA840" s="15"/>
      <c r="AB840" s="15"/>
      <c r="AC840" s="15"/>
      <c r="AD840" s="15"/>
      <c r="AE840" s="15"/>
      <c r="AF840" s="15"/>
      <c r="AG840" s="15"/>
      <c r="AH840" s="15"/>
      <c r="AI840" s="15"/>
      <c r="AJ840" s="15"/>
      <c r="AK840" s="15"/>
      <c r="AL840" s="15"/>
      <c r="AM840" s="15"/>
      <c r="AN840" s="15"/>
      <c r="AO840" s="15"/>
      <c r="AP840" s="15"/>
      <c r="AQ840" s="15"/>
      <c r="AR840" s="15"/>
      <c r="AS840" s="15"/>
      <c r="AT840" s="15"/>
      <c r="AU840" s="15"/>
      <c r="AW840" s="15"/>
      <c r="AX840" s="15"/>
      <c r="AY840" s="15"/>
      <c r="AZ840" s="15"/>
    </row>
    <row r="841" spans="1:59" ht="12.75" hidden="1" customHeight="1" outlineLevel="1" x14ac:dyDescent="0.2"/>
    <row r="842" spans="1:59" s="100" customFormat="1" ht="12.75" hidden="1" customHeight="1" outlineLevel="1" x14ac:dyDescent="0.2">
      <c r="A842" s="114" t="s">
        <v>4124</v>
      </c>
      <c r="B842" s="365" t="s">
        <v>4125</v>
      </c>
      <c r="C842" s="114" t="s">
        <v>4123</v>
      </c>
      <c r="P842" s="91"/>
      <c r="Q842" s="91"/>
      <c r="R842" s="91"/>
      <c r="S842" s="91"/>
      <c r="T842" s="91"/>
      <c r="V842" s="91"/>
      <c r="W842" s="91"/>
      <c r="X842" s="91"/>
      <c r="Y842" s="91"/>
      <c r="Z842" s="91"/>
      <c r="AB842" s="91"/>
      <c r="AC842" s="91"/>
      <c r="AD842" s="91"/>
      <c r="AE842" s="91"/>
      <c r="AF842" s="91"/>
      <c r="AG842" s="91"/>
      <c r="AH842" s="91"/>
      <c r="AI842" s="91"/>
      <c r="AJ842" s="91"/>
      <c r="AK842" s="91"/>
      <c r="AL842" s="102"/>
      <c r="AM842" s="91"/>
      <c r="AN842" s="91"/>
      <c r="AO842" s="91"/>
      <c r="AP842" s="91"/>
      <c r="AQ842" s="91"/>
      <c r="AR842" s="15"/>
      <c r="AS842" s="91"/>
      <c r="AT842" s="15"/>
      <c r="AU842" s="15"/>
      <c r="AV842" s="15"/>
      <c r="AW842" s="15"/>
      <c r="AX842" s="91"/>
      <c r="AZ842" s="91"/>
      <c r="BA842" s="91"/>
      <c r="BB842" s="91"/>
      <c r="BC842" s="91"/>
      <c r="BD842" s="91"/>
    </row>
    <row r="843" spans="1:59" s="91" customFormat="1" ht="12.75" hidden="1" customHeight="1" outlineLevel="1" x14ac:dyDescent="0.2">
      <c r="A843" s="111">
        <v>0</v>
      </c>
      <c r="B843" s="93">
        <v>2400</v>
      </c>
      <c r="C843" s="92">
        <v>24</v>
      </c>
      <c r="AL843" s="15"/>
      <c r="AR843" s="15"/>
      <c r="AT843" s="15"/>
      <c r="AU843" s="15"/>
      <c r="AV843" s="15"/>
      <c r="AW843" s="15"/>
    </row>
    <row r="844" spans="1:59" s="91" customFormat="1" ht="12.75" hidden="1" customHeight="1" outlineLevel="1" x14ac:dyDescent="0.2">
      <c r="A844" s="111">
        <f>B843+1</f>
        <v>2401</v>
      </c>
      <c r="B844" s="93">
        <v>2900</v>
      </c>
      <c r="C844" s="92">
        <v>29</v>
      </c>
      <c r="W844" s="100"/>
      <c r="AL844" s="15"/>
      <c r="AR844" s="15"/>
      <c r="AT844" s="15"/>
      <c r="AU844" s="15"/>
      <c r="AV844" s="15"/>
      <c r="AW844" s="15"/>
    </row>
    <row r="845" spans="1:59" s="91" customFormat="1" ht="12.75" hidden="1" customHeight="1" outlineLevel="1" x14ac:dyDescent="0.2">
      <c r="A845" s="111">
        <f>B844+1</f>
        <v>2901</v>
      </c>
      <c r="B845" s="93">
        <v>3300</v>
      </c>
      <c r="C845" s="92">
        <v>33</v>
      </c>
      <c r="W845" s="100"/>
      <c r="AL845" s="15"/>
      <c r="AR845" s="15"/>
      <c r="AT845" s="15"/>
      <c r="AU845" s="15"/>
      <c r="AV845" s="15"/>
      <c r="AW845" s="15"/>
    </row>
    <row r="846" spans="1:59" s="91" customFormat="1" ht="12.75" hidden="1" customHeight="1" outlineLevel="1" x14ac:dyDescent="0.2">
      <c r="A846" s="111"/>
      <c r="B846" s="93"/>
      <c r="C846" s="92"/>
      <c r="D846" s="87"/>
      <c r="E846" s="87"/>
      <c r="F846" s="87"/>
      <c r="S846" s="100"/>
      <c r="T846" s="100"/>
      <c r="U846" s="100"/>
      <c r="V846" s="100"/>
      <c r="W846" s="100"/>
      <c r="AO846" s="15"/>
      <c r="AU846" s="15"/>
      <c r="AV846" s="15"/>
      <c r="AW846" s="15"/>
      <c r="AX846" s="15"/>
      <c r="AY846" s="15"/>
      <c r="AZ846" s="15"/>
      <c r="BA846" s="15"/>
      <c r="BC846" s="15"/>
      <c r="BD846" s="15"/>
      <c r="BE846" s="15"/>
      <c r="BF846" s="15"/>
      <c r="BG846" s="15"/>
    </row>
    <row r="847" spans="1:59" s="91" customFormat="1" ht="12.75" hidden="1" customHeight="1" outlineLevel="1" x14ac:dyDescent="0.2">
      <c r="A847" s="113" t="s">
        <v>4123</v>
      </c>
      <c r="B847" s="95">
        <f>INDEX(B_Anw_MD3.2[Groesse.MD3.2],MATCH(L.MD5,B_Anw_MD3.2[Min L.MD3.2],1))</f>
        <v>24</v>
      </c>
      <c r="C847" s="92"/>
      <c r="D847" s="87"/>
      <c r="E847" s="87"/>
      <c r="F847" s="87"/>
      <c r="S847" s="100"/>
      <c r="T847" s="100"/>
      <c r="U847" s="100"/>
      <c r="V847" s="100"/>
      <c r="W847" s="100"/>
      <c r="AO847" s="15"/>
      <c r="AU847" s="15"/>
      <c r="AV847" s="15"/>
      <c r="AW847" s="15"/>
      <c r="AX847" s="15"/>
      <c r="AY847" s="15"/>
      <c r="AZ847" s="15"/>
      <c r="BA847" s="15"/>
      <c r="BC847" s="15"/>
      <c r="BD847" s="15"/>
      <c r="BE847" s="15"/>
      <c r="BF847" s="15"/>
      <c r="BG847" s="15"/>
    </row>
    <row r="848" spans="1:59" collapsed="1" x14ac:dyDescent="0.2"/>
    <row r="849" spans="1:59" s="91" customFormat="1" ht="23.25" x14ac:dyDescent="0.45">
      <c r="A849" s="367" t="s">
        <v>4106</v>
      </c>
      <c r="B849" s="521" t="s">
        <v>1973</v>
      </c>
      <c r="C849" s="521"/>
      <c r="D849" s="521"/>
      <c r="E849" s="521"/>
      <c r="F849" s="521"/>
      <c r="G849" s="521"/>
    </row>
    <row r="850" spans="1:59" s="91" customFormat="1" ht="12.75" hidden="1" customHeight="1" outlineLevel="1" x14ac:dyDescent="0.2">
      <c r="A850" s="88"/>
      <c r="E850" s="106"/>
      <c r="X850" s="15"/>
      <c r="Y850" s="15"/>
      <c r="Z850" s="15"/>
      <c r="AC850" s="100"/>
      <c r="AD850" s="100"/>
    </row>
    <row r="851" spans="1:59" s="100" customFormat="1" ht="12.75" hidden="1" customHeight="1" outlineLevel="1" x14ac:dyDescent="0.2">
      <c r="A851" s="114" t="s">
        <v>1596</v>
      </c>
      <c r="B851" s="114" t="s">
        <v>2256</v>
      </c>
      <c r="C851" s="114" t="s">
        <v>2257</v>
      </c>
      <c r="D851" s="114" t="s">
        <v>2258</v>
      </c>
      <c r="E851" s="114" t="s">
        <v>4097</v>
      </c>
      <c r="U851" s="91"/>
      <c r="W851" s="91"/>
      <c r="X851" s="91"/>
      <c r="Y851" s="91"/>
      <c r="Z851" s="91"/>
      <c r="AA851" s="91"/>
      <c r="AB851" s="91"/>
      <c r="AE851" s="91"/>
      <c r="AF851" s="91"/>
      <c r="AG851" s="91"/>
      <c r="AH851" s="91"/>
      <c r="AI851" s="91"/>
      <c r="AJ851" s="91"/>
      <c r="AK851" s="91"/>
      <c r="AM851" s="91"/>
      <c r="AN851" s="91"/>
      <c r="AO851" s="91"/>
      <c r="AP851" s="91"/>
      <c r="AQ851" s="91"/>
      <c r="AR851" s="91"/>
      <c r="AS851" s="91"/>
      <c r="AT851" s="91"/>
      <c r="AU851" s="91"/>
      <c r="AV851" s="91"/>
      <c r="AX851" s="91"/>
      <c r="AY851" s="91"/>
      <c r="AZ851" s="91"/>
      <c r="BA851" s="91"/>
      <c r="BB851" s="91"/>
    </row>
    <row r="852" spans="1:59" s="91" customFormat="1" ht="12.75" hidden="1" customHeight="1" outlineLevel="1" x14ac:dyDescent="0.2">
      <c r="A852" s="88" t="s">
        <v>18</v>
      </c>
      <c r="B852" s="15" t="s">
        <v>1598</v>
      </c>
      <c r="C852" s="15" t="str">
        <f t="shared" ref="C852:C857" si="42">IF(D852&lt;0,"-","+")</f>
        <v>-</v>
      </c>
      <c r="D852" s="90">
        <f>Sf.1-MS+61</f>
        <v>-26</v>
      </c>
      <c r="E852" s="87">
        <f>FB+B_L.MD2.3[[#This Row],[Spalte3]]</f>
        <v>2452</v>
      </c>
      <c r="G852" s="285"/>
      <c r="O852" s="15"/>
      <c r="AC852" s="100"/>
      <c r="AD852" s="100"/>
    </row>
    <row r="853" spans="1:59" s="91" customFormat="1" ht="12.75" hidden="1" customHeight="1" outlineLevel="1" x14ac:dyDescent="0.2">
      <c r="A853" s="88" t="s">
        <v>220</v>
      </c>
      <c r="B853" s="15" t="s">
        <v>1598</v>
      </c>
      <c r="C853" s="15" t="str">
        <f t="shared" si="42"/>
        <v>-</v>
      </c>
      <c r="D853" s="90">
        <f>Sf.1-MS+61</f>
        <v>-26</v>
      </c>
      <c r="E853" s="87">
        <f>FB+B_L.MD2.3[[#This Row],[Spalte3]]</f>
        <v>2452</v>
      </c>
      <c r="G853" s="285"/>
      <c r="O853" s="15"/>
      <c r="AC853" s="100"/>
      <c r="AD853" s="100"/>
    </row>
    <row r="854" spans="1:59" s="91" customFormat="1" ht="12.75" hidden="1" customHeight="1" outlineLevel="1" x14ac:dyDescent="0.2">
      <c r="A854" s="88" t="s">
        <v>36</v>
      </c>
      <c r="B854" s="15" t="s">
        <v>1598</v>
      </c>
      <c r="C854" s="15" t="e">
        <f t="shared" si="42"/>
        <v>#VALUE!</v>
      </c>
      <c r="D854" s="90" t="e">
        <f>Sf.3/2-MS+63.5</f>
        <v>#VALUE!</v>
      </c>
      <c r="E854" s="87" t="e">
        <f>FB+B_L.MD2.3[[#This Row],[Spalte3]]</f>
        <v>#VALUE!</v>
      </c>
      <c r="P854" s="15"/>
      <c r="Q854" s="15"/>
      <c r="R854" s="15"/>
      <c r="X854" s="100"/>
      <c r="Y854" s="100"/>
      <c r="Z854" s="100"/>
    </row>
    <row r="855" spans="1:59" s="91" customFormat="1" ht="12.75" hidden="1" customHeight="1" outlineLevel="1" x14ac:dyDescent="0.2">
      <c r="A855" s="88" t="s">
        <v>67</v>
      </c>
      <c r="B855" s="15" t="s">
        <v>1598</v>
      </c>
      <c r="C855" s="15" t="str">
        <f t="shared" si="42"/>
        <v>-</v>
      </c>
      <c r="D855" s="90">
        <f>Sf.1-MS+61</f>
        <v>-26</v>
      </c>
      <c r="E855" s="87">
        <f>FB+B_L.MD2.3[[#This Row],[Spalte3]]</f>
        <v>2452</v>
      </c>
      <c r="I855" s="15"/>
      <c r="J855" s="15"/>
      <c r="K855" s="15"/>
      <c r="P855" s="15"/>
      <c r="Q855" s="15"/>
      <c r="R855" s="15"/>
      <c r="AQ855" s="100"/>
    </row>
    <row r="856" spans="1:59" s="91" customFormat="1" ht="12.75" hidden="1" customHeight="1" outlineLevel="1" x14ac:dyDescent="0.2">
      <c r="A856" s="88" t="s">
        <v>68</v>
      </c>
      <c r="B856" s="15" t="s">
        <v>1598</v>
      </c>
      <c r="C856" s="15" t="str">
        <f t="shared" si="42"/>
        <v>-</v>
      </c>
      <c r="D856" s="90">
        <f>Sf.1-MS+61</f>
        <v>-26</v>
      </c>
      <c r="E856" s="87">
        <f>FB+B_L.MD2.3[[#This Row],[Spalte3]]</f>
        <v>2452</v>
      </c>
      <c r="I856" s="15"/>
      <c r="J856" s="15"/>
      <c r="K856" s="15"/>
      <c r="P856" s="15"/>
      <c r="Q856" s="15"/>
      <c r="R856" s="15"/>
      <c r="AB856" s="100"/>
      <c r="AV856" s="100"/>
      <c r="AX856" s="100"/>
      <c r="AY856" s="100"/>
      <c r="AZ856" s="100"/>
      <c r="BA856" s="100"/>
      <c r="BB856" s="100"/>
    </row>
    <row r="857" spans="1:59" s="91" customFormat="1" ht="12.75" hidden="1" customHeight="1" outlineLevel="1" x14ac:dyDescent="0.2">
      <c r="A857" s="88" t="s">
        <v>69</v>
      </c>
      <c r="B857" s="15" t="s">
        <v>1598</v>
      </c>
      <c r="C857" s="15" t="str">
        <f t="shared" si="42"/>
        <v>-</v>
      </c>
      <c r="D857" s="90">
        <f>Sf.1-MS+61</f>
        <v>-26</v>
      </c>
      <c r="E857" s="87">
        <f>FB+B_L.MD2.3[[#This Row],[Spalte3]]</f>
        <v>2452</v>
      </c>
      <c r="I857" s="15"/>
      <c r="J857" s="15"/>
      <c r="K857" s="15"/>
      <c r="P857" s="15"/>
      <c r="Q857" s="15"/>
      <c r="R857" s="15"/>
      <c r="AB857" s="100"/>
      <c r="AV857" s="100"/>
      <c r="AX857" s="100"/>
      <c r="AY857" s="100"/>
      <c r="AZ857" s="100"/>
      <c r="BA857" s="100"/>
      <c r="BB857" s="100"/>
    </row>
    <row r="858" spans="1:59" ht="12.75" hidden="1" customHeight="1" outlineLevel="1" x14ac:dyDescent="0.2"/>
    <row r="859" spans="1:59" s="100" customFormat="1" ht="12.75" hidden="1" customHeight="1" outlineLevel="1" x14ac:dyDescent="0.2">
      <c r="A859" s="114" t="s">
        <v>4128</v>
      </c>
      <c r="B859" s="365" t="s">
        <v>4127</v>
      </c>
      <c r="C859" s="114" t="s">
        <v>4126</v>
      </c>
      <c r="G859" s="91"/>
      <c r="P859" s="91"/>
      <c r="Q859" s="91"/>
      <c r="R859" s="91"/>
      <c r="S859" s="91"/>
      <c r="T859" s="91"/>
      <c r="V859" s="91"/>
      <c r="W859" s="91"/>
      <c r="X859" s="91"/>
      <c r="Y859" s="91"/>
      <c r="Z859" s="91"/>
      <c r="AB859" s="91"/>
      <c r="AC859" s="91"/>
      <c r="AD859" s="91"/>
      <c r="AE859" s="91"/>
      <c r="AF859" s="91"/>
      <c r="AG859" s="91"/>
      <c r="AH859" s="91"/>
      <c r="AI859" s="91"/>
      <c r="AJ859" s="91"/>
      <c r="AK859" s="91"/>
      <c r="AL859" s="102"/>
      <c r="AM859" s="91"/>
      <c r="AN859" s="91"/>
      <c r="AO859" s="91"/>
      <c r="AP859" s="91"/>
      <c r="AQ859" s="91"/>
      <c r="AR859" s="15"/>
      <c r="AS859" s="91"/>
      <c r="AT859" s="15"/>
      <c r="AU859" s="15"/>
      <c r="AV859" s="15"/>
      <c r="AW859" s="15"/>
      <c r="AX859" s="91"/>
      <c r="AZ859" s="91"/>
      <c r="BA859" s="91"/>
      <c r="BB859" s="91"/>
      <c r="BC859" s="91"/>
      <c r="BD859" s="91"/>
    </row>
    <row r="860" spans="1:59" s="91" customFormat="1" ht="12.75" hidden="1" customHeight="1" outlineLevel="1" x14ac:dyDescent="0.2">
      <c r="A860" s="111">
        <v>0</v>
      </c>
      <c r="B860" s="93">
        <v>2400</v>
      </c>
      <c r="C860" s="92">
        <v>24</v>
      </c>
      <c r="AL860" s="15"/>
      <c r="AR860" s="15"/>
      <c r="AT860" s="15"/>
      <c r="AU860" s="15"/>
      <c r="AV860" s="15"/>
      <c r="AW860" s="15"/>
    </row>
    <row r="861" spans="1:59" s="91" customFormat="1" ht="12.75" hidden="1" customHeight="1" outlineLevel="1" x14ac:dyDescent="0.2">
      <c r="A861" s="111">
        <f>B860+1</f>
        <v>2401</v>
      </c>
      <c r="B861" s="93">
        <v>2900</v>
      </c>
      <c r="C861" s="92">
        <v>29</v>
      </c>
      <c r="W861" s="100"/>
      <c r="AL861" s="15"/>
      <c r="AR861" s="15"/>
      <c r="AT861" s="15"/>
      <c r="AU861" s="15"/>
      <c r="AV861" s="15"/>
      <c r="AW861" s="15"/>
    </row>
    <row r="862" spans="1:59" s="91" customFormat="1" ht="12.75" hidden="1" customHeight="1" outlineLevel="1" x14ac:dyDescent="0.2">
      <c r="A862" s="111">
        <f>B861+1</f>
        <v>2901</v>
      </c>
      <c r="B862" s="93">
        <v>3300</v>
      </c>
      <c r="C862" s="92">
        <v>33</v>
      </c>
      <c r="W862" s="100"/>
      <c r="AL862" s="15"/>
      <c r="AR862" s="15"/>
      <c r="AT862" s="15"/>
      <c r="AU862" s="15"/>
      <c r="AV862" s="15"/>
      <c r="AW862" s="15"/>
    </row>
    <row r="863" spans="1:59" s="91" customFormat="1" ht="12.75" hidden="1" customHeight="1" outlineLevel="1" x14ac:dyDescent="0.2">
      <c r="A863" s="111"/>
      <c r="B863" s="93"/>
      <c r="C863" s="92"/>
      <c r="D863" s="87"/>
      <c r="E863" s="87"/>
      <c r="F863" s="87"/>
      <c r="S863" s="100"/>
      <c r="T863" s="100"/>
      <c r="U863" s="100"/>
      <c r="V863" s="100"/>
      <c r="W863" s="100"/>
      <c r="AO863" s="15"/>
      <c r="AU863" s="15"/>
      <c r="AV863" s="15"/>
      <c r="AW863" s="15"/>
      <c r="AX863" s="15"/>
      <c r="AY863" s="15"/>
      <c r="AZ863" s="15"/>
      <c r="BA863" s="15"/>
      <c r="BC863" s="15"/>
      <c r="BD863" s="15"/>
      <c r="BE863" s="15"/>
      <c r="BF863" s="15"/>
      <c r="BG863" s="15"/>
    </row>
    <row r="864" spans="1:59" s="91" customFormat="1" ht="12.75" hidden="1" customHeight="1" outlineLevel="1" x14ac:dyDescent="0.2">
      <c r="A864" s="113" t="s">
        <v>4126</v>
      </c>
      <c r="B864" s="314">
        <f>INDEX(B_Anw_MD2.3[Groesse.MD2.3],MATCH(L.MD6,B_Anw_MD2.3[Min L.MD2.3],1))</f>
        <v>29</v>
      </c>
      <c r="C864" s="92"/>
      <c r="D864" s="87"/>
      <c r="E864" s="87"/>
      <c r="F864" s="87"/>
      <c r="S864" s="100"/>
      <c r="T864" s="100"/>
      <c r="U864" s="100"/>
      <c r="V864" s="100"/>
      <c r="W864" s="100"/>
      <c r="AO864" s="15"/>
      <c r="AU864" s="15"/>
      <c r="AV864" s="15"/>
      <c r="AW864" s="15"/>
      <c r="AX864" s="15"/>
      <c r="AY864" s="15"/>
      <c r="AZ864" s="15"/>
      <c r="BA864" s="15"/>
      <c r="BC864" s="15"/>
      <c r="BD864" s="15"/>
      <c r="BE864" s="15"/>
      <c r="BF864" s="15"/>
      <c r="BG864" s="15"/>
    </row>
    <row r="865" spans="1:59" collapsed="1" x14ac:dyDescent="0.2"/>
    <row r="866" spans="1:59" s="91" customFormat="1" ht="23.25" x14ac:dyDescent="0.45">
      <c r="A866" s="367" t="s">
        <v>4107</v>
      </c>
      <c r="B866" s="521" t="s">
        <v>1974</v>
      </c>
      <c r="C866" s="521"/>
      <c r="D866" s="521"/>
      <c r="E866" s="521"/>
      <c r="F866" s="521"/>
      <c r="G866" s="521"/>
      <c r="Y866" s="15"/>
      <c r="Z866" s="15"/>
      <c r="AA866" s="15"/>
      <c r="AB866" s="15"/>
      <c r="AC866" s="15"/>
      <c r="AD866" s="15"/>
      <c r="AE866" s="15"/>
      <c r="AF866" s="15"/>
      <c r="AG866" s="15"/>
      <c r="AH866" s="15"/>
      <c r="AI866" s="15"/>
      <c r="AJ866" s="15"/>
      <c r="AK866" s="15"/>
      <c r="AL866" s="15"/>
      <c r="AM866" s="15"/>
      <c r="AN866" s="15"/>
      <c r="AO866" s="15"/>
      <c r="AP866" s="15"/>
      <c r="AQ866" s="15"/>
      <c r="AR866" s="15"/>
      <c r="AS866" s="15"/>
      <c r="AT866" s="15"/>
      <c r="AU866" s="15"/>
      <c r="AW866" s="15"/>
      <c r="AX866" s="15"/>
      <c r="AY866" s="15"/>
      <c r="AZ866" s="15"/>
    </row>
    <row r="867" spans="1:59" ht="12.75" hidden="1" customHeight="1" outlineLevel="1" x14ac:dyDescent="0.2"/>
    <row r="868" spans="1:59" s="100" customFormat="1" ht="12.75" hidden="1" customHeight="1" outlineLevel="1" x14ac:dyDescent="0.2">
      <c r="A868" s="114" t="s">
        <v>1596</v>
      </c>
      <c r="B868" s="114" t="s">
        <v>2256</v>
      </c>
      <c r="C868" s="114" t="s">
        <v>2257</v>
      </c>
      <c r="D868" s="114" t="s">
        <v>2258</v>
      </c>
      <c r="E868" s="114" t="s">
        <v>4098</v>
      </c>
      <c r="U868" s="91"/>
      <c r="W868" s="91"/>
      <c r="X868" s="91"/>
      <c r="Y868" s="91"/>
      <c r="Z868" s="91"/>
      <c r="AA868" s="91"/>
      <c r="AB868" s="91"/>
      <c r="AE868" s="91"/>
      <c r="AF868" s="91"/>
      <c r="AG868" s="91"/>
      <c r="AH868" s="91"/>
      <c r="AI868" s="91"/>
      <c r="AJ868" s="91"/>
      <c r="AK868" s="91"/>
      <c r="AM868" s="91"/>
      <c r="AN868" s="91"/>
      <c r="AO868" s="91"/>
      <c r="AP868" s="91"/>
      <c r="AQ868" s="91"/>
      <c r="AR868" s="91"/>
      <c r="AS868" s="91"/>
      <c r="AT868" s="91"/>
      <c r="AU868" s="91"/>
      <c r="AV868" s="91"/>
      <c r="AX868" s="91"/>
      <c r="AY868" s="91"/>
      <c r="AZ868" s="91"/>
      <c r="BA868" s="91"/>
      <c r="BB868" s="91"/>
    </row>
    <row r="869" spans="1:59" s="91" customFormat="1" ht="12.75" hidden="1" customHeight="1" outlineLevel="1" x14ac:dyDescent="0.2">
      <c r="A869" s="88" t="s">
        <v>18</v>
      </c>
      <c r="B869" s="15" t="s">
        <v>1598</v>
      </c>
      <c r="C869" s="15" t="str">
        <f t="shared" ref="C869:C874" si="43">IF(D869&lt;0,"-","+")</f>
        <v>-</v>
      </c>
      <c r="D869" s="90">
        <f>Sf.1-MS+61</f>
        <v>-26</v>
      </c>
      <c r="E869" s="87">
        <f>FB+B_L.MD3.3[[#This Row],[Spalte3]]</f>
        <v>2452</v>
      </c>
      <c r="O869" s="15"/>
      <c r="AC869" s="100"/>
      <c r="AD869" s="100"/>
    </row>
    <row r="870" spans="1:59" s="91" customFormat="1" ht="12.75" hidden="1" customHeight="1" outlineLevel="1" x14ac:dyDescent="0.2">
      <c r="A870" s="88" t="s">
        <v>220</v>
      </c>
      <c r="B870" s="15" t="s">
        <v>1598</v>
      </c>
      <c r="C870" s="15" t="str">
        <f t="shared" si="43"/>
        <v>-</v>
      </c>
      <c r="D870" s="90">
        <f>Sf.1-MS+61</f>
        <v>-26</v>
      </c>
      <c r="E870" s="87">
        <f>FB+B_L.MD3.3[[#This Row],[Spalte3]]</f>
        <v>2452</v>
      </c>
      <c r="O870" s="15"/>
      <c r="AC870" s="100"/>
      <c r="AD870" s="100"/>
    </row>
    <row r="871" spans="1:59" s="91" customFormat="1" ht="12.75" hidden="1" customHeight="1" outlineLevel="1" x14ac:dyDescent="0.2">
      <c r="A871" s="88" t="s">
        <v>36</v>
      </c>
      <c r="B871" s="15" t="s">
        <v>1598</v>
      </c>
      <c r="C871" s="15" t="e">
        <f t="shared" si="43"/>
        <v>#VALUE!</v>
      </c>
      <c r="D871" s="90" t="e">
        <f>Sf.3/2-MS+63.5</f>
        <v>#VALUE!</v>
      </c>
      <c r="E871" s="87" t="e">
        <f>FB+B_L.MD3.3[[#This Row],[Spalte3]]</f>
        <v>#VALUE!</v>
      </c>
      <c r="P871" s="15"/>
      <c r="Q871" s="15"/>
      <c r="R871" s="15"/>
      <c r="X871" s="100"/>
      <c r="Y871" s="100"/>
      <c r="Z871" s="100"/>
    </row>
    <row r="872" spans="1:59" s="91" customFormat="1" ht="12.75" hidden="1" customHeight="1" outlineLevel="1" x14ac:dyDescent="0.2">
      <c r="A872" s="88" t="s">
        <v>67</v>
      </c>
      <c r="B872" s="15" t="s">
        <v>1598</v>
      </c>
      <c r="C872" s="15" t="str">
        <f t="shared" si="43"/>
        <v>-</v>
      </c>
      <c r="D872" s="90">
        <f>Sf.1-MS+61</f>
        <v>-26</v>
      </c>
      <c r="E872" s="87">
        <f>FB+B_L.MD3.3[[#This Row],[Spalte3]]</f>
        <v>2452</v>
      </c>
      <c r="I872" s="15"/>
      <c r="J872" s="15"/>
      <c r="K872" s="15"/>
      <c r="P872" s="15"/>
      <c r="Q872" s="15"/>
      <c r="R872" s="15"/>
      <c r="AQ872" s="100"/>
    </row>
    <row r="873" spans="1:59" s="91" customFormat="1" ht="12.75" hidden="1" customHeight="1" outlineLevel="1" x14ac:dyDescent="0.2">
      <c r="A873" s="88" t="s">
        <v>68</v>
      </c>
      <c r="B873" s="15" t="s">
        <v>1598</v>
      </c>
      <c r="C873" s="15" t="str">
        <f t="shared" si="43"/>
        <v>-</v>
      </c>
      <c r="D873" s="90">
        <f>Sf.1-MS+61</f>
        <v>-26</v>
      </c>
      <c r="E873" s="87">
        <f>FB+B_L.MD3.3[[#This Row],[Spalte3]]</f>
        <v>2452</v>
      </c>
      <c r="I873" s="15"/>
      <c r="J873" s="15"/>
      <c r="K873" s="15"/>
      <c r="P873" s="15"/>
      <c r="Q873" s="15"/>
      <c r="R873" s="15"/>
      <c r="AB873" s="100"/>
      <c r="AV873" s="100"/>
      <c r="AX873" s="100"/>
      <c r="AY873" s="100"/>
      <c r="AZ873" s="100"/>
      <c r="BA873" s="100"/>
      <c r="BB873" s="100"/>
    </row>
    <row r="874" spans="1:59" s="91" customFormat="1" ht="12.75" hidden="1" customHeight="1" outlineLevel="1" x14ac:dyDescent="0.2">
      <c r="A874" s="88" t="s">
        <v>69</v>
      </c>
      <c r="B874" s="15" t="s">
        <v>1598</v>
      </c>
      <c r="C874" s="15" t="str">
        <f t="shared" si="43"/>
        <v>-</v>
      </c>
      <c r="D874" s="90">
        <f>Sf.1-MS+61</f>
        <v>-26</v>
      </c>
      <c r="E874" s="87">
        <f>FB+B_L.MD3.3[[#This Row],[Spalte3]]</f>
        <v>2452</v>
      </c>
      <c r="I874" s="15"/>
      <c r="J874" s="15"/>
      <c r="K874" s="15"/>
      <c r="P874" s="15"/>
      <c r="Q874" s="15"/>
      <c r="R874" s="15"/>
      <c r="AB874" s="100"/>
      <c r="AV874" s="100"/>
      <c r="AX874" s="100"/>
      <c r="AY874" s="100"/>
      <c r="AZ874" s="100"/>
      <c r="BA874" s="100"/>
      <c r="BB874" s="100"/>
    </row>
    <row r="875" spans="1:59" ht="12.75" hidden="1" customHeight="1" outlineLevel="1" x14ac:dyDescent="0.2"/>
    <row r="876" spans="1:59" s="100" customFormat="1" ht="12.75" hidden="1" customHeight="1" outlineLevel="1" x14ac:dyDescent="0.2">
      <c r="A876" s="114" t="s">
        <v>4129</v>
      </c>
      <c r="B876" s="365" t="s">
        <v>4130</v>
      </c>
      <c r="C876" s="114" t="s">
        <v>4131</v>
      </c>
      <c r="P876" s="91"/>
      <c r="Q876" s="91"/>
      <c r="R876" s="91"/>
      <c r="S876" s="91"/>
      <c r="T876" s="91"/>
      <c r="V876" s="91"/>
      <c r="W876" s="91"/>
      <c r="X876" s="91"/>
      <c r="Y876" s="91"/>
      <c r="Z876" s="91"/>
      <c r="AB876" s="91"/>
      <c r="AC876" s="91"/>
      <c r="AD876" s="91"/>
      <c r="AE876" s="91"/>
      <c r="AF876" s="91"/>
      <c r="AG876" s="91"/>
      <c r="AH876" s="91"/>
      <c r="AI876" s="91"/>
      <c r="AJ876" s="91"/>
      <c r="AK876" s="91"/>
      <c r="AL876" s="102"/>
      <c r="AM876" s="91"/>
      <c r="AN876" s="91"/>
      <c r="AO876" s="91"/>
      <c r="AP876" s="91"/>
      <c r="AQ876" s="91"/>
      <c r="AR876" s="15"/>
      <c r="AS876" s="91"/>
      <c r="AT876" s="15"/>
      <c r="AU876" s="15"/>
      <c r="AV876" s="15"/>
      <c r="AW876" s="15"/>
      <c r="AX876" s="91"/>
      <c r="AZ876" s="91"/>
      <c r="BA876" s="91"/>
      <c r="BB876" s="91"/>
      <c r="BC876" s="91"/>
      <c r="BD876" s="91"/>
    </row>
    <row r="877" spans="1:59" s="91" customFormat="1" ht="12.75" hidden="1" customHeight="1" outlineLevel="1" x14ac:dyDescent="0.2">
      <c r="A877" s="111">
        <v>0</v>
      </c>
      <c r="B877" s="93">
        <v>2400</v>
      </c>
      <c r="C877" s="92">
        <v>24</v>
      </c>
      <c r="AL877" s="15"/>
      <c r="AR877" s="15"/>
      <c r="AT877" s="15"/>
      <c r="AU877" s="15"/>
      <c r="AV877" s="15"/>
      <c r="AW877" s="15"/>
    </row>
    <row r="878" spans="1:59" s="91" customFormat="1" ht="12.75" hidden="1" customHeight="1" outlineLevel="1" x14ac:dyDescent="0.2">
      <c r="A878" s="111">
        <f>B877+1</f>
        <v>2401</v>
      </c>
      <c r="B878" s="93">
        <v>2900</v>
      </c>
      <c r="C878" s="92">
        <v>29</v>
      </c>
      <c r="W878" s="100"/>
      <c r="AL878" s="15"/>
      <c r="AR878" s="15"/>
      <c r="AT878" s="15"/>
      <c r="AU878" s="15"/>
      <c r="AV878" s="15"/>
      <c r="AW878" s="15"/>
    </row>
    <row r="879" spans="1:59" s="91" customFormat="1" ht="12.75" hidden="1" customHeight="1" outlineLevel="1" x14ac:dyDescent="0.2">
      <c r="A879" s="111">
        <f>B878+1</f>
        <v>2901</v>
      </c>
      <c r="B879" s="93">
        <v>3300</v>
      </c>
      <c r="C879" s="92">
        <v>33</v>
      </c>
      <c r="W879" s="100"/>
      <c r="AL879" s="15"/>
      <c r="AR879" s="15"/>
      <c r="AT879" s="15"/>
      <c r="AU879" s="15"/>
      <c r="AV879" s="15"/>
      <c r="AW879" s="15"/>
    </row>
    <row r="880" spans="1:59" s="91" customFormat="1" ht="12.75" hidden="1" customHeight="1" outlineLevel="1" x14ac:dyDescent="0.2">
      <c r="A880" s="111"/>
      <c r="B880" s="93"/>
      <c r="C880" s="92"/>
      <c r="D880" s="87"/>
      <c r="E880" s="87"/>
      <c r="F880" s="87"/>
      <c r="S880" s="100"/>
      <c r="T880" s="100"/>
      <c r="U880" s="100"/>
      <c r="V880" s="100"/>
      <c r="W880" s="100"/>
      <c r="AO880" s="15"/>
      <c r="AU880" s="15"/>
      <c r="AV880" s="15"/>
      <c r="AW880" s="15"/>
      <c r="AX880" s="15"/>
      <c r="AY880" s="15"/>
      <c r="AZ880" s="15"/>
      <c r="BA880" s="15"/>
      <c r="BC880" s="15"/>
      <c r="BD880" s="15"/>
      <c r="BE880" s="15"/>
      <c r="BF880" s="15"/>
      <c r="BG880" s="15"/>
    </row>
    <row r="881" spans="1:59" s="91" customFormat="1" ht="12.75" hidden="1" customHeight="1" outlineLevel="1" x14ac:dyDescent="0.2">
      <c r="A881" s="113" t="s">
        <v>4131</v>
      </c>
      <c r="B881" s="314">
        <f>INDEX(B_Anw_MD3.3[Groesse.MD3.3],MATCH(L.MD7,B_Anw_MD3.3[Min L.MD3.3],1))</f>
        <v>29</v>
      </c>
      <c r="C881" s="92"/>
      <c r="D881" s="87"/>
      <c r="E881" s="87"/>
      <c r="F881" s="87"/>
      <c r="S881" s="100"/>
      <c r="T881" s="100"/>
      <c r="U881" s="100"/>
      <c r="V881" s="100"/>
      <c r="W881" s="100"/>
      <c r="AO881" s="15"/>
      <c r="AU881" s="15"/>
      <c r="AV881" s="15"/>
      <c r="AW881" s="15"/>
      <c r="AX881" s="15"/>
      <c r="AY881" s="15"/>
      <c r="AZ881" s="15"/>
      <c r="BA881" s="15"/>
      <c r="BC881" s="15"/>
      <c r="BD881" s="15"/>
      <c r="BE881" s="15"/>
      <c r="BF881" s="15"/>
      <c r="BG881" s="15"/>
    </row>
    <row r="882" spans="1:59" collapsed="1" x14ac:dyDescent="0.2"/>
    <row r="883" spans="1:59" s="91" customFormat="1" ht="23.25" x14ac:dyDescent="0.45">
      <c r="A883" s="367" t="s">
        <v>4108</v>
      </c>
      <c r="B883" s="521" t="s">
        <v>1973</v>
      </c>
      <c r="C883" s="521"/>
      <c r="D883" s="521"/>
      <c r="E883" s="521"/>
      <c r="F883" s="521"/>
      <c r="G883" s="521"/>
    </row>
    <row r="884" spans="1:59" s="91" customFormat="1" ht="12.75" hidden="1" customHeight="1" outlineLevel="1" x14ac:dyDescent="0.2">
      <c r="A884" s="88"/>
      <c r="E884" s="106"/>
      <c r="X884" s="15"/>
      <c r="Y884" s="15"/>
      <c r="Z884" s="15"/>
      <c r="AC884" s="100"/>
      <c r="AD884" s="100"/>
    </row>
    <row r="885" spans="1:59" s="100" customFormat="1" ht="12.75" hidden="1" customHeight="1" outlineLevel="1" x14ac:dyDescent="0.2">
      <c r="A885" s="114" t="s">
        <v>1596</v>
      </c>
      <c r="B885" s="114" t="s">
        <v>2256</v>
      </c>
      <c r="C885" s="114" t="s">
        <v>2257</v>
      </c>
      <c r="D885" s="114" t="s">
        <v>2258</v>
      </c>
      <c r="E885" s="114" t="s">
        <v>4099</v>
      </c>
      <c r="F885" s="91"/>
      <c r="U885" s="91"/>
      <c r="W885" s="91"/>
      <c r="X885" s="91"/>
      <c r="Y885" s="91"/>
      <c r="Z885" s="91"/>
      <c r="AA885" s="91"/>
      <c r="AB885" s="91"/>
      <c r="AE885" s="91"/>
      <c r="AF885" s="91"/>
      <c r="AG885" s="91"/>
      <c r="AH885" s="91"/>
      <c r="AI885" s="91"/>
      <c r="AJ885" s="91"/>
      <c r="AK885" s="91"/>
      <c r="AM885" s="91"/>
      <c r="AN885" s="91"/>
      <c r="AO885" s="91"/>
      <c r="AP885" s="91"/>
      <c r="AQ885" s="91"/>
      <c r="AR885" s="91"/>
      <c r="AS885" s="91"/>
      <c r="AT885" s="91"/>
      <c r="AU885" s="91"/>
      <c r="AV885" s="91"/>
      <c r="AX885" s="91"/>
      <c r="AY885" s="91"/>
      <c r="AZ885" s="91"/>
      <c r="BA885" s="91"/>
      <c r="BB885" s="91"/>
    </row>
    <row r="886" spans="1:59" s="91" customFormat="1" ht="12.75" hidden="1" customHeight="1" outlineLevel="1" x14ac:dyDescent="0.2">
      <c r="A886" s="88" t="s">
        <v>18</v>
      </c>
      <c r="B886" s="15" t="s">
        <v>1598</v>
      </c>
      <c r="C886" s="15" t="str">
        <f t="shared" ref="C886:C891" si="44">IF(D886&lt;0,"-","+")</f>
        <v>-</v>
      </c>
      <c r="D886" s="90">
        <f>Sf.1-MS+9</f>
        <v>-78</v>
      </c>
      <c r="E886" s="87">
        <f>FB+B_L.MD2.4[[#This Row],[Spalte3]]</f>
        <v>2400</v>
      </c>
      <c r="O886" s="15"/>
      <c r="AC886" s="100"/>
      <c r="AD886" s="100"/>
    </row>
    <row r="887" spans="1:59" s="91" customFormat="1" ht="12.75" hidden="1" customHeight="1" outlineLevel="1" x14ac:dyDescent="0.2">
      <c r="A887" s="88" t="s">
        <v>220</v>
      </c>
      <c r="B887" s="15" t="s">
        <v>1598</v>
      </c>
      <c r="C887" s="15" t="str">
        <f t="shared" si="44"/>
        <v>-</v>
      </c>
      <c r="D887" s="90">
        <f>Sf.1-MS+9</f>
        <v>-78</v>
      </c>
      <c r="E887" s="87">
        <f>FB+B_L.MD2.4[[#This Row],[Spalte3]]</f>
        <v>2400</v>
      </c>
      <c r="O887" s="15"/>
      <c r="AC887" s="100"/>
      <c r="AD887" s="100"/>
    </row>
    <row r="888" spans="1:59" s="91" customFormat="1" ht="12.75" hidden="1" customHeight="1" outlineLevel="1" x14ac:dyDescent="0.2">
      <c r="A888" s="88" t="s">
        <v>36</v>
      </c>
      <c r="B888" s="15" t="s">
        <v>1598</v>
      </c>
      <c r="C888" s="15" t="e">
        <f t="shared" si="44"/>
        <v>#VALUE!</v>
      </c>
      <c r="D888" s="90" t="e">
        <f>Sf.3/2-MS+11.5</f>
        <v>#VALUE!</v>
      </c>
      <c r="E888" s="87" t="e">
        <f>FB+B_L.MD2.4[[#This Row],[Spalte3]]</f>
        <v>#VALUE!</v>
      </c>
      <c r="P888" s="15"/>
      <c r="Q888" s="15"/>
      <c r="R888" s="15"/>
      <c r="X888" s="100"/>
      <c r="Y888" s="100"/>
      <c r="Z888" s="100"/>
    </row>
    <row r="889" spans="1:59" s="91" customFormat="1" ht="12.75" hidden="1" customHeight="1" outlineLevel="1" x14ac:dyDescent="0.2">
      <c r="A889" s="88" t="s">
        <v>67</v>
      </c>
      <c r="B889" s="15" t="s">
        <v>1598</v>
      </c>
      <c r="C889" s="15" t="str">
        <f t="shared" si="44"/>
        <v>-</v>
      </c>
      <c r="D889" s="90">
        <f>Sf.1-MS+9</f>
        <v>-78</v>
      </c>
      <c r="E889" s="87">
        <f>FB+B_L.MD2.4[[#This Row],[Spalte3]]</f>
        <v>2400</v>
      </c>
      <c r="I889" s="15"/>
      <c r="J889" s="15"/>
      <c r="K889" s="15"/>
      <c r="P889" s="15"/>
      <c r="Q889" s="15"/>
      <c r="R889" s="15"/>
      <c r="AQ889" s="100"/>
    </row>
    <row r="890" spans="1:59" s="91" customFormat="1" ht="12.75" hidden="1" customHeight="1" outlineLevel="1" x14ac:dyDescent="0.2">
      <c r="A890" s="88" t="s">
        <v>68</v>
      </c>
      <c r="B890" s="15" t="s">
        <v>1598</v>
      </c>
      <c r="C890" s="15" t="str">
        <f t="shared" si="44"/>
        <v>-</v>
      </c>
      <c r="D890" s="90">
        <f>Sf.1-MS+9</f>
        <v>-78</v>
      </c>
      <c r="E890" s="87">
        <f>FB+B_L.MD2.4[[#This Row],[Spalte3]]</f>
        <v>2400</v>
      </c>
      <c r="I890" s="15"/>
      <c r="J890" s="15"/>
      <c r="K890" s="15"/>
      <c r="P890" s="15"/>
      <c r="Q890" s="15"/>
      <c r="R890" s="15"/>
      <c r="AB890" s="100"/>
      <c r="AV890" s="100"/>
      <c r="AX890" s="100"/>
      <c r="AY890" s="100"/>
      <c r="AZ890" s="100"/>
      <c r="BA890" s="100"/>
      <c r="BB890" s="100"/>
    </row>
    <row r="891" spans="1:59" s="91" customFormat="1" ht="12.75" hidden="1" customHeight="1" outlineLevel="1" x14ac:dyDescent="0.2">
      <c r="A891" s="88" t="s">
        <v>69</v>
      </c>
      <c r="B891" s="15" t="s">
        <v>1598</v>
      </c>
      <c r="C891" s="15" t="str">
        <f t="shared" si="44"/>
        <v>-</v>
      </c>
      <c r="D891" s="90">
        <f>Sf.1-MS+9</f>
        <v>-78</v>
      </c>
      <c r="E891" s="87">
        <f>FB+B_L.MD2.4[[#This Row],[Spalte3]]</f>
        <v>2400</v>
      </c>
      <c r="I891" s="15"/>
      <c r="J891" s="15"/>
      <c r="K891" s="15"/>
      <c r="P891" s="15"/>
      <c r="Q891" s="15"/>
      <c r="R891" s="15"/>
      <c r="AB891" s="100"/>
      <c r="AV891" s="100"/>
      <c r="AX891" s="100"/>
      <c r="AY891" s="100"/>
      <c r="AZ891" s="100"/>
      <c r="BA891" s="100"/>
      <c r="BB891" s="100"/>
    </row>
    <row r="892" spans="1:59" s="91" customFormat="1" ht="12.75" hidden="1" customHeight="1" outlineLevel="1" x14ac:dyDescent="0.2">
      <c r="A892" s="88"/>
      <c r="B892" s="15"/>
      <c r="C892" s="15"/>
      <c r="D892" s="90"/>
      <c r="E892" s="87"/>
      <c r="I892" s="15"/>
      <c r="J892" s="15"/>
      <c r="K892" s="15"/>
      <c r="P892" s="15"/>
      <c r="Q892" s="15"/>
      <c r="R892" s="15"/>
      <c r="AB892" s="100"/>
      <c r="AV892" s="100"/>
      <c r="AX892" s="100"/>
      <c r="AY892" s="100"/>
      <c r="AZ892" s="100"/>
      <c r="BA892" s="100"/>
      <c r="BB892" s="100"/>
    </row>
    <row r="893" spans="1:59" s="91" customFormat="1" ht="12.75" hidden="1" customHeight="1" outlineLevel="1" x14ac:dyDescent="0.2">
      <c r="A893" s="114" t="s">
        <v>4132</v>
      </c>
      <c r="B893" s="365" t="s">
        <v>4133</v>
      </c>
      <c r="C893" s="114" t="s">
        <v>4134</v>
      </c>
      <c r="D893" s="90"/>
      <c r="E893" s="87"/>
      <c r="I893" s="15"/>
      <c r="J893" s="15"/>
      <c r="K893" s="15"/>
      <c r="P893" s="15"/>
      <c r="Q893" s="15"/>
      <c r="R893" s="15"/>
      <c r="AB893" s="100"/>
      <c r="AV893" s="100"/>
      <c r="AX893" s="100"/>
      <c r="AY893" s="100"/>
      <c r="AZ893" s="100"/>
      <c r="BA893" s="100"/>
      <c r="BB893" s="100"/>
    </row>
    <row r="894" spans="1:59" s="91" customFormat="1" ht="12.75" hidden="1" customHeight="1" outlineLevel="1" x14ac:dyDescent="0.2">
      <c r="A894" s="111">
        <v>0</v>
      </c>
      <c r="B894" s="93">
        <v>2400</v>
      </c>
      <c r="C894" s="92">
        <v>24</v>
      </c>
      <c r="D894" s="90"/>
      <c r="E894" s="87"/>
      <c r="I894" s="15"/>
      <c r="J894" s="15"/>
      <c r="K894" s="15"/>
      <c r="P894" s="15"/>
      <c r="Q894" s="15"/>
      <c r="R894" s="15"/>
      <c r="AB894" s="100"/>
      <c r="AV894" s="100"/>
      <c r="AX894" s="100"/>
      <c r="AY894" s="100"/>
      <c r="AZ894" s="100"/>
      <c r="BA894" s="100"/>
      <c r="BB894" s="100"/>
    </row>
    <row r="895" spans="1:59" s="91" customFormat="1" ht="12.75" hidden="1" customHeight="1" outlineLevel="1" x14ac:dyDescent="0.2">
      <c r="A895" s="111">
        <f>B894+1</f>
        <v>2401</v>
      </c>
      <c r="B895" s="93">
        <v>2900</v>
      </c>
      <c r="C895" s="92">
        <v>29</v>
      </c>
      <c r="D895" s="90"/>
      <c r="E895" s="87"/>
      <c r="I895" s="15"/>
      <c r="J895" s="15"/>
      <c r="K895" s="15"/>
      <c r="P895" s="15"/>
      <c r="Q895" s="15"/>
      <c r="R895" s="15"/>
      <c r="AB895" s="100"/>
      <c r="AV895" s="100"/>
      <c r="AX895" s="100"/>
      <c r="AY895" s="100"/>
      <c r="AZ895" s="100"/>
      <c r="BA895" s="100"/>
      <c r="BB895" s="100"/>
    </row>
    <row r="896" spans="1:59" s="91" customFormat="1" ht="12.75" hidden="1" customHeight="1" outlineLevel="1" x14ac:dyDescent="0.2">
      <c r="A896" s="111">
        <f>B895+1</f>
        <v>2901</v>
      </c>
      <c r="B896" s="93">
        <v>3300</v>
      </c>
      <c r="C896" s="92">
        <v>33</v>
      </c>
      <c r="D896" s="90"/>
      <c r="E896" s="87"/>
      <c r="I896" s="15"/>
      <c r="J896" s="15"/>
      <c r="K896" s="15"/>
      <c r="P896" s="15"/>
      <c r="Q896" s="15"/>
      <c r="R896" s="15"/>
      <c r="AB896" s="100"/>
      <c r="AV896" s="100"/>
      <c r="AX896" s="100"/>
      <c r="AY896" s="100"/>
      <c r="AZ896" s="100"/>
      <c r="BA896" s="100"/>
      <c r="BB896" s="100"/>
    </row>
    <row r="897" spans="1:56" s="91" customFormat="1" ht="12.75" hidden="1" customHeight="1" outlineLevel="1" x14ac:dyDescent="0.2">
      <c r="A897" s="111"/>
      <c r="B897" s="93"/>
      <c r="C897" s="92"/>
      <c r="D897" s="90"/>
      <c r="E897" s="87"/>
      <c r="I897" s="15"/>
      <c r="J897" s="15"/>
      <c r="K897" s="15"/>
      <c r="P897" s="15"/>
      <c r="Q897" s="15"/>
      <c r="R897" s="15"/>
      <c r="AB897" s="100"/>
      <c r="AV897" s="100"/>
      <c r="AX897" s="100"/>
      <c r="AY897" s="100"/>
      <c r="AZ897" s="100"/>
      <c r="BA897" s="100"/>
      <c r="BB897" s="100"/>
    </row>
    <row r="898" spans="1:56" s="91" customFormat="1" ht="12.75" hidden="1" customHeight="1" outlineLevel="1" x14ac:dyDescent="0.2">
      <c r="A898" s="113" t="s">
        <v>4134</v>
      </c>
      <c r="B898" s="314">
        <f>INDEX(B_Anw_MD2.4[Groesse.MD2.4],MATCH(L.MD8,B_Anw_MD2.4[Min L.MD2.4],1))</f>
        <v>24</v>
      </c>
      <c r="C898" s="92"/>
      <c r="D898" s="90"/>
      <c r="E898" s="87"/>
      <c r="I898" s="15"/>
      <c r="J898" s="15"/>
      <c r="K898" s="15"/>
      <c r="P898" s="15"/>
      <c r="Q898" s="15"/>
      <c r="R898" s="15"/>
      <c r="AB898" s="100"/>
      <c r="AV898" s="100"/>
      <c r="AX898" s="100"/>
      <c r="AY898" s="100"/>
      <c r="AZ898" s="100"/>
      <c r="BA898" s="100"/>
      <c r="BB898" s="100"/>
    </row>
    <row r="899" spans="1:56" collapsed="1" x14ac:dyDescent="0.2"/>
    <row r="900" spans="1:56" s="91" customFormat="1" ht="23.25" x14ac:dyDescent="0.45">
      <c r="A900" s="367" t="s">
        <v>4109</v>
      </c>
      <c r="B900" s="521" t="s">
        <v>1974</v>
      </c>
      <c r="C900" s="521"/>
      <c r="D900" s="521"/>
      <c r="E900" s="521"/>
      <c r="F900" s="521"/>
      <c r="G900" s="521"/>
      <c r="Y900" s="15"/>
      <c r="Z900" s="15"/>
      <c r="AA900" s="15"/>
      <c r="AB900" s="15"/>
      <c r="AC900" s="15"/>
      <c r="AD900" s="15"/>
      <c r="AE900" s="15"/>
      <c r="AF900" s="15"/>
      <c r="AG900" s="15"/>
      <c r="AH900" s="15"/>
      <c r="AI900" s="15"/>
      <c r="AJ900" s="15"/>
      <c r="AK900" s="15"/>
      <c r="AL900" s="15"/>
      <c r="AM900" s="15"/>
      <c r="AN900" s="15"/>
      <c r="AO900" s="15"/>
      <c r="AP900" s="15"/>
      <c r="AQ900" s="15"/>
      <c r="AR900" s="15"/>
      <c r="AS900" s="15"/>
      <c r="AT900" s="15"/>
      <c r="AU900" s="15"/>
      <c r="AW900" s="15"/>
      <c r="AX900" s="15"/>
      <c r="AY900" s="15"/>
      <c r="AZ900" s="15"/>
    </row>
    <row r="901" spans="1:56" ht="12.75" hidden="1" customHeight="1" outlineLevel="1" x14ac:dyDescent="0.2"/>
    <row r="902" spans="1:56" s="100" customFormat="1" ht="12.75" hidden="1" customHeight="1" outlineLevel="1" x14ac:dyDescent="0.2">
      <c r="A902" s="114" t="s">
        <v>1596</v>
      </c>
      <c r="B902" s="114" t="s">
        <v>2256</v>
      </c>
      <c r="C902" s="114" t="s">
        <v>2257</v>
      </c>
      <c r="D902" s="114" t="s">
        <v>2258</v>
      </c>
      <c r="E902" s="114" t="s">
        <v>4100</v>
      </c>
      <c r="U902" s="91"/>
      <c r="W902" s="91"/>
      <c r="X902" s="91"/>
      <c r="Y902" s="91"/>
      <c r="Z902" s="91"/>
      <c r="AA902" s="91"/>
      <c r="AB902" s="91"/>
      <c r="AE902" s="91"/>
      <c r="AF902" s="91"/>
      <c r="AG902" s="91"/>
      <c r="AH902" s="91"/>
      <c r="AI902" s="91"/>
      <c r="AJ902" s="91"/>
      <c r="AK902" s="91"/>
      <c r="AM902" s="91"/>
      <c r="AN902" s="91"/>
      <c r="AO902" s="91"/>
      <c r="AP902" s="91"/>
      <c r="AQ902" s="91"/>
      <c r="AR902" s="91"/>
      <c r="AS902" s="91"/>
      <c r="AT902" s="91"/>
      <c r="AU902" s="91"/>
      <c r="AV902" s="91"/>
      <c r="AX902" s="91"/>
      <c r="AY902" s="91"/>
      <c r="AZ902" s="91"/>
      <c r="BA902" s="91"/>
      <c r="BB902" s="91"/>
    </row>
    <row r="903" spans="1:56" s="91" customFormat="1" ht="12.75" hidden="1" customHeight="1" outlineLevel="1" x14ac:dyDescent="0.2">
      <c r="A903" s="88" t="s">
        <v>18</v>
      </c>
      <c r="B903" s="15" t="s">
        <v>1598</v>
      </c>
      <c r="C903" s="15" t="str">
        <f t="shared" ref="C903:C908" si="45">IF(D903&lt;0,"-","+")</f>
        <v>-</v>
      </c>
      <c r="D903" s="90">
        <f>Sf.1-MS+9</f>
        <v>-78</v>
      </c>
      <c r="E903" s="87">
        <f>FB+B_L.MD3.4[[#This Row],[Spalte3]]</f>
        <v>2400</v>
      </c>
      <c r="O903" s="15"/>
      <c r="AC903" s="100"/>
      <c r="AD903" s="100"/>
    </row>
    <row r="904" spans="1:56" s="91" customFormat="1" ht="12.75" hidden="1" customHeight="1" outlineLevel="1" x14ac:dyDescent="0.2">
      <c r="A904" s="88" t="s">
        <v>220</v>
      </c>
      <c r="B904" s="15" t="s">
        <v>1598</v>
      </c>
      <c r="C904" s="15" t="str">
        <f t="shared" si="45"/>
        <v>-</v>
      </c>
      <c r="D904" s="90">
        <f>Sf.1-MS+9</f>
        <v>-78</v>
      </c>
      <c r="E904" s="87">
        <f>FB+B_L.MD3.4[[#This Row],[Spalte3]]</f>
        <v>2400</v>
      </c>
      <c r="O904" s="15"/>
      <c r="AC904" s="100"/>
      <c r="AD904" s="100"/>
    </row>
    <row r="905" spans="1:56" s="91" customFormat="1" ht="12.75" hidden="1" customHeight="1" outlineLevel="1" x14ac:dyDescent="0.2">
      <c r="A905" s="88" t="s">
        <v>36</v>
      </c>
      <c r="B905" s="15" t="s">
        <v>1598</v>
      </c>
      <c r="C905" s="15" t="e">
        <f t="shared" si="45"/>
        <v>#VALUE!</v>
      </c>
      <c r="D905" s="90" t="e">
        <f>Sf.3/2-MS+11.5</f>
        <v>#VALUE!</v>
      </c>
      <c r="E905" s="87" t="e">
        <f>FB+B_L.MD3.4[[#This Row],[Spalte3]]</f>
        <v>#VALUE!</v>
      </c>
      <c r="P905" s="15"/>
      <c r="Q905" s="15"/>
      <c r="R905" s="15"/>
      <c r="X905" s="100"/>
      <c r="Y905" s="100"/>
      <c r="Z905" s="100"/>
    </row>
    <row r="906" spans="1:56" s="91" customFormat="1" ht="12.75" hidden="1" customHeight="1" outlineLevel="1" x14ac:dyDescent="0.2">
      <c r="A906" s="88" t="s">
        <v>67</v>
      </c>
      <c r="B906" s="15" t="s">
        <v>1598</v>
      </c>
      <c r="C906" s="15" t="str">
        <f t="shared" si="45"/>
        <v>-</v>
      </c>
      <c r="D906" s="90">
        <f>Sf.1-MS+9</f>
        <v>-78</v>
      </c>
      <c r="E906" s="87">
        <f>FB+B_L.MD3.4[[#This Row],[Spalte3]]</f>
        <v>2400</v>
      </c>
      <c r="I906" s="15"/>
      <c r="J906" s="15"/>
      <c r="K906" s="15"/>
      <c r="P906" s="15"/>
      <c r="Q906" s="15"/>
      <c r="R906" s="15"/>
      <c r="AQ906" s="100"/>
    </row>
    <row r="907" spans="1:56" s="91" customFormat="1" ht="12.75" hidden="1" customHeight="1" outlineLevel="1" x14ac:dyDescent="0.2">
      <c r="A907" s="88" t="s">
        <v>68</v>
      </c>
      <c r="B907" s="15" t="s">
        <v>1598</v>
      </c>
      <c r="C907" s="15" t="str">
        <f t="shared" si="45"/>
        <v>-</v>
      </c>
      <c r="D907" s="90">
        <f>Sf.1-MS+9</f>
        <v>-78</v>
      </c>
      <c r="E907" s="87">
        <f>FB+B_L.MD3.4[[#This Row],[Spalte3]]</f>
        <v>2400</v>
      </c>
      <c r="I907" s="15"/>
      <c r="J907" s="15"/>
      <c r="K907" s="15"/>
      <c r="P907" s="15"/>
      <c r="Q907" s="15"/>
      <c r="R907" s="15"/>
      <c r="AB907" s="100"/>
      <c r="AV907" s="100"/>
      <c r="AX907" s="100"/>
      <c r="AY907" s="100"/>
      <c r="AZ907" s="100"/>
      <c r="BA907" s="100"/>
      <c r="BB907" s="100"/>
    </row>
    <row r="908" spans="1:56" s="91" customFormat="1" ht="12.75" hidden="1" customHeight="1" outlineLevel="1" x14ac:dyDescent="0.2">
      <c r="A908" s="88" t="s">
        <v>69</v>
      </c>
      <c r="B908" s="15" t="s">
        <v>1598</v>
      </c>
      <c r="C908" s="15" t="str">
        <f t="shared" si="45"/>
        <v>-</v>
      </c>
      <c r="D908" s="90">
        <f>Sf.1-MS+9</f>
        <v>-78</v>
      </c>
      <c r="E908" s="87">
        <f>FB+B_L.MD3.4[[#This Row],[Spalte3]]</f>
        <v>2400</v>
      </c>
      <c r="I908" s="15"/>
      <c r="J908" s="15"/>
      <c r="K908" s="15"/>
      <c r="P908" s="15"/>
      <c r="Q908" s="15"/>
      <c r="R908" s="15"/>
      <c r="AB908" s="100"/>
      <c r="AV908" s="100"/>
      <c r="AX908" s="100"/>
      <c r="AY908" s="100"/>
      <c r="AZ908" s="100"/>
      <c r="BA908" s="100"/>
      <c r="BB908" s="100"/>
    </row>
    <row r="909" spans="1:56" ht="12.75" hidden="1" customHeight="1" outlineLevel="1" x14ac:dyDescent="0.2"/>
    <row r="910" spans="1:56" s="100" customFormat="1" ht="12.75" hidden="1" customHeight="1" outlineLevel="1" x14ac:dyDescent="0.2">
      <c r="A910" s="114" t="s">
        <v>4136</v>
      </c>
      <c r="B910" s="365" t="s">
        <v>4137</v>
      </c>
      <c r="C910" s="114" t="s">
        <v>4135</v>
      </c>
      <c r="P910" s="91"/>
      <c r="Q910" s="91"/>
      <c r="R910" s="91"/>
      <c r="S910" s="91"/>
      <c r="T910" s="91"/>
      <c r="V910" s="91"/>
      <c r="W910" s="91"/>
      <c r="X910" s="91"/>
      <c r="Y910" s="91"/>
      <c r="Z910" s="91"/>
      <c r="AB910" s="91"/>
      <c r="AC910" s="91"/>
      <c r="AD910" s="91"/>
      <c r="AE910" s="91"/>
      <c r="AF910" s="91"/>
      <c r="AG910" s="91"/>
      <c r="AH910" s="91"/>
      <c r="AI910" s="91"/>
      <c r="AJ910" s="91"/>
      <c r="AK910" s="91"/>
      <c r="AL910" s="102"/>
      <c r="AM910" s="91"/>
      <c r="AN910" s="91"/>
      <c r="AO910" s="91"/>
      <c r="AP910" s="91"/>
      <c r="AQ910" s="91"/>
      <c r="AR910" s="15"/>
      <c r="AS910" s="91"/>
      <c r="AT910" s="15"/>
      <c r="AU910" s="15"/>
      <c r="AV910" s="15"/>
      <c r="AW910" s="15"/>
      <c r="AX910" s="91"/>
      <c r="AZ910" s="91"/>
      <c r="BA910" s="91"/>
      <c r="BB910" s="91"/>
      <c r="BC910" s="91"/>
      <c r="BD910" s="91"/>
    </row>
    <row r="911" spans="1:56" s="91" customFormat="1" ht="12.75" hidden="1" customHeight="1" outlineLevel="1" x14ac:dyDescent="0.2">
      <c r="A911" s="111">
        <v>0</v>
      </c>
      <c r="B911" s="93">
        <v>2400</v>
      </c>
      <c r="C911" s="92">
        <v>24</v>
      </c>
      <c r="AL911" s="15"/>
      <c r="AR911" s="15"/>
      <c r="AT911" s="15"/>
      <c r="AU911" s="15"/>
      <c r="AV911" s="15"/>
      <c r="AW911" s="15"/>
    </row>
    <row r="912" spans="1:56" s="91" customFormat="1" ht="12.75" hidden="1" customHeight="1" outlineLevel="1" x14ac:dyDescent="0.2">
      <c r="A912" s="111">
        <f>B911+1</f>
        <v>2401</v>
      </c>
      <c r="B912" s="93">
        <v>2900</v>
      </c>
      <c r="C912" s="92">
        <v>29</v>
      </c>
      <c r="W912" s="100"/>
      <c r="AL912" s="15"/>
      <c r="AR912" s="15"/>
      <c r="AT912" s="15"/>
      <c r="AU912" s="15"/>
      <c r="AV912" s="15"/>
      <c r="AW912" s="15"/>
    </row>
    <row r="913" spans="1:59" s="91" customFormat="1" ht="12.75" hidden="1" customHeight="1" outlineLevel="1" x14ac:dyDescent="0.2">
      <c r="A913" s="111">
        <f>B912+1</f>
        <v>2901</v>
      </c>
      <c r="B913" s="93">
        <v>3300</v>
      </c>
      <c r="C913" s="92">
        <v>33</v>
      </c>
      <c r="W913" s="100"/>
      <c r="AL913" s="15"/>
      <c r="AR913" s="15"/>
      <c r="AT913" s="15"/>
      <c r="AU913" s="15"/>
      <c r="AV913" s="15"/>
      <c r="AW913" s="15"/>
    </row>
    <row r="914" spans="1:59" s="91" customFormat="1" ht="12.75" hidden="1" customHeight="1" outlineLevel="1" x14ac:dyDescent="0.2">
      <c r="A914" s="111"/>
      <c r="B914" s="93"/>
      <c r="C914" s="92"/>
      <c r="D914" s="87"/>
      <c r="E914" s="87"/>
      <c r="F914" s="87"/>
      <c r="S914" s="100"/>
      <c r="T914" s="100"/>
      <c r="U914" s="100"/>
      <c r="V914" s="100"/>
      <c r="W914" s="100"/>
      <c r="AO914" s="15"/>
      <c r="AU914" s="15"/>
      <c r="AV914" s="15"/>
      <c r="AW914" s="15"/>
      <c r="AX914" s="15"/>
      <c r="AY914" s="15"/>
      <c r="AZ914" s="15"/>
      <c r="BA914" s="15"/>
      <c r="BC914" s="15"/>
      <c r="BD914" s="15"/>
      <c r="BE914" s="15"/>
      <c r="BF914" s="15"/>
      <c r="BG914" s="15"/>
    </row>
    <row r="915" spans="1:59" s="91" customFormat="1" ht="12.75" hidden="1" customHeight="1" outlineLevel="1" x14ac:dyDescent="0.2">
      <c r="A915" s="113" t="s">
        <v>4135</v>
      </c>
      <c r="B915" s="314">
        <f>INDEX(B_Anw_MD3.4[Groesse.MD3.4],MATCH(L.MD9,B_Anw_MD3.4[Min L.MD3.4],1))</f>
        <v>24</v>
      </c>
      <c r="C915" s="92"/>
      <c r="D915" s="87"/>
      <c r="E915" s="87"/>
      <c r="F915" s="87"/>
      <c r="S915" s="100"/>
      <c r="T915" s="100"/>
      <c r="U915" s="100"/>
      <c r="V915" s="100"/>
      <c r="W915" s="100"/>
      <c r="AO915" s="15"/>
      <c r="AU915" s="15"/>
      <c r="AV915" s="15"/>
      <c r="AW915" s="15"/>
      <c r="AX915" s="15"/>
      <c r="AY915" s="15"/>
      <c r="AZ915" s="15"/>
      <c r="BA915" s="15"/>
      <c r="BC915" s="15"/>
      <c r="BD915" s="15"/>
      <c r="BE915" s="15"/>
      <c r="BF915" s="15"/>
      <c r="BG915" s="15"/>
    </row>
    <row r="916" spans="1:59" collapsed="1" x14ac:dyDescent="0.2"/>
    <row r="917" spans="1:59" s="91" customFormat="1" ht="23.25" x14ac:dyDescent="0.45">
      <c r="A917" s="367" t="s">
        <v>4110</v>
      </c>
      <c r="B917" s="521" t="s">
        <v>2056</v>
      </c>
      <c r="C917" s="521"/>
      <c r="D917" s="521"/>
      <c r="E917" s="521"/>
      <c r="F917" s="521"/>
      <c r="G917" s="521"/>
      <c r="Y917" s="15"/>
      <c r="Z917" s="15"/>
      <c r="AA917" s="15"/>
      <c r="AB917" s="15"/>
      <c r="AC917" s="15"/>
      <c r="AD917" s="15"/>
      <c r="AE917" s="15"/>
      <c r="AF917" s="15"/>
      <c r="AG917" s="15"/>
      <c r="AH917" s="15"/>
      <c r="AI917" s="15"/>
      <c r="AJ917" s="15"/>
      <c r="AK917" s="15"/>
      <c r="AL917" s="15"/>
      <c r="AM917" s="15"/>
      <c r="AN917" s="15"/>
      <c r="AO917" s="15"/>
      <c r="AP917" s="15"/>
      <c r="AQ917" s="15"/>
      <c r="AR917" s="15"/>
      <c r="AS917" s="15"/>
      <c r="AT917" s="15"/>
      <c r="AU917" s="15"/>
      <c r="AW917" s="15"/>
      <c r="AX917" s="15"/>
      <c r="AY917" s="15"/>
      <c r="AZ917" s="15"/>
    </row>
    <row r="918" spans="1:59" ht="12.75" hidden="1" customHeight="1" outlineLevel="1" x14ac:dyDescent="0.2"/>
    <row r="919" spans="1:59" s="100" customFormat="1" ht="12.75" hidden="1" customHeight="1" outlineLevel="1" x14ac:dyDescent="0.2">
      <c r="A919" s="114" t="s">
        <v>4138</v>
      </c>
      <c r="B919" s="365" t="s">
        <v>4139</v>
      </c>
      <c r="C919" s="114" t="s">
        <v>4140</v>
      </c>
      <c r="P919" s="91"/>
      <c r="Q919" s="91"/>
      <c r="R919" s="91"/>
      <c r="S919" s="91"/>
      <c r="T919" s="91"/>
      <c r="V919" s="91"/>
      <c r="W919" s="91"/>
      <c r="X919" s="91"/>
      <c r="Y919" s="91"/>
      <c r="Z919" s="91"/>
      <c r="AB919" s="91"/>
      <c r="AC919" s="91"/>
      <c r="AD919" s="91"/>
      <c r="AE919" s="91"/>
      <c r="AF919" s="91"/>
      <c r="AG919" s="91"/>
      <c r="AH919" s="91"/>
      <c r="AI919" s="91"/>
      <c r="AJ919" s="91"/>
      <c r="AK919" s="91"/>
      <c r="AL919" s="102"/>
      <c r="AM919" s="91"/>
      <c r="AN919" s="91"/>
      <c r="AO919" s="91"/>
      <c r="AP919" s="91"/>
      <c r="AQ919" s="91"/>
      <c r="AR919" s="15"/>
      <c r="AS919" s="91"/>
      <c r="AT919" s="15"/>
      <c r="AU919" s="15"/>
      <c r="AV919" s="15"/>
      <c r="AW919" s="15"/>
      <c r="AX919" s="91"/>
      <c r="AZ919" s="91"/>
      <c r="BA919" s="91"/>
      <c r="BB919" s="91"/>
      <c r="BC919" s="91"/>
      <c r="BD919" s="91"/>
    </row>
    <row r="920" spans="1:59" s="91" customFormat="1" ht="12.75" hidden="1" customHeight="1" outlineLevel="1" x14ac:dyDescent="0.2">
      <c r="A920" s="111">
        <v>0</v>
      </c>
      <c r="B920" s="93">
        <v>2400</v>
      </c>
      <c r="C920" s="92">
        <v>24</v>
      </c>
      <c r="AL920" s="15"/>
      <c r="AR920" s="15"/>
      <c r="AT920" s="15"/>
      <c r="AU920" s="15"/>
      <c r="AV920" s="15"/>
      <c r="AW920" s="15"/>
    </row>
    <row r="921" spans="1:59" s="91" customFormat="1" ht="12.75" hidden="1" customHeight="1" outlineLevel="1" x14ac:dyDescent="0.2">
      <c r="A921" s="111">
        <f>B920+1</f>
        <v>2401</v>
      </c>
      <c r="B921" s="93">
        <v>2900</v>
      </c>
      <c r="C921" s="92">
        <v>29</v>
      </c>
      <c r="W921" s="100"/>
      <c r="AL921" s="15"/>
      <c r="AR921" s="15"/>
      <c r="AT921" s="15"/>
      <c r="AU921" s="15"/>
      <c r="AV921" s="15"/>
      <c r="AW921" s="15"/>
    </row>
    <row r="922" spans="1:59" s="91" customFormat="1" ht="12.75" hidden="1" customHeight="1" outlineLevel="1" x14ac:dyDescent="0.2">
      <c r="A922" s="111">
        <f>B921+1</f>
        <v>2901</v>
      </c>
      <c r="B922" s="93">
        <v>3300</v>
      </c>
      <c r="C922" s="92">
        <v>33</v>
      </c>
      <c r="W922" s="100"/>
      <c r="AL922" s="15"/>
      <c r="AR922" s="15"/>
      <c r="AT922" s="15"/>
      <c r="AU922" s="15"/>
      <c r="AV922" s="15"/>
      <c r="AW922" s="15"/>
    </row>
    <row r="923" spans="1:59" s="91" customFormat="1" ht="12.75" hidden="1" customHeight="1" outlineLevel="1" x14ac:dyDescent="0.2">
      <c r="A923" s="111"/>
      <c r="B923" s="93"/>
      <c r="C923" s="92"/>
      <c r="D923" s="87"/>
      <c r="E923" s="87"/>
      <c r="F923" s="87"/>
      <c r="S923" s="100"/>
      <c r="T923" s="100"/>
      <c r="U923" s="100"/>
      <c r="V923" s="100"/>
      <c r="W923" s="100"/>
      <c r="AO923" s="15"/>
      <c r="AU923" s="15"/>
      <c r="AV923" s="15"/>
      <c r="AW923" s="15"/>
      <c r="AX923" s="15"/>
      <c r="AY923" s="15"/>
      <c r="AZ923" s="15"/>
      <c r="BA923" s="15"/>
      <c r="BC923" s="15"/>
      <c r="BD923" s="15"/>
      <c r="BE923" s="15"/>
      <c r="BF923" s="15"/>
      <c r="BG923" s="15"/>
    </row>
    <row r="924" spans="1:59" s="91" customFormat="1" ht="12.75" hidden="1" customHeight="1" outlineLevel="1" x14ac:dyDescent="0.2">
      <c r="A924" s="113" t="s">
        <v>4140</v>
      </c>
      <c r="B924" s="314">
        <f>INDEX(B_Anw_MD12.1[Groesse.MD12.1],MATCH(L.MD12,B_Anw_MD12.1[Min L.MD12.1],1))</f>
        <v>24</v>
      </c>
      <c r="C924" s="92"/>
      <c r="D924" s="87"/>
      <c r="E924" s="87"/>
      <c r="F924" s="87"/>
      <c r="S924" s="100"/>
      <c r="T924" s="100"/>
      <c r="U924" s="100"/>
      <c r="V924" s="100"/>
      <c r="W924" s="100"/>
      <c r="AO924" s="15"/>
      <c r="AU924" s="15"/>
      <c r="AV924" s="15"/>
      <c r="AW924" s="15"/>
      <c r="AX924" s="15"/>
      <c r="AY924" s="15"/>
      <c r="AZ924" s="15"/>
      <c r="BA924" s="15"/>
      <c r="BC924" s="15"/>
      <c r="BD924" s="15"/>
      <c r="BE924" s="15"/>
      <c r="BF924" s="15"/>
      <c r="BG924" s="15"/>
    </row>
    <row r="925" spans="1:59" collapsed="1" x14ac:dyDescent="0.2"/>
    <row r="926" spans="1:59" s="91" customFormat="1" ht="23.25" x14ac:dyDescent="0.45">
      <c r="A926" s="367" t="s">
        <v>4111</v>
      </c>
      <c r="B926" s="521" t="s">
        <v>2057</v>
      </c>
      <c r="C926" s="521"/>
      <c r="D926" s="521"/>
      <c r="E926" s="521"/>
      <c r="F926" s="521"/>
      <c r="G926" s="521"/>
    </row>
    <row r="927" spans="1:59" s="91" customFormat="1" ht="12.75" hidden="1" customHeight="1" outlineLevel="1" x14ac:dyDescent="0.2">
      <c r="A927" s="88"/>
      <c r="E927" s="106"/>
      <c r="X927" s="15"/>
      <c r="Y927" s="15"/>
      <c r="Z927" s="15"/>
      <c r="AC927" s="100"/>
      <c r="AD927" s="100"/>
    </row>
    <row r="928" spans="1:59" s="100" customFormat="1" ht="12.75" hidden="1" customHeight="1" outlineLevel="1" x14ac:dyDescent="0.2">
      <c r="A928" s="114" t="s">
        <v>1596</v>
      </c>
      <c r="B928" s="114" t="s">
        <v>2256</v>
      </c>
      <c r="C928" s="114" t="s">
        <v>2257</v>
      </c>
      <c r="D928" s="114" t="s">
        <v>2258</v>
      </c>
      <c r="E928" s="114" t="s">
        <v>4093</v>
      </c>
      <c r="U928" s="91"/>
      <c r="W928" s="91"/>
      <c r="X928" s="91"/>
      <c r="Y928" s="91"/>
      <c r="Z928" s="91"/>
      <c r="AA928" s="91"/>
      <c r="AB928" s="91"/>
      <c r="AE928" s="91"/>
      <c r="AF928" s="91"/>
      <c r="AG928" s="91"/>
      <c r="AH928" s="91"/>
      <c r="AI928" s="91"/>
      <c r="AJ928" s="91"/>
      <c r="AK928" s="91"/>
      <c r="AM928" s="91"/>
      <c r="AN928" s="91"/>
      <c r="AO928" s="91"/>
      <c r="AP928" s="91"/>
      <c r="AQ928" s="91"/>
      <c r="AR928" s="91"/>
      <c r="AS928" s="91"/>
      <c r="AT928" s="91"/>
      <c r="AU928" s="91"/>
      <c r="AV928" s="91"/>
      <c r="AX928" s="91"/>
      <c r="AY928" s="91"/>
      <c r="AZ928" s="91"/>
      <c r="BA928" s="91"/>
      <c r="BB928" s="91"/>
    </row>
    <row r="929" spans="1:59" s="91" customFormat="1" ht="12.75" hidden="1" customHeight="1" outlineLevel="1" x14ac:dyDescent="0.2">
      <c r="A929" s="88" t="s">
        <v>18</v>
      </c>
      <c r="B929" s="15" t="s">
        <v>1598</v>
      </c>
      <c r="C929" s="15" t="str">
        <f t="shared" ref="C929:C934" si="46">IF(D929&lt;0,"-","+")</f>
        <v>-</v>
      </c>
      <c r="D929" s="90">
        <f>Sf.1-MS+64</f>
        <v>-23</v>
      </c>
      <c r="E929" s="87">
        <f>FB+B_L.MD12.2[[#This Row],[Spalte3]]</f>
        <v>2455</v>
      </c>
      <c r="O929" s="15"/>
      <c r="AC929" s="100"/>
      <c r="AD929" s="100"/>
    </row>
    <row r="930" spans="1:59" s="91" customFormat="1" ht="12.75" hidden="1" customHeight="1" outlineLevel="1" x14ac:dyDescent="0.2">
      <c r="A930" s="88" t="s">
        <v>220</v>
      </c>
      <c r="B930" s="15" t="s">
        <v>1598</v>
      </c>
      <c r="C930" s="15" t="str">
        <f t="shared" si="46"/>
        <v>-</v>
      </c>
      <c r="D930" s="90">
        <f>Sf.1-MS+64</f>
        <v>-23</v>
      </c>
      <c r="E930" s="87">
        <f>FB+B_L.MD12.2[[#This Row],[Spalte3]]</f>
        <v>2455</v>
      </c>
      <c r="O930" s="15"/>
      <c r="AC930" s="100"/>
      <c r="AD930" s="100"/>
    </row>
    <row r="931" spans="1:59" s="91" customFormat="1" ht="12.75" hidden="1" customHeight="1" outlineLevel="1" x14ac:dyDescent="0.2">
      <c r="A931" s="88" t="s">
        <v>36</v>
      </c>
      <c r="B931" s="15" t="s">
        <v>1598</v>
      </c>
      <c r="C931" s="15" t="e">
        <f t="shared" si="46"/>
        <v>#VALUE!</v>
      </c>
      <c r="D931" s="90" t="e">
        <f>Sf.3/2-MS+66.5</f>
        <v>#VALUE!</v>
      </c>
      <c r="E931" s="87" t="e">
        <f>FB+B_L.MD12.2[[#This Row],[Spalte3]]</f>
        <v>#VALUE!</v>
      </c>
      <c r="P931" s="15"/>
      <c r="Q931" s="15"/>
      <c r="R931" s="15"/>
      <c r="X931" s="100"/>
      <c r="Y931" s="100"/>
      <c r="Z931" s="100"/>
    </row>
    <row r="932" spans="1:59" s="91" customFormat="1" ht="12.75" hidden="1" customHeight="1" outlineLevel="1" x14ac:dyDescent="0.2">
      <c r="A932" s="88" t="s">
        <v>67</v>
      </c>
      <c r="B932" s="15" t="s">
        <v>1598</v>
      </c>
      <c r="C932" s="15" t="str">
        <f t="shared" si="46"/>
        <v>-</v>
      </c>
      <c r="D932" s="90">
        <f>Sf.1-MS+64</f>
        <v>-23</v>
      </c>
      <c r="E932" s="87">
        <f>FB+B_L.MD12.2[[#This Row],[Spalte3]]</f>
        <v>2455</v>
      </c>
      <c r="I932" s="15"/>
      <c r="J932" s="15"/>
      <c r="K932" s="15"/>
      <c r="P932" s="15"/>
      <c r="Q932" s="15"/>
      <c r="R932" s="15"/>
      <c r="AQ932" s="100"/>
    </row>
    <row r="933" spans="1:59" s="91" customFormat="1" ht="12.75" hidden="1" customHeight="1" outlineLevel="1" x14ac:dyDescent="0.2">
      <c r="A933" s="88" t="s">
        <v>68</v>
      </c>
      <c r="B933" s="15" t="s">
        <v>1598</v>
      </c>
      <c r="C933" s="15" t="str">
        <f t="shared" si="46"/>
        <v>-</v>
      </c>
      <c r="D933" s="90">
        <f>Sf.1-MS+64</f>
        <v>-23</v>
      </c>
      <c r="E933" s="87">
        <f>FB+B_L.MD12.2[[#This Row],[Spalte3]]</f>
        <v>2455</v>
      </c>
      <c r="I933" s="15"/>
      <c r="J933" s="15"/>
      <c r="K933" s="15"/>
      <c r="P933" s="15"/>
      <c r="Q933" s="15"/>
      <c r="R933" s="15"/>
      <c r="AB933" s="100"/>
      <c r="AV933" s="100"/>
      <c r="AX933" s="100"/>
      <c r="AY933" s="100"/>
      <c r="AZ933" s="100"/>
      <c r="BA933" s="100"/>
      <c r="BB933" s="100"/>
    </row>
    <row r="934" spans="1:59" s="91" customFormat="1" ht="12.75" hidden="1" customHeight="1" outlineLevel="1" x14ac:dyDescent="0.2">
      <c r="A934" s="88" t="s">
        <v>69</v>
      </c>
      <c r="B934" s="15" t="s">
        <v>1598</v>
      </c>
      <c r="C934" s="15" t="str">
        <f t="shared" si="46"/>
        <v>-</v>
      </c>
      <c r="D934" s="90">
        <f>Sf.1-MS+64</f>
        <v>-23</v>
      </c>
      <c r="E934" s="87">
        <f>FB+B_L.MD12.2[[#This Row],[Spalte3]]</f>
        <v>2455</v>
      </c>
      <c r="I934" s="15"/>
      <c r="J934" s="15"/>
      <c r="K934" s="15"/>
      <c r="P934" s="15"/>
      <c r="Q934" s="15"/>
      <c r="R934" s="15"/>
      <c r="AB934" s="100"/>
      <c r="AV934" s="100"/>
      <c r="AX934" s="100"/>
      <c r="AY934" s="100"/>
      <c r="AZ934" s="100"/>
      <c r="BA934" s="100"/>
      <c r="BB934" s="100"/>
    </row>
    <row r="935" spans="1:59" hidden="1" outlineLevel="1" x14ac:dyDescent="0.2"/>
    <row r="936" spans="1:59" s="100" customFormat="1" ht="12.75" hidden="1" customHeight="1" outlineLevel="1" x14ac:dyDescent="0.2">
      <c r="A936" s="114" t="s">
        <v>4141</v>
      </c>
      <c r="B936" s="365" t="s">
        <v>4142</v>
      </c>
      <c r="C936" s="114" t="s">
        <v>4143</v>
      </c>
      <c r="P936" s="91"/>
      <c r="Q936" s="91"/>
      <c r="R936" s="91"/>
      <c r="S936" s="91"/>
      <c r="T936" s="91"/>
      <c r="V936" s="91"/>
      <c r="W936" s="91"/>
      <c r="X936" s="91"/>
      <c r="Y936" s="91"/>
      <c r="Z936" s="91"/>
      <c r="AB936" s="91"/>
      <c r="AC936" s="91"/>
      <c r="AD936" s="91"/>
      <c r="AE936" s="91"/>
      <c r="AF936" s="91"/>
      <c r="AG936" s="91"/>
      <c r="AH936" s="91"/>
      <c r="AI936" s="91"/>
      <c r="AJ936" s="91"/>
      <c r="AK936" s="91"/>
      <c r="AL936" s="102"/>
      <c r="AM936" s="91"/>
      <c r="AN936" s="91"/>
      <c r="AO936" s="91"/>
      <c r="AP936" s="91"/>
      <c r="AQ936" s="91"/>
      <c r="AR936" s="15"/>
      <c r="AS936" s="91"/>
      <c r="AT936" s="15"/>
      <c r="AU936" s="15"/>
      <c r="AV936" s="15"/>
      <c r="AW936" s="15"/>
      <c r="AX936" s="91"/>
      <c r="AZ936" s="91"/>
      <c r="BA936" s="91"/>
      <c r="BB936" s="91"/>
      <c r="BC936" s="91"/>
      <c r="BD936" s="91"/>
    </row>
    <row r="937" spans="1:59" s="91" customFormat="1" ht="12.75" hidden="1" customHeight="1" outlineLevel="1" x14ac:dyDescent="0.2">
      <c r="A937" s="111">
        <v>0</v>
      </c>
      <c r="B937" s="93">
        <v>2400</v>
      </c>
      <c r="C937" s="92">
        <v>24</v>
      </c>
      <c r="AL937" s="15"/>
      <c r="AR937" s="15"/>
      <c r="AT937" s="15"/>
      <c r="AU937" s="15"/>
      <c r="AV937" s="15"/>
      <c r="AW937" s="15"/>
    </row>
    <row r="938" spans="1:59" s="91" customFormat="1" ht="12.75" hidden="1" customHeight="1" outlineLevel="1" x14ac:dyDescent="0.2">
      <c r="A938" s="111">
        <f>B937+1</f>
        <v>2401</v>
      </c>
      <c r="B938" s="93">
        <v>2900</v>
      </c>
      <c r="C938" s="92">
        <v>29</v>
      </c>
      <c r="W938" s="100"/>
      <c r="AL938" s="15"/>
      <c r="AR938" s="15"/>
      <c r="AT938" s="15"/>
      <c r="AU938" s="15"/>
      <c r="AV938" s="15"/>
      <c r="AW938" s="15"/>
    </row>
    <row r="939" spans="1:59" s="91" customFormat="1" ht="12.75" hidden="1" customHeight="1" outlineLevel="1" x14ac:dyDescent="0.2">
      <c r="A939" s="111">
        <f>B938+1</f>
        <v>2901</v>
      </c>
      <c r="B939" s="93">
        <v>3300</v>
      </c>
      <c r="C939" s="92">
        <v>33</v>
      </c>
      <c r="W939" s="100"/>
      <c r="AL939" s="15"/>
      <c r="AR939" s="15"/>
      <c r="AT939" s="15"/>
      <c r="AU939" s="15"/>
      <c r="AV939" s="15"/>
      <c r="AW939" s="15"/>
    </row>
    <row r="940" spans="1:59" s="91" customFormat="1" ht="12.75" hidden="1" customHeight="1" outlineLevel="1" x14ac:dyDescent="0.2">
      <c r="A940" s="111"/>
      <c r="B940" s="93"/>
      <c r="C940" s="92"/>
      <c r="D940" s="87"/>
      <c r="E940" s="87"/>
      <c r="F940" s="87"/>
      <c r="S940" s="100"/>
      <c r="T940" s="100"/>
      <c r="U940" s="100"/>
      <c r="V940" s="100"/>
      <c r="W940" s="100"/>
      <c r="AO940" s="15"/>
      <c r="AU940" s="15"/>
      <c r="AV940" s="15"/>
      <c r="AW940" s="15"/>
      <c r="AX940" s="15"/>
      <c r="AY940" s="15"/>
      <c r="AZ940" s="15"/>
      <c r="BA940" s="15"/>
      <c r="BC940" s="15"/>
      <c r="BD940" s="15"/>
      <c r="BE940" s="15"/>
      <c r="BF940" s="15"/>
      <c r="BG940" s="15"/>
    </row>
    <row r="941" spans="1:59" s="91" customFormat="1" ht="12.75" hidden="1" customHeight="1" outlineLevel="1" x14ac:dyDescent="0.2">
      <c r="A941" s="113" t="s">
        <v>3663</v>
      </c>
      <c r="B941" s="314">
        <f>INDEX(B_Anw_MD12.2[Groesse.MD12.2],MATCH(L.MD13,B_Anw_MD12.2[Min L.MD12.2],1))</f>
        <v>29</v>
      </c>
      <c r="C941" s="92"/>
      <c r="D941" s="87"/>
      <c r="E941" s="87"/>
      <c r="F941" s="87"/>
      <c r="S941" s="100"/>
      <c r="T941" s="100"/>
      <c r="U941" s="100"/>
      <c r="V941" s="100"/>
      <c r="W941" s="100"/>
      <c r="AO941" s="15"/>
      <c r="AU941" s="15"/>
      <c r="AV941" s="15"/>
      <c r="AW941" s="15"/>
      <c r="AX941" s="15"/>
      <c r="AY941" s="15"/>
      <c r="AZ941" s="15"/>
      <c r="BA941" s="15"/>
      <c r="BC941" s="15"/>
      <c r="BD941" s="15"/>
      <c r="BE941" s="15"/>
      <c r="BF941" s="15"/>
      <c r="BG941" s="15"/>
    </row>
    <row r="942" spans="1:59" collapsed="1" x14ac:dyDescent="0.2"/>
    <row r="943" spans="1:59" s="91" customFormat="1" ht="23.25" x14ac:dyDescent="0.45">
      <c r="A943" s="367" t="s">
        <v>4112</v>
      </c>
      <c r="B943" s="521" t="s">
        <v>1973</v>
      </c>
      <c r="C943" s="521"/>
      <c r="D943" s="521"/>
      <c r="E943" s="521"/>
      <c r="F943" s="521"/>
      <c r="G943" s="521"/>
      <c r="Y943" s="15"/>
      <c r="Z943" s="15"/>
      <c r="AA943" s="15"/>
      <c r="AB943" s="15"/>
      <c r="AC943" s="15"/>
      <c r="AD943" s="15"/>
      <c r="AE943" s="15"/>
      <c r="AF943" s="15"/>
      <c r="AG943" s="15"/>
      <c r="AH943" s="15"/>
      <c r="AI943" s="15"/>
      <c r="AJ943" s="15"/>
      <c r="AK943" s="15"/>
      <c r="AL943" s="15"/>
      <c r="AM943" s="15"/>
      <c r="AN943" s="15"/>
      <c r="AO943" s="15"/>
      <c r="AP943" s="15"/>
      <c r="AQ943" s="15"/>
      <c r="AR943" s="15"/>
      <c r="AS943" s="15"/>
      <c r="AT943" s="15"/>
      <c r="AU943" s="15"/>
      <c r="AW943" s="15"/>
      <c r="AX943" s="15"/>
      <c r="AY943" s="15"/>
      <c r="AZ943" s="15"/>
    </row>
    <row r="944" spans="1:59" ht="12.75" hidden="1" customHeight="1" outlineLevel="1" x14ac:dyDescent="0.2"/>
    <row r="945" spans="1:59" s="100" customFormat="1" ht="12.75" hidden="1" customHeight="1" outlineLevel="1" x14ac:dyDescent="0.2">
      <c r="A945" s="114" t="s">
        <v>4145</v>
      </c>
      <c r="B945" s="365" t="s">
        <v>4144</v>
      </c>
      <c r="C945" s="114" t="s">
        <v>4146</v>
      </c>
      <c r="P945" s="91"/>
      <c r="Q945" s="91"/>
      <c r="R945" s="91"/>
      <c r="S945" s="91"/>
      <c r="T945" s="91"/>
      <c r="V945" s="91"/>
      <c r="W945" s="91"/>
      <c r="X945" s="91"/>
      <c r="Y945" s="91"/>
      <c r="Z945" s="91"/>
      <c r="AB945" s="91"/>
      <c r="AC945" s="91"/>
      <c r="AD945" s="91"/>
      <c r="AE945" s="91"/>
      <c r="AF945" s="91"/>
      <c r="AG945" s="91"/>
      <c r="AH945" s="91"/>
      <c r="AI945" s="91"/>
      <c r="AJ945" s="91"/>
      <c r="AK945" s="91"/>
      <c r="AL945" s="102"/>
      <c r="AM945" s="91"/>
      <c r="AN945" s="91"/>
      <c r="AO945" s="91"/>
      <c r="AP945" s="91"/>
      <c r="AQ945" s="91"/>
      <c r="AR945" s="15"/>
      <c r="AS945" s="91"/>
      <c r="AT945" s="15"/>
      <c r="AU945" s="15"/>
      <c r="AV945" s="15"/>
      <c r="AW945" s="15"/>
      <c r="AX945" s="91"/>
      <c r="AZ945" s="91"/>
      <c r="BA945" s="91"/>
      <c r="BB945" s="91"/>
      <c r="BC945" s="91"/>
      <c r="BD945" s="91"/>
    </row>
    <row r="946" spans="1:59" s="91" customFormat="1" ht="12.75" hidden="1" customHeight="1" outlineLevel="1" x14ac:dyDescent="0.2">
      <c r="A946" s="111">
        <v>0</v>
      </c>
      <c r="B946" s="93">
        <v>2400</v>
      </c>
      <c r="C946" s="92">
        <v>24</v>
      </c>
      <c r="AL946" s="15"/>
      <c r="AR946" s="15"/>
      <c r="AT946" s="15"/>
      <c r="AU946" s="15"/>
      <c r="AV946" s="15"/>
      <c r="AW946" s="15"/>
    </row>
    <row r="947" spans="1:59" s="91" customFormat="1" ht="12.75" hidden="1" customHeight="1" outlineLevel="1" x14ac:dyDescent="0.2">
      <c r="A947" s="111">
        <f>B946+1</f>
        <v>2401</v>
      </c>
      <c r="B947" s="93">
        <v>2900</v>
      </c>
      <c r="C947" s="92">
        <v>29</v>
      </c>
      <c r="W947" s="100"/>
      <c r="AL947" s="15"/>
      <c r="AR947" s="15"/>
      <c r="AT947" s="15"/>
      <c r="AU947" s="15"/>
      <c r="AV947" s="15"/>
      <c r="AW947" s="15"/>
    </row>
    <row r="948" spans="1:59" s="91" customFormat="1" ht="12.75" hidden="1" customHeight="1" outlineLevel="1" x14ac:dyDescent="0.2">
      <c r="A948" s="111">
        <f>B947+1</f>
        <v>2901</v>
      </c>
      <c r="B948" s="93">
        <v>3300</v>
      </c>
      <c r="C948" s="92">
        <v>33</v>
      </c>
      <c r="W948" s="100"/>
      <c r="AL948" s="15"/>
      <c r="AR948" s="15"/>
      <c r="AT948" s="15"/>
      <c r="AU948" s="15"/>
      <c r="AV948" s="15"/>
      <c r="AW948" s="15"/>
    </row>
    <row r="949" spans="1:59" s="91" customFormat="1" ht="12.75" hidden="1" customHeight="1" outlineLevel="1" x14ac:dyDescent="0.2">
      <c r="A949" s="111"/>
      <c r="B949" s="93"/>
      <c r="C949" s="92"/>
      <c r="D949" s="87"/>
      <c r="E949" s="87"/>
      <c r="F949" s="87"/>
      <c r="S949" s="100"/>
      <c r="T949" s="100"/>
      <c r="U949" s="100"/>
      <c r="V949" s="100"/>
      <c r="W949" s="100"/>
      <c r="AO949" s="15"/>
      <c r="AU949" s="15"/>
      <c r="AV949" s="15"/>
      <c r="AW949" s="15"/>
      <c r="AX949" s="15"/>
      <c r="AY949" s="15"/>
      <c r="AZ949" s="15"/>
      <c r="BA949" s="15"/>
      <c r="BC949" s="15"/>
      <c r="BD949" s="15"/>
      <c r="BE949" s="15"/>
      <c r="BF949" s="15"/>
      <c r="BG949" s="15"/>
    </row>
    <row r="950" spans="1:59" s="91" customFormat="1" ht="12.75" hidden="1" customHeight="1" outlineLevel="1" x14ac:dyDescent="0.2">
      <c r="A950" s="113" t="s">
        <v>4146</v>
      </c>
      <c r="B950" s="314">
        <f>INDEX(B_Anw_MD2.1[Groesse.MD2.1],MATCH(L.MD14,B_Anw_MD2.1[Min L.MD2.1],1))</f>
        <v>24</v>
      </c>
      <c r="C950" s="92"/>
      <c r="D950" s="87"/>
      <c r="E950" s="87"/>
      <c r="F950" s="87"/>
      <c r="S950" s="100"/>
      <c r="T950" s="100"/>
      <c r="U950" s="100"/>
      <c r="V950" s="100"/>
      <c r="W950" s="100"/>
      <c r="AO950" s="15"/>
      <c r="AU950" s="15"/>
      <c r="AV950" s="15"/>
      <c r="AW950" s="15"/>
      <c r="AX950" s="15"/>
      <c r="AY950" s="15"/>
      <c r="AZ950" s="15"/>
      <c r="BA950" s="15"/>
      <c r="BC950" s="15"/>
      <c r="BD950" s="15"/>
      <c r="BE950" s="15"/>
      <c r="BF950" s="15"/>
      <c r="BG950" s="15"/>
    </row>
    <row r="951" spans="1:59" collapsed="1" x14ac:dyDescent="0.2"/>
    <row r="952" spans="1:59" s="91" customFormat="1" ht="23.25" x14ac:dyDescent="0.45">
      <c r="A952" s="367" t="s">
        <v>4113</v>
      </c>
      <c r="B952" s="521" t="s">
        <v>1974</v>
      </c>
      <c r="C952" s="521"/>
      <c r="D952" s="521"/>
      <c r="E952" s="521"/>
      <c r="F952" s="521"/>
      <c r="G952" s="521"/>
      <c r="Y952" s="15"/>
      <c r="Z952" s="15"/>
      <c r="AA952" s="15"/>
      <c r="AB952" s="15"/>
      <c r="AC952" s="15"/>
      <c r="AD952" s="15"/>
      <c r="AE952" s="15"/>
      <c r="AF952" s="15"/>
      <c r="AG952" s="15"/>
      <c r="AH952" s="15"/>
      <c r="AI952" s="15"/>
      <c r="AJ952" s="15"/>
      <c r="AK952" s="15"/>
      <c r="AL952" s="15"/>
      <c r="AM952" s="15"/>
      <c r="AN952" s="15"/>
      <c r="AO952" s="15"/>
      <c r="AP952" s="15"/>
      <c r="AQ952" s="15"/>
      <c r="AR952" s="15"/>
      <c r="AS952" s="15"/>
      <c r="AT952" s="15"/>
      <c r="AU952" s="15"/>
      <c r="AW952" s="15"/>
      <c r="AX952" s="15"/>
      <c r="AY952" s="15"/>
      <c r="AZ952" s="15"/>
    </row>
    <row r="953" spans="1:59" ht="12.75" hidden="1" customHeight="1" outlineLevel="1" x14ac:dyDescent="0.2"/>
    <row r="954" spans="1:59" s="100" customFormat="1" ht="12.75" hidden="1" customHeight="1" outlineLevel="1" x14ac:dyDescent="0.2">
      <c r="A954" s="114" t="s">
        <v>4147</v>
      </c>
      <c r="B954" s="365" t="s">
        <v>4148</v>
      </c>
      <c r="C954" s="114" t="s">
        <v>4149</v>
      </c>
      <c r="P954" s="91"/>
      <c r="Q954" s="91"/>
      <c r="R954" s="91"/>
      <c r="S954" s="91"/>
      <c r="T954" s="91"/>
      <c r="V954" s="91"/>
      <c r="W954" s="91"/>
      <c r="X954" s="91"/>
      <c r="Y954" s="91"/>
      <c r="Z954" s="91"/>
      <c r="AB954" s="91"/>
      <c r="AC954" s="91"/>
      <c r="AD954" s="91"/>
      <c r="AE954" s="91"/>
      <c r="AF954" s="91"/>
      <c r="AG954" s="91"/>
      <c r="AH954" s="91"/>
      <c r="AI954" s="91"/>
      <c r="AJ954" s="91"/>
      <c r="AK954" s="91"/>
      <c r="AL954" s="102"/>
      <c r="AM954" s="91"/>
      <c r="AN954" s="91"/>
      <c r="AO954" s="91"/>
      <c r="AP954" s="91"/>
      <c r="AQ954" s="91"/>
      <c r="AR954" s="15"/>
      <c r="AS954" s="91"/>
      <c r="AT954" s="15"/>
      <c r="AU954" s="15"/>
      <c r="AV954" s="15"/>
      <c r="AW954" s="15"/>
      <c r="AX954" s="91"/>
      <c r="AZ954" s="91"/>
      <c r="BA954" s="91"/>
      <c r="BB954" s="91"/>
      <c r="BC954" s="91"/>
      <c r="BD954" s="91"/>
    </row>
    <row r="955" spans="1:59" s="91" customFormat="1" ht="12.75" hidden="1" customHeight="1" outlineLevel="1" x14ac:dyDescent="0.2">
      <c r="A955" s="111">
        <v>0</v>
      </c>
      <c r="B955" s="93">
        <v>2400</v>
      </c>
      <c r="C955" s="92">
        <v>24</v>
      </c>
      <c r="AL955" s="15"/>
      <c r="AR955" s="15"/>
      <c r="AT955" s="15"/>
      <c r="AU955" s="15"/>
      <c r="AV955" s="15"/>
      <c r="AW955" s="15"/>
    </row>
    <row r="956" spans="1:59" s="91" customFormat="1" ht="12.75" hidden="1" customHeight="1" outlineLevel="1" x14ac:dyDescent="0.2">
      <c r="A956" s="111">
        <f>B955+1</f>
        <v>2401</v>
      </c>
      <c r="B956" s="93">
        <v>2900</v>
      </c>
      <c r="C956" s="92">
        <v>29</v>
      </c>
      <c r="W956" s="100"/>
      <c r="AL956" s="15"/>
      <c r="AR956" s="15"/>
      <c r="AT956" s="15"/>
      <c r="AU956" s="15"/>
      <c r="AV956" s="15"/>
      <c r="AW956" s="15"/>
    </row>
    <row r="957" spans="1:59" s="91" customFormat="1" ht="12.75" hidden="1" customHeight="1" outlineLevel="1" x14ac:dyDescent="0.2">
      <c r="A957" s="111">
        <f>B956+1</f>
        <v>2901</v>
      </c>
      <c r="B957" s="93">
        <v>3300</v>
      </c>
      <c r="C957" s="92">
        <v>33</v>
      </c>
      <c r="W957" s="100"/>
      <c r="AL957" s="15"/>
      <c r="AR957" s="15"/>
      <c r="AT957" s="15"/>
      <c r="AU957" s="15"/>
      <c r="AV957" s="15"/>
      <c r="AW957" s="15"/>
    </row>
    <row r="958" spans="1:59" s="91" customFormat="1" ht="12.75" hidden="1" customHeight="1" outlineLevel="1" x14ac:dyDescent="0.2">
      <c r="A958" s="111"/>
      <c r="B958" s="93"/>
      <c r="C958" s="92"/>
      <c r="D958" s="87"/>
      <c r="E958" s="87"/>
      <c r="F958" s="87"/>
      <c r="S958" s="100"/>
      <c r="T958" s="100"/>
      <c r="U958" s="100"/>
      <c r="V958" s="100"/>
      <c r="W958" s="100"/>
      <c r="AO958" s="15"/>
      <c r="AU958" s="15"/>
      <c r="AV958" s="15"/>
      <c r="AW958" s="15"/>
      <c r="AX958" s="15"/>
      <c r="AY958" s="15"/>
      <c r="AZ958" s="15"/>
      <c r="BA958" s="15"/>
      <c r="BC958" s="15"/>
      <c r="BD958" s="15"/>
      <c r="BE958" s="15"/>
      <c r="BF958" s="15"/>
      <c r="BG958" s="15"/>
    </row>
    <row r="959" spans="1:59" s="91" customFormat="1" ht="12.75" hidden="1" customHeight="1" outlineLevel="1" x14ac:dyDescent="0.2">
      <c r="A959" s="113" t="s">
        <v>4149</v>
      </c>
      <c r="B959" s="314">
        <f>INDEX(B_Anw_MD3.1[Groesse.MD3.1],MATCH(L.MD15,B_Anw_MD3.1[Min L.MD3.1],1))</f>
        <v>24</v>
      </c>
      <c r="C959" s="92"/>
      <c r="D959" s="87"/>
      <c r="E959" s="87"/>
      <c r="F959" s="87"/>
      <c r="S959" s="100"/>
      <c r="T959" s="100"/>
      <c r="U959" s="100"/>
      <c r="V959" s="100"/>
      <c r="W959" s="100"/>
      <c r="AO959" s="15"/>
      <c r="AU959" s="15"/>
      <c r="AV959" s="15"/>
      <c r="AW959" s="15"/>
      <c r="AX959" s="15"/>
      <c r="AY959" s="15"/>
      <c r="AZ959" s="15"/>
      <c r="BA959" s="15"/>
      <c r="BC959" s="15"/>
      <c r="BD959" s="15"/>
      <c r="BE959" s="15"/>
      <c r="BF959" s="15"/>
      <c r="BG959" s="15"/>
    </row>
    <row r="960" spans="1:59" collapsed="1" x14ac:dyDescent="0.2"/>
    <row r="961" spans="1:59" s="91" customFormat="1" ht="23.25" x14ac:dyDescent="0.45">
      <c r="A961" s="367" t="s">
        <v>4114</v>
      </c>
      <c r="B961" s="521" t="s">
        <v>1975</v>
      </c>
      <c r="C961" s="521"/>
      <c r="D961" s="521"/>
      <c r="E961" s="521"/>
      <c r="F961" s="521"/>
      <c r="G961" s="521"/>
      <c r="Y961" s="15"/>
      <c r="Z961" s="15"/>
      <c r="AA961" s="15"/>
      <c r="AB961" s="15"/>
      <c r="AC961" s="15"/>
      <c r="AD961" s="15"/>
      <c r="AE961" s="15"/>
      <c r="AF961" s="15"/>
      <c r="AG961" s="15"/>
      <c r="AH961" s="15"/>
      <c r="AI961" s="15"/>
      <c r="AJ961" s="15"/>
      <c r="AK961" s="15"/>
      <c r="AL961" s="15"/>
      <c r="AM961" s="15"/>
      <c r="AN961" s="15"/>
      <c r="AO961" s="15"/>
      <c r="AP961" s="15"/>
      <c r="AQ961" s="15"/>
      <c r="AR961" s="15"/>
      <c r="AS961" s="15"/>
      <c r="AT961" s="15"/>
      <c r="AU961" s="15"/>
      <c r="AW961" s="15"/>
      <c r="AX961" s="15"/>
      <c r="AY961" s="15"/>
      <c r="AZ961" s="15"/>
    </row>
    <row r="962" spans="1:59" ht="12.75" hidden="1" customHeight="1" outlineLevel="1" x14ac:dyDescent="0.2"/>
    <row r="963" spans="1:59" s="100" customFormat="1" ht="12.75" hidden="1" customHeight="1" outlineLevel="1" x14ac:dyDescent="0.2">
      <c r="A963" s="114" t="s">
        <v>4150</v>
      </c>
      <c r="B963" s="365" t="s">
        <v>4151</v>
      </c>
      <c r="C963" s="114" t="s">
        <v>4152</v>
      </c>
      <c r="P963" s="91"/>
      <c r="Q963" s="91"/>
      <c r="R963" s="91"/>
      <c r="S963" s="91"/>
      <c r="T963" s="91"/>
      <c r="V963" s="91"/>
      <c r="W963" s="91"/>
      <c r="X963" s="91"/>
      <c r="Y963" s="91"/>
      <c r="Z963" s="91"/>
      <c r="AB963" s="91"/>
      <c r="AC963" s="91"/>
      <c r="AD963" s="91"/>
      <c r="AE963" s="91"/>
      <c r="AF963" s="91"/>
      <c r="AG963" s="91"/>
      <c r="AH963" s="91"/>
      <c r="AI963" s="91"/>
      <c r="AJ963" s="91"/>
      <c r="AK963" s="91"/>
      <c r="AL963" s="102"/>
      <c r="AM963" s="91"/>
      <c r="AN963" s="91"/>
      <c r="AO963" s="91"/>
      <c r="AP963" s="91"/>
      <c r="AQ963" s="91"/>
      <c r="AR963" s="15"/>
      <c r="AS963" s="91"/>
      <c r="AT963" s="15"/>
      <c r="AU963" s="15"/>
      <c r="AV963" s="15"/>
      <c r="AW963" s="15"/>
      <c r="AX963" s="91"/>
      <c r="AZ963" s="91"/>
      <c r="BA963" s="91"/>
      <c r="BB963" s="91"/>
      <c r="BC963" s="91"/>
      <c r="BD963" s="91"/>
    </row>
    <row r="964" spans="1:59" s="91" customFormat="1" ht="12.75" hidden="1" customHeight="1" outlineLevel="1" x14ac:dyDescent="0.2">
      <c r="A964" s="111">
        <v>0</v>
      </c>
      <c r="B964" s="93">
        <v>2400</v>
      </c>
      <c r="C964" s="92">
        <v>24</v>
      </c>
      <c r="AL964" s="15"/>
      <c r="AR964" s="15"/>
      <c r="AT964" s="15"/>
      <c r="AU964" s="15"/>
      <c r="AV964" s="15"/>
      <c r="AW964" s="15"/>
    </row>
    <row r="965" spans="1:59" s="91" customFormat="1" ht="12.75" hidden="1" customHeight="1" outlineLevel="1" x14ac:dyDescent="0.2">
      <c r="A965" s="111">
        <f>B964+1</f>
        <v>2401</v>
      </c>
      <c r="B965" s="93">
        <v>2900</v>
      </c>
      <c r="C965" s="92">
        <v>29</v>
      </c>
      <c r="W965" s="100"/>
      <c r="AL965" s="15"/>
      <c r="AR965" s="15"/>
      <c r="AT965" s="15"/>
      <c r="AU965" s="15"/>
      <c r="AV965" s="15"/>
      <c r="AW965" s="15"/>
    </row>
    <row r="966" spans="1:59" s="91" customFormat="1" ht="12.75" hidden="1" customHeight="1" outlineLevel="1" x14ac:dyDescent="0.2">
      <c r="A966" s="111">
        <f>B965+1</f>
        <v>2901</v>
      </c>
      <c r="B966" s="93">
        <v>3300</v>
      </c>
      <c r="C966" s="92">
        <v>33</v>
      </c>
      <c r="W966" s="100"/>
      <c r="AL966" s="15"/>
      <c r="AR966" s="15"/>
      <c r="AT966" s="15"/>
      <c r="AU966" s="15"/>
      <c r="AV966" s="15"/>
      <c r="AW966" s="15"/>
    </row>
    <row r="967" spans="1:59" s="91" customFormat="1" ht="12.75" hidden="1" customHeight="1" outlineLevel="1" x14ac:dyDescent="0.2">
      <c r="A967" s="111"/>
      <c r="B967" s="93"/>
      <c r="C967" s="92"/>
      <c r="D967" s="87"/>
      <c r="E967" s="87"/>
      <c r="F967" s="87"/>
      <c r="S967" s="100"/>
      <c r="T967" s="100"/>
      <c r="U967" s="100"/>
      <c r="V967" s="100"/>
      <c r="W967" s="100"/>
      <c r="AO967" s="15"/>
      <c r="AU967" s="15"/>
      <c r="AV967" s="15"/>
      <c r="AW967" s="15"/>
      <c r="AX967" s="15"/>
      <c r="AY967" s="15"/>
      <c r="AZ967" s="15"/>
      <c r="BA967" s="15"/>
      <c r="BC967" s="15"/>
      <c r="BD967" s="15"/>
      <c r="BE967" s="15"/>
      <c r="BF967" s="15"/>
      <c r="BG967" s="15"/>
    </row>
    <row r="968" spans="1:59" s="91" customFormat="1" ht="12.75" hidden="1" customHeight="1" outlineLevel="1" x14ac:dyDescent="0.2">
      <c r="A968" s="113" t="s">
        <v>4058</v>
      </c>
      <c r="B968" s="314">
        <f>INDEX(B_Anw_MD16[Groesse.MD16.1],MATCH(L.MD16_s,B_Anw_MD16[Min L.MD16.1],1))</f>
        <v>24</v>
      </c>
      <c r="C968" s="92"/>
      <c r="D968" s="87"/>
      <c r="E968" s="87"/>
      <c r="F968" s="87"/>
      <c r="S968" s="100"/>
      <c r="T968" s="100"/>
      <c r="U968" s="100"/>
      <c r="V968" s="100"/>
      <c r="W968" s="100"/>
      <c r="AO968" s="15"/>
      <c r="AU968" s="15"/>
      <c r="AV968" s="15"/>
      <c r="AW968" s="15"/>
      <c r="AX968" s="15"/>
      <c r="AY968" s="15"/>
      <c r="AZ968" s="15"/>
      <c r="BA968" s="15"/>
      <c r="BC968" s="15"/>
      <c r="BD968" s="15"/>
      <c r="BE968" s="15"/>
      <c r="BF968" s="15"/>
      <c r="BG968" s="15"/>
    </row>
    <row r="969" spans="1:59" s="91" customFormat="1" ht="12.75" hidden="1" customHeight="1" outlineLevel="1" x14ac:dyDescent="0.2">
      <c r="A969" s="113" t="s">
        <v>4059</v>
      </c>
      <c r="B969" s="314">
        <f>INDEX(B_Anw_MD16[Groesse.MD16.1],MATCH(L.MD16_w,B_Anw_MD16[Min L.MD16.1],1))</f>
        <v>24</v>
      </c>
      <c r="C969" s="92"/>
      <c r="D969" s="87"/>
      <c r="E969" s="87"/>
      <c r="F969" s="87"/>
      <c r="S969" s="100"/>
      <c r="T969" s="100"/>
      <c r="U969" s="100"/>
      <c r="V969" s="100"/>
      <c r="W969" s="100"/>
      <c r="AO969" s="15"/>
      <c r="AU969" s="15"/>
      <c r="AV969" s="15"/>
      <c r="AW969" s="15"/>
      <c r="AX969" s="15"/>
      <c r="AY969" s="15"/>
      <c r="AZ969" s="15"/>
      <c r="BA969" s="15"/>
      <c r="BC969" s="15"/>
      <c r="BD969" s="15"/>
      <c r="BE969" s="15"/>
      <c r="BF969" s="15"/>
      <c r="BG969" s="15"/>
    </row>
    <row r="970" spans="1:59" collapsed="1" x14ac:dyDescent="0.2"/>
    <row r="971" spans="1:59" s="91" customFormat="1" ht="23.25" x14ac:dyDescent="0.45">
      <c r="A971" s="367" t="s">
        <v>447</v>
      </c>
      <c r="B971" s="521" t="s">
        <v>3681</v>
      </c>
      <c r="C971" s="521"/>
      <c r="D971" s="521"/>
      <c r="E971" s="521"/>
      <c r="F971" s="521"/>
      <c r="G971" s="521"/>
      <c r="Y971" s="15"/>
      <c r="Z971" s="15"/>
      <c r="AA971" s="15"/>
      <c r="AB971" s="15"/>
      <c r="AC971" s="15"/>
      <c r="AD971" s="15"/>
      <c r="AE971" s="15"/>
      <c r="AF971" s="15"/>
      <c r="AG971" s="15"/>
      <c r="AH971" s="15"/>
      <c r="AI971" s="15"/>
      <c r="AJ971" s="15"/>
      <c r="AK971" s="15"/>
      <c r="AL971" s="15"/>
      <c r="AM971" s="15"/>
      <c r="AN971" s="15"/>
      <c r="AO971" s="15"/>
      <c r="AP971" s="15"/>
      <c r="AQ971" s="15"/>
      <c r="AR971" s="15"/>
      <c r="AS971" s="15"/>
      <c r="AT971" s="15"/>
      <c r="AU971" s="15"/>
      <c r="AW971" s="15"/>
      <c r="AX971" s="15"/>
      <c r="AY971" s="15"/>
      <c r="AZ971" s="15"/>
    </row>
    <row r="972" spans="1:59" ht="12.75" hidden="1" customHeight="1" outlineLevel="1" x14ac:dyDescent="0.2"/>
    <row r="973" spans="1:59" s="100" customFormat="1" ht="12.75" hidden="1" customHeight="1" outlineLevel="1" x14ac:dyDescent="0.2">
      <c r="A973" s="114" t="s">
        <v>3678</v>
      </c>
      <c r="B973" s="365" t="s">
        <v>3679</v>
      </c>
      <c r="C973" s="114" t="s">
        <v>3680</v>
      </c>
      <c r="P973" s="91"/>
      <c r="Q973" s="91"/>
      <c r="R973" s="91"/>
      <c r="S973" s="91"/>
      <c r="T973" s="91"/>
      <c r="V973" s="91"/>
      <c r="W973" s="91"/>
      <c r="X973" s="91"/>
      <c r="Y973" s="91"/>
      <c r="Z973" s="91"/>
      <c r="AB973" s="91"/>
      <c r="AC973" s="91"/>
      <c r="AD973" s="91"/>
      <c r="AE973" s="91"/>
      <c r="AF973" s="91"/>
      <c r="AG973" s="91"/>
      <c r="AH973" s="91"/>
      <c r="AI973" s="91"/>
      <c r="AJ973" s="91"/>
      <c r="AK973" s="91"/>
      <c r="AL973" s="102"/>
      <c r="AM973" s="91"/>
      <c r="AN973" s="91"/>
      <c r="AO973" s="91"/>
      <c r="AP973" s="91"/>
      <c r="AQ973" s="91"/>
      <c r="AR973" s="15"/>
      <c r="AS973" s="91"/>
      <c r="AT973" s="15"/>
      <c r="AU973" s="15"/>
      <c r="AV973" s="15"/>
      <c r="AW973" s="15"/>
      <c r="AX973" s="91"/>
      <c r="AZ973" s="91"/>
      <c r="BA973" s="91"/>
      <c r="BB973" s="91"/>
      <c r="BC973" s="91"/>
      <c r="BD973" s="91"/>
    </row>
    <row r="974" spans="1:59" s="91" customFormat="1" ht="12.75" hidden="1" customHeight="1" outlineLevel="1" x14ac:dyDescent="0.2">
      <c r="A974" s="111">
        <v>0</v>
      </c>
      <c r="B974" s="93">
        <v>3000</v>
      </c>
      <c r="C974" s="92">
        <v>30</v>
      </c>
      <c r="AL974" s="15"/>
      <c r="AR974" s="15"/>
      <c r="AT974" s="15"/>
      <c r="AU974" s="15"/>
      <c r="AV974" s="15"/>
      <c r="AW974" s="15"/>
    </row>
    <row r="975" spans="1:59" s="91" customFormat="1" ht="12.75" hidden="1" customHeight="1" outlineLevel="1" x14ac:dyDescent="0.2">
      <c r="A975" s="111">
        <f t="shared" ref="A975:A978" si="47">B974+1</f>
        <v>3001</v>
      </c>
      <c r="B975" s="93">
        <v>3500</v>
      </c>
      <c r="C975" s="92">
        <v>35</v>
      </c>
      <c r="AL975" s="15"/>
      <c r="AR975" s="15"/>
      <c r="AT975" s="15"/>
      <c r="AU975" s="15"/>
      <c r="AV975" s="15"/>
      <c r="AW975" s="15"/>
    </row>
    <row r="976" spans="1:59" s="91" customFormat="1" ht="12.75" hidden="1" customHeight="1" outlineLevel="1" x14ac:dyDescent="0.2">
      <c r="A976" s="111">
        <f t="shared" si="47"/>
        <v>3501</v>
      </c>
      <c r="B976" s="93">
        <v>4000</v>
      </c>
      <c r="C976" s="92">
        <v>40</v>
      </c>
      <c r="AL976" s="15"/>
      <c r="AR976" s="15"/>
      <c r="AT976" s="15"/>
      <c r="AU976" s="15"/>
      <c r="AV976" s="15"/>
      <c r="AW976" s="15"/>
    </row>
    <row r="977" spans="1:59" s="91" customFormat="1" ht="12.75" hidden="1" customHeight="1" outlineLevel="1" x14ac:dyDescent="0.2">
      <c r="A977" s="111">
        <f t="shared" si="47"/>
        <v>4001</v>
      </c>
      <c r="B977" s="93">
        <v>4500</v>
      </c>
      <c r="C977" s="92">
        <v>45</v>
      </c>
      <c r="W977" s="100"/>
      <c r="AL977" s="15"/>
      <c r="AR977" s="15"/>
      <c r="AT977" s="15"/>
      <c r="AU977" s="15"/>
      <c r="AV977" s="15"/>
      <c r="AW977" s="15"/>
    </row>
    <row r="978" spans="1:59" s="91" customFormat="1" ht="12.75" hidden="1" customHeight="1" outlineLevel="1" x14ac:dyDescent="0.2">
      <c r="A978" s="111">
        <f t="shared" si="47"/>
        <v>4501</v>
      </c>
      <c r="B978" s="93">
        <v>5000</v>
      </c>
      <c r="C978" s="92">
        <v>50</v>
      </c>
      <c r="W978" s="100"/>
      <c r="AL978" s="15"/>
      <c r="AR978" s="15"/>
      <c r="AT978" s="15"/>
      <c r="AU978" s="15"/>
      <c r="AV978" s="15"/>
      <c r="AW978" s="15"/>
    </row>
    <row r="979" spans="1:59" s="91" customFormat="1" ht="12.75" hidden="1" customHeight="1" outlineLevel="1" x14ac:dyDescent="0.2">
      <c r="A979" s="111">
        <f>B978+1</f>
        <v>5001</v>
      </c>
      <c r="B979" s="93">
        <v>6700</v>
      </c>
      <c r="C979" s="92">
        <v>67</v>
      </c>
      <c r="W979" s="100"/>
      <c r="AL979" s="15"/>
      <c r="AR979" s="15"/>
      <c r="AT979" s="15"/>
      <c r="AU979" s="15"/>
      <c r="AV979" s="15"/>
      <c r="AW979" s="15"/>
    </row>
    <row r="980" spans="1:59" s="91" customFormat="1" ht="12.75" hidden="1" customHeight="1" outlineLevel="1" x14ac:dyDescent="0.2">
      <c r="A980" s="111"/>
      <c r="B980" s="93"/>
      <c r="C980" s="92"/>
      <c r="D980" s="87"/>
      <c r="E980" s="87"/>
      <c r="F980" s="87"/>
      <c r="S980" s="100"/>
      <c r="T980" s="100"/>
      <c r="U980" s="100"/>
      <c r="V980" s="100"/>
      <c r="W980" s="100"/>
      <c r="AO980" s="15"/>
      <c r="AU980" s="15"/>
      <c r="AV980" s="15"/>
      <c r="AW980" s="15"/>
      <c r="AX980" s="15"/>
      <c r="AY980" s="15"/>
      <c r="AZ980" s="15"/>
      <c r="BA980" s="15"/>
      <c r="BC980" s="15"/>
      <c r="BD980" s="15"/>
      <c r="BE980" s="15"/>
      <c r="BF980" s="15"/>
      <c r="BG980" s="15"/>
    </row>
    <row r="981" spans="1:59" s="91" customFormat="1" ht="12.75" hidden="1" customHeight="1" outlineLevel="1" x14ac:dyDescent="0.2">
      <c r="A981" s="113" t="s">
        <v>3849</v>
      </c>
      <c r="B981" s="314">
        <f>IF(L.LI5&gt;6700,2,1)</f>
        <v>1</v>
      </c>
      <c r="C981" s="92"/>
      <c r="D981" s="87"/>
      <c r="E981" s="87"/>
      <c r="F981" s="87"/>
      <c r="S981" s="100"/>
      <c r="T981" s="100"/>
      <c r="U981" s="100"/>
      <c r="V981" s="100"/>
      <c r="W981" s="100"/>
      <c r="AO981" s="15"/>
      <c r="AU981" s="15"/>
      <c r="AV981" s="15"/>
      <c r="AW981" s="15"/>
      <c r="AX981" s="15"/>
      <c r="AY981" s="15"/>
      <c r="AZ981" s="15"/>
      <c r="BA981" s="15"/>
      <c r="BC981" s="15"/>
      <c r="BD981" s="15"/>
      <c r="BE981" s="15"/>
      <c r="BF981" s="15"/>
      <c r="BG981" s="15"/>
    </row>
    <row r="982" spans="1:59" s="91" customFormat="1" ht="12.75" hidden="1" customHeight="1" outlineLevel="1" x14ac:dyDescent="0.2">
      <c r="A982" s="111"/>
      <c r="B982" s="93"/>
      <c r="C982" s="92"/>
      <c r="D982" s="87"/>
      <c r="E982" s="87"/>
      <c r="F982" s="87"/>
      <c r="S982" s="100"/>
      <c r="T982" s="100"/>
      <c r="U982" s="100"/>
      <c r="V982" s="100"/>
      <c r="W982" s="100"/>
      <c r="AO982" s="15"/>
      <c r="AU982" s="15"/>
      <c r="AV982" s="15"/>
      <c r="AW982" s="15"/>
      <c r="AX982" s="15"/>
      <c r="AY982" s="15"/>
      <c r="AZ982" s="15"/>
      <c r="BA982" s="15"/>
      <c r="BC982" s="15"/>
      <c r="BD982" s="15"/>
      <c r="BE982" s="15"/>
      <c r="BF982" s="15"/>
      <c r="BG982" s="15"/>
    </row>
    <row r="983" spans="1:59" s="91" customFormat="1" ht="12.75" hidden="1" customHeight="1" outlineLevel="1" x14ac:dyDescent="0.2">
      <c r="A983" s="113" t="s">
        <v>3680</v>
      </c>
      <c r="B983" s="314">
        <f>INDEX(B_Anw_LI5[Groesse.LI5],MATCH(L.LI5/Ueberlaenge.LI5,B_Anw_LI5[Min L.LI5],1))</f>
        <v>50</v>
      </c>
      <c r="C983" s="92"/>
      <c r="D983" s="87"/>
      <c r="E983" s="87"/>
      <c r="F983" s="87"/>
      <c r="S983" s="100"/>
      <c r="T983" s="100"/>
      <c r="U983" s="100"/>
      <c r="V983" s="100"/>
      <c r="W983" s="100"/>
      <c r="AO983" s="15"/>
      <c r="AU983" s="15"/>
      <c r="AV983" s="15"/>
      <c r="AW983" s="15"/>
      <c r="AX983" s="15"/>
      <c r="AY983" s="15"/>
      <c r="AZ983" s="15"/>
      <c r="BA983" s="15"/>
      <c r="BC983" s="15"/>
      <c r="BD983" s="15"/>
      <c r="BE983" s="15"/>
      <c r="BF983" s="15"/>
      <c r="BG983" s="15"/>
    </row>
    <row r="984" spans="1:59" collapsed="1" x14ac:dyDescent="0.2"/>
  </sheetData>
  <mergeCells count="67">
    <mergeCell ref="B274:G274"/>
    <mergeCell ref="B220:G220"/>
    <mergeCell ref="B236:G236"/>
    <mergeCell ref="B679:H679"/>
    <mergeCell ref="B122:G122"/>
    <mergeCell ref="B156:G156"/>
    <mergeCell ref="B172:G172"/>
    <mergeCell ref="B190:G190"/>
    <mergeCell ref="B209:G209"/>
    <mergeCell ref="B262:G262"/>
    <mergeCell ref="B282:G282"/>
    <mergeCell ref="B325:G325"/>
    <mergeCell ref="B329:G329"/>
    <mergeCell ref="B344:G344"/>
    <mergeCell ref="B382:G382"/>
    <mergeCell ref="B406:G406"/>
    <mergeCell ref="B1:H1"/>
    <mergeCell ref="B35:G35"/>
    <mergeCell ref="B42:G42"/>
    <mergeCell ref="B108:G108"/>
    <mergeCell ref="B66:G66"/>
    <mergeCell ref="B82:G82"/>
    <mergeCell ref="B98:G98"/>
    <mergeCell ref="B577:H577"/>
    <mergeCell ref="B634:G634"/>
    <mergeCell ref="B586:H586"/>
    <mergeCell ref="B773:G773"/>
    <mergeCell ref="B361:G361"/>
    <mergeCell ref="B555:G555"/>
    <mergeCell ref="B483:G483"/>
    <mergeCell ref="B753:G753"/>
    <mergeCell ref="B513:G513"/>
    <mergeCell ref="B590:G590"/>
    <mergeCell ref="B425:G425"/>
    <mergeCell ref="B439:G439"/>
    <mergeCell ref="B376:G376"/>
    <mergeCell ref="B390:G390"/>
    <mergeCell ref="B952:G952"/>
    <mergeCell ref="B971:G971"/>
    <mergeCell ref="B582:H582"/>
    <mergeCell ref="B866:G866"/>
    <mergeCell ref="B900:G900"/>
    <mergeCell ref="B789:G789"/>
    <mergeCell ref="B849:G849"/>
    <mergeCell ref="B822:G822"/>
    <mergeCell ref="B831:G831"/>
    <mergeCell ref="B840:G840"/>
    <mergeCell ref="B805:G805"/>
    <mergeCell ref="B797:G797"/>
    <mergeCell ref="B813:G813"/>
    <mergeCell ref="B961:G961"/>
    <mergeCell ref="B883:G883"/>
    <mergeCell ref="B943:G943"/>
    <mergeCell ref="B926:G926"/>
    <mergeCell ref="B612:G612"/>
    <mergeCell ref="B642:G642"/>
    <mergeCell ref="B654:G654"/>
    <mergeCell ref="B638:G638"/>
    <mergeCell ref="B761:G761"/>
    <mergeCell ref="B660:G660"/>
    <mergeCell ref="B685:G685"/>
    <mergeCell ref="B706:G706"/>
    <mergeCell ref="B745:G745"/>
    <mergeCell ref="B729:G729"/>
    <mergeCell ref="B781:G781"/>
    <mergeCell ref="B917:G917"/>
    <mergeCell ref="B630:H630"/>
  </mergeCells>
  <phoneticPr fontId="31" type="noConversion"/>
  <pageMargins left="0.7" right="0.7" top="0.78740157499999996" bottom="0.78740157499999996" header="0.3" footer="0.3"/>
  <pageSetup paperSize="9" orientation="portrait" r:id="rId1"/>
  <ignoredErrors>
    <ignoredError sqref="C193:C194 E193:E194 C197:C199 E197 E199 C202 C206:E206 C291:C292 C298 C446:C447 C486 C488 C492 C497 E497 C516:C517 C519 C524:C525 C532 E532 C558 C563 C565 B580 C596 C615:C618 C645 C648 C650 C657 C664:E664 C665 E665 C688 C593 E593 C594 E594 C595 E595 E596 C520" evalError="1"/>
    <ignoredError sqref="B72:B73 B78 D193:D194 D197:D199 D202:E202 E292 D298:E298 D446:E447 E486 E488 E492 E517 E520 E525 D558:E558 D563:E563 D565:E565 D615:E618 D645:E645 D648:E648 D650:E650 D657:E657 D665 D688:E688 E516 E519 E524 E291" evalError="1" calculatedColumn="1"/>
    <ignoredError sqref="B74:B75 B80 B88:B90 D126:D136 D143:D152 D195:D196 D203:E203 C217:C218 B223:B224 B240:B243 D240:D243 B265:B267 B270:B272 D286:E286 D293:E293 D299:E299 A347:A351 D444 D448 E487 E493 E518 D562:E562 D564:E564 D646:E647 D649:E649 D658:E658 D663 D689:E689 D709:D713 A764:A766 B94 B96 D154 D560:E560 E285 D289:E290 E287:E288 D295:E295 E294 D442 D445" calculatedColumn="1"/>
    <ignoredError sqref="E195" formula="1"/>
    <ignoredError sqref="E198" evalError="1" formula="1"/>
  </ignoredErrors>
  <tableParts count="99">
    <tablePart r:id="rId2"/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  <tablePart r:id="rId15"/>
    <tablePart r:id="rId16"/>
    <tablePart r:id="rId17"/>
    <tablePart r:id="rId18"/>
    <tablePart r:id="rId19"/>
    <tablePart r:id="rId20"/>
    <tablePart r:id="rId21"/>
    <tablePart r:id="rId22"/>
    <tablePart r:id="rId23"/>
    <tablePart r:id="rId24"/>
    <tablePart r:id="rId25"/>
    <tablePart r:id="rId26"/>
    <tablePart r:id="rId27"/>
    <tablePart r:id="rId28"/>
    <tablePart r:id="rId29"/>
    <tablePart r:id="rId30"/>
    <tablePart r:id="rId31"/>
    <tablePart r:id="rId32"/>
    <tablePart r:id="rId33"/>
    <tablePart r:id="rId34"/>
    <tablePart r:id="rId35"/>
    <tablePart r:id="rId36"/>
    <tablePart r:id="rId37"/>
    <tablePart r:id="rId38"/>
    <tablePart r:id="rId39"/>
    <tablePart r:id="rId40"/>
    <tablePart r:id="rId41"/>
    <tablePart r:id="rId42"/>
    <tablePart r:id="rId43"/>
    <tablePart r:id="rId44"/>
    <tablePart r:id="rId45"/>
    <tablePart r:id="rId46"/>
    <tablePart r:id="rId47"/>
    <tablePart r:id="rId48"/>
    <tablePart r:id="rId49"/>
    <tablePart r:id="rId50"/>
    <tablePart r:id="rId51"/>
    <tablePart r:id="rId52"/>
    <tablePart r:id="rId53"/>
    <tablePart r:id="rId54"/>
    <tablePart r:id="rId55"/>
    <tablePart r:id="rId56"/>
    <tablePart r:id="rId57"/>
    <tablePart r:id="rId58"/>
    <tablePart r:id="rId59"/>
    <tablePart r:id="rId60"/>
    <tablePart r:id="rId61"/>
    <tablePart r:id="rId62"/>
    <tablePart r:id="rId63"/>
    <tablePart r:id="rId64"/>
    <tablePart r:id="rId65"/>
    <tablePart r:id="rId66"/>
    <tablePart r:id="rId67"/>
    <tablePart r:id="rId68"/>
    <tablePart r:id="rId69"/>
    <tablePart r:id="rId70"/>
    <tablePart r:id="rId71"/>
    <tablePart r:id="rId72"/>
    <tablePart r:id="rId73"/>
    <tablePart r:id="rId74"/>
    <tablePart r:id="rId75"/>
    <tablePart r:id="rId76"/>
    <tablePart r:id="rId77"/>
    <tablePart r:id="rId78"/>
    <tablePart r:id="rId79"/>
    <tablePart r:id="rId80"/>
    <tablePart r:id="rId81"/>
    <tablePart r:id="rId82"/>
    <tablePart r:id="rId83"/>
    <tablePart r:id="rId84"/>
    <tablePart r:id="rId85"/>
    <tablePart r:id="rId86"/>
    <tablePart r:id="rId87"/>
    <tablePart r:id="rId88"/>
    <tablePart r:id="rId89"/>
    <tablePart r:id="rId90"/>
    <tablePart r:id="rId91"/>
    <tablePart r:id="rId92"/>
    <tablePart r:id="rId93"/>
    <tablePart r:id="rId94"/>
    <tablePart r:id="rId95"/>
    <tablePart r:id="rId96"/>
    <tablePart r:id="rId97"/>
    <tablePart r:id="rId98"/>
    <tablePart r:id="rId99"/>
    <tablePart r:id="rId100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13"/>
  <dimension ref="A1:H348"/>
  <sheetViews>
    <sheetView workbookViewId="0">
      <selection activeCell="A3" sqref="A3"/>
    </sheetView>
  </sheetViews>
  <sheetFormatPr baseColWidth="10" defaultColWidth="15.5703125" defaultRowHeight="12.75" outlineLevelRow="1" x14ac:dyDescent="0.2"/>
  <cols>
    <col min="1" max="1" width="15.42578125" style="1" bestFit="1" customWidth="1"/>
    <col min="2" max="2" width="12.7109375" style="1" bestFit="1" customWidth="1"/>
    <col min="3" max="3" width="19.28515625" style="1" bestFit="1" customWidth="1"/>
    <col min="4" max="4" width="28.85546875" style="1" bestFit="1" customWidth="1"/>
    <col min="5" max="5" width="22.5703125" style="1" bestFit="1" customWidth="1"/>
    <col min="6" max="6" width="23" style="1" bestFit="1" customWidth="1"/>
    <col min="7" max="7" width="35.5703125" style="1" bestFit="1" customWidth="1"/>
    <col min="8" max="8" width="12.7109375" style="1" bestFit="1" customWidth="1"/>
    <col min="9" max="9" width="14" style="1" bestFit="1" customWidth="1"/>
    <col min="10" max="16384" width="15.5703125" style="1"/>
  </cols>
  <sheetData>
    <row r="1" spans="1:7" s="46" customFormat="1" x14ac:dyDescent="0.2"/>
    <row r="3" spans="1:7" s="53" customFormat="1" ht="23.25" x14ac:dyDescent="0.45">
      <c r="A3" s="521" t="s">
        <v>615</v>
      </c>
      <c r="B3" s="521"/>
      <c r="C3" s="521"/>
      <c r="D3" s="521"/>
      <c r="E3" s="521"/>
      <c r="F3" s="521"/>
      <c r="G3" s="521"/>
    </row>
    <row r="4" spans="1:7" hidden="1" outlineLevel="1" x14ac:dyDescent="0.2">
      <c r="A4" s="13"/>
      <c r="B4" s="52"/>
      <c r="C4" s="52"/>
      <c r="D4" s="52"/>
      <c r="E4" s="52"/>
      <c r="G4" s="45"/>
    </row>
    <row r="5" spans="1:7" hidden="1" outlineLevel="1" x14ac:dyDescent="0.2">
      <c r="A5" s="46" t="s">
        <v>851</v>
      </c>
      <c r="B5" s="46" t="s">
        <v>209</v>
      </c>
      <c r="C5" s="46" t="s">
        <v>2154</v>
      </c>
      <c r="D5" s="46" t="s">
        <v>1917</v>
      </c>
      <c r="E5" s="46" t="s">
        <v>2155</v>
      </c>
    </row>
    <row r="6" spans="1:7" hidden="1" outlineLevel="1" x14ac:dyDescent="0.2">
      <c r="A6" s="1" t="s">
        <v>3837</v>
      </c>
      <c r="B6" s="47" t="str">
        <f>HYPERLINK("http://ag100032.agad.de/tbdb/view/gu.php?passwd=gretsch&amp;dbpasswd=gretsch&amp;szname="&amp;MID(A6,1,1)&amp;MID(A6,3,5)&amp;"&amp;anzeigen=1&amp;neu=1","Zeichn.")</f>
        <v>Zeichn.</v>
      </c>
      <c r="C6" s="47" t="str">
        <f>HYPERLINK("http://ag100032.agad.de/tbdb/teileverwendung/tv.php?name=weber&amp;gruppe=tb_&amp;bauteil_="&amp;MID(A6,1,7)&amp;"&amp;anzeigen=1&amp;neu=1","Verw.")</f>
        <v>Verw.</v>
      </c>
      <c r="D6" s="1" t="s">
        <v>2157</v>
      </c>
      <c r="E6" s="1" t="str">
        <f>K_Fuehrungsschiene[[#This Row],[Fuehrung]]</f>
        <v>P1786</v>
      </c>
    </row>
    <row r="7" spans="1:7" hidden="1" outlineLevel="1" x14ac:dyDescent="0.2">
      <c r="A7" s="1" t="s">
        <v>3838</v>
      </c>
      <c r="B7" s="47" t="str">
        <f>HYPERLINK("http://ag100032.agad.de/tbdb/view/gu.php?passwd=gretsch&amp;dbpasswd=gretsch&amp;szname="&amp;MID(A7,1,1)&amp;MID(A7,3,5)&amp;"&amp;anzeigen=1&amp;neu=1","Zeichn.")</f>
        <v>Zeichn.</v>
      </c>
      <c r="C7" s="47" t="str">
        <f>HYPERLINK("http://ag100032.agad.de/tbdb/teileverwendung/tv.php?name=weber&amp;gruppe=tb_&amp;bauteil_="&amp;MID(A7,1,7)&amp;"&amp;anzeigen=1&amp;neu=1","Verw.")</f>
        <v>Verw.</v>
      </c>
      <c r="D7" s="1" t="s">
        <v>2986</v>
      </c>
      <c r="E7" s="1" t="str">
        <f>K_Fuehrungsschiene[[#This Row],[Fuehrung]]</f>
        <v>P2301</v>
      </c>
    </row>
    <row r="8" spans="1:7" collapsed="1" x14ac:dyDescent="0.2"/>
    <row r="9" spans="1:7" s="53" customFormat="1" ht="23.25" x14ac:dyDescent="0.45">
      <c r="A9" s="521" t="s">
        <v>616</v>
      </c>
      <c r="B9" s="521"/>
      <c r="C9" s="521"/>
      <c r="D9" s="521"/>
      <c r="E9" s="521"/>
      <c r="F9" s="521"/>
      <c r="G9" s="521"/>
    </row>
    <row r="10" spans="1:7" hidden="1" outlineLevel="1" x14ac:dyDescent="0.2">
      <c r="A10" s="13"/>
      <c r="B10" s="52"/>
      <c r="C10" s="52"/>
      <c r="D10" s="52"/>
      <c r="E10" s="52"/>
      <c r="G10" s="45"/>
    </row>
    <row r="11" spans="1:7" hidden="1" outlineLevel="1" x14ac:dyDescent="0.2">
      <c r="A11" s="46" t="s">
        <v>851</v>
      </c>
      <c r="B11" s="46" t="s">
        <v>209</v>
      </c>
      <c r="C11" s="46" t="s">
        <v>2154</v>
      </c>
      <c r="D11" s="46" t="s">
        <v>1917</v>
      </c>
      <c r="E11" s="46" t="s">
        <v>20</v>
      </c>
      <c r="F11" s="46" t="s">
        <v>2155</v>
      </c>
    </row>
    <row r="12" spans="1:7" hidden="1" outlineLevel="1" x14ac:dyDescent="0.2">
      <c r="A12" s="1" t="s">
        <v>618</v>
      </c>
      <c r="B12" s="47" t="str">
        <f t="shared" ref="B12:B18" si="0">HYPERLINK("http://ag100032.agad.de/tbdb/view/gu.php?passwd=gretsch&amp;dbpasswd=gretsch&amp;szname="&amp;MID(A12,1,1)&amp;MID(A12,3,5)&amp;"&amp;anzeigen=1&amp;neu=1","Zeichn.")</f>
        <v>Zeichn.</v>
      </c>
      <c r="C12" s="47" t="str">
        <f t="shared" ref="C12:C18" si="1">HYPERLINK("http://ag100032.agad.de/tbdb/teileverwendung/tv.php?name=weber&amp;gruppe=tb_&amp;bauteil_="&amp;MID(A12,1,7)&amp;"&amp;anzeigen=1&amp;neu=1","Verw.")</f>
        <v>Verw.</v>
      </c>
      <c r="D12" s="1" t="s">
        <v>2157</v>
      </c>
      <c r="E12" s="1">
        <v>10</v>
      </c>
      <c r="F12" s="1" t="str">
        <f>K_Zubehoer_Fuehrung[[#This Row],[Fuehrung]]&amp;K_Zubehoer_Fuehrung[[#This Row],[Laufschiene]]</f>
        <v>P178610</v>
      </c>
    </row>
    <row r="13" spans="1:7" hidden="1" outlineLevel="1" x14ac:dyDescent="0.2">
      <c r="A13" s="1" t="s">
        <v>2995</v>
      </c>
      <c r="B13" s="47" t="str">
        <f t="shared" si="0"/>
        <v>Zeichn.</v>
      </c>
      <c r="C13" s="47" t="str">
        <f t="shared" si="1"/>
        <v>Verw.</v>
      </c>
      <c r="D13" s="1" t="s">
        <v>2986</v>
      </c>
      <c r="E13" s="1">
        <v>10</v>
      </c>
      <c r="F13" s="1" t="str">
        <f>K_Zubehoer_Fuehrung[[#This Row],[Fuehrung]]&amp;K_Zubehoer_Fuehrung[[#This Row],[Laufschiene]]</f>
        <v>P230110</v>
      </c>
    </row>
    <row r="14" spans="1:7" hidden="1" outlineLevel="1" x14ac:dyDescent="0.2">
      <c r="A14" s="1" t="s">
        <v>619</v>
      </c>
      <c r="B14" s="47" t="str">
        <f t="shared" si="0"/>
        <v>Zeichn.</v>
      </c>
      <c r="C14" s="47" t="str">
        <f t="shared" si="1"/>
        <v>Verw.</v>
      </c>
      <c r="D14" s="1" t="s">
        <v>2157</v>
      </c>
      <c r="E14" s="1">
        <v>15</v>
      </c>
      <c r="F14" s="1" t="str">
        <f>K_Zubehoer_Fuehrung[[#This Row],[Fuehrung]]&amp;K_Zubehoer_Fuehrung[[#This Row],[Laufschiene]]</f>
        <v>P178615</v>
      </c>
    </row>
    <row r="15" spans="1:7" hidden="1" outlineLevel="1" x14ac:dyDescent="0.2">
      <c r="A15" s="1" t="s">
        <v>617</v>
      </c>
      <c r="B15" s="47" t="str">
        <f t="shared" si="0"/>
        <v>Zeichn.</v>
      </c>
      <c r="C15" s="47" t="str">
        <f t="shared" si="1"/>
        <v>Verw.</v>
      </c>
      <c r="D15" s="1" t="s">
        <v>2157</v>
      </c>
      <c r="E15" s="1">
        <v>5</v>
      </c>
      <c r="F15" s="1" t="str">
        <f>K_Zubehoer_Fuehrung[[#This Row],[Fuehrung]]&amp;K_Zubehoer_Fuehrung[[#This Row],[Laufschiene]]</f>
        <v>P17865</v>
      </c>
    </row>
    <row r="16" spans="1:7" hidden="1" outlineLevel="1" x14ac:dyDescent="0.2">
      <c r="A16" s="1" t="s">
        <v>2994</v>
      </c>
      <c r="B16" s="47" t="str">
        <f t="shared" si="0"/>
        <v>Zeichn.</v>
      </c>
      <c r="C16" s="47" t="str">
        <f t="shared" si="1"/>
        <v>Verw.</v>
      </c>
      <c r="D16" s="1" t="s">
        <v>2986</v>
      </c>
      <c r="E16" s="1">
        <v>5</v>
      </c>
      <c r="F16" s="1" t="str">
        <f>K_Zubehoer_Fuehrung[[#This Row],[Fuehrung]]&amp;K_Zubehoer_Fuehrung[[#This Row],[Laufschiene]]</f>
        <v>P23015</v>
      </c>
    </row>
    <row r="17" spans="1:7" hidden="1" outlineLevel="1" x14ac:dyDescent="0.2">
      <c r="A17" s="1" t="s">
        <v>4304</v>
      </c>
      <c r="B17" s="47" t="str">
        <f t="shared" si="0"/>
        <v>Zeichn.</v>
      </c>
      <c r="C17" s="47" t="str">
        <f t="shared" si="1"/>
        <v>Verw.</v>
      </c>
      <c r="D17" s="1" t="s">
        <v>2157</v>
      </c>
      <c r="E17" s="1" t="s">
        <v>3860</v>
      </c>
      <c r="F17" s="1" t="str">
        <f>K_Zubehoer_Fuehrung[[#This Row],[Fuehrung]]&amp;K_Zubehoer_Fuehrung[[#This Row],[Laufschiene]]</f>
        <v>P1786bb 4</v>
      </c>
    </row>
    <row r="18" spans="1:7" hidden="1" outlineLevel="1" x14ac:dyDescent="0.2">
      <c r="A18" s="1" t="s">
        <v>4305</v>
      </c>
      <c r="B18" s="47" t="str">
        <f t="shared" si="0"/>
        <v>Zeichn.</v>
      </c>
      <c r="C18" s="47" t="str">
        <f t="shared" si="1"/>
        <v>Verw.</v>
      </c>
      <c r="D18" s="1" t="s">
        <v>2986</v>
      </c>
      <c r="E18" s="1" t="s">
        <v>3860</v>
      </c>
      <c r="F18" s="1" t="str">
        <f>K_Zubehoer_Fuehrung[[#This Row],[Fuehrung]]&amp;K_Zubehoer_Fuehrung[[#This Row],[Laufschiene]]</f>
        <v>P2301bb 4</v>
      </c>
    </row>
    <row r="19" spans="1:7" collapsed="1" x14ac:dyDescent="0.2"/>
    <row r="20" spans="1:7" s="49" customFormat="1" x14ac:dyDescent="0.2"/>
    <row r="22" spans="1:7" s="53" customFormat="1" ht="23.25" x14ac:dyDescent="0.45">
      <c r="A22" s="521" t="s">
        <v>620</v>
      </c>
      <c r="B22" s="521"/>
      <c r="C22" s="521"/>
      <c r="D22" s="521"/>
      <c r="E22" s="521"/>
      <c r="F22" s="521"/>
      <c r="G22" s="521"/>
    </row>
    <row r="23" spans="1:7" hidden="1" outlineLevel="1" x14ac:dyDescent="0.2">
      <c r="A23" s="13"/>
      <c r="B23" s="52" t="str">
        <f>IF(A23&gt;1,"Achtung! Bitte nur einen Artikel Auswählen!","")</f>
        <v/>
      </c>
      <c r="C23" s="52"/>
      <c r="D23" s="52"/>
      <c r="E23" s="52"/>
      <c r="G23" s="45"/>
    </row>
    <row r="24" spans="1:7" hidden="1" outlineLevel="1" x14ac:dyDescent="0.2">
      <c r="A24" s="49" t="s">
        <v>851</v>
      </c>
      <c r="B24" s="49" t="s">
        <v>209</v>
      </c>
      <c r="C24" s="49" t="s">
        <v>2154</v>
      </c>
      <c r="D24" s="48" t="s">
        <v>2140</v>
      </c>
      <c r="E24" s="49" t="s">
        <v>2155</v>
      </c>
    </row>
    <row r="25" spans="1:7" hidden="1" outlineLevel="1" x14ac:dyDescent="0.2">
      <c r="A25" s="1" t="s">
        <v>621</v>
      </c>
      <c r="B25" s="47" t="str">
        <f>HYPERLINK("http://ag100032.agad.de/tbdb/view/gu.php?passwd=gretsch&amp;dbpasswd=gretsch&amp;szname="&amp;MID(A25,1,1)&amp;MID(A25,3,5)&amp;"&amp;anzeigen=1&amp;neu=1","Zeichn.")</f>
        <v>Zeichn.</v>
      </c>
      <c r="C25" s="47" t="str">
        <f>HYPERLINK("http://ag100032.agad.de/tbdb/teileverwendung/tv.php?name=weber&amp;gruppe=tb_&amp;bauteil_="&amp;MID(A25,1,7)&amp;"&amp;anzeigen=1&amp;neu=1","Verw.")</f>
        <v>Verw.</v>
      </c>
      <c r="D25" s="1" t="s">
        <v>2158</v>
      </c>
      <c r="E25" s="1" t="str">
        <f>K_Laufwagen[[#This Row],[Laufwagen]]</f>
        <v>GU934</v>
      </c>
    </row>
    <row r="26" spans="1:7" hidden="1" outlineLevel="1" x14ac:dyDescent="0.2">
      <c r="A26" s="1" t="s">
        <v>622</v>
      </c>
      <c r="B26" s="47" t="str">
        <f>HYPERLINK("http://ag100032.agad.de/tbdb/view/gu.php?passwd=gretsch&amp;dbpasswd=gretsch&amp;szname="&amp;MID(A26,1,1)&amp;MID(A26,3,5)&amp;"&amp;anzeigen=1&amp;neu=1","Zeichn.")</f>
        <v>Zeichn.</v>
      </c>
      <c r="C26" s="47" t="str">
        <f>HYPERLINK("http://ag100032.agad.de/tbdb/teileverwendung/tv.php?name=weber&amp;gruppe=tb_&amp;bauteil_="&amp;MID(A26,1,7)&amp;"&amp;anzeigen=1&amp;neu=1","Verw.")</f>
        <v>Verw.</v>
      </c>
      <c r="D26" s="1" t="s">
        <v>2159</v>
      </c>
      <c r="E26" s="1" t="str">
        <f>K_Laufwagen[[#This Row],[Laufwagen]]</f>
        <v>GU937</v>
      </c>
    </row>
    <row r="27" spans="1:7" hidden="1" outlineLevel="1" x14ac:dyDescent="0.2">
      <c r="A27" s="1" t="s">
        <v>3008</v>
      </c>
      <c r="B27" s="47" t="str">
        <f>HYPERLINK("http://ag100032.agad.de/tbdb/view/gu.php?passwd=gretsch&amp;dbpasswd=gretsch&amp;szname="&amp;MID(A27,1,1)&amp;""&amp;MID(A27,3,5)&amp;"&amp;anzeigen=1&amp;neu=1","Zeichn.")</f>
        <v>Zeichn.</v>
      </c>
      <c r="C27" s="47" t="str">
        <f>HYPERLINK("http://ag100032.agad.de/tbdb/teileverwendung/tv.php?name=weber&amp;gruppe=tb_&amp;bauteil_="&amp;MID(A27,1,7)&amp;"&amp;anzeigen=1&amp;neu=1","Verw.")</f>
        <v>Verw.</v>
      </c>
      <c r="D27" s="1" t="s">
        <v>2988</v>
      </c>
      <c r="E27" s="1" t="str">
        <f>K_Laufwagen[[#This Row],[Laufwagen]]</f>
        <v>GU937N22</v>
      </c>
    </row>
    <row r="28" spans="1:7" collapsed="1" x14ac:dyDescent="0.2"/>
    <row r="29" spans="1:7" s="53" customFormat="1" ht="23.25" x14ac:dyDescent="0.45">
      <c r="A29" s="521" t="s">
        <v>632</v>
      </c>
      <c r="B29" s="521"/>
      <c r="C29" s="521"/>
      <c r="D29" s="521"/>
      <c r="E29" s="521"/>
      <c r="F29" s="521"/>
      <c r="G29" s="521"/>
    </row>
    <row r="30" spans="1:7" hidden="1" outlineLevel="1" x14ac:dyDescent="0.2">
      <c r="A30" s="13"/>
      <c r="B30" s="52" t="str">
        <f>IF(A30&gt;1,"Achtung! Bitte nur einen Artikel Auswählen!","")</f>
        <v/>
      </c>
      <c r="C30" s="52"/>
      <c r="D30" s="52"/>
      <c r="E30" s="52"/>
      <c r="G30" s="45"/>
    </row>
    <row r="31" spans="1:7" hidden="1" outlineLevel="1" x14ac:dyDescent="0.2">
      <c r="A31" s="49" t="s">
        <v>851</v>
      </c>
      <c r="B31" s="49" t="s">
        <v>209</v>
      </c>
      <c r="C31" s="49" t="s">
        <v>2154</v>
      </c>
      <c r="D31" s="48" t="s">
        <v>2140</v>
      </c>
      <c r="E31" s="49" t="s">
        <v>2155</v>
      </c>
    </row>
    <row r="32" spans="1:7" hidden="1" outlineLevel="1" x14ac:dyDescent="0.2">
      <c r="A32" s="1" t="s">
        <v>175</v>
      </c>
      <c r="B32" s="47" t="str">
        <f>HYPERLINK("http://ag100032.agad.de/tbdb/view/gu.php?passwd=gretsch&amp;dbpasswd=gretsch&amp;szname="&amp;MID(A32,1,1)&amp;MID(A32,3,5)&amp;"&amp;anzeigen=1&amp;neu=1","Zeichn.")</f>
        <v>Zeichn.</v>
      </c>
      <c r="C32" s="47" t="str">
        <f>HYPERLINK("http://ag100032.agad.de/tbdb/teileverwendung/tv.php?name=weber&amp;gruppe=tb_&amp;bauteil_="&amp;MID(A32,1,7)&amp;"&amp;anzeigen=1&amp;neu=1","Verw.")</f>
        <v>Verw.</v>
      </c>
      <c r="D32" s="1" t="s">
        <v>2158</v>
      </c>
      <c r="E32" s="1" t="str">
        <f>K_Tandemlaufwagen[[#This Row],[Laufwagen]]</f>
        <v>GU934</v>
      </c>
    </row>
    <row r="33" spans="1:8" hidden="1" outlineLevel="1" x14ac:dyDescent="0.2">
      <c r="A33" s="1" t="s">
        <v>633</v>
      </c>
      <c r="B33" s="47" t="str">
        <f>HYPERLINK("http://ag100032.agad.de/tbdb/view/gu.php?passwd=gretsch&amp;dbpasswd=gretsch&amp;szname="&amp;MID(A33,1,1)&amp;MID(A33,3,5)&amp;"&amp;anzeigen=1&amp;neu=1","Zeichn.")</f>
        <v>Zeichn.</v>
      </c>
      <c r="C33" s="47" t="str">
        <f>HYPERLINK("http://ag100032.agad.de/tbdb/teileverwendung/tv.php?name=weber&amp;gruppe=tb_&amp;bauteil_="&amp;MID(A33,1,7)&amp;"&amp;anzeigen=1&amp;neu=1","Verw.")</f>
        <v>Verw.</v>
      </c>
      <c r="D33" s="1" t="s">
        <v>2159</v>
      </c>
      <c r="E33" s="1" t="str">
        <f>K_Tandemlaufwagen[[#This Row],[Laufwagen]]</f>
        <v>GU937</v>
      </c>
    </row>
    <row r="34" spans="1:8" hidden="1" outlineLevel="1" x14ac:dyDescent="0.2">
      <c r="A34" s="1" t="s">
        <v>3007</v>
      </c>
      <c r="B34" s="47" t="str">
        <f>HYPERLINK("http://ag100032.agad.de/tbdb/view/gu.php?passwd=gretsch&amp;dbpasswd=gretsch&amp;szname="&amp;MID(A34,1,1)&amp;""&amp;MID(A34,3,5)&amp;"&amp;anzeigen=1&amp;neu=1","Zeichn.")</f>
        <v>Zeichn.</v>
      </c>
      <c r="C34" s="47" t="str">
        <f>HYPERLINK("http://ag100032.agad.de/tbdb/teileverwendung/tv.php?name=weber&amp;gruppe=tb_&amp;bauteil_="&amp;MID(A34,1,7)&amp;"&amp;anzeigen=1&amp;neu=1","Verw.")</f>
        <v>Verw.</v>
      </c>
      <c r="D34" s="1" t="s">
        <v>2988</v>
      </c>
      <c r="E34" s="1" t="str">
        <f>K_Tandemlaufwagen[[#This Row],[Laufwagen]]</f>
        <v>GU937N22</v>
      </c>
    </row>
    <row r="35" spans="1:8" collapsed="1" x14ac:dyDescent="0.2"/>
    <row r="36" spans="1:8" s="53" customFormat="1" ht="23.25" x14ac:dyDescent="0.45">
      <c r="A36" s="521" t="s">
        <v>3151</v>
      </c>
      <c r="B36" s="521"/>
      <c r="C36" s="521"/>
      <c r="D36" s="521"/>
      <c r="E36" s="521"/>
      <c r="F36" s="521"/>
      <c r="G36" s="521"/>
      <c r="H36" s="372"/>
    </row>
    <row r="37" spans="1:8" hidden="1" outlineLevel="1" x14ac:dyDescent="0.2">
      <c r="A37" s="14"/>
      <c r="B37" s="14"/>
      <c r="E37" s="47"/>
      <c r="F37" s="47"/>
    </row>
    <row r="38" spans="1:8" hidden="1" outlineLevel="1" x14ac:dyDescent="0.2">
      <c r="A38" s="112" t="s">
        <v>851</v>
      </c>
      <c r="B38" s="112" t="s">
        <v>209</v>
      </c>
      <c r="C38" s="112" t="s">
        <v>2154</v>
      </c>
      <c r="D38" s="112" t="s">
        <v>2147</v>
      </c>
      <c r="E38" s="112" t="s">
        <v>2276</v>
      </c>
      <c r="F38" s="112" t="s">
        <v>2277</v>
      </c>
      <c r="G38" s="112" t="s">
        <v>2155</v>
      </c>
    </row>
    <row r="39" spans="1:8" hidden="1" outlineLevel="1" x14ac:dyDescent="0.2">
      <c r="A39" s="115" t="s">
        <v>3176</v>
      </c>
      <c r="B39" s="62" t="str">
        <f t="shared" ref="B39:B54" si="2">HYPERLINK("http://ag100032.agad.de/tbdb/view/gu.php?passwd=gretsch&amp;dbpasswd=gretsch&amp;szname="&amp;MID(A39,1,1)&amp;MID(A39,3,5)&amp;"&amp;anzeigen=1&amp;neu=1","Zeichn.")</f>
        <v>Zeichn.</v>
      </c>
      <c r="C39" s="62" t="str">
        <f t="shared" ref="C39:C54" si="3">HYPERLINK("http://ag100032.agad.de/tbdb/teileverwendung/tv.php?name=weber&amp;gruppe=tb_&amp;bauteil_="&amp;MID(A39,1,7)&amp;"&amp;anzeigen=1&amp;neu=1","Verw.")</f>
        <v>Verw.</v>
      </c>
      <c r="D39" s="115" t="s">
        <v>2284</v>
      </c>
      <c r="E39" s="115" t="s">
        <v>2285</v>
      </c>
      <c r="F39" s="115" t="s">
        <v>2287</v>
      </c>
      <c r="G39" s="116" t="str">
        <f>K_Drehgriff[[#This Row],[Drehgriffserie]]&amp;K_Drehgriff[[#This Row],[Drehgriffausfuehrung]]&amp;K_Drehgriff[[#This Row],[Schliesszylinder]]</f>
        <v>DIRIGENT AluminiumabschließbarPZ</v>
      </c>
    </row>
    <row r="40" spans="1:8" hidden="1" outlineLevel="1" x14ac:dyDescent="0.2">
      <c r="A40" s="115" t="s">
        <v>3177</v>
      </c>
      <c r="B40" s="62" t="str">
        <f t="shared" si="2"/>
        <v>Zeichn.</v>
      </c>
      <c r="C40" s="62" t="str">
        <f t="shared" si="3"/>
        <v>Verw.</v>
      </c>
      <c r="D40" s="115" t="s">
        <v>2284</v>
      </c>
      <c r="E40" s="115" t="s">
        <v>2286</v>
      </c>
      <c r="F40" s="115" t="s">
        <v>2287</v>
      </c>
      <c r="G40" s="116" t="str">
        <f>K_Drehgriff[[#This Row],[Drehgriffserie]]&amp;K_Drehgriff[[#This Row],[Drehgriffausfuehrung]]&amp;K_Drehgriff[[#This Row],[Schliesszylinder]]</f>
        <v>DIRIGENT AluminiumbeidseitigPZ</v>
      </c>
    </row>
    <row r="41" spans="1:8" hidden="1" outlineLevel="1" x14ac:dyDescent="0.2">
      <c r="A41" s="115" t="s">
        <v>3178</v>
      </c>
      <c r="B41" s="62" t="str">
        <f t="shared" si="2"/>
        <v>Zeichn.</v>
      </c>
      <c r="C41" s="62" t="str">
        <f t="shared" si="3"/>
        <v>Verw.</v>
      </c>
      <c r="D41" s="115" t="s">
        <v>2284</v>
      </c>
      <c r="E41" s="115" t="s">
        <v>2150</v>
      </c>
      <c r="F41" s="115" t="s">
        <v>60</v>
      </c>
      <c r="G41" s="116" t="str">
        <f>K_Drehgriff[[#This Row],[Drehgriffserie]]&amp;K_Drehgriff[[#This Row],[Drehgriffausfuehrung]]&amp;K_Drehgriff[[#This Row],[Schliesszylinder]]</f>
        <v>DIRIGENT Aluminiumnicht abschließbar-</v>
      </c>
    </row>
    <row r="42" spans="1:8" hidden="1" outlineLevel="1" x14ac:dyDescent="0.2">
      <c r="A42" s="115" t="s">
        <v>3170</v>
      </c>
      <c r="B42" s="62" t="str">
        <f t="shared" si="2"/>
        <v>Zeichn.</v>
      </c>
      <c r="C42" s="117" t="str">
        <f t="shared" si="3"/>
        <v>Verw.</v>
      </c>
      <c r="D42" s="115" t="s">
        <v>2283</v>
      </c>
      <c r="E42" s="115" t="s">
        <v>2150</v>
      </c>
      <c r="F42" s="115" t="s">
        <v>60</v>
      </c>
      <c r="G42" s="116" t="str">
        <f>K_Drehgriff[[#This Row],[Drehgriffserie]]&amp;K_Drehgriff[[#This Row],[Drehgriffausfuehrung]]&amp;K_Drehgriff[[#This Row],[Schliesszylinder]]</f>
        <v>DIRIGENT Edelstahlnicht abschließbar-</v>
      </c>
    </row>
    <row r="43" spans="1:8" hidden="1" outlineLevel="1" x14ac:dyDescent="0.2">
      <c r="A43" s="115" t="s">
        <v>3168</v>
      </c>
      <c r="B43" s="62" t="str">
        <f t="shared" si="2"/>
        <v>Zeichn.</v>
      </c>
      <c r="C43" s="62" t="str">
        <f t="shared" si="3"/>
        <v>Verw.</v>
      </c>
      <c r="D43" s="115" t="s">
        <v>2283</v>
      </c>
      <c r="E43" s="115" t="s">
        <v>2285</v>
      </c>
      <c r="F43" s="115" t="s">
        <v>2287</v>
      </c>
      <c r="G43" s="116" t="str">
        <f>K_Drehgriff[[#This Row],[Drehgriffserie]]&amp;K_Drehgriff[[#This Row],[Drehgriffausfuehrung]]&amp;K_Drehgriff[[#This Row],[Schliesszylinder]]</f>
        <v>DIRIGENT EdelstahlabschließbarPZ</v>
      </c>
    </row>
    <row r="44" spans="1:8" hidden="1" outlineLevel="1" x14ac:dyDescent="0.2">
      <c r="A44" s="115" t="s">
        <v>3169</v>
      </c>
      <c r="B44" s="62" t="str">
        <f t="shared" si="2"/>
        <v>Zeichn.</v>
      </c>
      <c r="C44" s="62" t="str">
        <f t="shared" si="3"/>
        <v>Verw.</v>
      </c>
      <c r="D44" s="115" t="s">
        <v>2283</v>
      </c>
      <c r="E44" s="115" t="s">
        <v>2286</v>
      </c>
      <c r="F44" s="115" t="s">
        <v>2287</v>
      </c>
      <c r="G44" s="116" t="str">
        <f>K_Drehgriff[[#This Row],[Drehgriffserie]]&amp;K_Drehgriff[[#This Row],[Drehgriffausfuehrung]]&amp;K_Drehgriff[[#This Row],[Schliesszylinder]]</f>
        <v>DIRIGENT EdelstahlbeidseitigPZ</v>
      </c>
    </row>
    <row r="45" spans="1:8" hidden="1" outlineLevel="1" x14ac:dyDescent="0.2">
      <c r="A45" s="115" t="s">
        <v>3175</v>
      </c>
      <c r="B45" s="62" t="str">
        <f t="shared" si="2"/>
        <v>Zeichn.</v>
      </c>
      <c r="C45" s="62" t="str">
        <f t="shared" si="3"/>
        <v>Verw.</v>
      </c>
      <c r="D45" s="115" t="s">
        <v>2282</v>
      </c>
      <c r="E45" s="115" t="s">
        <v>2150</v>
      </c>
      <c r="F45" s="115" t="s">
        <v>60</v>
      </c>
      <c r="G45" s="116" t="str">
        <f>K_Drehgriff[[#This Row],[Drehgriffserie]]&amp;K_Drehgriff[[#This Row],[Drehgriffausfuehrung]]&amp;K_Drehgriff[[#This Row],[Schliesszylinder]]</f>
        <v>RONDO Edelstahlnicht abschließbar-</v>
      </c>
    </row>
    <row r="46" spans="1:8" hidden="1" outlineLevel="1" x14ac:dyDescent="0.2">
      <c r="A46" s="115" t="s">
        <v>3171</v>
      </c>
      <c r="B46" s="62" t="str">
        <f t="shared" si="2"/>
        <v>Zeichn.</v>
      </c>
      <c r="C46" s="62" t="str">
        <f t="shared" si="3"/>
        <v>Verw.</v>
      </c>
      <c r="D46" s="115" t="s">
        <v>2282</v>
      </c>
      <c r="E46" s="115" t="s">
        <v>2285</v>
      </c>
      <c r="F46" s="115" t="s">
        <v>2287</v>
      </c>
      <c r="G46" s="116" t="str">
        <f>K_Drehgriff[[#This Row],[Drehgriffserie]]&amp;K_Drehgriff[[#This Row],[Drehgriffausfuehrung]]&amp;K_Drehgriff[[#This Row],[Schliesszylinder]]</f>
        <v>RONDO EdelstahlabschließbarPZ</v>
      </c>
    </row>
    <row r="47" spans="1:8" hidden="1" outlineLevel="1" x14ac:dyDescent="0.2">
      <c r="A47" s="115" t="s">
        <v>3173</v>
      </c>
      <c r="B47" s="62" t="str">
        <f t="shared" si="2"/>
        <v>Zeichn.</v>
      </c>
      <c r="C47" s="62" t="str">
        <f t="shared" si="3"/>
        <v>Verw.</v>
      </c>
      <c r="D47" s="115" t="s">
        <v>2282</v>
      </c>
      <c r="E47" s="115" t="s">
        <v>2286</v>
      </c>
      <c r="F47" s="115" t="s">
        <v>2287</v>
      </c>
      <c r="G47" s="116" t="str">
        <f>K_Drehgriff[[#This Row],[Drehgriffserie]]&amp;K_Drehgriff[[#This Row],[Drehgriffausfuehrung]]&amp;K_Drehgriff[[#This Row],[Schliesszylinder]]</f>
        <v>RONDO EdelstahlbeidseitigPZ</v>
      </c>
    </row>
    <row r="48" spans="1:8" hidden="1" outlineLevel="1" x14ac:dyDescent="0.2">
      <c r="A48" s="115" t="s">
        <v>3174</v>
      </c>
      <c r="B48" s="62" t="str">
        <f t="shared" si="2"/>
        <v>Zeichn.</v>
      </c>
      <c r="C48" s="62" t="str">
        <f t="shared" si="3"/>
        <v>Verw.</v>
      </c>
      <c r="D48" s="115" t="s">
        <v>2282</v>
      </c>
      <c r="E48" s="115" t="s">
        <v>2286</v>
      </c>
      <c r="F48" s="115" t="s">
        <v>2151</v>
      </c>
      <c r="G48" s="116" t="str">
        <f>K_Drehgriff[[#This Row],[Drehgriffserie]]&amp;K_Drehgriff[[#This Row],[Drehgriffausfuehrung]]&amp;K_Drehgriff[[#This Row],[Schliesszylinder]]</f>
        <v>RONDO EdelstahlbeidseitigRZ</v>
      </c>
    </row>
    <row r="49" spans="1:7" hidden="1" outlineLevel="1" x14ac:dyDescent="0.2">
      <c r="A49" s="115" t="s">
        <v>3167</v>
      </c>
      <c r="B49" s="62" t="str">
        <f t="shared" si="2"/>
        <v>Zeichn.</v>
      </c>
      <c r="C49" s="62" t="str">
        <f t="shared" si="3"/>
        <v>Verw.</v>
      </c>
      <c r="D49" s="115" t="s">
        <v>2149</v>
      </c>
      <c r="E49" s="115" t="s">
        <v>2150</v>
      </c>
      <c r="F49" s="115" t="s">
        <v>60</v>
      </c>
      <c r="G49" s="116" t="str">
        <f>K_Drehgriff[[#This Row],[Drehgriffserie]]&amp;K_Drehgriff[[#This Row],[Drehgriffausfuehrung]]&amp;K_Drehgriff[[#This Row],[Schliesszylinder]]</f>
        <v>BELCANTO Edelstahlnicht abschließbar-</v>
      </c>
    </row>
    <row r="50" spans="1:7" hidden="1" outlineLevel="1" x14ac:dyDescent="0.2">
      <c r="A50" s="115" t="s">
        <v>3166</v>
      </c>
      <c r="B50" s="62" t="str">
        <f t="shared" si="2"/>
        <v>Zeichn.</v>
      </c>
      <c r="C50" s="62" t="str">
        <f t="shared" si="3"/>
        <v>Verw.</v>
      </c>
      <c r="D50" s="115" t="s">
        <v>2149</v>
      </c>
      <c r="E50" s="115" t="s">
        <v>2285</v>
      </c>
      <c r="F50" s="115" t="s">
        <v>2287</v>
      </c>
      <c r="G50" s="116" t="str">
        <f>K_Drehgriff[[#This Row],[Drehgriffserie]]&amp;K_Drehgriff[[#This Row],[Drehgriffausfuehrung]]&amp;K_Drehgriff[[#This Row],[Schliesszylinder]]</f>
        <v>BELCANTO EdelstahlabschließbarPZ</v>
      </c>
    </row>
    <row r="51" spans="1:7" hidden="1" outlineLevel="1" x14ac:dyDescent="0.2">
      <c r="A51" s="115" t="s">
        <v>3165</v>
      </c>
      <c r="B51" s="62" t="str">
        <f t="shared" si="2"/>
        <v>Zeichn.</v>
      </c>
      <c r="C51" s="62" t="str">
        <f t="shared" si="3"/>
        <v>Verw.</v>
      </c>
      <c r="D51" s="115" t="s">
        <v>2149</v>
      </c>
      <c r="E51" s="115" t="s">
        <v>2286</v>
      </c>
      <c r="F51" s="115" t="s">
        <v>2287</v>
      </c>
      <c r="G51" s="116" t="str">
        <f>K_Drehgriff[[#This Row],[Drehgriffserie]]&amp;K_Drehgriff[[#This Row],[Drehgriffausfuehrung]]&amp;K_Drehgriff[[#This Row],[Schliesszylinder]]</f>
        <v>BELCANTO EdelstahlbeidseitigPZ</v>
      </c>
    </row>
    <row r="52" spans="1:7" hidden="1" outlineLevel="1" x14ac:dyDescent="0.2">
      <c r="A52" s="115" t="s">
        <v>3172</v>
      </c>
      <c r="B52" s="62" t="str">
        <f t="shared" si="2"/>
        <v>Zeichn.</v>
      </c>
      <c r="C52" s="62" t="str">
        <f t="shared" si="3"/>
        <v>Verw.</v>
      </c>
      <c r="D52" s="115" t="s">
        <v>2282</v>
      </c>
      <c r="E52" s="115" t="s">
        <v>2285</v>
      </c>
      <c r="F52" s="115" t="s">
        <v>2151</v>
      </c>
      <c r="G52" s="116" t="str">
        <f>K_Drehgriff[[#This Row],[Drehgriffserie]]&amp;K_Drehgriff[[#This Row],[Drehgriffausfuehrung]]&amp;K_Drehgriff[[#This Row],[Schliesszylinder]]</f>
        <v>RONDO EdelstahlabschließbarRZ</v>
      </c>
    </row>
    <row r="53" spans="1:7" hidden="1" outlineLevel="1" x14ac:dyDescent="0.2">
      <c r="A53" s="115" t="s">
        <v>3179</v>
      </c>
      <c r="B53" s="62" t="str">
        <f t="shared" si="2"/>
        <v>Zeichn.</v>
      </c>
      <c r="C53" s="62" t="str">
        <f t="shared" si="3"/>
        <v>Verw.</v>
      </c>
      <c r="D53" s="115" t="s">
        <v>2284</v>
      </c>
      <c r="E53" s="115" t="s">
        <v>2285</v>
      </c>
      <c r="F53" s="115" t="s">
        <v>2151</v>
      </c>
      <c r="G53" s="116" t="str">
        <f>K_Drehgriff[[#This Row],[Drehgriffserie]]&amp;K_Drehgriff[[#This Row],[Drehgriffausfuehrung]]&amp;K_Drehgriff[[#This Row],[Schliesszylinder]]</f>
        <v>DIRIGENT AluminiumabschließbarRZ</v>
      </c>
    </row>
    <row r="54" spans="1:7" hidden="1" outlineLevel="1" x14ac:dyDescent="0.2">
      <c r="A54" s="115" t="s">
        <v>3180</v>
      </c>
      <c r="B54" s="62" t="str">
        <f t="shared" si="2"/>
        <v>Zeichn.</v>
      </c>
      <c r="C54" s="62" t="str">
        <f t="shared" si="3"/>
        <v>Verw.</v>
      </c>
      <c r="D54" s="115" t="s">
        <v>2284</v>
      </c>
      <c r="E54" s="115" t="s">
        <v>2286</v>
      </c>
      <c r="F54" s="115" t="s">
        <v>2151</v>
      </c>
      <c r="G54" s="116" t="str">
        <f>K_Drehgriff[[#This Row],[Drehgriffserie]]&amp;K_Drehgriff[[#This Row],[Drehgriffausfuehrung]]&amp;K_Drehgriff[[#This Row],[Schliesszylinder]]</f>
        <v>DIRIGENT AluminiumbeidseitigRZ</v>
      </c>
    </row>
    <row r="55" spans="1:7" collapsed="1" x14ac:dyDescent="0.2"/>
    <row r="56" spans="1:7" s="53" customFormat="1" ht="23.25" x14ac:dyDescent="0.45">
      <c r="A56" s="521" t="s">
        <v>4882</v>
      </c>
      <c r="B56" s="521"/>
      <c r="C56" s="521"/>
      <c r="D56" s="521"/>
      <c r="E56" s="521"/>
      <c r="F56" s="521"/>
      <c r="G56" s="521"/>
    </row>
    <row r="57" spans="1:7" hidden="1" outlineLevel="1" x14ac:dyDescent="0.2">
      <c r="A57" s="13"/>
      <c r="B57" s="52" t="str">
        <f>IF(A57&gt;1,"Achtung! Bitte nur einen Artikel Auswählen!","")</f>
        <v/>
      </c>
      <c r="C57" s="52"/>
      <c r="D57" s="52"/>
      <c r="E57" s="52"/>
    </row>
    <row r="58" spans="1:7" hidden="1" outlineLevel="1" x14ac:dyDescent="0.2">
      <c r="A58" s="49" t="s">
        <v>851</v>
      </c>
      <c r="B58" s="49" t="s">
        <v>209</v>
      </c>
      <c r="C58" s="49" t="s">
        <v>2154</v>
      </c>
      <c r="D58" s="48" t="s">
        <v>2140</v>
      </c>
      <c r="E58" s="66" t="s">
        <v>2155</v>
      </c>
    </row>
    <row r="59" spans="1:7" hidden="1" outlineLevel="1" x14ac:dyDescent="0.2">
      <c r="A59" s="1" t="s">
        <v>623</v>
      </c>
      <c r="B59" s="47" t="str">
        <f>HYPERLINK("http://ag100032.agad.de/tbdb/view/gu.php?passwd=gretsch&amp;dbpasswd=gretsch&amp;szname="&amp;MID(A59,1,1)&amp;MID(A59,3,5)&amp;"&amp;anzeigen=1&amp;neu=1","Zeichn.")</f>
        <v>Zeichn.</v>
      </c>
      <c r="C59" s="47" t="str">
        <f>HYPERLINK("http://ag100032.agad.de/tbdb/teileverwendung/tv.php?name=weber&amp;gruppe=tb_&amp;bauteil_="&amp;MID(A59,1,7)&amp;"&amp;anzeigen=1&amp;neu=1","Verw.")</f>
        <v>Verw.</v>
      </c>
      <c r="D59" s="1" t="s">
        <v>2158</v>
      </c>
      <c r="E59" s="1" t="str">
        <f>K_Zubehoer_Beschlag_A[[#This Row],[Laufwagen]]</f>
        <v>GU934</v>
      </c>
    </row>
    <row r="60" spans="1:7" hidden="1" outlineLevel="1" x14ac:dyDescent="0.2">
      <c r="A60" s="1" t="s">
        <v>624</v>
      </c>
      <c r="B60" s="47" t="str">
        <f>HYPERLINK("http://ag100032.agad.de/tbdb/view/gu.php?passwd=gretsch&amp;dbpasswd=gretsch&amp;szname="&amp;MID(A60,1,1)&amp;MID(A60,3,5)&amp;"&amp;anzeigen=1&amp;neu=1","Zeichn.")</f>
        <v>Zeichn.</v>
      </c>
      <c r="C60" s="47" t="str">
        <f>HYPERLINK("http://ag100032.agad.de/tbdb/teileverwendung/tv.php?name=weber&amp;gruppe=tb_&amp;bauteil_="&amp;MID(A60,1,7)&amp;"&amp;anzeigen=1&amp;neu=1","Verw.")</f>
        <v>Verw.</v>
      </c>
      <c r="D60" s="1" t="s">
        <v>2159</v>
      </c>
      <c r="E60" s="1" t="str">
        <f>K_Zubehoer_Beschlag_A[[#This Row],[Laufwagen]]</f>
        <v>GU937</v>
      </c>
    </row>
    <row r="61" spans="1:7" hidden="1" outlineLevel="1" x14ac:dyDescent="0.2">
      <c r="A61" s="1" t="s">
        <v>624</v>
      </c>
      <c r="B61" s="47" t="str">
        <f>HYPERLINK("http://ag100032.agad.de/tbdb/view/gu.php?passwd=gretsch&amp;dbpasswd=gretsch&amp;szname="&amp;MID(A61,1,1)&amp;MID(A61,3,5)&amp;"&amp;anzeigen=1&amp;neu=1","Zeichn.")</f>
        <v>Zeichn.</v>
      </c>
      <c r="C61" s="47" t="str">
        <f>HYPERLINK("http://ag100032.agad.de/tbdb/teileverwendung/tv.php?name=weber&amp;gruppe=tb_&amp;bauteil_="&amp;MID(A61,1,7)&amp;"&amp;anzeigen=1&amp;neu=1","Verw.")</f>
        <v>Verw.</v>
      </c>
      <c r="D61" s="1" t="s">
        <v>2988</v>
      </c>
      <c r="E61" s="1" t="str">
        <f>K_Zubehoer_Beschlag_A[[#This Row],[Laufwagen]]</f>
        <v>GU937N22</v>
      </c>
    </row>
    <row r="62" spans="1:7" collapsed="1" x14ac:dyDescent="0.2"/>
    <row r="63" spans="1:7" s="53" customFormat="1" ht="23.25" x14ac:dyDescent="0.45">
      <c r="A63" s="521" t="s">
        <v>2340</v>
      </c>
      <c r="B63" s="521"/>
      <c r="C63" s="521"/>
      <c r="D63" s="521"/>
      <c r="E63" s="521"/>
      <c r="F63" s="521"/>
      <c r="G63" s="521"/>
    </row>
    <row r="64" spans="1:7" hidden="1" outlineLevel="1" x14ac:dyDescent="0.2">
      <c r="A64" s="13"/>
      <c r="B64" s="52" t="str">
        <f>IF(A64&gt;1,"Achtung! Bitte nur einen Artikel Auswählen!","")</f>
        <v/>
      </c>
      <c r="C64" s="52"/>
      <c r="D64" s="52"/>
      <c r="E64" s="52"/>
    </row>
    <row r="65" spans="1:7" hidden="1" outlineLevel="1" x14ac:dyDescent="0.2">
      <c r="A65" s="49" t="s">
        <v>851</v>
      </c>
      <c r="B65" s="49" t="s">
        <v>209</v>
      </c>
      <c r="C65" s="49" t="s">
        <v>2154</v>
      </c>
      <c r="D65" s="48" t="s">
        <v>2140</v>
      </c>
      <c r="E65" s="66" t="s">
        <v>2155</v>
      </c>
    </row>
    <row r="66" spans="1:7" hidden="1" outlineLevel="1" x14ac:dyDescent="0.2">
      <c r="A66" s="1" t="s">
        <v>2996</v>
      </c>
      <c r="B66" s="47" t="str">
        <f>HYPERLINK("http://ag100032.agad.de/tbdb/view/gu.php?passwd=gretsch&amp;dbpasswd=gretsch&amp;szname="&amp;MID(A66,1,1)&amp;MID(A66,3,5)&amp;"&amp;anzeigen=1&amp;neu=1","Zeichn.")</f>
        <v>Zeichn.</v>
      </c>
      <c r="C66" s="47" t="str">
        <f>HYPERLINK("http://ag100032.agad.de/tbdb/teileverwendung/tv.php?name=weber&amp;gruppe=tb_&amp;bauteil_="&amp;MID(A66,1,7)&amp;"&amp;anzeigen=1&amp;neu=1","Verw.")</f>
        <v>Verw.</v>
      </c>
      <c r="D66" s="1" t="s">
        <v>2158</v>
      </c>
      <c r="E66" s="1" t="str">
        <f>K_Zubehoer_Beschlag_C[[#This Row],[Laufwagen]]</f>
        <v>GU934</v>
      </c>
    </row>
    <row r="67" spans="1:7" hidden="1" outlineLevel="1" x14ac:dyDescent="0.2">
      <c r="A67" s="1" t="s">
        <v>2997</v>
      </c>
      <c r="B67" s="47" t="str">
        <f>HYPERLINK("http://ag100032.agad.de/tbdb/view/gu.php?passwd=gretsch&amp;dbpasswd=gretsch&amp;szname="&amp;MID(A67,1,1)&amp;MID(A67,3,5)&amp;"&amp;anzeigen=1&amp;neu=1","Zeichn.")</f>
        <v>Zeichn.</v>
      </c>
      <c r="C67" s="47" t="str">
        <f>HYPERLINK("http://ag100032.agad.de/tbdb/teileverwendung/tv.php?name=weber&amp;gruppe=tb_&amp;bauteil_="&amp;MID(A67,1,7)&amp;"&amp;anzeigen=1&amp;neu=1","Verw.")</f>
        <v>Verw.</v>
      </c>
      <c r="D67" s="1" t="s">
        <v>2159</v>
      </c>
      <c r="E67" s="1" t="str">
        <f>K_Zubehoer_Beschlag_C[[#This Row],[Laufwagen]]</f>
        <v>GU937</v>
      </c>
    </row>
    <row r="68" spans="1:7" hidden="1" outlineLevel="1" x14ac:dyDescent="0.2">
      <c r="A68" s="1" t="s">
        <v>2997</v>
      </c>
      <c r="B68" s="47" t="str">
        <f>HYPERLINK("http://ag100032.agad.de/tbdb/view/gu.php?passwd=gretsch&amp;dbpasswd=gretsch&amp;szname="&amp;MID(A68,1,1)&amp;MID(A68,3,5)&amp;"&amp;anzeigen=1&amp;neu=1","Zeichn.")</f>
        <v>Zeichn.</v>
      </c>
      <c r="C68" s="47" t="str">
        <f>HYPERLINK("http://ag100032.agad.de/tbdb/teileverwendung/tv.php?name=weber&amp;gruppe=tb_&amp;bauteil_="&amp;MID(A68,1,7)&amp;"&amp;anzeigen=1&amp;neu=1","Verw.")</f>
        <v>Verw.</v>
      </c>
      <c r="D68" s="1" t="s">
        <v>2988</v>
      </c>
      <c r="E68" s="1" t="str">
        <f>K_Zubehoer_Beschlag_C[[#This Row],[Laufwagen]]</f>
        <v>GU937N22</v>
      </c>
    </row>
    <row r="69" spans="1:7" collapsed="1" x14ac:dyDescent="0.2">
      <c r="A69" s="14"/>
      <c r="B69" s="14"/>
      <c r="E69" s="47"/>
      <c r="F69" s="47"/>
    </row>
    <row r="70" spans="1:7" s="53" customFormat="1" ht="23.25" x14ac:dyDescent="0.45">
      <c r="A70" s="521" t="s">
        <v>4881</v>
      </c>
      <c r="B70" s="521"/>
      <c r="C70" s="521"/>
      <c r="D70" s="521"/>
      <c r="E70" s="521"/>
      <c r="F70" s="521"/>
      <c r="G70" s="521"/>
    </row>
    <row r="71" spans="1:7" hidden="1" outlineLevel="1" x14ac:dyDescent="0.2">
      <c r="A71" s="13"/>
      <c r="B71" s="52" t="str">
        <f>IF(A71&gt;1,"Achtung! Bitte nur einen Artikel Auswählen!","")</f>
        <v/>
      </c>
      <c r="C71" s="52"/>
      <c r="D71" s="52"/>
      <c r="E71" s="52"/>
    </row>
    <row r="72" spans="1:7" hidden="1" outlineLevel="1" x14ac:dyDescent="0.2">
      <c r="A72" s="49" t="s">
        <v>851</v>
      </c>
      <c r="B72" s="49" t="s">
        <v>209</v>
      </c>
      <c r="C72" s="49" t="s">
        <v>2154</v>
      </c>
      <c r="D72" s="48" t="s">
        <v>2140</v>
      </c>
      <c r="E72" s="66" t="s">
        <v>2155</v>
      </c>
    </row>
    <row r="73" spans="1:7" hidden="1" outlineLevel="1" x14ac:dyDescent="0.2">
      <c r="A73" s="1" t="s">
        <v>244</v>
      </c>
      <c r="B73" s="47" t="str">
        <f>HYPERLINK("http://ag100032.agad.de/tbdb/view/gu.php?passwd=gretsch&amp;dbpasswd=gretsch&amp;szname="&amp;MID(A73,1,1)&amp;MID(A73,3,5)&amp;"&amp;anzeigen=1&amp;neu=1","Zeichn.")</f>
        <v>Zeichn.</v>
      </c>
      <c r="C73" s="47" t="str">
        <f>HYPERLINK("http://ag100032.agad.de/tbdb/teileverwendung/tv.php?name=weber&amp;gruppe=tb_&amp;bauteil_="&amp;MID(A73,1,7)&amp;"&amp;anzeigen=1&amp;neu=1","Verw.")</f>
        <v>Verw.</v>
      </c>
      <c r="D73" s="1" t="s">
        <v>2158</v>
      </c>
      <c r="E73" s="1" t="str">
        <f>K_Zubehoer_Beschlag_D[[#This Row],[Laufwagen]]</f>
        <v>GU934</v>
      </c>
    </row>
    <row r="74" spans="1:7" hidden="1" outlineLevel="1" x14ac:dyDescent="0.2">
      <c r="A74" s="1" t="s">
        <v>3552</v>
      </c>
      <c r="B74" s="47" t="str">
        <f>HYPERLINK("http://ag100032.agad.de/tbdb/view/gu.php?passwd=gretsch&amp;dbpasswd=gretsch&amp;szname="&amp;MID(A74,1,1)&amp;MID(A74,3,5)&amp;"&amp;anzeigen=1&amp;neu=1","Zeichn.")</f>
        <v>Zeichn.</v>
      </c>
      <c r="C74" s="47" t="str">
        <f>HYPERLINK("http://ag100032.agad.de/tbdb/teileverwendung/tv.php?name=weber&amp;gruppe=tb_&amp;bauteil_="&amp;MID(A74,1,7)&amp;"&amp;anzeigen=1&amp;neu=1","Verw.")</f>
        <v>Verw.</v>
      </c>
      <c r="D74" s="1" t="s">
        <v>2159</v>
      </c>
      <c r="E74" s="1" t="str">
        <f>K_Zubehoer_Beschlag_D[[#This Row],[Laufwagen]]</f>
        <v>GU937</v>
      </c>
    </row>
    <row r="75" spans="1:7" hidden="1" outlineLevel="1" x14ac:dyDescent="0.2">
      <c r="A75" s="1" t="s">
        <v>3552</v>
      </c>
      <c r="B75" s="47" t="str">
        <f>HYPERLINK("http://ag100032.agad.de/tbdb/view/gu.php?passwd=gretsch&amp;dbpasswd=gretsch&amp;szname="&amp;MID(A75,1,1)&amp;MID(A75,3,5)&amp;"&amp;anzeigen=1&amp;neu=1","Zeichn.")</f>
        <v>Zeichn.</v>
      </c>
      <c r="C75" s="47" t="str">
        <f>HYPERLINK("http://ag100032.agad.de/tbdb/teileverwendung/tv.php?name=weber&amp;gruppe=tb_&amp;bauteil_="&amp;MID(A75,1,7)&amp;"&amp;anzeigen=1&amp;neu=1","Verw.")</f>
        <v>Verw.</v>
      </c>
      <c r="D75" s="1" t="s">
        <v>2988</v>
      </c>
      <c r="E75" s="1" t="str">
        <f>K_Zubehoer_Beschlag_D[[#This Row],[Laufwagen]]</f>
        <v>GU937N22</v>
      </c>
    </row>
    <row r="76" spans="1:7" collapsed="1" x14ac:dyDescent="0.2">
      <c r="C76" s="47"/>
      <c r="D76" s="47"/>
    </row>
    <row r="77" spans="1:7" s="53" customFormat="1" ht="23.25" x14ac:dyDescent="0.45">
      <c r="A77" s="521" t="s">
        <v>4880</v>
      </c>
      <c r="B77" s="521"/>
      <c r="C77" s="521"/>
      <c r="D77" s="521"/>
      <c r="E77" s="521"/>
      <c r="F77" s="521"/>
      <c r="G77" s="521"/>
    </row>
    <row r="78" spans="1:7" hidden="1" outlineLevel="1" x14ac:dyDescent="0.2">
      <c r="A78" s="13"/>
      <c r="B78" s="52" t="str">
        <f>IF(A78&gt;1,"Achtung! Bitte nur einen Artikel Auswählen!","")</f>
        <v/>
      </c>
      <c r="C78" s="52"/>
      <c r="D78" s="52"/>
      <c r="E78" s="52"/>
    </row>
    <row r="79" spans="1:7" hidden="1" outlineLevel="1" x14ac:dyDescent="0.2">
      <c r="A79" s="49" t="s">
        <v>851</v>
      </c>
      <c r="B79" s="49" t="s">
        <v>209</v>
      </c>
      <c r="C79" s="49" t="s">
        <v>2154</v>
      </c>
      <c r="D79" s="48" t="s">
        <v>2140</v>
      </c>
      <c r="E79" s="66" t="s">
        <v>2155</v>
      </c>
    </row>
    <row r="80" spans="1:7" hidden="1" outlineLevel="1" x14ac:dyDescent="0.2">
      <c r="A80" s="1" t="s">
        <v>629</v>
      </c>
      <c r="B80" s="47" t="str">
        <f>HYPERLINK("http://ag100032.agad.de/tbdb/view/gu.php?passwd=gretsch&amp;dbpasswd=gretsch&amp;szname="&amp;MID(A80,1,1)&amp;MID(A80,3,5)&amp;"&amp;anzeigen=1&amp;neu=1","Zeichn.")</f>
        <v>Zeichn.</v>
      </c>
      <c r="C80" s="47" t="str">
        <f>HYPERLINK("http://ag100032.agad.de/tbdb/teileverwendung/tv.php?name=weber&amp;gruppe=tb_&amp;bauteil_="&amp;MID(A80,1,7)&amp;"&amp;anzeigen=1&amp;neu=1","Verw.")</f>
        <v>Verw.</v>
      </c>
      <c r="D80" s="1" t="s">
        <v>2158</v>
      </c>
      <c r="E80" s="1" t="str">
        <f>K_Zubehoer_Beschlag_E[[#This Row],[Laufwagen]]</f>
        <v>GU934</v>
      </c>
    </row>
    <row r="81" spans="1:7" hidden="1" outlineLevel="1" x14ac:dyDescent="0.2">
      <c r="A81" s="1" t="s">
        <v>630</v>
      </c>
      <c r="B81" s="47" t="str">
        <f>HYPERLINK("http://ag100032.agad.de/tbdb/view/gu.php?passwd=gretsch&amp;dbpasswd=gretsch&amp;szname="&amp;MID(A81,1,1)&amp;MID(A81,3,5)&amp;"&amp;anzeigen=1&amp;neu=1","Zeichn.")</f>
        <v>Zeichn.</v>
      </c>
      <c r="C81" s="47" t="str">
        <f>HYPERLINK("http://ag100032.agad.de/tbdb/teileverwendung/tv.php?name=weber&amp;gruppe=tb_&amp;bauteil_="&amp;MID(A81,1,7)&amp;"&amp;anzeigen=1&amp;neu=1","Verw.")</f>
        <v>Verw.</v>
      </c>
      <c r="D81" s="1" t="s">
        <v>2159</v>
      </c>
      <c r="E81" s="1" t="str">
        <f>K_Zubehoer_Beschlag_E[[#This Row],[Laufwagen]]</f>
        <v>GU937</v>
      </c>
    </row>
    <row r="82" spans="1:7" hidden="1" outlineLevel="1" x14ac:dyDescent="0.2">
      <c r="A82" s="1" t="s">
        <v>630</v>
      </c>
      <c r="B82" s="47" t="str">
        <f>HYPERLINK("http://ag100032.agad.de/tbdb/view/gu.php?passwd=gretsch&amp;dbpasswd=gretsch&amp;szname="&amp;MID(A82,1,1)&amp;MID(A82,3,5)&amp;"&amp;anzeigen=1&amp;neu=1","Zeichn.")</f>
        <v>Zeichn.</v>
      </c>
      <c r="C82" s="47" t="str">
        <f>HYPERLINK("http://ag100032.agad.de/tbdb/teileverwendung/tv.php?name=weber&amp;gruppe=tb_&amp;bauteil_="&amp;MID(A82,1,7)&amp;"&amp;anzeigen=1&amp;neu=1","Verw.")</f>
        <v>Verw.</v>
      </c>
      <c r="D82" s="1" t="s">
        <v>2988</v>
      </c>
      <c r="E82" s="1" t="str">
        <f>K_Zubehoer_Beschlag_E[[#This Row],[Laufwagen]]</f>
        <v>GU937N22</v>
      </c>
    </row>
    <row r="83" spans="1:7" collapsed="1" x14ac:dyDescent="0.2">
      <c r="A83" s="14"/>
      <c r="B83" s="14"/>
      <c r="E83" s="47"/>
      <c r="F83" s="47"/>
    </row>
    <row r="84" spans="1:7" s="53" customFormat="1" ht="23.25" x14ac:dyDescent="0.45">
      <c r="A84" s="521" t="s">
        <v>2341</v>
      </c>
      <c r="B84" s="521"/>
      <c r="C84" s="521"/>
      <c r="D84" s="521"/>
      <c r="E84" s="521"/>
      <c r="F84" s="521"/>
      <c r="G84" s="521"/>
    </row>
    <row r="85" spans="1:7" hidden="1" outlineLevel="1" x14ac:dyDescent="0.2">
      <c r="A85" s="13"/>
      <c r="B85" s="52" t="str">
        <f>IF(A85&gt;1,"Achtung! Bitte nur einen Artikel Auswählen!","")</f>
        <v/>
      </c>
      <c r="C85" s="52"/>
      <c r="D85" s="52"/>
      <c r="E85" s="52"/>
    </row>
    <row r="86" spans="1:7" hidden="1" outlineLevel="1" x14ac:dyDescent="0.2">
      <c r="A86" s="49" t="s">
        <v>851</v>
      </c>
      <c r="B86" s="49" t="s">
        <v>209</v>
      </c>
      <c r="C86" s="49" t="s">
        <v>2154</v>
      </c>
      <c r="D86" s="48" t="s">
        <v>1917</v>
      </c>
      <c r="E86" s="48" t="s">
        <v>2140</v>
      </c>
      <c r="F86" s="48" t="s">
        <v>2155</v>
      </c>
    </row>
    <row r="87" spans="1:7" hidden="1" outlineLevel="1" x14ac:dyDescent="0.2">
      <c r="A87" s="1" t="s">
        <v>631</v>
      </c>
      <c r="B87" s="47" t="str">
        <f t="shared" ref="B87:B92" si="4">HYPERLINK("http://ag100032.agad.de/tbdb/view/gu.php?passwd=gretsch&amp;dbpasswd=gretsch&amp;szname="&amp;MID(A87,1,1)&amp;MID(A87,3,5)&amp;"&amp;anzeigen=1&amp;neu=1","Zeichn.")</f>
        <v>Zeichn.</v>
      </c>
      <c r="C87" s="47" t="str">
        <f t="shared" ref="C87:C92" si="5">HYPERLINK("http://ag100032.agad.de/tbdb/teileverwendung/tv.php?name=weber&amp;gruppe=tb_&amp;bauteil_="&amp;MID(A87,1,7)&amp;"&amp;anzeigen=1&amp;neu=1","Verw.")</f>
        <v>Verw.</v>
      </c>
      <c r="D87" s="1" t="s">
        <v>2157</v>
      </c>
      <c r="E87" s="14" t="s">
        <v>2158</v>
      </c>
      <c r="F87" s="1" t="str">
        <f>K_Zubehoer_Beschlag_G1[[#This Row],[Fuehrung]]&amp;K_Zubehoer_Beschlag_G1[[#This Row],[Laufwagen]]</f>
        <v>P1786GU934</v>
      </c>
    </row>
    <row r="88" spans="1:7" hidden="1" outlineLevel="1" x14ac:dyDescent="0.2">
      <c r="A88" s="1" t="s">
        <v>700</v>
      </c>
      <c r="B88" s="47" t="str">
        <f t="shared" si="4"/>
        <v>Zeichn.</v>
      </c>
      <c r="C88" s="47" t="str">
        <f t="shared" si="5"/>
        <v>Verw.</v>
      </c>
      <c r="D88" s="1" t="s">
        <v>2157</v>
      </c>
      <c r="E88" s="14" t="s">
        <v>2159</v>
      </c>
      <c r="F88" s="1" t="str">
        <f>K_Zubehoer_Beschlag_G1[[#This Row],[Fuehrung]]&amp;K_Zubehoer_Beschlag_G1[[#This Row],[Laufwagen]]</f>
        <v>P1786GU937</v>
      </c>
    </row>
    <row r="89" spans="1:7" hidden="1" outlineLevel="1" x14ac:dyDescent="0.2">
      <c r="A89" s="1" t="s">
        <v>700</v>
      </c>
      <c r="B89" s="47" t="str">
        <f t="shared" si="4"/>
        <v>Zeichn.</v>
      </c>
      <c r="C89" s="47" t="str">
        <f t="shared" si="5"/>
        <v>Verw.</v>
      </c>
      <c r="D89" s="1" t="s">
        <v>2157</v>
      </c>
      <c r="E89" s="14" t="s">
        <v>2988</v>
      </c>
      <c r="F89" s="1" t="str">
        <f>K_Zubehoer_Beschlag_G1[[#This Row],[Fuehrung]]&amp;K_Zubehoer_Beschlag_G1[[#This Row],[Laufwagen]]</f>
        <v>P1786GU937N22</v>
      </c>
    </row>
    <row r="90" spans="1:7" hidden="1" outlineLevel="1" x14ac:dyDescent="0.2">
      <c r="A90" s="1" t="s">
        <v>4531</v>
      </c>
      <c r="B90" s="47" t="str">
        <f t="shared" si="4"/>
        <v>Zeichn.</v>
      </c>
      <c r="C90" s="47" t="str">
        <f t="shared" si="5"/>
        <v>Verw.</v>
      </c>
      <c r="D90" s="1" t="s">
        <v>2986</v>
      </c>
      <c r="E90" s="14" t="s">
        <v>2158</v>
      </c>
      <c r="F90" s="1" t="str">
        <f>K_Zubehoer_Beschlag_G1[[#This Row],[Fuehrung]]&amp;K_Zubehoer_Beschlag_G1[[#This Row],[Laufwagen]]</f>
        <v>P2301GU934</v>
      </c>
    </row>
    <row r="91" spans="1:7" hidden="1" outlineLevel="1" x14ac:dyDescent="0.2">
      <c r="A91" s="1" t="s">
        <v>4532</v>
      </c>
      <c r="B91" s="47" t="str">
        <f t="shared" si="4"/>
        <v>Zeichn.</v>
      </c>
      <c r="C91" s="47" t="str">
        <f t="shared" si="5"/>
        <v>Verw.</v>
      </c>
      <c r="D91" s="1" t="s">
        <v>2986</v>
      </c>
      <c r="E91" s="14" t="s">
        <v>2159</v>
      </c>
      <c r="F91" s="1" t="str">
        <f>K_Zubehoer_Beschlag_G1[[#This Row],[Fuehrung]]&amp;K_Zubehoer_Beschlag_G1[[#This Row],[Laufwagen]]</f>
        <v>P2301GU937</v>
      </c>
    </row>
    <row r="92" spans="1:7" hidden="1" outlineLevel="1" x14ac:dyDescent="0.2">
      <c r="A92" s="1" t="s">
        <v>4532</v>
      </c>
      <c r="B92" s="47" t="str">
        <f t="shared" si="4"/>
        <v>Zeichn.</v>
      </c>
      <c r="C92" s="47" t="str">
        <f t="shared" si="5"/>
        <v>Verw.</v>
      </c>
      <c r="D92" s="1" t="s">
        <v>2986</v>
      </c>
      <c r="E92" s="14" t="s">
        <v>2988</v>
      </c>
      <c r="F92" s="1" t="str">
        <f>K_Zubehoer_Beschlag_G1[[#This Row],[Fuehrung]]&amp;K_Zubehoer_Beschlag_G1[[#This Row],[Laufwagen]]</f>
        <v>P2301GU937N22</v>
      </c>
    </row>
    <row r="93" spans="1:7" collapsed="1" x14ac:dyDescent="0.2">
      <c r="C93" s="47"/>
      <c r="D93" s="47"/>
      <c r="F93" s="14"/>
    </row>
    <row r="94" spans="1:7" s="53" customFormat="1" ht="23.25" x14ac:dyDescent="0.45">
      <c r="A94" s="521" t="s">
        <v>625</v>
      </c>
      <c r="B94" s="521"/>
      <c r="C94" s="521"/>
      <c r="D94" s="521"/>
      <c r="E94" s="521"/>
      <c r="F94" s="521"/>
      <c r="G94" s="521"/>
    </row>
    <row r="95" spans="1:7" hidden="1" outlineLevel="1" x14ac:dyDescent="0.2">
      <c r="A95" s="13"/>
      <c r="B95" s="52" t="str">
        <f>IF(A95&gt;1,"Achtung! Bitte nur einen Artikel Auswählen!","")</f>
        <v/>
      </c>
      <c r="C95" s="52"/>
      <c r="D95" s="52"/>
      <c r="E95" s="52"/>
    </row>
    <row r="96" spans="1:7" hidden="1" outlineLevel="1" x14ac:dyDescent="0.2">
      <c r="A96" s="49" t="s">
        <v>851</v>
      </c>
      <c r="B96" s="49" t="s">
        <v>209</v>
      </c>
      <c r="C96" s="49" t="s">
        <v>2154</v>
      </c>
      <c r="D96" s="48" t="s">
        <v>853</v>
      </c>
      <c r="E96" s="66" t="s">
        <v>2155</v>
      </c>
    </row>
    <row r="97" spans="1:7" hidden="1" outlineLevel="1" x14ac:dyDescent="0.2">
      <c r="A97" s="1" t="s">
        <v>626</v>
      </c>
      <c r="B97" s="47" t="str">
        <f>HYPERLINK("http://ag100032.agad.de/tbdb/view/gu.php?passwd=gretsch&amp;dbpasswd=gretsch&amp;szname="&amp;MID(A97,1,1)&amp;MID(A97,3,5)&amp;"&amp;anzeigen=1&amp;neu=1","Zeichn.")</f>
        <v>Zeichn.</v>
      </c>
      <c r="C97" s="47" t="str">
        <f>HYPERLINK("http://ag100032.agad.de/tbdb/teileverwendung/tv.php?name=weber&amp;gruppe=tb_&amp;bauteil_="&amp;MID(A97,1,7)&amp;"&amp;anzeigen=1&amp;neu=1","Verw.")</f>
        <v>Verw.</v>
      </c>
      <c r="D97" s="50">
        <v>22</v>
      </c>
      <c r="E97" s="1">
        <f>K_Zubehoer_Mittelstoss[[#This Row],[FA]]</f>
        <v>22</v>
      </c>
    </row>
    <row r="98" spans="1:7" hidden="1" outlineLevel="1" x14ac:dyDescent="0.2">
      <c r="A98" s="1" t="s">
        <v>627</v>
      </c>
      <c r="B98" s="47" t="str">
        <f>HYPERLINK("http://ag100032.agad.de/tbdb/view/gu.php?passwd=gretsch&amp;dbpasswd=gretsch&amp;szname="&amp;MID(A98,1,1)&amp;MID(A98,3,5)&amp;"&amp;anzeigen=1&amp;neu=1","Zeichn.")</f>
        <v>Zeichn.</v>
      </c>
      <c r="C98" s="47" t="str">
        <f>HYPERLINK("http://ag100032.agad.de/tbdb/teileverwendung/tv.php?name=weber&amp;gruppe=tb_&amp;bauteil_="&amp;MID(A98,1,7)&amp;"&amp;anzeigen=1&amp;neu=1","Verw.")</f>
        <v>Verw.</v>
      </c>
      <c r="D98" s="50">
        <v>25</v>
      </c>
      <c r="E98" s="1">
        <f>K_Zubehoer_Mittelstoss[[#This Row],[FA]]</f>
        <v>25</v>
      </c>
    </row>
    <row r="99" spans="1:7" hidden="1" outlineLevel="1" x14ac:dyDescent="0.2">
      <c r="A99" s="1" t="s">
        <v>628</v>
      </c>
      <c r="B99" s="47" t="str">
        <f>HYPERLINK("http://ag100032.agad.de/tbdb/view/gu.php?passwd=gretsch&amp;dbpasswd=gretsch&amp;szname="&amp;MID(A99,1,1)&amp;MID(A99,3,5)&amp;"&amp;anzeigen=1&amp;neu=1","Zeichn.")</f>
        <v>Zeichn.</v>
      </c>
      <c r="C99" s="47" t="str">
        <f>HYPERLINK("http://ag100032.agad.de/tbdb/teileverwendung/tv.php?name=weber&amp;gruppe=tb_&amp;bauteil_="&amp;MID(A99,1,7)&amp;"&amp;anzeigen=1&amp;neu=1","Verw.")</f>
        <v>Verw.</v>
      </c>
      <c r="D99" s="50">
        <v>28</v>
      </c>
      <c r="E99" s="1">
        <f>K_Zubehoer_Mittelstoss[[#This Row],[FA]]</f>
        <v>28</v>
      </c>
    </row>
    <row r="100" spans="1:7" collapsed="1" x14ac:dyDescent="0.2">
      <c r="C100" s="47"/>
      <c r="D100" s="47"/>
      <c r="E100" s="50"/>
    </row>
    <row r="101" spans="1:7" s="53" customFormat="1" ht="23.25" x14ac:dyDescent="0.45">
      <c r="A101" s="521" t="s">
        <v>3473</v>
      </c>
      <c r="B101" s="521"/>
      <c r="C101" s="521"/>
      <c r="D101" s="521"/>
      <c r="E101" s="521"/>
      <c r="F101" s="521"/>
      <c r="G101" s="521"/>
    </row>
    <row r="102" spans="1:7" hidden="1" outlineLevel="1" x14ac:dyDescent="0.2">
      <c r="A102" s="13"/>
      <c r="B102" s="52" t="str">
        <f>IF(A102&gt;1,"Achtung! Bitte nur einen Artikel Auswählen!","")</f>
        <v/>
      </c>
      <c r="C102" s="52"/>
      <c r="D102" s="52"/>
      <c r="E102" s="52"/>
      <c r="G102" s="45"/>
    </row>
    <row r="103" spans="1:7" hidden="1" outlineLevel="1" x14ac:dyDescent="0.2">
      <c r="A103" s="49" t="s">
        <v>851</v>
      </c>
      <c r="B103" s="49" t="s">
        <v>209</v>
      </c>
      <c r="C103" s="49" t="s">
        <v>2154</v>
      </c>
      <c r="D103" s="48" t="s">
        <v>2140</v>
      </c>
      <c r="E103" s="49" t="s">
        <v>2155</v>
      </c>
    </row>
    <row r="104" spans="1:7" hidden="1" outlineLevel="1" x14ac:dyDescent="0.2">
      <c r="A104" s="1" t="s">
        <v>528</v>
      </c>
      <c r="B104" s="47" t="str">
        <f>HYPERLINK("http://ag100032.agad.de/tbdb/view/gu.php?passwd=gretsch&amp;dbpasswd=gretsch&amp;szname="&amp;MID(A104,1,1)&amp;MID(A104,3,5)&amp;"&amp;anzeigen=1&amp;neu=1","Zeichn.")</f>
        <v>Zeichn.</v>
      </c>
      <c r="C104" s="47" t="str">
        <f>HYPERLINK("http://ag100032.agad.de/tbdb/teileverwendung/tv.php?name=weber&amp;gruppe=tb_&amp;bauteil_="&amp;MID(A104,1,7)&amp;"&amp;anzeigen=1&amp;neu=1","Verw.")</f>
        <v>Verw.</v>
      </c>
      <c r="D104" s="1" t="s">
        <v>2158</v>
      </c>
      <c r="E104" s="1" t="str">
        <f>K_LiftUnit_standard[[#This Row],[Laufwagen]]</f>
        <v>GU934</v>
      </c>
    </row>
    <row r="105" spans="1:7" hidden="1" outlineLevel="1" x14ac:dyDescent="0.2">
      <c r="A105" s="1" t="s">
        <v>3474</v>
      </c>
      <c r="B105" s="47" t="str">
        <f>HYPERLINK("http://ag100032.agad.de/tbdb/view/gu.php?passwd=gretsch&amp;dbpasswd=gretsch&amp;szname="&amp;MID(A105,1,1)&amp;MID(A105,3,5)&amp;"&amp;anzeigen=1&amp;neu=1","Zeichn.")</f>
        <v>Zeichn.</v>
      </c>
      <c r="C105" s="47" t="str">
        <f>HYPERLINK("http://ag100032.agad.de/tbdb/teileverwendung/tv.php?name=weber&amp;gruppe=tb_&amp;bauteil_="&amp;MID(A105,1,7)&amp;"&amp;anzeigen=1&amp;neu=1","Verw.")</f>
        <v>Verw.</v>
      </c>
      <c r="D105" s="1" t="s">
        <v>2159</v>
      </c>
      <c r="E105" s="1" t="str">
        <f>K_LiftUnit_standard[[#This Row],[Laufwagen]]</f>
        <v>GU937</v>
      </c>
    </row>
    <row r="106" spans="1:7" hidden="1" outlineLevel="1" x14ac:dyDescent="0.2">
      <c r="A106" s="1" t="s">
        <v>3474</v>
      </c>
      <c r="B106" s="47" t="str">
        <f>HYPERLINK("http://ag100032.agad.de/tbdb/view/gu.php?passwd=gretsch&amp;dbpasswd=gretsch&amp;szname="&amp;MID(A106,1,1)&amp;MID(A106,3,5)&amp;"&amp;anzeigen=1&amp;neu=1","Zeichn.")</f>
        <v>Zeichn.</v>
      </c>
      <c r="C106" s="47" t="str">
        <f>HYPERLINK("http://ag100032.agad.de/tbdb/teileverwendung/tv.php?name=weber&amp;gruppe=tb_&amp;bauteil_="&amp;MID(A106,1,7)&amp;"&amp;anzeigen=1&amp;neu=1","Verw.")</f>
        <v>Verw.</v>
      </c>
      <c r="D106" s="1" t="s">
        <v>2988</v>
      </c>
      <c r="E106" s="1" t="str">
        <f>K_LiftUnit_standard[[#This Row],[Laufwagen]]</f>
        <v>GU937N22</v>
      </c>
    </row>
    <row r="107" spans="1:7" collapsed="1" x14ac:dyDescent="0.2">
      <c r="C107" s="47"/>
      <c r="D107" s="47"/>
      <c r="E107" s="50"/>
    </row>
    <row r="108" spans="1:7" s="53" customFormat="1" ht="23.25" x14ac:dyDescent="0.45">
      <c r="A108" s="521" t="s">
        <v>3475</v>
      </c>
      <c r="B108" s="521"/>
      <c r="C108" s="521"/>
      <c r="D108" s="521"/>
      <c r="E108" s="521"/>
      <c r="F108" s="521"/>
      <c r="G108" s="521"/>
    </row>
    <row r="109" spans="1:7" hidden="1" outlineLevel="1" x14ac:dyDescent="0.2">
      <c r="A109" s="13"/>
      <c r="B109" s="52" t="str">
        <f>IF(A109&gt;1,"Achtung! Bitte nur einen Artikel Auswählen!","")</f>
        <v/>
      </c>
      <c r="C109" s="52"/>
      <c r="D109" s="52"/>
      <c r="E109" s="52"/>
      <c r="G109" s="45"/>
    </row>
    <row r="110" spans="1:7" hidden="1" outlineLevel="1" x14ac:dyDescent="0.2">
      <c r="A110" s="49" t="s">
        <v>851</v>
      </c>
      <c r="B110" s="49" t="s">
        <v>209</v>
      </c>
      <c r="C110" s="49" t="s">
        <v>2154</v>
      </c>
      <c r="D110" s="48" t="s">
        <v>2140</v>
      </c>
      <c r="E110" s="49" t="s">
        <v>2155</v>
      </c>
    </row>
    <row r="111" spans="1:7" hidden="1" outlineLevel="1" x14ac:dyDescent="0.2">
      <c r="A111" s="27" t="s">
        <v>531</v>
      </c>
      <c r="B111" s="47" t="str">
        <f>HYPERLINK("http://ag100032.agad.de/tbdb/view/gu.php?passwd=gretsch&amp;dbpasswd=gretsch&amp;szname="&amp;MID(A111,1,1)&amp;MID(A111,3,5)&amp;"&amp;anzeigen=1&amp;neu=1","Zeichn.")</f>
        <v>Zeichn.</v>
      </c>
      <c r="C111" s="47" t="str">
        <f>HYPERLINK("http://ag100032.agad.de/tbdb/teileverwendung/tv.php?name=weber&amp;gruppe=tb_&amp;bauteil_="&amp;MID(A111,1,7)&amp;"&amp;anzeigen=1&amp;neu=1","Verw.")</f>
        <v>Verw.</v>
      </c>
      <c r="D111" s="1" t="s">
        <v>2158</v>
      </c>
      <c r="E111" s="1" t="str">
        <f>K_LiftUnit_heavy[[#This Row],[Laufwagen]]</f>
        <v>GU934</v>
      </c>
    </row>
    <row r="112" spans="1:7" hidden="1" outlineLevel="1" x14ac:dyDescent="0.2">
      <c r="A112" s="1" t="s">
        <v>3476</v>
      </c>
      <c r="B112" s="47" t="str">
        <f>HYPERLINK("http://ag100032.agad.de/tbdb/view/gu.php?passwd=gretsch&amp;dbpasswd=gretsch&amp;szname="&amp;MID(A112,1,1)&amp;MID(A112,3,5)&amp;"&amp;anzeigen=1&amp;neu=1","Zeichn.")</f>
        <v>Zeichn.</v>
      </c>
      <c r="C112" s="47" t="str">
        <f>HYPERLINK("http://ag100032.agad.de/tbdb/teileverwendung/tv.php?name=weber&amp;gruppe=tb_&amp;bauteil_="&amp;MID(A112,1,7)&amp;"&amp;anzeigen=1&amp;neu=1","Verw.")</f>
        <v>Verw.</v>
      </c>
      <c r="D112" s="1" t="s">
        <v>2159</v>
      </c>
      <c r="E112" s="1" t="str">
        <f>K_LiftUnit_heavy[[#This Row],[Laufwagen]]</f>
        <v>GU937</v>
      </c>
    </row>
    <row r="113" spans="1:7" hidden="1" outlineLevel="1" x14ac:dyDescent="0.2">
      <c r="A113" s="1" t="s">
        <v>3476</v>
      </c>
      <c r="B113" s="47" t="str">
        <f>HYPERLINK("http://ag100032.agad.de/tbdb/view/gu.php?passwd=gretsch&amp;dbpasswd=gretsch&amp;szname="&amp;MID(A113,1,1)&amp;MID(A113,3,5)&amp;"&amp;anzeigen=1&amp;neu=1","Zeichn.")</f>
        <v>Zeichn.</v>
      </c>
      <c r="C113" s="47" t="str">
        <f>HYPERLINK("http://ag100032.agad.de/tbdb/teileverwendung/tv.php?name=weber&amp;gruppe=tb_&amp;bauteil_="&amp;MID(A113,1,7)&amp;"&amp;anzeigen=1&amp;neu=1","Verw.")</f>
        <v>Verw.</v>
      </c>
      <c r="D113" s="1" t="s">
        <v>2988</v>
      </c>
      <c r="E113" s="1" t="str">
        <f>K_LiftUnit_heavy[[#This Row],[Laufwagen]]</f>
        <v>GU937N22</v>
      </c>
    </row>
    <row r="114" spans="1:7" collapsed="1" x14ac:dyDescent="0.2">
      <c r="C114" s="47"/>
      <c r="D114" s="47"/>
      <c r="E114" s="50"/>
    </row>
    <row r="115" spans="1:7" s="53" customFormat="1" ht="23.25" x14ac:dyDescent="0.45">
      <c r="A115" s="521" t="s">
        <v>634</v>
      </c>
      <c r="B115" s="521"/>
      <c r="C115" s="521"/>
      <c r="D115" s="521"/>
      <c r="E115" s="521"/>
      <c r="F115" s="521"/>
      <c r="G115" s="521"/>
    </row>
    <row r="116" spans="1:7" hidden="1" outlineLevel="1" x14ac:dyDescent="0.2">
      <c r="A116" s="13"/>
      <c r="B116" s="52" t="str">
        <f>IF(A116&gt;1,"Achtung! Bitte nur einen Artikel Auswählen!","")</f>
        <v/>
      </c>
      <c r="C116" s="52"/>
      <c r="D116" s="52"/>
      <c r="E116" s="52"/>
      <c r="G116" s="45"/>
    </row>
    <row r="117" spans="1:7" hidden="1" outlineLevel="1" x14ac:dyDescent="0.2">
      <c r="A117" s="49" t="s">
        <v>851</v>
      </c>
      <c r="B117" s="49" t="s">
        <v>209</v>
      </c>
      <c r="C117" s="49" t="s">
        <v>2154</v>
      </c>
      <c r="D117" s="48" t="s">
        <v>2140</v>
      </c>
      <c r="E117" s="49" t="s">
        <v>2155</v>
      </c>
    </row>
    <row r="118" spans="1:7" hidden="1" outlineLevel="1" x14ac:dyDescent="0.2">
      <c r="A118" s="1" t="s">
        <v>635</v>
      </c>
      <c r="B118" s="47" t="str">
        <f>HYPERLINK("http://ag100032.agad.de/tbdb/view/gu.php?passwd=gretsch&amp;dbpasswd=gretsch&amp;szname="&amp;MID(A118,1,1)&amp;MID(A118,3,5)&amp;"&amp;anzeigen=1&amp;neu=1","Zeichn.")</f>
        <v>Zeichn.</v>
      </c>
      <c r="C118" s="47" t="str">
        <f>HYPERLINK("http://ag100032.agad.de/tbdb/teileverwendung/tv.php?name=weber&amp;gruppe=tb_&amp;bauteil_="&amp;MID(A118,1,7)&amp;"&amp;anzeigen=1&amp;neu=1","Verw.")</f>
        <v>Verw.</v>
      </c>
      <c r="D118" s="1" t="s">
        <v>2158</v>
      </c>
      <c r="E118" s="1" t="str">
        <f>K_CleanUnit[[#This Row],[Laufwagen]]</f>
        <v>GU934</v>
      </c>
    </row>
    <row r="119" spans="1:7" hidden="1" outlineLevel="1" x14ac:dyDescent="0.2">
      <c r="A119" s="1" t="s">
        <v>636</v>
      </c>
      <c r="B119" s="47" t="str">
        <f>HYPERLINK("http://ag100032.agad.de/tbdb/view/gu.php?passwd=gretsch&amp;dbpasswd=gretsch&amp;szname="&amp;MID(A119,1,1)&amp;MID(A119,3,5)&amp;"&amp;anzeigen=1&amp;neu=1","Zeichn.")</f>
        <v>Zeichn.</v>
      </c>
      <c r="C119" s="47" t="str">
        <f>HYPERLINK("http://ag100032.agad.de/tbdb/teileverwendung/tv.php?name=weber&amp;gruppe=tb_&amp;bauteil_="&amp;MID(A119,1,7)&amp;"&amp;anzeigen=1&amp;neu=1","Verw.")</f>
        <v>Verw.</v>
      </c>
      <c r="D119" s="1" t="s">
        <v>2159</v>
      </c>
      <c r="E119" s="1" t="str">
        <f>K_CleanUnit[[#This Row],[Laufwagen]]</f>
        <v>GU937</v>
      </c>
    </row>
    <row r="120" spans="1:7" hidden="1" outlineLevel="1" x14ac:dyDescent="0.2">
      <c r="A120" s="1" t="s">
        <v>636</v>
      </c>
      <c r="B120" s="47" t="str">
        <f>HYPERLINK("http://ag100032.agad.de/tbdb/view/gu.php?passwd=gretsch&amp;dbpasswd=gretsch&amp;szname="&amp;MID(A120,1,1)&amp;MID(A120,3,5)&amp;"&amp;anzeigen=1&amp;neu=1","Zeichn.")</f>
        <v>Zeichn.</v>
      </c>
      <c r="C120" s="47" t="str">
        <f>HYPERLINK("http://ag100032.agad.de/tbdb/teileverwendung/tv.php?name=weber&amp;gruppe=tb_&amp;bauteil_="&amp;MID(A120,1,7)&amp;"&amp;anzeigen=1&amp;neu=1","Verw.")</f>
        <v>Verw.</v>
      </c>
      <c r="D120" s="1" t="s">
        <v>2988</v>
      </c>
      <c r="E120" s="1" t="str">
        <f>K_CleanUnit[[#This Row],[Laufwagen]]</f>
        <v>GU937N22</v>
      </c>
    </row>
    <row r="121" spans="1:7" collapsed="1" x14ac:dyDescent="0.2"/>
    <row r="122" spans="1:7" s="53" customFormat="1" ht="23.25" x14ac:dyDescent="0.45">
      <c r="A122" s="521" t="s">
        <v>4529</v>
      </c>
      <c r="B122" s="521"/>
      <c r="C122" s="521"/>
      <c r="D122" s="521"/>
      <c r="E122" s="521"/>
      <c r="F122" s="521"/>
      <c r="G122" s="521"/>
    </row>
    <row r="123" spans="1:7" hidden="1" outlineLevel="1" x14ac:dyDescent="0.2"/>
    <row r="124" spans="1:7" hidden="1" outlineLevel="1" x14ac:dyDescent="0.2">
      <c r="A124" s="49" t="s">
        <v>851</v>
      </c>
      <c r="B124" s="49" t="s">
        <v>209</v>
      </c>
      <c r="C124" s="49" t="s">
        <v>2154</v>
      </c>
      <c r="D124" s="48" t="s">
        <v>1917</v>
      </c>
      <c r="E124" s="49" t="s">
        <v>2155</v>
      </c>
    </row>
    <row r="125" spans="1:7" hidden="1" outlineLevel="1" x14ac:dyDescent="0.2">
      <c r="A125" s="1" t="s">
        <v>4528</v>
      </c>
      <c r="B125" s="47" t="str">
        <f>HYPERLINK("http://ag100032.agad.de/tbdb/view/gu.php?passwd=gretsch&amp;dbpasswd=gretsch&amp;szname="&amp;MID(A125,1,1)&amp;MID(A125,3,5)&amp;"&amp;anzeigen=1&amp;neu=1","Zeichn.")</f>
        <v>Zeichn.</v>
      </c>
      <c r="C125" s="47" t="str">
        <f>HYPERLINK("http://ag100032.agad.de/tbdb/teileverwendung/tv.php?name=weber&amp;gruppe=tb_&amp;bauteil_="&amp;MID(A125,1,7)&amp;"&amp;anzeigen=1&amp;neu=1","Verw.")</f>
        <v>Verw.</v>
      </c>
      <c r="D125" s="1" t="s">
        <v>2986</v>
      </c>
      <c r="E125" s="1" t="str">
        <f>K_Senksicherung[[#This Row],[Fuehrung]]</f>
        <v>P2301</v>
      </c>
    </row>
    <row r="126" spans="1:7" hidden="1" outlineLevel="1" x14ac:dyDescent="0.2">
      <c r="A126" s="1" t="s">
        <v>516</v>
      </c>
      <c r="B126" s="47" t="str">
        <f>HYPERLINK("http://ag100032.agad.de/tbdb/view/gu.php?passwd=gretsch&amp;dbpasswd=gretsch&amp;szname="&amp;MID(A126,1,1)&amp;MID(A126,3,5)&amp;"&amp;anzeigen=1&amp;neu=1","Zeichn.")</f>
        <v>Zeichn.</v>
      </c>
      <c r="C126" s="47" t="str">
        <f>HYPERLINK("http://ag100032.agad.de/tbdb/teileverwendung/tv.php?name=weber&amp;gruppe=tb_&amp;bauteil_="&amp;MID(A126,1,7)&amp;"&amp;anzeigen=1&amp;neu=1","Verw.")</f>
        <v>Verw.</v>
      </c>
      <c r="D126" s="1" t="s">
        <v>2157</v>
      </c>
      <c r="E126" s="1" t="str">
        <f>K_Senksicherung[[#This Row],[Fuehrung]]</f>
        <v>P1786</v>
      </c>
    </row>
    <row r="127" spans="1:7" collapsed="1" x14ac:dyDescent="0.2"/>
    <row r="128" spans="1:7" ht="23.25" x14ac:dyDescent="0.45">
      <c r="A128" s="521" t="s">
        <v>4576</v>
      </c>
      <c r="B128" s="521"/>
      <c r="C128" s="521"/>
      <c r="D128" s="521"/>
      <c r="E128" s="521"/>
      <c r="F128" s="521"/>
      <c r="G128" s="521"/>
    </row>
    <row r="129" spans="1:7" hidden="1" outlineLevel="1" x14ac:dyDescent="0.2"/>
    <row r="130" spans="1:7" hidden="1" outlineLevel="1" x14ac:dyDescent="0.2">
      <c r="A130" s="49" t="s">
        <v>851</v>
      </c>
      <c r="B130" s="49" t="s">
        <v>209</v>
      </c>
      <c r="C130" s="49" t="s">
        <v>2154</v>
      </c>
      <c r="D130" s="48" t="s">
        <v>1917</v>
      </c>
      <c r="E130" s="49" t="s">
        <v>20</v>
      </c>
      <c r="F130" s="49" t="s">
        <v>2155</v>
      </c>
    </row>
    <row r="131" spans="1:7" hidden="1" outlineLevel="1" x14ac:dyDescent="0.2">
      <c r="A131" s="1" t="s">
        <v>110</v>
      </c>
      <c r="B131" s="47" t="str">
        <f>HYPERLINK("http://ag100032.agad.de/tbdb/view/gu.php?passwd=gretsch&amp;dbpasswd=gretsch&amp;szname="&amp;MID(A131,1,1)&amp;MID(A131,3,5)&amp;"&amp;anzeigen=1&amp;neu=1","Zeichn.")</f>
        <v>Zeichn.</v>
      </c>
      <c r="C131" s="47" t="str">
        <f>HYPERLINK("http://ag100032.agad.de/tbdb/teileverwendung/tv.php?name=weber&amp;gruppe=tb_&amp;bauteil_="&amp;MID(A131,1,7)&amp;"&amp;anzeigen=1&amp;neu=1","Verw.")</f>
        <v>Verw.</v>
      </c>
      <c r="D131" s="1" t="s">
        <v>2157</v>
      </c>
      <c r="E131" s="1" t="s">
        <v>3860</v>
      </c>
      <c r="F131" s="1" t="str">
        <f>K_Anschlagpuffer[[#This Row],[Fuehrung]]&amp;K_Anschlagpuffer[[#This Row],[Laufschiene]]</f>
        <v>P1786bb 4</v>
      </c>
    </row>
    <row r="132" spans="1:7" hidden="1" outlineLevel="1" x14ac:dyDescent="0.2">
      <c r="A132" s="1" t="s">
        <v>110</v>
      </c>
      <c r="B132" s="47" t="str">
        <f>HYPERLINK("http://ag100032.agad.de/tbdb/view/gu.php?passwd=gretsch&amp;dbpasswd=gretsch&amp;szname="&amp;MID(A132,1,1)&amp;MID(A132,3,5)&amp;"&amp;anzeigen=1&amp;neu=1","Zeichn.")</f>
        <v>Zeichn.</v>
      </c>
      <c r="C132" s="47" t="str">
        <f>HYPERLINK("http://ag100032.agad.de/tbdb/teileverwendung/tv.php?name=weber&amp;gruppe=tb_&amp;bauteil_="&amp;MID(A132,1,7)&amp;"&amp;anzeigen=1&amp;neu=1","Verw.")</f>
        <v>Verw.</v>
      </c>
      <c r="D132" s="1" t="s">
        <v>2157</v>
      </c>
      <c r="E132" s="1">
        <v>5</v>
      </c>
      <c r="F132" s="1" t="str">
        <f>K_Anschlagpuffer[[#This Row],[Fuehrung]]&amp;K_Anschlagpuffer[[#This Row],[Laufschiene]]</f>
        <v>P17865</v>
      </c>
    </row>
    <row r="133" spans="1:7" hidden="1" outlineLevel="1" x14ac:dyDescent="0.2">
      <c r="A133" s="1" t="s">
        <v>110</v>
      </c>
      <c r="B133" s="47" t="str">
        <f>HYPERLINK("http://ag100032.agad.de/tbdb/view/gu.php?passwd=gretsch&amp;dbpasswd=gretsch&amp;szname="&amp;MID(A133,1,1)&amp;MID(A133,3,5)&amp;"&amp;anzeigen=1&amp;neu=1","Zeichn.")</f>
        <v>Zeichn.</v>
      </c>
      <c r="C133" s="47" t="str">
        <f>HYPERLINK("http://ag100032.agad.de/tbdb/teileverwendung/tv.php?name=weber&amp;gruppe=tb_&amp;bauteil_="&amp;MID(A133,1,7)&amp;"&amp;anzeigen=1&amp;neu=1","Verw.")</f>
        <v>Verw.</v>
      </c>
      <c r="D133" s="1" t="s">
        <v>2157</v>
      </c>
      <c r="E133" s="1">
        <v>10</v>
      </c>
      <c r="F133" s="1" t="str">
        <f>K_Anschlagpuffer[[#This Row],[Fuehrung]]&amp;K_Anschlagpuffer[[#This Row],[Laufschiene]]</f>
        <v>P178610</v>
      </c>
    </row>
    <row r="134" spans="1:7" hidden="1" outlineLevel="1" x14ac:dyDescent="0.2">
      <c r="A134" s="1" t="s">
        <v>4574</v>
      </c>
      <c r="B134" s="62" t="str">
        <f>HYPERLINK("http://ag100032.agad.de/tbdb/view/gu.php?passwd=gretsch&amp;dbpasswd=gretsch&amp;szname="&amp;MID(A134,1,1)&amp;MID(A134,3,5)&amp;"&amp;anzeigen=1&amp;neu=1","Zeichn.")</f>
        <v>Zeichn.</v>
      </c>
      <c r="C134" s="62" t="str">
        <f>HYPERLINK("http://ag100032.agad.de/tbdb/teileverwendung/tv.php?name=weber&amp;gruppe=tb_&amp;bauteil_="&amp;MID(A134,1,7)&amp;"&amp;anzeigen=1&amp;neu=1","Verw.")</f>
        <v>Verw.</v>
      </c>
      <c r="D134" s="1" t="s">
        <v>2986</v>
      </c>
      <c r="E134" s="1" t="s">
        <v>3860</v>
      </c>
      <c r="F134" s="1" t="str">
        <f>K_Anschlagpuffer[[#This Row],[Fuehrung]]&amp;K_Anschlagpuffer[[#This Row],[Laufschiene]]</f>
        <v>P2301bb 4</v>
      </c>
    </row>
    <row r="135" spans="1:7" hidden="1" outlineLevel="1" x14ac:dyDescent="0.2">
      <c r="A135" s="1" t="s">
        <v>4575</v>
      </c>
      <c r="B135" s="62" t="str">
        <f t="shared" ref="B135:B136" si="6">HYPERLINK("http://ag100032.agad.de/tbdb/view/gu.php?passwd=gretsch&amp;dbpasswd=gretsch&amp;szname="&amp;MID(A135,1,1)&amp;MID(A135,3,5)&amp;"&amp;anzeigen=1&amp;neu=1","Zeichn.")</f>
        <v>Zeichn.</v>
      </c>
      <c r="C135" s="62" t="str">
        <f t="shared" ref="C135:C136" si="7">HYPERLINK("http://ag100032.agad.de/tbdb/teileverwendung/tv.php?name=weber&amp;gruppe=tb_&amp;bauteil_="&amp;MID(A135,1,7)&amp;"&amp;anzeigen=1&amp;neu=1","Verw.")</f>
        <v>Verw.</v>
      </c>
      <c r="D135" s="1" t="s">
        <v>2986</v>
      </c>
      <c r="E135" s="1">
        <v>5</v>
      </c>
      <c r="F135" s="1" t="str">
        <f>K_Anschlagpuffer[[#This Row],[Fuehrung]]&amp;K_Anschlagpuffer[[#This Row],[Laufschiene]]</f>
        <v>P23015</v>
      </c>
    </row>
    <row r="136" spans="1:7" hidden="1" outlineLevel="1" x14ac:dyDescent="0.2">
      <c r="A136" s="1" t="s">
        <v>4575</v>
      </c>
      <c r="B136" s="62" t="str">
        <f t="shared" si="6"/>
        <v>Zeichn.</v>
      </c>
      <c r="C136" s="62" t="str">
        <f t="shared" si="7"/>
        <v>Verw.</v>
      </c>
      <c r="D136" s="1" t="s">
        <v>2986</v>
      </c>
      <c r="E136" s="1">
        <v>10</v>
      </c>
      <c r="F136" s="1" t="str">
        <f>K_Anschlagpuffer[[#This Row],[Fuehrung]]&amp;K_Anschlagpuffer[[#This Row],[Laufschiene]]</f>
        <v>P230110</v>
      </c>
    </row>
    <row r="137" spans="1:7" collapsed="1" x14ac:dyDescent="0.2">
      <c r="B137" s="62"/>
      <c r="C137" s="62"/>
    </row>
    <row r="138" spans="1:7" ht="23.25" x14ac:dyDescent="0.45">
      <c r="A138" s="521" t="s">
        <v>4589</v>
      </c>
      <c r="B138" s="521"/>
      <c r="C138" s="521"/>
      <c r="D138" s="521"/>
      <c r="E138" s="521"/>
      <c r="F138" s="521"/>
      <c r="G138" s="521"/>
    </row>
    <row r="139" spans="1:7" hidden="1" outlineLevel="1" x14ac:dyDescent="0.2">
      <c r="B139" s="62"/>
      <c r="C139" s="62"/>
    </row>
    <row r="140" spans="1:7" hidden="1" outlineLevel="1" x14ac:dyDescent="0.2">
      <c r="A140" s="48" t="s">
        <v>851</v>
      </c>
      <c r="B140" s="48" t="s">
        <v>209</v>
      </c>
      <c r="C140" s="48" t="s">
        <v>2154</v>
      </c>
      <c r="D140" s="48" t="s">
        <v>852</v>
      </c>
      <c r="E140" s="48" t="s">
        <v>2155</v>
      </c>
    </row>
    <row r="141" spans="1:7" hidden="1" outlineLevel="1" x14ac:dyDescent="0.2">
      <c r="A141" s="380" t="s">
        <v>4588</v>
      </c>
      <c r="B141" s="381" t="str">
        <f>HYPERLINK("http://ag100032.agad.de/tbdb/view/gu.php?passwd=gretsch&amp;dbpasswd=gretsch&amp;szname="&amp;MID(A141,1,1)&amp;MID(A141,3,5)&amp;"&amp;anzeigen=1&amp;neu=1","Zeichn.")</f>
        <v>Zeichn.</v>
      </c>
      <c r="C141" s="381" t="str">
        <f>HYPERLINK("http://ag100032.agad.de/tbdb/teileverwendung/tv.php?name=weber&amp;gruppe=tb_&amp;bauteil_="&amp;MID(A141,1,7)&amp;"&amp;anzeigen=1&amp;neu=1","Verw.")</f>
        <v>Verw.</v>
      </c>
      <c r="D141" s="380">
        <v>68</v>
      </c>
      <c r="E141" s="380">
        <f>K_Anschlagpuffer_D[[#This Row],[FD]]</f>
        <v>68</v>
      </c>
    </row>
    <row r="142" spans="1:7" hidden="1" outlineLevel="1" x14ac:dyDescent="0.2">
      <c r="A142" s="380" t="s">
        <v>4588</v>
      </c>
      <c r="B142" s="382" t="str">
        <f>HYPERLINK("http://ag100032.agad.de/tbdb/view/gu.php?passwd=gretsch&amp;dbpasswd=gretsch&amp;szname="&amp;MID(A142,1,1)&amp;MID(A142,3,5)&amp;"&amp;anzeigen=1&amp;neu=1","Zeichn.")</f>
        <v>Zeichn.</v>
      </c>
      <c r="C142" s="382" t="str">
        <f>HYPERLINK("http://ag100032.agad.de/tbdb/teileverwendung/tv.php?name=weber&amp;gruppe=tb_&amp;bauteil_="&amp;MID(A142,1,7)&amp;"&amp;anzeigen=1&amp;neu=1","Verw.")</f>
        <v>Verw.</v>
      </c>
      <c r="D142" s="74">
        <v>78</v>
      </c>
      <c r="E142" s="74">
        <f>K_Anschlagpuffer_D[[#This Row],[FD]]</f>
        <v>78</v>
      </c>
    </row>
    <row r="143" spans="1:7" hidden="1" outlineLevel="1" x14ac:dyDescent="0.2">
      <c r="A143" s="380" t="s">
        <v>4570</v>
      </c>
      <c r="B143" s="62" t="str">
        <f>HYPERLINK("http://ag100032.agad.de/tbdb/view/gu.php?passwd=gretsch&amp;dbpasswd=gretsch&amp;szname="&amp;MID(A143,1,1)&amp;MID(A143,3,5)&amp;"&amp;anzeigen=1&amp;neu=1","Zeichn.")</f>
        <v>Zeichn.</v>
      </c>
      <c r="C143" s="62" t="str">
        <f>HYPERLINK("http://ag100032.agad.de/tbdb/teileverwendung/tv.php?name=weber&amp;gruppe=tb_&amp;bauteil_="&amp;MID(A143,1,7)&amp;"&amp;anzeigen=1&amp;neu=1","Verw.")</f>
        <v>Verw.</v>
      </c>
      <c r="D143" s="1">
        <v>88</v>
      </c>
      <c r="E143" s="1">
        <f>K_Anschlagpuffer_D[[#This Row],[FD]]</f>
        <v>88</v>
      </c>
    </row>
    <row r="144" spans="1:7" hidden="1" outlineLevel="1" x14ac:dyDescent="0.2">
      <c r="A144" s="380" t="s">
        <v>4570</v>
      </c>
      <c r="B144" s="62" t="str">
        <f t="shared" ref="B144:B146" si="8">HYPERLINK("http://ag100032.agad.de/tbdb/view/gu.php?passwd=gretsch&amp;dbpasswd=gretsch&amp;szname="&amp;MID(A144,1,1)&amp;MID(A144,3,5)&amp;"&amp;anzeigen=1&amp;neu=1","Zeichn.")</f>
        <v>Zeichn.</v>
      </c>
      <c r="C144" s="62" t="str">
        <f t="shared" ref="C144:C146" si="9">HYPERLINK("http://ag100032.agad.de/tbdb/teileverwendung/tv.php?name=weber&amp;gruppe=tb_&amp;bauteil_="&amp;MID(A144,1,7)&amp;"&amp;anzeigen=1&amp;neu=1","Verw.")</f>
        <v>Verw.</v>
      </c>
      <c r="D144" s="1">
        <v>90</v>
      </c>
      <c r="E144" s="1">
        <f>K_Anschlagpuffer_D[[#This Row],[FD]]</f>
        <v>90</v>
      </c>
    </row>
    <row r="145" spans="1:7" hidden="1" outlineLevel="1" x14ac:dyDescent="0.2">
      <c r="A145" s="380" t="s">
        <v>4570</v>
      </c>
      <c r="B145" s="62" t="str">
        <f t="shared" si="8"/>
        <v>Zeichn.</v>
      </c>
      <c r="C145" s="62" t="str">
        <f t="shared" si="9"/>
        <v>Verw.</v>
      </c>
      <c r="D145" s="1">
        <v>92</v>
      </c>
      <c r="E145" s="1">
        <f>K_Anschlagpuffer_D[[#This Row],[FD]]</f>
        <v>92</v>
      </c>
    </row>
    <row r="146" spans="1:7" hidden="1" outlineLevel="1" x14ac:dyDescent="0.2">
      <c r="A146" s="380" t="s">
        <v>4569</v>
      </c>
      <c r="B146" s="62" t="str">
        <f t="shared" si="8"/>
        <v>Zeichn.</v>
      </c>
      <c r="C146" s="62" t="str">
        <f t="shared" si="9"/>
        <v>Verw.</v>
      </c>
      <c r="D146" s="1">
        <v>110</v>
      </c>
      <c r="E146" s="1">
        <f>K_Anschlagpuffer_D[[#This Row],[FD]]</f>
        <v>110</v>
      </c>
    </row>
    <row r="147" spans="1:7" collapsed="1" x14ac:dyDescent="0.2">
      <c r="B147"/>
      <c r="C147" s="62"/>
      <c r="E147"/>
    </row>
    <row r="148" spans="1:7" s="51" customFormat="1" x14ac:dyDescent="0.2"/>
    <row r="150" spans="1:7" s="53" customFormat="1" ht="23.25" x14ac:dyDescent="0.45">
      <c r="A150" s="521" t="s">
        <v>2342</v>
      </c>
      <c r="B150" s="521"/>
      <c r="C150" s="521"/>
      <c r="D150" s="521"/>
      <c r="E150" s="521"/>
      <c r="F150" s="521"/>
      <c r="G150" s="521"/>
    </row>
    <row r="151" spans="1:7" hidden="1" outlineLevel="1" x14ac:dyDescent="0.2">
      <c r="A151" s="13">
        <f>COUNTA(#REF!)</f>
        <v>1</v>
      </c>
      <c r="B151" s="52" t="str">
        <f>IF(A151&gt;1,"Achtung! Bitte nur einen Artikel Auswählen!","")</f>
        <v/>
      </c>
      <c r="C151" s="52"/>
      <c r="D151" s="52"/>
      <c r="E151" s="52"/>
    </row>
    <row r="152" spans="1:7" hidden="1" outlineLevel="1" x14ac:dyDescent="0.2">
      <c r="A152" s="51" t="s">
        <v>851</v>
      </c>
      <c r="B152" s="51" t="s">
        <v>209</v>
      </c>
      <c r="C152" s="51" t="s">
        <v>2154</v>
      </c>
      <c r="D152" s="51" t="s">
        <v>330</v>
      </c>
      <c r="E152" s="51" t="s">
        <v>2155</v>
      </c>
    </row>
    <row r="153" spans="1:7" hidden="1" outlineLevel="1" x14ac:dyDescent="0.2">
      <c r="A153" s="1" t="s">
        <v>647</v>
      </c>
      <c r="B153" s="47" t="str">
        <f t="shared" ref="B153:B164" si="10">HYPERLINK("http://ag100032.agad.de/tbdb/view/gu.php?passwd=gretsch&amp;dbpasswd=gretsch&amp;szname="&amp;MID(A153,1,1)&amp;""&amp;MID(A153,3,5)&amp;"&amp;anzeigen=1&amp;neu=1","Zeichn.")</f>
        <v>Zeichn.</v>
      </c>
      <c r="C153" s="47" t="str">
        <f t="shared" ref="C153:C164" si="11">HYPERLINK("http://ag100032.agad.de/tbdb/teileverwendung/tv.php?name=weber&amp;gruppe=tb_&amp;bauteil_="&amp;MID(A153,1,7)&amp;"&amp;anzeigen=1&amp;neu=1","Verw.")</f>
        <v>Verw.</v>
      </c>
      <c r="D153" s="1" t="s">
        <v>27</v>
      </c>
      <c r="E153" s="1" t="str">
        <f>K_Eckverbinder[[#This Row],[SW7]]</f>
        <v>6-35170-00-0</v>
      </c>
    </row>
    <row r="154" spans="1:7" hidden="1" outlineLevel="1" x14ac:dyDescent="0.2">
      <c r="A154" s="1" t="s">
        <v>645</v>
      </c>
      <c r="B154" s="47" t="str">
        <f t="shared" si="10"/>
        <v>Zeichn.</v>
      </c>
      <c r="C154" s="47" t="str">
        <f t="shared" si="11"/>
        <v>Verw.</v>
      </c>
      <c r="D154" s="1" t="s">
        <v>28</v>
      </c>
      <c r="E154" s="1" t="str">
        <f>K_Eckverbinder[[#This Row],[SW7]]</f>
        <v>6-35170-01-0</v>
      </c>
    </row>
    <row r="155" spans="1:7" hidden="1" outlineLevel="1" x14ac:dyDescent="0.2">
      <c r="A155" s="1" t="s">
        <v>646</v>
      </c>
      <c r="B155" s="47" t="str">
        <f t="shared" si="10"/>
        <v>Zeichn.</v>
      </c>
      <c r="C155" s="47" t="str">
        <f t="shared" si="11"/>
        <v>Verw.</v>
      </c>
      <c r="D155" s="1" t="s">
        <v>29</v>
      </c>
      <c r="E155" s="1" t="str">
        <f>K_Eckverbinder[[#This Row],[SW7]]</f>
        <v>6-35170-02-0</v>
      </c>
    </row>
    <row r="156" spans="1:7" hidden="1" outlineLevel="1" x14ac:dyDescent="0.2">
      <c r="A156" s="1" t="s">
        <v>641</v>
      </c>
      <c r="B156" s="47" t="str">
        <f t="shared" si="10"/>
        <v>Zeichn.</v>
      </c>
      <c r="C156" s="47" t="str">
        <f t="shared" si="11"/>
        <v>Verw.</v>
      </c>
      <c r="D156" s="1" t="s">
        <v>30</v>
      </c>
      <c r="E156" s="1" t="str">
        <f>K_Eckverbinder[[#This Row],[SW7]]</f>
        <v>6-35170-03-0</v>
      </c>
    </row>
    <row r="157" spans="1:7" hidden="1" outlineLevel="1" x14ac:dyDescent="0.2">
      <c r="A157" s="1" t="s">
        <v>648</v>
      </c>
      <c r="B157" s="47" t="str">
        <f t="shared" si="10"/>
        <v>Zeichn.</v>
      </c>
      <c r="C157" s="47" t="str">
        <f t="shared" si="11"/>
        <v>Verw.</v>
      </c>
      <c r="D157" s="1" t="s">
        <v>31</v>
      </c>
      <c r="E157" s="1" t="str">
        <f>K_Eckverbinder[[#This Row],[SW7]]</f>
        <v>6-35170-04-0</v>
      </c>
    </row>
    <row r="158" spans="1:7" hidden="1" outlineLevel="1" x14ac:dyDescent="0.2">
      <c r="A158" s="1" t="s">
        <v>642</v>
      </c>
      <c r="B158" s="47" t="str">
        <f t="shared" si="10"/>
        <v>Zeichn.</v>
      </c>
      <c r="C158" s="47" t="str">
        <f t="shared" si="11"/>
        <v>Verw.</v>
      </c>
      <c r="D158" s="1" t="s">
        <v>32</v>
      </c>
      <c r="E158" s="1" t="str">
        <f>K_Eckverbinder[[#This Row],[SW7]]</f>
        <v>6-35170-05-0</v>
      </c>
    </row>
    <row r="159" spans="1:7" hidden="1" outlineLevel="1" x14ac:dyDescent="0.2">
      <c r="A159" s="1" t="s">
        <v>3435</v>
      </c>
      <c r="B159" s="47" t="str">
        <f t="shared" si="10"/>
        <v>Zeichn.</v>
      </c>
      <c r="C159" s="47" t="str">
        <f t="shared" si="11"/>
        <v>Verw.</v>
      </c>
      <c r="D159" s="1" t="s">
        <v>3431</v>
      </c>
      <c r="E159" s="1" t="str">
        <f>K_Eckverbinder[[#This Row],[SW7]]</f>
        <v>6-37069-00-9</v>
      </c>
    </row>
    <row r="160" spans="1:7" hidden="1" outlineLevel="1" x14ac:dyDescent="0.2">
      <c r="A160" s="1" t="s">
        <v>3436</v>
      </c>
      <c r="B160" s="47" t="str">
        <f t="shared" si="10"/>
        <v>Zeichn.</v>
      </c>
      <c r="C160" s="47" t="str">
        <f t="shared" si="11"/>
        <v>Verw.</v>
      </c>
      <c r="D160" s="1" t="s">
        <v>3430</v>
      </c>
      <c r="E160" s="1" t="str">
        <f>K_Eckverbinder[[#This Row],[SW7]]</f>
        <v>6-37069-01-9</v>
      </c>
    </row>
    <row r="161" spans="1:7" hidden="1" outlineLevel="1" x14ac:dyDescent="0.2">
      <c r="A161" s="1" t="s">
        <v>640</v>
      </c>
      <c r="B161" s="47" t="str">
        <f t="shared" si="10"/>
        <v>Zeichn.</v>
      </c>
      <c r="C161" s="47" t="str">
        <f t="shared" si="11"/>
        <v>Verw.</v>
      </c>
      <c r="D161" s="1" t="s">
        <v>35</v>
      </c>
      <c r="E161" s="1" t="str">
        <f>K_Eckverbinder[[#This Row],[SW7]]</f>
        <v>6-37069-03-9</v>
      </c>
    </row>
    <row r="162" spans="1:7" hidden="1" outlineLevel="1" x14ac:dyDescent="0.2">
      <c r="A162" s="1" t="s">
        <v>3437</v>
      </c>
      <c r="B162" s="47" t="str">
        <f t="shared" si="10"/>
        <v>Zeichn.</v>
      </c>
      <c r="C162" s="47" t="str">
        <f t="shared" si="11"/>
        <v>Verw.</v>
      </c>
      <c r="D162" s="1" t="s">
        <v>3433</v>
      </c>
      <c r="E162" s="1" t="str">
        <f>K_Eckverbinder[[#This Row],[SW7]]</f>
        <v>6-37069-05-9</v>
      </c>
    </row>
    <row r="163" spans="1:7" hidden="1" outlineLevel="1" x14ac:dyDescent="0.2">
      <c r="A163" s="1" t="s">
        <v>643</v>
      </c>
      <c r="B163" s="47" t="str">
        <f t="shared" si="10"/>
        <v>Zeichn.</v>
      </c>
      <c r="C163" s="47" t="str">
        <f t="shared" si="11"/>
        <v>Verw.</v>
      </c>
      <c r="D163" s="1" t="s">
        <v>105</v>
      </c>
      <c r="E163" s="1" t="str">
        <f>K_Eckverbinder[[#This Row],[SW7]]</f>
        <v>6-39638-01-0</v>
      </c>
    </row>
    <row r="164" spans="1:7" hidden="1" outlineLevel="1" x14ac:dyDescent="0.2">
      <c r="A164" s="1" t="s">
        <v>644</v>
      </c>
      <c r="B164" s="47" t="str">
        <f t="shared" si="10"/>
        <v>Zeichn.</v>
      </c>
      <c r="C164" s="47" t="str">
        <f t="shared" si="11"/>
        <v>Verw.</v>
      </c>
      <c r="D164" s="1" t="s">
        <v>106</v>
      </c>
      <c r="E164" s="1" t="str">
        <f>K_Eckverbinder[[#This Row],[SW7]]</f>
        <v>6-39638-02-0</v>
      </c>
    </row>
    <row r="165" spans="1:7" collapsed="1" x14ac:dyDescent="0.2"/>
    <row r="166" spans="1:7" s="53" customFormat="1" ht="23.25" x14ac:dyDescent="0.45">
      <c r="A166" s="521" t="s">
        <v>674</v>
      </c>
      <c r="B166" s="521"/>
      <c r="C166" s="521"/>
      <c r="D166" s="521"/>
      <c r="E166" s="521"/>
      <c r="F166" s="521"/>
      <c r="G166" s="521"/>
    </row>
    <row r="167" spans="1:7" hidden="1" outlineLevel="1" x14ac:dyDescent="0.2">
      <c r="A167" s="13">
        <f>COUNTA(#REF!)</f>
        <v>1</v>
      </c>
      <c r="B167" s="52" t="str">
        <f>IF(A167&gt;1,"Achtung! Bitte nur einen Artikel Auswählen!","")</f>
        <v/>
      </c>
      <c r="C167" s="52"/>
      <c r="D167" s="52"/>
      <c r="E167" s="52"/>
    </row>
    <row r="168" spans="1:7" hidden="1" outlineLevel="1" x14ac:dyDescent="0.2">
      <c r="A168" s="51" t="s">
        <v>851</v>
      </c>
      <c r="B168" s="51" t="s">
        <v>209</v>
      </c>
      <c r="C168" s="51" t="s">
        <v>2154</v>
      </c>
      <c r="D168" s="51" t="s">
        <v>852</v>
      </c>
      <c r="E168" s="51" t="s">
        <v>2155</v>
      </c>
    </row>
    <row r="169" spans="1:7" hidden="1" outlineLevel="1" x14ac:dyDescent="0.2">
      <c r="A169" s="1" t="s">
        <v>673</v>
      </c>
      <c r="B169" s="47" t="str">
        <f>HYPERLINK("http://ag100032.agad.de/tbdb/view/gu.php?passwd=gretsch&amp;dbpasswd=gretsch&amp;szname="&amp;MID(A169,1,1)&amp;MID(A169,3,5)&amp;"&amp;anzeigen=1&amp;neu=1","Zeichn.")</f>
        <v>Zeichn.</v>
      </c>
      <c r="C169" s="47" t="str">
        <f>HYPERLINK("http://ag100032.agad.de/tbdb/teileverwendung/tv.php?name=weber&amp;gruppe=tb_&amp;bauteil_="&amp;MID(A169,1,7)&amp;"&amp;anzeigen=1&amp;neu=1","Verw.")</f>
        <v>Verw.</v>
      </c>
      <c r="D169" s="1">
        <v>68</v>
      </c>
      <c r="E169" s="1">
        <f>K_Eckverbinderverlaengerung[[#This Row],[FD]]</f>
        <v>68</v>
      </c>
    </row>
    <row r="170" spans="1:7" hidden="1" outlineLevel="1" x14ac:dyDescent="0.2">
      <c r="A170" s="1" t="s">
        <v>2512</v>
      </c>
      <c r="B170" s="47" t="str">
        <f>HYPERLINK("http://ag100032.agad.de/tbdb/view/gu.php?passwd=gretsch&amp;dbpasswd=gretsch&amp;szname="&amp;MID(A170,1,1)&amp;MID(A170,3,5)&amp;"&amp;anzeigen=1&amp;neu=1","Zeichn.")</f>
        <v>Zeichn.</v>
      </c>
      <c r="C170" s="47" t="str">
        <f>HYPERLINK("http://ag100032.agad.de/tbdb/teileverwendung/tv.php?name=weber&amp;gruppe=tb_&amp;bauteil_="&amp;MID(A170,1,7)&amp;"&amp;anzeigen=1&amp;neu=1","Verw.")</f>
        <v>Verw.</v>
      </c>
      <c r="D170" s="1">
        <v>78</v>
      </c>
      <c r="E170" s="1">
        <f>K_Eckverbinderverlaengerung[[#This Row],[FD]]</f>
        <v>78</v>
      </c>
    </row>
    <row r="171" spans="1:7" collapsed="1" x14ac:dyDescent="0.2"/>
    <row r="172" spans="1:7" s="53" customFormat="1" ht="23.25" x14ac:dyDescent="0.45">
      <c r="A172" s="521" t="s">
        <v>594</v>
      </c>
      <c r="B172" s="521"/>
      <c r="C172" s="521"/>
      <c r="D172" s="521"/>
      <c r="E172" s="521"/>
      <c r="F172" s="521"/>
      <c r="G172" s="521"/>
    </row>
    <row r="173" spans="1:7" hidden="1" outlineLevel="1" x14ac:dyDescent="0.2">
      <c r="A173" s="13">
        <f>COUNTA(#REF!)</f>
        <v>1</v>
      </c>
      <c r="B173" s="52" t="str">
        <f>IF(A173&gt;1,"Achtung! Bitte nur einen Artikel Auswählen!","")</f>
        <v/>
      </c>
      <c r="C173" s="52"/>
      <c r="D173" s="52"/>
      <c r="E173" s="52"/>
      <c r="F173" s="47"/>
    </row>
    <row r="174" spans="1:7" hidden="1" outlineLevel="1" x14ac:dyDescent="0.2">
      <c r="A174" s="51" t="s">
        <v>851</v>
      </c>
      <c r="B174" s="51" t="s">
        <v>209</v>
      </c>
      <c r="C174" s="51" t="s">
        <v>2154</v>
      </c>
      <c r="D174" s="51" t="s">
        <v>1600</v>
      </c>
      <c r="E174" s="51" t="s">
        <v>2155</v>
      </c>
    </row>
    <row r="175" spans="1:7" hidden="1" outlineLevel="1" x14ac:dyDescent="0.2">
      <c r="A175" s="1" t="s">
        <v>239</v>
      </c>
      <c r="B175" s="47" t="str">
        <f>HYPERLINK("http://ag100032.agad.de/tbdb/view/gu.php?passwd=gretsch&amp;dbpasswd=gretsch&amp;szname="&amp;MID(A175,1,1)&amp;MID(A175,3,5)&amp;"&amp;anzeigen=1&amp;neu=1","Zeichn.")</f>
        <v>Zeichn.</v>
      </c>
      <c r="C175" s="47" t="str">
        <f>HYPERLINK("http://ag100032.agad.de/tbdb/teileverwendung/tv.php?name=weber&amp;gruppe=tb_&amp;bauteil_="&amp;MID(A175,1,7)&amp;"&amp;anzeigen=1&amp;neu=1","Verw.")</f>
        <v>Verw.</v>
      </c>
      <c r="D175" s="1">
        <v>56</v>
      </c>
      <c r="E175" s="1">
        <f>K_Eckverbindungsteile_oben[[#This Row],[ZH]]</f>
        <v>56</v>
      </c>
    </row>
    <row r="176" spans="1:7" hidden="1" outlineLevel="1" x14ac:dyDescent="0.2">
      <c r="A176" s="1" t="s">
        <v>1964</v>
      </c>
      <c r="B176" s="47" t="str">
        <f>HYPERLINK("http://ag100032.agad.de/tbdb/view/gu.php?passwd=gretsch&amp;dbpasswd=gretsch&amp;szname="&amp;MID(A176,1,1)&amp;MID(A176,3,5)&amp;"&amp;anzeigen=1&amp;neu=1","Zeichn.")</f>
        <v>Zeichn.</v>
      </c>
      <c r="C176" s="47" t="str">
        <f>HYPERLINK("http://ag100032.agad.de/tbdb/teileverwendung/tv.php?name=weber&amp;gruppe=tb_&amp;bauteil_="&amp;MID(A176,1,7)&amp;"&amp;anzeigen=1&amp;neu=1","Verw.")</f>
        <v>Verw.</v>
      </c>
      <c r="D176" s="1">
        <v>63</v>
      </c>
      <c r="E176" s="1">
        <f>K_Eckverbindungsteile_oben[[#This Row],[ZH]]</f>
        <v>63</v>
      </c>
    </row>
    <row r="177" spans="1:7" hidden="1" outlineLevel="1" x14ac:dyDescent="0.2">
      <c r="A177" s="1" t="s">
        <v>1964</v>
      </c>
      <c r="B177" s="47" t="str">
        <f>HYPERLINK("http://ag100032.agad.de/tbdb/view/gu.php?passwd=gretsch&amp;dbpasswd=gretsch&amp;szname="&amp;MID(A177,1,1)&amp;MID(A177,3,5)&amp;"&amp;anzeigen=1&amp;neu=1","Zeichn.")</f>
        <v>Zeichn.</v>
      </c>
      <c r="C177" s="47" t="str">
        <f>HYPERLINK("http://ag100032.agad.de/tbdb/teileverwendung/tv.php?name=weber&amp;gruppe=tb_&amp;bauteil_="&amp;MID(A177,1,7)&amp;"&amp;anzeigen=1&amp;neu=1","Verw.")</f>
        <v>Verw.</v>
      </c>
      <c r="D177" s="1">
        <v>68</v>
      </c>
      <c r="E177" s="1">
        <f>K_Eckverbindungsteile_oben[[#This Row],[ZH]]</f>
        <v>68</v>
      </c>
    </row>
    <row r="178" spans="1:7" collapsed="1" x14ac:dyDescent="0.2">
      <c r="F178" s="47"/>
    </row>
    <row r="179" spans="1:7" s="53" customFormat="1" ht="23.25" x14ac:dyDescent="0.45">
      <c r="A179" s="521" t="s">
        <v>693</v>
      </c>
      <c r="B179" s="521"/>
      <c r="C179" s="521"/>
      <c r="D179" s="521"/>
      <c r="E179" s="521"/>
      <c r="F179" s="521"/>
      <c r="G179" s="521"/>
    </row>
    <row r="180" spans="1:7" hidden="1" outlineLevel="1" x14ac:dyDescent="0.2">
      <c r="A180" s="13">
        <f>COUNTA(#REF!)</f>
        <v>1</v>
      </c>
      <c r="B180" s="52" t="str">
        <f>IF(A180&gt;1,"Achtung! Bitte nur einen Artikel Auswählen!","")</f>
        <v/>
      </c>
      <c r="C180" s="52"/>
      <c r="D180" s="52"/>
      <c r="E180" s="52"/>
      <c r="F180" s="47"/>
    </row>
    <row r="181" spans="1:7" hidden="1" outlineLevel="1" x14ac:dyDescent="0.2">
      <c r="A181" s="51" t="s">
        <v>851</v>
      </c>
      <c r="B181" s="51" t="s">
        <v>209</v>
      </c>
      <c r="C181" s="51" t="s">
        <v>2154</v>
      </c>
      <c r="D181" s="51" t="s">
        <v>74</v>
      </c>
      <c r="E181" s="51" t="s">
        <v>2155</v>
      </c>
    </row>
    <row r="182" spans="1:7" hidden="1" outlineLevel="1" x14ac:dyDescent="0.2">
      <c r="A182" s="1" t="s">
        <v>655</v>
      </c>
      <c r="B182" s="62" t="str">
        <f t="shared" ref="B182:B190" si="12">HYPERLINK("http://ag100032.agad.de/tbdb/view/gu.php?passwd=gretsch&amp;dbpasswd=gretsch&amp;szname="&amp;MID(A182,1,1)&amp;MID(A182,3,5)&amp;"&amp;anzeigen=1&amp;neu=1","Zeichn.")</f>
        <v>Zeichn.</v>
      </c>
      <c r="C182" s="62" t="str">
        <f t="shared" ref="C182:C190" si="13">HYPERLINK("http://ag100032.agad.de/tbdb/teileverwendung/tv.php?name=weber&amp;gruppe=tb_&amp;bauteil_="&amp;MID(A182,1,7)&amp;"&amp;anzeigen=1&amp;neu=1","Verw.")</f>
        <v>Verw.</v>
      </c>
      <c r="D182" s="1" t="s">
        <v>2171</v>
      </c>
      <c r="E182" s="1" t="str">
        <f>K_Eckverbindungsteile_unten[[#This Row],[Schwelle]]</f>
        <v>S47</v>
      </c>
    </row>
    <row r="183" spans="1:7" hidden="1" outlineLevel="1" x14ac:dyDescent="0.2">
      <c r="A183" s="1" t="s">
        <v>655</v>
      </c>
      <c r="B183" s="62" t="str">
        <f t="shared" si="12"/>
        <v>Zeichn.</v>
      </c>
      <c r="C183" s="62" t="str">
        <f t="shared" si="13"/>
        <v>Verw.</v>
      </c>
      <c r="D183" s="1" t="s">
        <v>2169</v>
      </c>
      <c r="E183" s="1" t="str">
        <f>K_Eckverbindungsteile_unten[[#This Row],[Schwelle]]</f>
        <v>Th164</v>
      </c>
    </row>
    <row r="184" spans="1:7" hidden="1" outlineLevel="1" x14ac:dyDescent="0.2">
      <c r="A184" s="1" t="s">
        <v>656</v>
      </c>
      <c r="B184" s="62" t="str">
        <f t="shared" si="12"/>
        <v>Zeichn.</v>
      </c>
      <c r="C184" s="62" t="str">
        <f t="shared" si="13"/>
        <v>Verw.</v>
      </c>
      <c r="D184" s="1" t="s">
        <v>2172</v>
      </c>
      <c r="E184" s="1" t="str">
        <f>K_Eckverbindungsteile_unten[[#This Row],[Schwelle]]</f>
        <v>Fl164</v>
      </c>
    </row>
    <row r="185" spans="1:7" hidden="1" outlineLevel="1" x14ac:dyDescent="0.2">
      <c r="A185" s="1" t="s">
        <v>656</v>
      </c>
      <c r="B185" s="62" t="str">
        <f t="shared" si="12"/>
        <v>Zeichn.</v>
      </c>
      <c r="C185" s="62" t="str">
        <f t="shared" si="13"/>
        <v>Verw.</v>
      </c>
      <c r="D185" s="1" t="s">
        <v>2173</v>
      </c>
      <c r="E185" s="1" t="str">
        <f>K_Eckverbindungsteile_unten[[#This Row],[Schwelle]]</f>
        <v>Fl222</v>
      </c>
    </row>
    <row r="186" spans="1:7" hidden="1" outlineLevel="1" x14ac:dyDescent="0.2">
      <c r="A186" s="1" t="s">
        <v>656</v>
      </c>
      <c r="B186" s="62" t="str">
        <f t="shared" si="12"/>
        <v>Zeichn.</v>
      </c>
      <c r="C186" s="62" t="str">
        <f t="shared" si="13"/>
        <v>Verw.</v>
      </c>
      <c r="D186" s="1" t="s">
        <v>2176</v>
      </c>
      <c r="E186" s="1" t="str">
        <f>K_Eckverbindungsteile_unten[[#This Row],[Schwelle]]</f>
        <v>GFK184</v>
      </c>
    </row>
    <row r="187" spans="1:7" hidden="1" outlineLevel="1" x14ac:dyDescent="0.2">
      <c r="A187" s="72" t="s">
        <v>656</v>
      </c>
      <c r="B187" s="73" t="str">
        <f t="shared" si="12"/>
        <v>Zeichn.</v>
      </c>
      <c r="C187" s="73" t="str">
        <f t="shared" si="13"/>
        <v>Verw.</v>
      </c>
      <c r="D187" s="1" t="s">
        <v>2152</v>
      </c>
      <c r="E187" s="1" t="str">
        <f>K_Eckverbindungsteile_unten[[#This Row],[Schwelle]]</f>
        <v>GFK184s</v>
      </c>
    </row>
    <row r="188" spans="1:7" hidden="1" outlineLevel="1" x14ac:dyDescent="0.2">
      <c r="A188" s="1" t="s">
        <v>657</v>
      </c>
      <c r="B188" s="62" t="str">
        <f t="shared" si="12"/>
        <v>Zeichn.</v>
      </c>
      <c r="C188" s="62" t="str">
        <f t="shared" si="13"/>
        <v>Verw.</v>
      </c>
      <c r="D188" s="1" t="s">
        <v>2170</v>
      </c>
      <c r="E188" s="1" t="str">
        <f>K_Eckverbindungsteile_unten[[#This Row],[Schwelle]]</f>
        <v>Th204</v>
      </c>
    </row>
    <row r="189" spans="1:7" hidden="1" outlineLevel="1" x14ac:dyDescent="0.2">
      <c r="A189" s="1" t="s">
        <v>657</v>
      </c>
      <c r="B189" s="62" t="str">
        <f t="shared" si="12"/>
        <v>Zeichn.</v>
      </c>
      <c r="C189" s="62" t="str">
        <f t="shared" si="13"/>
        <v>Verw.</v>
      </c>
      <c r="D189" s="1" t="s">
        <v>2174</v>
      </c>
      <c r="E189" s="1" t="str">
        <f>K_Eckverbindungsteile_unten[[#This Row],[Schwelle]]</f>
        <v>Ti164</v>
      </c>
    </row>
    <row r="190" spans="1:7" hidden="1" outlineLevel="1" x14ac:dyDescent="0.2">
      <c r="A190" s="74" t="s">
        <v>657</v>
      </c>
      <c r="B190" s="62" t="str">
        <f t="shared" si="12"/>
        <v>Zeichn.</v>
      </c>
      <c r="C190" s="62" t="str">
        <f t="shared" si="13"/>
        <v>Verw.</v>
      </c>
      <c r="D190" s="1" t="s">
        <v>2175</v>
      </c>
      <c r="E190" s="1" t="str">
        <f>K_Eckverbindungsteile_unten[[#This Row],[Schwelle]]</f>
        <v>Ti204</v>
      </c>
    </row>
    <row r="191" spans="1:7" collapsed="1" x14ac:dyDescent="0.2">
      <c r="A191" s="14"/>
      <c r="B191" s="14"/>
      <c r="E191" s="47"/>
      <c r="F191" s="47"/>
    </row>
    <row r="192" spans="1:7" s="53" customFormat="1" ht="23.25" x14ac:dyDescent="0.45">
      <c r="A192" s="521" t="s">
        <v>2343</v>
      </c>
      <c r="B192" s="521"/>
      <c r="C192" s="521"/>
      <c r="D192" s="521"/>
      <c r="E192" s="521"/>
      <c r="F192" s="521"/>
      <c r="G192" s="521"/>
    </row>
    <row r="193" spans="1:7" hidden="1" outlineLevel="1" x14ac:dyDescent="0.2">
      <c r="A193" s="13">
        <f>COUNTA(#REF!)</f>
        <v>1</v>
      </c>
      <c r="B193" s="52" t="str">
        <f>IF(A193&gt;1,"Achtung! Bitte nur einen Artikel Auswählen!","")</f>
        <v/>
      </c>
      <c r="C193" s="52"/>
      <c r="D193" s="52"/>
      <c r="E193" s="52"/>
    </row>
    <row r="194" spans="1:7" hidden="1" outlineLevel="1" x14ac:dyDescent="0.2">
      <c r="A194" s="51" t="s">
        <v>851</v>
      </c>
      <c r="B194" s="51" t="s">
        <v>209</v>
      </c>
      <c r="C194" s="51" t="s">
        <v>2154</v>
      </c>
      <c r="D194" s="51" t="s">
        <v>327</v>
      </c>
      <c r="E194" s="51" t="s">
        <v>331</v>
      </c>
      <c r="F194" s="51" t="s">
        <v>2155</v>
      </c>
    </row>
    <row r="195" spans="1:7" hidden="1" outlineLevel="1" x14ac:dyDescent="0.2">
      <c r="A195" s="1" t="s">
        <v>652</v>
      </c>
      <c r="B195" s="47" t="str">
        <f t="shared" ref="B195:B205" si="14">HYPERLINK("http://ag100032.agad.de/tbdb/view/gu.php?passwd=gretsch&amp;dbpasswd=gretsch&amp;szname="&amp;MID(A195,1,1)&amp;MID(A195,3,5)&amp;"&amp;anzeigen=1&amp;neu=1","Zeichn.")</f>
        <v>Zeichn.</v>
      </c>
      <c r="C195" s="47" t="str">
        <f t="shared" ref="C195:C205" si="15">HYPERLINK("http://ag100032.agad.de/tbdb/teileverwendung/tv.php?name=weber&amp;gruppe=tb_&amp;bauteil_="&amp;MID(A195,1,7)&amp;"&amp;anzeigen=1&amp;neu=1","Verw.")</f>
        <v>Verw.</v>
      </c>
      <c r="D195" s="53" t="s">
        <v>3750</v>
      </c>
      <c r="E195" s="1" t="s">
        <v>42</v>
      </c>
      <c r="F195" s="53" t="str">
        <f>K_Zubehoer_Schwelle_A[[#This Row],[SW4]]&amp;K_Zubehoer_Schwelle_A[[#This Row],[SW11]]</f>
        <v>9-393099-43654-00-0</v>
      </c>
    </row>
    <row r="196" spans="1:7" hidden="1" outlineLevel="1" x14ac:dyDescent="0.2">
      <c r="A196" s="1" t="s">
        <v>654</v>
      </c>
      <c r="B196" s="47" t="str">
        <f t="shared" si="14"/>
        <v>Zeichn.</v>
      </c>
      <c r="C196" s="47" t="str">
        <f t="shared" si="15"/>
        <v>Verw.</v>
      </c>
      <c r="D196" s="53" t="s">
        <v>3750</v>
      </c>
      <c r="E196" s="1" t="s">
        <v>43</v>
      </c>
      <c r="F196" s="53" t="str">
        <f>K_Zubehoer_Schwelle_A[[#This Row],[SW4]]&amp;K_Zubehoer_Schwelle_A[[#This Row],[SW11]]</f>
        <v>9-393099-45753-00-0</v>
      </c>
    </row>
    <row r="197" spans="1:7" hidden="1" outlineLevel="1" x14ac:dyDescent="0.2">
      <c r="A197" s="1" t="s">
        <v>653</v>
      </c>
      <c r="B197" s="47" t="str">
        <f t="shared" si="14"/>
        <v>Zeichn.</v>
      </c>
      <c r="C197" s="47" t="str">
        <f t="shared" si="15"/>
        <v>Verw.</v>
      </c>
      <c r="D197" s="53" t="s">
        <v>3750</v>
      </c>
      <c r="E197" s="1" t="s">
        <v>44</v>
      </c>
      <c r="F197" s="53" t="str">
        <f>K_Zubehoer_Schwelle_A[[#This Row],[SW4]]&amp;K_Zubehoer_Schwelle_A[[#This Row],[SW11]]</f>
        <v>9-393099-45753-01-0</v>
      </c>
    </row>
    <row r="198" spans="1:7" hidden="1" outlineLevel="1" x14ac:dyDescent="0.2">
      <c r="A198" s="1" t="s">
        <v>706</v>
      </c>
      <c r="B198" s="47" t="str">
        <f t="shared" si="14"/>
        <v>Zeichn.</v>
      </c>
      <c r="C198" s="47" t="str">
        <f t="shared" si="15"/>
        <v>Verw.</v>
      </c>
      <c r="D198" s="53" t="s">
        <v>3750</v>
      </c>
      <c r="E198" s="1" t="s">
        <v>45</v>
      </c>
      <c r="F198" s="53" t="str">
        <f>K_Zubehoer_Schwelle_A[[#This Row],[SW4]]&amp;K_Zubehoer_Schwelle_A[[#This Row],[SW11]]</f>
        <v>9-393099-45753-02-0</v>
      </c>
    </row>
    <row r="199" spans="1:7" hidden="1" outlineLevel="1" x14ac:dyDescent="0.2">
      <c r="A199" s="1" t="s">
        <v>3254</v>
      </c>
      <c r="B199" s="47" t="str">
        <f t="shared" si="14"/>
        <v>Zeichn.</v>
      </c>
      <c r="C199" s="47" t="str">
        <f t="shared" si="15"/>
        <v>Verw.</v>
      </c>
      <c r="D199" s="53" t="s">
        <v>3756</v>
      </c>
      <c r="E199" s="1" t="s">
        <v>3204</v>
      </c>
      <c r="F199" s="53" t="str">
        <f>K_Zubehoer_Schwelle_A[[#This Row],[SW4]]&amp;K_Zubehoer_Schwelle_A[[#This Row],[SW11]]</f>
        <v>P-019789-48015-03-0</v>
      </c>
    </row>
    <row r="200" spans="1:7" hidden="1" outlineLevel="1" x14ac:dyDescent="0.2">
      <c r="A200" s="1" t="s">
        <v>3253</v>
      </c>
      <c r="B200" s="47" t="str">
        <f t="shared" si="14"/>
        <v>Zeichn.</v>
      </c>
      <c r="C200" s="47" t="str">
        <f t="shared" si="15"/>
        <v>Verw.</v>
      </c>
      <c r="D200" s="53" t="s">
        <v>3757</v>
      </c>
      <c r="E200" s="1" t="s">
        <v>3205</v>
      </c>
      <c r="F200" s="53" t="str">
        <f>K_Zubehoer_Schwelle_A[[#This Row],[SW4]]&amp;K_Zubehoer_Schwelle_A[[#This Row],[SW11]]</f>
        <v>P-019809-48015-04-0</v>
      </c>
    </row>
    <row r="201" spans="1:7" hidden="1" outlineLevel="1" x14ac:dyDescent="0.2">
      <c r="A201" s="1" t="s">
        <v>649</v>
      </c>
      <c r="B201" s="47" t="str">
        <f t="shared" si="14"/>
        <v>Zeichn.</v>
      </c>
      <c r="C201" s="47" t="str">
        <f t="shared" si="15"/>
        <v>Verw.</v>
      </c>
      <c r="D201" s="53" t="s">
        <v>3754</v>
      </c>
      <c r="E201" s="4" t="s">
        <v>40</v>
      </c>
      <c r="F201" s="53" t="str">
        <f>K_Zubehoer_Schwelle_A[[#This Row],[SW4]]&amp;K_Zubehoer_Schwelle_A[[#This Row],[SW11]]</f>
        <v>P-019879-48015-01-0</v>
      </c>
    </row>
    <row r="202" spans="1:7" hidden="1" outlineLevel="1" x14ac:dyDescent="0.2">
      <c r="A202" s="1" t="s">
        <v>650</v>
      </c>
      <c r="B202" s="47" t="str">
        <f t="shared" si="14"/>
        <v>Zeichn.</v>
      </c>
      <c r="C202" s="47" t="str">
        <f t="shared" si="15"/>
        <v>Verw.</v>
      </c>
      <c r="D202" s="53" t="s">
        <v>3751</v>
      </c>
      <c r="E202" s="4" t="s">
        <v>39</v>
      </c>
      <c r="F202" s="53" t="str">
        <f>K_Zubehoer_Schwelle_A[[#This Row],[SW4]]&amp;K_Zubehoer_Schwelle_A[[#This Row],[SW11]]</f>
        <v>P-019899-48015-00-0</v>
      </c>
    </row>
    <row r="203" spans="1:7" hidden="1" outlineLevel="1" x14ac:dyDescent="0.2">
      <c r="A203" s="1" t="s">
        <v>3615</v>
      </c>
      <c r="B203" s="47" t="str">
        <f t="shared" si="14"/>
        <v>Zeichn.</v>
      </c>
      <c r="C203" s="47" t="str">
        <f t="shared" si="15"/>
        <v>Verw.</v>
      </c>
      <c r="D203" s="53" t="s">
        <v>3752</v>
      </c>
      <c r="E203" s="4" t="s">
        <v>39</v>
      </c>
      <c r="F203" s="53" t="str">
        <f>K_Zubehoer_Schwelle_A[[#This Row],[SW4]]&amp;K_Zubehoer_Schwelle_A[[#This Row],[SW11]]</f>
        <v>P-019919-48015-00-0</v>
      </c>
    </row>
    <row r="204" spans="1:7" hidden="1" outlineLevel="1" x14ac:dyDescent="0.2">
      <c r="A204" s="1" t="s">
        <v>3616</v>
      </c>
      <c r="B204" s="47" t="str">
        <f t="shared" si="14"/>
        <v>Zeichn.</v>
      </c>
      <c r="C204" s="47" t="str">
        <f t="shared" si="15"/>
        <v>Verw.</v>
      </c>
      <c r="D204" s="53" t="s">
        <v>3753</v>
      </c>
      <c r="E204" s="4" t="s">
        <v>39</v>
      </c>
      <c r="F204" s="53" t="str">
        <f>K_Zubehoer_Schwelle_A[[#This Row],[SW4]]&amp;K_Zubehoer_Schwelle_A[[#This Row],[SW11]]</f>
        <v>P-019939-48015-00-0</v>
      </c>
    </row>
    <row r="205" spans="1:7" hidden="1" outlineLevel="1" x14ac:dyDescent="0.2">
      <c r="A205" s="1" t="s">
        <v>651</v>
      </c>
      <c r="B205" s="47" t="str">
        <f t="shared" si="14"/>
        <v>Zeichn.</v>
      </c>
      <c r="C205" s="47" t="str">
        <f t="shared" si="15"/>
        <v>Verw.</v>
      </c>
      <c r="D205" s="53" t="s">
        <v>3755</v>
      </c>
      <c r="E205" s="1" t="s">
        <v>41</v>
      </c>
      <c r="F205" s="53" t="str">
        <f>K_Zubehoer_Schwelle_A[[#This Row],[SW4]]&amp;K_Zubehoer_Schwelle_A[[#This Row],[SW11]]</f>
        <v>P-019959-48015-02-0</v>
      </c>
    </row>
    <row r="206" spans="1:7" collapsed="1" x14ac:dyDescent="0.2"/>
    <row r="207" spans="1:7" s="53" customFormat="1" ht="23.25" x14ac:dyDescent="0.45">
      <c r="A207" s="521" t="s">
        <v>2344</v>
      </c>
      <c r="B207" s="521"/>
      <c r="C207" s="521"/>
      <c r="D207" s="521"/>
      <c r="E207" s="521"/>
      <c r="F207" s="521"/>
      <c r="G207" s="521"/>
    </row>
    <row r="208" spans="1:7" hidden="1" outlineLevel="1" x14ac:dyDescent="0.2">
      <c r="A208" s="13">
        <f>COUNTA(#REF!)</f>
        <v>1</v>
      </c>
      <c r="B208" s="52" t="str">
        <f>IF(A208&gt;1,"Achtung! Bitte nur einen Artikel Auswählen!","")</f>
        <v/>
      </c>
      <c r="C208" s="52"/>
      <c r="D208" s="52"/>
      <c r="E208" s="52"/>
    </row>
    <row r="209" spans="1:7" hidden="1" outlineLevel="1" x14ac:dyDescent="0.2">
      <c r="A209" s="51" t="s">
        <v>851</v>
      </c>
      <c r="B209" s="51" t="s">
        <v>209</v>
      </c>
      <c r="C209" s="51" t="s">
        <v>2154</v>
      </c>
      <c r="D209" s="51" t="s">
        <v>339</v>
      </c>
      <c r="E209" s="51" t="s">
        <v>342</v>
      </c>
      <c r="F209" s="51" t="s">
        <v>20</v>
      </c>
      <c r="G209" s="51" t="s">
        <v>2155</v>
      </c>
    </row>
    <row r="210" spans="1:7" hidden="1" outlineLevel="1" x14ac:dyDescent="0.2">
      <c r="A210" s="1" t="s">
        <v>668</v>
      </c>
      <c r="B210" s="47" t="str">
        <f>HYPERLINK("http://ag100032.agad.de/tbdb/view/gu.php?passwd=gretsch&amp;dbpasswd=gretsch&amp;szname="&amp;MID(A210,1,1)&amp;MID(A210,3,5)&amp;"&amp;anzeigen=1&amp;neu=1","Zeichn.")</f>
        <v>Zeichn.</v>
      </c>
      <c r="C210" s="47" t="str">
        <f t="shared" ref="C210:C235" si="16">HYPERLINK("http://ag100032.agad.de/tbdb/teileverwendung/tv.php?name=weber&amp;gruppe=tb_&amp;bauteil_="&amp;MID(A210,1,7)&amp;"&amp;anzeigen=1&amp;neu=1","Verw.")</f>
        <v>Verw.</v>
      </c>
      <c r="D210" s="1" t="s">
        <v>3794</v>
      </c>
      <c r="E210" s="1" t="s">
        <v>3256</v>
      </c>
      <c r="F210" s="1" t="s">
        <v>3860</v>
      </c>
      <c r="G210" s="1" t="str">
        <f>K_Zubehoer_Schwelle_D[[#This Row],[SW19]]&amp;K_Zubehoer_Schwelle_D[[#This Row],[SW22]]&amp;K_Zubehoer_Schwelle_D[[#This Row],[Laufschiene]]</f>
        <v>9-403009-44980-00-0bb 4</v>
      </c>
    </row>
    <row r="211" spans="1:7" hidden="1" outlineLevel="1" x14ac:dyDescent="0.2">
      <c r="A211" s="1" t="s">
        <v>668</v>
      </c>
      <c r="B211" s="47" t="str">
        <f>HYPERLINK("http://ag100032.agad.de/tbdb/view/gu.php?passwd=gretsch&amp;dbpasswd=gretsch&amp;szname="&amp;MID(A211,1,1)&amp;MID(A211,3,5)&amp;"&amp;anzeigen=1&amp;neu=1","Zeichn.")</f>
        <v>Zeichn.</v>
      </c>
      <c r="C211" s="47" t="str">
        <f t="shared" si="16"/>
        <v>Verw.</v>
      </c>
      <c r="D211" s="1" t="s">
        <v>3794</v>
      </c>
      <c r="E211" s="1" t="s">
        <v>3256</v>
      </c>
      <c r="F211" s="1">
        <v>5</v>
      </c>
      <c r="G211" s="1" t="str">
        <f>K_Zubehoer_Schwelle_D[[#This Row],[SW19]]&amp;K_Zubehoer_Schwelle_D[[#This Row],[SW22]]&amp;K_Zubehoer_Schwelle_D[[#This Row],[Laufschiene]]</f>
        <v>9-403009-44980-00-05</v>
      </c>
    </row>
    <row r="212" spans="1:7" hidden="1" outlineLevel="1" x14ac:dyDescent="0.2">
      <c r="A212" s="1" t="s">
        <v>671</v>
      </c>
      <c r="B212" s="47" t="str">
        <f>HYPERLINK("http://ag100032.agad.de/tbdb/view/gu.php?passwd=gretsch&amp;dbpasswd=gretsch&amp;szname="&amp;MID(A212,1,1)&amp;MID(A212,3,5)&amp;"&amp;anzeigen=1&amp;neu=1","Zeichn.")</f>
        <v>Zeichn.</v>
      </c>
      <c r="C212" s="47" t="str">
        <f t="shared" si="16"/>
        <v>Verw.</v>
      </c>
      <c r="D212" s="1" t="s">
        <v>3794</v>
      </c>
      <c r="E212" s="1" t="s">
        <v>3258</v>
      </c>
      <c r="F212" s="1" t="s">
        <v>3860</v>
      </c>
      <c r="G212" s="1" t="str">
        <f>K_Zubehoer_Schwelle_D[[#This Row],[SW19]]&amp;K_Zubehoer_Schwelle_D[[#This Row],[SW22]]&amp;K_Zubehoer_Schwelle_D[[#This Row],[Laufschiene]]</f>
        <v>9-403009-46074-00-0bb 4</v>
      </c>
    </row>
    <row r="213" spans="1:7" hidden="1" outlineLevel="1" x14ac:dyDescent="0.2">
      <c r="A213" s="1" t="s">
        <v>671</v>
      </c>
      <c r="B213" s="47" t="str">
        <f>HYPERLINK("http://ag100032.agad.de/tbdb/view/gu.php?passwd=gretsch&amp;dbpasswd=gretsch&amp;szname="&amp;MID(A213,1,1)&amp;MID(A213,3,5)&amp;"&amp;anzeigen=1&amp;neu=1","Zeichn.")</f>
        <v>Zeichn.</v>
      </c>
      <c r="C213" s="47" t="str">
        <f t="shared" si="16"/>
        <v>Verw.</v>
      </c>
      <c r="D213" s="1" t="s">
        <v>3794</v>
      </c>
      <c r="E213" s="1" t="s">
        <v>3258</v>
      </c>
      <c r="F213" s="1">
        <v>5</v>
      </c>
      <c r="G213" s="1" t="str">
        <f>K_Zubehoer_Schwelle_D[[#This Row],[SW19]]&amp;K_Zubehoer_Schwelle_D[[#This Row],[SW22]]&amp;K_Zubehoer_Schwelle_D[[#This Row],[Laufschiene]]</f>
        <v>9-403009-46074-00-05</v>
      </c>
    </row>
    <row r="214" spans="1:7" hidden="1" outlineLevel="1" x14ac:dyDescent="0.2">
      <c r="A214" s="1" t="s">
        <v>2350</v>
      </c>
      <c r="B214" s="47" t="str">
        <f>HYPERLINK("http://ag100032.agad.de/tbdb/view/gu.php?passwd=gretsch&amp;dbpasswd=gretsch&amp;szname="&amp;MID(A214,1,1)&amp;""&amp;MID(A214,3,5)&amp;"&amp;anzeigen=1&amp;neu=1","Zeichn.")</f>
        <v>Zeichn.</v>
      </c>
      <c r="C214" s="47" t="str">
        <f t="shared" si="16"/>
        <v>Verw.</v>
      </c>
      <c r="D214" s="1" t="s">
        <v>3794</v>
      </c>
      <c r="E214" s="1" t="s">
        <v>3258</v>
      </c>
      <c r="F214" s="1">
        <v>10</v>
      </c>
      <c r="G214" s="1" t="str">
        <f>K_Zubehoer_Schwelle_D[[#This Row],[SW19]]&amp;K_Zubehoer_Schwelle_D[[#This Row],[SW22]]&amp;K_Zubehoer_Schwelle_D[[#This Row],[Laufschiene]]</f>
        <v>9-403009-46074-00-010</v>
      </c>
    </row>
    <row r="215" spans="1:7" hidden="1" outlineLevel="1" x14ac:dyDescent="0.2">
      <c r="A215" s="1" t="s">
        <v>672</v>
      </c>
      <c r="B215" s="47" t="str">
        <f>HYPERLINK("http://ag100032.agad.de/tbdb/view/gu.php?passwd=gretsch&amp;dbpasswd=gretsch&amp;szname="&amp;MID(A215,1,1)&amp;MID(A215,3,5)&amp;"&amp;anzeigen=1&amp;neu=1","Zeichn.")</f>
        <v>Zeichn.</v>
      </c>
      <c r="C215" s="47" t="str">
        <f t="shared" si="16"/>
        <v>Verw.</v>
      </c>
      <c r="D215" s="1" t="s">
        <v>3794</v>
      </c>
      <c r="E215" s="1" t="s">
        <v>3258</v>
      </c>
      <c r="F215" s="1">
        <v>15</v>
      </c>
      <c r="G215" s="1" t="str">
        <f>K_Zubehoer_Schwelle_D[[#This Row],[SW19]]&amp;K_Zubehoer_Schwelle_D[[#This Row],[SW22]]&amp;K_Zubehoer_Schwelle_D[[#This Row],[Laufschiene]]</f>
        <v>9-403009-46074-00-015</v>
      </c>
    </row>
    <row r="216" spans="1:7" hidden="1" outlineLevel="1" x14ac:dyDescent="0.2">
      <c r="A216" s="1" t="s">
        <v>669</v>
      </c>
      <c r="B216" s="47" t="str">
        <f>HYPERLINK("http://ag100032.agad.de/tbdb/view/gu.php?passwd=gretsch&amp;dbpasswd=gretsch&amp;szname="&amp;MID(A216,1,1)&amp;MID(A216,3,5)&amp;"&amp;anzeigen=1&amp;neu=1","Zeichn.")</f>
        <v>Zeichn.</v>
      </c>
      <c r="C216" s="47" t="str">
        <f t="shared" si="16"/>
        <v>Verw.</v>
      </c>
      <c r="D216" s="1" t="s">
        <v>3794</v>
      </c>
      <c r="E216" s="1" t="s">
        <v>3259</v>
      </c>
      <c r="F216" s="1" t="s">
        <v>3860</v>
      </c>
      <c r="G216" s="1" t="str">
        <f>K_Zubehoer_Schwelle_D[[#This Row],[SW19]]&amp;K_Zubehoer_Schwelle_D[[#This Row],[SW22]]&amp;K_Zubehoer_Schwelle_D[[#This Row],[Laufschiene]]</f>
        <v>9-403009-46074-01-0bb 4</v>
      </c>
    </row>
    <row r="217" spans="1:7" hidden="1" outlineLevel="1" x14ac:dyDescent="0.2">
      <c r="A217" s="1" t="s">
        <v>669</v>
      </c>
      <c r="B217" s="47" t="str">
        <f>HYPERLINK("http://ag100032.agad.de/tbdb/view/gu.php?passwd=gretsch&amp;dbpasswd=gretsch&amp;szname="&amp;MID(A217,1,1)&amp;MID(A217,3,5)&amp;"&amp;anzeigen=1&amp;neu=1","Zeichn.")</f>
        <v>Zeichn.</v>
      </c>
      <c r="C217" s="47" t="str">
        <f t="shared" si="16"/>
        <v>Verw.</v>
      </c>
      <c r="D217" s="1" t="s">
        <v>3794</v>
      </c>
      <c r="E217" s="1" t="s">
        <v>3259</v>
      </c>
      <c r="F217" s="1">
        <v>5</v>
      </c>
      <c r="G217" s="1" t="str">
        <f>K_Zubehoer_Schwelle_D[[#This Row],[SW19]]&amp;K_Zubehoer_Schwelle_D[[#This Row],[SW22]]&amp;K_Zubehoer_Schwelle_D[[#This Row],[Laufschiene]]</f>
        <v>9-403009-46074-01-05</v>
      </c>
    </row>
    <row r="218" spans="1:7" hidden="1" outlineLevel="1" x14ac:dyDescent="0.2">
      <c r="A218" s="1" t="s">
        <v>2349</v>
      </c>
      <c r="B218" s="47" t="str">
        <f>HYPERLINK("http://ag100032.agad.de/tbdb/view/gu.php?passwd=gretsch&amp;dbpasswd=gretsch&amp;szname="&amp;MID(A218,1,1)&amp;""&amp;MID(A218,3,5)&amp;"&amp;anzeigen=1&amp;neu=1","Zeichn.")</f>
        <v>Zeichn.</v>
      </c>
      <c r="C218" s="47" t="str">
        <f t="shared" si="16"/>
        <v>Verw.</v>
      </c>
      <c r="D218" s="1" t="s">
        <v>3794</v>
      </c>
      <c r="E218" s="1" t="s">
        <v>3259</v>
      </c>
      <c r="F218" s="1">
        <v>10</v>
      </c>
      <c r="G218" s="1" t="str">
        <f>K_Zubehoer_Schwelle_D[[#This Row],[SW19]]&amp;K_Zubehoer_Schwelle_D[[#This Row],[SW22]]&amp;K_Zubehoer_Schwelle_D[[#This Row],[Laufschiene]]</f>
        <v>9-403009-46074-01-010</v>
      </c>
    </row>
    <row r="219" spans="1:7" hidden="1" outlineLevel="1" x14ac:dyDescent="0.2">
      <c r="A219" s="1" t="s">
        <v>670</v>
      </c>
      <c r="B219" s="47" t="str">
        <f t="shared" ref="B219:B235" si="17">HYPERLINK("http://ag100032.agad.de/tbdb/view/gu.php?passwd=gretsch&amp;dbpasswd=gretsch&amp;szname="&amp;MID(A219,1,1)&amp;MID(A219,3,5)&amp;"&amp;anzeigen=1&amp;neu=1","Zeichn.")</f>
        <v>Zeichn.</v>
      </c>
      <c r="C219" s="47" t="str">
        <f t="shared" si="16"/>
        <v>Verw.</v>
      </c>
      <c r="D219" s="1" t="s">
        <v>3794</v>
      </c>
      <c r="E219" s="1" t="s">
        <v>3259</v>
      </c>
      <c r="F219" s="1">
        <v>15</v>
      </c>
      <c r="G219" s="1" t="str">
        <f>K_Zubehoer_Schwelle_D[[#This Row],[SW19]]&amp;K_Zubehoer_Schwelle_D[[#This Row],[SW22]]&amp;K_Zubehoer_Schwelle_D[[#This Row],[Laufschiene]]</f>
        <v>9-403009-46074-01-015</v>
      </c>
    </row>
    <row r="220" spans="1:7" hidden="1" outlineLevel="1" x14ac:dyDescent="0.2">
      <c r="A220" s="1" t="s">
        <v>658</v>
      </c>
      <c r="B220" s="47" t="str">
        <f t="shared" si="17"/>
        <v>Zeichn.</v>
      </c>
      <c r="C220" s="47" t="str">
        <f t="shared" si="16"/>
        <v>Verw.</v>
      </c>
      <c r="D220" s="1" t="s">
        <v>3798</v>
      </c>
      <c r="E220" s="4" t="s">
        <v>40</v>
      </c>
      <c r="F220" s="1" t="s">
        <v>3860</v>
      </c>
      <c r="G220" s="1" t="str">
        <f>K_Zubehoer_Schwelle_D[[#This Row],[SW19]]&amp;K_Zubehoer_Schwelle_D[[#This Row],[SW22]]&amp;K_Zubehoer_Schwelle_D[[#This Row],[Laufschiene]]</f>
        <v>P-019889-48015-01-0bb 4</v>
      </c>
    </row>
    <row r="221" spans="1:7" hidden="1" outlineLevel="1" x14ac:dyDescent="0.2">
      <c r="A221" s="1" t="s">
        <v>658</v>
      </c>
      <c r="B221" s="47" t="str">
        <f t="shared" si="17"/>
        <v>Zeichn.</v>
      </c>
      <c r="C221" s="47" t="str">
        <f t="shared" si="16"/>
        <v>Verw.</v>
      </c>
      <c r="D221" s="1" t="s">
        <v>3798</v>
      </c>
      <c r="E221" s="4" t="s">
        <v>40</v>
      </c>
      <c r="F221" s="1">
        <v>5</v>
      </c>
      <c r="G221" s="1" t="str">
        <f>K_Zubehoer_Schwelle_D[[#This Row],[SW19]]&amp;K_Zubehoer_Schwelle_D[[#This Row],[SW22]]&amp;K_Zubehoer_Schwelle_D[[#This Row],[Laufschiene]]</f>
        <v>P-019889-48015-01-05</v>
      </c>
    </row>
    <row r="222" spans="1:7" hidden="1" outlineLevel="1" x14ac:dyDescent="0.2">
      <c r="A222" s="1" t="s">
        <v>659</v>
      </c>
      <c r="B222" s="47" t="str">
        <f t="shared" si="17"/>
        <v>Zeichn.</v>
      </c>
      <c r="C222" s="47" t="str">
        <f t="shared" si="16"/>
        <v>Verw.</v>
      </c>
      <c r="D222" s="1" t="s">
        <v>3798</v>
      </c>
      <c r="E222" s="4" t="s">
        <v>40</v>
      </c>
      <c r="F222" s="1">
        <v>10</v>
      </c>
      <c r="G222" s="1" t="str">
        <f>K_Zubehoer_Schwelle_D[[#This Row],[SW19]]&amp;K_Zubehoer_Schwelle_D[[#This Row],[SW22]]&amp;K_Zubehoer_Schwelle_D[[#This Row],[Laufschiene]]</f>
        <v>P-019889-48015-01-010</v>
      </c>
    </row>
    <row r="223" spans="1:7" hidden="1" outlineLevel="1" x14ac:dyDescent="0.2">
      <c r="A223" s="1" t="s">
        <v>660</v>
      </c>
      <c r="B223" s="47" t="str">
        <f t="shared" si="17"/>
        <v>Zeichn.</v>
      </c>
      <c r="C223" s="47" t="str">
        <f t="shared" si="16"/>
        <v>Verw.</v>
      </c>
      <c r="D223" s="1" t="s">
        <v>3797</v>
      </c>
      <c r="E223" s="4" t="s">
        <v>39</v>
      </c>
      <c r="F223" s="1" t="s">
        <v>3860</v>
      </c>
      <c r="G223" s="1" t="str">
        <f>K_Zubehoer_Schwelle_D[[#This Row],[SW19]]&amp;K_Zubehoer_Schwelle_D[[#This Row],[SW22]]&amp;K_Zubehoer_Schwelle_D[[#This Row],[Laufschiene]]</f>
        <v>P-019949-48015-00-0bb 4</v>
      </c>
    </row>
    <row r="224" spans="1:7" hidden="1" outlineLevel="1" x14ac:dyDescent="0.2">
      <c r="A224" s="1" t="s">
        <v>660</v>
      </c>
      <c r="B224" s="47" t="str">
        <f t="shared" si="17"/>
        <v>Zeichn.</v>
      </c>
      <c r="C224" s="47" t="str">
        <f t="shared" si="16"/>
        <v>Verw.</v>
      </c>
      <c r="D224" s="1" t="s">
        <v>3797</v>
      </c>
      <c r="E224" s="4" t="s">
        <v>39</v>
      </c>
      <c r="F224" s="1">
        <v>5</v>
      </c>
      <c r="G224" s="1" t="str">
        <f>K_Zubehoer_Schwelle_D[[#This Row],[SW19]]&amp;K_Zubehoer_Schwelle_D[[#This Row],[SW22]]&amp;K_Zubehoer_Schwelle_D[[#This Row],[Laufschiene]]</f>
        <v>P-019949-48015-00-05</v>
      </c>
    </row>
    <row r="225" spans="1:7" hidden="1" outlineLevel="1" x14ac:dyDescent="0.2">
      <c r="A225" s="1" t="s">
        <v>661</v>
      </c>
      <c r="B225" s="47" t="str">
        <f t="shared" si="17"/>
        <v>Zeichn.</v>
      </c>
      <c r="C225" s="47" t="str">
        <f t="shared" si="16"/>
        <v>Verw.</v>
      </c>
      <c r="D225" s="1" t="s">
        <v>3797</v>
      </c>
      <c r="E225" s="4" t="s">
        <v>39</v>
      </c>
      <c r="F225" s="1">
        <v>10</v>
      </c>
      <c r="G225" s="1" t="str">
        <f>K_Zubehoer_Schwelle_D[[#This Row],[SW19]]&amp;K_Zubehoer_Schwelle_D[[#This Row],[SW22]]&amp;K_Zubehoer_Schwelle_D[[#This Row],[Laufschiene]]</f>
        <v>P-019949-48015-00-010</v>
      </c>
    </row>
    <row r="226" spans="1:7" hidden="1" outlineLevel="1" x14ac:dyDescent="0.2">
      <c r="A226" s="1" t="s">
        <v>662</v>
      </c>
      <c r="B226" s="47" t="str">
        <f t="shared" si="17"/>
        <v>Zeichn.</v>
      </c>
      <c r="C226" s="47" t="str">
        <f t="shared" si="16"/>
        <v>Verw.</v>
      </c>
      <c r="D226" s="1" t="s">
        <v>3796</v>
      </c>
      <c r="E226" s="4" t="s">
        <v>39</v>
      </c>
      <c r="F226" s="1" t="s">
        <v>3860</v>
      </c>
      <c r="G226" s="1" t="str">
        <f>K_Zubehoer_Schwelle_D[[#This Row],[SW19]]&amp;K_Zubehoer_Schwelle_D[[#This Row],[SW22]]&amp;K_Zubehoer_Schwelle_D[[#This Row],[Laufschiene]]</f>
        <v>P-019929-48015-00-0bb 4</v>
      </c>
    </row>
    <row r="227" spans="1:7" hidden="1" outlineLevel="1" x14ac:dyDescent="0.2">
      <c r="A227" s="1" t="s">
        <v>662</v>
      </c>
      <c r="B227" s="47" t="str">
        <f t="shared" si="17"/>
        <v>Zeichn.</v>
      </c>
      <c r="C227" s="47" t="str">
        <f t="shared" si="16"/>
        <v>Verw.</v>
      </c>
      <c r="D227" s="1" t="s">
        <v>3796</v>
      </c>
      <c r="E227" s="4" t="s">
        <v>39</v>
      </c>
      <c r="F227" s="1">
        <v>5</v>
      </c>
      <c r="G227" s="1" t="str">
        <f>K_Zubehoer_Schwelle_D[[#This Row],[SW19]]&amp;K_Zubehoer_Schwelle_D[[#This Row],[SW22]]&amp;K_Zubehoer_Schwelle_D[[#This Row],[Laufschiene]]</f>
        <v>P-019929-48015-00-05</v>
      </c>
    </row>
    <row r="228" spans="1:7" hidden="1" outlineLevel="1" x14ac:dyDescent="0.2">
      <c r="A228" s="1" t="s">
        <v>663</v>
      </c>
      <c r="B228" s="47" t="str">
        <f t="shared" si="17"/>
        <v>Zeichn.</v>
      </c>
      <c r="C228" s="47" t="str">
        <f t="shared" si="16"/>
        <v>Verw.</v>
      </c>
      <c r="D228" s="1" t="s">
        <v>3796</v>
      </c>
      <c r="E228" s="4" t="s">
        <v>39</v>
      </c>
      <c r="F228" s="1">
        <v>10</v>
      </c>
      <c r="G228" s="1" t="str">
        <f>K_Zubehoer_Schwelle_D[[#This Row],[SW19]]&amp;K_Zubehoer_Schwelle_D[[#This Row],[SW22]]&amp;K_Zubehoer_Schwelle_D[[#This Row],[Laufschiene]]</f>
        <v>P-019929-48015-00-010</v>
      </c>
    </row>
    <row r="229" spans="1:7" hidden="1" outlineLevel="1" x14ac:dyDescent="0.2">
      <c r="A229" s="1" t="s">
        <v>664</v>
      </c>
      <c r="B229" s="47" t="str">
        <f t="shared" si="17"/>
        <v>Zeichn.</v>
      </c>
      <c r="C229" s="47" t="str">
        <f t="shared" si="16"/>
        <v>Verw.</v>
      </c>
      <c r="D229" s="1" t="s">
        <v>3795</v>
      </c>
      <c r="E229" s="4" t="s">
        <v>39</v>
      </c>
      <c r="F229" s="1" t="s">
        <v>3860</v>
      </c>
      <c r="G229" s="1" t="str">
        <f>K_Zubehoer_Schwelle_D[[#This Row],[SW19]]&amp;K_Zubehoer_Schwelle_D[[#This Row],[SW22]]&amp;K_Zubehoer_Schwelle_D[[#This Row],[Laufschiene]]</f>
        <v>P-019909-48015-00-0bb 4</v>
      </c>
    </row>
    <row r="230" spans="1:7" hidden="1" outlineLevel="1" x14ac:dyDescent="0.2">
      <c r="A230" s="1" t="s">
        <v>664</v>
      </c>
      <c r="B230" s="47" t="str">
        <f t="shared" si="17"/>
        <v>Zeichn.</v>
      </c>
      <c r="C230" s="47" t="str">
        <f t="shared" si="16"/>
        <v>Verw.</v>
      </c>
      <c r="D230" s="1" t="s">
        <v>3795</v>
      </c>
      <c r="E230" s="4" t="s">
        <v>39</v>
      </c>
      <c r="F230" s="1">
        <v>5</v>
      </c>
      <c r="G230" s="1" t="str">
        <f>K_Zubehoer_Schwelle_D[[#This Row],[SW19]]&amp;K_Zubehoer_Schwelle_D[[#This Row],[SW22]]&amp;K_Zubehoer_Schwelle_D[[#This Row],[Laufschiene]]</f>
        <v>P-019909-48015-00-05</v>
      </c>
    </row>
    <row r="231" spans="1:7" hidden="1" outlineLevel="1" x14ac:dyDescent="0.2">
      <c r="A231" s="1" t="s">
        <v>666</v>
      </c>
      <c r="B231" s="47" t="str">
        <f t="shared" si="17"/>
        <v>Zeichn.</v>
      </c>
      <c r="C231" s="47" t="str">
        <f t="shared" si="16"/>
        <v>Verw.</v>
      </c>
      <c r="D231" s="1" t="s">
        <v>3795</v>
      </c>
      <c r="E231" s="4" t="s">
        <v>39</v>
      </c>
      <c r="F231" s="1">
        <v>10</v>
      </c>
      <c r="G231" s="1" t="str">
        <f>K_Zubehoer_Schwelle_D[[#This Row],[SW19]]&amp;K_Zubehoer_Schwelle_D[[#This Row],[SW22]]&amp;K_Zubehoer_Schwelle_D[[#This Row],[Laufschiene]]</f>
        <v>P-019909-48015-00-010</v>
      </c>
    </row>
    <row r="232" spans="1:7" hidden="1" outlineLevel="1" x14ac:dyDescent="0.2">
      <c r="A232" s="1" t="s">
        <v>665</v>
      </c>
      <c r="B232" s="47" t="str">
        <f t="shared" si="17"/>
        <v>Zeichn.</v>
      </c>
      <c r="C232" s="47" t="str">
        <f t="shared" si="16"/>
        <v>Verw.</v>
      </c>
      <c r="D232" s="1" t="s">
        <v>3799</v>
      </c>
      <c r="E232" s="1" t="s">
        <v>41</v>
      </c>
      <c r="F232" s="1" t="s">
        <v>3860</v>
      </c>
      <c r="G232" s="1" t="str">
        <f>K_Zubehoer_Schwelle_D[[#This Row],[SW19]]&amp;K_Zubehoer_Schwelle_D[[#This Row],[SW22]]&amp;K_Zubehoer_Schwelle_D[[#This Row],[Laufschiene]]</f>
        <v>P-019969-48015-02-0bb 4</v>
      </c>
    </row>
    <row r="233" spans="1:7" hidden="1" outlineLevel="1" x14ac:dyDescent="0.2">
      <c r="A233" s="1" t="s">
        <v>665</v>
      </c>
      <c r="B233" s="47" t="str">
        <f t="shared" si="17"/>
        <v>Zeichn.</v>
      </c>
      <c r="C233" s="47" t="str">
        <f t="shared" si="16"/>
        <v>Verw.</v>
      </c>
      <c r="D233" s="1" t="s">
        <v>3799</v>
      </c>
      <c r="E233" s="1" t="s">
        <v>41</v>
      </c>
      <c r="F233" s="1">
        <v>5</v>
      </c>
      <c r="G233" s="1" t="str">
        <f>K_Zubehoer_Schwelle_D[[#This Row],[SW19]]&amp;K_Zubehoer_Schwelle_D[[#This Row],[SW22]]&amp;K_Zubehoer_Schwelle_D[[#This Row],[Laufschiene]]</f>
        <v>P-019969-48015-02-05</v>
      </c>
    </row>
    <row r="234" spans="1:7" hidden="1" outlineLevel="1" x14ac:dyDescent="0.2">
      <c r="A234" s="1" t="s">
        <v>667</v>
      </c>
      <c r="B234" s="47" t="str">
        <f t="shared" si="17"/>
        <v>Zeichn.</v>
      </c>
      <c r="C234" s="47" t="str">
        <f t="shared" si="16"/>
        <v>Verw.</v>
      </c>
      <c r="D234" s="1" t="s">
        <v>3799</v>
      </c>
      <c r="E234" s="1" t="s">
        <v>41</v>
      </c>
      <c r="F234" s="1">
        <v>10</v>
      </c>
      <c r="G234" s="1" t="str">
        <f>K_Zubehoer_Schwelle_D[[#This Row],[SW19]]&amp;K_Zubehoer_Schwelle_D[[#This Row],[SW22]]&amp;K_Zubehoer_Schwelle_D[[#This Row],[Laufschiene]]</f>
        <v>P-019969-48015-02-010</v>
      </c>
    </row>
    <row r="235" spans="1:7" hidden="1" outlineLevel="1" x14ac:dyDescent="0.2">
      <c r="A235" s="1" t="s">
        <v>1921</v>
      </c>
      <c r="B235" s="47" t="str">
        <f t="shared" si="17"/>
        <v>Zeichn.</v>
      </c>
      <c r="C235" s="47" t="str">
        <f t="shared" si="16"/>
        <v>Verw.</v>
      </c>
      <c r="D235" s="1" t="s">
        <v>3794</v>
      </c>
      <c r="E235" t="s">
        <v>3256</v>
      </c>
      <c r="F235" s="1">
        <v>15</v>
      </c>
      <c r="G235" s="1" t="str">
        <f>K_Zubehoer_Schwelle_D[[#This Row],[SW19]]&amp;K_Zubehoer_Schwelle_D[[#This Row],[SW22]]&amp;K_Zubehoer_Schwelle_D[[#This Row],[Laufschiene]]</f>
        <v>9-403009-44980-00-015</v>
      </c>
    </row>
    <row r="236" spans="1:7" collapsed="1" x14ac:dyDescent="0.2"/>
    <row r="237" spans="1:7" s="53" customFormat="1" ht="23.25" x14ac:dyDescent="0.45">
      <c r="A237" s="521" t="s">
        <v>2345</v>
      </c>
      <c r="B237" s="521"/>
      <c r="C237" s="521"/>
      <c r="D237" s="521"/>
      <c r="E237" s="521"/>
      <c r="F237" s="521"/>
      <c r="G237" s="521"/>
    </row>
    <row r="238" spans="1:7" hidden="1" outlineLevel="1" x14ac:dyDescent="0.2">
      <c r="A238" s="13">
        <f>COUNTA(#REF!)</f>
        <v>1</v>
      </c>
      <c r="B238" s="52" t="str">
        <f>IF(A238&gt;1,"Achtung! Bitte nur einen Artikel Auswählen!","")</f>
        <v/>
      </c>
      <c r="C238" s="52"/>
      <c r="D238" s="52"/>
      <c r="E238" s="52"/>
    </row>
    <row r="239" spans="1:7" hidden="1" outlineLevel="1" x14ac:dyDescent="0.2">
      <c r="A239" s="51" t="s">
        <v>851</v>
      </c>
      <c r="B239" s="51" t="s">
        <v>209</v>
      </c>
      <c r="C239" s="51" t="s">
        <v>2154</v>
      </c>
      <c r="D239" s="51" t="s">
        <v>353</v>
      </c>
      <c r="E239" s="51" t="s">
        <v>20</v>
      </c>
      <c r="F239" s="51" t="s">
        <v>2155</v>
      </c>
    </row>
    <row r="240" spans="1:7" hidden="1" outlineLevel="1" x14ac:dyDescent="0.2">
      <c r="A240" s="1" t="s">
        <v>1922</v>
      </c>
      <c r="B240" s="47" t="str">
        <f t="shared" ref="B240:B248" si="18">HYPERLINK("http://ag100032.agad.de/tbdb/view/gu.php?passwd=gretsch&amp;dbpasswd=gretsch&amp;szname="&amp;MID(A240,1,1)&amp;MID(A240,3,5)&amp;"&amp;anzeigen=1&amp;neu=1","Zeichn.")</f>
        <v>Zeichn.</v>
      </c>
      <c r="C240" s="47" t="str">
        <f t="shared" ref="C240:C248" si="19">HYPERLINK("http://ag100032.agad.de/tbdb/teileverwendung/tv.php?name=weber&amp;gruppe=tb_&amp;bauteil_="&amp;MID(A240,1,7)&amp;"&amp;anzeigen=1&amp;neu=1","Verw.")</f>
        <v>Verw.</v>
      </c>
      <c r="D240" s="1" t="s">
        <v>37</v>
      </c>
      <c r="E240" s="1" t="s">
        <v>3860</v>
      </c>
      <c r="F240" s="1" t="str">
        <f>K_Zubehoer_Schwelle_E[[#This Row],[SW33]]&amp;K_Zubehoer_Schwelle_E[[#This Row],[Laufschiene]]</f>
        <v>9-43970-00-0bb 4</v>
      </c>
    </row>
    <row r="241" spans="1:7" hidden="1" outlineLevel="1" x14ac:dyDescent="0.2">
      <c r="A241" s="1" t="s">
        <v>705</v>
      </c>
      <c r="B241" s="47" t="str">
        <f t="shared" si="18"/>
        <v>Zeichn.</v>
      </c>
      <c r="C241" s="47" t="str">
        <f t="shared" si="19"/>
        <v>Verw.</v>
      </c>
      <c r="D241" s="1" t="s">
        <v>38</v>
      </c>
      <c r="E241" s="1" t="s">
        <v>3860</v>
      </c>
      <c r="F241" s="1" t="str">
        <f>K_Zubehoer_Schwelle_E[[#This Row],[SW33]]&amp;K_Zubehoer_Schwelle_E[[#This Row],[Laufschiene]]</f>
        <v>9-43970-01-0bb 4</v>
      </c>
    </row>
    <row r="242" spans="1:7" hidden="1" outlineLevel="1" x14ac:dyDescent="0.2">
      <c r="A242" s="1" t="s">
        <v>702</v>
      </c>
      <c r="B242" s="47" t="str">
        <f t="shared" si="18"/>
        <v>Zeichn.</v>
      </c>
      <c r="C242" s="47" t="str">
        <f t="shared" si="19"/>
        <v>Verw.</v>
      </c>
      <c r="D242" s="1" t="s">
        <v>553</v>
      </c>
      <c r="E242" s="1" t="s">
        <v>3860</v>
      </c>
      <c r="F242" s="1" t="str">
        <f>K_Zubehoer_Schwelle_E[[#This Row],[SW33]]&amp;K_Zubehoer_Schwelle_E[[#This Row],[Laufschiene]]</f>
        <v>9-51581-01-0bb 4</v>
      </c>
    </row>
    <row r="243" spans="1:7" hidden="1" outlineLevel="1" x14ac:dyDescent="0.2">
      <c r="A243" s="1" t="s">
        <v>1922</v>
      </c>
      <c r="B243" s="47" t="str">
        <f t="shared" si="18"/>
        <v>Zeichn.</v>
      </c>
      <c r="C243" s="47" t="str">
        <f t="shared" si="19"/>
        <v>Verw.</v>
      </c>
      <c r="D243" s="1" t="s">
        <v>37</v>
      </c>
      <c r="E243" s="1">
        <v>5</v>
      </c>
      <c r="F243" s="1" t="str">
        <f>K_Zubehoer_Schwelle_E[[#This Row],[SW33]]&amp;K_Zubehoer_Schwelle_E[[#This Row],[Laufschiene]]</f>
        <v>9-43970-00-05</v>
      </c>
    </row>
    <row r="244" spans="1:7" hidden="1" outlineLevel="1" x14ac:dyDescent="0.2">
      <c r="A244" s="1" t="s">
        <v>705</v>
      </c>
      <c r="B244" s="47" t="str">
        <f t="shared" si="18"/>
        <v>Zeichn.</v>
      </c>
      <c r="C244" s="47" t="str">
        <f t="shared" si="19"/>
        <v>Verw.</v>
      </c>
      <c r="D244" s="1" t="s">
        <v>38</v>
      </c>
      <c r="E244" s="1">
        <v>5</v>
      </c>
      <c r="F244" s="1" t="str">
        <f>K_Zubehoer_Schwelle_E[[#This Row],[SW33]]&amp;K_Zubehoer_Schwelle_E[[#This Row],[Laufschiene]]</f>
        <v>9-43970-01-05</v>
      </c>
    </row>
    <row r="245" spans="1:7" hidden="1" outlineLevel="1" x14ac:dyDescent="0.2">
      <c r="A245" s="1" t="s">
        <v>702</v>
      </c>
      <c r="B245" s="47" t="str">
        <f t="shared" si="18"/>
        <v>Zeichn.</v>
      </c>
      <c r="C245" s="47" t="str">
        <f t="shared" si="19"/>
        <v>Verw.</v>
      </c>
      <c r="D245" s="1" t="s">
        <v>553</v>
      </c>
      <c r="E245" s="1">
        <v>5</v>
      </c>
      <c r="F245" s="1" t="str">
        <f>K_Zubehoer_Schwelle_E[[#This Row],[SW33]]&amp;K_Zubehoer_Schwelle_E[[#This Row],[Laufschiene]]</f>
        <v>9-51581-01-05</v>
      </c>
    </row>
    <row r="246" spans="1:7" hidden="1" outlineLevel="1" x14ac:dyDescent="0.2">
      <c r="A246" s="1" t="s">
        <v>703</v>
      </c>
      <c r="B246" s="47" t="str">
        <f t="shared" si="18"/>
        <v>Zeichn.</v>
      </c>
      <c r="C246" s="47" t="str">
        <f t="shared" si="19"/>
        <v>Verw.</v>
      </c>
      <c r="D246" s="1" t="s">
        <v>553</v>
      </c>
      <c r="E246" s="1">
        <v>10</v>
      </c>
      <c r="F246" s="1" t="str">
        <f>K_Zubehoer_Schwelle_E[[#This Row],[SW33]]&amp;K_Zubehoer_Schwelle_E[[#This Row],[Laufschiene]]</f>
        <v>9-51581-01-010</v>
      </c>
    </row>
    <row r="247" spans="1:7" hidden="1" outlineLevel="1" x14ac:dyDescent="0.2">
      <c r="A247" s="1" t="s">
        <v>701</v>
      </c>
      <c r="B247" s="47" t="str">
        <f t="shared" si="18"/>
        <v>Zeichn.</v>
      </c>
      <c r="C247" s="47" t="str">
        <f t="shared" si="19"/>
        <v>Verw.</v>
      </c>
      <c r="D247" s="1" t="s">
        <v>37</v>
      </c>
      <c r="E247" s="1">
        <v>15</v>
      </c>
      <c r="F247" s="1" t="str">
        <f>K_Zubehoer_Schwelle_E[[#This Row],[SW33]]&amp;K_Zubehoer_Schwelle_E[[#This Row],[Laufschiene]]</f>
        <v>9-43970-00-015</v>
      </c>
    </row>
    <row r="248" spans="1:7" hidden="1" outlineLevel="1" x14ac:dyDescent="0.2">
      <c r="A248" s="1" t="s">
        <v>704</v>
      </c>
      <c r="B248" s="47" t="str">
        <f t="shared" si="18"/>
        <v>Zeichn.</v>
      </c>
      <c r="C248" s="47" t="str">
        <f t="shared" si="19"/>
        <v>Verw.</v>
      </c>
      <c r="D248" s="1" t="s">
        <v>38</v>
      </c>
      <c r="E248" s="1">
        <v>15</v>
      </c>
      <c r="F248" s="1" t="str">
        <f>K_Zubehoer_Schwelle_E[[#This Row],[SW33]]&amp;K_Zubehoer_Schwelle_E[[#This Row],[Laufschiene]]</f>
        <v>9-43970-01-015</v>
      </c>
    </row>
    <row r="249" spans="1:7" collapsed="1" x14ac:dyDescent="0.2"/>
    <row r="250" spans="1:7" s="53" customFormat="1" ht="23.25" x14ac:dyDescent="0.45">
      <c r="A250" s="521" t="s">
        <v>676</v>
      </c>
      <c r="B250" s="521"/>
      <c r="C250" s="521"/>
      <c r="D250" s="521"/>
      <c r="E250" s="521"/>
      <c r="F250" s="521"/>
      <c r="G250" s="521"/>
    </row>
    <row r="251" spans="1:7" hidden="1" outlineLevel="1" x14ac:dyDescent="0.2">
      <c r="A251" s="13">
        <f>COUNTA(#REF!)</f>
        <v>1</v>
      </c>
      <c r="B251" s="52" t="str">
        <f>IF(A251&gt;1,"Achtung! Bitte nur einen Artikel Auswählen!","")</f>
        <v/>
      </c>
      <c r="C251" s="52"/>
      <c r="D251" s="52"/>
      <c r="E251" s="52"/>
      <c r="F251" s="45"/>
      <c r="G251" s="45"/>
    </row>
    <row r="252" spans="1:7" hidden="1" outlineLevel="1" x14ac:dyDescent="0.2">
      <c r="A252" s="51" t="s">
        <v>851</v>
      </c>
      <c r="B252" s="51" t="s">
        <v>209</v>
      </c>
      <c r="C252" s="51" t="s">
        <v>2154</v>
      </c>
      <c r="D252" s="51" t="s">
        <v>74</v>
      </c>
      <c r="E252" s="67" t="s">
        <v>2155</v>
      </c>
    </row>
    <row r="253" spans="1:7" hidden="1" outlineLevel="1" x14ac:dyDescent="0.2">
      <c r="A253" s="1" t="s">
        <v>709</v>
      </c>
      <c r="B253" s="47" t="str">
        <f>HYPERLINK("http://ag100032.agad.de/tbdb/view/gu.php?passwd=gretsch&amp;dbpasswd=gretsch&amp;szname="&amp;MID(A253,1,1)&amp;MID(A253,3,5)&amp;"&amp;anzeigen=1&amp;neu=1","Zeichn.")</f>
        <v>Zeichn.</v>
      </c>
      <c r="C253" s="47" t="str">
        <f>HYPERLINK("http://ag100032.agad.de/tbdb/teileverwendung/tv.php?name=weber&amp;gruppe=tb_&amp;bauteil_="&amp;MID(A253,1,7)&amp;"&amp;anzeigen=1&amp;neu=1","Verw.")</f>
        <v>Verw.</v>
      </c>
      <c r="D253" s="1" t="s">
        <v>2171</v>
      </c>
      <c r="E253" s="1" t="str">
        <f>K_Kupplungsstueck[[#This Row],[Schwelle]]</f>
        <v>S47</v>
      </c>
    </row>
    <row r="254" spans="1:7" hidden="1" outlineLevel="1" x14ac:dyDescent="0.2">
      <c r="A254" s="1" t="s">
        <v>2476</v>
      </c>
      <c r="B254" s="47" t="str">
        <f>HYPERLINK("http://ag100032.agad.de/tbdb/view/gu.php?passwd=gretsch&amp;dbpasswd=gretsch&amp;szname="&amp;MID(A254,1,1)&amp;""&amp;MID(A254,3,5)&amp;"&amp;anzeigen=1&amp;neu=1","Zeichn.")</f>
        <v>Zeichn.</v>
      </c>
      <c r="C254" s="47" t="str">
        <f>HYPERLINK("http://ag100032.agad.de/tbdb/teileverwendung/tv.php?name=weber&amp;gruppe=tb_&amp;bauteil_="&amp;MID(A254,1,7)&amp;"&amp;anzeigen=1&amp;neu=1","Verw.")</f>
        <v>Verw.</v>
      </c>
      <c r="D254" s="1" t="s">
        <v>2176</v>
      </c>
      <c r="E254" s="1" t="str">
        <f>K_Kupplungsstueck[[#This Row],[Schwelle]]</f>
        <v>GFK184</v>
      </c>
    </row>
    <row r="255" spans="1:7" hidden="1" outlineLevel="1" x14ac:dyDescent="0.2">
      <c r="A255" s="1" t="s">
        <v>2476</v>
      </c>
      <c r="B255" s="47" t="str">
        <f>HYPERLINK("http://ag100032.agad.de/tbdb/view/gu.php?passwd=gretsch&amp;dbpasswd=gretsch&amp;szname="&amp;MID(A255,1,1)&amp;""&amp;MID(A255,3,5)&amp;"&amp;anzeigen=1&amp;neu=1","Zeichn.")</f>
        <v>Zeichn.</v>
      </c>
      <c r="C255" s="47" t="str">
        <f>HYPERLINK("http://ag100032.agad.de/tbdb/teileverwendung/tv.php?name=weber&amp;gruppe=tb_&amp;bauteil_="&amp;MID(A255,1,7)&amp;"&amp;anzeigen=1&amp;neu=1","Verw.")</f>
        <v>Verw.</v>
      </c>
      <c r="D255" s="1" t="s">
        <v>2152</v>
      </c>
      <c r="E255" s="1" t="str">
        <f>K_Kupplungsstueck[[#This Row],[Schwelle]]</f>
        <v>GFK184s</v>
      </c>
    </row>
    <row r="256" spans="1:7" hidden="1" outlineLevel="1" x14ac:dyDescent="0.2">
      <c r="A256" s="1" t="s">
        <v>173</v>
      </c>
      <c r="B256" s="47" t="str">
        <f>HYPERLINK("http://ag100032.agad.de/tbdb/view/gu.php?passwd=gretsch&amp;dbpasswd=gretsch&amp;szname="&amp;MID(A256,1,1)&amp;MID(A256,3,5)&amp;"&amp;anzeigen=1&amp;neu=1","Zeichn.")</f>
        <v>Zeichn.</v>
      </c>
      <c r="C256" s="47" t="str">
        <f>HYPERLINK("http://ag100032.agad.de/tbdb/teileverwendung/tv.php?name=weber&amp;gruppe=tb_&amp;bauteil_="&amp;MID(A256,1,7)&amp;"&amp;anzeigen=1&amp;neu=1","Verw.")</f>
        <v>Verw.</v>
      </c>
      <c r="D256" s="1" t="s">
        <v>2170</v>
      </c>
      <c r="E256" s="1" t="str">
        <f>K_Kupplungsstueck[[#This Row],[Schwelle]]</f>
        <v>Th204</v>
      </c>
    </row>
    <row r="257" spans="1:7" hidden="1" outlineLevel="1" x14ac:dyDescent="0.2">
      <c r="A257" s="1" t="s">
        <v>675</v>
      </c>
      <c r="B257" s="47" t="str">
        <f>HYPERLINK("http://ag100032.agad.de/tbdb/view/gu.php?passwd=gretsch&amp;dbpasswd=gretsch&amp;szname="&amp;MID(A257,1,1)&amp;""&amp;MID(A257,3,5)&amp;"&amp;anzeigen=1&amp;neu=1","Zeichn.")</f>
        <v>Zeichn.</v>
      </c>
      <c r="C257" s="47" t="str">
        <f>HYPERLINK("http://ag100032.agad.de/tbdb/teileverwendung/tv.php?name=weber&amp;gruppe=tb_&amp;bauteil_="&amp;MID(A257,1,7)&amp;"&amp;anzeigen=1&amp;neu=1","Verw.")</f>
        <v>Verw.</v>
      </c>
      <c r="D257" s="1" t="s">
        <v>2169</v>
      </c>
      <c r="E257" s="1" t="str">
        <f>K_Kupplungsstueck[[#This Row],[Schwelle]]</f>
        <v>Th164</v>
      </c>
    </row>
    <row r="258" spans="1:7" collapsed="1" x14ac:dyDescent="0.2"/>
    <row r="259" spans="1:7" s="53" customFormat="1" ht="23.25" x14ac:dyDescent="0.45">
      <c r="A259" s="521" t="s">
        <v>710</v>
      </c>
      <c r="B259" s="521"/>
      <c r="C259" s="521"/>
      <c r="D259" s="521"/>
      <c r="E259" s="521"/>
      <c r="F259" s="521"/>
      <c r="G259" s="521"/>
    </row>
    <row r="260" spans="1:7" hidden="1" outlineLevel="1" x14ac:dyDescent="0.2">
      <c r="A260" s="13">
        <f>COUNTA(#REF!)</f>
        <v>1</v>
      </c>
      <c r="B260" s="52" t="str">
        <f>IF(A260&gt;1,"Achtung! Bitte nur einen Artikel Auswählen!","")</f>
        <v/>
      </c>
      <c r="C260" s="52"/>
      <c r="D260" s="52"/>
      <c r="E260" s="52"/>
      <c r="F260" s="45"/>
      <c r="G260" s="45"/>
    </row>
    <row r="261" spans="1:7" hidden="1" outlineLevel="1" x14ac:dyDescent="0.2">
      <c r="A261" s="51" t="s">
        <v>851</v>
      </c>
      <c r="B261" s="51" t="s">
        <v>209</v>
      </c>
      <c r="C261" s="51" t="s">
        <v>2154</v>
      </c>
      <c r="D261" s="51" t="s">
        <v>325</v>
      </c>
      <c r="E261" s="51" t="s">
        <v>74</v>
      </c>
      <c r="F261" s="67" t="s">
        <v>2155</v>
      </c>
    </row>
    <row r="262" spans="1:7" hidden="1" outlineLevel="1" x14ac:dyDescent="0.2">
      <c r="A262" s="1" t="s">
        <v>2477</v>
      </c>
      <c r="B262" s="47" t="str">
        <f>HYPERLINK("http://ag100032.agad.de/tbdb/view/gu.php?passwd=gretsch&amp;dbpasswd=gretsch&amp;szname="&amp;MID(A262,1,1)&amp;MID(A262,3,5)&amp;"&amp;anzeigen=1&amp;neu=1","Zeichn.")</f>
        <v>Zeichn.</v>
      </c>
      <c r="C262" s="47" t="str">
        <f t="shared" ref="C262:C270" si="20">HYPERLINK("http://ag100032.agad.de/tbdb/teileverwendung/tv.php?name=weber&amp;gruppe=tb_&amp;bauteil_="&amp;MID(A262,1,7)&amp;"&amp;anzeigen=1&amp;neu=1","Verw.")</f>
        <v>Verw.</v>
      </c>
      <c r="D262" s="1" t="s">
        <v>60</v>
      </c>
      <c r="E262" s="1" t="s">
        <v>2176</v>
      </c>
      <c r="F262" s="1" t="str">
        <f>K_Seitendeckel[[#This Row],[SW2]]&amp;K_Seitendeckel[[#This Row],[Schwelle]]</f>
        <v>-GFK184</v>
      </c>
    </row>
    <row r="263" spans="1:7" hidden="1" outlineLevel="1" x14ac:dyDescent="0.2">
      <c r="A263" s="1" t="s">
        <v>2477</v>
      </c>
      <c r="B263" s="47" t="str">
        <f>HYPERLINK("http://ag100032.agad.de/tbdb/view/gu.php?passwd=gretsch&amp;dbpasswd=gretsch&amp;szname="&amp;MID(A263,1,1)&amp;MID(A263,3,5)&amp;"&amp;anzeigen=1&amp;neu=1","Zeichn.")</f>
        <v>Zeichn.</v>
      </c>
      <c r="C263" s="47" t="str">
        <f t="shared" si="20"/>
        <v>Verw.</v>
      </c>
      <c r="D263" s="1" t="s">
        <v>60</v>
      </c>
      <c r="E263" s="1" t="s">
        <v>2152</v>
      </c>
      <c r="F263" s="1" t="str">
        <f>K_Seitendeckel[[#This Row],[SW2]]&amp;K_Seitendeckel[[#This Row],[Schwelle]]</f>
        <v>-GFK184s</v>
      </c>
    </row>
    <row r="264" spans="1:7" hidden="1" outlineLevel="1" x14ac:dyDescent="0.2">
      <c r="A264" s="1" t="s">
        <v>718</v>
      </c>
      <c r="B264" s="47" t="str">
        <f>HYPERLINK("http://ag100032.agad.de/tbdb/view/gu.php?passwd=gretsch&amp;dbpasswd=gretsch&amp;szname="&amp;MID(A264,1,1)&amp;""&amp;MID(A264,3,5)&amp;"&amp;anzeigen=1&amp;neu=1","Zeichn.")</f>
        <v>Zeichn.</v>
      </c>
      <c r="C264" s="47" t="str">
        <f t="shared" si="20"/>
        <v>Verw.</v>
      </c>
      <c r="D264" s="1" t="s">
        <v>60</v>
      </c>
      <c r="E264" s="1" t="s">
        <v>2171</v>
      </c>
      <c r="F264" s="1" t="str">
        <f>K_Seitendeckel[[#This Row],[SW2]]&amp;K_Seitendeckel[[#This Row],[Schwelle]]</f>
        <v>-S47</v>
      </c>
    </row>
    <row r="265" spans="1:7" hidden="1" outlineLevel="1" x14ac:dyDescent="0.2">
      <c r="A265" s="1" t="s">
        <v>3269</v>
      </c>
      <c r="B265" s="47" t="str">
        <f>HYPERLINK("http://ag100032.agad.de/tbdb/view/gu.php?passwd=gretsch&amp;dbpasswd=gretsch&amp;szname="&amp;MID(A265,1,1)&amp;""&amp;MID(A265,3,5)&amp;"&amp;anzeigen=1&amp;neu=1","Zeichn.")</f>
        <v>Zeichn.</v>
      </c>
      <c r="C265" s="47" t="str">
        <f t="shared" si="20"/>
        <v>Verw.</v>
      </c>
      <c r="D265" s="1" t="s">
        <v>3699</v>
      </c>
      <c r="E265" s="1" t="s">
        <v>2169</v>
      </c>
      <c r="F265" s="1" t="str">
        <f>K_Seitendeckel[[#This Row],[SW2]]&amp;K_Seitendeckel[[#This Row],[Schwelle]]</f>
        <v>9-45646Th164</v>
      </c>
    </row>
    <row r="266" spans="1:7" hidden="1" outlineLevel="1" x14ac:dyDescent="0.2">
      <c r="A266" s="1" t="s">
        <v>2921</v>
      </c>
      <c r="B266" s="47" t="str">
        <f>HYPERLINK("http://ag100032.agad.de/tbdb/view/gu.php?passwd=gretsch&amp;dbpasswd=gretsch&amp;szname="&amp;MID(A266,1,1)&amp;""&amp;MID(A266,3,5)&amp;"&amp;anzeigen=1&amp;neu=1","Zeichn.")</f>
        <v>Zeichn.</v>
      </c>
      <c r="C266" s="47" t="str">
        <f t="shared" si="20"/>
        <v>Verw.</v>
      </c>
      <c r="D266" s="1" t="s">
        <v>3696</v>
      </c>
      <c r="E266" s="1" t="s">
        <v>2169</v>
      </c>
      <c r="F266" s="1" t="str">
        <f>K_Seitendeckel[[#This Row],[SW2]]&amp;K_Seitendeckel[[#This Row],[Schwelle]]</f>
        <v>9-45720Th164</v>
      </c>
    </row>
    <row r="267" spans="1:7" hidden="1" outlineLevel="1" x14ac:dyDescent="0.2">
      <c r="A267" s="1" t="s">
        <v>3270</v>
      </c>
      <c r="B267" s="47" t="str">
        <f>HYPERLINK("http://ag100032.agad.de/tbdb/view/gu.php?passwd=gretsch&amp;dbpasswd=gretsch&amp;szname="&amp;MID(A267,1,1)&amp;""&amp;MID(A267,3,5)&amp;"&amp;anzeigen=1&amp;neu=1","Zeichn.")</f>
        <v>Zeichn.</v>
      </c>
      <c r="C267" s="47" t="str">
        <f t="shared" si="20"/>
        <v>Verw.</v>
      </c>
      <c r="D267" s="1" t="s">
        <v>3691</v>
      </c>
      <c r="E267" s="1" t="s">
        <v>2169</v>
      </c>
      <c r="F267" s="1" t="str">
        <f>K_Seitendeckel[[#This Row],[SW2]]&amp;K_Seitendeckel[[#This Row],[Schwelle]]</f>
        <v>P-02151Th164</v>
      </c>
    </row>
    <row r="268" spans="1:7" hidden="1" outlineLevel="1" x14ac:dyDescent="0.2">
      <c r="A268" s="1" t="s">
        <v>2920</v>
      </c>
      <c r="B268" s="47" t="str">
        <f>HYPERLINK("http://ag100032.agad.de/tbdb/view/gu.php?passwd=gretsch&amp;dbpasswd=gretsch&amp;szname="&amp;MID(A268,1,1)&amp;MID(A268,3,5)&amp;"&amp;anzeigen=1&amp;neu=1","Zeichn.")</f>
        <v>Zeichn.</v>
      </c>
      <c r="C268" s="47" t="str">
        <f t="shared" si="20"/>
        <v>Verw.</v>
      </c>
      <c r="D268" s="1" t="s">
        <v>3698</v>
      </c>
      <c r="E268" s="1" t="s">
        <v>2170</v>
      </c>
      <c r="F268" s="1" t="str">
        <f>K_Seitendeckel[[#This Row],[SW2]]&amp;K_Seitendeckel[[#This Row],[Schwelle]]</f>
        <v>9-47709Th204</v>
      </c>
    </row>
    <row r="269" spans="1:7" hidden="1" outlineLevel="1" x14ac:dyDescent="0.2">
      <c r="A269" s="1" t="s">
        <v>711</v>
      </c>
      <c r="B269" s="47" t="str">
        <f>HYPERLINK("http://ag100032.agad.de/tbdb/view/gu.php?passwd=gretsch&amp;dbpasswd=gretsch&amp;szname="&amp;MID(A269,1,1)&amp;""&amp;MID(A269,3,5)&amp;"&amp;anzeigen=1&amp;neu=1","Zeichn.")</f>
        <v>Zeichn.</v>
      </c>
      <c r="C269" s="47" t="str">
        <f t="shared" si="20"/>
        <v>Verw.</v>
      </c>
      <c r="D269" s="1" t="s">
        <v>3694</v>
      </c>
      <c r="E269" s="1" t="s">
        <v>2170</v>
      </c>
      <c r="F269" s="1" t="str">
        <f>K_Seitendeckel[[#This Row],[SW2]]&amp;K_Seitendeckel[[#This Row],[Schwelle]]</f>
        <v>9-47293Th204</v>
      </c>
    </row>
    <row r="270" spans="1:7" hidden="1" outlineLevel="1" x14ac:dyDescent="0.2">
      <c r="A270" s="1" t="s">
        <v>712</v>
      </c>
      <c r="B270" s="47" t="str">
        <f>HYPERLINK("http://ag100032.agad.de/tbdb/view/gu.php?passwd=gretsch&amp;dbpasswd=gretsch&amp;szname="&amp;MID(A270,1,1)&amp;""&amp;MID(A270,3,5)&amp;"&amp;anzeigen=1&amp;neu=1","Zeichn.")</f>
        <v>Zeichn.</v>
      </c>
      <c r="C270" s="47" t="str">
        <f t="shared" si="20"/>
        <v>Verw.</v>
      </c>
      <c r="D270" s="1" t="s">
        <v>3691</v>
      </c>
      <c r="E270" s="1" t="s">
        <v>2170</v>
      </c>
      <c r="F270" s="1" t="str">
        <f>K_Seitendeckel[[#This Row],[SW2]]&amp;K_Seitendeckel[[#This Row],[Schwelle]]</f>
        <v>P-02151Th204</v>
      </c>
    </row>
    <row r="271" spans="1:7" collapsed="1" x14ac:dyDescent="0.2"/>
    <row r="272" spans="1:7" s="165" customFormat="1" x14ac:dyDescent="0.2"/>
    <row r="274" spans="1:7" s="53" customFormat="1" ht="23.25" x14ac:dyDescent="0.45">
      <c r="A274" s="521" t="s">
        <v>4544</v>
      </c>
      <c r="B274" s="521"/>
      <c r="C274" s="521"/>
      <c r="D274" s="521"/>
      <c r="E274" s="521"/>
      <c r="F274" s="521"/>
      <c r="G274" s="521"/>
    </row>
    <row r="275" spans="1:7" hidden="1" outlineLevel="1" x14ac:dyDescent="0.2"/>
    <row r="276" spans="1:7" hidden="1" outlineLevel="1" x14ac:dyDescent="0.2">
      <c r="A276" s="55" t="s">
        <v>851</v>
      </c>
      <c r="B276" s="55" t="s">
        <v>209</v>
      </c>
      <c r="C276" s="55" t="s">
        <v>2154</v>
      </c>
      <c r="D276" s="55" t="s">
        <v>1917</v>
      </c>
      <c r="E276" s="55" t="s">
        <v>2155</v>
      </c>
    </row>
    <row r="277" spans="1:7" hidden="1" outlineLevel="1" x14ac:dyDescent="0.2">
      <c r="A277" s="1" t="s">
        <v>2604</v>
      </c>
      <c r="B277" s="73" t="str">
        <f>HYPERLINK("http://ag100032.agad.de/tbdb/view/gu.php?passwd=gretsch&amp;dbpasswd=gretsch&amp;szname="&amp;MID(A277,1,1)&amp;MID(A277,3,5)&amp;"&amp;anzeigen=1&amp;neu=1","Zeichn.")</f>
        <v>Zeichn.</v>
      </c>
      <c r="C277" s="73" t="str">
        <f>HYPERLINK("http://tb200301/tbdb/teileverwendung/tv.php?name=weber&amp;gruppe=tb_&amp;bauteil_="&amp;MID(A277,1,7)&amp;"&amp;anzeigen=1&amp;neu=1","Verw.")</f>
        <v>Verw.</v>
      </c>
      <c r="D277" s="1" t="s">
        <v>2157</v>
      </c>
      <c r="E277" s="1" t="str">
        <f>K_Aushebeschutz_1[[#This Row],[Fuehrung]]</f>
        <v>P1786</v>
      </c>
    </row>
    <row r="278" spans="1:7" hidden="1" outlineLevel="1" x14ac:dyDescent="0.2">
      <c r="A278" s="1" t="s">
        <v>4541</v>
      </c>
      <c r="B278" s="73" t="str">
        <f>HYPERLINK("http://ag100032.agad.de/tbdb/view/gu.php?passwd=gretsch&amp;dbpasswd=gretsch&amp;szname="&amp;MID(A278,1,1)&amp;MID(A278,3,5)&amp;"&amp;anzeigen=1&amp;neu=1","Zeichn.")</f>
        <v>Zeichn.</v>
      </c>
      <c r="C278" s="73" t="str">
        <f>HYPERLINK("http://tb200301/tbdb/teileverwendung/tv.php?name=weber&amp;gruppe=tb_&amp;bauteil_="&amp;MID(A278,1,7)&amp;"&amp;anzeigen=1&amp;neu=1","Verw.")</f>
        <v>Verw.</v>
      </c>
      <c r="D278" s="1" t="s">
        <v>2986</v>
      </c>
      <c r="E278" s="1" t="str">
        <f>K_Aushebeschutz_1[[#This Row],[Fuehrung]]</f>
        <v>P2301</v>
      </c>
    </row>
    <row r="279" spans="1:7" collapsed="1" x14ac:dyDescent="0.2">
      <c r="B279" s="73"/>
      <c r="C279" s="73"/>
    </row>
    <row r="280" spans="1:7" s="53" customFormat="1" ht="23.25" x14ac:dyDescent="0.45">
      <c r="A280" s="521" t="s">
        <v>4545</v>
      </c>
      <c r="B280" s="521"/>
      <c r="C280" s="521"/>
      <c r="D280" s="521"/>
      <c r="E280" s="521"/>
      <c r="F280" s="521"/>
      <c r="G280" s="521"/>
    </row>
    <row r="281" spans="1:7" hidden="1" outlineLevel="1" x14ac:dyDescent="0.2"/>
    <row r="282" spans="1:7" hidden="1" outlineLevel="1" x14ac:dyDescent="0.2">
      <c r="A282" s="55" t="s">
        <v>851</v>
      </c>
      <c r="B282" s="55" t="s">
        <v>209</v>
      </c>
      <c r="C282" s="55" t="s">
        <v>2154</v>
      </c>
      <c r="D282" s="55" t="s">
        <v>3913</v>
      </c>
      <c r="E282" s="55" t="s">
        <v>2155</v>
      </c>
    </row>
    <row r="283" spans="1:7" hidden="1" outlineLevel="1" x14ac:dyDescent="0.2">
      <c r="A283" s="1" t="s">
        <v>2605</v>
      </c>
      <c r="B283" s="73" t="str">
        <f>HYPERLINK("http://ag100032.agad.de/tbdb/view/gu.php?passwd=gretsch&amp;dbpasswd=gretsch&amp;szname="&amp;MID(A283,1,1)&amp;MID(A283,3,5)&amp;"&amp;anzeigen=1&amp;neu=1","Zeichn.")</f>
        <v>Zeichn.</v>
      </c>
      <c r="C283" s="73" t="str">
        <f>HYPERLINK("http://tb200301/tbdb/teileverwendung/tv.php?name=weber&amp;gruppe=tb_&amp;bauteil_="&amp;MID(A283,1,7)&amp;"&amp;anzeigen=1&amp;neu=1","Verw.")</f>
        <v>Verw.</v>
      </c>
      <c r="D283" s="1" t="s">
        <v>140</v>
      </c>
      <c r="E283" s="1" t="str">
        <f>K_Aushebeschutz_2[[#This Row],[Hebel]]</f>
        <v>9-40789-00-0</v>
      </c>
    </row>
    <row r="284" spans="1:7" hidden="1" outlineLevel="1" x14ac:dyDescent="0.2">
      <c r="A284" s="1" t="s">
        <v>4542</v>
      </c>
      <c r="B284" s="73" t="str">
        <f>HYPERLINK("http://ag100032.agad.de/tbdb/view/gu.php?passwd=gretsch&amp;dbpasswd=gretsch&amp;szname="&amp;MID(A284,1,1)&amp;MID(A284,3,5)&amp;"&amp;anzeigen=1&amp;neu=1","Zeichn.")</f>
        <v>Zeichn.</v>
      </c>
      <c r="C284" s="73" t="str">
        <f>HYPERLINK("http://tb200301/tbdb/teileverwendung/tv.php?name=weber&amp;gruppe=tb_&amp;bauteil_="&amp;MID(A284,1,7)&amp;"&amp;anzeigen=1&amp;neu=1","Verw.")</f>
        <v>Verw.</v>
      </c>
      <c r="D284" s="1" t="s">
        <v>4536</v>
      </c>
      <c r="E284" s="1" t="str">
        <f>K_Aushebeschutz_2[[#This Row],[Hebel]]</f>
        <v>9-52744-01-L</v>
      </c>
    </row>
    <row r="285" spans="1:7" hidden="1" outlineLevel="1" x14ac:dyDescent="0.2">
      <c r="A285" s="1" t="s">
        <v>4543</v>
      </c>
      <c r="B285" s="73" t="str">
        <f>HYPERLINK("http://ag100032.agad.de/tbdb/view/gu.php?passwd=gretsch&amp;dbpasswd=gretsch&amp;szname="&amp;MID(A285,1,1)&amp;MID(A285,3,5)&amp;"&amp;anzeigen=1&amp;neu=1","Zeichn.")</f>
        <v>Zeichn.</v>
      </c>
      <c r="C285" s="73" t="str">
        <f>HYPERLINK("http://tb200301/tbdb/teileverwendung/tv.php?name=weber&amp;gruppe=tb_&amp;bauteil_="&amp;MID(A285,1,7)&amp;"&amp;anzeigen=1&amp;neu=1","Verw.")</f>
        <v>Verw.</v>
      </c>
      <c r="D285" s="1" t="s">
        <v>4537</v>
      </c>
      <c r="E285" s="1" t="str">
        <f>K_Aushebeschutz_2[[#This Row],[Hebel]]</f>
        <v>9-52744-01-R</v>
      </c>
    </row>
    <row r="286" spans="1:7" collapsed="1" x14ac:dyDescent="0.2"/>
    <row r="287" spans="1:7" s="53" customFormat="1" ht="23.25" x14ac:dyDescent="0.45">
      <c r="A287" s="521" t="s">
        <v>767</v>
      </c>
      <c r="B287" s="521"/>
      <c r="C287" s="521"/>
      <c r="D287" s="521"/>
      <c r="E287" s="521"/>
      <c r="F287" s="521"/>
      <c r="G287" s="521"/>
    </row>
    <row r="288" spans="1:7" hidden="1" outlineLevel="1" x14ac:dyDescent="0.2">
      <c r="A288" s="13">
        <f>COUNTA(#REF!)</f>
        <v>1</v>
      </c>
      <c r="B288" s="52" t="str">
        <f>IF(A288&gt;1,"Achtung! Bitte nur einen Artikel Auswählen!","")</f>
        <v/>
      </c>
      <c r="C288" s="52"/>
      <c r="D288" s="52"/>
      <c r="E288" s="52"/>
    </row>
    <row r="289" spans="1:7" hidden="1" outlineLevel="1" x14ac:dyDescent="0.2">
      <c r="A289" s="55" t="s">
        <v>851</v>
      </c>
      <c r="B289" s="55" t="s">
        <v>209</v>
      </c>
      <c r="C289" s="55" t="s">
        <v>2154</v>
      </c>
      <c r="D289" s="55" t="s">
        <v>601</v>
      </c>
      <c r="E289" s="55" t="s">
        <v>2155</v>
      </c>
    </row>
    <row r="290" spans="1:7" hidden="1" outlineLevel="1" x14ac:dyDescent="0.2">
      <c r="A290" s="1" t="s">
        <v>680</v>
      </c>
      <c r="B290" s="47" t="str">
        <f>HYPERLINK("http://ag100032.agad.de/tbdb/view/gu.php?passwd=gretsch&amp;dbpasswd=gretsch&amp;szname="&amp;MID(A290,1,1)&amp;MID(A290,3,5)&amp;"&amp;anzeigen=1&amp;neu=1","Zeichn.")</f>
        <v>Zeichn.</v>
      </c>
      <c r="C290" s="47" t="str">
        <f>HYPERLINK("http://tb200301/tbdb/teileverwendung/tv.php?name=weber&amp;gruppe=tb_&amp;bauteil_="&amp;MID(A290,1,7)&amp;"&amp;anzeigen=1&amp;neu=1","Verw.")</f>
        <v>Verw.</v>
      </c>
      <c r="D290" s="1" t="s">
        <v>606</v>
      </c>
      <c r="E290" s="1" t="str">
        <f>K_Auflagebruecke_Durchgang[[#This Row],[BB4]]</f>
        <v>6-39868-14-0</v>
      </c>
    </row>
    <row r="291" spans="1:7" hidden="1" outlineLevel="1" x14ac:dyDescent="0.2">
      <c r="A291" s="1" t="s">
        <v>681</v>
      </c>
      <c r="B291" s="47" t="str">
        <f>HYPERLINK("http://ag100032.agad.de/tbdb/view/gu.php?passwd=gretsch&amp;dbpasswd=gretsch&amp;szname="&amp;MID(A291,1,1)&amp;MID(A291,3,5)&amp;"&amp;anzeigen=1&amp;neu=1","Zeichn.")</f>
        <v>Zeichn.</v>
      </c>
      <c r="C291" s="47" t="str">
        <f>HYPERLINK("http://tb200301/tbdb/teileverwendung/tv.php?name=weber&amp;gruppe=tb_&amp;bauteil_="&amp;MID(A291,1,7)&amp;"&amp;anzeigen=1&amp;neu=1","Verw.")</f>
        <v>Verw.</v>
      </c>
      <c r="D291" s="1" t="s">
        <v>607</v>
      </c>
      <c r="E291" s="1" t="str">
        <f>K_Auflagebruecke_Durchgang[[#This Row],[BB4]]</f>
        <v>6-39868-32-0</v>
      </c>
    </row>
    <row r="292" spans="1:7" hidden="1" outlineLevel="1" x14ac:dyDescent="0.2">
      <c r="A292" s="1" t="s">
        <v>682</v>
      </c>
      <c r="B292" s="47" t="str">
        <f>HYPERLINK("http://ag100032.agad.de/tbdb/view/gu.php?passwd=gretsch&amp;dbpasswd=gretsch&amp;szname="&amp;MID(A292,1,1)&amp;MID(A292,3,5)&amp;"&amp;anzeigen=1&amp;neu=1","Zeichn.")</f>
        <v>Zeichn.</v>
      </c>
      <c r="C292" s="47" t="str">
        <f>HYPERLINK("http://tb200301/tbdb/teileverwendung/tv.php?name=weber&amp;gruppe=tb_&amp;bauteil_="&amp;MID(A292,1,7)&amp;"&amp;anzeigen=1&amp;neu=1","Verw.")</f>
        <v>Verw.</v>
      </c>
      <c r="D292" s="1" t="s">
        <v>600</v>
      </c>
      <c r="E292" s="1" t="str">
        <f>K_Auflagebruecke_Durchgang[[#This Row],[BB4]]</f>
        <v>6-39868-42-0</v>
      </c>
    </row>
    <row r="293" spans="1:7" hidden="1" outlineLevel="1" x14ac:dyDescent="0.2">
      <c r="A293" s="1" t="s">
        <v>683</v>
      </c>
      <c r="B293" s="47" t="str">
        <f>HYPERLINK("http://ag100032.agad.de/tbdb/view/gu.php?passwd=gretsch&amp;dbpasswd=gretsch&amp;szname="&amp;MID(A293,1,1)&amp;MID(A293,3,5)&amp;"&amp;anzeigen=1&amp;neu=1","Zeichn.")</f>
        <v>Zeichn.</v>
      </c>
      <c r="C293" s="47" t="str">
        <f>HYPERLINK("http://tb200301/tbdb/teileverwendung/tv.php?name=weber&amp;gruppe=tb_&amp;bauteil_="&amp;MID(A293,1,7)&amp;"&amp;anzeigen=1&amp;neu=1","Verw.")</f>
        <v>Verw.</v>
      </c>
      <c r="D293" s="1" t="s">
        <v>608</v>
      </c>
      <c r="E293" s="1" t="str">
        <f>K_Auflagebruecke_Durchgang[[#This Row],[BB4]]</f>
        <v>6-39868-49-0</v>
      </c>
    </row>
    <row r="294" spans="1:7" collapsed="1" x14ac:dyDescent="0.2"/>
    <row r="295" spans="1:7" s="53" customFormat="1" ht="23.25" x14ac:dyDescent="0.45">
      <c r="A295" s="521" t="s">
        <v>768</v>
      </c>
      <c r="B295" s="521"/>
      <c r="C295" s="521"/>
      <c r="D295" s="521"/>
      <c r="E295" s="521"/>
      <c r="F295" s="521"/>
      <c r="G295" s="521"/>
    </row>
    <row r="296" spans="1:7" hidden="1" outlineLevel="1" x14ac:dyDescent="0.2">
      <c r="A296" s="13">
        <f>COUNTA(#REF!)</f>
        <v>1</v>
      </c>
      <c r="B296" s="52" t="str">
        <f>IF(A296&gt;1,"Achtung! Bitte nur einen Artikel Auswählen!","")</f>
        <v/>
      </c>
      <c r="C296" s="52"/>
      <c r="D296" s="52"/>
      <c r="E296" s="52"/>
    </row>
    <row r="297" spans="1:7" hidden="1" outlineLevel="1" x14ac:dyDescent="0.2">
      <c r="A297" s="55" t="s">
        <v>851</v>
      </c>
      <c r="B297" s="55" t="s">
        <v>209</v>
      </c>
      <c r="C297" s="55" t="s">
        <v>2154</v>
      </c>
      <c r="D297" s="55" t="s">
        <v>602</v>
      </c>
      <c r="E297" s="55" t="s">
        <v>2155</v>
      </c>
    </row>
    <row r="298" spans="1:7" hidden="1" outlineLevel="1" x14ac:dyDescent="0.2">
      <c r="A298" s="1" t="s">
        <v>677</v>
      </c>
      <c r="B298" s="47" t="str">
        <f>HYPERLINK("http://ag100032.agad.de/tbdb/view/gu.php?passwd=gretsch&amp;dbpasswd=gretsch&amp;szname="&amp;MID(A298,1,1)&amp;MID(A298,3,5)&amp;"&amp;anzeigen=1&amp;neu=1","Zeichn.")</f>
        <v>Zeichn.</v>
      </c>
      <c r="C298" s="47" t="str">
        <f>HYPERLINK("http://ag100032.agad.de/tbdb/teileverwendung/tv.php?name=weber&amp;gruppe=tb_&amp;bauteil_="&amp;MID(A298,1,7)&amp;"&amp;anzeigen=1&amp;neu=1","Verw.")</f>
        <v>Verw.</v>
      </c>
      <c r="D298" s="1" t="s">
        <v>604</v>
      </c>
      <c r="E298" s="1" t="str">
        <f>K_Auflagebruecke_Festfeld[[#This Row],[BB5]]</f>
        <v>6-39869-06-0</v>
      </c>
    </row>
    <row r="299" spans="1:7" hidden="1" outlineLevel="1" x14ac:dyDescent="0.2">
      <c r="A299" s="1" t="s">
        <v>678</v>
      </c>
      <c r="B299" s="47" t="str">
        <f>HYPERLINK("http://ag100032.agad.de/tbdb/view/gu.php?passwd=gretsch&amp;dbpasswd=gretsch&amp;szname="&amp;MID(A299,1,1)&amp;MID(A299,3,5)&amp;"&amp;anzeigen=1&amp;neu=1","Zeichn.")</f>
        <v>Zeichn.</v>
      </c>
      <c r="C299" s="47" t="str">
        <f>HYPERLINK("http://ag100032.agad.de/tbdb/teileverwendung/tv.php?name=weber&amp;gruppe=tb_&amp;bauteil_="&amp;MID(A299,1,7)&amp;"&amp;anzeigen=1&amp;neu=1","Verw.")</f>
        <v>Verw.</v>
      </c>
      <c r="D299" s="1" t="s">
        <v>605</v>
      </c>
      <c r="E299" s="1" t="str">
        <f>K_Auflagebruecke_Festfeld[[#This Row],[BB5]]</f>
        <v>6-39869-11-0</v>
      </c>
    </row>
    <row r="300" spans="1:7" hidden="1" outlineLevel="1" x14ac:dyDescent="0.2">
      <c r="A300" s="1" t="s">
        <v>679</v>
      </c>
      <c r="B300" s="47" t="str">
        <f>HYPERLINK("http://ag100032.agad.de/tbdb/view/gu.php?passwd=gretsch&amp;dbpasswd=gretsch&amp;szname="&amp;MID(A300,1,1)&amp;MID(A300,3,5)&amp;"&amp;anzeigen=1&amp;neu=1","Zeichn.")</f>
        <v>Zeichn.</v>
      </c>
      <c r="C300" s="47" t="str">
        <f>HYPERLINK("http://ag100032.agad.de/tbdb/teileverwendung/tv.php?name=weber&amp;gruppe=tb_&amp;bauteil_="&amp;MID(A300,1,7)&amp;"&amp;anzeigen=1&amp;neu=1","Verw.")</f>
        <v>Verw.</v>
      </c>
      <c r="D300" s="1" t="s">
        <v>603</v>
      </c>
      <c r="E300" s="1" t="str">
        <f>K_Auflagebruecke_Festfeld[[#This Row],[BB5]]</f>
        <v>6-39869-16-0</v>
      </c>
    </row>
    <row r="301" spans="1:7" collapsed="1" x14ac:dyDescent="0.2"/>
    <row r="302" spans="1:7" s="53" customFormat="1" ht="23.25" x14ac:dyDescent="0.45">
      <c r="A302" s="521" t="s">
        <v>637</v>
      </c>
      <c r="B302" s="521"/>
      <c r="C302" s="521"/>
      <c r="D302" s="521"/>
      <c r="E302" s="521"/>
      <c r="F302" s="521"/>
      <c r="G302" s="521"/>
    </row>
    <row r="303" spans="1:7" hidden="1" outlineLevel="1" x14ac:dyDescent="0.2">
      <c r="A303" s="13"/>
      <c r="B303" s="52" t="str">
        <f>IF(A303&gt;1,"Achtung! Bitte nur einen Artikel Auswählen!","")</f>
        <v/>
      </c>
      <c r="C303" s="52"/>
      <c r="D303" s="52"/>
      <c r="E303" s="52"/>
    </row>
    <row r="304" spans="1:7" hidden="1" outlineLevel="1" x14ac:dyDescent="0.2">
      <c r="A304" s="55" t="s">
        <v>851</v>
      </c>
      <c r="B304" s="55" t="s">
        <v>209</v>
      </c>
      <c r="C304" s="55" t="s">
        <v>2154</v>
      </c>
      <c r="D304" s="55" t="s">
        <v>853</v>
      </c>
      <c r="E304" s="55" t="s">
        <v>2155</v>
      </c>
    </row>
    <row r="305" spans="1:7" hidden="1" outlineLevel="1" x14ac:dyDescent="0.2">
      <c r="A305" s="1" t="s">
        <v>3183</v>
      </c>
      <c r="B305" s="47" t="str">
        <f>HYPERLINK("http://ag100032.agad.de/tbdb/view/gu.php?passwd=gretsch&amp;dbpasswd=gretsch&amp;szname="&amp;MID(A305,1,1)&amp;MID(A305,3,5)&amp;"&amp;anzeigen=1&amp;neu=1","Zeichn.")</f>
        <v>Zeichn.</v>
      </c>
      <c r="C305" s="47" t="str">
        <f>HYPERLINK("http://ag100032.agad.de/tbdb/teileverwendung/tv.php?name=weber&amp;gruppe=tb_&amp;bauteil_="&amp;MID(A305,1,7)&amp;"&amp;anzeigen=1&amp;neu=1","Verw.")</f>
        <v>Verw.</v>
      </c>
      <c r="D305" s="1">
        <v>22</v>
      </c>
      <c r="E305" s="1">
        <f>K_Mittelstosssicherung[[#This Row],[FA]]</f>
        <v>22</v>
      </c>
    </row>
    <row r="306" spans="1:7" hidden="1" outlineLevel="1" x14ac:dyDescent="0.2">
      <c r="A306" s="1" t="s">
        <v>3184</v>
      </c>
      <c r="B306" s="47" t="str">
        <f>HYPERLINK("http://ag100032.agad.de/tbdb/view/gu.php?passwd=gretsch&amp;dbpasswd=gretsch&amp;szname="&amp;MID(A306,1,1)&amp;MID(A306,3,5)&amp;"&amp;anzeigen=1&amp;neu=1","Zeichn.")</f>
        <v>Zeichn.</v>
      </c>
      <c r="C306" s="47" t="str">
        <f>HYPERLINK("http://ag100032.agad.de/tbdb/teileverwendung/tv.php?name=weber&amp;gruppe=tb_&amp;bauteil_="&amp;MID(A306,1,7)&amp;"&amp;anzeigen=1&amp;neu=1","Verw.")</f>
        <v>Verw.</v>
      </c>
      <c r="D306" s="1">
        <v>25</v>
      </c>
      <c r="E306" s="1">
        <f>K_Mittelstosssicherung[[#This Row],[FA]]</f>
        <v>25</v>
      </c>
    </row>
    <row r="307" spans="1:7" hidden="1" outlineLevel="1" x14ac:dyDescent="0.2">
      <c r="A307" s="1" t="s">
        <v>3184</v>
      </c>
      <c r="B307" s="47" t="str">
        <f>HYPERLINK("http://ag100032.agad.de/tbdb/view/gu.php?passwd=gretsch&amp;dbpasswd=gretsch&amp;szname="&amp;MID(A307,1,1)&amp;MID(A307,3,5)&amp;"&amp;anzeigen=1&amp;neu=1","Zeichn.")</f>
        <v>Zeichn.</v>
      </c>
      <c r="C307" s="47" t="str">
        <f>HYPERLINK("http://ag100032.agad.de/tbdb/teileverwendung/tv.php?name=weber&amp;gruppe=tb_&amp;bauteil_="&amp;MID(A307,1,7)&amp;"&amp;anzeigen=1&amp;neu=1","Verw.")</f>
        <v>Verw.</v>
      </c>
      <c r="D307" s="1">
        <v>28</v>
      </c>
      <c r="E307" s="1">
        <f>K_Mittelstosssicherung[[#This Row],[FA]]</f>
        <v>28</v>
      </c>
    </row>
    <row r="308" spans="1:7" collapsed="1" x14ac:dyDescent="0.2"/>
    <row r="309" spans="1:7" s="53" customFormat="1" ht="23.25" x14ac:dyDescent="0.45">
      <c r="A309" s="521" t="s">
        <v>593</v>
      </c>
      <c r="B309" s="521"/>
      <c r="C309" s="521"/>
      <c r="D309" s="521"/>
      <c r="E309" s="521"/>
      <c r="F309" s="521"/>
      <c r="G309" s="521"/>
    </row>
    <row r="310" spans="1:7" hidden="1" outlineLevel="1" x14ac:dyDescent="0.2">
      <c r="A310" s="13"/>
      <c r="B310" s="52" t="str">
        <f>IF(A310&gt;1,"Achtung! Bitte nur einen Artikel Auswählen!","")</f>
        <v/>
      </c>
      <c r="C310" s="52"/>
      <c r="D310" s="52"/>
      <c r="E310" s="52"/>
    </row>
    <row r="311" spans="1:7" hidden="1" outlineLevel="1" x14ac:dyDescent="0.2">
      <c r="A311" s="55" t="s">
        <v>851</v>
      </c>
      <c r="B311" s="55" t="s">
        <v>209</v>
      </c>
      <c r="C311" s="55" t="s">
        <v>2154</v>
      </c>
      <c r="D311" s="55" t="s">
        <v>853</v>
      </c>
      <c r="E311" s="55" t="s">
        <v>2155</v>
      </c>
    </row>
    <row r="312" spans="1:7" hidden="1" outlineLevel="1" x14ac:dyDescent="0.2">
      <c r="A312" s="1" t="s">
        <v>638</v>
      </c>
      <c r="B312" s="47" t="str">
        <f>HYPERLINK("http://ag100032.agad.de/tbdb/view/gu.php?passwd=gretsch&amp;dbpasswd=gretsch&amp;szname="&amp;MID(A312,1,1)&amp;MID(A312,3,5)&amp;"&amp;anzeigen=1&amp;neu=1","Zeichn.")</f>
        <v>Zeichn.</v>
      </c>
      <c r="C312" s="47" t="str">
        <f>HYPERLINK("http://ag100032.agad.de/tbdb/teileverwendung/tv.php?name=weber&amp;gruppe=tb_&amp;bauteil_="&amp;MID(A312,1,7)&amp;"&amp;anzeigen=1&amp;neu=1","Verw.")</f>
        <v>Verw.</v>
      </c>
      <c r="D312" s="1">
        <v>22</v>
      </c>
      <c r="E312" s="1">
        <f>K_Verlaengerung_Mittelstosssicherung[[#This Row],[FA]]</f>
        <v>22</v>
      </c>
    </row>
    <row r="313" spans="1:7" hidden="1" outlineLevel="1" x14ac:dyDescent="0.2">
      <c r="A313" s="1" t="s">
        <v>639</v>
      </c>
      <c r="B313" s="47" t="str">
        <f>HYPERLINK("http://ag100032.agad.de/tbdb/view/gu.php?passwd=gretsch&amp;dbpasswd=gretsch&amp;szname="&amp;MID(A313,1,1)&amp;MID(A313,3,5)&amp;"&amp;anzeigen=1&amp;neu=1","Zeichn.")</f>
        <v>Zeichn.</v>
      </c>
      <c r="C313" s="47" t="str">
        <f>HYPERLINK("http://ag100032.agad.de/tbdb/teileverwendung/tv.php?name=weber&amp;gruppe=tb_&amp;bauteil_="&amp;MID(A313,1,7)&amp;"&amp;anzeigen=1&amp;neu=1","Verw.")</f>
        <v>Verw.</v>
      </c>
      <c r="D313" s="1">
        <v>25</v>
      </c>
      <c r="E313" s="1">
        <f>K_Verlaengerung_Mittelstosssicherung[[#This Row],[FA]]</f>
        <v>25</v>
      </c>
    </row>
    <row r="314" spans="1:7" hidden="1" outlineLevel="1" x14ac:dyDescent="0.2">
      <c r="A314" s="1" t="s">
        <v>639</v>
      </c>
      <c r="B314" s="47" t="str">
        <f>HYPERLINK("http://ag100032.agad.de/tbdb/view/gu.php?passwd=gretsch&amp;dbpasswd=gretsch&amp;szname="&amp;MID(A314,1,1)&amp;MID(A314,3,5)&amp;"&amp;anzeigen=1&amp;neu=1","Zeichn.")</f>
        <v>Zeichn.</v>
      </c>
      <c r="C314" s="47" t="str">
        <f>HYPERLINK("http://ag100032.agad.de/tbdb/teileverwendung/tv.php?name=weber&amp;gruppe=tb_&amp;bauteil_="&amp;MID(A314,1,7)&amp;"&amp;anzeigen=1&amp;neu=1","Verw.")</f>
        <v>Verw.</v>
      </c>
      <c r="D314" s="1">
        <v>28</v>
      </c>
      <c r="E314" s="1">
        <f>K_Verlaengerung_Mittelstosssicherung[[#This Row],[FA]]</f>
        <v>28</v>
      </c>
    </row>
    <row r="315" spans="1:7" collapsed="1" x14ac:dyDescent="0.2"/>
    <row r="316" spans="1:7" s="53" customFormat="1" ht="23.25" x14ac:dyDescent="0.45">
      <c r="A316" s="521" t="s">
        <v>688</v>
      </c>
      <c r="B316" s="521"/>
      <c r="C316" s="521"/>
      <c r="D316" s="521"/>
      <c r="E316" s="521"/>
      <c r="F316" s="521"/>
      <c r="G316" s="521"/>
    </row>
    <row r="317" spans="1:7" hidden="1" outlineLevel="1" x14ac:dyDescent="0.2">
      <c r="A317" s="13">
        <f>COUNTA(#REF!)</f>
        <v>1</v>
      </c>
      <c r="B317" s="52" t="str">
        <f>IF(A317&gt;1,"Achtung! Bitte nur einen Artikel Auswählen!","")</f>
        <v/>
      </c>
      <c r="C317" s="52"/>
      <c r="D317" s="52"/>
      <c r="E317" s="52"/>
    </row>
    <row r="318" spans="1:7" hidden="1" outlineLevel="1" x14ac:dyDescent="0.2">
      <c r="A318" s="55" t="s">
        <v>851</v>
      </c>
      <c r="B318" s="55" t="s">
        <v>209</v>
      </c>
      <c r="C318" s="55" t="s">
        <v>2154</v>
      </c>
      <c r="D318" s="55" t="s">
        <v>1917</v>
      </c>
      <c r="E318" s="55" t="s">
        <v>20</v>
      </c>
      <c r="F318" s="55" t="s">
        <v>2155</v>
      </c>
    </row>
    <row r="319" spans="1:7" hidden="1" outlineLevel="1" x14ac:dyDescent="0.2">
      <c r="A319" s="1" t="s">
        <v>684</v>
      </c>
      <c r="B319" s="47" t="str">
        <f t="shared" ref="B319:B324" si="21">HYPERLINK("http://ag100032.agad.de/tbdb/view/gu.php?passwd=gretsch&amp;dbpasswd=gretsch&amp;szname="&amp;MID(A319,1,1)&amp;MID(A319,3,5)&amp;"&amp;anzeigen=1&amp;neu=1","Zeichn.")</f>
        <v>Zeichn.</v>
      </c>
      <c r="C319" s="47" t="str">
        <f t="shared" ref="C319:C324" si="22">HYPERLINK("http://ag100032.agad.de/tbdb/teileverwendung/tv.php?name=weber&amp;gruppe=tb_&amp;bauteil_="&amp;MID(A319,1,7)&amp;"&amp;anzeigen=1&amp;neu=1","Verw.")</f>
        <v>Verw.</v>
      </c>
      <c r="D319" s="1" t="s">
        <v>2157</v>
      </c>
      <c r="E319" s="1" t="s">
        <v>3860</v>
      </c>
      <c r="F319" s="1" t="str">
        <f>K_Zubehoer_Spaltlueftung[[#This Row],[Fuehrung]]&amp;K_Zubehoer_Spaltlueftung[[#This Row],[Laufschiene]]</f>
        <v>P1786bb 4</v>
      </c>
    </row>
    <row r="320" spans="1:7" hidden="1" outlineLevel="1" x14ac:dyDescent="0.2">
      <c r="A320" s="1" t="s">
        <v>684</v>
      </c>
      <c r="B320" s="47" t="str">
        <f t="shared" si="21"/>
        <v>Zeichn.</v>
      </c>
      <c r="C320" s="47" t="str">
        <f t="shared" si="22"/>
        <v>Verw.</v>
      </c>
      <c r="D320" s="1" t="s">
        <v>2157</v>
      </c>
      <c r="E320" s="1">
        <v>5</v>
      </c>
      <c r="F320" s="1" t="str">
        <f>K_Zubehoer_Spaltlueftung[[#This Row],[Fuehrung]]&amp;K_Zubehoer_Spaltlueftung[[#This Row],[Laufschiene]]</f>
        <v>P17865</v>
      </c>
    </row>
    <row r="321" spans="1:7" hidden="1" outlineLevel="1" x14ac:dyDescent="0.2">
      <c r="A321" s="1" t="s">
        <v>685</v>
      </c>
      <c r="B321" s="47" t="str">
        <f t="shared" si="21"/>
        <v>Zeichn.</v>
      </c>
      <c r="C321" s="47" t="str">
        <f t="shared" si="22"/>
        <v>Verw.</v>
      </c>
      <c r="D321" s="1" t="s">
        <v>2157</v>
      </c>
      <c r="E321" s="1">
        <v>10</v>
      </c>
      <c r="F321" s="1" t="str">
        <f>K_Zubehoer_Spaltlueftung[[#This Row],[Fuehrung]]&amp;K_Zubehoer_Spaltlueftung[[#This Row],[Laufschiene]]</f>
        <v>P178610</v>
      </c>
    </row>
    <row r="322" spans="1:7" hidden="1" outlineLevel="1" x14ac:dyDescent="0.2">
      <c r="A322" s="1" t="s">
        <v>686</v>
      </c>
      <c r="B322" s="47" t="str">
        <f t="shared" si="21"/>
        <v>Zeichn.</v>
      </c>
      <c r="C322" s="47" t="str">
        <f t="shared" si="22"/>
        <v>Verw.</v>
      </c>
      <c r="D322" s="1" t="s">
        <v>2157</v>
      </c>
      <c r="E322" s="1">
        <v>15</v>
      </c>
      <c r="F322" s="1" t="str">
        <f>K_Zubehoer_Spaltlueftung[[#This Row],[Fuehrung]]&amp;K_Zubehoer_Spaltlueftung[[#This Row],[Laufschiene]]</f>
        <v>P178615</v>
      </c>
    </row>
    <row r="323" spans="1:7" hidden="1" outlineLevel="1" x14ac:dyDescent="0.2">
      <c r="A323" s="1" t="s">
        <v>3466</v>
      </c>
      <c r="B323" s="47" t="str">
        <f t="shared" si="21"/>
        <v>Zeichn.</v>
      </c>
      <c r="C323" s="47" t="str">
        <f t="shared" si="22"/>
        <v>Verw.</v>
      </c>
      <c r="D323" s="1" t="s">
        <v>2986</v>
      </c>
      <c r="E323" s="1" t="s">
        <v>3860</v>
      </c>
      <c r="F323" s="1" t="str">
        <f>K_Zubehoer_Spaltlueftung[[#This Row],[Fuehrung]]&amp;K_Zubehoer_Spaltlueftung[[#This Row],[Laufschiene]]</f>
        <v>P2301bb 4</v>
      </c>
    </row>
    <row r="324" spans="1:7" hidden="1" outlineLevel="1" x14ac:dyDescent="0.2">
      <c r="A324" s="1" t="s">
        <v>3466</v>
      </c>
      <c r="B324" s="47" t="str">
        <f t="shared" si="21"/>
        <v>Zeichn.</v>
      </c>
      <c r="C324" s="47" t="str">
        <f t="shared" si="22"/>
        <v>Verw.</v>
      </c>
      <c r="D324" s="1" t="s">
        <v>2986</v>
      </c>
      <c r="E324" s="1">
        <v>5</v>
      </c>
      <c r="F324" s="1" t="str">
        <f>K_Zubehoer_Spaltlueftung[[#This Row],[Fuehrung]]&amp;K_Zubehoer_Spaltlueftung[[#This Row],[Laufschiene]]</f>
        <v>P23015</v>
      </c>
    </row>
    <row r="325" spans="1:7" collapsed="1" x14ac:dyDescent="0.2"/>
    <row r="326" spans="1:7" s="53" customFormat="1" ht="23.25" x14ac:dyDescent="0.45">
      <c r="A326" s="521" t="s">
        <v>3327</v>
      </c>
      <c r="B326" s="521"/>
      <c r="C326" s="521"/>
      <c r="D326" s="521"/>
      <c r="E326" s="521"/>
      <c r="F326" s="521"/>
      <c r="G326" s="521"/>
    </row>
    <row r="327" spans="1:7" hidden="1" outlineLevel="1" x14ac:dyDescent="0.2">
      <c r="A327" s="14"/>
      <c r="B327" s="14"/>
      <c r="E327" s="47"/>
      <c r="F327" s="47"/>
    </row>
    <row r="328" spans="1:7" hidden="1" outlineLevel="1" x14ac:dyDescent="0.2">
      <c r="A328" s="55" t="s">
        <v>851</v>
      </c>
      <c r="B328" s="55" t="s">
        <v>209</v>
      </c>
      <c r="C328" s="55" t="s">
        <v>2154</v>
      </c>
      <c r="D328" s="55" t="s">
        <v>2147</v>
      </c>
      <c r="E328" s="55" t="s">
        <v>2276</v>
      </c>
      <c r="F328" s="55" t="s">
        <v>2277</v>
      </c>
      <c r="G328" s="55" t="s">
        <v>2155</v>
      </c>
    </row>
    <row r="329" spans="1:7" hidden="1" outlineLevel="1" x14ac:dyDescent="0.2">
      <c r="A329" s="115" t="s">
        <v>3337</v>
      </c>
      <c r="B329" s="62" t="str">
        <f t="shared" ref="B329:B340" si="23">HYPERLINK("http://ag100032.agad.de/tbdb/view/gu.php?passwd=gretsch&amp;dbpasswd=gretsch&amp;szname="&amp;MID(A329,1,1)&amp;MID(A329,3,5)&amp;"&amp;anzeigen=1&amp;neu=1","Zeichn.")</f>
        <v>Zeichn.</v>
      </c>
      <c r="C329" s="62" t="str">
        <f t="shared" ref="C329:C340" si="24">HYPERLINK("http://ag100032.agad.de/tbdb/teileverwendung/tv.php?name=weber&amp;gruppe=tb_&amp;bauteil_="&amp;MID(A329,1,7)&amp;"&amp;anzeigen=1&amp;neu=1","Verw.")</f>
        <v>Verw.</v>
      </c>
      <c r="D329" s="115" t="s">
        <v>2284</v>
      </c>
      <c r="E329" s="115" t="s">
        <v>2285</v>
      </c>
      <c r="F329" s="115" t="s">
        <v>2287</v>
      </c>
      <c r="G329" s="116" t="str">
        <f>K_Drehgriff_Spaltlueftung[[#This Row],[Drehgriffserie]]&amp;K_Drehgriff_Spaltlueftung[[#This Row],[Drehgriffausfuehrung]]&amp;K_Drehgriff_Spaltlueftung[[#This Row],[Schliesszylinder]]</f>
        <v>DIRIGENT AluminiumabschließbarPZ</v>
      </c>
    </row>
    <row r="330" spans="1:7" hidden="1" outlineLevel="1" x14ac:dyDescent="0.2">
      <c r="A330" s="115" t="s">
        <v>3336</v>
      </c>
      <c r="B330" s="62" t="str">
        <f t="shared" si="23"/>
        <v>Zeichn.</v>
      </c>
      <c r="C330" s="62" t="str">
        <f t="shared" si="24"/>
        <v>Verw.</v>
      </c>
      <c r="D330" s="115" t="s">
        <v>2284</v>
      </c>
      <c r="E330" s="115" t="s">
        <v>2286</v>
      </c>
      <c r="F330" s="115" t="s">
        <v>2287</v>
      </c>
      <c r="G330" s="116" t="str">
        <f>K_Drehgriff_Spaltlueftung[[#This Row],[Drehgriffserie]]&amp;K_Drehgriff_Spaltlueftung[[#This Row],[Drehgriffausfuehrung]]&amp;K_Drehgriff_Spaltlueftung[[#This Row],[Schliesszylinder]]</f>
        <v>DIRIGENT AluminiumbeidseitigPZ</v>
      </c>
    </row>
    <row r="331" spans="1:7" hidden="1" outlineLevel="1" x14ac:dyDescent="0.2">
      <c r="A331" s="115" t="s">
        <v>3338</v>
      </c>
      <c r="B331" s="62" t="str">
        <f t="shared" si="23"/>
        <v>Zeichn.</v>
      </c>
      <c r="C331" s="62" t="str">
        <f t="shared" si="24"/>
        <v>Verw.</v>
      </c>
      <c r="D331" s="115" t="s">
        <v>2284</v>
      </c>
      <c r="E331" s="115" t="s">
        <v>2150</v>
      </c>
      <c r="F331" s="115" t="s">
        <v>60</v>
      </c>
      <c r="G331" s="116" t="str">
        <f>K_Drehgriff_Spaltlueftung[[#This Row],[Drehgriffserie]]&amp;K_Drehgriff_Spaltlueftung[[#This Row],[Drehgriffausfuehrung]]&amp;K_Drehgriff_Spaltlueftung[[#This Row],[Schliesszylinder]]</f>
        <v>DIRIGENT Aluminiumnicht abschließbar-</v>
      </c>
    </row>
    <row r="332" spans="1:7" hidden="1" outlineLevel="1" x14ac:dyDescent="0.2">
      <c r="A332" s="115" t="s">
        <v>3335</v>
      </c>
      <c r="B332" s="62" t="str">
        <f t="shared" si="23"/>
        <v>Zeichn.</v>
      </c>
      <c r="C332" s="62" t="str">
        <f t="shared" si="24"/>
        <v>Verw.</v>
      </c>
      <c r="D332" s="115" t="s">
        <v>2283</v>
      </c>
      <c r="E332" s="115" t="s">
        <v>2150</v>
      </c>
      <c r="F332" s="115" t="s">
        <v>60</v>
      </c>
      <c r="G332" s="116" t="str">
        <f>K_Drehgriff_Spaltlueftung[[#This Row],[Drehgriffserie]]&amp;K_Drehgriff_Spaltlueftung[[#This Row],[Drehgriffausfuehrung]]&amp;K_Drehgriff_Spaltlueftung[[#This Row],[Schliesszylinder]]</f>
        <v>DIRIGENT Edelstahlnicht abschließbar-</v>
      </c>
    </row>
    <row r="333" spans="1:7" hidden="1" outlineLevel="1" x14ac:dyDescent="0.2">
      <c r="A333" s="115" t="s">
        <v>3334</v>
      </c>
      <c r="B333" s="62" t="str">
        <f t="shared" si="23"/>
        <v>Zeichn.</v>
      </c>
      <c r="C333" s="62" t="str">
        <f t="shared" si="24"/>
        <v>Verw.</v>
      </c>
      <c r="D333" s="115" t="s">
        <v>2283</v>
      </c>
      <c r="E333" s="115" t="s">
        <v>2285</v>
      </c>
      <c r="F333" s="115" t="s">
        <v>2287</v>
      </c>
      <c r="G333" s="116" t="str">
        <f>K_Drehgriff_Spaltlueftung[[#This Row],[Drehgriffserie]]&amp;K_Drehgriff_Spaltlueftung[[#This Row],[Drehgriffausfuehrung]]&amp;K_Drehgriff_Spaltlueftung[[#This Row],[Schliesszylinder]]</f>
        <v>DIRIGENT EdelstahlabschließbarPZ</v>
      </c>
    </row>
    <row r="334" spans="1:7" hidden="1" outlineLevel="1" x14ac:dyDescent="0.2">
      <c r="A334" s="115" t="s">
        <v>3339</v>
      </c>
      <c r="B334" s="62" t="str">
        <f t="shared" si="23"/>
        <v>Zeichn.</v>
      </c>
      <c r="C334" s="62" t="str">
        <f t="shared" si="24"/>
        <v>Verw.</v>
      </c>
      <c r="D334" s="115" t="s">
        <v>2283</v>
      </c>
      <c r="E334" s="115" t="s">
        <v>2286</v>
      </c>
      <c r="F334" s="115" t="s">
        <v>2287</v>
      </c>
      <c r="G334" s="116" t="str">
        <f>K_Drehgriff_Spaltlueftung[[#This Row],[Drehgriffserie]]&amp;K_Drehgriff_Spaltlueftung[[#This Row],[Drehgriffausfuehrung]]&amp;K_Drehgriff_Spaltlueftung[[#This Row],[Schliesszylinder]]</f>
        <v>DIRIGENT EdelstahlbeidseitigPZ</v>
      </c>
    </row>
    <row r="335" spans="1:7" hidden="1" outlineLevel="1" x14ac:dyDescent="0.2">
      <c r="A335" s="115" t="s">
        <v>3329</v>
      </c>
      <c r="B335" s="62" t="str">
        <f t="shared" si="23"/>
        <v>Zeichn.</v>
      </c>
      <c r="C335" s="62" t="str">
        <f t="shared" si="24"/>
        <v>Verw.</v>
      </c>
      <c r="D335" s="115" t="s">
        <v>2282</v>
      </c>
      <c r="E335" s="115" t="s">
        <v>2150</v>
      </c>
      <c r="F335" s="115" t="s">
        <v>60</v>
      </c>
      <c r="G335" s="116" t="str">
        <f>K_Drehgriff_Spaltlueftung[[#This Row],[Drehgriffserie]]&amp;K_Drehgriff_Spaltlueftung[[#This Row],[Drehgriffausfuehrung]]&amp;K_Drehgriff_Spaltlueftung[[#This Row],[Schliesszylinder]]</f>
        <v>RONDO Edelstahlnicht abschließbar-</v>
      </c>
    </row>
    <row r="336" spans="1:7" hidden="1" outlineLevel="1" x14ac:dyDescent="0.2">
      <c r="A336" s="115" t="s">
        <v>3328</v>
      </c>
      <c r="B336" s="62" t="str">
        <f t="shared" si="23"/>
        <v>Zeichn.</v>
      </c>
      <c r="C336" s="62" t="str">
        <f t="shared" si="24"/>
        <v>Verw.</v>
      </c>
      <c r="D336" s="115" t="s">
        <v>2282</v>
      </c>
      <c r="E336" s="115" t="s">
        <v>2285</v>
      </c>
      <c r="F336" s="115" t="s">
        <v>2287</v>
      </c>
      <c r="G336" s="116" t="str">
        <f>K_Drehgriff_Spaltlueftung[[#This Row],[Drehgriffserie]]&amp;K_Drehgriff_Spaltlueftung[[#This Row],[Drehgriffausfuehrung]]&amp;K_Drehgriff_Spaltlueftung[[#This Row],[Schliesszylinder]]</f>
        <v>RONDO EdelstahlabschließbarPZ</v>
      </c>
    </row>
    <row r="337" spans="1:7" hidden="1" outlineLevel="1" x14ac:dyDescent="0.2">
      <c r="A337" s="115" t="s">
        <v>3330</v>
      </c>
      <c r="B337" s="62" t="str">
        <f t="shared" si="23"/>
        <v>Zeichn.</v>
      </c>
      <c r="C337" s="62" t="str">
        <f t="shared" si="24"/>
        <v>Verw.</v>
      </c>
      <c r="D337" s="115" t="s">
        <v>2282</v>
      </c>
      <c r="E337" s="115" t="s">
        <v>2286</v>
      </c>
      <c r="F337" s="115" t="s">
        <v>2287</v>
      </c>
      <c r="G337" s="116" t="str">
        <f>K_Drehgriff_Spaltlueftung[[#This Row],[Drehgriffserie]]&amp;K_Drehgriff_Spaltlueftung[[#This Row],[Drehgriffausfuehrung]]&amp;K_Drehgriff_Spaltlueftung[[#This Row],[Schliesszylinder]]</f>
        <v>RONDO EdelstahlbeidseitigPZ</v>
      </c>
    </row>
    <row r="338" spans="1:7" hidden="1" outlineLevel="1" x14ac:dyDescent="0.2">
      <c r="A338" s="115" t="s">
        <v>3332</v>
      </c>
      <c r="B338" s="62" t="str">
        <f t="shared" si="23"/>
        <v>Zeichn.</v>
      </c>
      <c r="C338" s="62" t="str">
        <f t="shared" si="24"/>
        <v>Verw.</v>
      </c>
      <c r="D338" s="115" t="s">
        <v>2149</v>
      </c>
      <c r="E338" s="115" t="s">
        <v>2150</v>
      </c>
      <c r="F338" s="115" t="s">
        <v>60</v>
      </c>
      <c r="G338" s="116" t="str">
        <f>K_Drehgriff_Spaltlueftung[[#This Row],[Drehgriffserie]]&amp;K_Drehgriff_Spaltlueftung[[#This Row],[Drehgriffausfuehrung]]&amp;K_Drehgriff_Spaltlueftung[[#This Row],[Schliesszylinder]]</f>
        <v>BELCANTO Edelstahlnicht abschließbar-</v>
      </c>
    </row>
    <row r="339" spans="1:7" hidden="1" outlineLevel="1" x14ac:dyDescent="0.2">
      <c r="A339" s="115" t="s">
        <v>3331</v>
      </c>
      <c r="B339" s="62" t="str">
        <f t="shared" si="23"/>
        <v>Zeichn.</v>
      </c>
      <c r="C339" s="62" t="str">
        <f t="shared" si="24"/>
        <v>Verw.</v>
      </c>
      <c r="D339" s="115" t="s">
        <v>2149</v>
      </c>
      <c r="E339" s="115" t="s">
        <v>2285</v>
      </c>
      <c r="F339" s="115" t="s">
        <v>2287</v>
      </c>
      <c r="G339" s="116" t="str">
        <f>K_Drehgriff_Spaltlueftung[[#This Row],[Drehgriffserie]]&amp;K_Drehgriff_Spaltlueftung[[#This Row],[Drehgriffausfuehrung]]&amp;K_Drehgriff_Spaltlueftung[[#This Row],[Schliesszylinder]]</f>
        <v>BELCANTO EdelstahlabschließbarPZ</v>
      </c>
    </row>
    <row r="340" spans="1:7" hidden="1" outlineLevel="1" x14ac:dyDescent="0.2">
      <c r="A340" s="115" t="s">
        <v>3333</v>
      </c>
      <c r="B340" s="62" t="str">
        <f t="shared" si="23"/>
        <v>Zeichn.</v>
      </c>
      <c r="C340" s="62" t="str">
        <f t="shared" si="24"/>
        <v>Verw.</v>
      </c>
      <c r="D340" s="115" t="s">
        <v>2149</v>
      </c>
      <c r="E340" s="115" t="s">
        <v>2286</v>
      </c>
      <c r="F340" s="115" t="s">
        <v>2287</v>
      </c>
      <c r="G340" s="116" t="str">
        <f>K_Drehgriff_Spaltlueftung[[#This Row],[Drehgriffserie]]&amp;K_Drehgriff_Spaltlueftung[[#This Row],[Drehgriffausfuehrung]]&amp;K_Drehgriff_Spaltlueftung[[#This Row],[Schliesszylinder]]</f>
        <v>BELCANTO EdelstahlbeidseitigPZ</v>
      </c>
    </row>
    <row r="341" spans="1:7" collapsed="1" x14ac:dyDescent="0.2"/>
    <row r="342" spans="1:7" s="53" customFormat="1" ht="23.25" x14ac:dyDescent="0.45">
      <c r="A342" s="521" t="s">
        <v>690</v>
      </c>
      <c r="B342" s="521"/>
      <c r="C342" s="521"/>
      <c r="D342" s="521"/>
      <c r="E342" s="521"/>
      <c r="F342" s="521"/>
      <c r="G342" s="521"/>
    </row>
    <row r="343" spans="1:7" hidden="1" outlineLevel="1" x14ac:dyDescent="0.2">
      <c r="A343" s="13">
        <f>COUNTA(#REF!)</f>
        <v>1</v>
      </c>
      <c r="B343" s="52" t="str">
        <f>IF(A343&gt;1,"Achtung! Bitte nur einen Artikel Auswählen!","")</f>
        <v/>
      </c>
      <c r="C343" s="52"/>
      <c r="D343" s="52"/>
      <c r="E343" s="52"/>
    </row>
    <row r="344" spans="1:7" hidden="1" outlineLevel="1" x14ac:dyDescent="0.2">
      <c r="A344" s="55" t="s">
        <v>851</v>
      </c>
      <c r="B344" s="55" t="s">
        <v>209</v>
      </c>
      <c r="C344" s="55" t="s">
        <v>2154</v>
      </c>
      <c r="D344" s="55" t="s">
        <v>20</v>
      </c>
      <c r="E344" s="55" t="s">
        <v>2155</v>
      </c>
    </row>
    <row r="345" spans="1:7" hidden="1" outlineLevel="1" x14ac:dyDescent="0.2">
      <c r="A345" s="1" t="s">
        <v>692</v>
      </c>
      <c r="B345" s="47" t="str">
        <f>HYPERLINK("http://ag100032.agad.de/tbdb/view/gu.php?passwd=gretsch&amp;dbpasswd=gretsch&amp;szname="&amp;MID(A345,1,1)&amp;MID(A345,3,5)&amp;"&amp;anzeigen=1&amp;neu=1","Zeichn.")</f>
        <v>Zeichn.</v>
      </c>
      <c r="C345" s="47" t="str">
        <f>HYPERLINK("http://ag100032.agad.de/tbdb/teileverwendung/tv.php?name=weber&amp;gruppe=tb_&amp;bauteil_="&amp;MID(A345,1,7)&amp;"&amp;anzeigen=1&amp;neu=1","Verw.")</f>
        <v>Verw.</v>
      </c>
      <c r="D345" s="1">
        <v>10</v>
      </c>
      <c r="E345" s="1">
        <f>K_Zubehoer_SilentClose_Mittelstoss[[#This Row],[Laufschiene]]</f>
        <v>10</v>
      </c>
    </row>
    <row r="346" spans="1:7" hidden="1" outlineLevel="1" x14ac:dyDescent="0.2">
      <c r="A346" s="1" t="s">
        <v>691</v>
      </c>
      <c r="B346" s="47" t="str">
        <f>HYPERLINK("http://ag100032.agad.de/tbdb/view/gu.php?passwd=gretsch&amp;dbpasswd=gretsch&amp;szname="&amp;MID(A346,1,1)&amp;MID(A346,3,5)&amp;"&amp;anzeigen=1&amp;neu=1","Zeichn.")</f>
        <v>Zeichn.</v>
      </c>
      <c r="C346" s="47" t="str">
        <f>HYPERLINK("http://ag100032.agad.de/tbdb/teileverwendung/tv.php?name=weber&amp;gruppe=tb_&amp;bauteil_="&amp;MID(A346,1,7)&amp;"&amp;anzeigen=1&amp;neu=1","Verw.")</f>
        <v>Verw.</v>
      </c>
      <c r="D346" s="1" t="s">
        <v>3860</v>
      </c>
      <c r="E346" s="1" t="str">
        <f>K_Zubehoer_SilentClose_Mittelstoss[[#This Row],[Laufschiene]]</f>
        <v>bb 4</v>
      </c>
    </row>
    <row r="347" spans="1:7" hidden="1" outlineLevel="1" x14ac:dyDescent="0.2">
      <c r="A347" s="1" t="s">
        <v>691</v>
      </c>
      <c r="B347" s="47" t="str">
        <f>HYPERLINK("http://ag100032.agad.de/tbdb/view/gu.php?passwd=gretsch&amp;dbpasswd=gretsch&amp;szname="&amp;MID(A347,1,1)&amp;MID(A347,3,5)&amp;"&amp;anzeigen=1&amp;neu=1","Zeichn.")</f>
        <v>Zeichn.</v>
      </c>
      <c r="C347" s="47" t="str">
        <f>HYPERLINK("http://ag100032.agad.de/tbdb/teileverwendung/tv.php?name=weber&amp;gruppe=tb_&amp;bauteil_="&amp;MID(A347,1,7)&amp;"&amp;anzeigen=1&amp;neu=1","Verw.")</f>
        <v>Verw.</v>
      </c>
      <c r="D347" s="1">
        <v>5</v>
      </c>
      <c r="E347" s="1">
        <f>K_Zubehoer_SilentClose_Mittelstoss[[#This Row],[Laufschiene]]</f>
        <v>5</v>
      </c>
    </row>
    <row r="348" spans="1:7" collapsed="1" x14ac:dyDescent="0.2"/>
  </sheetData>
  <mergeCells count="35">
    <mergeCell ref="A70:G70"/>
    <mergeCell ref="A77:G77"/>
    <mergeCell ref="A84:G84"/>
    <mergeCell ref="A94:G94"/>
    <mergeCell ref="A316:G316"/>
    <mergeCell ref="A101:G101"/>
    <mergeCell ref="A108:G108"/>
    <mergeCell ref="A122:G122"/>
    <mergeCell ref="A280:G280"/>
    <mergeCell ref="A274:G274"/>
    <mergeCell ref="A128:G128"/>
    <mergeCell ref="A138:G138"/>
    <mergeCell ref="A63:G63"/>
    <mergeCell ref="A3:G3"/>
    <mergeCell ref="A9:G9"/>
    <mergeCell ref="A22:G22"/>
    <mergeCell ref="A29:G29"/>
    <mergeCell ref="A56:G56"/>
    <mergeCell ref="A36:G36"/>
    <mergeCell ref="A342:G342"/>
    <mergeCell ref="A115:G115"/>
    <mergeCell ref="A302:G302"/>
    <mergeCell ref="A309:G309"/>
    <mergeCell ref="A150:G150"/>
    <mergeCell ref="A166:G166"/>
    <mergeCell ref="A172:G172"/>
    <mergeCell ref="A207:G207"/>
    <mergeCell ref="A237:G237"/>
    <mergeCell ref="A250:G250"/>
    <mergeCell ref="A259:G259"/>
    <mergeCell ref="A179:G179"/>
    <mergeCell ref="A192:G192"/>
    <mergeCell ref="A287:G287"/>
    <mergeCell ref="A295:G295"/>
    <mergeCell ref="A326:G326"/>
  </mergeCells>
  <phoneticPr fontId="31" type="noConversion"/>
  <conditionalFormatting sqref="A111">
    <cfRule type="expression" dxfId="23" priority="2">
      <formula>$U111="x"</formula>
    </cfRule>
  </conditionalFormatting>
  <conditionalFormatting sqref="E153:E164">
    <cfRule type="duplicateValues" dxfId="22" priority="191"/>
  </conditionalFormatting>
  <conditionalFormatting sqref="G210:G235">
    <cfRule type="duplicateValues" dxfId="21" priority="215"/>
  </conditionalFormatting>
  <pageMargins left="0.7" right="0.7" top="0.78740157499999996" bottom="0.78740157499999996" header="0.3" footer="0.3"/>
  <pageSetup paperSize="9" orientation="portrait" r:id="rId1"/>
  <tableParts count="35">
    <tablePart r:id="rId2"/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  <tablePart r:id="rId15"/>
    <tablePart r:id="rId16"/>
    <tablePart r:id="rId17"/>
    <tablePart r:id="rId18"/>
    <tablePart r:id="rId19"/>
    <tablePart r:id="rId20"/>
    <tablePart r:id="rId21"/>
    <tablePart r:id="rId22"/>
    <tablePart r:id="rId23"/>
    <tablePart r:id="rId24"/>
    <tablePart r:id="rId25"/>
    <tablePart r:id="rId26"/>
    <tablePart r:id="rId27"/>
    <tablePart r:id="rId28"/>
    <tablePart r:id="rId29"/>
    <tablePart r:id="rId30"/>
    <tablePart r:id="rId31"/>
    <tablePart r:id="rId32"/>
    <tablePart r:id="rId33"/>
    <tablePart r:id="rId34"/>
    <tablePart r:id="rId35"/>
    <tablePart r:id="rId3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3"/>
  <dimension ref="A1:Q1003"/>
  <sheetViews>
    <sheetView topLeftCell="A69" workbookViewId="0">
      <selection activeCell="V110" sqref="V110"/>
    </sheetView>
  </sheetViews>
  <sheetFormatPr baseColWidth="10" defaultColWidth="91.42578125" defaultRowHeight="12.75" outlineLevelRow="2" x14ac:dyDescent="0.2"/>
  <cols>
    <col min="1" max="1" width="15.42578125" style="1" bestFit="1" customWidth="1"/>
    <col min="2" max="2" width="12.7109375" style="1" bestFit="1" customWidth="1"/>
    <col min="3" max="3" width="19.28515625" style="1" bestFit="1" customWidth="1"/>
    <col min="4" max="4" width="33.42578125" style="1" bestFit="1" customWidth="1"/>
    <col min="5" max="5" width="27.28515625" style="1" bestFit="1" customWidth="1"/>
    <col min="6" max="6" width="21.7109375" style="1" bestFit="1" customWidth="1"/>
    <col min="7" max="7" width="35.5703125" style="1" bestFit="1" customWidth="1"/>
    <col min="8" max="8" width="17.42578125" style="1" bestFit="1" customWidth="1"/>
    <col min="9" max="9" width="15.85546875" style="1" bestFit="1" customWidth="1"/>
    <col min="10" max="10" width="31.7109375" style="1" bestFit="1" customWidth="1"/>
    <col min="11" max="11" width="8.5703125" style="1" bestFit="1" customWidth="1"/>
    <col min="12" max="12" width="44.7109375" style="1" bestFit="1" customWidth="1"/>
    <col min="13" max="13" width="11.140625" style="1" bestFit="1" customWidth="1"/>
    <col min="14" max="22" width="10.140625" style="1" bestFit="1" customWidth="1"/>
    <col min="23" max="23" width="11.140625" style="1" bestFit="1" customWidth="1"/>
    <col min="24" max="24" width="10.5703125" style="1" bestFit="1" customWidth="1"/>
    <col min="25" max="25" width="9" style="1" bestFit="1" customWidth="1"/>
    <col min="26" max="26" width="6" style="1" bestFit="1" customWidth="1"/>
    <col min="27" max="16384" width="91.42578125" style="1"/>
  </cols>
  <sheetData>
    <row r="1" spans="1:8" s="46" customFormat="1" x14ac:dyDescent="0.2"/>
    <row r="2" spans="1:8" collapsed="1" x14ac:dyDescent="0.2">
      <c r="B2" s="47"/>
      <c r="C2" s="47"/>
    </row>
    <row r="3" spans="1:8" s="53" customFormat="1" ht="23.25" x14ac:dyDescent="0.45">
      <c r="A3" s="367" t="s">
        <v>484</v>
      </c>
      <c r="B3" s="521" t="s">
        <v>596</v>
      </c>
      <c r="C3" s="521"/>
      <c r="D3" s="521"/>
      <c r="E3" s="521"/>
      <c r="F3" s="521"/>
      <c r="G3" s="521"/>
      <c r="H3" s="521"/>
    </row>
    <row r="4" spans="1:8" hidden="1" outlineLevel="1" x14ac:dyDescent="0.2">
      <c r="A4" s="13"/>
      <c r="B4" s="52" t="str">
        <f>IF(A4&gt;1,"Achtung! Bitte nur einen Artikel Auswählen!","")</f>
        <v/>
      </c>
      <c r="C4" s="52"/>
      <c r="D4" s="52"/>
      <c r="E4" s="52"/>
    </row>
    <row r="5" spans="1:8" hidden="1" outlineLevel="1" x14ac:dyDescent="0.2">
      <c r="A5" s="46" t="s">
        <v>851</v>
      </c>
      <c r="B5" s="46" t="s">
        <v>209</v>
      </c>
      <c r="C5" s="46" t="s">
        <v>2154</v>
      </c>
      <c r="D5" s="46" t="s">
        <v>1917</v>
      </c>
      <c r="E5" s="46" t="s">
        <v>2155</v>
      </c>
    </row>
    <row r="6" spans="1:8" hidden="1" outlineLevel="1" x14ac:dyDescent="0.2">
      <c r="A6" s="1" t="s">
        <v>3829</v>
      </c>
      <c r="B6" s="47" t="str">
        <f>HYPERLINK("http://ag100032.agad.de/tbdb/view/gu.php?passwd=gretsch&amp;dbpasswd=gretsch&amp;szname="&amp;MID(A6,1,1)&amp;MID(A6,3,5)&amp;"&amp;anzeigen=1&amp;neu=1","Zeichn.")</f>
        <v>Zeichn.</v>
      </c>
      <c r="C6" s="47" t="str">
        <f>HYPERLINK("http://ag100032.agad.de/tbdb/teileverwendung/tv.php?name=weber&amp;gruppe=tb_&amp;bauteil_="&amp;MID(A6,1,7)&amp;"&amp;anzeigen=1&amp;neu=1","Verw.")</f>
        <v>Verw.</v>
      </c>
      <c r="D6" s="1" t="s">
        <v>2157</v>
      </c>
      <c r="E6" s="1" t="str">
        <f>E_FU1[[#This Row],[Fuehrung]]</f>
        <v>P1786</v>
      </c>
    </row>
    <row r="7" spans="1:8" hidden="1" outlineLevel="1" x14ac:dyDescent="0.2">
      <c r="A7" s="1" t="s">
        <v>3830</v>
      </c>
      <c r="B7" s="47" t="str">
        <f>HYPERLINK("http://ag100032.agad.de/tbdb/view/gu.php?passwd=gretsch&amp;dbpasswd=gretsch&amp;szname="&amp;MID(A7,1,1)&amp;MID(A7,3,5)&amp;"&amp;anzeigen=1&amp;neu=1","Zeichn.")</f>
        <v>Zeichn.</v>
      </c>
      <c r="C7" s="47" t="str">
        <f>HYPERLINK("http://ag100032.agad.de/tbdb/teileverwendung/tv.php?name=weber&amp;gruppe=tb_&amp;bauteil_="&amp;MID(A7,1,7)&amp;"&amp;anzeigen=1&amp;neu=1","Verw.")</f>
        <v>Verw.</v>
      </c>
      <c r="D7" s="1" t="s">
        <v>2986</v>
      </c>
      <c r="E7" s="1" t="str">
        <f>E_FU1[[#This Row],[Fuehrung]]</f>
        <v>P2301</v>
      </c>
    </row>
    <row r="8" spans="1:8" collapsed="1" x14ac:dyDescent="0.2">
      <c r="B8" s="47"/>
      <c r="C8" s="47"/>
    </row>
    <row r="9" spans="1:8" s="53" customFormat="1" ht="23.25" x14ac:dyDescent="0.45">
      <c r="A9" s="367" t="s">
        <v>486</v>
      </c>
      <c r="B9" s="521" t="s">
        <v>103</v>
      </c>
      <c r="C9" s="521"/>
      <c r="D9" s="521"/>
      <c r="E9" s="521"/>
      <c r="F9" s="521"/>
      <c r="G9" s="521"/>
      <c r="H9" s="521"/>
    </row>
    <row r="10" spans="1:8" hidden="1" outlineLevel="1" x14ac:dyDescent="0.2">
      <c r="A10" s="13"/>
      <c r="B10" s="52" t="str">
        <f>IF(A10&gt;1,"Achtung! Bitte nur einen Artikel Auswählen!","")</f>
        <v/>
      </c>
      <c r="C10" s="52"/>
      <c r="D10" s="52"/>
      <c r="E10" s="52"/>
    </row>
    <row r="11" spans="1:8" hidden="1" outlineLevel="1" x14ac:dyDescent="0.2">
      <c r="A11" s="46" t="s">
        <v>851</v>
      </c>
      <c r="B11" s="46" t="s">
        <v>209</v>
      </c>
      <c r="C11" s="46" t="s">
        <v>2154</v>
      </c>
      <c r="D11" s="46" t="s">
        <v>1917</v>
      </c>
      <c r="E11" s="46" t="s">
        <v>2155</v>
      </c>
    </row>
    <row r="12" spans="1:8" hidden="1" outlineLevel="1" x14ac:dyDescent="0.2">
      <c r="A12" s="1" t="s">
        <v>73</v>
      </c>
      <c r="B12" s="47" t="str">
        <f>HYPERLINK("http://ag100032.agad.de/tbdb/view/gu.php?passwd=gretsch&amp;dbpasswd=gretsch&amp;szname="&amp;MID(A12,1,1)&amp;MID(A12,3,5)&amp;"&amp;anzeigen=1&amp;neu=1","Zeichn.")</f>
        <v>Zeichn.</v>
      </c>
      <c r="C12" s="47" t="str">
        <f>HYPERLINK("http://ag100032.agad.de/tbdb/teileverwendung/tv.php?name=weber&amp;gruppe=tb_&amp;bauteil_="&amp;MID(A12,1,7)&amp;"&amp;anzeigen=1&amp;neu=1","Verw.")</f>
        <v>Verw.</v>
      </c>
      <c r="D12" s="1" t="s">
        <v>2157</v>
      </c>
      <c r="E12" s="1" t="str">
        <f>E_FU3[[#This Row],[Fuehrung]]</f>
        <v>P1786</v>
      </c>
    </row>
    <row r="13" spans="1:8" hidden="1" outlineLevel="1" x14ac:dyDescent="0.2">
      <c r="A13" s="1" t="s">
        <v>3263</v>
      </c>
      <c r="B13" s="47" t="str">
        <f>HYPERLINK("http://ag100032.agad.de/tbdb/view/gu.php?passwd=gretsch&amp;dbpasswd=gretsch&amp;szname="&amp;MID(A13,1,1)&amp;MID(A13,3,5)&amp;"&amp;anzeigen=1&amp;neu=1","Zeichn.")</f>
        <v>Zeichn.</v>
      </c>
      <c r="C13" s="47" t="str">
        <f>HYPERLINK("http://ag100032.agad.de/tbdb/teileverwendung/tv.php?name=weber&amp;gruppe=tb_&amp;bauteil_="&amp;MID(A13,1,7)&amp;"&amp;anzeigen=1&amp;neu=1","Verw.")</f>
        <v>Verw.</v>
      </c>
      <c r="D13" s="1" t="s">
        <v>2986</v>
      </c>
      <c r="E13" s="1" t="str">
        <f>E_FU3[[#This Row],[Fuehrung]]</f>
        <v>P2301</v>
      </c>
    </row>
    <row r="14" spans="1:8" collapsed="1" x14ac:dyDescent="0.2">
      <c r="B14" s="47"/>
      <c r="C14" s="47"/>
    </row>
    <row r="15" spans="1:8" s="53" customFormat="1" ht="23.25" x14ac:dyDescent="0.45">
      <c r="A15" s="367" t="s">
        <v>488</v>
      </c>
      <c r="B15" s="521" t="s">
        <v>2322</v>
      </c>
      <c r="C15" s="521"/>
      <c r="D15" s="521"/>
      <c r="E15" s="521"/>
      <c r="F15" s="521"/>
      <c r="G15" s="521"/>
      <c r="H15" s="521"/>
    </row>
    <row r="16" spans="1:8" hidden="1" outlineLevel="1" x14ac:dyDescent="0.2">
      <c r="A16" s="13"/>
      <c r="B16" s="52" t="str">
        <f>IF(A16&gt;1,"Achtung! Bitte nur einen Artikel Auswählen!","")</f>
        <v/>
      </c>
      <c r="C16" s="52"/>
      <c r="D16" s="52"/>
      <c r="E16" s="52"/>
    </row>
    <row r="17" spans="1:8" hidden="1" outlineLevel="1" x14ac:dyDescent="0.2">
      <c r="A17" s="46" t="s">
        <v>851</v>
      </c>
      <c r="B17" s="46" t="s">
        <v>209</v>
      </c>
      <c r="C17" s="46" t="s">
        <v>2154</v>
      </c>
      <c r="D17" s="46" t="s">
        <v>1917</v>
      </c>
      <c r="E17" s="46" t="s">
        <v>2155</v>
      </c>
    </row>
    <row r="18" spans="1:8" hidden="1" outlineLevel="1" x14ac:dyDescent="0.2">
      <c r="A18" s="1" t="s">
        <v>98</v>
      </c>
      <c r="B18" s="47" t="str">
        <f>HYPERLINK("http://ag100032.agad.de/tbdb/view/gu.php?passwd=gretsch&amp;dbpasswd=gretsch&amp;szname="&amp;MID(A18,1,1)&amp;MID(A18,3,5)&amp;"&amp;anzeigen=1&amp;neu=1","Zeichn.")</f>
        <v>Zeichn.</v>
      </c>
      <c r="C18" s="47" t="str">
        <f>HYPERLINK("http://ag100032.agad.de/tbdb/teileverwendung/tv.php?name=weber&amp;gruppe=tb_&amp;bauteil_="&amp;MID(A18,1,7)&amp;"&amp;anzeigen=1&amp;neu=1","Verw.")</f>
        <v>Verw.</v>
      </c>
      <c r="D18" s="1" t="s">
        <v>2157</v>
      </c>
      <c r="E18" s="1" t="str">
        <f>E_FU5[[#This Row],[Fuehrung]]</f>
        <v>P1786</v>
      </c>
    </row>
    <row r="19" spans="1:8" hidden="1" outlineLevel="1" x14ac:dyDescent="0.2">
      <c r="A19" s="1" t="s">
        <v>2998</v>
      </c>
      <c r="B19" s="47" t="str">
        <f>HYPERLINK("http://ag100032.agad.de/tbdb/view/gu.php?passwd=gretsch&amp;dbpasswd=gretsch&amp;szname="&amp;MID(A19,1,1)&amp;MID(A19,3,5)&amp;"&amp;anzeigen=1&amp;neu=1","Zeichn.")</f>
        <v>Zeichn.</v>
      </c>
      <c r="C19" s="47" t="str">
        <f>HYPERLINK("http://ag100032.agad.de/tbdb/teileverwendung/tv.php?name=weber&amp;gruppe=tb_&amp;bauteil_="&amp;MID(A19,1,7)&amp;"&amp;anzeigen=1&amp;neu=1","Verw.")</f>
        <v>Verw.</v>
      </c>
      <c r="D19" s="1" t="s">
        <v>2986</v>
      </c>
      <c r="E19" s="1" t="str">
        <f>E_FU5[[#This Row],[Fuehrung]]</f>
        <v>P2301</v>
      </c>
    </row>
    <row r="20" spans="1:8" collapsed="1" x14ac:dyDescent="0.2">
      <c r="B20" s="47"/>
      <c r="C20" s="47"/>
    </row>
    <row r="21" spans="1:8" s="53" customFormat="1" ht="23.25" x14ac:dyDescent="0.45">
      <c r="A21" s="367" t="s">
        <v>489</v>
      </c>
      <c r="B21" s="521" t="s">
        <v>214</v>
      </c>
      <c r="C21" s="521"/>
      <c r="D21" s="521"/>
      <c r="E21" s="521"/>
      <c r="F21" s="521"/>
      <c r="G21" s="521"/>
      <c r="H21" s="521"/>
    </row>
    <row r="22" spans="1:8" hidden="1" outlineLevel="1" x14ac:dyDescent="0.2">
      <c r="A22" s="13"/>
      <c r="B22" s="52" t="str">
        <f>IF(A22&gt;1,"Achtung! Bitte nur einen Artikel Auswählen!","")</f>
        <v/>
      </c>
      <c r="C22" s="52"/>
      <c r="D22" s="52"/>
      <c r="E22" s="52"/>
    </row>
    <row r="23" spans="1:8" hidden="1" outlineLevel="1" x14ac:dyDescent="0.2">
      <c r="A23" s="46" t="s">
        <v>851</v>
      </c>
      <c r="B23" s="46" t="s">
        <v>209</v>
      </c>
      <c r="C23" s="46" t="s">
        <v>2154</v>
      </c>
      <c r="D23" s="46" t="s">
        <v>1917</v>
      </c>
      <c r="E23" s="46" t="s">
        <v>2155</v>
      </c>
    </row>
    <row r="24" spans="1:8" hidden="1" outlineLevel="1" x14ac:dyDescent="0.2">
      <c r="A24" s="1" t="s">
        <v>99</v>
      </c>
      <c r="B24" s="47" t="str">
        <f>HYPERLINK("http://ag100032.agad.de/tbdb/view/gu.php?passwd=gretsch&amp;dbpasswd=gretsch&amp;szname="&amp;MID(A24,1,1)&amp;MID(A24,3,5)&amp;"&amp;anzeigen=1&amp;neu=1","Zeichn.")</f>
        <v>Zeichn.</v>
      </c>
      <c r="C24" s="47" t="str">
        <f>HYPERLINK("http://ag100032.agad.de/tbdb/teileverwendung/tv.php?name=weber&amp;gruppe=tb_&amp;bauteil_="&amp;MID(A24,1,7)&amp;"&amp;anzeigen=1&amp;neu=1","Verw.")</f>
        <v>Verw.</v>
      </c>
      <c r="D24" s="1" t="s">
        <v>2157</v>
      </c>
      <c r="E24" s="1" t="str">
        <f>D30</f>
        <v>P1786</v>
      </c>
    </row>
    <row r="25" spans="1:8" hidden="1" outlineLevel="1" x14ac:dyDescent="0.2">
      <c r="A25" s="1" t="s">
        <v>2999</v>
      </c>
      <c r="B25" s="47" t="str">
        <f>HYPERLINK("http://ag100032.agad.de/tbdb/view/gu.php?passwd=gretsch&amp;dbpasswd=gretsch&amp;szname="&amp;MID(A25,1,1)&amp;MID(A25,3,5)&amp;"&amp;anzeigen=1&amp;neu=1","Zeichn.")</f>
        <v>Zeichn.</v>
      </c>
      <c r="C25" s="47" t="str">
        <f>HYPERLINK("http://ag100032.agad.de/tbdb/teileverwendung/tv.php?name=weber&amp;gruppe=tb_&amp;bauteil_="&amp;MID(A25,1,7)&amp;"&amp;anzeigen=1&amp;neu=1","Verw.")</f>
        <v>Verw.</v>
      </c>
      <c r="D25" s="1" t="s">
        <v>2986</v>
      </c>
      <c r="E25" s="1" t="str">
        <f>D31</f>
        <v>P2301</v>
      </c>
    </row>
    <row r="26" spans="1:8" collapsed="1" x14ac:dyDescent="0.2">
      <c r="B26" s="47"/>
      <c r="C26" s="47"/>
    </row>
    <row r="27" spans="1:8" s="53" customFormat="1" ht="23.25" x14ac:dyDescent="0.45">
      <c r="A27" s="367" t="s">
        <v>491</v>
      </c>
      <c r="B27" s="521" t="s">
        <v>2316</v>
      </c>
      <c r="C27" s="521"/>
      <c r="D27" s="521"/>
      <c r="E27" s="521"/>
      <c r="F27" s="521"/>
      <c r="G27" s="521"/>
      <c r="H27" s="521"/>
    </row>
    <row r="28" spans="1:8" hidden="1" outlineLevel="1" x14ac:dyDescent="0.2">
      <c r="A28" s="13"/>
      <c r="B28" s="52" t="str">
        <f>IF(A28&gt;1,"Achtung! Bitte nur einen Artikel Auswählen!","")</f>
        <v/>
      </c>
      <c r="C28" s="52"/>
      <c r="D28" s="52"/>
      <c r="E28" s="52"/>
    </row>
    <row r="29" spans="1:8" hidden="1" outlineLevel="1" x14ac:dyDescent="0.2">
      <c r="A29" s="46" t="s">
        <v>851</v>
      </c>
      <c r="B29" s="46" t="s">
        <v>209</v>
      </c>
      <c r="C29" s="46" t="s">
        <v>2154</v>
      </c>
      <c r="D29" s="46" t="s">
        <v>1917</v>
      </c>
      <c r="E29" s="65" t="s">
        <v>2155</v>
      </c>
    </row>
    <row r="30" spans="1:8" hidden="1" outlineLevel="1" x14ac:dyDescent="0.2">
      <c r="A30" s="1" t="s">
        <v>245</v>
      </c>
      <c r="B30" s="47" t="str">
        <f>HYPERLINK("http://ag100032.agad.de/tbdb/view/gu.php?passwd=gretsch&amp;dbpasswd=gretsch&amp;szname="&amp;MID(A30,1,1)&amp;MID(A30,3,5)&amp;"&amp;anzeigen=1&amp;neu=1","Zeichn.")</f>
        <v>Zeichn.</v>
      </c>
      <c r="C30" s="47" t="str">
        <f>HYPERLINK("http://ag100032.agad.de/tbdb/teileverwendung/tv.php?name=weber&amp;gruppe=tb_&amp;bauteil_="&amp;MID(A30,1,7)&amp;"&amp;anzeigen=1&amp;neu=1","Verw.")</f>
        <v>Verw.</v>
      </c>
      <c r="D30" s="1" t="s">
        <v>2157</v>
      </c>
      <c r="E30" s="1" t="str">
        <f>E_FU8[[#This Row],[Fuehrung]]</f>
        <v>P1786</v>
      </c>
    </row>
    <row r="31" spans="1:8" hidden="1" outlineLevel="1" x14ac:dyDescent="0.2">
      <c r="A31" s="1" t="s">
        <v>2999</v>
      </c>
      <c r="B31" s="47" t="str">
        <f>HYPERLINK("http://ag100032.agad.de/tbdb/view/gu.php?passwd=gretsch&amp;dbpasswd=gretsch&amp;szname="&amp;MID(A31,1,1)&amp;MID(A31,3,5)&amp;"&amp;anzeigen=1&amp;neu=1","Zeichn.")</f>
        <v>Zeichn.</v>
      </c>
      <c r="C31" s="47" t="str">
        <f>HYPERLINK("http://ag100032.agad.de/tbdb/teileverwendung/tv.php?name=weber&amp;gruppe=tb_&amp;bauteil_="&amp;MID(A31,1,7)&amp;"&amp;anzeigen=1&amp;neu=1","Verw.")</f>
        <v>Verw.</v>
      </c>
      <c r="D31" s="1" t="s">
        <v>2986</v>
      </c>
      <c r="E31" s="1" t="str">
        <f>E_FU8[[#This Row],[Fuehrung]]</f>
        <v>P2301</v>
      </c>
    </row>
    <row r="32" spans="1:8" collapsed="1" x14ac:dyDescent="0.2">
      <c r="B32" s="47"/>
      <c r="C32" s="47"/>
    </row>
    <row r="33" spans="1:12" s="53" customFormat="1" ht="23.25" x14ac:dyDescent="0.45">
      <c r="A33" s="367" t="s">
        <v>492</v>
      </c>
      <c r="B33" s="521" t="s">
        <v>102</v>
      </c>
      <c r="C33" s="521"/>
      <c r="D33" s="521"/>
      <c r="E33" s="521"/>
      <c r="F33" s="521"/>
      <c r="G33" s="521"/>
      <c r="H33" s="521"/>
    </row>
    <row r="34" spans="1:12" hidden="1" outlineLevel="1" x14ac:dyDescent="0.2">
      <c r="A34" s="13"/>
      <c r="B34" s="52" t="str">
        <f>IF(A34&gt;1,"Achtung! Bitte nur einen Artikel Auswählen!","")</f>
        <v/>
      </c>
      <c r="C34" s="52"/>
      <c r="D34" s="52"/>
      <c r="E34" s="52"/>
    </row>
    <row r="35" spans="1:12" hidden="1" outlineLevel="1" x14ac:dyDescent="0.2">
      <c r="A35" s="46" t="s">
        <v>851</v>
      </c>
      <c r="B35" s="46" t="s">
        <v>209</v>
      </c>
      <c r="C35" s="46" t="s">
        <v>2154</v>
      </c>
      <c r="D35" s="46" t="s">
        <v>1917</v>
      </c>
      <c r="E35" s="46" t="s">
        <v>2155</v>
      </c>
    </row>
    <row r="36" spans="1:12" hidden="1" outlineLevel="1" x14ac:dyDescent="0.2">
      <c r="A36" s="1" t="s">
        <v>95</v>
      </c>
      <c r="B36" s="47" t="str">
        <f>HYPERLINK("http://ag100032.agad.de/tbdb/view/gu.php?passwd=gretsch&amp;dbpasswd=gretsch&amp;szname="&amp;MID(A36,1,1)&amp;MID(A36,3,5)&amp;"&amp;anzeigen=1&amp;neu=1","Zeichn.")</f>
        <v>Zeichn.</v>
      </c>
      <c r="C36" s="47" t="str">
        <f>HYPERLINK("http://ag100032.agad.de/tbdb/teileverwendung/tv.php?name=weber&amp;gruppe=tb_&amp;bauteil_="&amp;MID(A36,1,7)&amp;"&amp;anzeigen=1&amp;neu=1","Verw.")</f>
        <v>Verw.</v>
      </c>
      <c r="D36" s="1" t="s">
        <v>2157</v>
      </c>
      <c r="E36" s="1" t="str">
        <f>E_FU9[[#This Row],[Fuehrung]]</f>
        <v>P1786</v>
      </c>
    </row>
    <row r="37" spans="1:12" hidden="1" outlineLevel="1" x14ac:dyDescent="0.2">
      <c r="A37" s="1" t="s">
        <v>3000</v>
      </c>
      <c r="B37" s="47" t="str">
        <f>HYPERLINK("http://ag100032.agad.de/tbdb/view/gu.php?passwd=gretsch&amp;dbpasswd=gretsch&amp;szname="&amp;MID(A37,1,1)&amp;MID(A37,3,5)&amp;"&amp;anzeigen=1&amp;neu=1","Zeichn.")</f>
        <v>Zeichn.</v>
      </c>
      <c r="C37" s="47" t="str">
        <f>HYPERLINK("http://ag100032.agad.de/tbdb/teileverwendung/tv.php?name=weber&amp;gruppe=tb_&amp;bauteil_="&amp;MID(A37,1,7)&amp;"&amp;anzeigen=1&amp;neu=1","Verw.")</f>
        <v>Verw.</v>
      </c>
      <c r="D37" s="1" t="s">
        <v>2986</v>
      </c>
      <c r="E37" s="1" t="str">
        <f>E_FU9[[#This Row],[Fuehrung]]</f>
        <v>P2301</v>
      </c>
    </row>
    <row r="38" spans="1:12" collapsed="1" x14ac:dyDescent="0.2">
      <c r="B38" s="47"/>
      <c r="C38" s="47"/>
    </row>
    <row r="39" spans="1:12" s="53" customFormat="1" ht="23.25" x14ac:dyDescent="0.45">
      <c r="A39" s="367" t="s">
        <v>496</v>
      </c>
      <c r="B39" s="521" t="s">
        <v>4172</v>
      </c>
      <c r="C39" s="521"/>
      <c r="D39" s="521"/>
      <c r="E39" s="521"/>
      <c r="F39" s="521"/>
      <c r="G39" s="521"/>
      <c r="H39" s="521"/>
    </row>
    <row r="40" spans="1:12" hidden="1" outlineLevel="1" x14ac:dyDescent="0.2">
      <c r="A40" s="13"/>
      <c r="B40" s="52" t="str">
        <f>IF(A40&gt;1,"Achtung! Bitte nur einen Artikel Auswählen!","")</f>
        <v/>
      </c>
      <c r="C40" s="52"/>
      <c r="D40" s="52"/>
      <c r="E40" s="52"/>
      <c r="F40" s="56"/>
      <c r="G40" s="56"/>
      <c r="L40" s="45"/>
    </row>
    <row r="41" spans="1:12" hidden="1" outlineLevel="1" x14ac:dyDescent="0.2">
      <c r="A41" s="46" t="s">
        <v>851</v>
      </c>
      <c r="B41" s="46" t="s">
        <v>209</v>
      </c>
      <c r="C41" s="46" t="s">
        <v>2154</v>
      </c>
      <c r="D41" s="46" t="s">
        <v>1917</v>
      </c>
      <c r="E41" s="46" t="s">
        <v>4175</v>
      </c>
      <c r="F41" s="46" t="s">
        <v>852</v>
      </c>
      <c r="G41" s="46" t="s">
        <v>2155</v>
      </c>
    </row>
    <row r="42" spans="1:12" hidden="1" outlineLevel="1" x14ac:dyDescent="0.2">
      <c r="A42" s="1" t="s">
        <v>17</v>
      </c>
      <c r="B42" s="47" t="str">
        <f t="shared" ref="B42:B56" si="0">HYPERLINK("http://ag100032.agad.de/tbdb/view/gu.php?passwd=gretsch&amp;dbpasswd=gretsch&amp;szname="&amp;MID(A42,1,1)&amp;MID(A42,3,5)&amp;"&amp;anzeigen=1&amp;neu=1","Zeichn.")</f>
        <v>Zeichn.</v>
      </c>
      <c r="C42" s="47" t="str">
        <f t="shared" ref="C42:C56" si="1">HYPERLINK("http://ag100032.agad.de/tbdb/teileverwendung/tv.php?name=weber&amp;gruppe=tb_&amp;bauteil_="&amp;MID(A42,1,7)&amp;"&amp;anzeigen=1&amp;neu=1","Verw.")</f>
        <v>Verw.</v>
      </c>
      <c r="D42" s="1" t="s">
        <v>2157</v>
      </c>
      <c r="E42" s="1" t="s">
        <v>4170</v>
      </c>
      <c r="F42" s="1">
        <v>68</v>
      </c>
      <c r="G42" s="1" t="str">
        <f>E_FU10[[#This Row],[Fuehrung]]&amp;E_FU10[[#This Row],[Schema D oder F oder H]]</f>
        <v>P1786nein</v>
      </c>
    </row>
    <row r="43" spans="1:12" hidden="1" outlineLevel="1" x14ac:dyDescent="0.2">
      <c r="A43" s="1" t="s">
        <v>17</v>
      </c>
      <c r="B43" s="47" t="str">
        <f t="shared" si="0"/>
        <v>Zeichn.</v>
      </c>
      <c r="C43" s="47" t="str">
        <f t="shared" si="1"/>
        <v>Verw.</v>
      </c>
      <c r="D43" s="1" t="s">
        <v>2157</v>
      </c>
      <c r="E43" s="1" t="s">
        <v>4170</v>
      </c>
      <c r="F43" s="1">
        <v>78</v>
      </c>
      <c r="G43" s="1" t="str">
        <f>E_FU10[[#This Row],[Fuehrung]]&amp;E_FU10[[#This Row],[Schema D oder F oder H]]</f>
        <v>P1786nein</v>
      </c>
    </row>
    <row r="44" spans="1:12" hidden="1" outlineLevel="1" x14ac:dyDescent="0.2">
      <c r="A44" s="1" t="s">
        <v>17</v>
      </c>
      <c r="B44" s="47" t="str">
        <f t="shared" si="0"/>
        <v>Zeichn.</v>
      </c>
      <c r="C44" s="47" t="str">
        <f t="shared" si="1"/>
        <v>Verw.</v>
      </c>
      <c r="D44" s="1" t="s">
        <v>2157</v>
      </c>
      <c r="E44" s="1" t="s">
        <v>4170</v>
      </c>
      <c r="F44" s="1">
        <v>88</v>
      </c>
      <c r="G44" s="1" t="str">
        <f>E_FU10[[#This Row],[Fuehrung]]&amp;E_FU10[[#This Row],[Schema D oder F oder H]]</f>
        <v>P1786nein</v>
      </c>
    </row>
    <row r="45" spans="1:12" hidden="1" outlineLevel="1" x14ac:dyDescent="0.2">
      <c r="A45" s="1" t="s">
        <v>17</v>
      </c>
      <c r="B45" s="47" t="str">
        <f t="shared" si="0"/>
        <v>Zeichn.</v>
      </c>
      <c r="C45" s="47" t="str">
        <f t="shared" si="1"/>
        <v>Verw.</v>
      </c>
      <c r="D45" s="1" t="s">
        <v>2157</v>
      </c>
      <c r="E45" s="1" t="s">
        <v>4170</v>
      </c>
      <c r="F45" s="1">
        <v>92</v>
      </c>
      <c r="G45" s="1" t="str">
        <f>E_FU10[[#This Row],[Fuehrung]]&amp;E_FU10[[#This Row],[Schema D oder F oder H]]</f>
        <v>P1786nein</v>
      </c>
    </row>
    <row r="46" spans="1:12" hidden="1" outlineLevel="1" x14ac:dyDescent="0.2">
      <c r="A46" s="1" t="s">
        <v>17</v>
      </c>
      <c r="B46" s="47" t="str">
        <f t="shared" si="0"/>
        <v>Zeichn.</v>
      </c>
      <c r="C46" s="47" t="str">
        <f t="shared" si="1"/>
        <v>Verw.</v>
      </c>
      <c r="D46" s="1" t="s">
        <v>2157</v>
      </c>
      <c r="E46" s="1" t="s">
        <v>4170</v>
      </c>
      <c r="F46" s="1">
        <v>110</v>
      </c>
      <c r="G46" s="1" t="str">
        <f>E_FU10[[#This Row],[Fuehrung]]&amp;E_FU10[[#This Row],[Schema D oder F oder H]]</f>
        <v>P1786nein</v>
      </c>
    </row>
    <row r="47" spans="1:12" hidden="1" outlineLevel="1" x14ac:dyDescent="0.2">
      <c r="A47" s="1" t="s">
        <v>17</v>
      </c>
      <c r="B47" s="47" t="str">
        <f t="shared" si="0"/>
        <v>Zeichn.</v>
      </c>
      <c r="C47" s="47" t="str">
        <f t="shared" si="1"/>
        <v>Verw.</v>
      </c>
      <c r="D47" s="1" t="s">
        <v>2157</v>
      </c>
      <c r="E47" s="1" t="s">
        <v>4171</v>
      </c>
      <c r="F47" s="1">
        <v>68</v>
      </c>
      <c r="G47" s="1" t="str">
        <f>E_FU10[[#This Row],[Fuehrung]]&amp;E_FU10[[#This Row],[Schema D oder F oder H]]</f>
        <v>P1786ja</v>
      </c>
    </row>
    <row r="48" spans="1:12" hidden="1" outlineLevel="1" x14ac:dyDescent="0.2">
      <c r="A48" s="1" t="s">
        <v>17</v>
      </c>
      <c r="B48" s="47" t="str">
        <f t="shared" si="0"/>
        <v>Zeichn.</v>
      </c>
      <c r="C48" s="47" t="str">
        <f t="shared" si="1"/>
        <v>Verw.</v>
      </c>
      <c r="D48" s="1" t="s">
        <v>2157</v>
      </c>
      <c r="E48" s="1" t="s">
        <v>4171</v>
      </c>
      <c r="F48" s="1">
        <v>78</v>
      </c>
      <c r="G48" s="1" t="str">
        <f>E_FU10[[#This Row],[Fuehrung]]&amp;E_FU10[[#This Row],[Schema D oder F oder H]]</f>
        <v>P1786ja</v>
      </c>
    </row>
    <row r="49" spans="1:13" hidden="1" outlineLevel="1" x14ac:dyDescent="0.2">
      <c r="A49" s="1" t="s">
        <v>17</v>
      </c>
      <c r="B49" s="47" t="str">
        <f t="shared" si="0"/>
        <v>Zeichn.</v>
      </c>
      <c r="C49" s="47" t="str">
        <f t="shared" si="1"/>
        <v>Verw.</v>
      </c>
      <c r="D49" s="1" t="s">
        <v>2157</v>
      </c>
      <c r="E49" s="1" t="s">
        <v>4171</v>
      </c>
      <c r="F49" s="1">
        <v>88</v>
      </c>
      <c r="G49" s="1" t="str">
        <f>E_FU10[[#This Row],[Fuehrung]]&amp;E_FU10[[#This Row],[Schema D oder F oder H]]</f>
        <v>P1786ja</v>
      </c>
    </row>
    <row r="50" spans="1:13" hidden="1" outlineLevel="1" x14ac:dyDescent="0.2">
      <c r="A50" s="1" t="s">
        <v>17</v>
      </c>
      <c r="B50" s="47" t="str">
        <f t="shared" si="0"/>
        <v>Zeichn.</v>
      </c>
      <c r="C50" s="47" t="str">
        <f t="shared" si="1"/>
        <v>Verw.</v>
      </c>
      <c r="D50" s="1" t="s">
        <v>2157</v>
      </c>
      <c r="E50" s="1" t="s">
        <v>4171</v>
      </c>
      <c r="F50" s="1">
        <v>92</v>
      </c>
      <c r="G50" s="1" t="str">
        <f>E_FU10[[#This Row],[Fuehrung]]&amp;E_FU10[[#This Row],[Schema D oder F oder H]]</f>
        <v>P1786ja</v>
      </c>
    </row>
    <row r="51" spans="1:13" hidden="1" outlineLevel="1" x14ac:dyDescent="0.2">
      <c r="A51" s="1" t="s">
        <v>17</v>
      </c>
      <c r="B51" s="47" t="str">
        <f t="shared" si="0"/>
        <v>Zeichn.</v>
      </c>
      <c r="C51" s="47" t="str">
        <f t="shared" si="1"/>
        <v>Verw.</v>
      </c>
      <c r="D51" s="1" t="s">
        <v>2157</v>
      </c>
      <c r="E51" s="1" t="s">
        <v>4171</v>
      </c>
      <c r="F51" s="1">
        <v>110</v>
      </c>
      <c r="G51" s="1" t="str">
        <f>E_FU10[[#This Row],[Fuehrung]]&amp;E_FU10[[#This Row],[Schema D oder F oder H]]</f>
        <v>P1786ja</v>
      </c>
    </row>
    <row r="52" spans="1:13" hidden="1" outlineLevel="1" x14ac:dyDescent="0.2">
      <c r="A52" s="1" t="s">
        <v>4634</v>
      </c>
      <c r="B52" s="47" t="str">
        <f t="shared" si="0"/>
        <v>Zeichn.</v>
      </c>
      <c r="C52" s="47" t="str">
        <f t="shared" si="1"/>
        <v>Verw.</v>
      </c>
      <c r="D52" s="1" t="s">
        <v>2986</v>
      </c>
      <c r="E52" s="1" t="s">
        <v>4170</v>
      </c>
      <c r="F52" s="1">
        <v>68</v>
      </c>
      <c r="G52" s="1" t="str">
        <f>E_FU10[[#This Row],[Fuehrung]]&amp;E_FU10[[#This Row],[Schema D oder F oder H]]</f>
        <v>P2301nein</v>
      </c>
    </row>
    <row r="53" spans="1:13" hidden="1" outlineLevel="1" x14ac:dyDescent="0.2">
      <c r="A53" s="1" t="s">
        <v>4633</v>
      </c>
      <c r="B53" s="47" t="str">
        <f t="shared" si="0"/>
        <v>Zeichn.</v>
      </c>
      <c r="C53" s="47" t="str">
        <f t="shared" si="1"/>
        <v>Verw.</v>
      </c>
      <c r="D53" s="1" t="s">
        <v>2986</v>
      </c>
      <c r="E53" s="1" t="s">
        <v>4170</v>
      </c>
      <c r="F53" s="1">
        <v>78</v>
      </c>
      <c r="G53" s="1" t="str">
        <f>E_FU10[[#This Row],[Fuehrung]]&amp;E_FU10[[#This Row],[Schema D oder F oder H]]</f>
        <v>P2301nein</v>
      </c>
    </row>
    <row r="54" spans="1:13" hidden="1" outlineLevel="1" x14ac:dyDescent="0.2">
      <c r="A54" s="1" t="s">
        <v>4632</v>
      </c>
      <c r="B54" s="47" t="str">
        <f t="shared" si="0"/>
        <v>Zeichn.</v>
      </c>
      <c r="C54" s="47" t="str">
        <f t="shared" si="1"/>
        <v>Verw.</v>
      </c>
      <c r="D54" s="1" t="s">
        <v>2986</v>
      </c>
      <c r="E54" s="1" t="s">
        <v>4170</v>
      </c>
      <c r="F54" s="1">
        <v>88</v>
      </c>
      <c r="G54" s="1" t="str">
        <f>E_FU10[[#This Row],[Fuehrung]]&amp;E_FU10[[#This Row],[Schema D oder F oder H]]</f>
        <v>P2301nein</v>
      </c>
    </row>
    <row r="55" spans="1:13" hidden="1" outlineLevel="1" x14ac:dyDescent="0.2">
      <c r="A55" s="1" t="s">
        <v>4634</v>
      </c>
      <c r="B55" s="47" t="str">
        <f t="shared" si="0"/>
        <v>Zeichn.</v>
      </c>
      <c r="C55" s="47" t="str">
        <f t="shared" si="1"/>
        <v>Verw.</v>
      </c>
      <c r="D55" s="1" t="s">
        <v>2986</v>
      </c>
      <c r="E55" s="1" t="s">
        <v>4170</v>
      </c>
      <c r="F55" s="1">
        <v>92</v>
      </c>
      <c r="G55" s="1" t="str">
        <f>E_FU10[[#This Row],[Fuehrung]]&amp;E_FU10[[#This Row],[Schema D oder F oder H]]</f>
        <v>P2301nein</v>
      </c>
    </row>
    <row r="56" spans="1:13" hidden="1" outlineLevel="1" x14ac:dyDescent="0.2">
      <c r="A56" s="1" t="s">
        <v>4634</v>
      </c>
      <c r="B56" s="47" t="str">
        <f t="shared" si="0"/>
        <v>Zeichn.</v>
      </c>
      <c r="C56" s="47" t="str">
        <f t="shared" si="1"/>
        <v>Verw.</v>
      </c>
      <c r="D56" s="1" t="s">
        <v>2986</v>
      </c>
      <c r="E56" s="1" t="s">
        <v>4170</v>
      </c>
      <c r="F56" s="1">
        <v>110</v>
      </c>
      <c r="G56" s="1" t="str">
        <f>E_FU10[[#This Row],[Fuehrung]]&amp;E_FU10[[#This Row],[Schema D oder F oder H]]</f>
        <v>P2301nein</v>
      </c>
    </row>
    <row r="57" spans="1:13" hidden="1" outlineLevel="1" x14ac:dyDescent="0.2">
      <c r="A57" s="1" t="s">
        <v>4635</v>
      </c>
      <c r="B57" s="47" t="str">
        <f t="shared" ref="B57" si="2">HYPERLINK("http://ag100032.agad.de/tbdb/view/gu.php?passwd=gretsch&amp;dbpasswd=gretsch&amp;szname="&amp;MID(A57,1,1)&amp;MID(A57,3,5)&amp;"&amp;anzeigen=1&amp;neu=1","Zeichn.")</f>
        <v>Zeichn.</v>
      </c>
      <c r="C57" s="47" t="str">
        <f t="shared" ref="C57" si="3">HYPERLINK("http://ag100032.agad.de/tbdb/teileverwendung/tv.php?name=weber&amp;gruppe=tb_&amp;bauteil_="&amp;MID(A57,1,7)&amp;"&amp;anzeigen=1&amp;neu=1","Verw.")</f>
        <v>Verw.</v>
      </c>
      <c r="D57" s="1" t="s">
        <v>2986</v>
      </c>
      <c r="E57" s="1" t="s">
        <v>4171</v>
      </c>
      <c r="F57" s="1">
        <v>68</v>
      </c>
      <c r="G57" s="1" t="str">
        <f>E_FU10[[#This Row],[Fuehrung]]&amp;E_FU10[[#This Row],[Schema D oder F oder H]]</f>
        <v>P2301ja</v>
      </c>
    </row>
    <row r="58" spans="1:13" hidden="1" outlineLevel="1" x14ac:dyDescent="0.2">
      <c r="A58" s="1" t="s">
        <v>4883</v>
      </c>
      <c r="B58" s="47" t="str">
        <f t="shared" ref="B58:B61" si="4">HYPERLINK("http://ag100032.agad.de/tbdb/view/gu.php?passwd=gretsch&amp;dbpasswd=gretsch&amp;szname="&amp;MID(A58,1,1)&amp;MID(A58,3,5)&amp;"&amp;anzeigen=1&amp;neu=1","Zeichn.")</f>
        <v>Zeichn.</v>
      </c>
      <c r="C58" s="47" t="str">
        <f t="shared" ref="C58:C61" si="5">HYPERLINK("http://ag100032.agad.de/tbdb/teileverwendung/tv.php?name=weber&amp;gruppe=tb_&amp;bauteil_="&amp;MID(A58,1,7)&amp;"&amp;anzeigen=1&amp;neu=1","Verw.")</f>
        <v>Verw.</v>
      </c>
      <c r="D58" s="1" t="s">
        <v>2986</v>
      </c>
      <c r="E58" s="1" t="s">
        <v>4171</v>
      </c>
      <c r="F58" s="1">
        <v>78</v>
      </c>
      <c r="G58" s="1" t="str">
        <f>E_FU10[[#This Row],[Fuehrung]]&amp;E_FU10[[#This Row],[Schema D oder F oder H]]</f>
        <v>P2301ja</v>
      </c>
    </row>
    <row r="59" spans="1:13" hidden="1" outlineLevel="1" x14ac:dyDescent="0.2">
      <c r="A59" s="1" t="s">
        <v>4884</v>
      </c>
      <c r="B59" s="47" t="str">
        <f t="shared" si="4"/>
        <v>Zeichn.</v>
      </c>
      <c r="C59" s="47" t="str">
        <f t="shared" si="5"/>
        <v>Verw.</v>
      </c>
      <c r="D59" s="1" t="s">
        <v>2986</v>
      </c>
      <c r="E59" s="1" t="s">
        <v>4171</v>
      </c>
      <c r="F59" s="1">
        <v>88</v>
      </c>
      <c r="G59" s="1" t="str">
        <f>E_FU10[[#This Row],[Fuehrung]]&amp;E_FU10[[#This Row],[Schema D oder F oder H]]</f>
        <v>P2301ja</v>
      </c>
    </row>
    <row r="60" spans="1:13" hidden="1" outlineLevel="1" x14ac:dyDescent="0.2">
      <c r="A60" s="1" t="s">
        <v>4635</v>
      </c>
      <c r="B60" s="47" t="str">
        <f t="shared" si="4"/>
        <v>Zeichn.</v>
      </c>
      <c r="C60" s="47" t="str">
        <f t="shared" si="5"/>
        <v>Verw.</v>
      </c>
      <c r="D60" s="1" t="s">
        <v>2986</v>
      </c>
      <c r="E60" s="1" t="s">
        <v>4171</v>
      </c>
      <c r="F60" s="1">
        <v>92</v>
      </c>
      <c r="G60" s="1" t="str">
        <f>E_FU10[[#This Row],[Fuehrung]]&amp;E_FU10[[#This Row],[Schema D oder F oder H]]</f>
        <v>P2301ja</v>
      </c>
    </row>
    <row r="61" spans="1:13" hidden="1" outlineLevel="1" x14ac:dyDescent="0.2">
      <c r="A61" s="1" t="s">
        <v>4635</v>
      </c>
      <c r="B61" s="47" t="str">
        <f t="shared" si="4"/>
        <v>Zeichn.</v>
      </c>
      <c r="C61" s="47" t="str">
        <f t="shared" si="5"/>
        <v>Verw.</v>
      </c>
      <c r="D61" s="1" t="s">
        <v>2986</v>
      </c>
      <c r="E61" s="1" t="s">
        <v>4171</v>
      </c>
      <c r="F61" s="1">
        <v>110</v>
      </c>
      <c r="G61" s="1" t="str">
        <f>E_FU10[[#This Row],[Fuehrung]]&amp;E_FU10[[#This Row],[Schema D oder F oder H]]</f>
        <v>P2301ja</v>
      </c>
    </row>
    <row r="62" spans="1:13" collapsed="1" x14ac:dyDescent="0.2">
      <c r="A62" s="14"/>
      <c r="B62" s="14"/>
      <c r="F62" s="47"/>
      <c r="M62" s="47"/>
    </row>
    <row r="63" spans="1:13" s="53" customFormat="1" ht="23.25" x14ac:dyDescent="0.45">
      <c r="A63" s="367" t="s">
        <v>498</v>
      </c>
      <c r="B63" s="521" t="s">
        <v>4173</v>
      </c>
      <c r="C63" s="521"/>
      <c r="D63" s="521"/>
      <c r="E63" s="521"/>
      <c r="F63" s="521"/>
      <c r="G63" s="521"/>
      <c r="H63" s="521"/>
    </row>
    <row r="64" spans="1:13" hidden="1" outlineLevel="1" x14ac:dyDescent="0.2">
      <c r="A64" s="13"/>
      <c r="B64" s="52" t="str">
        <f>IF(A64&gt;1,"Achtung! Bitte nur einen Artikel Auswählen!","")</f>
        <v/>
      </c>
      <c r="C64" s="52"/>
      <c r="D64" s="52"/>
      <c r="E64" s="52"/>
      <c r="F64" s="56"/>
      <c r="G64" s="56"/>
      <c r="L64" s="45"/>
    </row>
    <row r="65" spans="1:13" hidden="1" outlineLevel="1" x14ac:dyDescent="0.2">
      <c r="A65" s="46" t="s">
        <v>851</v>
      </c>
      <c r="B65" s="46" t="s">
        <v>209</v>
      </c>
      <c r="C65" s="46" t="s">
        <v>2154</v>
      </c>
      <c r="D65" s="46" t="s">
        <v>853</v>
      </c>
      <c r="E65" s="46" t="s">
        <v>2155</v>
      </c>
    </row>
    <row r="66" spans="1:13" hidden="1" outlineLevel="1" x14ac:dyDescent="0.2">
      <c r="A66" s="1" t="s">
        <v>14</v>
      </c>
      <c r="B66" s="47" t="str">
        <f>HYPERLINK("http://ag100032.agad.de/tbdb/view/gu.php?passwd=gretsch&amp;dbpasswd=gretsch&amp;szname="&amp;MID(A66,1,1)&amp;MID(A66,3,5)&amp;"&amp;anzeigen=1&amp;neu=1","Zeichn.")</f>
        <v>Zeichn.</v>
      </c>
      <c r="C66" s="47" t="str">
        <f>HYPERLINK("http://ag100032.agad.de/tbdb/teileverwendung/tv.php?name=weber&amp;gruppe=tb_&amp;bauteil_="&amp;MID(A66,1,7)&amp;"&amp;anzeigen=1&amp;neu=1","Verw.")</f>
        <v>Verw.</v>
      </c>
      <c r="D66" s="50">
        <v>22</v>
      </c>
      <c r="E66" s="1">
        <f>E_FU12[[#This Row],[FA]]</f>
        <v>22</v>
      </c>
    </row>
    <row r="67" spans="1:13" hidden="1" outlineLevel="1" x14ac:dyDescent="0.2">
      <c r="A67" s="1" t="s">
        <v>15</v>
      </c>
      <c r="B67" s="47" t="str">
        <f>HYPERLINK("http://ag100032.agad.de/tbdb/view/gu.php?passwd=gretsch&amp;dbpasswd=gretsch&amp;szname="&amp;MID(A67,1,1)&amp;MID(A67,3,5)&amp;"&amp;anzeigen=1&amp;neu=1","Zeichn.")</f>
        <v>Zeichn.</v>
      </c>
      <c r="C67" s="47" t="str">
        <f>HYPERLINK("http://ag100032.agad.de/tbdb/teileverwendung/tv.php?name=weber&amp;gruppe=tb_&amp;bauteil_="&amp;MID(A67,1,7)&amp;"&amp;anzeigen=1&amp;neu=1","Verw.")</f>
        <v>Verw.</v>
      </c>
      <c r="D67" s="50">
        <v>25</v>
      </c>
      <c r="E67" s="1">
        <f>E_FU12[[#This Row],[FA]]</f>
        <v>25</v>
      </c>
    </row>
    <row r="68" spans="1:13" hidden="1" outlineLevel="1" x14ac:dyDescent="0.2">
      <c r="A68" s="1" t="s">
        <v>13</v>
      </c>
      <c r="B68" s="47" t="str">
        <f>HYPERLINK("http://ag100032.agad.de/tbdb/view/gu.php?passwd=gretsch&amp;dbpasswd=gretsch&amp;szname="&amp;MID(A68,1,1)&amp;MID(A68,3,5)&amp;"&amp;anzeigen=1&amp;neu=1","Zeichn.")</f>
        <v>Zeichn.</v>
      </c>
      <c r="C68" s="47" t="str">
        <f>HYPERLINK("http://ag100032.agad.de/tbdb/teileverwendung/tv.php?name=weber&amp;gruppe=tb_&amp;bauteil_="&amp;MID(A68,1,7)&amp;"&amp;anzeigen=1&amp;neu=1","Verw.")</f>
        <v>Verw.</v>
      </c>
      <c r="D68" s="50">
        <v>28</v>
      </c>
      <c r="E68" s="1">
        <f>E_FU12[[#This Row],[FA]]</f>
        <v>28</v>
      </c>
    </row>
    <row r="69" spans="1:13" collapsed="1" x14ac:dyDescent="0.2">
      <c r="A69" s="14"/>
      <c r="B69" s="14"/>
      <c r="E69" s="47"/>
      <c r="F69" s="47"/>
      <c r="M69" s="47"/>
    </row>
    <row r="70" spans="1:13" s="53" customFormat="1" ht="23.25" x14ac:dyDescent="0.45">
      <c r="A70" s="367" t="s">
        <v>495</v>
      </c>
      <c r="B70" s="521" t="s">
        <v>4174</v>
      </c>
      <c r="C70" s="521"/>
      <c r="D70" s="521"/>
      <c r="E70" s="521"/>
      <c r="F70" s="521"/>
      <c r="G70" s="521"/>
      <c r="H70" s="521"/>
    </row>
    <row r="71" spans="1:13" hidden="1" outlineLevel="1" x14ac:dyDescent="0.2">
      <c r="A71" s="13"/>
      <c r="B71" s="52" t="str">
        <f>IF(A71&gt;1,"Achtung! Bitte nur einen Artikel Auswählen!","")</f>
        <v/>
      </c>
      <c r="C71" s="52"/>
      <c r="D71" s="52"/>
      <c r="E71" s="52"/>
      <c r="F71" s="56"/>
      <c r="G71" s="56"/>
      <c r="L71" s="45"/>
    </row>
    <row r="72" spans="1:13" hidden="1" outlineLevel="1" x14ac:dyDescent="0.2">
      <c r="A72" s="46" t="s">
        <v>851</v>
      </c>
      <c r="B72" s="46" t="s">
        <v>209</v>
      </c>
      <c r="C72" s="46" t="s">
        <v>2154</v>
      </c>
      <c r="D72" s="46" t="s">
        <v>1917</v>
      </c>
      <c r="E72" s="46" t="s">
        <v>852</v>
      </c>
      <c r="F72" s="46" t="s">
        <v>2155</v>
      </c>
    </row>
    <row r="73" spans="1:13" hidden="1" outlineLevel="1" x14ac:dyDescent="0.2">
      <c r="A73" s="1" t="s">
        <v>16</v>
      </c>
      <c r="B73" s="47" t="str">
        <f t="shared" ref="B73:B78" si="6">HYPERLINK("http://ag100032.agad.de/tbdb/view/gu.php?passwd=gretsch&amp;dbpasswd=gretsch&amp;szname="&amp;MID(A73,1,1)&amp;MID(A73,3,5)&amp;"&amp;anzeigen=1&amp;neu=1","Zeichn.")</f>
        <v>Zeichn.</v>
      </c>
      <c r="C73" s="47" t="str">
        <f t="shared" ref="C73:C78" si="7">HYPERLINK("http://ag100032.agad.de/tbdb/teileverwendung/tv.php?name=weber&amp;gruppe=tb_&amp;bauteil_="&amp;MID(A73,1,7)&amp;"&amp;anzeigen=1&amp;neu=1","Verw.")</f>
        <v>Verw.</v>
      </c>
      <c r="D73" s="1" t="s">
        <v>2157</v>
      </c>
      <c r="E73" s="1">
        <v>68</v>
      </c>
      <c r="F73" s="1" t="str">
        <f>E_FU13[[#This Row],[Fuehrung]]&amp;E_FU13[[#This Row],[FD]]</f>
        <v>P178668</v>
      </c>
    </row>
    <row r="74" spans="1:13" hidden="1" outlineLevel="1" x14ac:dyDescent="0.2">
      <c r="A74" s="1" t="s">
        <v>16</v>
      </c>
      <c r="B74" s="47" t="str">
        <f t="shared" si="6"/>
        <v>Zeichn.</v>
      </c>
      <c r="C74" s="47" t="str">
        <f t="shared" si="7"/>
        <v>Verw.</v>
      </c>
      <c r="D74" s="1" t="s">
        <v>2157</v>
      </c>
      <c r="E74" s="1">
        <v>78</v>
      </c>
      <c r="F74" s="1" t="str">
        <f>E_FU13[[#This Row],[Fuehrung]]&amp;E_FU13[[#This Row],[FD]]</f>
        <v>P178678</v>
      </c>
    </row>
    <row r="75" spans="1:13" hidden="1" outlineLevel="1" x14ac:dyDescent="0.2">
      <c r="A75" s="1" t="s">
        <v>16</v>
      </c>
      <c r="B75" s="47" t="str">
        <f t="shared" si="6"/>
        <v>Zeichn.</v>
      </c>
      <c r="C75" s="47" t="str">
        <f t="shared" si="7"/>
        <v>Verw.</v>
      </c>
      <c r="D75" s="1" t="s">
        <v>2157</v>
      </c>
      <c r="E75" s="1">
        <v>88</v>
      </c>
      <c r="F75" s="1" t="str">
        <f>E_FU13[[#This Row],[Fuehrung]]&amp;E_FU13[[#This Row],[FD]]</f>
        <v>P178688</v>
      </c>
    </row>
    <row r="76" spans="1:13" hidden="1" outlineLevel="1" x14ac:dyDescent="0.2">
      <c r="A76" s="1" t="s">
        <v>16</v>
      </c>
      <c r="B76" s="47" t="str">
        <f t="shared" si="6"/>
        <v>Zeichn.</v>
      </c>
      <c r="C76" s="47" t="str">
        <f t="shared" si="7"/>
        <v>Verw.</v>
      </c>
      <c r="D76" s="1" t="s">
        <v>2157</v>
      </c>
      <c r="E76" s="1">
        <v>92</v>
      </c>
      <c r="F76" s="1" t="str">
        <f>E_FU13[[#This Row],[Fuehrung]]&amp;E_FU13[[#This Row],[FD]]</f>
        <v>P178692</v>
      </c>
    </row>
    <row r="77" spans="1:13" hidden="1" outlineLevel="1" x14ac:dyDescent="0.2">
      <c r="A77" s="1" t="s">
        <v>16</v>
      </c>
      <c r="B77" s="47" t="str">
        <f t="shared" si="6"/>
        <v>Zeichn.</v>
      </c>
      <c r="C77" s="47" t="str">
        <f t="shared" si="7"/>
        <v>Verw.</v>
      </c>
      <c r="D77" s="1" t="s">
        <v>2157</v>
      </c>
      <c r="E77" s="1">
        <v>110</v>
      </c>
      <c r="F77" s="1" t="str">
        <f>E_FU13[[#This Row],[Fuehrung]]&amp;E_FU13[[#This Row],[FD]]</f>
        <v>P1786110</v>
      </c>
    </row>
    <row r="78" spans="1:13" hidden="1" outlineLevel="1" x14ac:dyDescent="0.2">
      <c r="A78" s="1" t="s">
        <v>4629</v>
      </c>
      <c r="B78" s="47" t="str">
        <f t="shared" si="6"/>
        <v>Zeichn.</v>
      </c>
      <c r="C78" s="47" t="str">
        <f t="shared" si="7"/>
        <v>Verw.</v>
      </c>
      <c r="D78" s="1" t="s">
        <v>2986</v>
      </c>
      <c r="E78" s="1">
        <v>68</v>
      </c>
      <c r="F78" s="1" t="str">
        <f>E_FU13[[#This Row],[Fuehrung]]&amp;E_FU13[[#This Row],[FD]]</f>
        <v>P230168</v>
      </c>
    </row>
    <row r="79" spans="1:13" hidden="1" outlineLevel="1" x14ac:dyDescent="0.2">
      <c r="A79" s="1" t="s">
        <v>4630</v>
      </c>
      <c r="B79" s="47" t="str">
        <f t="shared" ref="B79:B82" si="8">HYPERLINK("http://ag100032.agad.de/tbdb/view/gu.php?passwd=gretsch&amp;dbpasswd=gretsch&amp;szname="&amp;MID(A79,1,1)&amp;MID(A79,3,5)&amp;"&amp;anzeigen=1&amp;neu=1","Zeichn.")</f>
        <v>Zeichn.</v>
      </c>
      <c r="C79" s="47" t="str">
        <f t="shared" ref="C79:C82" si="9">HYPERLINK("http://ag100032.agad.de/tbdb/teileverwendung/tv.php?name=weber&amp;gruppe=tb_&amp;bauteil_="&amp;MID(A79,1,7)&amp;"&amp;anzeigen=1&amp;neu=1","Verw.")</f>
        <v>Verw.</v>
      </c>
      <c r="D79" s="1" t="s">
        <v>2986</v>
      </c>
      <c r="E79" s="1">
        <v>78</v>
      </c>
      <c r="F79" s="1" t="str">
        <f>E_FU13[[#This Row],[Fuehrung]]&amp;E_FU13[[#This Row],[FD]]</f>
        <v>P230178</v>
      </c>
    </row>
    <row r="80" spans="1:13" hidden="1" outlineLevel="1" x14ac:dyDescent="0.2">
      <c r="A80" s="1" t="s">
        <v>4631</v>
      </c>
      <c r="B80" s="47" t="str">
        <f t="shared" si="8"/>
        <v>Zeichn.</v>
      </c>
      <c r="C80" s="47" t="str">
        <f t="shared" si="9"/>
        <v>Verw.</v>
      </c>
      <c r="D80" s="1" t="s">
        <v>2986</v>
      </c>
      <c r="E80" s="1">
        <v>88</v>
      </c>
      <c r="F80" s="1" t="str">
        <f>E_FU13[[#This Row],[Fuehrung]]&amp;E_FU13[[#This Row],[FD]]</f>
        <v>P230188</v>
      </c>
    </row>
    <row r="81" spans="1:8" hidden="1" outlineLevel="1" x14ac:dyDescent="0.2">
      <c r="A81" s="1" t="s">
        <v>4629</v>
      </c>
      <c r="B81" s="47" t="str">
        <f t="shared" si="8"/>
        <v>Zeichn.</v>
      </c>
      <c r="C81" s="47" t="str">
        <f t="shared" si="9"/>
        <v>Verw.</v>
      </c>
      <c r="D81" s="1" t="s">
        <v>2986</v>
      </c>
      <c r="E81" s="1">
        <v>92</v>
      </c>
      <c r="F81" s="1" t="str">
        <f>E_FU13[[#This Row],[Fuehrung]]&amp;E_FU13[[#This Row],[FD]]</f>
        <v>P230192</v>
      </c>
    </row>
    <row r="82" spans="1:8" hidden="1" outlineLevel="1" x14ac:dyDescent="0.2">
      <c r="A82" s="1" t="s">
        <v>4629</v>
      </c>
      <c r="B82" s="47" t="str">
        <f t="shared" si="8"/>
        <v>Zeichn.</v>
      </c>
      <c r="C82" s="47" t="str">
        <f t="shared" si="9"/>
        <v>Verw.</v>
      </c>
      <c r="D82" s="1" t="s">
        <v>2986</v>
      </c>
      <c r="E82" s="1">
        <v>110</v>
      </c>
      <c r="F82" s="1" t="str">
        <f>E_FU13[[#This Row],[Fuehrung]]&amp;E_FU13[[#This Row],[FD]]</f>
        <v>P2301110</v>
      </c>
    </row>
    <row r="83" spans="1:8" collapsed="1" x14ac:dyDescent="0.2"/>
    <row r="84" spans="1:8" s="49" customFormat="1" x14ac:dyDescent="0.2"/>
    <row r="85" spans="1:8" collapsed="1" x14ac:dyDescent="0.2"/>
    <row r="86" spans="1:8" s="53" customFormat="1" ht="23.25" x14ac:dyDescent="0.45">
      <c r="A86" s="367" t="s">
        <v>282</v>
      </c>
      <c r="B86" s="521" t="s">
        <v>85</v>
      </c>
      <c r="C86" s="521"/>
      <c r="D86" s="521"/>
      <c r="E86" s="521"/>
      <c r="F86" s="521"/>
      <c r="G86" s="521"/>
      <c r="H86" s="521"/>
    </row>
    <row r="87" spans="1:8" hidden="1" outlineLevel="1" x14ac:dyDescent="0.2">
      <c r="A87" s="13"/>
      <c r="B87" s="52" t="str">
        <f>IF(A87&gt;1,"Achtung! Bitte nur einen Artikel Auswählen!","")</f>
        <v/>
      </c>
      <c r="C87" s="52"/>
      <c r="D87" s="52"/>
      <c r="E87" s="52"/>
      <c r="G87" s="45"/>
    </row>
    <row r="88" spans="1:8" hidden="1" outlineLevel="1" x14ac:dyDescent="0.2">
      <c r="A88" s="49" t="s">
        <v>851</v>
      </c>
      <c r="B88" s="49" t="s">
        <v>209</v>
      </c>
      <c r="C88" s="49" t="s">
        <v>2154</v>
      </c>
      <c r="D88" s="48" t="s">
        <v>2140</v>
      </c>
      <c r="E88" s="103" t="s">
        <v>1666</v>
      </c>
      <c r="F88" s="49" t="s">
        <v>2155</v>
      </c>
    </row>
    <row r="89" spans="1:8" hidden="1" outlineLevel="1" x14ac:dyDescent="0.2">
      <c r="A89" s="1" t="s">
        <v>1</v>
      </c>
      <c r="B89" s="47" t="str">
        <f>HYPERLINK("http://ag100032.agad.de/tbdb/view/gu.php?passwd=gretsch&amp;dbpasswd=gretsch&amp;szname="&amp;MID(A89,1,1)&amp;MID(A89,3,5)&amp;"&amp;anzeigen=1&amp;neu=1","Zeichn.")</f>
        <v>Zeichn.</v>
      </c>
      <c r="C89" s="47" t="str">
        <f>HYPERLINK("http://ag100032.agad.de/tbdb/teileverwendung/tv.php?name=weber&amp;gruppe=tb_&amp;bauteil_="&amp;MID(A89,1,7)&amp;"&amp;anzeigen=1&amp;neu=1","Verw.")</f>
        <v>Verw.</v>
      </c>
      <c r="D89" s="1" t="s">
        <v>2158</v>
      </c>
      <c r="E89" s="87">
        <v>42</v>
      </c>
      <c r="F89" s="1" t="str">
        <f>E_BS1[[#This Row],[Laufwagen]]</f>
        <v>GU934</v>
      </c>
    </row>
    <row r="90" spans="1:8" hidden="1" outlineLevel="1" x14ac:dyDescent="0.2">
      <c r="A90" s="1" t="s">
        <v>2</v>
      </c>
      <c r="B90" s="47" t="str">
        <f>HYPERLINK("http://ag100032.agad.de/tbdb/view/gu.php?passwd=gretsch&amp;dbpasswd=gretsch&amp;szname="&amp;MID(A90,1,1)&amp;MID(A90,3,5)&amp;"&amp;anzeigen=1&amp;neu=1","Zeichn.")</f>
        <v>Zeichn.</v>
      </c>
      <c r="C90" s="47" t="str">
        <f>HYPERLINK("http://ag100032.agad.de/tbdb/teileverwendung/tv.php?name=weber&amp;gruppe=tb_&amp;bauteil_="&amp;MID(A90,1,7)&amp;"&amp;anzeigen=1&amp;neu=1","Verw.")</f>
        <v>Verw.</v>
      </c>
      <c r="D90" s="1" t="s">
        <v>2159</v>
      </c>
      <c r="E90" s="87">
        <v>30</v>
      </c>
      <c r="F90" s="1" t="str">
        <f>E_BS1[[#This Row],[Laufwagen]]</f>
        <v>GU937</v>
      </c>
    </row>
    <row r="91" spans="1:8" hidden="1" outlineLevel="1" x14ac:dyDescent="0.2">
      <c r="A91" s="1" t="s">
        <v>3004</v>
      </c>
      <c r="B91" s="47" t="str">
        <f>HYPERLINK("http://ag100032.agad.de/tbdb/view/gu.php?passwd=gretsch&amp;dbpasswd=gretsch&amp;szname="&amp;MID(A91,1,1)&amp;""&amp;MID(A91,3,5)&amp;"&amp;anzeigen=1&amp;neu=1","Zeichn.")</f>
        <v>Zeichn.</v>
      </c>
      <c r="C91" s="47" t="str">
        <f>HYPERLINK("http://ag100032.agad.de/tbdb/teileverwendung/tv.php?name=weber&amp;gruppe=tb_&amp;bauteil_="&amp;MID(A91,1,7)&amp;"&amp;anzeigen=1&amp;neu=1","Verw.")</f>
        <v>Verw.</v>
      </c>
      <c r="D91" s="1" t="s">
        <v>2988</v>
      </c>
      <c r="E91" s="87">
        <v>30</v>
      </c>
      <c r="F91" s="1" t="str">
        <f>E_BS1[[#This Row],[Laufwagen]]</f>
        <v>GU937N22</v>
      </c>
    </row>
    <row r="92" spans="1:8" collapsed="1" x14ac:dyDescent="0.2">
      <c r="B92" s="47"/>
      <c r="C92" s="47"/>
    </row>
    <row r="93" spans="1:8" s="53" customFormat="1" ht="23.25" x14ac:dyDescent="0.45">
      <c r="A93" s="367" t="s">
        <v>283</v>
      </c>
      <c r="B93" s="521" t="s">
        <v>84</v>
      </c>
      <c r="C93" s="521"/>
      <c r="D93" s="521"/>
      <c r="E93" s="521"/>
      <c r="F93" s="521"/>
      <c r="G93" s="521"/>
      <c r="H93" s="521"/>
    </row>
    <row r="94" spans="1:8" hidden="1" outlineLevel="1" x14ac:dyDescent="0.2">
      <c r="A94" s="13"/>
      <c r="B94" s="52" t="str">
        <f>IF(A94&gt;1,"Achtung! Bitte nur einen Artikel Auswählen!","")</f>
        <v/>
      </c>
      <c r="C94" s="52"/>
      <c r="D94" s="52"/>
      <c r="E94" s="52"/>
      <c r="G94" s="45"/>
    </row>
    <row r="95" spans="1:8" hidden="1" outlineLevel="1" x14ac:dyDescent="0.2">
      <c r="A95" s="49" t="s">
        <v>851</v>
      </c>
      <c r="B95" s="49" t="s">
        <v>209</v>
      </c>
      <c r="C95" s="49" t="s">
        <v>2154</v>
      </c>
      <c r="D95" s="48" t="s">
        <v>2140</v>
      </c>
      <c r="E95" s="49" t="s">
        <v>2155</v>
      </c>
    </row>
    <row r="96" spans="1:8" hidden="1" outlineLevel="1" x14ac:dyDescent="0.2">
      <c r="A96" s="1" t="s">
        <v>3</v>
      </c>
      <c r="B96" s="47" t="str">
        <f>HYPERLINK("http://ag100032.agad.de/tbdb/view/gu.php?passwd=gretsch&amp;dbpasswd=gretsch&amp;szname="&amp;MID(A96,1,1)&amp;MID(A96,3,5)&amp;"&amp;anzeigen=1&amp;neu=1","Zeichn.")</f>
        <v>Zeichn.</v>
      </c>
      <c r="C96" s="47" t="str">
        <f>HYPERLINK("http://ag100032.agad.de/tbdb/teileverwendung/tv.php?name=weber&amp;gruppe=tb_&amp;bauteil_="&amp;MID(A96,1,7)&amp;"&amp;anzeigen=1&amp;neu=1","Verw.")</f>
        <v>Verw.</v>
      </c>
      <c r="D96" s="1" t="s">
        <v>2158</v>
      </c>
      <c r="E96" s="1" t="str">
        <f>E_BS2[[#This Row],[Laufwagen]]</f>
        <v>GU934</v>
      </c>
    </row>
    <row r="97" spans="1:8" hidden="1" outlineLevel="1" x14ac:dyDescent="0.2">
      <c r="A97" s="1" t="s">
        <v>4</v>
      </c>
      <c r="B97" s="47" t="str">
        <f>HYPERLINK("http://ag100032.agad.de/tbdb/view/gu.php?passwd=gretsch&amp;dbpasswd=gretsch&amp;szname="&amp;MID(A97,1,1)&amp;MID(A97,3,5)&amp;"&amp;anzeigen=1&amp;neu=1","Zeichn.")</f>
        <v>Zeichn.</v>
      </c>
      <c r="C97" s="47" t="str">
        <f>HYPERLINK("http://ag100032.agad.de/tbdb/teileverwendung/tv.php?name=weber&amp;gruppe=tb_&amp;bauteil_="&amp;MID(A97,1,7)&amp;"&amp;anzeigen=1&amp;neu=1","Verw.")</f>
        <v>Verw.</v>
      </c>
      <c r="D97" s="1" t="s">
        <v>2159</v>
      </c>
      <c r="E97" s="1" t="str">
        <f>E_BS2[[#This Row],[Laufwagen]]</f>
        <v>GU937</v>
      </c>
    </row>
    <row r="98" spans="1:8" hidden="1" outlineLevel="1" x14ac:dyDescent="0.2">
      <c r="A98" s="1" t="s">
        <v>3005</v>
      </c>
      <c r="B98" s="47" t="str">
        <f>HYPERLINK("http://ag100032.agad.de/tbdb/view/gu.php?passwd=gretsch&amp;dbpasswd=gretsch&amp;szname="&amp;MID(A98,1,1)&amp;""&amp;MID(A98,3,5)&amp;"&amp;anzeigen=1&amp;neu=1","Zeichn.")</f>
        <v>Zeichn.</v>
      </c>
      <c r="C98" s="47" t="str">
        <f>HYPERLINK("http://ag100032.agad.de/tbdb/teileverwendung/tv.php?name=weber&amp;gruppe=tb_&amp;bauteil_="&amp;MID(A98,1,7)&amp;"&amp;anzeigen=1&amp;neu=1","Verw.")</f>
        <v>Verw.</v>
      </c>
      <c r="D98" s="1" t="s">
        <v>2988</v>
      </c>
      <c r="E98" s="1" t="str">
        <f>E_BS2[[#This Row],[Laufwagen]]</f>
        <v>GU937N22</v>
      </c>
    </row>
    <row r="99" spans="1:8" collapsed="1" x14ac:dyDescent="0.2">
      <c r="B99" s="47"/>
      <c r="C99" s="47"/>
    </row>
    <row r="100" spans="1:8" s="53" customFormat="1" ht="23.25" x14ac:dyDescent="0.45">
      <c r="A100" s="367" t="s">
        <v>285</v>
      </c>
      <c r="B100" s="521" t="s">
        <v>5</v>
      </c>
      <c r="C100" s="521"/>
      <c r="D100" s="521"/>
      <c r="E100" s="521"/>
      <c r="F100" s="521"/>
      <c r="G100" s="521"/>
      <c r="H100" s="521"/>
    </row>
    <row r="101" spans="1:8" hidden="1" outlineLevel="1" x14ac:dyDescent="0.2">
      <c r="A101" s="13"/>
      <c r="B101" s="52" t="str">
        <f>IF(A101&gt;1,"Achtung! Bitte nur einen Artikel Auswählen!","")</f>
        <v/>
      </c>
      <c r="C101" s="52"/>
      <c r="D101" s="52"/>
      <c r="E101" s="52"/>
    </row>
    <row r="102" spans="1:8" hidden="1" outlineLevel="1" x14ac:dyDescent="0.2">
      <c r="A102" s="49" t="s">
        <v>851</v>
      </c>
      <c r="B102" s="49" t="s">
        <v>209</v>
      </c>
      <c r="C102" s="49" t="s">
        <v>2154</v>
      </c>
      <c r="D102" s="49" t="s">
        <v>2277</v>
      </c>
      <c r="E102" s="49" t="s">
        <v>1918</v>
      </c>
      <c r="F102" s="49" t="s">
        <v>2155</v>
      </c>
    </row>
    <row r="103" spans="1:8" hidden="1" outlineLevel="1" x14ac:dyDescent="0.2">
      <c r="A103" s="1" t="s">
        <v>2972</v>
      </c>
      <c r="B103" s="47" t="str">
        <f>HYPERLINK("http://ag100032.agad.de/tbdb/view/gu.php?passwd=gretsch&amp;dbpasswd=gretsch&amp;szname="&amp;MID(A103,1,1)&amp;MID(A103,3,5)&amp;"&amp;anzeigen=1&amp;neu=1","Zeichn.")</f>
        <v>Zeichn.</v>
      </c>
      <c r="C103" s="47" t="str">
        <f>HYPERLINK("http://ag100032.agad.de/tbdb/teileverwendung/tv.php?name=weber&amp;gruppe=tb_&amp;bauteil_="&amp;MID(A103,1,7)&amp;"&amp;anzeigen=1&amp;neu=1","Verw.")</f>
        <v>Verw.</v>
      </c>
      <c r="D103" s="1" t="s">
        <v>60</v>
      </c>
      <c r="E103" s="1">
        <v>27.5</v>
      </c>
      <c r="F103" s="1" t="str">
        <f>E_BS4[[#This Row],[Schliesszylinder]]&amp;E_BS4[[#This Row],[Dornmass]]</f>
        <v>-27,5</v>
      </c>
    </row>
    <row r="104" spans="1:8" hidden="1" outlineLevel="1" x14ac:dyDescent="0.2">
      <c r="A104" s="1" t="s">
        <v>2973</v>
      </c>
      <c r="B104" s="47" t="str">
        <f>HYPERLINK("http://ag100032.agad.de/tbdb/view/gu.php?passwd=gretsch&amp;dbpasswd=gretsch&amp;szname="&amp;MID(A104,1,1)&amp;MID(A104,3,5)&amp;"&amp;anzeigen=1&amp;neu=1","Zeichn.")</f>
        <v>Zeichn.</v>
      </c>
      <c r="C104" s="47" t="str">
        <f t="shared" ref="C104:C108" si="10">HYPERLINK("http://ag100032.agad.de/tbdb/teileverwendung/tv.php?name=weber&amp;gruppe=tb_&amp;bauteil_="&amp;MID(A104,1,7)&amp;"&amp;anzeigen=1&amp;neu=1","Verw.")</f>
        <v>Verw.</v>
      </c>
      <c r="D104" s="1" t="s">
        <v>60</v>
      </c>
      <c r="E104" s="1">
        <v>37.5</v>
      </c>
      <c r="F104" s="1" t="str">
        <f>E_BS4[[#This Row],[Schliesszylinder]]&amp;E_BS4[[#This Row],[Dornmass]]</f>
        <v>-37,5</v>
      </c>
    </row>
    <row r="105" spans="1:8" hidden="1" outlineLevel="1" x14ac:dyDescent="0.2">
      <c r="A105" s="1" t="s">
        <v>2972</v>
      </c>
      <c r="B105" s="47" t="str">
        <f>HYPERLINK("http://ag100032.agad.de/tbdb/view/gu.php?passwd=gretsch&amp;dbpasswd=gretsch&amp;szname="&amp;MID(A105,1,1)&amp;MID(A105,3,5)&amp;"&amp;anzeigen=1&amp;neu=1","Zeichn.")</f>
        <v>Zeichn.</v>
      </c>
      <c r="C105" s="47" t="str">
        <f t="shared" si="10"/>
        <v>Verw.</v>
      </c>
      <c r="D105" s="1" t="s">
        <v>2287</v>
      </c>
      <c r="E105" s="1">
        <v>27.5</v>
      </c>
      <c r="F105" s="1" t="str">
        <f>E_BS4[[#This Row],[Schliesszylinder]]&amp;E_BS4[[#This Row],[Dornmass]]</f>
        <v>PZ27,5</v>
      </c>
    </row>
    <row r="106" spans="1:8" hidden="1" outlineLevel="1" x14ac:dyDescent="0.2">
      <c r="A106" s="1" t="s">
        <v>2973</v>
      </c>
      <c r="B106" s="47" t="str">
        <f>HYPERLINK("http://ag100032.agad.de/tbdb/view/gu.php?passwd=gretsch&amp;dbpasswd=gretsch&amp;szname="&amp;MID(A106,1,1)&amp;MID(A106,3,5)&amp;"&amp;anzeigen=1&amp;neu=1","Zeichn.")</f>
        <v>Zeichn.</v>
      </c>
      <c r="C106" s="47" t="str">
        <f t="shared" si="10"/>
        <v>Verw.</v>
      </c>
      <c r="D106" s="1" t="s">
        <v>2287</v>
      </c>
      <c r="E106" s="1">
        <v>37.5</v>
      </c>
      <c r="F106" s="1" t="str">
        <f>E_BS4[[#This Row],[Schliesszylinder]]&amp;E_BS4[[#This Row],[Dornmass]]</f>
        <v>PZ37,5</v>
      </c>
    </row>
    <row r="107" spans="1:8" hidden="1" outlineLevel="1" x14ac:dyDescent="0.2">
      <c r="A107" s="1" t="s">
        <v>2975</v>
      </c>
      <c r="B107" s="47" t="str">
        <f>HYPERLINK("http://ag100032.agad.de/tbdb/view/gu.php?passwd=gretsch&amp;dbpasswd=gretsch&amp;szname="&amp;MID(A107,1,1)&amp;""&amp;MID(A107,3,5)&amp;"&amp;anzeigen=1&amp;neu=1","Zeichn.")</f>
        <v>Zeichn.</v>
      </c>
      <c r="C107" s="47" t="str">
        <f t="shared" si="10"/>
        <v>Verw.</v>
      </c>
      <c r="D107" s="1" t="s">
        <v>2151</v>
      </c>
      <c r="E107" s="53">
        <v>27.5</v>
      </c>
      <c r="F107" s="1" t="str">
        <f>E_BS4[[#This Row],[Schliesszylinder]]&amp;E_BS4[[#This Row],[Dornmass]]</f>
        <v>RZ27,5</v>
      </c>
    </row>
    <row r="108" spans="1:8" hidden="1" outlineLevel="1" x14ac:dyDescent="0.2">
      <c r="A108" s="1" t="s">
        <v>2974</v>
      </c>
      <c r="B108" s="47" t="str">
        <f>HYPERLINK("http://ag100032.agad.de/tbdb/view/gu.php?passwd=gretsch&amp;dbpasswd=gretsch&amp;szname="&amp;MID(A108,1,1)&amp;""&amp;MID(A108,3,5)&amp;"&amp;anzeigen=1&amp;neu=1","Zeichn.")</f>
        <v>Zeichn.</v>
      </c>
      <c r="C108" s="47" t="str">
        <f t="shared" si="10"/>
        <v>Verw.</v>
      </c>
      <c r="D108" s="1" t="s">
        <v>2151</v>
      </c>
      <c r="E108" s="53">
        <v>37.5</v>
      </c>
      <c r="F108" s="1" t="str">
        <f>E_BS4[[#This Row],[Schliesszylinder]]&amp;E_BS4[[#This Row],[Dornmass]]</f>
        <v>RZ37,5</v>
      </c>
    </row>
    <row r="109" spans="1:8" collapsed="1" x14ac:dyDescent="0.2">
      <c r="A109" s="14"/>
      <c r="B109" s="14"/>
      <c r="E109" s="47"/>
      <c r="F109" s="47"/>
    </row>
    <row r="110" spans="1:8" s="53" customFormat="1" ht="23.25" x14ac:dyDescent="0.45">
      <c r="A110" s="367" t="s">
        <v>286</v>
      </c>
      <c r="B110" s="521" t="s">
        <v>3013</v>
      </c>
      <c r="C110" s="521"/>
      <c r="D110" s="521"/>
      <c r="E110" s="521"/>
      <c r="F110" s="521"/>
      <c r="G110" s="521"/>
      <c r="H110" s="521"/>
    </row>
    <row r="111" spans="1:8" hidden="1" outlineLevel="1" x14ac:dyDescent="0.2">
      <c r="A111" s="14"/>
      <c r="B111" s="14"/>
      <c r="E111" s="47"/>
      <c r="F111" s="47"/>
    </row>
    <row r="112" spans="1:8" hidden="1" outlineLevel="1" x14ac:dyDescent="0.2">
      <c r="A112" s="112" t="s">
        <v>851</v>
      </c>
      <c r="B112" s="112" t="s">
        <v>209</v>
      </c>
      <c r="C112" s="112" t="s">
        <v>2154</v>
      </c>
      <c r="D112" s="112" t="s">
        <v>2147</v>
      </c>
      <c r="E112" s="112" t="s">
        <v>2277</v>
      </c>
      <c r="F112" s="112" t="s">
        <v>2155</v>
      </c>
    </row>
    <row r="113" spans="1:8" hidden="1" outlineLevel="1" x14ac:dyDescent="0.2">
      <c r="A113" s="115" t="s">
        <v>3145</v>
      </c>
      <c r="B113" s="47" t="str">
        <f t="shared" ref="B113:B122" si="11">HYPERLINK("http://ag100032.agad.de/tbdb/view/gu.php?passwd=gretsch&amp;dbpasswd=gretsch&amp;szname="&amp;MID(A113,1,1)&amp;MID(A113,3,5)&amp;"&amp;anzeigen=1&amp;neu=1","Zeichn.")</f>
        <v>Zeichn.</v>
      </c>
      <c r="C113" s="47" t="str">
        <f t="shared" ref="C113:C122" si="12">HYPERLINK("http://ag100032.agad.de/tbdb/teileverwendung/tv.php?name=weber&amp;gruppe=tb_&amp;bauteil_="&amp;MID(A113,1,7)&amp;"&amp;anzeigen=1&amp;neu=1","Verw.")</f>
        <v>Verw.</v>
      </c>
      <c r="D113" s="115" t="s">
        <v>2149</v>
      </c>
      <c r="E113" s="115" t="s">
        <v>60</v>
      </c>
      <c r="F113" s="116" t="str">
        <f>E_BS5[[#This Row],[Drehgriffserie]]&amp;E_BS5[[#This Row],[Schliesszylinder]]</f>
        <v>BELCANTO Edelstahl-</v>
      </c>
    </row>
    <row r="114" spans="1:8" hidden="1" outlineLevel="1" x14ac:dyDescent="0.2">
      <c r="A114" s="115" t="s">
        <v>3145</v>
      </c>
      <c r="B114" s="47" t="str">
        <f t="shared" si="11"/>
        <v>Zeichn.</v>
      </c>
      <c r="C114" s="47" t="str">
        <f t="shared" si="12"/>
        <v>Verw.</v>
      </c>
      <c r="D114" s="115" t="s">
        <v>2149</v>
      </c>
      <c r="E114" s="115" t="s">
        <v>2287</v>
      </c>
      <c r="F114" s="116" t="str">
        <f>E_BS5[[#This Row],[Drehgriffserie]]&amp;E_BS5[[#This Row],[Schliesszylinder]]</f>
        <v>BELCANTO EdelstahlPZ</v>
      </c>
    </row>
    <row r="115" spans="1:8" hidden="1" outlineLevel="1" x14ac:dyDescent="0.2">
      <c r="A115" s="115" t="s">
        <v>3011</v>
      </c>
      <c r="B115" s="47" t="str">
        <f t="shared" si="11"/>
        <v>Zeichn.</v>
      </c>
      <c r="C115" s="47" t="str">
        <f t="shared" si="12"/>
        <v>Verw.</v>
      </c>
      <c r="D115" s="115" t="s">
        <v>2284</v>
      </c>
      <c r="E115" s="115" t="s">
        <v>60</v>
      </c>
      <c r="F115" s="116" t="str">
        <f>E_BS5[[#This Row],[Drehgriffserie]]&amp;E_BS5[[#This Row],[Schliesszylinder]]</f>
        <v>DIRIGENT Aluminium-</v>
      </c>
    </row>
    <row r="116" spans="1:8" hidden="1" outlineLevel="1" x14ac:dyDescent="0.2">
      <c r="A116" s="115" t="s">
        <v>3011</v>
      </c>
      <c r="B116" s="47" t="str">
        <f t="shared" si="11"/>
        <v>Zeichn.</v>
      </c>
      <c r="C116" s="47" t="str">
        <f t="shared" si="12"/>
        <v>Verw.</v>
      </c>
      <c r="D116" s="115" t="s">
        <v>2284</v>
      </c>
      <c r="E116" s="115" t="s">
        <v>2287</v>
      </c>
      <c r="F116" s="116" t="str">
        <f>E_BS5[[#This Row],[Drehgriffserie]]&amp;E_BS5[[#This Row],[Schliesszylinder]]</f>
        <v>DIRIGENT AluminiumPZ</v>
      </c>
    </row>
    <row r="117" spans="1:8" hidden="1" outlineLevel="1" x14ac:dyDescent="0.2">
      <c r="A117" s="115" t="s">
        <v>3012</v>
      </c>
      <c r="B117" s="47" t="str">
        <f t="shared" si="11"/>
        <v>Zeichn.</v>
      </c>
      <c r="C117" s="47" t="str">
        <f t="shared" si="12"/>
        <v>Verw.</v>
      </c>
      <c r="D117" s="115" t="s">
        <v>2284</v>
      </c>
      <c r="E117" s="115" t="s">
        <v>2151</v>
      </c>
      <c r="F117" s="116" t="str">
        <f>E_BS5[[#This Row],[Drehgriffserie]]&amp;E_BS5[[#This Row],[Schliesszylinder]]</f>
        <v>DIRIGENT AluminiumRZ</v>
      </c>
    </row>
    <row r="118" spans="1:8" hidden="1" outlineLevel="1" x14ac:dyDescent="0.2">
      <c r="A118" s="115" t="s">
        <v>3156</v>
      </c>
      <c r="B118" s="47" t="str">
        <f t="shared" si="11"/>
        <v>Zeichn.</v>
      </c>
      <c r="C118" s="47" t="str">
        <f t="shared" si="12"/>
        <v>Verw.</v>
      </c>
      <c r="D118" s="115" t="s">
        <v>2283</v>
      </c>
      <c r="E118" s="115" t="s">
        <v>60</v>
      </c>
      <c r="F118" s="116" t="str">
        <f>E_BS5[[#This Row],[Drehgriffserie]]&amp;E_BS5[[#This Row],[Schliesszylinder]]</f>
        <v>DIRIGENT Edelstahl-</v>
      </c>
    </row>
    <row r="119" spans="1:8" hidden="1" outlineLevel="1" x14ac:dyDescent="0.2">
      <c r="A119" s="115" t="s">
        <v>3156</v>
      </c>
      <c r="B119" s="47" t="str">
        <f t="shared" si="11"/>
        <v>Zeichn.</v>
      </c>
      <c r="C119" s="47" t="str">
        <f t="shared" si="12"/>
        <v>Verw.</v>
      </c>
      <c r="D119" s="115" t="s">
        <v>2283</v>
      </c>
      <c r="E119" s="115" t="s">
        <v>2287</v>
      </c>
      <c r="F119" s="116" t="str">
        <f>E_BS5[[#This Row],[Drehgriffserie]]&amp;E_BS5[[#This Row],[Schliesszylinder]]</f>
        <v>DIRIGENT EdelstahlPZ</v>
      </c>
    </row>
    <row r="120" spans="1:8" hidden="1" outlineLevel="1" x14ac:dyDescent="0.2">
      <c r="A120" s="115" t="s">
        <v>3157</v>
      </c>
      <c r="B120" s="47" t="str">
        <f t="shared" si="11"/>
        <v>Zeichn.</v>
      </c>
      <c r="C120" s="47" t="str">
        <f t="shared" si="12"/>
        <v>Verw.</v>
      </c>
      <c r="D120" s="115" t="s">
        <v>2282</v>
      </c>
      <c r="E120" s="115" t="s">
        <v>60</v>
      </c>
      <c r="F120" s="116" t="str">
        <f>E_BS5[[#This Row],[Drehgriffserie]]&amp;E_BS5[[#This Row],[Schliesszylinder]]</f>
        <v>RONDO Edelstahl-</v>
      </c>
    </row>
    <row r="121" spans="1:8" hidden="1" outlineLevel="1" x14ac:dyDescent="0.2">
      <c r="A121" s="115" t="s">
        <v>3157</v>
      </c>
      <c r="B121" s="47" t="str">
        <f t="shared" si="11"/>
        <v>Zeichn.</v>
      </c>
      <c r="C121" s="47" t="str">
        <f t="shared" si="12"/>
        <v>Verw.</v>
      </c>
      <c r="D121" s="115" t="s">
        <v>2282</v>
      </c>
      <c r="E121" s="115" t="s">
        <v>2287</v>
      </c>
      <c r="F121" s="116" t="str">
        <f>E_BS5[[#This Row],[Drehgriffserie]]&amp;E_BS5[[#This Row],[Schliesszylinder]]</f>
        <v>RONDO EdelstahlPZ</v>
      </c>
    </row>
    <row r="122" spans="1:8" hidden="1" outlineLevel="1" x14ac:dyDescent="0.2">
      <c r="A122" s="115" t="s">
        <v>3157</v>
      </c>
      <c r="B122" s="47" t="str">
        <f t="shared" si="11"/>
        <v>Zeichn.</v>
      </c>
      <c r="C122" s="47" t="str">
        <f t="shared" si="12"/>
        <v>Verw.</v>
      </c>
      <c r="D122" s="115" t="s">
        <v>2282</v>
      </c>
      <c r="E122" s="115" t="s">
        <v>2151</v>
      </c>
      <c r="F122" s="116" t="str">
        <f>E_BS5[[#This Row],[Drehgriffserie]]&amp;E_BS5[[#This Row],[Schliesszylinder]]</f>
        <v>RONDO EdelstahlRZ</v>
      </c>
    </row>
    <row r="123" spans="1:8" collapsed="1" x14ac:dyDescent="0.2">
      <c r="A123" s="14"/>
      <c r="B123" s="14"/>
      <c r="E123" s="47"/>
      <c r="F123" s="47"/>
    </row>
    <row r="124" spans="1:8" s="53" customFormat="1" ht="23.25" x14ac:dyDescent="0.45">
      <c r="A124" s="367" t="s">
        <v>287</v>
      </c>
      <c r="B124" s="521" t="s">
        <v>3010</v>
      </c>
      <c r="C124" s="521"/>
      <c r="D124" s="521"/>
      <c r="E124" s="521"/>
      <c r="F124" s="521"/>
      <c r="G124" s="521"/>
      <c r="H124" s="521"/>
    </row>
    <row r="125" spans="1:8" hidden="1" outlineLevel="1" x14ac:dyDescent="0.2">
      <c r="A125" s="14"/>
      <c r="B125" s="14"/>
      <c r="E125" s="47"/>
      <c r="F125" s="47"/>
    </row>
    <row r="126" spans="1:8" hidden="1" outlineLevel="1" x14ac:dyDescent="0.2">
      <c r="A126" s="112" t="s">
        <v>851</v>
      </c>
      <c r="B126" s="112" t="s">
        <v>209</v>
      </c>
      <c r="C126" s="112" t="s">
        <v>2154</v>
      </c>
      <c r="D126" s="112" t="s">
        <v>2147</v>
      </c>
      <c r="E126" s="112" t="s">
        <v>2155</v>
      </c>
    </row>
    <row r="127" spans="1:8" hidden="1" outlineLevel="1" x14ac:dyDescent="0.2">
      <c r="A127" s="115" t="s">
        <v>3148</v>
      </c>
      <c r="B127" s="47" t="str">
        <f>HYPERLINK("http://ag100032.agad.de/tbdb/view/gu.php?passwd=gretsch&amp;dbpasswd=gretsch&amp;szname="&amp;MID(A127,1,1)&amp;MID(A127,3,5)&amp;"&amp;anzeigen=1&amp;neu=1","Zeichn.")</f>
        <v>Zeichn.</v>
      </c>
      <c r="C127" s="47" t="str">
        <f>HYPERLINK("http://ag100032.agad.de/tbdb/teileverwendung/tv.php?name=weber&amp;gruppe=tb_&amp;bauteil_="&amp;MID(A127,1,7)&amp;"&amp;anzeigen=1&amp;neu=1","Verw.")</f>
        <v>Verw.</v>
      </c>
      <c r="D127" s="115" t="s">
        <v>2149</v>
      </c>
      <c r="E127" s="116" t="str">
        <f>E_BS6[[#This Row],[Drehgriffserie]]</f>
        <v>BELCANTO Edelstahl</v>
      </c>
    </row>
    <row r="128" spans="1:8" hidden="1" outlineLevel="1" x14ac:dyDescent="0.2">
      <c r="A128" s="115" t="s">
        <v>6</v>
      </c>
      <c r="B128" s="47" t="str">
        <f>HYPERLINK("http://ag100032.agad.de/tbdb/view/gu.php?passwd=gretsch&amp;dbpasswd=gretsch&amp;szname="&amp;MID(A128,1,1)&amp;MID(A128,3,5)&amp;"&amp;anzeigen=1&amp;neu=1","Zeichn.")</f>
        <v>Zeichn.</v>
      </c>
      <c r="C128" s="47" t="str">
        <f>HYPERLINK("http://ag100032.agad.de/tbdb/teileverwendung/tv.php?name=weber&amp;gruppe=tb_&amp;bauteil_="&amp;MID(A128,1,7)&amp;"&amp;anzeigen=1&amp;neu=1","Verw.")</f>
        <v>Verw.</v>
      </c>
      <c r="D128" s="115" t="s">
        <v>2284</v>
      </c>
      <c r="E128" s="116" t="str">
        <f>E_BS6[[#This Row],[Drehgriffserie]]</f>
        <v>DIRIGENT Aluminium</v>
      </c>
    </row>
    <row r="129" spans="1:8" hidden="1" outlineLevel="1" x14ac:dyDescent="0.2">
      <c r="A129" s="115" t="s">
        <v>3149</v>
      </c>
      <c r="B129" s="47" t="str">
        <f>HYPERLINK("http://ag100032.agad.de/tbdb/view/gu.php?passwd=gretsch&amp;dbpasswd=gretsch&amp;szname="&amp;MID(A129,1,1)&amp;MID(A129,3,5)&amp;"&amp;anzeigen=1&amp;neu=1","Zeichn.")</f>
        <v>Zeichn.</v>
      </c>
      <c r="C129" s="47" t="str">
        <f>HYPERLINK("http://ag100032.agad.de/tbdb/teileverwendung/tv.php?name=weber&amp;gruppe=tb_&amp;bauteil_="&amp;MID(A129,1,7)&amp;"&amp;anzeigen=1&amp;neu=1","Verw.")</f>
        <v>Verw.</v>
      </c>
      <c r="D129" s="115" t="s">
        <v>2283</v>
      </c>
      <c r="E129" s="116" t="str">
        <f>E_BS6[[#This Row],[Drehgriffserie]]</f>
        <v>DIRIGENT Edelstahl</v>
      </c>
    </row>
    <row r="130" spans="1:8" hidden="1" outlineLevel="1" x14ac:dyDescent="0.2">
      <c r="A130" s="115" t="s">
        <v>3148</v>
      </c>
      <c r="B130" s="47" t="str">
        <f>HYPERLINK("http://ag100032.agad.de/tbdb/view/gu.php?passwd=gretsch&amp;dbpasswd=gretsch&amp;szname="&amp;MID(A130,1,1)&amp;MID(A130,3,5)&amp;"&amp;anzeigen=1&amp;neu=1","Zeichn.")</f>
        <v>Zeichn.</v>
      </c>
      <c r="C130" s="47" t="str">
        <f>HYPERLINK("http://ag100032.agad.de/tbdb/teileverwendung/tv.php?name=weber&amp;gruppe=tb_&amp;bauteil_="&amp;MID(A130,1,7)&amp;"&amp;anzeigen=1&amp;neu=1","Verw.")</f>
        <v>Verw.</v>
      </c>
      <c r="D130" s="115" t="s">
        <v>2282</v>
      </c>
      <c r="E130" s="116" t="str">
        <f>E_BS6[[#This Row],[Drehgriffserie]]</f>
        <v>RONDO Edelstahl</v>
      </c>
    </row>
    <row r="131" spans="1:8" collapsed="1" x14ac:dyDescent="0.2">
      <c r="A131" s="14"/>
      <c r="B131" s="14"/>
      <c r="E131" s="47"/>
      <c r="F131" s="47"/>
    </row>
    <row r="132" spans="1:8" s="53" customFormat="1" ht="23.25" x14ac:dyDescent="0.45">
      <c r="A132" s="367" t="s">
        <v>289</v>
      </c>
      <c r="B132" s="521" t="s">
        <v>504</v>
      </c>
      <c r="C132" s="521"/>
      <c r="D132" s="521"/>
      <c r="E132" s="521"/>
      <c r="F132" s="521"/>
      <c r="G132" s="521"/>
      <c r="H132" s="521"/>
    </row>
    <row r="133" spans="1:8" hidden="1" outlineLevel="1" x14ac:dyDescent="0.2">
      <c r="A133" s="13"/>
      <c r="B133" s="52" t="str">
        <f>IF(A133&gt;1,"Achtung! Bitte nur einen Artikel Auswählen!","")</f>
        <v/>
      </c>
      <c r="C133" s="52"/>
      <c r="D133" s="52"/>
      <c r="E133" s="52"/>
    </row>
    <row r="134" spans="1:8" hidden="1" outlineLevel="1" x14ac:dyDescent="0.2">
      <c r="A134" s="49" t="s">
        <v>851</v>
      </c>
      <c r="B134" s="49" t="s">
        <v>209</v>
      </c>
      <c r="C134" s="49" t="s">
        <v>2154</v>
      </c>
      <c r="D134" s="48" t="s">
        <v>2140</v>
      </c>
      <c r="E134" s="48" t="s">
        <v>2155</v>
      </c>
    </row>
    <row r="135" spans="1:8" hidden="1" outlineLevel="1" x14ac:dyDescent="0.2">
      <c r="A135" s="1" t="s">
        <v>222</v>
      </c>
      <c r="B135" s="47" t="str">
        <f>HYPERLINK("http://ag100032.agad.de/tbdb/view/gu.php?passwd=gretsch&amp;dbpasswd=gretsch&amp;szname="&amp;MID(A135,1,1)&amp;MID(A135,3,5)&amp;"&amp;anzeigen=1&amp;neu=1","Zeichn.")</f>
        <v>Zeichn.</v>
      </c>
      <c r="C135" s="47" t="str">
        <f>HYPERLINK("http://ag100032.agad.de/tbdb/teileverwendung/tv.php?name=weber&amp;gruppe=tb_&amp;bauteil_="&amp;MID(A135,1,7)&amp;"&amp;anzeigen=1&amp;neu=1","Verw.")</f>
        <v>Verw.</v>
      </c>
      <c r="D135" s="1" t="s">
        <v>2158</v>
      </c>
      <c r="E135" s="1" t="str">
        <f>E_BS8[[#This Row],[Laufwagen]]</f>
        <v>GU934</v>
      </c>
    </row>
    <row r="136" spans="1:8" hidden="1" outlineLevel="1" x14ac:dyDescent="0.2">
      <c r="A136" s="1" t="s">
        <v>227</v>
      </c>
      <c r="B136" s="47" t="str">
        <f>HYPERLINK("http://ag100032.agad.de/tbdb/view/gu.php?passwd=gretsch&amp;dbpasswd=gretsch&amp;szname="&amp;MID(A136,1,1)&amp;MID(A136,3,5)&amp;"&amp;anzeigen=1&amp;neu=1","Zeichn.")</f>
        <v>Zeichn.</v>
      </c>
      <c r="C136" s="47" t="str">
        <f>HYPERLINK("http://ag100032.agad.de/tbdb/teileverwendung/tv.php?name=weber&amp;gruppe=tb_&amp;bauteil_="&amp;MID(A136,1,7)&amp;"&amp;anzeigen=1&amp;neu=1","Verw.")</f>
        <v>Verw.</v>
      </c>
      <c r="D136" s="1" t="s">
        <v>2159</v>
      </c>
      <c r="E136" s="1" t="str">
        <f>E_BS8[[#This Row],[Laufwagen]]</f>
        <v>GU937</v>
      </c>
    </row>
    <row r="137" spans="1:8" hidden="1" outlineLevel="1" x14ac:dyDescent="0.2">
      <c r="A137" s="1" t="s">
        <v>227</v>
      </c>
      <c r="B137" s="47" t="str">
        <f>HYPERLINK("http://ag100032.agad.de/tbdb/view/gu.php?passwd=gretsch&amp;dbpasswd=gretsch&amp;szname="&amp;MID(A137,1,1)&amp;""&amp;MID(A137,3,5)&amp;"&amp;anzeigen=1&amp;neu=1","Zeichn.")</f>
        <v>Zeichn.</v>
      </c>
      <c r="C137" s="47" t="str">
        <f>HYPERLINK("http://ag100032.agad.de/tbdb/teileverwendung/tv.php?name=weber&amp;gruppe=tb_&amp;bauteil_="&amp;MID(A137,1,7)&amp;"&amp;anzeigen=1&amp;neu=1","Verw.")</f>
        <v>Verw.</v>
      </c>
      <c r="D137" s="1" t="s">
        <v>2988</v>
      </c>
      <c r="E137" s="1" t="str">
        <f>E_BS8[[#This Row],[Laufwagen]]</f>
        <v>GU937N22</v>
      </c>
    </row>
    <row r="138" spans="1:8" collapsed="1" x14ac:dyDescent="0.2">
      <c r="A138" s="14"/>
      <c r="B138" s="14"/>
      <c r="E138" s="47"/>
      <c r="F138" s="47"/>
    </row>
    <row r="139" spans="1:8" s="53" customFormat="1" ht="23.25" x14ac:dyDescent="0.45">
      <c r="A139" s="367" t="s">
        <v>290</v>
      </c>
      <c r="B139" s="521" t="s">
        <v>224</v>
      </c>
      <c r="C139" s="521"/>
      <c r="D139" s="521"/>
      <c r="E139" s="521"/>
      <c r="F139" s="521"/>
      <c r="G139" s="521"/>
      <c r="H139" s="521"/>
    </row>
    <row r="140" spans="1:8" hidden="1" outlineLevel="1" x14ac:dyDescent="0.2">
      <c r="A140" s="13"/>
      <c r="B140" s="52" t="str">
        <f>IF(A140&gt;1,"Achtung! Bitte nur einen Artikel Auswählen!","")</f>
        <v/>
      </c>
      <c r="C140" s="52"/>
      <c r="D140" s="52"/>
      <c r="E140" s="52"/>
    </row>
    <row r="141" spans="1:8" hidden="1" outlineLevel="1" x14ac:dyDescent="0.2">
      <c r="A141" s="49" t="s">
        <v>851</v>
      </c>
      <c r="B141" s="49" t="s">
        <v>209</v>
      </c>
      <c r="C141" s="49" t="s">
        <v>2154</v>
      </c>
      <c r="D141" s="48" t="s">
        <v>853</v>
      </c>
      <c r="E141" s="48" t="s">
        <v>2155</v>
      </c>
    </row>
    <row r="142" spans="1:8" hidden="1" outlineLevel="1" x14ac:dyDescent="0.2">
      <c r="A142" s="1" t="s">
        <v>178</v>
      </c>
      <c r="B142" s="47" t="str">
        <f>HYPERLINK("http://ag100032.agad.de/tbdb/view/gu.php?passwd=gretsch&amp;dbpasswd=gretsch&amp;szname="&amp;MID(A142,1,1)&amp;MID(A142,3,5)&amp;"&amp;anzeigen=1&amp;neu=1","Zeichn.")</f>
        <v>Zeichn.</v>
      </c>
      <c r="C142" s="47" t="str">
        <f>HYPERLINK("http://ag100032.agad.de/tbdb/teileverwendung/tv.php?name=weber&amp;gruppe=tb_&amp;bauteil_="&amp;MID(A142,1,7)&amp;"&amp;anzeigen=1&amp;neu=1","Verw.")</f>
        <v>Verw.</v>
      </c>
      <c r="D142" s="50">
        <v>22</v>
      </c>
      <c r="E142" s="1">
        <f>E_BS9[[#This Row],[FA]]</f>
        <v>22</v>
      </c>
    </row>
    <row r="143" spans="1:8" hidden="1" outlineLevel="1" x14ac:dyDescent="0.2">
      <c r="A143" s="1" t="s">
        <v>179</v>
      </c>
      <c r="B143" s="47" t="str">
        <f>HYPERLINK("http://ag100032.agad.de/tbdb/view/gu.php?passwd=gretsch&amp;dbpasswd=gretsch&amp;szname="&amp;MID(A143,1,1)&amp;MID(A143,3,5)&amp;"&amp;anzeigen=1&amp;neu=1","Zeichn.")</f>
        <v>Zeichn.</v>
      </c>
      <c r="C143" s="47" t="str">
        <f>HYPERLINK("http://ag100032.agad.de/tbdb/teileverwendung/tv.php?name=weber&amp;gruppe=tb_&amp;bauteil_="&amp;MID(A143,1,7)&amp;"&amp;anzeigen=1&amp;neu=1","Verw.")</f>
        <v>Verw.</v>
      </c>
      <c r="D143" s="50">
        <v>25</v>
      </c>
      <c r="E143" s="1">
        <f>E_BS9[[#This Row],[FA]]</f>
        <v>25</v>
      </c>
    </row>
    <row r="144" spans="1:8" hidden="1" outlineLevel="1" x14ac:dyDescent="0.2">
      <c r="A144" s="1" t="s">
        <v>180</v>
      </c>
      <c r="B144" s="47" t="str">
        <f>HYPERLINK("http://ag100032.agad.de/tbdb/view/gu.php?passwd=gretsch&amp;dbpasswd=gretsch&amp;szname="&amp;MID(A144,1,1)&amp;MID(A144,3,5)&amp;"&amp;anzeigen=1&amp;neu=1","Zeichn.")</f>
        <v>Zeichn.</v>
      </c>
      <c r="C144" s="47" t="str">
        <f>HYPERLINK("http://ag100032.agad.de/tbdb/teileverwendung/tv.php?name=weber&amp;gruppe=tb_&amp;bauteil_="&amp;MID(A144,1,7)&amp;"&amp;anzeigen=1&amp;neu=1","Verw.")</f>
        <v>Verw.</v>
      </c>
      <c r="D144" s="50">
        <v>28</v>
      </c>
      <c r="E144" s="1">
        <f>E_BS9[[#This Row],[FA]]</f>
        <v>28</v>
      </c>
    </row>
    <row r="145" spans="1:8" collapsed="1" x14ac:dyDescent="0.2">
      <c r="A145" s="14"/>
      <c r="B145" s="14"/>
      <c r="E145" s="47"/>
      <c r="F145" s="47"/>
    </row>
    <row r="146" spans="1:8" ht="23.25" x14ac:dyDescent="0.45">
      <c r="A146" s="367" t="s">
        <v>299</v>
      </c>
      <c r="B146" s="521" t="s">
        <v>4572</v>
      </c>
      <c r="C146" s="521"/>
      <c r="D146" s="521"/>
      <c r="E146" s="521"/>
      <c r="F146" s="521"/>
      <c r="G146" s="521"/>
      <c r="H146" s="521"/>
    </row>
    <row r="147" spans="1:8" hidden="1" outlineLevel="1" x14ac:dyDescent="0.2">
      <c r="A147" s="14"/>
      <c r="B147" s="14"/>
      <c r="E147" s="47"/>
      <c r="F147" s="47"/>
    </row>
    <row r="148" spans="1:8" hidden="1" outlineLevel="1" x14ac:dyDescent="0.2">
      <c r="A148" s="49" t="s">
        <v>851</v>
      </c>
      <c r="B148" s="49" t="s">
        <v>209</v>
      </c>
      <c r="C148" s="49" t="s">
        <v>2154</v>
      </c>
      <c r="D148" s="48" t="s">
        <v>1917</v>
      </c>
      <c r="E148" s="48" t="s">
        <v>2155</v>
      </c>
      <c r="F148" s="47"/>
    </row>
    <row r="149" spans="1:8" hidden="1" outlineLevel="1" x14ac:dyDescent="0.2">
      <c r="A149" s="1" t="s">
        <v>111</v>
      </c>
      <c r="B149" s="47" t="str">
        <f>HYPERLINK("http://ag100032.agad.de/tbdb/view/gu.php?passwd=gretsch&amp;dbpasswd=gretsch&amp;szname="&amp;MID(A149,1,1)&amp;MID(A149,3,5)&amp;"&amp;anzeigen=1&amp;neu=1","Zeichn.")</f>
        <v>Zeichn.</v>
      </c>
      <c r="C149" s="47" t="str">
        <f>HYPERLINK("http://ag100032.agad.de/tbdb/teileverwendung/tv.php?name=weber&amp;gruppe=tb_&amp;bauteil_="&amp;MID(A149,1,7)&amp;"&amp;anzeigen=1&amp;neu=1","Verw.")</f>
        <v>Verw.</v>
      </c>
      <c r="D149" s="50" t="s">
        <v>2157</v>
      </c>
      <c r="E149" s="1" t="str">
        <f>E_BS18[[#This Row],[Fuehrung]]</f>
        <v>P1786</v>
      </c>
      <c r="F149" s="47"/>
    </row>
    <row r="150" spans="1:8" hidden="1" outlineLevel="1" x14ac:dyDescent="0.2">
      <c r="A150" s="1" t="s">
        <v>4573</v>
      </c>
      <c r="B150" s="47" t="str">
        <f>HYPERLINK("http://ag100032.agad.de/tbdb/view/gu.php?passwd=gretsch&amp;dbpasswd=gretsch&amp;szname="&amp;MID(A150,1,1)&amp;MID(A150,3,5)&amp;"&amp;anzeigen=1&amp;neu=1","Zeichn.")</f>
        <v>Zeichn.</v>
      </c>
      <c r="C150" s="47" t="str">
        <f>HYPERLINK("http://ag100032.agad.de/tbdb/teileverwendung/tv.php?name=weber&amp;gruppe=tb_&amp;bauteil_="&amp;MID(A150,1,7)&amp;"&amp;anzeigen=1&amp;neu=1","Verw.")</f>
        <v>Verw.</v>
      </c>
      <c r="D150" s="50" t="s">
        <v>2986</v>
      </c>
      <c r="E150" s="1" t="str">
        <f>E_BS18[[#This Row],[Fuehrung]]</f>
        <v>P2301</v>
      </c>
      <c r="F150" s="47"/>
    </row>
    <row r="151" spans="1:8" collapsed="1" x14ac:dyDescent="0.2">
      <c r="A151" s="14"/>
      <c r="B151" s="14"/>
      <c r="E151" s="47"/>
      <c r="F151" s="47"/>
    </row>
    <row r="152" spans="1:8" s="53" customFormat="1" ht="23.25" x14ac:dyDescent="0.45">
      <c r="A152" s="367" t="s">
        <v>301</v>
      </c>
      <c r="B152" s="521" t="s">
        <v>2191</v>
      </c>
      <c r="C152" s="521"/>
      <c r="D152" s="521"/>
      <c r="E152" s="521"/>
      <c r="F152" s="521"/>
      <c r="G152" s="521"/>
      <c r="H152" s="521"/>
    </row>
    <row r="153" spans="1:8" hidden="1" outlineLevel="1" x14ac:dyDescent="0.2">
      <c r="A153" s="13"/>
      <c r="B153" s="52" t="str">
        <f>IF(A153&gt;1,"Achtung! Bitte nur einen Artikel Auswählen!","")</f>
        <v/>
      </c>
      <c r="C153" s="52"/>
      <c r="D153" s="52"/>
      <c r="E153" s="52"/>
    </row>
    <row r="154" spans="1:8" hidden="1" outlineLevel="1" x14ac:dyDescent="0.2">
      <c r="A154" s="49" t="s">
        <v>851</v>
      </c>
      <c r="B154" s="49" t="s">
        <v>209</v>
      </c>
      <c r="C154" s="49" t="s">
        <v>2154</v>
      </c>
      <c r="D154" s="48" t="s">
        <v>852</v>
      </c>
      <c r="E154" s="48" t="s">
        <v>2155</v>
      </c>
    </row>
    <row r="155" spans="1:8" hidden="1" outlineLevel="1" x14ac:dyDescent="0.2">
      <c r="A155" s="1" t="s">
        <v>719</v>
      </c>
      <c r="B155" s="47" t="str">
        <f>HYPERLINK("http://ag100032.agad.de/tbdb/view/gu.php?passwd=gretsch&amp;dbpasswd=gretsch&amp;szname="&amp;MID(A155,1,1)&amp;MID(A155,3,5)&amp;"&amp;anzeigen=1&amp;neu=1","Zeichn.")</f>
        <v>Zeichn.</v>
      </c>
      <c r="C155" s="47" t="str">
        <f>HYPERLINK("http://ag100032.agad.de/tbdb/teileverwendung/tv.php?name=weber&amp;gruppe=tb_&amp;bauteil_="&amp;MID(A155,1,7)&amp;"&amp;anzeigen=1&amp;neu=1","Verw.")</f>
        <v>Verw.</v>
      </c>
      <c r="D155" s="50">
        <v>68</v>
      </c>
      <c r="E155" s="1">
        <f>E_BS20[[#This Row],[FD]]</f>
        <v>68</v>
      </c>
    </row>
    <row r="156" spans="1:8" hidden="1" outlineLevel="1" x14ac:dyDescent="0.2">
      <c r="A156" s="1" t="s">
        <v>720</v>
      </c>
      <c r="B156" s="47" t="str">
        <f>HYPERLINK("http://ag100032.agad.de/tbdb/view/gu.php?passwd=gretsch&amp;dbpasswd=gretsch&amp;szname="&amp;MID(A156,1,1)&amp;MID(A156,3,5)&amp;"&amp;anzeigen=1&amp;neu=1","Zeichn.")</f>
        <v>Zeichn.</v>
      </c>
      <c r="C156" s="47" t="str">
        <f>HYPERLINK("http://ag100032.agad.de/tbdb/teileverwendung/tv.php?name=weber&amp;gruppe=tb_&amp;bauteil_="&amp;MID(A156,1,7)&amp;"&amp;anzeigen=1&amp;neu=1","Verw.")</f>
        <v>Verw.</v>
      </c>
      <c r="D156" s="50">
        <v>78</v>
      </c>
      <c r="E156" s="1">
        <f>E_BS20[[#This Row],[FD]]</f>
        <v>78</v>
      </c>
    </row>
    <row r="157" spans="1:8" collapsed="1" x14ac:dyDescent="0.2"/>
    <row r="158" spans="1:8" s="53" customFormat="1" ht="23.25" x14ac:dyDescent="0.45">
      <c r="A158" s="367" t="s">
        <v>304</v>
      </c>
      <c r="B158" s="521" t="s">
        <v>4521</v>
      </c>
      <c r="C158" s="521"/>
      <c r="D158" s="521"/>
      <c r="E158" s="521"/>
      <c r="F158" s="521"/>
      <c r="G158" s="521"/>
      <c r="H158" s="521"/>
    </row>
    <row r="159" spans="1:8" hidden="1" outlineLevel="1" x14ac:dyDescent="0.2">
      <c r="A159" s="13"/>
      <c r="B159" s="52" t="str">
        <f>IF(A159&gt;1,"Achtung! Bitte nur einen Artikel Auswählen!","")</f>
        <v/>
      </c>
      <c r="C159" s="52"/>
      <c r="D159" s="52"/>
      <c r="E159" s="52"/>
    </row>
    <row r="160" spans="1:8" hidden="1" outlineLevel="1" x14ac:dyDescent="0.2">
      <c r="A160" s="49" t="s">
        <v>851</v>
      </c>
      <c r="B160" s="49" t="s">
        <v>209</v>
      </c>
      <c r="C160" s="49" t="s">
        <v>2154</v>
      </c>
      <c r="D160" s="48" t="s">
        <v>1917</v>
      </c>
      <c r="E160" s="48" t="s">
        <v>2155</v>
      </c>
    </row>
    <row r="161" spans="1:8" hidden="1" outlineLevel="1" x14ac:dyDescent="0.2">
      <c r="A161" s="1" t="s">
        <v>123</v>
      </c>
      <c r="B161" s="47" t="str">
        <f>HYPERLINK("http://ag100032.agad.de/tbdb/view/gu.php?passwd=gretsch&amp;dbpasswd=gretsch&amp;szname="&amp;MID(A161,1,1)&amp;MID(A161,3,5)&amp;"&amp;anzeigen=1&amp;neu=1","Zeichn.")</f>
        <v>Zeichn.</v>
      </c>
      <c r="C161" s="47" t="str">
        <f>HYPERLINK("http://ag100032.agad.de/tbdb/teileverwendung/tv.php?name=weber&amp;gruppe=tb_&amp;bauteil_="&amp;MID(A161,1,7)&amp;"&amp;anzeigen=1&amp;neu=1","Verw.")</f>
        <v>Verw.</v>
      </c>
      <c r="D161" s="1" t="s">
        <v>2157</v>
      </c>
      <c r="E161" s="1" t="str">
        <f>E_BS23[[#This Row],[Fuehrung]]</f>
        <v>P1786</v>
      </c>
    </row>
    <row r="162" spans="1:8" hidden="1" outlineLevel="1" x14ac:dyDescent="0.2">
      <c r="A162" s="1" t="s">
        <v>3351</v>
      </c>
      <c r="B162" s="47" t="str">
        <f>HYPERLINK("http://ag100032.agad.de/tbdb/view/gu.php?passwd=gretsch&amp;dbpasswd=gretsch&amp;szname="&amp;MID(A162,1,1)&amp;MID(A162,3,5)&amp;"&amp;anzeigen=1&amp;neu=1","Zeichn.")</f>
        <v>Zeichn.</v>
      </c>
      <c r="C162" s="47" t="str">
        <f>HYPERLINK("http://ag100032.agad.de/tbdb/teileverwendung/tv.php?name=weber&amp;gruppe=tb_&amp;bauteil_="&amp;MID(A162,1,7)&amp;"&amp;anzeigen=1&amp;neu=1","Verw.")</f>
        <v>Verw.</v>
      </c>
      <c r="D162" s="1" t="s">
        <v>2986</v>
      </c>
      <c r="E162" s="1" t="str">
        <f>E_BS23[[#This Row],[Fuehrung]]</f>
        <v>P2301</v>
      </c>
    </row>
    <row r="163" spans="1:8" collapsed="1" x14ac:dyDescent="0.2"/>
    <row r="164" spans="1:8" s="53" customFormat="1" ht="23.25" x14ac:dyDescent="0.45">
      <c r="A164" s="367" t="s">
        <v>305</v>
      </c>
      <c r="B164" s="521" t="s">
        <v>119</v>
      </c>
      <c r="C164" s="521"/>
      <c r="D164" s="521"/>
      <c r="E164" s="521"/>
      <c r="F164" s="521"/>
      <c r="G164" s="521"/>
      <c r="H164" s="521"/>
    </row>
    <row r="165" spans="1:8" hidden="1" outlineLevel="1" x14ac:dyDescent="0.2">
      <c r="A165" s="13"/>
      <c r="B165" s="52" t="str">
        <f>IF(A165&gt;1,"Achtung! Bitte nur einen Artikel Auswählen!","")</f>
        <v/>
      </c>
      <c r="C165" s="52"/>
      <c r="D165" s="52"/>
      <c r="E165" s="52"/>
    </row>
    <row r="166" spans="1:8" hidden="1" outlineLevel="1" x14ac:dyDescent="0.2">
      <c r="A166" s="49" t="s">
        <v>851</v>
      </c>
      <c r="B166" s="49" t="s">
        <v>209</v>
      </c>
      <c r="C166" s="49" t="s">
        <v>2154</v>
      </c>
      <c r="D166" s="48" t="s">
        <v>1917</v>
      </c>
      <c r="E166" s="48" t="s">
        <v>2155</v>
      </c>
    </row>
    <row r="167" spans="1:8" hidden="1" outlineLevel="1" x14ac:dyDescent="0.2">
      <c r="A167" s="1" t="s">
        <v>127</v>
      </c>
      <c r="B167" s="47" t="str">
        <f>HYPERLINK("http://ag100032.agad.de/tbdb/view/gu.php?passwd=gretsch&amp;dbpasswd=gretsch&amp;szname="&amp;MID(A167,1,1)&amp;MID(A167,3,5)&amp;"&amp;anzeigen=1&amp;neu=1","Zeichn.")</f>
        <v>Zeichn.</v>
      </c>
      <c r="C167" s="47" t="str">
        <f>HYPERLINK("http://ag100032.agad.de/tbdb/teileverwendung/tv.php?name=weber&amp;gruppe=tb_&amp;bauteil_="&amp;MID(A167,1,7)&amp;"&amp;anzeigen=1&amp;neu=1","Verw.")</f>
        <v>Verw.</v>
      </c>
      <c r="D167" s="1" t="s">
        <v>2157</v>
      </c>
      <c r="E167" s="1" t="str">
        <f>E_BS24[[#This Row],[Fuehrung]]</f>
        <v>P1786</v>
      </c>
    </row>
    <row r="168" spans="1:8" hidden="1" outlineLevel="1" x14ac:dyDescent="0.2">
      <c r="A168" s="1" t="s">
        <v>3350</v>
      </c>
      <c r="B168" s="47" t="str">
        <f>HYPERLINK("http://ag100032.agad.de/tbdb/view/gu.php?passwd=gretsch&amp;dbpasswd=gretsch&amp;szname="&amp;MID(A168,1,1)&amp;MID(A168,3,5)&amp;"&amp;anzeigen=1&amp;neu=1","Zeichn.")</f>
        <v>Zeichn.</v>
      </c>
      <c r="C168" s="47" t="str">
        <f>HYPERLINK("http://ag100032.agad.de/tbdb/teileverwendung/tv.php?name=weber&amp;gruppe=tb_&amp;bauteil_="&amp;MID(A168,1,7)&amp;"&amp;anzeigen=1&amp;neu=1","Verw.")</f>
        <v>Verw.</v>
      </c>
      <c r="D168" s="1" t="s">
        <v>2986</v>
      </c>
      <c r="E168" s="1" t="str">
        <f>E_BS24[[#This Row],[Fuehrung]]</f>
        <v>P2301</v>
      </c>
    </row>
    <row r="169" spans="1:8" collapsed="1" x14ac:dyDescent="0.2">
      <c r="A169" s="14"/>
      <c r="B169" s="14"/>
      <c r="E169" s="47"/>
      <c r="F169" s="47"/>
    </row>
    <row r="170" spans="1:8" s="53" customFormat="1" ht="23.25" x14ac:dyDescent="0.45">
      <c r="A170" s="367" t="s">
        <v>481</v>
      </c>
      <c r="B170" s="521" t="s">
        <v>3014</v>
      </c>
      <c r="C170" s="521"/>
      <c r="D170" s="521"/>
      <c r="E170" s="521"/>
      <c r="F170" s="521"/>
      <c r="G170" s="521"/>
      <c r="H170" s="521"/>
    </row>
    <row r="171" spans="1:8" hidden="1" outlineLevel="1" x14ac:dyDescent="0.2">
      <c r="A171" s="14"/>
      <c r="B171" s="14"/>
      <c r="E171" s="47"/>
      <c r="F171" s="47"/>
    </row>
    <row r="172" spans="1:8" hidden="1" outlineLevel="1" x14ac:dyDescent="0.2">
      <c r="A172" s="112" t="s">
        <v>851</v>
      </c>
      <c r="B172" s="112" t="s">
        <v>209</v>
      </c>
      <c r="C172" s="112" t="s">
        <v>2154</v>
      </c>
      <c r="D172" s="112" t="s">
        <v>2147</v>
      </c>
      <c r="E172" s="112" t="s">
        <v>2276</v>
      </c>
      <c r="F172" s="112" t="s">
        <v>2277</v>
      </c>
      <c r="G172" s="112" t="s">
        <v>2155</v>
      </c>
    </row>
    <row r="173" spans="1:8" hidden="1" outlineLevel="1" x14ac:dyDescent="0.2">
      <c r="A173" s="115" t="s">
        <v>3150</v>
      </c>
      <c r="B173" s="47" t="str">
        <f>HYPERLINK("http://ag100032.agad.de/tbdb/view/gu.php?passwd=gretsch&amp;dbpasswd=gretsch&amp;szname="&amp;MID(A173,1,1)&amp;MID(A173,3,5)&amp;"&amp;anzeigen=1&amp;neu=1","Zeichn.")</f>
        <v>Zeichn.</v>
      </c>
      <c r="C173" s="47" t="str">
        <f>HYPERLINK("http://ag100032.agad.de/tbdb/teileverwendung/tv.php?name=weber&amp;gruppe=tb_&amp;bauteil_="&amp;MID(A173,1,7)&amp;"&amp;anzeigen=1&amp;neu=1","Verw.")</f>
        <v>Verw.</v>
      </c>
      <c r="D173" s="115" t="s">
        <v>2149</v>
      </c>
      <c r="E173" s="115" t="s">
        <v>2286</v>
      </c>
      <c r="F173" s="115" t="s">
        <v>2287</v>
      </c>
      <c r="G173" s="116" t="str">
        <f>E_BS25[[#This Row],[Drehgriffserie]]&amp;E_BS25[[#This Row],[Drehgriffausfuehrung]]&amp;E_BS25[[#This Row],[Schliesszylinder]]</f>
        <v>BELCANTO EdelstahlbeidseitigPZ</v>
      </c>
    </row>
    <row r="174" spans="1:8" hidden="1" outlineLevel="1" x14ac:dyDescent="0.2">
      <c r="A174" s="115" t="s">
        <v>3152</v>
      </c>
      <c r="B174" s="47" t="str">
        <f>HYPERLINK("http://ag100032.agad.de/tbdb/view/gu.php?passwd=gretsch&amp;dbpasswd=gretsch&amp;szname="&amp;MID(A174,1,1)&amp;MID(A174,3,5)&amp;"&amp;anzeigen=1&amp;neu=1","Zeichn.")</f>
        <v>Zeichn.</v>
      </c>
      <c r="C174" s="47" t="str">
        <f>HYPERLINK("http://ag100032.agad.de/tbdb/teileverwendung/tv.php?name=weber&amp;gruppe=tb_&amp;bauteil_="&amp;MID(A174,1,7)&amp;"&amp;anzeigen=1&amp;neu=1","Verw.")</f>
        <v>Verw.</v>
      </c>
      <c r="D174" s="115" t="s">
        <v>2284</v>
      </c>
      <c r="E174" s="115" t="s">
        <v>2286</v>
      </c>
      <c r="F174" s="115" t="s">
        <v>2287</v>
      </c>
      <c r="G174" s="116" t="str">
        <f>E_BS25[[#This Row],[Drehgriffserie]]&amp;E_BS25[[#This Row],[Drehgriffausfuehrung]]&amp;E_BS25[[#This Row],[Schliesszylinder]]</f>
        <v>DIRIGENT AluminiumbeidseitigPZ</v>
      </c>
    </row>
    <row r="175" spans="1:8" hidden="1" outlineLevel="1" x14ac:dyDescent="0.2">
      <c r="A175" s="115" t="s">
        <v>3153</v>
      </c>
      <c r="B175" s="47" t="str">
        <f>HYPERLINK("http://ag100032.agad.de/tbdb/view/gu.php?passwd=gretsch&amp;dbpasswd=gretsch&amp;szname="&amp;MID(A175,1,1)&amp;MID(A175,3,5)&amp;"&amp;anzeigen=1&amp;neu=1","Zeichn.")</f>
        <v>Zeichn.</v>
      </c>
      <c r="C175" s="47" t="str">
        <f>HYPERLINK("http://ag100032.agad.de/tbdb/teileverwendung/tv.php?name=weber&amp;gruppe=tb_&amp;bauteil_="&amp;MID(A175,1,7)&amp;"&amp;anzeigen=1&amp;neu=1","Verw.")</f>
        <v>Verw.</v>
      </c>
      <c r="D175" s="115" t="s">
        <v>2284</v>
      </c>
      <c r="E175" s="115" t="s">
        <v>2286</v>
      </c>
      <c r="F175" s="115" t="s">
        <v>2151</v>
      </c>
      <c r="G175" s="116" t="str">
        <f>E_BS25[[#This Row],[Drehgriffserie]]&amp;E_BS25[[#This Row],[Drehgriffausfuehrung]]&amp;E_BS25[[#This Row],[Schliesszylinder]]</f>
        <v>DIRIGENT AluminiumbeidseitigRZ</v>
      </c>
    </row>
    <row r="176" spans="1:8" hidden="1" outlineLevel="1" x14ac:dyDescent="0.2">
      <c r="A176" s="115" t="s">
        <v>3155</v>
      </c>
      <c r="B176" s="47" t="str">
        <f>HYPERLINK("http://ag100032.agad.de/tbdb/view/gu.php?passwd=gretsch&amp;dbpasswd=gretsch&amp;szname="&amp;MID(A176,1,1)&amp;MID(A176,3,5)&amp;"&amp;anzeigen=1&amp;neu=1","Zeichn.")</f>
        <v>Zeichn.</v>
      </c>
      <c r="C176" s="47" t="str">
        <f>HYPERLINK("http://ag100032.agad.de/tbdb/teileverwendung/tv.php?name=weber&amp;gruppe=tb_&amp;bauteil_="&amp;MID(A176,1,7)&amp;"&amp;anzeigen=1&amp;neu=1","Verw.")</f>
        <v>Verw.</v>
      </c>
      <c r="D176" s="115" t="s">
        <v>2283</v>
      </c>
      <c r="E176" s="115" t="s">
        <v>2286</v>
      </c>
      <c r="F176" s="115" t="s">
        <v>2287</v>
      </c>
      <c r="G176" s="116" t="str">
        <f>E_BS25[[#This Row],[Drehgriffserie]]&amp;E_BS25[[#This Row],[Drehgriffausfuehrung]]&amp;E_BS25[[#This Row],[Schliesszylinder]]</f>
        <v>DIRIGENT EdelstahlbeidseitigPZ</v>
      </c>
    </row>
    <row r="177" spans="1:8" hidden="1" outlineLevel="1" x14ac:dyDescent="0.2">
      <c r="A177" s="115" t="s">
        <v>3154</v>
      </c>
      <c r="B177" s="47" t="str">
        <f>HYPERLINK("http://ag100032.agad.de/tbdb/view/gu.php?passwd=gretsch&amp;dbpasswd=gretsch&amp;szname="&amp;MID(A177,1,1)&amp;MID(A177,3,5)&amp;"&amp;anzeigen=1&amp;neu=1","Zeichn.")</f>
        <v>Zeichn.</v>
      </c>
      <c r="C177" s="47" t="str">
        <f>HYPERLINK("http://ag100032.agad.de/tbdb/teileverwendung/tv.php?name=weber&amp;gruppe=tb_&amp;bauteil_="&amp;MID(A177,1,7)&amp;"&amp;anzeigen=1&amp;neu=1","Verw.")</f>
        <v>Verw.</v>
      </c>
      <c r="D177" s="115" t="s">
        <v>2282</v>
      </c>
      <c r="E177" s="115" t="s">
        <v>2286</v>
      </c>
      <c r="F177" s="115" t="s">
        <v>2287</v>
      </c>
      <c r="G177" s="116" t="str">
        <f>E_BS25[[#This Row],[Drehgriffserie]]&amp;E_BS25[[#This Row],[Drehgriffausfuehrung]]&amp;E_BS25[[#This Row],[Schliesszylinder]]</f>
        <v>RONDO EdelstahlbeidseitigPZ</v>
      </c>
    </row>
    <row r="178" spans="1:8" collapsed="1" x14ac:dyDescent="0.2">
      <c r="A178" s="14"/>
      <c r="B178" s="14"/>
      <c r="E178" s="47"/>
      <c r="F178" s="47"/>
    </row>
    <row r="179" spans="1:8" s="53" customFormat="1" ht="23.25" x14ac:dyDescent="0.45">
      <c r="A179" s="367" t="s">
        <v>482</v>
      </c>
      <c r="B179" s="521" t="s">
        <v>118</v>
      </c>
      <c r="C179" s="521"/>
      <c r="D179" s="521"/>
      <c r="E179" s="521"/>
      <c r="F179" s="521"/>
      <c r="G179" s="521"/>
      <c r="H179" s="521"/>
    </row>
    <row r="180" spans="1:8" hidden="1" outlineLevel="1" x14ac:dyDescent="0.2">
      <c r="A180" s="13"/>
      <c r="B180" s="52" t="str">
        <f>IF(A180&gt;1,"Achtung! Bitte nur einen Artikel Auswählen!","")</f>
        <v/>
      </c>
      <c r="C180" s="52"/>
      <c r="D180" s="52"/>
      <c r="E180" s="52"/>
    </row>
    <row r="181" spans="1:8" hidden="1" outlineLevel="1" x14ac:dyDescent="0.2">
      <c r="A181" s="49" t="s">
        <v>851</v>
      </c>
      <c r="B181" s="49" t="s">
        <v>209</v>
      </c>
      <c r="C181" s="49" t="s">
        <v>2154</v>
      </c>
      <c r="D181" s="48" t="s">
        <v>1917</v>
      </c>
      <c r="E181" s="48" t="s">
        <v>2155</v>
      </c>
    </row>
    <row r="182" spans="1:8" hidden="1" outlineLevel="1" x14ac:dyDescent="0.2">
      <c r="A182" s="1" t="s">
        <v>126</v>
      </c>
      <c r="B182" s="47" t="str">
        <f>HYPERLINK("http://ag100032.agad.de/tbdb/view/gu.php?passwd=gretsch&amp;dbpasswd=gretsch&amp;szname="&amp;MID(A182,1,1)&amp;MID(A182,3,5)&amp;"&amp;anzeigen=1&amp;neu=1","Zeichn.")</f>
        <v>Zeichn.</v>
      </c>
      <c r="C182" s="47" t="str">
        <f>HYPERLINK("http://ag100032.agad.de/tbdb/teileverwendung/tv.php?name=weber&amp;gruppe=tb_&amp;bauteil_="&amp;MID(A182,1,7)&amp;"&amp;anzeigen=1&amp;neu=1","Verw.")</f>
        <v>Verw.</v>
      </c>
      <c r="D182" s="1" t="s">
        <v>2157</v>
      </c>
      <c r="E182" s="1" t="str">
        <f>E_BS26[[#This Row],[Fuehrung]]</f>
        <v>P1786</v>
      </c>
    </row>
    <row r="183" spans="1:8" hidden="1" outlineLevel="1" x14ac:dyDescent="0.2">
      <c r="A183" s="1" t="s">
        <v>3352</v>
      </c>
      <c r="B183" s="47" t="str">
        <f>HYPERLINK("http://ag100032.agad.de/tbdb/view/gu.php?passwd=gretsch&amp;dbpasswd=gretsch&amp;szname="&amp;MID(A183,1,1)&amp;MID(A183,3,5)&amp;"&amp;anzeigen=1&amp;neu=1","Zeichn.")</f>
        <v>Zeichn.</v>
      </c>
      <c r="C183" s="47" t="str">
        <f>HYPERLINK("http://ag100032.agad.de/tbdb/teileverwendung/tv.php?name=weber&amp;gruppe=tb_&amp;bauteil_="&amp;MID(A183,1,7)&amp;"&amp;anzeigen=1&amp;neu=1","Verw.")</f>
        <v>Verw.</v>
      </c>
      <c r="D183" s="1" t="s">
        <v>2986</v>
      </c>
      <c r="E183" s="1" t="str">
        <f>E_BS26[[#This Row],[Fuehrung]]</f>
        <v>P2301</v>
      </c>
    </row>
    <row r="184" spans="1:8" collapsed="1" x14ac:dyDescent="0.2">
      <c r="A184" s="14"/>
      <c r="B184" s="14"/>
      <c r="E184" s="47"/>
      <c r="F184" s="47"/>
    </row>
    <row r="185" spans="1:8" s="53" customFormat="1" ht="23.25" x14ac:dyDescent="0.45">
      <c r="A185" s="367" t="s">
        <v>312</v>
      </c>
      <c r="B185" s="521" t="s">
        <v>176</v>
      </c>
      <c r="C185" s="521"/>
      <c r="D185" s="521"/>
      <c r="E185" s="521"/>
      <c r="F185" s="521"/>
      <c r="G185" s="521"/>
      <c r="H185" s="521"/>
    </row>
    <row r="186" spans="1:8" hidden="1" outlineLevel="1" x14ac:dyDescent="0.2">
      <c r="A186" s="13"/>
      <c r="B186" s="52" t="str">
        <f>IF(A186&gt;1,"Achtung! Bitte nur einen Artikel Auswählen!","")</f>
        <v/>
      </c>
      <c r="C186" s="52"/>
      <c r="D186" s="52"/>
      <c r="E186" s="52"/>
      <c r="G186" s="45"/>
    </row>
    <row r="187" spans="1:8" hidden="1" outlineLevel="1" x14ac:dyDescent="0.2">
      <c r="A187" s="49" t="s">
        <v>851</v>
      </c>
      <c r="B187" s="49" t="s">
        <v>209</v>
      </c>
      <c r="C187" s="49" t="s">
        <v>2154</v>
      </c>
      <c r="D187" s="48" t="s">
        <v>2140</v>
      </c>
      <c r="E187" s="49" t="s">
        <v>2155</v>
      </c>
    </row>
    <row r="188" spans="1:8" hidden="1" outlineLevel="1" x14ac:dyDescent="0.2">
      <c r="A188" s="1" t="s">
        <v>253</v>
      </c>
      <c r="B188" s="47" t="str">
        <f>HYPERLINK("http://ag100032.agad.de/tbdb/view/gu.php?passwd=gretsch&amp;dbpasswd=gretsch&amp;szname="&amp;MID(A188,1,1)&amp;MID(A188,3,5)&amp;"&amp;anzeigen=1&amp;neu=1","Zeichn.")</f>
        <v>Zeichn.</v>
      </c>
      <c r="C188" s="47" t="str">
        <f>HYPERLINK("http://ag100032.agad.de/tbdb/teileverwendung/tv.php?name=weber&amp;gruppe=tb_&amp;bauteil_="&amp;MID(A188,1,7)&amp;"&amp;anzeigen=1&amp;neu=1","Verw.")</f>
        <v>Verw.</v>
      </c>
      <c r="D188" s="1" t="s">
        <v>2158</v>
      </c>
      <c r="E188" s="1" t="str">
        <f>E_BS33[[#This Row],[Laufwagen]]</f>
        <v>GU934</v>
      </c>
    </row>
    <row r="189" spans="1:8" hidden="1" outlineLevel="1" x14ac:dyDescent="0.2">
      <c r="A189" s="1" t="s">
        <v>476</v>
      </c>
      <c r="B189" s="47" t="str">
        <f>HYPERLINK("http://ag100032.agad.de/tbdb/view/gu.php?passwd=gretsch&amp;dbpasswd=gretsch&amp;szname="&amp;MID(A189,1,1)&amp;MID(A189,3,5)&amp;"&amp;anzeigen=1&amp;neu=1","Zeichn.")</f>
        <v>Zeichn.</v>
      </c>
      <c r="C189" s="47" t="str">
        <f>HYPERLINK("http://ag100032.agad.de/tbdb/teileverwendung/tv.php?name=weber&amp;gruppe=tb_&amp;bauteil_="&amp;MID(A189,1,7)&amp;"&amp;anzeigen=1&amp;neu=1","Verw.")</f>
        <v>Verw.</v>
      </c>
      <c r="D189" s="1" t="s">
        <v>2159</v>
      </c>
      <c r="E189" s="1" t="str">
        <f>E_BS33[[#This Row],[Laufwagen]]</f>
        <v>GU937</v>
      </c>
    </row>
    <row r="190" spans="1:8" hidden="1" outlineLevel="1" x14ac:dyDescent="0.2">
      <c r="A190" s="1" t="s">
        <v>3006</v>
      </c>
      <c r="B190" s="47" t="str">
        <f>HYPERLINK("http://ag100032.agad.de/tbdb/view/gu.php?passwd=gretsch&amp;dbpasswd=gretsch&amp;szname="&amp;MID(A190,1,1)&amp;MID(A190,3,5)&amp;"&amp;anzeigen=1&amp;neu=1","Zeichn.")</f>
        <v>Zeichn.</v>
      </c>
      <c r="C190" s="47" t="str">
        <f>HYPERLINK("http://ag100032.agad.de/tbdb/teileverwendung/tv.php?name=weber&amp;gruppe=tb_&amp;bauteil_="&amp;MID(A190,1,7)&amp;"&amp;anzeigen=1&amp;neu=1","Verw.")</f>
        <v>Verw.</v>
      </c>
      <c r="D190" s="1" t="s">
        <v>2988</v>
      </c>
      <c r="E190" s="1" t="str">
        <f>E_BS33[[#This Row],[Laufwagen]]</f>
        <v>GU937N22</v>
      </c>
    </row>
    <row r="191" spans="1:8" collapsed="1" x14ac:dyDescent="0.2">
      <c r="B191" s="47"/>
      <c r="C191" s="47"/>
    </row>
    <row r="192" spans="1:8" s="53" customFormat="1" ht="23.25" x14ac:dyDescent="0.45">
      <c r="A192" s="367" t="s">
        <v>762</v>
      </c>
      <c r="B192" s="521" t="s">
        <v>2100</v>
      </c>
      <c r="C192" s="521"/>
      <c r="D192" s="521"/>
      <c r="E192" s="521"/>
      <c r="F192" s="521"/>
      <c r="G192" s="521"/>
      <c r="H192" s="521"/>
    </row>
    <row r="193" spans="1:7" hidden="1" outlineLevel="1" x14ac:dyDescent="0.2">
      <c r="A193" s="14"/>
      <c r="B193" s="14"/>
      <c r="E193" s="47"/>
      <c r="F193" s="47"/>
    </row>
    <row r="194" spans="1:7" hidden="1" outlineLevel="1" x14ac:dyDescent="0.2">
      <c r="A194" s="112" t="s">
        <v>851</v>
      </c>
      <c r="B194" s="112" t="s">
        <v>209</v>
      </c>
      <c r="C194" s="112" t="s">
        <v>2154</v>
      </c>
      <c r="D194" s="112" t="s">
        <v>2147</v>
      </c>
      <c r="E194" s="112" t="s">
        <v>2276</v>
      </c>
      <c r="F194" s="112" t="s">
        <v>2277</v>
      </c>
      <c r="G194" s="112" t="s">
        <v>2155</v>
      </c>
    </row>
    <row r="195" spans="1:7" hidden="1" outlineLevel="1" x14ac:dyDescent="0.2">
      <c r="A195" s="115" t="s">
        <v>3144</v>
      </c>
      <c r="B195" s="47" t="str">
        <f t="shared" ref="B195:B210" si="13">HYPERLINK("http://ag100032.agad.de/tbdb/view/gu.php?passwd=gretsch&amp;dbpasswd=gretsch&amp;szname="&amp;MID(A195,1,1)&amp;MID(A195,3,5)&amp;"&amp;anzeigen=1&amp;neu=1","Zeichn.")</f>
        <v>Zeichn.</v>
      </c>
      <c r="C195" s="47" t="str">
        <f t="shared" ref="C195:C210" si="14">HYPERLINK("http://ag100032.agad.de/tbdb/teileverwendung/tv.php?name=weber&amp;gruppe=tb_&amp;bauteil_="&amp;MID(A195,1,7)&amp;"&amp;anzeigen=1&amp;neu=1","Verw.")</f>
        <v>Verw.</v>
      </c>
      <c r="D195" s="115" t="s">
        <v>2149</v>
      </c>
      <c r="E195" s="115" t="s">
        <v>2285</v>
      </c>
      <c r="F195" s="115" t="s">
        <v>2287</v>
      </c>
      <c r="G195" s="116" t="str">
        <f>E_BS36[[#This Row],[Drehgriffserie]]&amp;E_BS36[[#This Row],[Drehgriffausfuehrung]]&amp;E_BS36[[#This Row],[Schliesszylinder]]</f>
        <v>BELCANTO EdelstahlabschließbarPZ</v>
      </c>
    </row>
    <row r="196" spans="1:7" hidden="1" outlineLevel="1" x14ac:dyDescent="0.2">
      <c r="A196" s="115" t="s">
        <v>3144</v>
      </c>
      <c r="B196" s="47" t="str">
        <f t="shared" si="13"/>
        <v>Zeichn.</v>
      </c>
      <c r="C196" s="47" t="str">
        <f t="shared" si="14"/>
        <v>Verw.</v>
      </c>
      <c r="D196" s="115" t="s">
        <v>2149</v>
      </c>
      <c r="E196" s="115" t="s">
        <v>2286</v>
      </c>
      <c r="F196" s="115" t="s">
        <v>2287</v>
      </c>
      <c r="G196" s="116" t="str">
        <f>E_BS36[[#This Row],[Drehgriffserie]]&amp;E_BS36[[#This Row],[Drehgriffausfuehrung]]&amp;E_BS36[[#This Row],[Schliesszylinder]]</f>
        <v>BELCANTO EdelstahlbeidseitigPZ</v>
      </c>
    </row>
    <row r="197" spans="1:7" hidden="1" outlineLevel="1" x14ac:dyDescent="0.2">
      <c r="A197" s="115" t="s">
        <v>3146</v>
      </c>
      <c r="B197" s="47" t="str">
        <f t="shared" si="13"/>
        <v>Zeichn.</v>
      </c>
      <c r="C197" s="47" t="str">
        <f t="shared" si="14"/>
        <v>Verw.</v>
      </c>
      <c r="D197" s="115" t="s">
        <v>2149</v>
      </c>
      <c r="E197" s="115" t="s">
        <v>2150</v>
      </c>
      <c r="F197" s="115" t="s">
        <v>60</v>
      </c>
      <c r="G197" s="116" t="str">
        <f>E_BS36[[#This Row],[Drehgriffserie]]&amp;E_BS36[[#This Row],[Drehgriffausfuehrung]]&amp;E_BS36[[#This Row],[Schliesszylinder]]</f>
        <v>BELCANTO Edelstahlnicht abschließbar-</v>
      </c>
    </row>
    <row r="198" spans="1:7" hidden="1" outlineLevel="1" x14ac:dyDescent="0.2">
      <c r="A198" s="115" t="s">
        <v>3158</v>
      </c>
      <c r="B198" s="47" t="str">
        <f t="shared" si="13"/>
        <v>Zeichn.</v>
      </c>
      <c r="C198" s="47" t="str">
        <f t="shared" si="14"/>
        <v>Verw.</v>
      </c>
      <c r="D198" s="115" t="s">
        <v>2284</v>
      </c>
      <c r="E198" s="115" t="s">
        <v>2285</v>
      </c>
      <c r="F198" s="115" t="s">
        <v>2287</v>
      </c>
      <c r="G198" s="116" t="str">
        <f>E_BS36[[#This Row],[Drehgriffserie]]&amp;E_BS36[[#This Row],[Drehgriffausfuehrung]]&amp;E_BS36[[#This Row],[Schliesszylinder]]</f>
        <v>DIRIGENT AluminiumabschließbarPZ</v>
      </c>
    </row>
    <row r="199" spans="1:7" hidden="1" outlineLevel="1" x14ac:dyDescent="0.2">
      <c r="A199" s="115" t="s">
        <v>3159</v>
      </c>
      <c r="B199" s="47" t="str">
        <f t="shared" si="13"/>
        <v>Zeichn.</v>
      </c>
      <c r="C199" s="47" t="str">
        <f t="shared" si="14"/>
        <v>Verw.</v>
      </c>
      <c r="D199" s="115" t="s">
        <v>2284</v>
      </c>
      <c r="E199" s="115" t="s">
        <v>2285</v>
      </c>
      <c r="F199" s="115" t="s">
        <v>2151</v>
      </c>
      <c r="G199" s="116" t="str">
        <f>E_BS36[[#This Row],[Drehgriffserie]]&amp;E_BS36[[#This Row],[Drehgriffausfuehrung]]&amp;E_BS36[[#This Row],[Schliesszylinder]]</f>
        <v>DIRIGENT AluminiumabschließbarRZ</v>
      </c>
    </row>
    <row r="200" spans="1:7" hidden="1" outlineLevel="1" x14ac:dyDescent="0.2">
      <c r="A200" s="115" t="s">
        <v>3158</v>
      </c>
      <c r="B200" s="47" t="str">
        <f t="shared" si="13"/>
        <v>Zeichn.</v>
      </c>
      <c r="C200" s="47" t="str">
        <f t="shared" si="14"/>
        <v>Verw.</v>
      </c>
      <c r="D200" s="115" t="s">
        <v>2284</v>
      </c>
      <c r="E200" s="115" t="s">
        <v>2286</v>
      </c>
      <c r="F200" s="115" t="s">
        <v>2287</v>
      </c>
      <c r="G200" s="116" t="str">
        <f>E_BS36[[#This Row],[Drehgriffserie]]&amp;E_BS36[[#This Row],[Drehgriffausfuehrung]]&amp;E_BS36[[#This Row],[Schliesszylinder]]</f>
        <v>DIRIGENT AluminiumbeidseitigPZ</v>
      </c>
    </row>
    <row r="201" spans="1:7" hidden="1" outlineLevel="1" x14ac:dyDescent="0.2">
      <c r="A201" s="115" t="s">
        <v>3159</v>
      </c>
      <c r="B201" s="47" t="str">
        <f t="shared" si="13"/>
        <v>Zeichn.</v>
      </c>
      <c r="C201" s="47" t="str">
        <f t="shared" si="14"/>
        <v>Verw.</v>
      </c>
      <c r="D201" s="115" t="s">
        <v>2284</v>
      </c>
      <c r="E201" s="115" t="s">
        <v>2286</v>
      </c>
      <c r="F201" s="115" t="s">
        <v>2151</v>
      </c>
      <c r="G201" s="116" t="str">
        <f>E_BS36[[#This Row],[Drehgriffserie]]&amp;E_BS36[[#This Row],[Drehgriffausfuehrung]]&amp;E_BS36[[#This Row],[Schliesszylinder]]</f>
        <v>DIRIGENT AluminiumbeidseitigRZ</v>
      </c>
    </row>
    <row r="202" spans="1:7" hidden="1" outlineLevel="1" x14ac:dyDescent="0.2">
      <c r="A202" s="115" t="s">
        <v>2101</v>
      </c>
      <c r="B202" s="47" t="str">
        <f t="shared" si="13"/>
        <v>Zeichn.</v>
      </c>
      <c r="C202" s="47" t="str">
        <f t="shared" si="14"/>
        <v>Verw.</v>
      </c>
      <c r="D202" s="115" t="s">
        <v>2284</v>
      </c>
      <c r="E202" s="115" t="s">
        <v>2150</v>
      </c>
      <c r="F202" s="115" t="s">
        <v>60</v>
      </c>
      <c r="G202" s="116" t="str">
        <f>E_BS36[[#This Row],[Drehgriffserie]]&amp;E_BS36[[#This Row],[Drehgriffausfuehrung]]&amp;E_BS36[[#This Row],[Schliesszylinder]]</f>
        <v>DIRIGENT Aluminiumnicht abschließbar-</v>
      </c>
    </row>
    <row r="203" spans="1:7" hidden="1" outlineLevel="1" x14ac:dyDescent="0.2">
      <c r="A203" s="115" t="s">
        <v>3158</v>
      </c>
      <c r="B203" s="47" t="str">
        <f t="shared" si="13"/>
        <v>Zeichn.</v>
      </c>
      <c r="C203" s="47" t="str">
        <f t="shared" si="14"/>
        <v>Verw.</v>
      </c>
      <c r="D203" s="115" t="s">
        <v>2283</v>
      </c>
      <c r="E203" s="115" t="s">
        <v>2285</v>
      </c>
      <c r="F203" s="115" t="s">
        <v>2287</v>
      </c>
      <c r="G203" s="116" t="str">
        <f>E_BS36[[#This Row],[Drehgriffserie]]&amp;E_BS36[[#This Row],[Drehgriffausfuehrung]]&amp;E_BS36[[#This Row],[Schliesszylinder]]</f>
        <v>DIRIGENT EdelstahlabschließbarPZ</v>
      </c>
    </row>
    <row r="204" spans="1:7" hidden="1" outlineLevel="1" x14ac:dyDescent="0.2">
      <c r="A204" s="115" t="s">
        <v>3159</v>
      </c>
      <c r="B204" s="47" t="str">
        <f t="shared" si="13"/>
        <v>Zeichn.</v>
      </c>
      <c r="C204" s="47" t="str">
        <f t="shared" si="14"/>
        <v>Verw.</v>
      </c>
      <c r="D204" s="115" t="s">
        <v>2283</v>
      </c>
      <c r="E204" s="115" t="s">
        <v>2286</v>
      </c>
      <c r="F204" s="115" t="s">
        <v>2287</v>
      </c>
      <c r="G204" s="116" t="str">
        <f>E_BS36[[#This Row],[Drehgriffserie]]&amp;E_BS36[[#This Row],[Drehgriffausfuehrung]]&amp;E_BS36[[#This Row],[Schliesszylinder]]</f>
        <v>DIRIGENT EdelstahlbeidseitigPZ</v>
      </c>
    </row>
    <row r="205" spans="1:7" hidden="1" outlineLevel="1" x14ac:dyDescent="0.2">
      <c r="A205" s="115" t="s">
        <v>2101</v>
      </c>
      <c r="B205" s="62" t="str">
        <f t="shared" si="13"/>
        <v>Zeichn.</v>
      </c>
      <c r="C205" s="117" t="str">
        <f t="shared" si="14"/>
        <v>Verw.</v>
      </c>
      <c r="D205" s="115" t="s">
        <v>2283</v>
      </c>
      <c r="E205" s="115" t="s">
        <v>2150</v>
      </c>
      <c r="F205" s="115" t="s">
        <v>60</v>
      </c>
      <c r="G205" s="116" t="str">
        <f>E_BS36[[#This Row],[Drehgriffserie]]&amp;E_BS36[[#This Row],[Drehgriffausfuehrung]]&amp;E_BS36[[#This Row],[Schliesszylinder]]</f>
        <v>DIRIGENT Edelstahlnicht abschließbar-</v>
      </c>
    </row>
    <row r="206" spans="1:7" hidden="1" outlineLevel="1" x14ac:dyDescent="0.2">
      <c r="A206" s="115" t="s">
        <v>3160</v>
      </c>
      <c r="B206" s="47" t="str">
        <f t="shared" si="13"/>
        <v>Zeichn.</v>
      </c>
      <c r="C206" s="47" t="str">
        <f t="shared" si="14"/>
        <v>Verw.</v>
      </c>
      <c r="D206" s="115" t="s">
        <v>2282</v>
      </c>
      <c r="E206" s="115" t="s">
        <v>2285</v>
      </c>
      <c r="F206" s="115" t="s">
        <v>2287</v>
      </c>
      <c r="G206" s="116" t="str">
        <f>E_BS36[[#This Row],[Drehgriffserie]]&amp;E_BS36[[#This Row],[Drehgriffausfuehrung]]&amp;E_BS36[[#This Row],[Schliesszylinder]]</f>
        <v>RONDO EdelstahlabschließbarPZ</v>
      </c>
    </row>
    <row r="207" spans="1:7" hidden="1" outlineLevel="1" x14ac:dyDescent="0.2">
      <c r="A207" s="115" t="s">
        <v>3161</v>
      </c>
      <c r="B207" s="47" t="str">
        <f t="shared" si="13"/>
        <v>Zeichn.</v>
      </c>
      <c r="C207" s="47" t="str">
        <f t="shared" si="14"/>
        <v>Verw.</v>
      </c>
      <c r="D207" s="115" t="s">
        <v>2282</v>
      </c>
      <c r="E207" s="115" t="s">
        <v>2285</v>
      </c>
      <c r="F207" s="115" t="s">
        <v>2151</v>
      </c>
      <c r="G207" s="116" t="str">
        <f>E_BS36[[#This Row],[Drehgriffserie]]&amp;E_BS36[[#This Row],[Drehgriffausfuehrung]]&amp;E_BS36[[#This Row],[Schliesszylinder]]</f>
        <v>RONDO EdelstahlabschließbarRZ</v>
      </c>
    </row>
    <row r="208" spans="1:7" hidden="1" outlineLevel="1" x14ac:dyDescent="0.2">
      <c r="A208" s="115" t="s">
        <v>3160</v>
      </c>
      <c r="B208" s="47" t="str">
        <f t="shared" si="13"/>
        <v>Zeichn.</v>
      </c>
      <c r="C208" s="47" t="str">
        <f t="shared" si="14"/>
        <v>Verw.</v>
      </c>
      <c r="D208" s="115" t="s">
        <v>2282</v>
      </c>
      <c r="E208" s="115" t="s">
        <v>2286</v>
      </c>
      <c r="F208" s="115" t="s">
        <v>2287</v>
      </c>
      <c r="G208" s="116" t="str">
        <f>E_BS36[[#This Row],[Drehgriffserie]]&amp;E_BS36[[#This Row],[Drehgriffausfuehrung]]&amp;E_BS36[[#This Row],[Schliesszylinder]]</f>
        <v>RONDO EdelstahlbeidseitigPZ</v>
      </c>
    </row>
    <row r="209" spans="1:8" hidden="1" outlineLevel="1" x14ac:dyDescent="0.2">
      <c r="A209" s="115" t="s">
        <v>3161</v>
      </c>
      <c r="B209" s="47" t="str">
        <f t="shared" si="13"/>
        <v>Zeichn.</v>
      </c>
      <c r="C209" s="47" t="str">
        <f t="shared" si="14"/>
        <v>Verw.</v>
      </c>
      <c r="D209" s="115" t="s">
        <v>2282</v>
      </c>
      <c r="E209" s="115" t="s">
        <v>2286</v>
      </c>
      <c r="F209" s="115" t="s">
        <v>2151</v>
      </c>
      <c r="G209" s="116" t="str">
        <f>E_BS36[[#This Row],[Drehgriffserie]]&amp;E_BS36[[#This Row],[Drehgriffausfuehrung]]&amp;E_BS36[[#This Row],[Schliesszylinder]]</f>
        <v>RONDO EdelstahlbeidseitigRZ</v>
      </c>
    </row>
    <row r="210" spans="1:8" hidden="1" outlineLevel="1" x14ac:dyDescent="0.2">
      <c r="A210" s="115" t="s">
        <v>3162</v>
      </c>
      <c r="B210" s="47" t="str">
        <f t="shared" si="13"/>
        <v>Zeichn.</v>
      </c>
      <c r="C210" s="47" t="str">
        <f t="shared" si="14"/>
        <v>Verw.</v>
      </c>
      <c r="D210" s="115" t="s">
        <v>2282</v>
      </c>
      <c r="E210" s="115" t="s">
        <v>2150</v>
      </c>
      <c r="F210" s="115" t="s">
        <v>60</v>
      </c>
      <c r="G210" s="116" t="str">
        <f>E_BS36[[#This Row],[Drehgriffserie]]&amp;E_BS36[[#This Row],[Drehgriffausfuehrung]]&amp;E_BS36[[#This Row],[Schliesszylinder]]</f>
        <v>RONDO Edelstahlnicht abschließbar-</v>
      </c>
    </row>
    <row r="211" spans="1:8" collapsed="1" x14ac:dyDescent="0.2">
      <c r="A211" s="115"/>
      <c r="B211" s="47"/>
      <c r="C211" s="47"/>
      <c r="D211" s="115"/>
      <c r="E211" s="115"/>
      <c r="F211" s="115"/>
      <c r="G211" s="116"/>
    </row>
    <row r="212" spans="1:8" s="53" customFormat="1" ht="23.25" x14ac:dyDescent="0.45">
      <c r="A212" s="367" t="s">
        <v>612</v>
      </c>
      <c r="B212" s="367" t="s">
        <v>3861</v>
      </c>
      <c r="C212" s="368"/>
    </row>
    <row r="213" spans="1:8" hidden="1" outlineLevel="1" x14ac:dyDescent="0.2"/>
    <row r="214" spans="1:8" hidden="1" outlineLevel="1" x14ac:dyDescent="0.2">
      <c r="A214" s="48" t="s">
        <v>851</v>
      </c>
      <c r="B214" s="48" t="s">
        <v>209</v>
      </c>
      <c r="C214" s="48" t="s">
        <v>2154</v>
      </c>
      <c r="D214" s="48" t="s">
        <v>2140</v>
      </c>
      <c r="E214" s="48" t="s">
        <v>2155</v>
      </c>
    </row>
    <row r="215" spans="1:8" hidden="1" outlineLevel="1" x14ac:dyDescent="0.2">
      <c r="A215" s="206" t="s">
        <v>256</v>
      </c>
      <c r="B215" s="207" t="str">
        <f>HYPERLINK("http://ag100032.agad.de/tbdb/view/gu.php?passwd=gretsch&amp;dbpasswd=gretsch&amp;szname="&amp;MID(A215,1,1)&amp;MID(A215,3,5)&amp;"&amp;anzeigen=1&amp;neu=1","Zeichn.")</f>
        <v>Zeichn.</v>
      </c>
      <c r="C215" s="207" t="str">
        <f>HYPERLINK("http://ag100032.agad.de/tbdb/teileverwendung/tv.php?name=weber&amp;gruppe=tb_&amp;bauteil_="&amp;MID(A215,1,7)&amp;"&amp;anzeigen=1&amp;neu=1","Verw.")</f>
        <v>Verw.</v>
      </c>
      <c r="D215" s="206" t="s">
        <v>2158</v>
      </c>
      <c r="E215" s="206" t="str">
        <f>E_BS37[[#This Row],[Laufwagen]]</f>
        <v>GU934</v>
      </c>
    </row>
    <row r="216" spans="1:8" hidden="1" outlineLevel="1" x14ac:dyDescent="0.2">
      <c r="A216" s="206" t="s">
        <v>3862</v>
      </c>
      <c r="B216" s="207" t="str">
        <f>HYPERLINK("http://ag100032.agad.de/tbdb/view/gu.php?passwd=gretsch&amp;dbpasswd=gretsch&amp;szname="&amp;MID(A216,1,1)&amp;MID(A216,3,5)&amp;"&amp;anzeigen=1&amp;neu=1","Zeichn.")</f>
        <v>Zeichn.</v>
      </c>
      <c r="C216" s="207" t="str">
        <f>HYPERLINK("http://ag100032.agad.de/tbdb/teileverwendung/tv.php?name=weber&amp;gruppe=tb_&amp;bauteil_="&amp;MID(A216,1,7)&amp;"&amp;anzeigen=1&amp;neu=1","Verw.")</f>
        <v>Verw.</v>
      </c>
      <c r="D216" s="206" t="s">
        <v>2159</v>
      </c>
      <c r="E216" s="206" t="str">
        <f>E_BS37[[#This Row],[Laufwagen]]</f>
        <v>GU937</v>
      </c>
    </row>
    <row r="217" spans="1:8" hidden="1" outlineLevel="1" x14ac:dyDescent="0.2">
      <c r="A217" s="206" t="s">
        <v>3862</v>
      </c>
      <c r="B217" s="207" t="str">
        <f>HYPERLINK("http://ag100032.agad.de/tbdb/view/gu.php?passwd=gretsch&amp;dbpasswd=gretsch&amp;szname="&amp;MID(A217,1,1)&amp;MID(A217,3,5)&amp;"&amp;anzeigen=1&amp;neu=1","Zeichn.")</f>
        <v>Zeichn.</v>
      </c>
      <c r="C217" s="207" t="str">
        <f>HYPERLINK("http://ag100032.agad.de/tbdb/teileverwendung/tv.php?name=weber&amp;gruppe=tb_&amp;bauteil_="&amp;MID(A217,1,7)&amp;"&amp;anzeigen=1&amp;neu=1","Verw.")</f>
        <v>Verw.</v>
      </c>
      <c r="D217" s="206" t="s">
        <v>2988</v>
      </c>
      <c r="E217" s="206" t="str">
        <f>E_BS37[[#This Row],[Laufwagen]]</f>
        <v>GU937N22</v>
      </c>
    </row>
    <row r="218" spans="1:8" collapsed="1" x14ac:dyDescent="0.2">
      <c r="B218" s="47"/>
      <c r="C218" s="47"/>
    </row>
    <row r="219" spans="1:8" s="53" customFormat="1" ht="23.25" x14ac:dyDescent="0.45">
      <c r="A219" s="367" t="s">
        <v>318</v>
      </c>
      <c r="B219" s="521" t="s">
        <v>807</v>
      </c>
      <c r="C219" s="521"/>
      <c r="D219" s="521"/>
      <c r="E219" s="521"/>
      <c r="F219" s="521"/>
      <c r="G219" s="521"/>
      <c r="H219" s="521"/>
    </row>
    <row r="220" spans="1:8" hidden="1" outlineLevel="1" x14ac:dyDescent="0.2">
      <c r="A220" s="13"/>
      <c r="B220" s="52" t="str">
        <f>IF(A220&gt;1,"Achtung! Bitte nur einen Artikel Auswählen!","")</f>
        <v/>
      </c>
      <c r="C220" s="52"/>
      <c r="D220" s="52"/>
      <c r="E220" s="52"/>
    </row>
    <row r="221" spans="1:8" hidden="1" outlineLevel="1" x14ac:dyDescent="0.2">
      <c r="A221" s="49" t="s">
        <v>851</v>
      </c>
      <c r="B221" s="49" t="s">
        <v>209</v>
      </c>
      <c r="C221" s="49" t="s">
        <v>2154</v>
      </c>
      <c r="D221" s="48" t="s">
        <v>1918</v>
      </c>
      <c r="E221" s="48" t="s">
        <v>2155</v>
      </c>
    </row>
    <row r="222" spans="1:8" hidden="1" outlineLevel="1" x14ac:dyDescent="0.2">
      <c r="A222" s="1" t="s">
        <v>246</v>
      </c>
      <c r="B222" s="47" t="str">
        <f>HYPERLINK("http://ag100032.agad.de/tbdb/view/gu.php?passwd=gretsch&amp;dbpasswd=gretsch&amp;szname="&amp;MID(A222,1,1)&amp;MID(A222,3,5)&amp;"&amp;anzeigen=1&amp;neu=1","Zeichn.")</f>
        <v>Zeichn.</v>
      </c>
      <c r="C222" s="47" t="str">
        <f>HYPERLINK("http://ag100032.agad.de/tbdb/teileverwendung/tv.php?name=weber&amp;gruppe=tb_&amp;bauteil_="&amp;MID(A222,1,7)&amp;"&amp;anzeigen=1&amp;neu=1","Verw.")</f>
        <v>Verw.</v>
      </c>
      <c r="D222" s="1">
        <v>27.5</v>
      </c>
      <c r="E222" s="1">
        <f>E_BS41[[#This Row],[Dornmass]]</f>
        <v>27.5</v>
      </c>
    </row>
    <row r="223" spans="1:8" hidden="1" outlineLevel="1" x14ac:dyDescent="0.2">
      <c r="A223" s="1" t="s">
        <v>247</v>
      </c>
      <c r="B223" s="47" t="str">
        <f>HYPERLINK("http://ag100032.agad.de/tbdb/view/gu.php?passwd=gretsch&amp;dbpasswd=gretsch&amp;szname="&amp;MID(A223,1,1)&amp;MID(A223,3,5)&amp;"&amp;anzeigen=1&amp;neu=1","Zeichn.")</f>
        <v>Zeichn.</v>
      </c>
      <c r="C223" s="47" t="str">
        <f>HYPERLINK("http://ag100032.agad.de/tbdb/teileverwendung/tv.php?name=weber&amp;gruppe=tb_&amp;bauteil_="&amp;MID(A223,1,7)&amp;"&amp;anzeigen=1&amp;neu=1","Verw.")</f>
        <v>Verw.</v>
      </c>
      <c r="D223" s="1">
        <v>37.5</v>
      </c>
      <c r="E223" s="1">
        <f>E_BS41[[#This Row],[Dornmass]]</f>
        <v>37.5</v>
      </c>
    </row>
    <row r="224" spans="1:8" collapsed="1" x14ac:dyDescent="0.2">
      <c r="A224" s="14"/>
      <c r="B224" s="14"/>
      <c r="E224" s="47"/>
      <c r="F224" s="47"/>
    </row>
    <row r="225" spans="1:8" s="53" customFormat="1" ht="23.25" x14ac:dyDescent="0.45">
      <c r="A225" s="367" t="s">
        <v>322</v>
      </c>
      <c r="B225" s="521" t="s">
        <v>93</v>
      </c>
      <c r="C225" s="521"/>
      <c r="D225" s="521"/>
      <c r="E225" s="521"/>
      <c r="F225" s="521"/>
      <c r="G225" s="521"/>
      <c r="H225" s="521"/>
    </row>
    <row r="226" spans="1:8" hidden="1" outlineLevel="1" x14ac:dyDescent="0.2">
      <c r="A226" s="13"/>
      <c r="B226" s="52" t="str">
        <f>IF(A226&gt;1,"Achtung! Bitte nur einen Artikel Auswählen!","")</f>
        <v/>
      </c>
      <c r="C226" s="52"/>
      <c r="D226" s="52"/>
      <c r="E226" s="52"/>
    </row>
    <row r="227" spans="1:8" hidden="1" outlineLevel="1" x14ac:dyDescent="0.2">
      <c r="A227" s="49" t="s">
        <v>851</v>
      </c>
      <c r="B227" s="49" t="s">
        <v>209</v>
      </c>
      <c r="C227" s="49" t="s">
        <v>2154</v>
      </c>
      <c r="D227" s="48" t="s">
        <v>20</v>
      </c>
      <c r="E227" s="49" t="s">
        <v>2155</v>
      </c>
    </row>
    <row r="228" spans="1:8" hidden="1" outlineLevel="1" x14ac:dyDescent="0.2">
      <c r="A228" s="1" t="s">
        <v>92</v>
      </c>
      <c r="B228" s="47" t="str">
        <f>HYPERLINK("http://ag100032.agad.de/tbdb/view/gu.php?passwd=gretsch&amp;dbpasswd=gretsch&amp;szname="&amp;MID(A228,1,1)&amp;MID(A228,3,5)&amp;"&amp;anzeigen=1&amp;neu=1","Zeichn.")</f>
        <v>Zeichn.</v>
      </c>
      <c r="C228" s="47" t="str">
        <f>HYPERLINK("http://ag100032.agad.de/tbdb/teileverwendung/tv.php?name=weber&amp;gruppe=tb_&amp;bauteil_="&amp;MID(A228,1,7)&amp;"&amp;anzeigen=1&amp;neu=1","Verw.")</f>
        <v>Verw.</v>
      </c>
      <c r="D228" s="59">
        <v>10</v>
      </c>
      <c r="E228" s="1">
        <f>E_BS50[[#This Row],[Laufschiene]]</f>
        <v>10</v>
      </c>
    </row>
    <row r="229" spans="1:8" hidden="1" outlineLevel="1" x14ac:dyDescent="0.2">
      <c r="A229" s="1" t="s">
        <v>97</v>
      </c>
      <c r="B229" s="47" t="str">
        <f>HYPERLINK("http://ag100032.agad.de/tbdb/view/gu.php?passwd=gretsch&amp;dbpasswd=gretsch&amp;szname="&amp;MID(A229,1,1)&amp;MID(A229,3,5)&amp;"&amp;anzeigen=1&amp;neu=1","Zeichn.")</f>
        <v>Zeichn.</v>
      </c>
      <c r="C229" s="47" t="str">
        <f>HYPERLINK("http://ag100032.agad.de/tbdb/teileverwendung/tv.php?name=weber&amp;gruppe=tb_&amp;bauteil_="&amp;MID(A229,1,7)&amp;"&amp;anzeigen=1&amp;neu=1","Verw.")</f>
        <v>Verw.</v>
      </c>
      <c r="D229" s="59">
        <v>15</v>
      </c>
      <c r="E229" s="1">
        <f>E_BS50[[#This Row],[Laufschiene]]</f>
        <v>15</v>
      </c>
    </row>
    <row r="230" spans="1:8" hidden="1" outlineLevel="1" x14ac:dyDescent="0.2">
      <c r="A230" s="1" t="s">
        <v>96</v>
      </c>
      <c r="B230" s="47" t="str">
        <f>HYPERLINK("http://ag100032.agad.de/tbdb/view/gu.php?passwd=gretsch&amp;dbpasswd=gretsch&amp;szname="&amp;MID(A230,1,1)&amp;""&amp;MID(A230,3,5)&amp;"&amp;anzeigen=1&amp;neu=1","Zeichn.")</f>
        <v>Zeichn.</v>
      </c>
      <c r="C230" s="47" t="str">
        <f>HYPERLINK("http://ag100032.agad.de/tbdb/teileverwendung/tv.php?name=weber&amp;gruppe=tb_&amp;bauteil_="&amp;MID(A230,1,7)&amp;"&amp;anzeigen=1&amp;neu=1","Verw.")</f>
        <v>Verw.</v>
      </c>
      <c r="D230" s="59">
        <v>5</v>
      </c>
      <c r="E230" s="1">
        <f>E_BS50[[#This Row],[Laufschiene]]</f>
        <v>5</v>
      </c>
    </row>
    <row r="231" spans="1:8" hidden="1" outlineLevel="1" x14ac:dyDescent="0.2">
      <c r="A231" s="1" t="s">
        <v>96</v>
      </c>
      <c r="B231" s="47" t="str">
        <f>HYPERLINK("http://ag100032.agad.de/tbdb/view/gu.php?passwd=gretsch&amp;dbpasswd=gretsch&amp;szname="&amp;MID(A231,1,1)&amp;MID(A231,3,5)&amp;"&amp;anzeigen=1&amp;neu=1","Zeichn.")</f>
        <v>Zeichn.</v>
      </c>
      <c r="C231" s="47" t="str">
        <f>HYPERLINK("http://ag100032.agad.de/tbdb/teileverwendung/tv.php?name=weber&amp;gruppe=tb_&amp;bauteil_="&amp;MID(A231,1,7)&amp;"&amp;anzeigen=1&amp;neu=1","Verw.")</f>
        <v>Verw.</v>
      </c>
      <c r="D231" s="59" t="s">
        <v>3860</v>
      </c>
      <c r="E231" s="1" t="str">
        <f>E_BS50[[#This Row],[Laufschiene]]</f>
        <v>bb 4</v>
      </c>
    </row>
    <row r="232" spans="1:8" collapsed="1" x14ac:dyDescent="0.2">
      <c r="A232" s="14"/>
      <c r="B232" s="14"/>
      <c r="E232" s="47"/>
      <c r="F232" s="47"/>
    </row>
    <row r="233" spans="1:8" s="53" customFormat="1" ht="23.25" x14ac:dyDescent="0.45">
      <c r="A233" s="367" t="s">
        <v>323</v>
      </c>
      <c r="B233" s="521" t="s">
        <v>94</v>
      </c>
      <c r="C233" s="521"/>
      <c r="D233" s="521"/>
      <c r="E233" s="521"/>
      <c r="F233" s="521"/>
      <c r="G233" s="521"/>
      <c r="H233" s="521"/>
    </row>
    <row r="234" spans="1:8" hidden="1" outlineLevel="1" x14ac:dyDescent="0.2">
      <c r="A234" s="13"/>
      <c r="B234" s="52" t="str">
        <f>IF(A234&gt;1,"Achtung! Bitte nur einen Artikel Auswählen!","")</f>
        <v/>
      </c>
      <c r="C234" s="52"/>
      <c r="D234" s="52"/>
      <c r="E234" s="52"/>
    </row>
    <row r="235" spans="1:8" hidden="1" outlineLevel="1" x14ac:dyDescent="0.2">
      <c r="A235" s="49" t="s">
        <v>851</v>
      </c>
      <c r="B235" s="49" t="s">
        <v>209</v>
      </c>
      <c r="C235" s="49" t="s">
        <v>2154</v>
      </c>
      <c r="D235" s="49" t="s">
        <v>1917</v>
      </c>
      <c r="E235" s="48" t="s">
        <v>20</v>
      </c>
      <c r="F235" s="49" t="s">
        <v>2155</v>
      </c>
    </row>
    <row r="236" spans="1:8" hidden="1" outlineLevel="1" x14ac:dyDescent="0.2">
      <c r="A236" s="1" t="s">
        <v>91</v>
      </c>
      <c r="B236" s="47" t="str">
        <f>HYPERLINK("http://ag100032.agad.de/tbdb/view/gu.php?passwd=gretsch&amp;dbpasswd=gretsch&amp;szname="&amp;MID(A236,1,1)&amp;MID(A236,3,5)&amp;"&amp;anzeigen=1&amp;neu=1","Zeichn.")</f>
        <v>Zeichn.</v>
      </c>
      <c r="C236" s="47" t="str">
        <f t="shared" ref="C236:C242" si="15">HYPERLINK("http://ag100032.agad.de/tbdb/teileverwendung/tv.php?name=weber&amp;gruppe=tb_&amp;bauteil_="&amp;MID(A236,1,7)&amp;"&amp;anzeigen=1&amp;neu=1","Verw.")</f>
        <v>Verw.</v>
      </c>
      <c r="D236" s="1" t="s">
        <v>2157</v>
      </c>
      <c r="E236" s="1">
        <v>10</v>
      </c>
      <c r="F236" s="1" t="str">
        <f>E_BS51[[#This Row],[Fuehrung]]&amp;E_BS51[[#This Row],[Laufschiene]]</f>
        <v>P178610</v>
      </c>
    </row>
    <row r="237" spans="1:8" hidden="1" outlineLevel="1" x14ac:dyDescent="0.2">
      <c r="A237" s="1" t="s">
        <v>4307</v>
      </c>
      <c r="B237" s="47" t="str">
        <f>HYPERLINK("http://ag100032.agad.de/tbdb/view/gu.php?passwd=gretsch&amp;dbpasswd=gretsch&amp;szname="&amp;MID(A237,1,1)&amp;""&amp;MID(A237,3,5)&amp;"&amp;anzeigen=1&amp;neu=1","Zeichn.")</f>
        <v>Zeichn.</v>
      </c>
      <c r="C237" s="47" t="str">
        <f t="shared" si="15"/>
        <v>Verw.</v>
      </c>
      <c r="D237" s="1" t="s">
        <v>2986</v>
      </c>
      <c r="E237" s="1">
        <v>10</v>
      </c>
      <c r="F237" s="1" t="str">
        <f>E_BS51[[#This Row],[Fuehrung]]&amp;E_BS51[[#This Row],[Laufschiene]]</f>
        <v>P230110</v>
      </c>
    </row>
    <row r="238" spans="1:8" hidden="1" outlineLevel="1" x14ac:dyDescent="0.2">
      <c r="A238" s="1" t="s">
        <v>101</v>
      </c>
      <c r="B238" s="47" t="str">
        <f>HYPERLINK("http://ag100032.agad.de/tbdb/view/gu.php?passwd=gretsch&amp;dbpasswd=gretsch&amp;szname="&amp;MID(A238,1,1)&amp;MID(A238,3,5)&amp;"&amp;anzeigen=1&amp;neu=1","Zeichn.")</f>
        <v>Zeichn.</v>
      </c>
      <c r="C238" s="47" t="str">
        <f t="shared" si="15"/>
        <v>Verw.</v>
      </c>
      <c r="D238" s="1" t="s">
        <v>2157</v>
      </c>
      <c r="E238" s="1">
        <v>15</v>
      </c>
      <c r="F238" s="1" t="str">
        <f>E_BS51[[#This Row],[Fuehrung]]&amp;E_BS51[[#This Row],[Laufschiene]]</f>
        <v>P178615</v>
      </c>
    </row>
    <row r="239" spans="1:8" hidden="1" outlineLevel="1" x14ac:dyDescent="0.2">
      <c r="A239" s="1" t="s">
        <v>100</v>
      </c>
      <c r="B239" s="47" t="str">
        <f>HYPERLINK("http://ag100032.agad.de/tbdb/view/gu.php?passwd=gretsch&amp;dbpasswd=gretsch&amp;szname="&amp;MID(A239,1,1)&amp;MID(A239,3,5)&amp;"&amp;anzeigen=1&amp;neu=1","Zeichn.")</f>
        <v>Zeichn.</v>
      </c>
      <c r="C239" s="47" t="str">
        <f t="shared" si="15"/>
        <v>Verw.</v>
      </c>
      <c r="D239" s="1" t="s">
        <v>2157</v>
      </c>
      <c r="E239" s="1">
        <v>5</v>
      </c>
      <c r="F239" s="1" t="str">
        <f>E_BS51[[#This Row],[Fuehrung]]&amp;E_BS51[[#This Row],[Laufschiene]]</f>
        <v>P17865</v>
      </c>
    </row>
    <row r="240" spans="1:8" hidden="1" outlineLevel="1" x14ac:dyDescent="0.2">
      <c r="A240" s="1" t="s">
        <v>4306</v>
      </c>
      <c r="B240" s="47" t="str">
        <f>HYPERLINK("http://ag100032.agad.de/tbdb/view/gu.php?passwd=gretsch&amp;dbpasswd=gretsch&amp;szname="&amp;MID(A240,1,1)&amp;""&amp;MID(A240,3,5)&amp;"&amp;anzeigen=1&amp;neu=1","Zeichn.")</f>
        <v>Zeichn.</v>
      </c>
      <c r="C240" s="47" t="str">
        <f t="shared" si="15"/>
        <v>Verw.</v>
      </c>
      <c r="D240" s="1" t="s">
        <v>2986</v>
      </c>
      <c r="E240" s="1">
        <v>5</v>
      </c>
      <c r="F240" s="1" t="str">
        <f>E_BS51[[#This Row],[Fuehrung]]&amp;E_BS51[[#This Row],[Laufschiene]]</f>
        <v>P23015</v>
      </c>
    </row>
    <row r="241" spans="1:8" hidden="1" outlineLevel="1" x14ac:dyDescent="0.2">
      <c r="A241" s="1" t="s">
        <v>100</v>
      </c>
      <c r="B241" s="47" t="str">
        <f>HYPERLINK("http://ag100032.agad.de/tbdb/view/gu.php?passwd=gretsch&amp;dbpasswd=gretsch&amp;szname="&amp;MID(A241,1,1)&amp;MID(A241,3,5)&amp;"&amp;anzeigen=1&amp;neu=1","Zeichn.")</f>
        <v>Zeichn.</v>
      </c>
      <c r="C241" s="47" t="str">
        <f t="shared" si="15"/>
        <v>Verw.</v>
      </c>
      <c r="D241" s="1" t="s">
        <v>2157</v>
      </c>
      <c r="E241" s="1" t="s">
        <v>3860</v>
      </c>
      <c r="F241" s="1" t="str">
        <f>E_BS51[[#This Row],[Fuehrung]]&amp;E_BS51[[#This Row],[Laufschiene]]</f>
        <v>P1786bb 4</v>
      </c>
    </row>
    <row r="242" spans="1:8" hidden="1" outlineLevel="1" x14ac:dyDescent="0.2">
      <c r="A242" s="1" t="s">
        <v>4306</v>
      </c>
      <c r="B242" s="47" t="str">
        <f>HYPERLINK("http://ag100032.agad.de/tbdb/view/gu.php?passwd=gretsch&amp;dbpasswd=gretsch&amp;szname="&amp;MID(A242,1,1)&amp;""&amp;MID(A242,3,5)&amp;"&amp;anzeigen=1&amp;neu=1","Zeichn.")</f>
        <v>Zeichn.</v>
      </c>
      <c r="C242" s="47" t="str">
        <f t="shared" si="15"/>
        <v>Verw.</v>
      </c>
      <c r="D242" s="1" t="s">
        <v>2986</v>
      </c>
      <c r="E242" s="1" t="s">
        <v>3860</v>
      </c>
      <c r="F242" s="1" t="str">
        <f>E_BS51[[#This Row],[Fuehrung]]&amp;E_BS51[[#This Row],[Laufschiene]]</f>
        <v>P2301bb 4</v>
      </c>
    </row>
    <row r="243" spans="1:8" collapsed="1" x14ac:dyDescent="0.2">
      <c r="A243" s="14"/>
      <c r="B243" s="14"/>
      <c r="E243" s="47"/>
      <c r="F243" s="47"/>
    </row>
    <row r="244" spans="1:8" s="53" customFormat="1" ht="23.25" x14ac:dyDescent="0.45">
      <c r="A244" s="367" t="s">
        <v>511</v>
      </c>
      <c r="B244" s="521" t="s">
        <v>232</v>
      </c>
      <c r="C244" s="521"/>
      <c r="D244" s="521"/>
      <c r="E244" s="521"/>
      <c r="F244" s="521"/>
      <c r="G244" s="521"/>
      <c r="H244" s="521"/>
    </row>
    <row r="245" spans="1:8" hidden="1" outlineLevel="1" x14ac:dyDescent="0.2">
      <c r="A245" s="13"/>
      <c r="B245" s="52" t="str">
        <f>IF(A245&gt;1,"Achtung! Bitte nur einen Artikel Auswählen!","")</f>
        <v/>
      </c>
      <c r="C245" s="52"/>
      <c r="D245" s="52"/>
      <c r="E245" s="52"/>
    </row>
    <row r="246" spans="1:8" hidden="1" outlineLevel="1" x14ac:dyDescent="0.2">
      <c r="A246" s="49" t="s">
        <v>851</v>
      </c>
      <c r="B246" s="49" t="s">
        <v>209</v>
      </c>
      <c r="C246" s="49" t="s">
        <v>2154</v>
      </c>
      <c r="D246" s="48" t="s">
        <v>2140</v>
      </c>
      <c r="E246" s="48" t="s">
        <v>20</v>
      </c>
      <c r="F246" s="60" t="s">
        <v>2155</v>
      </c>
    </row>
    <row r="247" spans="1:8" hidden="1" outlineLevel="1" x14ac:dyDescent="0.2">
      <c r="A247" s="1" t="s">
        <v>240</v>
      </c>
      <c r="B247" s="47" t="str">
        <f t="shared" ref="B247:B258" si="16">HYPERLINK("http://ag100032.agad.de/tbdb/view/gu.php?passwd=gretsch&amp;dbpasswd=gretsch&amp;szname="&amp;MID(A247,1,1)&amp;MID(A247,3,5)&amp;"&amp;anzeigen=1&amp;neu=1","Zeichn.")</f>
        <v>Zeichn.</v>
      </c>
      <c r="C247" s="47" t="str">
        <f t="shared" ref="C247:C258" si="17">HYPERLINK("http://ag100032.agad.de/tbdb/teileverwendung/tv.php?name=weber&amp;gruppe=tb_&amp;bauteil_="&amp;MID(A247,1,7)&amp;"&amp;anzeigen=1&amp;neu=1","Verw.")</f>
        <v>Verw.</v>
      </c>
      <c r="D247" s="1" t="s">
        <v>2158</v>
      </c>
      <c r="E247" s="1">
        <v>5</v>
      </c>
      <c r="F247" s="1" t="str">
        <f>E_BS55[[#This Row],[Laufwagen]]&amp;E_BS55[[#This Row],[Laufschiene]]</f>
        <v>GU9345</v>
      </c>
    </row>
    <row r="248" spans="1:8" hidden="1" outlineLevel="1" x14ac:dyDescent="0.2">
      <c r="A248" s="1" t="s">
        <v>242</v>
      </c>
      <c r="B248" s="47" t="str">
        <f t="shared" si="16"/>
        <v>Zeichn.</v>
      </c>
      <c r="C248" s="47" t="str">
        <f t="shared" si="17"/>
        <v>Verw.</v>
      </c>
      <c r="D248" s="1" t="s">
        <v>2159</v>
      </c>
      <c r="E248" s="1">
        <v>5</v>
      </c>
      <c r="F248" s="1" t="str">
        <f>E_BS55[[#This Row],[Laufwagen]]&amp;E_BS55[[#This Row],[Laufschiene]]</f>
        <v>GU9375</v>
      </c>
    </row>
    <row r="249" spans="1:8" hidden="1" outlineLevel="1" x14ac:dyDescent="0.2">
      <c r="A249" s="1" t="s">
        <v>242</v>
      </c>
      <c r="B249" s="47" t="str">
        <f t="shared" si="16"/>
        <v>Zeichn.</v>
      </c>
      <c r="C249" s="47" t="str">
        <f t="shared" si="17"/>
        <v>Verw.</v>
      </c>
      <c r="D249" s="1" t="s">
        <v>2988</v>
      </c>
      <c r="E249" s="1">
        <v>5</v>
      </c>
      <c r="F249" s="1" t="str">
        <f>E_BS55[[#This Row],[Laufwagen]]&amp;E_BS55[[#This Row],[Laufschiene]]</f>
        <v>GU937N225</v>
      </c>
    </row>
    <row r="250" spans="1:8" hidden="1" outlineLevel="1" x14ac:dyDescent="0.2">
      <c r="A250" s="1" t="s">
        <v>240</v>
      </c>
      <c r="B250" s="47" t="str">
        <f t="shared" si="16"/>
        <v>Zeichn.</v>
      </c>
      <c r="C250" s="47" t="str">
        <f t="shared" si="17"/>
        <v>Verw.</v>
      </c>
      <c r="D250" s="1" t="s">
        <v>2158</v>
      </c>
      <c r="E250" s="1" t="s">
        <v>3860</v>
      </c>
      <c r="F250" s="1" t="str">
        <f>E_BS55[[#This Row],[Laufwagen]]&amp;E_BS55[[#This Row],[Laufschiene]]</f>
        <v>GU934bb 4</v>
      </c>
    </row>
    <row r="251" spans="1:8" hidden="1" outlineLevel="1" x14ac:dyDescent="0.2">
      <c r="A251" s="1" t="s">
        <v>242</v>
      </c>
      <c r="B251" s="47" t="str">
        <f t="shared" si="16"/>
        <v>Zeichn.</v>
      </c>
      <c r="C251" s="47" t="str">
        <f t="shared" si="17"/>
        <v>Verw.</v>
      </c>
      <c r="D251" s="1" t="s">
        <v>2159</v>
      </c>
      <c r="E251" s="1" t="s">
        <v>3860</v>
      </c>
      <c r="F251" s="1" t="str">
        <f>E_BS55[[#This Row],[Laufwagen]]&amp;E_BS55[[#This Row],[Laufschiene]]</f>
        <v>GU937bb 4</v>
      </c>
    </row>
    <row r="252" spans="1:8" hidden="1" outlineLevel="1" x14ac:dyDescent="0.2">
      <c r="A252" s="1" t="s">
        <v>242</v>
      </c>
      <c r="B252" s="47" t="str">
        <f t="shared" si="16"/>
        <v>Zeichn.</v>
      </c>
      <c r="C252" s="47" t="str">
        <f t="shared" si="17"/>
        <v>Verw.</v>
      </c>
      <c r="D252" s="1" t="s">
        <v>2988</v>
      </c>
      <c r="E252" s="1" t="s">
        <v>3860</v>
      </c>
      <c r="F252" s="1" t="str">
        <f>E_BS55[[#This Row],[Laufwagen]]&amp;E_BS55[[#This Row],[Laufschiene]]</f>
        <v>GU937N22bb 4</v>
      </c>
    </row>
    <row r="253" spans="1:8" hidden="1" outlineLevel="1" x14ac:dyDescent="0.2">
      <c r="A253" s="1" t="s">
        <v>241</v>
      </c>
      <c r="B253" s="47" t="str">
        <f t="shared" si="16"/>
        <v>Zeichn.</v>
      </c>
      <c r="C253" s="47" t="str">
        <f t="shared" si="17"/>
        <v>Verw.</v>
      </c>
      <c r="D253" s="1" t="s">
        <v>2158</v>
      </c>
      <c r="E253" s="1">
        <v>10</v>
      </c>
      <c r="F253" s="1" t="str">
        <f>E_BS55[[#This Row],[Laufwagen]]&amp;E_BS55[[#This Row],[Laufschiene]]</f>
        <v>GU93410</v>
      </c>
    </row>
    <row r="254" spans="1:8" hidden="1" outlineLevel="1" x14ac:dyDescent="0.2">
      <c r="A254" s="1" t="s">
        <v>243</v>
      </c>
      <c r="B254" s="47" t="str">
        <f t="shared" si="16"/>
        <v>Zeichn.</v>
      </c>
      <c r="C254" s="47" t="str">
        <f t="shared" si="17"/>
        <v>Verw.</v>
      </c>
      <c r="D254" s="1" t="s">
        <v>2159</v>
      </c>
      <c r="E254" s="1">
        <v>10</v>
      </c>
      <c r="F254" s="1" t="str">
        <f>E_BS55[[#This Row],[Laufwagen]]&amp;E_BS55[[#This Row],[Laufschiene]]</f>
        <v>GU93710</v>
      </c>
    </row>
    <row r="255" spans="1:8" hidden="1" outlineLevel="1" x14ac:dyDescent="0.2">
      <c r="A255" s="1" t="s">
        <v>243</v>
      </c>
      <c r="B255" s="47" t="str">
        <f t="shared" si="16"/>
        <v>Zeichn.</v>
      </c>
      <c r="C255" s="47" t="str">
        <f t="shared" si="17"/>
        <v>Verw.</v>
      </c>
      <c r="D255" s="1" t="s">
        <v>2988</v>
      </c>
      <c r="E255" s="1">
        <v>10</v>
      </c>
      <c r="F255" s="1" t="str">
        <f>E_BS55[[#This Row],[Laufwagen]]&amp;E_BS55[[#This Row],[Laufschiene]]</f>
        <v>GU937N2210</v>
      </c>
    </row>
    <row r="256" spans="1:8" hidden="1" outlineLevel="1" x14ac:dyDescent="0.2">
      <c r="A256" s="1" t="s">
        <v>233</v>
      </c>
      <c r="B256" s="47" t="str">
        <f t="shared" si="16"/>
        <v>Zeichn.</v>
      </c>
      <c r="C256" s="47" t="str">
        <f t="shared" si="17"/>
        <v>Verw.</v>
      </c>
      <c r="D256" s="1" t="s">
        <v>2158</v>
      </c>
      <c r="E256" s="1">
        <v>15</v>
      </c>
      <c r="F256" s="1" t="str">
        <f>E_BS55[[#This Row],[Laufwagen]]&amp;E_BS55[[#This Row],[Laufschiene]]</f>
        <v>GU93415</v>
      </c>
    </row>
    <row r="257" spans="1:8" hidden="1" outlineLevel="1" x14ac:dyDescent="0.2">
      <c r="A257" s="1" t="s">
        <v>234</v>
      </c>
      <c r="B257" s="47" t="str">
        <f t="shared" si="16"/>
        <v>Zeichn.</v>
      </c>
      <c r="C257" s="47" t="str">
        <f t="shared" si="17"/>
        <v>Verw.</v>
      </c>
      <c r="D257" s="1" t="s">
        <v>2988</v>
      </c>
      <c r="E257" s="1">
        <v>15</v>
      </c>
      <c r="F257" s="1" t="str">
        <f>E_BS55[[#This Row],[Laufwagen]]&amp;E_BS55[[#This Row],[Laufschiene]]</f>
        <v>GU937N2215</v>
      </c>
    </row>
    <row r="258" spans="1:8" hidden="1" outlineLevel="1" x14ac:dyDescent="0.2">
      <c r="A258" s="1" t="s">
        <v>234</v>
      </c>
      <c r="B258" s="47" t="str">
        <f t="shared" si="16"/>
        <v>Zeichn.</v>
      </c>
      <c r="C258" s="47" t="str">
        <f t="shared" si="17"/>
        <v>Verw.</v>
      </c>
      <c r="D258" s="1" t="s">
        <v>2159</v>
      </c>
      <c r="E258" s="1">
        <v>15</v>
      </c>
      <c r="F258" s="1" t="str">
        <f>E_BS55[[#This Row],[Laufwagen]]&amp;E_BS55[[#This Row],[Laufschiene]]</f>
        <v>GU93715</v>
      </c>
    </row>
    <row r="259" spans="1:8" collapsed="1" x14ac:dyDescent="0.2">
      <c r="A259" s="14"/>
      <c r="B259" s="14"/>
      <c r="E259" s="47"/>
      <c r="F259" s="47"/>
      <c r="H259" s="14"/>
    </row>
    <row r="260" spans="1:8" s="53" customFormat="1" ht="23.25" x14ac:dyDescent="0.45">
      <c r="A260" s="367" t="s">
        <v>522</v>
      </c>
      <c r="B260" s="521" t="s">
        <v>524</v>
      </c>
      <c r="C260" s="521"/>
      <c r="D260" s="521"/>
      <c r="E260" s="521"/>
      <c r="F260" s="521"/>
      <c r="G260" s="521"/>
      <c r="H260" s="521"/>
    </row>
    <row r="261" spans="1:8" hidden="1" outlineLevel="1" x14ac:dyDescent="0.2">
      <c r="A261" s="13"/>
      <c r="B261" s="52" t="str">
        <f>IF(A261&gt;1,"Achtung! Bitte nur einen Artikel Auswählen!","")</f>
        <v/>
      </c>
      <c r="C261" s="52"/>
      <c r="D261" s="52"/>
      <c r="E261" s="52"/>
      <c r="G261" s="45"/>
    </row>
    <row r="262" spans="1:8" hidden="1" outlineLevel="1" x14ac:dyDescent="0.2">
      <c r="A262" s="49" t="s">
        <v>851</v>
      </c>
      <c r="B262" s="49" t="s">
        <v>209</v>
      </c>
      <c r="C262" s="49" t="s">
        <v>2154</v>
      </c>
      <c r="D262" s="48" t="s">
        <v>2140</v>
      </c>
      <c r="E262" s="49" t="s">
        <v>2155</v>
      </c>
    </row>
    <row r="263" spans="1:8" hidden="1" outlineLevel="1" x14ac:dyDescent="0.2">
      <c r="A263" s="1" t="s">
        <v>1920</v>
      </c>
      <c r="B263" s="47" t="str">
        <f>HYPERLINK("http://ag100032.agad.de/tbdb/view/gu.php?passwd=gretsch&amp;dbpasswd=gretsch&amp;szname="&amp;MID(A263,1,1)&amp;MID(A263,3,5)&amp;"&amp;anzeigen=1&amp;neu=1","Zeichn.")</f>
        <v>Zeichn.</v>
      </c>
      <c r="C263" s="47" t="str">
        <f>HYPERLINK("http://ag100032.agad.de/tbdb/teileverwendung/tv.php?name=weber&amp;gruppe=tb_&amp;bauteil_="&amp;MID(A263,1,7)&amp;"&amp;anzeigen=1&amp;neu=1","Verw.")</f>
        <v>Verw.</v>
      </c>
      <c r="D263" s="1" t="s">
        <v>2158</v>
      </c>
      <c r="E263" s="1" t="str">
        <f>E_BS58[[#This Row],[Laufwagen]]</f>
        <v>GU934</v>
      </c>
    </row>
    <row r="264" spans="1:8" hidden="1" outlineLevel="1" x14ac:dyDescent="0.2">
      <c r="A264" s="1" t="s">
        <v>525</v>
      </c>
      <c r="B264" s="47" t="str">
        <f>HYPERLINK("http://ag100032.agad.de/tbdb/view/gu.php?passwd=gretsch&amp;dbpasswd=gretsch&amp;szname="&amp;MID(A264,1,1)&amp;MID(A264,3,5)&amp;"&amp;anzeigen=1&amp;neu=1","Zeichn.")</f>
        <v>Zeichn.</v>
      </c>
      <c r="C264" s="47" t="str">
        <f>HYPERLINK("http://ag100032.agad.de/tbdb/teileverwendung/tv.php?name=weber&amp;gruppe=tb_&amp;bauteil_="&amp;MID(A264,1,7)&amp;"&amp;anzeigen=1&amp;neu=1","Verw.")</f>
        <v>Verw.</v>
      </c>
      <c r="D264" s="1" t="s">
        <v>2159</v>
      </c>
      <c r="E264" s="1" t="str">
        <f>E_BS58[[#This Row],[Laufwagen]]</f>
        <v>GU937</v>
      </c>
    </row>
    <row r="265" spans="1:8" hidden="1" outlineLevel="1" x14ac:dyDescent="0.2">
      <c r="A265" s="1" t="s">
        <v>525</v>
      </c>
      <c r="B265" s="47" t="str">
        <f>HYPERLINK("http://ag100032.agad.de/tbdb/view/gu.php?passwd=gretsch&amp;dbpasswd=gretsch&amp;szname="&amp;MID(A265,1,1)&amp;MID(A265,3,5)&amp;"&amp;anzeigen=1&amp;neu=1","Zeichn.")</f>
        <v>Zeichn.</v>
      </c>
      <c r="C265" s="47" t="str">
        <f>HYPERLINK("http://ag100032.agad.de/tbdb/teileverwendung/tv.php?name=weber&amp;gruppe=tb_&amp;bauteil_="&amp;MID(A265,1,7)&amp;"&amp;anzeigen=1&amp;neu=1","Verw.")</f>
        <v>Verw.</v>
      </c>
      <c r="D265" s="1" t="s">
        <v>2988</v>
      </c>
      <c r="E265" s="1" t="str">
        <f>E_BS58[[#This Row],[Laufwagen]]</f>
        <v>GU937N22</v>
      </c>
    </row>
    <row r="266" spans="1:8" collapsed="1" x14ac:dyDescent="0.2">
      <c r="A266" s="14"/>
      <c r="B266" s="14"/>
      <c r="E266" s="47"/>
      <c r="F266" s="47"/>
    </row>
    <row r="267" spans="1:8" s="53" customFormat="1" ht="23.25" x14ac:dyDescent="0.45">
      <c r="A267" s="367" t="s">
        <v>523</v>
      </c>
      <c r="B267" s="521" t="s">
        <v>526</v>
      </c>
      <c r="C267" s="521"/>
      <c r="D267" s="521"/>
      <c r="E267" s="521"/>
      <c r="F267" s="521"/>
      <c r="G267" s="521"/>
      <c r="H267" s="521"/>
    </row>
    <row r="268" spans="1:8" hidden="1" outlineLevel="1" x14ac:dyDescent="0.2">
      <c r="A268" s="13"/>
      <c r="B268" s="52" t="str">
        <f>IF(A268&gt;1,"Achtung! Bitte nur einen Artikel Auswählen!","")</f>
        <v/>
      </c>
      <c r="C268" s="52"/>
      <c r="D268" s="52"/>
      <c r="E268" s="52"/>
      <c r="G268" s="45"/>
    </row>
    <row r="269" spans="1:8" hidden="1" outlineLevel="1" x14ac:dyDescent="0.2">
      <c r="A269" s="49" t="s">
        <v>851</v>
      </c>
      <c r="B269" s="49" t="s">
        <v>209</v>
      </c>
      <c r="C269" s="49" t="s">
        <v>2154</v>
      </c>
      <c r="D269" s="48" t="s">
        <v>2140</v>
      </c>
      <c r="E269" s="49" t="s">
        <v>2155</v>
      </c>
    </row>
    <row r="270" spans="1:8" hidden="1" outlineLevel="1" x14ac:dyDescent="0.2">
      <c r="A270" s="1" t="s">
        <v>1920</v>
      </c>
      <c r="B270" s="47" t="str">
        <f>HYPERLINK("http://ag100032.agad.de/tbdb/view/gu.php?passwd=gretsch&amp;dbpasswd=gretsch&amp;szname="&amp;MID(A270,1,1)&amp;MID(A270,3,5)&amp;"&amp;anzeigen=1&amp;neu=1","Zeichn.")</f>
        <v>Zeichn.</v>
      </c>
      <c r="C270" s="47" t="str">
        <f>HYPERLINK("http://ag100032.agad.de/tbdb/teileverwendung/tv.php?name=weber&amp;gruppe=tb_&amp;bauteil_="&amp;MID(A270,1,7)&amp;"&amp;anzeigen=1&amp;neu=1","Verw.")</f>
        <v>Verw.</v>
      </c>
      <c r="D270" s="1" t="s">
        <v>2158</v>
      </c>
      <c r="E270" s="1" t="str">
        <f>E_BS59[[#This Row],[Laufwagen]]</f>
        <v>GU934</v>
      </c>
    </row>
    <row r="271" spans="1:8" hidden="1" outlineLevel="1" x14ac:dyDescent="0.2">
      <c r="A271" s="1" t="s">
        <v>527</v>
      </c>
      <c r="B271" s="47" t="str">
        <f>HYPERLINK("http://ag100032.agad.de/tbdb/view/gu.php?passwd=gretsch&amp;dbpasswd=gretsch&amp;szname="&amp;MID(A271,1,1)&amp;MID(A271,3,5)&amp;"&amp;anzeigen=1&amp;neu=1","Zeichn.")</f>
        <v>Zeichn.</v>
      </c>
      <c r="C271" s="47" t="str">
        <f>HYPERLINK("http://ag100032.agad.de/tbdb/teileverwendung/tv.php?name=weber&amp;gruppe=tb_&amp;bauteil_="&amp;MID(A271,1,7)&amp;"&amp;anzeigen=1&amp;neu=1","Verw.")</f>
        <v>Verw.</v>
      </c>
      <c r="D271" s="1" t="s">
        <v>2159</v>
      </c>
      <c r="E271" s="1" t="str">
        <f>E_BS59[[#This Row],[Laufwagen]]</f>
        <v>GU937</v>
      </c>
    </row>
    <row r="272" spans="1:8" hidden="1" outlineLevel="1" x14ac:dyDescent="0.2">
      <c r="A272" s="1" t="s">
        <v>527</v>
      </c>
      <c r="B272" s="47" t="str">
        <f>HYPERLINK("http://ag100032.agad.de/tbdb/view/gu.php?passwd=gretsch&amp;dbpasswd=gretsch&amp;szname="&amp;MID(A272,1,1)&amp;MID(A272,3,5)&amp;"&amp;anzeigen=1&amp;neu=1","Zeichn.")</f>
        <v>Zeichn.</v>
      </c>
      <c r="C272" s="47" t="str">
        <f>HYPERLINK("http://ag100032.agad.de/tbdb/teileverwendung/tv.php?name=weber&amp;gruppe=tb_&amp;bauteil_="&amp;MID(A272,1,7)&amp;"&amp;anzeigen=1&amp;neu=1","Verw.")</f>
        <v>Verw.</v>
      </c>
      <c r="D272" s="1" t="s">
        <v>2988</v>
      </c>
      <c r="E272" s="1" t="str">
        <f>E_BS59[[#This Row],[Laufwagen]]</f>
        <v>GU937N22</v>
      </c>
    </row>
    <row r="273" spans="1:8" collapsed="1" x14ac:dyDescent="0.2">
      <c r="A273" s="14"/>
      <c r="B273" s="14"/>
      <c r="E273" s="47"/>
      <c r="F273" s="47"/>
    </row>
    <row r="274" spans="1:8" s="53" customFormat="1" ht="23.25" x14ac:dyDescent="0.45">
      <c r="A274" s="367" t="s">
        <v>529</v>
      </c>
      <c r="B274" s="521" t="s">
        <v>2255</v>
      </c>
      <c r="C274" s="521"/>
      <c r="D274" s="521"/>
      <c r="E274" s="521"/>
      <c r="F274" s="521"/>
      <c r="G274" s="521"/>
      <c r="H274" s="521"/>
    </row>
    <row r="275" spans="1:8" hidden="1" outlineLevel="1" x14ac:dyDescent="0.2">
      <c r="A275" s="13"/>
      <c r="B275" s="52" t="str">
        <f>IF(A275&gt;1,"Achtung! Bitte nur einen Artikel Auswählen!","")</f>
        <v/>
      </c>
      <c r="C275" s="52"/>
      <c r="D275" s="52"/>
      <c r="E275" s="52"/>
      <c r="G275" s="45"/>
    </row>
    <row r="276" spans="1:8" hidden="1" outlineLevel="1" x14ac:dyDescent="0.2">
      <c r="A276" s="49" t="s">
        <v>851</v>
      </c>
      <c r="B276" s="49" t="s">
        <v>209</v>
      </c>
      <c r="C276" s="49" t="s">
        <v>2154</v>
      </c>
      <c r="D276" s="48" t="s">
        <v>2140</v>
      </c>
      <c r="E276" s="49" t="s">
        <v>2155</v>
      </c>
    </row>
    <row r="277" spans="1:8" hidden="1" outlineLevel="1" x14ac:dyDescent="0.2">
      <c r="A277" s="1" t="s">
        <v>530</v>
      </c>
      <c r="B277" s="47" t="str">
        <f>HYPERLINK("http://ag100032.agad.de/tbdb/view/gu.php?passwd=gretsch&amp;dbpasswd=gretsch&amp;szname="&amp;MID(A277,1,1)&amp;MID(A277,3,5)&amp;"&amp;anzeigen=1&amp;neu=1","Zeichn.")</f>
        <v>Zeichn.</v>
      </c>
      <c r="C277" s="47" t="str">
        <f>HYPERLINK("http://ag100032.agad.de/tbdb/teileverwendung/tv.php?name=weber&amp;gruppe=tb_&amp;bauteil_="&amp;MID(A277,1,7)&amp;"&amp;anzeigen=1&amp;neu=1","Verw.")</f>
        <v>Verw.</v>
      </c>
      <c r="D277" s="1" t="s">
        <v>2158</v>
      </c>
      <c r="E277" s="1" t="str">
        <f>E_BS60_standard[[#This Row],[Laufwagen]]</f>
        <v>GU934</v>
      </c>
    </row>
    <row r="278" spans="1:8" hidden="1" outlineLevel="1" x14ac:dyDescent="0.2">
      <c r="A278" s="1" t="s">
        <v>3477</v>
      </c>
      <c r="B278" s="47" t="str">
        <f>HYPERLINK("http://ag100032.agad.de/tbdb/view/gu.php?passwd=gretsch&amp;dbpasswd=gretsch&amp;szname="&amp;MID(A278,1,1)&amp;MID(A278,3,5)&amp;"&amp;anzeigen=1&amp;neu=1","Zeichn.")</f>
        <v>Zeichn.</v>
      </c>
      <c r="C278" s="47" t="str">
        <f>HYPERLINK("http://ag100032.agad.de/tbdb/teileverwendung/tv.php?name=weber&amp;gruppe=tb_&amp;bauteil_="&amp;MID(A278,1,7)&amp;"&amp;anzeigen=1&amp;neu=1","Verw.")</f>
        <v>Verw.</v>
      </c>
      <c r="D278" s="1" t="s">
        <v>2159</v>
      </c>
      <c r="E278" s="1" t="str">
        <f>E_BS60_standard[[#This Row],[Laufwagen]]</f>
        <v>GU937</v>
      </c>
    </row>
    <row r="279" spans="1:8" hidden="1" outlineLevel="1" x14ac:dyDescent="0.2">
      <c r="A279" s="1" t="s">
        <v>3477</v>
      </c>
      <c r="B279" s="47" t="str">
        <f>HYPERLINK("http://ag100032.agad.de/tbdb/view/gu.php?passwd=gretsch&amp;dbpasswd=gretsch&amp;szname="&amp;MID(A279,1,1)&amp;MID(A279,3,5)&amp;"&amp;anzeigen=1&amp;neu=1","Zeichn.")</f>
        <v>Zeichn.</v>
      </c>
      <c r="C279" s="47" t="str">
        <f>HYPERLINK("http://ag100032.agad.de/tbdb/teileverwendung/tv.php?name=weber&amp;gruppe=tb_&amp;bauteil_="&amp;MID(A279,1,7)&amp;"&amp;anzeigen=1&amp;neu=1","Verw.")</f>
        <v>Verw.</v>
      </c>
      <c r="D279" s="1" t="s">
        <v>2988</v>
      </c>
      <c r="E279" s="1" t="str">
        <f>E_BS60_standard[[#This Row],[Laufwagen]]</f>
        <v>GU937N22</v>
      </c>
    </row>
    <row r="280" spans="1:8" collapsed="1" x14ac:dyDescent="0.2">
      <c r="A280" s="14"/>
      <c r="B280" s="14"/>
      <c r="E280" s="47"/>
      <c r="F280" s="47"/>
    </row>
    <row r="281" spans="1:8" s="53" customFormat="1" ht="23.25" x14ac:dyDescent="0.45">
      <c r="A281" s="367" t="s">
        <v>529</v>
      </c>
      <c r="B281" s="521" t="s">
        <v>2252</v>
      </c>
      <c r="C281" s="521"/>
      <c r="D281" s="521"/>
      <c r="E281" s="521"/>
      <c r="F281" s="521"/>
      <c r="G281" s="521"/>
      <c r="H281" s="521"/>
    </row>
    <row r="282" spans="1:8" hidden="1" outlineLevel="1" x14ac:dyDescent="0.2">
      <c r="A282" s="13"/>
      <c r="B282" s="52" t="str">
        <f>IF(A282&gt;1,"Achtung! Bitte nur einen Artikel Auswählen!","")</f>
        <v/>
      </c>
      <c r="C282" s="52"/>
      <c r="D282" s="52"/>
      <c r="E282" s="52"/>
      <c r="G282" s="45"/>
    </row>
    <row r="283" spans="1:8" hidden="1" outlineLevel="1" x14ac:dyDescent="0.2">
      <c r="A283" s="49" t="s">
        <v>851</v>
      </c>
      <c r="B283" s="49" t="s">
        <v>209</v>
      </c>
      <c r="C283" s="49" t="s">
        <v>2154</v>
      </c>
      <c r="D283" s="48" t="s">
        <v>2140</v>
      </c>
      <c r="E283" s="49" t="s">
        <v>2155</v>
      </c>
    </row>
    <row r="284" spans="1:8" hidden="1" outlineLevel="1" x14ac:dyDescent="0.2">
      <c r="A284" s="1" t="s">
        <v>532</v>
      </c>
      <c r="B284" s="47" t="str">
        <f>HYPERLINK("http://ag100032.agad.de/tbdb/view/gu.php?passwd=gretsch&amp;dbpasswd=gretsch&amp;szname="&amp;MID(A284,1,1)&amp;MID(A284,3,5)&amp;"&amp;anzeigen=1&amp;neu=1","Zeichn.")</f>
        <v>Zeichn.</v>
      </c>
      <c r="C284" s="47" t="str">
        <f>HYPERLINK("http://ag100032.agad.de/tbdb/teileverwendung/tv.php?name=weber&amp;gruppe=tb_&amp;bauteil_="&amp;MID(A284,1,7)&amp;"&amp;anzeigen=1&amp;neu=1","Verw.")</f>
        <v>Verw.</v>
      </c>
      <c r="D284" s="1" t="s">
        <v>2158</v>
      </c>
      <c r="E284" s="1" t="str">
        <f>E_BS60_heavy[[#This Row],[Laufwagen]]</f>
        <v>GU934</v>
      </c>
    </row>
    <row r="285" spans="1:8" hidden="1" outlineLevel="1" x14ac:dyDescent="0.2">
      <c r="A285" s="1" t="s">
        <v>3478</v>
      </c>
      <c r="B285" s="47" t="str">
        <f>HYPERLINK("http://ag100032.agad.de/tbdb/view/gu.php?passwd=gretsch&amp;dbpasswd=gretsch&amp;szname="&amp;MID(A285,1,1)&amp;MID(A285,3,5)&amp;"&amp;anzeigen=1&amp;neu=1","Zeichn.")</f>
        <v>Zeichn.</v>
      </c>
      <c r="C285" s="47" t="str">
        <f>HYPERLINK("http://ag100032.agad.de/tbdb/teileverwendung/tv.php?name=weber&amp;gruppe=tb_&amp;bauteil_="&amp;MID(A285,1,7)&amp;"&amp;anzeigen=1&amp;neu=1","Verw.")</f>
        <v>Verw.</v>
      </c>
      <c r="D285" s="1" t="s">
        <v>2159</v>
      </c>
      <c r="E285" s="1" t="str">
        <f>E_BS60_heavy[[#This Row],[Laufwagen]]</f>
        <v>GU937</v>
      </c>
    </row>
    <row r="286" spans="1:8" hidden="1" outlineLevel="1" x14ac:dyDescent="0.2">
      <c r="A286" s="1" t="s">
        <v>3478</v>
      </c>
      <c r="B286" s="47" t="str">
        <f>HYPERLINK("http://ag100032.agad.de/tbdb/view/gu.php?passwd=gretsch&amp;dbpasswd=gretsch&amp;szname="&amp;MID(A286,1,1)&amp;MID(A286,3,5)&amp;"&amp;anzeigen=1&amp;neu=1","Zeichn.")</f>
        <v>Zeichn.</v>
      </c>
      <c r="C286" s="47" t="str">
        <f>HYPERLINK("http://ag100032.agad.de/tbdb/teileverwendung/tv.php?name=weber&amp;gruppe=tb_&amp;bauteil_="&amp;MID(A286,1,7)&amp;"&amp;anzeigen=1&amp;neu=1","Verw.")</f>
        <v>Verw.</v>
      </c>
      <c r="D286" s="1" t="s">
        <v>2988</v>
      </c>
      <c r="E286" s="1" t="str">
        <f>E_BS60_heavy[[#This Row],[Laufwagen]]</f>
        <v>GU937N22</v>
      </c>
    </row>
    <row r="287" spans="1:8" collapsed="1" x14ac:dyDescent="0.2">
      <c r="A287" s="14"/>
      <c r="B287" s="14"/>
      <c r="E287" s="47"/>
      <c r="F287" s="47"/>
    </row>
    <row r="288" spans="1:8" s="53" customFormat="1" ht="23.25" x14ac:dyDescent="0.45">
      <c r="A288" s="367" t="s">
        <v>585</v>
      </c>
      <c r="B288" s="521" t="s">
        <v>218</v>
      </c>
      <c r="C288" s="521"/>
      <c r="D288" s="521"/>
      <c r="E288" s="521"/>
      <c r="F288" s="521"/>
      <c r="G288" s="521"/>
      <c r="H288" s="521"/>
    </row>
    <row r="289" spans="1:8" hidden="1" outlineLevel="1" x14ac:dyDescent="0.2">
      <c r="A289" s="13"/>
      <c r="B289" s="52" t="str">
        <f>IF(A289&gt;1,"Achtung! Bitte nur einen Artikel Auswählen!","")</f>
        <v/>
      </c>
      <c r="C289" s="52"/>
      <c r="D289" s="52"/>
      <c r="E289" s="52"/>
    </row>
    <row r="290" spans="1:8" hidden="1" outlineLevel="1" x14ac:dyDescent="0.2">
      <c r="A290" s="49" t="s">
        <v>851</v>
      </c>
      <c r="B290" s="49" t="s">
        <v>209</v>
      </c>
      <c r="C290" s="49" t="s">
        <v>2154</v>
      </c>
      <c r="D290" s="48" t="s">
        <v>2513</v>
      </c>
      <c r="E290" s="48" t="s">
        <v>2514</v>
      </c>
      <c r="F290" s="48" t="s">
        <v>11</v>
      </c>
      <c r="G290" s="48" t="s">
        <v>2276</v>
      </c>
      <c r="H290" s="48" t="s">
        <v>2155</v>
      </c>
    </row>
    <row r="291" spans="1:8" hidden="1" outlineLevel="1" x14ac:dyDescent="0.2">
      <c r="A291" s="1" t="s">
        <v>3163</v>
      </c>
      <c r="B291" s="47" t="str">
        <f t="shared" ref="B291:B298" si="18">HYPERLINK("http://ag100032.agad.de/tbdb/view/gu.php?passwd=gretsch&amp;dbpasswd=gretsch&amp;szname="&amp;MID(A291,1,1)&amp;MID(A291,3,5)&amp;"&amp;anzeigen=1&amp;neu=1","Zeichn.")</f>
        <v>Zeichn.</v>
      </c>
      <c r="C291" s="47" t="str">
        <f t="shared" ref="C291:C298" si="19">HYPERLINK("http://ag100032.agad.de/tbdb/teileverwendung/tv.php?name=weber&amp;gruppe=tb_&amp;bauteil_="&amp;MID(A291,1,7)&amp;"&amp;anzeigen=1&amp;neu=1","Verw.")</f>
        <v>Verw.</v>
      </c>
      <c r="D291" s="1">
        <v>32</v>
      </c>
      <c r="E291" s="1">
        <v>78</v>
      </c>
      <c r="F291" s="1" t="str">
        <f>IF(AND(FD&gt;=E_BS65[[#This Row],[FD min.]],FD&lt;=E_BS65[[#This Row],[FD max.]]),"x","")</f>
        <v>x</v>
      </c>
      <c r="G291" s="1" t="s">
        <v>2285</v>
      </c>
      <c r="H291" s="1" t="str">
        <f>E_BS65[[#This Row],[x]]&amp;E_BS65[[#This Row],[Drehgriffausfuehrung]]</f>
        <v>xabschließbar</v>
      </c>
    </row>
    <row r="292" spans="1:8" hidden="1" outlineLevel="1" x14ac:dyDescent="0.2">
      <c r="A292" s="1" t="s">
        <v>2310</v>
      </c>
      <c r="B292" s="47" t="str">
        <f t="shared" si="18"/>
        <v>Zeichn.</v>
      </c>
      <c r="C292" s="47" t="str">
        <f t="shared" si="19"/>
        <v>Verw.</v>
      </c>
      <c r="D292" s="1">
        <v>79</v>
      </c>
      <c r="E292" s="1">
        <v>98</v>
      </c>
      <c r="F292" s="1" t="str">
        <f>IF(AND(FD&gt;=E_BS65[[#This Row],[FD min.]],FD&lt;=E_BS65[[#This Row],[FD max.]]),"x","")</f>
        <v/>
      </c>
      <c r="G292" s="1" t="s">
        <v>2285</v>
      </c>
      <c r="H292" s="1" t="str">
        <f>E_BS65[[#This Row],[x]]&amp;E_BS65[[#This Row],[Drehgriffausfuehrung]]</f>
        <v>abschließbar</v>
      </c>
    </row>
    <row r="293" spans="1:8" hidden="1" outlineLevel="1" x14ac:dyDescent="0.2">
      <c r="A293" s="1" t="s">
        <v>586</v>
      </c>
      <c r="B293" s="47" t="str">
        <f t="shared" si="18"/>
        <v>Zeichn.</v>
      </c>
      <c r="C293" s="47" t="str">
        <f t="shared" si="19"/>
        <v>Verw.</v>
      </c>
      <c r="D293" s="1">
        <v>99</v>
      </c>
      <c r="E293" s="1">
        <v>118</v>
      </c>
      <c r="F293" s="1" t="str">
        <f>IF(AND(FD&gt;=E_BS65[[#This Row],[FD min.]],FD&lt;=E_BS65[[#This Row],[FD max.]]),"x","")</f>
        <v/>
      </c>
      <c r="G293" s="1" t="s">
        <v>2285</v>
      </c>
      <c r="H293" s="1" t="str">
        <f>E_BS65[[#This Row],[x]]&amp;E_BS65[[#This Row],[Drehgriffausfuehrung]]</f>
        <v>abschließbar</v>
      </c>
    </row>
    <row r="294" spans="1:8" hidden="1" outlineLevel="1" x14ac:dyDescent="0.2">
      <c r="A294" s="1" t="s">
        <v>3164</v>
      </c>
      <c r="B294" s="47" t="str">
        <f t="shared" si="18"/>
        <v>Zeichn.</v>
      </c>
      <c r="C294" s="47" t="str">
        <f t="shared" si="19"/>
        <v>Verw.</v>
      </c>
      <c r="D294" s="1">
        <v>39</v>
      </c>
      <c r="E294" s="1">
        <v>85</v>
      </c>
      <c r="F294" s="1" t="str">
        <f>IF(AND(FD&gt;=E_BS65[[#This Row],[FD min.]],FD&lt;=E_BS65[[#This Row],[FD max.]]),"x","")</f>
        <v>x</v>
      </c>
      <c r="G294" s="1" t="s">
        <v>2286</v>
      </c>
      <c r="H294" s="1" t="str">
        <f>E_BS65[[#This Row],[x]]&amp;E_BS65[[#This Row],[Drehgriffausfuehrung]]</f>
        <v>xbeidseitig</v>
      </c>
    </row>
    <row r="295" spans="1:8" hidden="1" outlineLevel="1" x14ac:dyDescent="0.2">
      <c r="A295" s="1" t="s">
        <v>2511</v>
      </c>
      <c r="B295" s="47" t="str">
        <f t="shared" si="18"/>
        <v>Zeichn.</v>
      </c>
      <c r="C295" s="47" t="str">
        <f t="shared" si="19"/>
        <v>Verw.</v>
      </c>
      <c r="D295" s="1">
        <v>86</v>
      </c>
      <c r="E295" s="1">
        <v>110</v>
      </c>
      <c r="F295" s="1" t="str">
        <f>IF(AND(FD&gt;=E_BS65[[#This Row],[FD min.]],FD&lt;=E_BS65[[#This Row],[FD max.]]),"x","")</f>
        <v/>
      </c>
      <c r="G295" s="1" t="s">
        <v>2286</v>
      </c>
      <c r="H295" s="1" t="str">
        <f>E_BS65[[#This Row],[x]]&amp;E_BS65[[#This Row],[Drehgriffausfuehrung]]</f>
        <v>beidseitig</v>
      </c>
    </row>
    <row r="296" spans="1:8" hidden="1" outlineLevel="1" x14ac:dyDescent="0.2">
      <c r="A296" s="1" t="s">
        <v>3163</v>
      </c>
      <c r="B296" s="47" t="str">
        <f t="shared" si="18"/>
        <v>Zeichn.</v>
      </c>
      <c r="C296" s="47" t="str">
        <f t="shared" si="19"/>
        <v>Verw.</v>
      </c>
      <c r="D296" s="1">
        <v>32</v>
      </c>
      <c r="E296" s="1">
        <v>78</v>
      </c>
      <c r="F296" s="1" t="str">
        <f>IF(AND(FD&gt;=E_BS65[[#This Row],[FD min.]],FD&lt;=E_BS65[[#This Row],[FD max.]]),"x","")</f>
        <v>x</v>
      </c>
      <c r="G296" s="1" t="s">
        <v>2150</v>
      </c>
      <c r="H296" s="1" t="str">
        <f>E_BS65[[#This Row],[x]]&amp;E_BS65[[#This Row],[Drehgriffausfuehrung]]</f>
        <v>xnicht abschließbar</v>
      </c>
    </row>
    <row r="297" spans="1:8" hidden="1" outlineLevel="1" x14ac:dyDescent="0.2">
      <c r="A297" s="1" t="s">
        <v>2310</v>
      </c>
      <c r="B297" s="47" t="str">
        <f t="shared" si="18"/>
        <v>Zeichn.</v>
      </c>
      <c r="C297" s="47" t="str">
        <f t="shared" si="19"/>
        <v>Verw.</v>
      </c>
      <c r="D297" s="1">
        <v>79</v>
      </c>
      <c r="E297" s="1">
        <v>98</v>
      </c>
      <c r="F297" s="1" t="str">
        <f>IF(AND(FD&gt;=E_BS65[[#This Row],[FD min.]],FD&lt;=E_BS65[[#This Row],[FD max.]]),"x","")</f>
        <v/>
      </c>
      <c r="G297" s="1" t="s">
        <v>2150</v>
      </c>
      <c r="H297" s="1" t="str">
        <f>E_BS65[[#This Row],[x]]&amp;E_BS65[[#This Row],[Drehgriffausfuehrung]]</f>
        <v>nicht abschließbar</v>
      </c>
    </row>
    <row r="298" spans="1:8" hidden="1" outlineLevel="1" x14ac:dyDescent="0.2">
      <c r="A298" s="1" t="s">
        <v>586</v>
      </c>
      <c r="B298" s="47" t="str">
        <f t="shared" si="18"/>
        <v>Zeichn.</v>
      </c>
      <c r="C298" s="47" t="str">
        <f t="shared" si="19"/>
        <v>Verw.</v>
      </c>
      <c r="D298" s="1">
        <v>99</v>
      </c>
      <c r="E298" s="1">
        <v>118</v>
      </c>
      <c r="F298" s="1" t="str">
        <f>IF(AND(FD&gt;=E_BS65[[#This Row],[FD min.]],FD&lt;=E_BS65[[#This Row],[FD max.]]),"x","")</f>
        <v/>
      </c>
      <c r="G298" s="1" t="s">
        <v>2150</v>
      </c>
      <c r="H298" s="1" t="str">
        <f>E_BS65[[#This Row],[x]]&amp;E_BS65[[#This Row],[Drehgriffausfuehrung]]</f>
        <v>nicht abschließbar</v>
      </c>
    </row>
    <row r="299" spans="1:8" collapsed="1" x14ac:dyDescent="0.2"/>
    <row r="300" spans="1:8" ht="23.25" x14ac:dyDescent="0.45">
      <c r="A300" s="367" t="s">
        <v>3461</v>
      </c>
      <c r="B300" s="521" t="s">
        <v>4577</v>
      </c>
      <c r="C300" s="521"/>
      <c r="D300" s="521"/>
      <c r="E300" s="521"/>
      <c r="F300" s="521"/>
      <c r="G300" s="521"/>
      <c r="H300" s="521"/>
    </row>
    <row r="301" spans="1:8" hidden="1" outlineLevel="1" x14ac:dyDescent="0.2"/>
    <row r="302" spans="1:8" hidden="1" outlineLevel="1" x14ac:dyDescent="0.2">
      <c r="A302" s="48" t="s">
        <v>851</v>
      </c>
      <c r="B302" s="48" t="s">
        <v>209</v>
      </c>
      <c r="C302" s="48" t="s">
        <v>2154</v>
      </c>
      <c r="D302" s="48" t="s">
        <v>20</v>
      </c>
      <c r="E302" s="48" t="s">
        <v>2155</v>
      </c>
    </row>
    <row r="303" spans="1:8" hidden="1" outlineLevel="1" x14ac:dyDescent="0.2">
      <c r="A303" s="380" t="s">
        <v>4565</v>
      </c>
      <c r="B303" s="381" t="str">
        <f t="shared" ref="B303:B305" si="20">HYPERLINK("http://ag100032.agad.de/tbdb/view/gu.php?passwd=gretsch&amp;dbpasswd=gretsch&amp;szname="&amp;MID(A303,1,1)&amp;MID(A303,3,5)&amp;"&amp;anzeigen=1&amp;neu=1","Zeichn.")</f>
        <v>Zeichn.</v>
      </c>
      <c r="C303" s="381" t="str">
        <f t="shared" ref="C303:C305" si="21">HYPERLINK("http://ag100032.agad.de/tbdb/teileverwendung/tv.php?name=weber&amp;gruppe=tb_&amp;bauteil_="&amp;MID(A303,1,7)&amp;"&amp;anzeigen=1&amp;neu=1","Verw.")</f>
        <v>Verw.</v>
      </c>
      <c r="D303" s="380" t="s">
        <v>3860</v>
      </c>
      <c r="E303" s="380" t="str">
        <f>E_BS71[[#This Row],[Laufschiene]]</f>
        <v>bb 4</v>
      </c>
    </row>
    <row r="304" spans="1:8" hidden="1" outlineLevel="1" x14ac:dyDescent="0.2">
      <c r="A304" s="380" t="s">
        <v>4578</v>
      </c>
      <c r="B304" s="381" t="str">
        <f t="shared" si="20"/>
        <v>Zeichn.</v>
      </c>
      <c r="C304" s="381" t="str">
        <f t="shared" si="21"/>
        <v>Verw.</v>
      </c>
      <c r="D304" s="380">
        <v>5</v>
      </c>
      <c r="E304" s="380">
        <f>E_BS71[[#This Row],[Laufschiene]]</f>
        <v>5</v>
      </c>
    </row>
    <row r="305" spans="1:10" hidden="1" outlineLevel="1" x14ac:dyDescent="0.2">
      <c r="A305" s="380" t="s">
        <v>4578</v>
      </c>
      <c r="B305" s="382" t="str">
        <f t="shared" si="20"/>
        <v>Zeichn.</v>
      </c>
      <c r="C305" s="382" t="str">
        <f t="shared" si="21"/>
        <v>Verw.</v>
      </c>
      <c r="D305" s="74">
        <v>10</v>
      </c>
      <c r="E305" s="74">
        <f>E_BS71[[#This Row],[Laufschiene]]</f>
        <v>10</v>
      </c>
    </row>
    <row r="306" spans="1:10" collapsed="1" x14ac:dyDescent="0.2"/>
    <row r="307" spans="1:10" s="51" customFormat="1" x14ac:dyDescent="0.2"/>
    <row r="308" spans="1:10" collapsed="1" x14ac:dyDescent="0.2"/>
    <row r="309" spans="1:10" s="53" customFormat="1" ht="23.25" x14ac:dyDescent="0.45">
      <c r="A309" s="367" t="s">
        <v>324</v>
      </c>
      <c r="B309" s="521" t="s">
        <v>480</v>
      </c>
      <c r="C309" s="521"/>
      <c r="D309" s="521"/>
      <c r="E309" s="521"/>
      <c r="F309" s="521"/>
      <c r="G309" s="521"/>
      <c r="H309" s="521"/>
    </row>
    <row r="310" spans="1:10" hidden="1" outlineLevel="1" x14ac:dyDescent="0.2">
      <c r="A310" s="13"/>
      <c r="B310" s="52" t="str">
        <f>IF(A310&gt;1,"Achtung! Bitte nur einen Artikel Auswählen!","")</f>
        <v/>
      </c>
      <c r="C310" s="52"/>
      <c r="D310" s="52"/>
      <c r="E310" s="52"/>
    </row>
    <row r="311" spans="1:10" hidden="1" outlineLevel="1" x14ac:dyDescent="0.2">
      <c r="A311" s="51" t="s">
        <v>851</v>
      </c>
      <c r="B311" s="51" t="s">
        <v>209</v>
      </c>
      <c r="C311" s="51" t="s">
        <v>2154</v>
      </c>
      <c r="D311" s="51" t="s">
        <v>74</v>
      </c>
      <c r="E311" s="105" t="s">
        <v>3197</v>
      </c>
      <c r="F311" s="105" t="s">
        <v>1665</v>
      </c>
      <c r="G311" s="135" t="s">
        <v>2922</v>
      </c>
      <c r="H311" s="135" t="s">
        <v>2346</v>
      </c>
      <c r="I311" s="105" t="s">
        <v>4261</v>
      </c>
      <c r="J311" s="51" t="s">
        <v>2155</v>
      </c>
    </row>
    <row r="312" spans="1:10" hidden="1" outlineLevel="1" x14ac:dyDescent="0.2">
      <c r="A312" s="1" t="s">
        <v>3700</v>
      </c>
      <c r="B312" s="47" t="str">
        <f t="shared" ref="B312:B320" si="22">HYPERLINK("http://ag100032.agad.de/tbdb/view/gu.php?passwd=gretsch&amp;dbpasswd=gretsch&amp;szname="&amp;MID(A312,1,1)&amp;MID(A312,3,5)&amp;"&amp;anzeigen=1&amp;neu=1","Zeichn.")</f>
        <v>Zeichn.</v>
      </c>
      <c r="C312" s="47" t="str">
        <f>HYPERLINK("http://ag100032.agad.de/tbdb/teileverwendung/tv.php?name=weber&amp;gruppe=tb_&amp;bauteil_="&amp;MID(A312,1,7)&amp;"&amp;anzeigen=1&amp;neu=1","Verw.")</f>
        <v>Verw.</v>
      </c>
      <c r="D312" s="1" t="s">
        <v>2172</v>
      </c>
      <c r="E312" s="87">
        <v>132.5</v>
      </c>
      <c r="F312" s="87">
        <v>22</v>
      </c>
      <c r="G312" s="15">
        <v>35</v>
      </c>
      <c r="H312" s="15">
        <v>35</v>
      </c>
      <c r="I312" s="15">
        <v>167.5</v>
      </c>
      <c r="J312" s="1" t="str">
        <f>E_SW1[[#This Row],[Schwelle]]</f>
        <v>Fl164</v>
      </c>
    </row>
    <row r="313" spans="1:10" hidden="1" outlineLevel="1" x14ac:dyDescent="0.2">
      <c r="A313" s="1" t="s">
        <v>3701</v>
      </c>
      <c r="B313" s="47" t="str">
        <f t="shared" si="22"/>
        <v>Zeichn.</v>
      </c>
      <c r="C313" s="47" t="str">
        <f>HYPERLINK("http://ag100032.agad.de/tbdb/teileverwendung/tv.php?name=weber&amp;gruppe=tb_&amp;bauteil_="&amp;MID(A313,1,7)&amp;"&amp;anzeigen=1&amp;neu=1","Verw.")</f>
        <v>Verw.</v>
      </c>
      <c r="D313" s="1" t="s">
        <v>2173</v>
      </c>
      <c r="E313" s="87">
        <v>171</v>
      </c>
      <c r="F313" s="87">
        <v>24</v>
      </c>
      <c r="G313" s="15">
        <v>51</v>
      </c>
      <c r="H313" s="15">
        <v>35</v>
      </c>
      <c r="I313" s="15">
        <v>222</v>
      </c>
      <c r="J313" s="1" t="str">
        <f>E_SW1[[#This Row],[Schwelle]]</f>
        <v>Fl222</v>
      </c>
    </row>
    <row r="314" spans="1:10" hidden="1" outlineLevel="1" x14ac:dyDescent="0.2">
      <c r="A314" s="1" t="s">
        <v>3702</v>
      </c>
      <c r="B314" s="47" t="str">
        <f t="shared" si="22"/>
        <v>Zeichn.</v>
      </c>
      <c r="C314" s="47" t="str">
        <f>HYPERLINK("http://tb200301/tbdb/teileverwendung/tv.php?name=weber&amp;gruppe=tb_&amp;bauteil_="&amp;MID(A314,1,7)&amp;"&amp;anzeigen=1&amp;neu=1","Verw.")</f>
        <v>Verw.</v>
      </c>
      <c r="D314" s="1" t="s">
        <v>2176</v>
      </c>
      <c r="E314" s="87">
        <v>145</v>
      </c>
      <c r="F314" s="87">
        <v>30</v>
      </c>
      <c r="G314" s="15">
        <v>39</v>
      </c>
      <c r="H314" s="15">
        <v>35</v>
      </c>
      <c r="I314" s="15">
        <v>184</v>
      </c>
      <c r="J314" s="1" t="str">
        <f>E_SW1[[#This Row],[Schwelle]]</f>
        <v>GFK184</v>
      </c>
    </row>
    <row r="315" spans="1:10" hidden="1" outlineLevel="1" x14ac:dyDescent="0.2">
      <c r="A315" s="1" t="s">
        <v>3703</v>
      </c>
      <c r="B315" s="47" t="str">
        <f t="shared" si="22"/>
        <v>Zeichn.</v>
      </c>
      <c r="C315" s="47" t="str">
        <f>HYPERLINK("http://tb200301/tbdb/teileverwendung/tv.php?name=weber&amp;gruppe=tb_&amp;bauteil_="&amp;MID(A315,1,7)&amp;"&amp;anzeigen=1&amp;neu=1","Verw.")</f>
        <v>Verw.</v>
      </c>
      <c r="D315" s="1" t="s">
        <v>2152</v>
      </c>
      <c r="E315" s="87">
        <v>145</v>
      </c>
      <c r="F315" s="87">
        <v>30</v>
      </c>
      <c r="G315" s="15">
        <v>39</v>
      </c>
      <c r="H315" s="15">
        <v>35</v>
      </c>
      <c r="I315" s="15">
        <v>184</v>
      </c>
      <c r="J315" s="1" t="str">
        <f>E_SW1[[#This Row],[Schwelle]]</f>
        <v>GFK184s</v>
      </c>
    </row>
    <row r="316" spans="1:10" hidden="1" outlineLevel="1" x14ac:dyDescent="0.2">
      <c r="A316" s="1" t="s">
        <v>3704</v>
      </c>
      <c r="B316" s="47" t="str">
        <f t="shared" si="22"/>
        <v>Zeichn.</v>
      </c>
      <c r="C316" s="47" t="str">
        <f>HYPERLINK("http://ag100032.agad.de/tbdb/teileverwendung/tv.php?name=weber&amp;gruppe=tb_&amp;bauteil_="&amp;MID(A316,1,7)&amp;"&amp;anzeigen=1&amp;neu=1","Verw.")</f>
        <v>Verw.</v>
      </c>
      <c r="D316" s="1" t="s">
        <v>2171</v>
      </c>
      <c r="E316" s="87">
        <v>114</v>
      </c>
      <c r="F316" s="87">
        <v>47</v>
      </c>
      <c r="G316" s="15">
        <v>35</v>
      </c>
      <c r="H316" s="15">
        <v>35</v>
      </c>
      <c r="I316" s="15">
        <v>167.5</v>
      </c>
      <c r="J316" s="1" t="str">
        <f>E_SW1[[#This Row],[Schwelle]]</f>
        <v>S47</v>
      </c>
    </row>
    <row r="317" spans="1:10" hidden="1" outlineLevel="1" x14ac:dyDescent="0.2">
      <c r="A317" s="1" t="s">
        <v>3705</v>
      </c>
      <c r="B317" s="47" t="str">
        <f t="shared" si="22"/>
        <v>Zeichn.</v>
      </c>
      <c r="C317" s="47" t="str">
        <f>HYPERLINK("http://ag100032.agad.de/tbdb/teileverwendung/tv.php?name=weber&amp;gruppe=tb_&amp;bauteil_="&amp;MID(A317,1,7)&amp;"&amp;anzeigen=1&amp;neu=1","Verw.")</f>
        <v>Verw.</v>
      </c>
      <c r="D317" s="1" t="s">
        <v>2169</v>
      </c>
      <c r="E317" s="87">
        <v>112</v>
      </c>
      <c r="F317" s="87">
        <v>67</v>
      </c>
      <c r="G317" s="15">
        <v>30</v>
      </c>
      <c r="H317" s="15">
        <v>30</v>
      </c>
      <c r="I317" s="15">
        <v>142</v>
      </c>
      <c r="J317" s="1" t="str">
        <f>E_SW1[[#This Row],[Schwelle]]</f>
        <v>Th164</v>
      </c>
    </row>
    <row r="318" spans="1:10" hidden="1" outlineLevel="1" x14ac:dyDescent="0.2">
      <c r="A318" s="1" t="s">
        <v>3706</v>
      </c>
      <c r="B318" s="47" t="str">
        <f t="shared" si="22"/>
        <v>Zeichn.</v>
      </c>
      <c r="C318" s="47" t="str">
        <f>HYPERLINK("http://ag100032.agad.de/tbdb/teileverwendung/tv.php?name=weber&amp;gruppe=tb_&amp;bauteil_="&amp;MID(A318,1,7)&amp;"&amp;anzeigen=1&amp;neu=1","Verw.")</f>
        <v>Verw.</v>
      </c>
      <c r="D318" s="1" t="s">
        <v>2170</v>
      </c>
      <c r="E318" s="87">
        <v>145</v>
      </c>
      <c r="F318" s="87">
        <v>68</v>
      </c>
      <c r="G318" s="15">
        <v>44</v>
      </c>
      <c r="H318" s="15">
        <v>35</v>
      </c>
      <c r="I318" s="15">
        <v>189</v>
      </c>
      <c r="J318" s="1" t="str">
        <f>E_SW1[[#This Row],[Schwelle]]</f>
        <v>Th204</v>
      </c>
    </row>
    <row r="319" spans="1:10" hidden="1" outlineLevel="1" x14ac:dyDescent="0.2">
      <c r="A319" s="1" t="s">
        <v>3707</v>
      </c>
      <c r="B319" s="47" t="str">
        <f t="shared" si="22"/>
        <v>Zeichn.</v>
      </c>
      <c r="C319" s="47" t="str">
        <f>HYPERLINK("http://ag100032.agad.de/tbdb/teileverwendung/tv.php?name=weber&amp;gruppe=tb_&amp;bauteil_="&amp;MID(A319,1,7)&amp;"&amp;anzeigen=1&amp;neu=1","Verw.")</f>
        <v>Verw.</v>
      </c>
      <c r="D319" s="1" t="s">
        <v>2174</v>
      </c>
      <c r="E319" s="87">
        <v>154</v>
      </c>
      <c r="F319" s="87">
        <v>22</v>
      </c>
      <c r="G319" s="15">
        <v>35</v>
      </c>
      <c r="H319" s="15">
        <v>35</v>
      </c>
      <c r="I319" s="15">
        <v>189</v>
      </c>
      <c r="J319" s="1" t="str">
        <f>E_SW1[[#This Row],[Schwelle]]</f>
        <v>Ti164</v>
      </c>
    </row>
    <row r="320" spans="1:10" hidden="1" outlineLevel="1" x14ac:dyDescent="0.2">
      <c r="A320" s="1" t="s">
        <v>3708</v>
      </c>
      <c r="B320" s="47" t="str">
        <f t="shared" si="22"/>
        <v>Zeichn.</v>
      </c>
      <c r="C320" s="47" t="str">
        <f>HYPERLINK("http://ag100032.agad.de/tbdb/teileverwendung/tv.php?name=weber&amp;gruppe=tb_&amp;bauteil_="&amp;MID(A320,1,7)&amp;"&amp;anzeigen=1&amp;neu=1","Verw.")</f>
        <v>Verw.</v>
      </c>
      <c r="D320" s="1" t="s">
        <v>2175</v>
      </c>
      <c r="E320" s="87">
        <v>187</v>
      </c>
      <c r="F320" s="87">
        <v>22</v>
      </c>
      <c r="G320" s="15">
        <v>35</v>
      </c>
      <c r="H320" s="15">
        <v>35</v>
      </c>
      <c r="I320" s="15">
        <v>222</v>
      </c>
      <c r="J320" s="1" t="str">
        <f>E_SW1[[#This Row],[Schwelle]]</f>
        <v>Ti204</v>
      </c>
    </row>
    <row r="321" spans="1:13" hidden="1" outlineLevel="1" x14ac:dyDescent="0.2">
      <c r="B321" s="47"/>
      <c r="C321" s="47"/>
      <c r="E321" s="87"/>
      <c r="F321" s="87"/>
      <c r="G321" s="15"/>
      <c r="H321" s="15"/>
      <c r="I321" s="15"/>
    </row>
    <row r="322" spans="1:13" hidden="1" outlineLevel="1" x14ac:dyDescent="0.2">
      <c r="A322" s="113" t="s">
        <v>4261</v>
      </c>
      <c r="B322" s="95">
        <f>INDEX(E_SW1[B.SW1],MATCH(Schwelle,E_SW1[Schwelle],1))</f>
        <v>189</v>
      </c>
      <c r="C322" s="47"/>
      <c r="E322" s="87"/>
      <c r="F322" s="87"/>
      <c r="G322" s="15"/>
      <c r="H322" s="15"/>
      <c r="I322" s="15"/>
    </row>
    <row r="323" spans="1:13" collapsed="1" x14ac:dyDescent="0.2">
      <c r="D323" s="47"/>
      <c r="E323" s="47"/>
      <c r="G323" s="53"/>
      <c r="L323" s="57"/>
      <c r="M323" s="53"/>
    </row>
    <row r="324" spans="1:13" s="53" customFormat="1" ht="23.25" x14ac:dyDescent="0.45">
      <c r="A324" s="367" t="s">
        <v>325</v>
      </c>
      <c r="B324" s="521" t="s">
        <v>2312</v>
      </c>
      <c r="C324" s="521"/>
      <c r="D324" s="521"/>
      <c r="E324" s="521"/>
      <c r="F324" s="521"/>
      <c r="G324" s="521"/>
      <c r="H324" s="521"/>
    </row>
    <row r="325" spans="1:13" hidden="1" outlineLevel="1" x14ac:dyDescent="0.2">
      <c r="A325" s="13"/>
      <c r="B325" s="52" t="str">
        <f>IF(A325&gt;1,"Achtung! Bitte nur einen Artikel Auswählen!","")</f>
        <v/>
      </c>
      <c r="C325" s="52"/>
      <c r="D325" s="52"/>
      <c r="E325" s="52"/>
    </row>
    <row r="326" spans="1:13" hidden="1" outlineLevel="1" x14ac:dyDescent="0.2">
      <c r="A326" s="51" t="s">
        <v>851</v>
      </c>
      <c r="B326" s="51" t="s">
        <v>209</v>
      </c>
      <c r="C326" s="51" t="s">
        <v>2154</v>
      </c>
      <c r="D326" s="51" t="s">
        <v>4302</v>
      </c>
      <c r="E326" s="51" t="s">
        <v>2155</v>
      </c>
    </row>
    <row r="327" spans="1:13" hidden="1" outlineLevel="1" x14ac:dyDescent="0.2">
      <c r="A327" s="1" t="s">
        <v>3709</v>
      </c>
      <c r="B327" s="54" t="str">
        <f>HYPERLINK("http://ag100032.agad.de/tbdb/view/gu.php?passwd=gretsch&amp;dbpasswd=gretsch&amp;szname="&amp;MID(A327,1,1)&amp;""&amp;MID(A327,3,5)&amp;"&amp;anzeigen=1&amp;neu=1","Zeichn.")</f>
        <v>Zeichn.</v>
      </c>
      <c r="C327" s="54" t="str">
        <f>HYPERLINK("http://ag100032.agad.de/tbdb/teileverwendung/tv.php?name=weber&amp;gruppe=tb_&amp;bauteil_="&amp;MID(A327,1,7)&amp;"&amp;anzeigen=1&amp;neu=1","Verw.")</f>
        <v>Verw.</v>
      </c>
      <c r="D327" s="1">
        <v>0</v>
      </c>
      <c r="E327" s="68">
        <f>E_SW2[[#This Row],[(F.SW2=ZT- X.A-V.SW3-F.SW1)]]</f>
        <v>0</v>
      </c>
    </row>
    <row r="328" spans="1:13" hidden="1" outlineLevel="1" x14ac:dyDescent="0.2">
      <c r="A328" s="1" t="s">
        <v>3710</v>
      </c>
      <c r="B328" s="54" t="str">
        <f>HYPERLINK("http://ag100032.agad.de/tbdb/view/gu.php?passwd=gretsch&amp;dbpasswd=gretsch&amp;szname="&amp;MID(A328,1,1)&amp;""&amp;MID(A328,3,5)&amp;"&amp;anzeigen=1&amp;neu=1","Zeichn.")</f>
        <v>Zeichn.</v>
      </c>
      <c r="C328" s="54" t="str">
        <f>HYPERLINK("http://ag100032.agad.de/tbdb/teileverwendung/tv.php?name=weber&amp;gruppe=tb_&amp;bauteil_="&amp;MID(A328,1,7)&amp;"&amp;anzeigen=1&amp;neu=1","Verw.")</f>
        <v>Verw.</v>
      </c>
      <c r="D328" s="53">
        <v>5</v>
      </c>
      <c r="E328" s="68">
        <f>E_SW2[[#This Row],[(F.SW2=ZT- X.A-V.SW3-F.SW1)]]</f>
        <v>5</v>
      </c>
    </row>
    <row r="329" spans="1:13" hidden="1" outlineLevel="1" x14ac:dyDescent="0.2">
      <c r="A329" s="1" t="s">
        <v>3710</v>
      </c>
      <c r="B329" s="54" t="str">
        <f t="shared" ref="B329:B336" si="23">HYPERLINK("http://ag100032.agad.de/tbdb/view/gu.php?passwd=gretsch&amp;dbpasswd=gretsch&amp;szname="&amp;MID(A329,1,1)&amp;""&amp;MID(A329,3,5)&amp;"&amp;anzeigen=1&amp;neu=1","Zeichn.")</f>
        <v>Zeichn.</v>
      </c>
      <c r="C329" s="54" t="str">
        <f t="shared" ref="C329:C337" si="24">HYPERLINK("http://ag100032.agad.de/tbdb/teileverwendung/tv.php?name=weber&amp;gruppe=tb_&amp;bauteil_="&amp;MID(A329,1,7)&amp;"&amp;anzeigen=1&amp;neu=1","Verw.")</f>
        <v>Verw.</v>
      </c>
      <c r="D329" s="53">
        <v>6</v>
      </c>
      <c r="E329" s="68">
        <f>E_SW2[[#This Row],[(F.SW2=ZT- X.A-V.SW3-F.SW1)]]</f>
        <v>6</v>
      </c>
    </row>
    <row r="330" spans="1:13" hidden="1" outlineLevel="1" x14ac:dyDescent="0.2">
      <c r="A330" s="1" t="s">
        <v>3711</v>
      </c>
      <c r="B330" s="54" t="str">
        <f t="shared" si="23"/>
        <v>Zeichn.</v>
      </c>
      <c r="C330" s="54" t="str">
        <f t="shared" si="24"/>
        <v>Verw.</v>
      </c>
      <c r="D330" s="53">
        <v>8</v>
      </c>
      <c r="E330" s="68">
        <f>E_SW2[[#This Row],[(F.SW2=ZT- X.A-V.SW3-F.SW1)]]</f>
        <v>8</v>
      </c>
    </row>
    <row r="331" spans="1:13" hidden="1" outlineLevel="1" x14ac:dyDescent="0.2">
      <c r="A331" s="1" t="s">
        <v>3712</v>
      </c>
      <c r="B331" s="54" t="str">
        <f t="shared" si="23"/>
        <v>Zeichn.</v>
      </c>
      <c r="C331" s="54" t="str">
        <f>HYPERLINK("http://ag100032.agad.de/tbdb/teileverwendung/tv.php?name=weber&amp;gruppe=tb_&amp;bauteil_="&amp;MID(A331,1,7)&amp;"&amp;anzeigen=1&amp;neu=1","Verw.")</f>
        <v>Verw.</v>
      </c>
      <c r="D331" s="1">
        <v>14</v>
      </c>
      <c r="E331" s="68">
        <f>E_SW2[[#This Row],[(F.SW2=ZT- X.A-V.SW3-F.SW1)]]</f>
        <v>14</v>
      </c>
    </row>
    <row r="332" spans="1:13" hidden="1" outlineLevel="1" x14ac:dyDescent="0.2">
      <c r="A332" s="1" t="s">
        <v>3712</v>
      </c>
      <c r="B332" s="54" t="str">
        <f t="shared" si="23"/>
        <v>Zeichn.</v>
      </c>
      <c r="C332" s="54" t="str">
        <f t="shared" si="24"/>
        <v>Verw.</v>
      </c>
      <c r="D332" s="1">
        <v>15</v>
      </c>
      <c r="E332" s="68">
        <f>E_SW2[[#This Row],[(F.SW2=ZT- X.A-V.SW3-F.SW1)]]</f>
        <v>15</v>
      </c>
    </row>
    <row r="333" spans="1:13" hidden="1" outlineLevel="1" x14ac:dyDescent="0.2">
      <c r="A333" s="1" t="s">
        <v>3713</v>
      </c>
      <c r="B333" s="54" t="str">
        <f t="shared" si="23"/>
        <v>Zeichn.</v>
      </c>
      <c r="C333" s="54" t="str">
        <f t="shared" si="24"/>
        <v>Verw.</v>
      </c>
      <c r="D333" s="1">
        <v>18</v>
      </c>
      <c r="E333" s="53">
        <f>E_SW2[[#This Row],[(F.SW2=ZT- X.A-V.SW3-F.SW1)]]</f>
        <v>18</v>
      </c>
    </row>
    <row r="334" spans="1:13" hidden="1" outlineLevel="1" x14ac:dyDescent="0.2">
      <c r="A334" s="1" t="s">
        <v>3714</v>
      </c>
      <c r="B334" s="54" t="str">
        <f t="shared" si="23"/>
        <v>Zeichn.</v>
      </c>
      <c r="C334" s="54" t="str">
        <f t="shared" si="24"/>
        <v>Verw.</v>
      </c>
      <c r="D334" s="53">
        <v>28</v>
      </c>
      <c r="E334" s="53">
        <f>E_SW2[[#This Row],[(F.SW2=ZT- X.A-V.SW3-F.SW1)]]</f>
        <v>28</v>
      </c>
    </row>
    <row r="335" spans="1:13" hidden="1" outlineLevel="1" x14ac:dyDescent="0.2">
      <c r="A335" s="1" t="s">
        <v>3715</v>
      </c>
      <c r="B335" s="54" t="str">
        <f t="shared" si="23"/>
        <v>Zeichn.</v>
      </c>
      <c r="C335" s="54" t="str">
        <f t="shared" si="24"/>
        <v>Verw.</v>
      </c>
      <c r="D335" s="1">
        <v>30</v>
      </c>
      <c r="E335" s="68">
        <f>E_SW2[[#This Row],[(F.SW2=ZT- X.A-V.SW3-F.SW1)]]</f>
        <v>30</v>
      </c>
    </row>
    <row r="336" spans="1:13" hidden="1" outlineLevel="1" x14ac:dyDescent="0.2">
      <c r="A336" s="1" t="s">
        <v>3715</v>
      </c>
      <c r="B336" s="54" t="str">
        <f t="shared" si="23"/>
        <v>Zeichn.</v>
      </c>
      <c r="C336" s="54" t="str">
        <f t="shared" si="24"/>
        <v>Verw.</v>
      </c>
      <c r="D336" s="1">
        <v>33</v>
      </c>
      <c r="E336" s="68">
        <f>E_SW2[[#This Row],[(F.SW2=ZT- X.A-V.SW3-F.SW1)]]</f>
        <v>33</v>
      </c>
    </row>
    <row r="337" spans="1:13" hidden="1" outlineLevel="1" x14ac:dyDescent="0.2">
      <c r="A337" s="1" t="s">
        <v>3716</v>
      </c>
      <c r="B337" s="54" t="str">
        <f>HYPERLINK("http://ag100032.agad.de/tbdb/view/gu.php?passwd=gretsch&amp;dbpasswd=gretsch&amp;szname="&amp;MID(A337,1,1)&amp;""&amp;MID(A337,3,5)&amp;"&amp;anzeigen=1&amp;neu=1","Zeichn.")</f>
        <v>Zeichn.</v>
      </c>
      <c r="C337" s="54" t="str">
        <f t="shared" si="24"/>
        <v>Verw.</v>
      </c>
      <c r="D337" s="1">
        <v>39</v>
      </c>
      <c r="E337" s="68">
        <f>E_SW2[[#This Row],[(F.SW2=ZT- X.A-V.SW3-F.SW1)]]</f>
        <v>39</v>
      </c>
    </row>
    <row r="338" spans="1:13" hidden="1" outlineLevel="1" x14ac:dyDescent="0.2">
      <c r="A338" s="1" t="s">
        <v>3716</v>
      </c>
      <c r="B338" s="54" t="str">
        <f>HYPERLINK("http://ag100032.agad.de/tbdb/view/gu.php?passwd=gretsch&amp;dbpasswd=gretsch&amp;szname="&amp;MID(A338,1,1)&amp;""&amp;MID(A338,3,5)&amp;"&amp;anzeigen=1&amp;neu=1","Zeichn.")</f>
        <v>Zeichn.</v>
      </c>
      <c r="C338" s="54" t="str">
        <f>HYPERLINK("http://ag100032.agad.de/tbdb/teileverwendung/tv.php?name=weber&amp;gruppe=tb_&amp;bauteil_="&amp;MID(A338,1,7)&amp;"&amp;anzeigen=1&amp;neu=1","Verw.")</f>
        <v>Verw.</v>
      </c>
      <c r="D338" s="1">
        <v>42</v>
      </c>
      <c r="E338" s="68">
        <f>E_SW2[[#This Row],[(F.SW2=ZT- X.A-V.SW3-F.SW1)]]</f>
        <v>42</v>
      </c>
    </row>
    <row r="339" spans="1:13" hidden="1" outlineLevel="1" x14ac:dyDescent="0.2">
      <c r="A339" s="1" t="s">
        <v>3717</v>
      </c>
      <c r="B339" s="54" t="str">
        <f>HYPERLINK("http://ag100032.agad.de/tbdb/view/gu.php?passwd=gretsch&amp;dbpasswd=gretsch&amp;szname="&amp;MID(A339,1,1)&amp;""&amp;MID(A339,3,5)&amp;"&amp;anzeigen=1&amp;neu=1","Zeichn.")</f>
        <v>Zeichn.</v>
      </c>
      <c r="C339" s="54" t="str">
        <f>HYPERLINK("http://ag100032.agad.de/tbdb/teileverwendung/tv.php?name=weber&amp;gruppe=tb_&amp;bauteil_="&amp;MID(A339,1,7)&amp;"&amp;anzeigen=1&amp;neu=1","Verw.")</f>
        <v>Verw.</v>
      </c>
      <c r="D339" s="1">
        <v>48</v>
      </c>
      <c r="E339" s="68">
        <f>E_SW2[[#This Row],[(F.SW2=ZT- X.A-V.SW3-F.SW1)]]</f>
        <v>48</v>
      </c>
    </row>
    <row r="340" spans="1:13" hidden="1" outlineLevel="1" x14ac:dyDescent="0.2">
      <c r="B340" s="54"/>
      <c r="C340" s="54"/>
      <c r="E340" s="68"/>
    </row>
    <row r="341" spans="1:13" hidden="1" outlineLevel="1" x14ac:dyDescent="0.2">
      <c r="A341" s="113" t="s">
        <v>4262</v>
      </c>
      <c r="B341" s="95">
        <f>IF(OR(Schwelle="Th164",Schwelle="Th204"),ZT-X.A-V.SW3-F.SW1,0)</f>
        <v>0</v>
      </c>
      <c r="C341" s="54"/>
      <c r="E341" s="68"/>
    </row>
    <row r="342" spans="1:13" hidden="1" outlineLevel="1" x14ac:dyDescent="0.2">
      <c r="B342" s="54"/>
      <c r="C342" s="54"/>
      <c r="E342" s="68"/>
    </row>
    <row r="343" spans="1:13" collapsed="1" x14ac:dyDescent="0.2">
      <c r="D343" s="47"/>
      <c r="E343" s="47"/>
      <c r="G343" s="53"/>
      <c r="K343" s="57"/>
      <c r="L343" s="57"/>
      <c r="M343" s="53"/>
    </row>
    <row r="344" spans="1:13" s="53" customFormat="1" ht="23.25" x14ac:dyDescent="0.45">
      <c r="A344" s="367" t="s">
        <v>326</v>
      </c>
      <c r="B344" s="521" t="s">
        <v>3195</v>
      </c>
      <c r="C344" s="521"/>
      <c r="D344" s="521"/>
      <c r="E344" s="521"/>
      <c r="F344" s="521"/>
      <c r="G344" s="521"/>
      <c r="H344" s="521"/>
    </row>
    <row r="345" spans="1:13" hidden="1" outlineLevel="1" x14ac:dyDescent="0.2">
      <c r="A345" s="13"/>
      <c r="B345" s="52" t="str">
        <f>IF(A345&gt;1,"Achtung! Bitte nur einen Artikel Auswählen!","")</f>
        <v/>
      </c>
      <c r="C345" s="52"/>
      <c r="D345" s="52"/>
      <c r="E345" s="52"/>
    </row>
    <row r="346" spans="1:13" hidden="1" outlineLevel="1" x14ac:dyDescent="0.2">
      <c r="A346" s="51" t="s">
        <v>851</v>
      </c>
      <c r="B346" s="51" t="s">
        <v>209</v>
      </c>
      <c r="C346" s="51" t="s">
        <v>2154</v>
      </c>
      <c r="D346" s="51" t="s">
        <v>3187</v>
      </c>
      <c r="E346" s="51" t="s">
        <v>20</v>
      </c>
      <c r="F346" s="51" t="s">
        <v>2917</v>
      </c>
      <c r="G346" s="51" t="s">
        <v>2155</v>
      </c>
    </row>
    <row r="347" spans="1:13" hidden="1" outlineLevel="1" x14ac:dyDescent="0.2">
      <c r="A347" s="1" t="s">
        <v>3718</v>
      </c>
      <c r="B347" s="62" t="str">
        <f t="shared" ref="B347:B365" si="25">HYPERLINK("http://ag100032.agad.de/tbdb/view/gu.php?passwd=gretsch&amp;dbpasswd=gretsch&amp;szname="&amp;MID(A347,1,1)&amp;""&amp;MID(A347,3,5)&amp;"&amp;anzeigen=1&amp;neu=1","Zeichn.")</f>
        <v>Zeichn.</v>
      </c>
      <c r="C347" s="62" t="str">
        <f t="shared" ref="C347:C365" si="26">HYPERLINK("http://ag100032.agad.de/tbdb/teileverwendung/tv.php?name=weber&amp;gruppe=tb_&amp;bauteil_="&amp;MID(A347,1,7)&amp;"&amp;anzeigen=1&amp;neu=1","Verw.")</f>
        <v>Verw.</v>
      </c>
      <c r="D347" s="1">
        <v>-4</v>
      </c>
      <c r="E347" s="1">
        <v>5</v>
      </c>
      <c r="F347" s="1">
        <v>5</v>
      </c>
      <c r="G347" s="1" t="str">
        <f>E_SW3[[#This Row],[V.SW3]]&amp;E_SW3[[#This Row],[Laufschiene]]</f>
        <v>-45</v>
      </c>
    </row>
    <row r="348" spans="1:13" hidden="1" outlineLevel="1" x14ac:dyDescent="0.2">
      <c r="A348" s="1" t="s">
        <v>3719</v>
      </c>
      <c r="B348" s="62" t="str">
        <f t="shared" si="25"/>
        <v>Zeichn.</v>
      </c>
      <c r="C348" s="62" t="str">
        <f t="shared" si="26"/>
        <v>Verw.</v>
      </c>
      <c r="D348" s="1">
        <v>-2.8</v>
      </c>
      <c r="E348" s="1">
        <v>5</v>
      </c>
      <c r="F348" s="1">
        <v>5</v>
      </c>
      <c r="G348" s="1" t="str">
        <f>E_SW3[[#This Row],[V.SW3]]&amp;E_SW3[[#This Row],[Laufschiene]]</f>
        <v>-2,85</v>
      </c>
    </row>
    <row r="349" spans="1:13" hidden="1" outlineLevel="1" x14ac:dyDescent="0.2">
      <c r="A349" s="1" t="s">
        <v>3720</v>
      </c>
      <c r="B349" s="62" t="str">
        <f t="shared" si="25"/>
        <v>Zeichn.</v>
      </c>
      <c r="C349" s="62" t="str">
        <f t="shared" si="26"/>
        <v>Verw.</v>
      </c>
      <c r="D349" s="1">
        <v>-1.5</v>
      </c>
      <c r="E349" s="1">
        <v>5</v>
      </c>
      <c r="F349" s="1">
        <v>5</v>
      </c>
      <c r="G349" s="1" t="str">
        <f>E_SW3[[#This Row],[V.SW3]]&amp;E_SW3[[#This Row],[Laufschiene]]</f>
        <v>-1,55</v>
      </c>
    </row>
    <row r="350" spans="1:13" hidden="1" outlineLevel="1" x14ac:dyDescent="0.2">
      <c r="A350" s="1" t="s">
        <v>3721</v>
      </c>
      <c r="B350" s="62" t="str">
        <f t="shared" si="25"/>
        <v>Zeichn.</v>
      </c>
      <c r="C350" s="62" t="str">
        <f t="shared" si="26"/>
        <v>Verw.</v>
      </c>
      <c r="D350" s="1">
        <v>1.5</v>
      </c>
      <c r="E350" s="1">
        <v>10</v>
      </c>
      <c r="F350" s="1">
        <v>10</v>
      </c>
      <c r="G350" s="1" t="str">
        <f>E_SW3[[#This Row],[V.SW3]]&amp;E_SW3[[#This Row],[Laufschiene]]</f>
        <v>1,510</v>
      </c>
    </row>
    <row r="351" spans="1:13" hidden="1" outlineLevel="1" x14ac:dyDescent="0.2">
      <c r="A351" s="1" t="s">
        <v>3720</v>
      </c>
      <c r="B351" s="62" t="str">
        <f t="shared" si="25"/>
        <v>Zeichn.</v>
      </c>
      <c r="C351" s="62" t="str">
        <f t="shared" si="26"/>
        <v>Verw.</v>
      </c>
      <c r="D351" s="1">
        <v>1.5</v>
      </c>
      <c r="E351" s="1">
        <v>5</v>
      </c>
      <c r="F351" s="1">
        <v>5</v>
      </c>
      <c r="G351" s="1" t="str">
        <f>E_SW3[[#This Row],[V.SW3]]&amp;E_SW3[[#This Row],[Laufschiene]]</f>
        <v>1,55</v>
      </c>
    </row>
    <row r="352" spans="1:13" hidden="1" outlineLevel="1" x14ac:dyDescent="0.2">
      <c r="A352" s="1" t="s">
        <v>3722</v>
      </c>
      <c r="B352" s="62" t="str">
        <f t="shared" si="25"/>
        <v>Zeichn.</v>
      </c>
      <c r="C352" s="62" t="str">
        <f t="shared" si="26"/>
        <v>Verw.</v>
      </c>
      <c r="D352" s="1">
        <v>2.8</v>
      </c>
      <c r="E352" s="1">
        <v>15</v>
      </c>
      <c r="F352" s="1">
        <v>15</v>
      </c>
      <c r="G352" s="1" t="str">
        <f>E_SW3[[#This Row],[V.SW3]]&amp;E_SW3[[#This Row],[Laufschiene]]</f>
        <v>2,815</v>
      </c>
    </row>
    <row r="353" spans="1:13" hidden="1" outlineLevel="1" x14ac:dyDescent="0.2">
      <c r="A353" s="1" t="s">
        <v>3719</v>
      </c>
      <c r="B353" s="62" t="str">
        <f t="shared" si="25"/>
        <v>Zeichn.</v>
      </c>
      <c r="C353" s="62" t="str">
        <f t="shared" si="26"/>
        <v>Verw.</v>
      </c>
      <c r="D353" s="1">
        <v>2.8</v>
      </c>
      <c r="E353" s="1">
        <v>5</v>
      </c>
      <c r="F353" s="1">
        <v>5</v>
      </c>
      <c r="G353" s="1" t="str">
        <f>E_SW3[[#This Row],[V.SW3]]&amp;E_SW3[[#This Row],[Laufschiene]]</f>
        <v>2,85</v>
      </c>
    </row>
    <row r="354" spans="1:13" hidden="1" outlineLevel="1" x14ac:dyDescent="0.2">
      <c r="A354" s="1" t="s">
        <v>3723</v>
      </c>
      <c r="B354" s="62" t="str">
        <f t="shared" si="25"/>
        <v>Zeichn.</v>
      </c>
      <c r="C354" s="62" t="str">
        <f t="shared" si="26"/>
        <v>Verw.</v>
      </c>
      <c r="D354" s="1">
        <v>0</v>
      </c>
      <c r="E354" s="1">
        <v>5</v>
      </c>
      <c r="F354" s="1">
        <v>5</v>
      </c>
      <c r="G354" s="1" t="str">
        <f>E_SW3[[#This Row],[V.SW3]]&amp;E_SW3[[#This Row],[Laufschiene]]</f>
        <v>05</v>
      </c>
    </row>
    <row r="355" spans="1:13" hidden="1" outlineLevel="1" x14ac:dyDescent="0.2">
      <c r="A355" s="1" t="s">
        <v>3724</v>
      </c>
      <c r="B355" s="62" t="str">
        <f t="shared" si="25"/>
        <v>Zeichn.</v>
      </c>
      <c r="C355" s="62" t="str">
        <f t="shared" si="26"/>
        <v>Verw.</v>
      </c>
      <c r="D355" s="1">
        <v>0</v>
      </c>
      <c r="E355" s="1">
        <v>10</v>
      </c>
      <c r="F355" s="1">
        <v>10</v>
      </c>
      <c r="G355" s="1" t="str">
        <f>E_SW3[[#This Row],[V.SW3]]&amp;E_SW3[[#This Row],[Laufschiene]]</f>
        <v>010</v>
      </c>
    </row>
    <row r="356" spans="1:13" hidden="1" outlineLevel="1" x14ac:dyDescent="0.2">
      <c r="A356" s="1" t="s">
        <v>3725</v>
      </c>
      <c r="B356" s="62" t="str">
        <f t="shared" si="25"/>
        <v>Zeichn.</v>
      </c>
      <c r="C356" s="62" t="str">
        <f t="shared" si="26"/>
        <v>Verw.</v>
      </c>
      <c r="D356" s="1">
        <v>0</v>
      </c>
      <c r="E356" s="1">
        <v>15</v>
      </c>
      <c r="F356" s="1">
        <v>15</v>
      </c>
      <c r="G356" s="1" t="str">
        <f>E_SW3[[#This Row],[V.SW3]]&amp;E_SW3[[#This Row],[Laufschiene]]</f>
        <v>015</v>
      </c>
    </row>
    <row r="357" spans="1:13" hidden="1" outlineLevel="1" x14ac:dyDescent="0.2">
      <c r="A357" s="1" t="s">
        <v>3718</v>
      </c>
      <c r="B357" s="62" t="str">
        <f t="shared" si="25"/>
        <v>Zeichn.</v>
      </c>
      <c r="C357" s="62" t="str">
        <f t="shared" si="26"/>
        <v>Verw.</v>
      </c>
      <c r="D357" s="1">
        <v>4</v>
      </c>
      <c r="E357" s="1">
        <v>5</v>
      </c>
      <c r="F357" s="1">
        <v>5</v>
      </c>
      <c r="G357" s="1" t="str">
        <f>E_SW3[[#This Row],[V.SW3]]&amp;E_SW3[[#This Row],[Laufschiene]]</f>
        <v>45</v>
      </c>
    </row>
    <row r="358" spans="1:13" hidden="1" outlineLevel="1" x14ac:dyDescent="0.2">
      <c r="A358" s="1" t="s">
        <v>3726</v>
      </c>
      <c r="B358" s="62" t="str">
        <f t="shared" si="25"/>
        <v>Zeichn.</v>
      </c>
      <c r="C358" s="62" t="str">
        <f t="shared" si="26"/>
        <v>Verw.</v>
      </c>
      <c r="D358" s="1">
        <v>4</v>
      </c>
      <c r="E358" s="1">
        <v>10</v>
      </c>
      <c r="F358" s="1">
        <v>10</v>
      </c>
      <c r="G358" s="1" t="str">
        <f>E_SW3[[#This Row],[V.SW3]]&amp;E_SW3[[#This Row],[Laufschiene]]</f>
        <v>410</v>
      </c>
    </row>
    <row r="359" spans="1:13" hidden="1" outlineLevel="1" x14ac:dyDescent="0.2">
      <c r="A359" s="1" t="s">
        <v>3727</v>
      </c>
      <c r="B359" s="62" t="str">
        <f t="shared" si="25"/>
        <v>Zeichn.</v>
      </c>
      <c r="C359" s="62" t="str">
        <f t="shared" si="26"/>
        <v>Verw.</v>
      </c>
      <c r="D359" s="1">
        <v>0</v>
      </c>
      <c r="E359" s="1" t="s">
        <v>3860</v>
      </c>
      <c r="F359" s="1">
        <v>4</v>
      </c>
      <c r="G359" s="1" t="str">
        <f>E_SW3[[#This Row],[V.SW3]]&amp;E_SW3[[#This Row],[Laufschiene]]</f>
        <v>0bb 4</v>
      </c>
    </row>
    <row r="360" spans="1:13" hidden="1" outlineLevel="1" x14ac:dyDescent="0.2">
      <c r="A360" s="1" t="s">
        <v>3728</v>
      </c>
      <c r="B360" s="62" t="str">
        <f t="shared" si="25"/>
        <v>Zeichn.</v>
      </c>
      <c r="C360" s="62" t="str">
        <f t="shared" si="26"/>
        <v>Verw.</v>
      </c>
      <c r="D360" s="1">
        <v>1.5</v>
      </c>
      <c r="E360" s="1" t="s">
        <v>3860</v>
      </c>
      <c r="F360" s="1">
        <v>4</v>
      </c>
      <c r="G360" s="1" t="str">
        <f>E_SW3[[#This Row],[V.SW3]]&amp;E_SW3[[#This Row],[Laufschiene]]</f>
        <v>1,5bb 4</v>
      </c>
    </row>
    <row r="361" spans="1:13" hidden="1" outlineLevel="1" x14ac:dyDescent="0.2">
      <c r="A361" s="1" t="s">
        <v>3728</v>
      </c>
      <c r="B361" s="62" t="str">
        <f t="shared" si="25"/>
        <v>Zeichn.</v>
      </c>
      <c r="C361" s="62" t="str">
        <f t="shared" si="26"/>
        <v>Verw.</v>
      </c>
      <c r="D361" s="1">
        <v>-1.5</v>
      </c>
      <c r="E361" s="1" t="s">
        <v>3860</v>
      </c>
      <c r="F361" s="1">
        <v>4</v>
      </c>
      <c r="G361" s="1" t="str">
        <f>E_SW3[[#This Row],[V.SW3]]&amp;E_SW3[[#This Row],[Laufschiene]]</f>
        <v>-1,5bb 4</v>
      </c>
    </row>
    <row r="362" spans="1:13" hidden="1" outlineLevel="1" x14ac:dyDescent="0.2">
      <c r="A362" s="1" t="s">
        <v>3729</v>
      </c>
      <c r="B362" s="62" t="str">
        <f t="shared" si="25"/>
        <v>Zeichn.</v>
      </c>
      <c r="C362" s="62" t="str">
        <f t="shared" si="26"/>
        <v>Verw.</v>
      </c>
      <c r="D362" s="1">
        <v>2.8</v>
      </c>
      <c r="E362" s="1" t="s">
        <v>3860</v>
      </c>
      <c r="F362" s="1">
        <v>4</v>
      </c>
      <c r="G362" s="1" t="str">
        <f>E_SW3[[#This Row],[V.SW3]]&amp;E_SW3[[#This Row],[Laufschiene]]</f>
        <v>2,8bb 4</v>
      </c>
    </row>
    <row r="363" spans="1:13" hidden="1" outlineLevel="1" x14ac:dyDescent="0.2">
      <c r="A363" s="1" t="s">
        <v>3729</v>
      </c>
      <c r="B363" s="62" t="str">
        <f t="shared" si="25"/>
        <v>Zeichn.</v>
      </c>
      <c r="C363" s="62" t="str">
        <f t="shared" si="26"/>
        <v>Verw.</v>
      </c>
      <c r="D363" s="1">
        <v>-2.8</v>
      </c>
      <c r="E363" s="1" t="s">
        <v>3860</v>
      </c>
      <c r="F363" s="1">
        <v>4</v>
      </c>
      <c r="G363" s="1" t="str">
        <f>E_SW3[[#This Row],[V.SW3]]&amp;E_SW3[[#This Row],[Laufschiene]]</f>
        <v>-2,8bb 4</v>
      </c>
    </row>
    <row r="364" spans="1:13" hidden="1" outlineLevel="1" x14ac:dyDescent="0.2">
      <c r="A364" s="1" t="s">
        <v>3730</v>
      </c>
      <c r="B364" s="62" t="str">
        <f t="shared" si="25"/>
        <v>Zeichn.</v>
      </c>
      <c r="C364" s="62" t="str">
        <f t="shared" si="26"/>
        <v>Verw.</v>
      </c>
      <c r="D364" s="1">
        <v>4</v>
      </c>
      <c r="E364" s="1" t="s">
        <v>3860</v>
      </c>
      <c r="F364" s="1">
        <v>4</v>
      </c>
      <c r="G364" s="1" t="str">
        <f>E_SW3[[#This Row],[V.SW3]]&amp;E_SW3[[#This Row],[Laufschiene]]</f>
        <v>4bb 4</v>
      </c>
    </row>
    <row r="365" spans="1:13" hidden="1" outlineLevel="1" x14ac:dyDescent="0.2">
      <c r="A365" s="1" t="s">
        <v>3730</v>
      </c>
      <c r="B365" s="62" t="str">
        <f t="shared" si="25"/>
        <v>Zeichn.</v>
      </c>
      <c r="C365" s="62" t="str">
        <f t="shared" si="26"/>
        <v>Verw.</v>
      </c>
      <c r="D365" s="1">
        <v>-4</v>
      </c>
      <c r="E365" s="1" t="s">
        <v>3860</v>
      </c>
      <c r="F365" s="1">
        <v>4</v>
      </c>
      <c r="G365" s="1" t="str">
        <f>E_SW3[[#This Row],[V.SW3]]&amp;E_SW3[[#This Row],[Laufschiene]]</f>
        <v>-4bb 4</v>
      </c>
    </row>
    <row r="366" spans="1:13" collapsed="1" x14ac:dyDescent="0.2">
      <c r="G366" s="53"/>
      <c r="K366" s="57"/>
      <c r="L366" s="57"/>
      <c r="M366" s="53"/>
    </row>
    <row r="367" spans="1:13" s="53" customFormat="1" ht="23.25" x14ac:dyDescent="0.45">
      <c r="A367" s="367" t="s">
        <v>327</v>
      </c>
      <c r="B367" s="521" t="s">
        <v>2328</v>
      </c>
      <c r="C367" s="521"/>
      <c r="D367" s="521"/>
      <c r="E367" s="521"/>
      <c r="F367" s="521"/>
      <c r="G367" s="521"/>
      <c r="H367" s="521"/>
    </row>
    <row r="368" spans="1:13" hidden="1" outlineLevel="1" x14ac:dyDescent="0.2">
      <c r="A368" s="13"/>
      <c r="B368" s="52" t="str">
        <f>IF(A368&gt;1,"Achtung! Bitte nur einen Artikel Auswählen!","")</f>
        <v/>
      </c>
      <c r="C368" s="52"/>
      <c r="D368" s="52"/>
      <c r="E368" s="52"/>
    </row>
    <row r="369" spans="1:8" hidden="1" outlineLevel="1" x14ac:dyDescent="0.2">
      <c r="A369" s="51" t="s">
        <v>851</v>
      </c>
      <c r="B369" s="51" t="s">
        <v>209</v>
      </c>
      <c r="C369" s="51" t="s">
        <v>2154</v>
      </c>
      <c r="D369" s="51" t="s">
        <v>3201</v>
      </c>
      <c r="E369" s="51" t="s">
        <v>2155</v>
      </c>
    </row>
    <row r="370" spans="1:8" hidden="1" outlineLevel="1" x14ac:dyDescent="0.2">
      <c r="A370" s="1" t="s">
        <v>3735</v>
      </c>
      <c r="B370" s="47" t="str">
        <f t="shared" ref="B370:B377" si="27">HYPERLINK("http://ag100032.agad.de/tbdb/view/gu.php?passwd=gretsch&amp;dbpasswd=gretsch&amp;szname="&amp;MID(A370,1,1)&amp;""&amp;MID(A370,3,5)&amp;"&amp;anzeigen=1&amp;neu=1","Zeichn.")</f>
        <v>Zeichn.</v>
      </c>
      <c r="C370" s="47" t="str">
        <f t="shared" ref="C370:C377" si="28">HYPERLINK("http://ag100032.agad.de/tbdb/teileverwendung/tv.php?name=weber&amp;gruppe=tb_&amp;bauteil_="&amp;MID(A370,1,7)&amp;"&amp;anzeigen=1&amp;neu=1","Verw.")</f>
        <v>Verw.</v>
      </c>
      <c r="D370" s="1">
        <v>67</v>
      </c>
      <c r="E370" s="1">
        <f>E_SW4[[#This Row],[X.B - X.A - V.SW3 - Z.SW1]]</f>
        <v>67</v>
      </c>
    </row>
    <row r="371" spans="1:8" hidden="1" outlineLevel="1" x14ac:dyDescent="0.2">
      <c r="A371" s="1" t="s">
        <v>3736</v>
      </c>
      <c r="B371" s="47" t="str">
        <f t="shared" si="27"/>
        <v>Zeichn.</v>
      </c>
      <c r="C371" s="47" t="str">
        <f t="shared" si="28"/>
        <v>Verw.</v>
      </c>
      <c r="D371" s="1">
        <v>71</v>
      </c>
      <c r="E371" s="1">
        <f>E_SW4[[#This Row],[X.B - X.A - V.SW3 - Z.SW1]]</f>
        <v>71</v>
      </c>
    </row>
    <row r="372" spans="1:8" hidden="1" outlineLevel="1" x14ac:dyDescent="0.2">
      <c r="A372" s="1" t="s">
        <v>3737</v>
      </c>
      <c r="B372" s="47" t="str">
        <f t="shared" si="27"/>
        <v>Zeichn.</v>
      </c>
      <c r="C372" s="47" t="str">
        <f t="shared" si="28"/>
        <v>Verw.</v>
      </c>
      <c r="D372" s="1">
        <v>79</v>
      </c>
      <c r="E372" s="1">
        <f>E_SW4[[#This Row],[X.B - X.A - V.SW3 - Z.SW1]]</f>
        <v>79</v>
      </c>
    </row>
    <row r="373" spans="1:8" hidden="1" outlineLevel="1" x14ac:dyDescent="0.2">
      <c r="A373" s="1" t="s">
        <v>3738</v>
      </c>
      <c r="B373" s="47" t="str">
        <f t="shared" si="27"/>
        <v>Zeichn.</v>
      </c>
      <c r="C373" s="47" t="str">
        <f t="shared" si="28"/>
        <v>Verw.</v>
      </c>
      <c r="D373" s="1">
        <v>80</v>
      </c>
      <c r="E373" s="1">
        <f>E_SW4[[#This Row],[X.B - X.A - V.SW3 - Z.SW1]]</f>
        <v>80</v>
      </c>
    </row>
    <row r="374" spans="1:8" hidden="1" outlineLevel="1" x14ac:dyDescent="0.2">
      <c r="A374" s="1" t="s">
        <v>3739</v>
      </c>
      <c r="B374" s="47" t="str">
        <f t="shared" si="27"/>
        <v>Zeichn.</v>
      </c>
      <c r="C374" s="47" t="str">
        <f t="shared" si="28"/>
        <v>Verw.</v>
      </c>
      <c r="D374" s="1">
        <v>81</v>
      </c>
      <c r="E374" s="1">
        <f>E_SW4[[#This Row],[X.B - X.A - V.SW3 - Z.SW1]]</f>
        <v>81</v>
      </c>
    </row>
    <row r="375" spans="1:8" hidden="1" outlineLevel="1" x14ac:dyDescent="0.2">
      <c r="A375" s="1" t="s">
        <v>3740</v>
      </c>
      <c r="B375" s="47" t="str">
        <f t="shared" si="27"/>
        <v>Zeichn.</v>
      </c>
      <c r="C375" s="47" t="str">
        <f t="shared" si="28"/>
        <v>Verw.</v>
      </c>
      <c r="D375" s="1">
        <v>85</v>
      </c>
      <c r="E375" s="1">
        <f>E_SW4[[#This Row],[X.B - X.A - V.SW3 - Z.SW1]]</f>
        <v>85</v>
      </c>
    </row>
    <row r="376" spans="1:8" hidden="1" outlineLevel="1" x14ac:dyDescent="0.2">
      <c r="A376" s="1" t="s">
        <v>3741</v>
      </c>
      <c r="B376" s="47" t="str">
        <f t="shared" si="27"/>
        <v>Zeichn.</v>
      </c>
      <c r="C376" s="47" t="str">
        <f t="shared" si="28"/>
        <v>Verw.</v>
      </c>
      <c r="D376" s="1">
        <v>97</v>
      </c>
      <c r="E376" s="1">
        <f>E_SW4[[#This Row],[X.B - X.A - V.SW3 - Z.SW1]]</f>
        <v>97</v>
      </c>
    </row>
    <row r="377" spans="1:8" hidden="1" outlineLevel="1" x14ac:dyDescent="0.2">
      <c r="A377" s="1" t="s">
        <v>3742</v>
      </c>
      <c r="B377" s="47" t="str">
        <f t="shared" si="27"/>
        <v>Zeichn.</v>
      </c>
      <c r="C377" s="47" t="str">
        <f t="shared" si="28"/>
        <v>Verw.</v>
      </c>
      <c r="D377" s="1">
        <v>103</v>
      </c>
      <c r="E377" s="1">
        <f>E_SW4[[#This Row],[X.B - X.A - V.SW3 - Z.SW1]]</f>
        <v>103</v>
      </c>
    </row>
    <row r="378" spans="1:8" s="53" customFormat="1" collapsed="1" x14ac:dyDescent="0.2">
      <c r="A378" s="1"/>
      <c r="B378" s="47"/>
      <c r="C378" s="47"/>
    </row>
    <row r="379" spans="1:8" s="53" customFormat="1" ht="23.25" x14ac:dyDescent="0.45">
      <c r="A379" s="367" t="s">
        <v>328</v>
      </c>
      <c r="B379" s="521" t="s">
        <v>2329</v>
      </c>
      <c r="C379" s="521"/>
      <c r="D379" s="521"/>
      <c r="E379" s="521"/>
      <c r="F379" s="521"/>
      <c r="G379" s="521"/>
      <c r="H379" s="521"/>
    </row>
    <row r="380" spans="1:8" hidden="1" outlineLevel="1" x14ac:dyDescent="0.2">
      <c r="A380" s="13"/>
      <c r="B380" s="52" t="str">
        <f>IF(A380&gt;1,"Achtung! Bitte nur einen Artikel Auswählen!","")</f>
        <v/>
      </c>
      <c r="C380" s="52"/>
      <c r="D380" s="52"/>
      <c r="E380" s="52"/>
    </row>
    <row r="381" spans="1:8" hidden="1" outlineLevel="1" x14ac:dyDescent="0.2">
      <c r="A381" s="51" t="s">
        <v>851</v>
      </c>
      <c r="B381" s="51" t="s">
        <v>209</v>
      </c>
      <c r="C381" s="51" t="s">
        <v>2154</v>
      </c>
      <c r="D381" s="51" t="s">
        <v>1664</v>
      </c>
      <c r="E381" s="51" t="s">
        <v>3199</v>
      </c>
      <c r="F381" s="51" t="s">
        <v>3200</v>
      </c>
      <c r="G381" s="51" t="s">
        <v>11</v>
      </c>
      <c r="H381" s="51" t="s">
        <v>2155</v>
      </c>
    </row>
    <row r="382" spans="1:8" hidden="1" outlineLevel="1" x14ac:dyDescent="0.2">
      <c r="A382" s="1" t="s">
        <v>3759</v>
      </c>
      <c r="B382" s="62" t="str">
        <f t="shared" ref="B382:B406" si="29">HYPERLINK("http://ag100032.agad.de/tbdb/view/gu.php?passwd=gretsch&amp;dbpasswd=gretsch&amp;szname="&amp;MID(A382,1,1)&amp;""&amp;MID(A382,3,5)&amp;"&amp;anzeigen=1&amp;neu=1","Zeichn.")</f>
        <v>Zeichn.</v>
      </c>
      <c r="C382" s="62" t="str">
        <f t="shared" ref="C382:C406" si="30">HYPERLINK("http://ag100032.agad.de/tbdb/teileverwendung/tv.php?name=weber&amp;gruppe=tb_&amp;bauteil_="&amp;MID(A382,1,7)&amp;"&amp;anzeigen=1&amp;neu=1","Verw.")</f>
        <v>Verw.</v>
      </c>
      <c r="D382" s="1">
        <v>21.4</v>
      </c>
      <c r="E382" s="1">
        <v>6</v>
      </c>
      <c r="F382" s="1">
        <v>7</v>
      </c>
      <c r="G382" s="1" t="str">
        <f>IF(AND(X.B-X.A-V.SW3-Z.SW1-25&gt;=E_SW5[[#This Row],[B.SW5 min]],X.B-X.A-V.SW3-Z.SW1-25&lt;E_SW5[[#This Row],[B.SW5 max]]),"x","")</f>
        <v/>
      </c>
      <c r="H382" s="1" t="str">
        <f>E_SW5[[#This Row],[H.SW4]]&amp;E_SW5[[#This Row],[x]]</f>
        <v>21,4</v>
      </c>
    </row>
    <row r="383" spans="1:8" hidden="1" outlineLevel="1" x14ac:dyDescent="0.2">
      <c r="A383" s="1" t="s">
        <v>3759</v>
      </c>
      <c r="B383" s="62" t="str">
        <f t="shared" si="29"/>
        <v>Zeichn.</v>
      </c>
      <c r="C383" s="62" t="str">
        <f t="shared" si="30"/>
        <v>Verw.</v>
      </c>
      <c r="D383" s="1">
        <v>21.4</v>
      </c>
      <c r="E383" s="1">
        <v>18</v>
      </c>
      <c r="F383" s="1">
        <v>19</v>
      </c>
      <c r="G383" s="1" t="str">
        <f>IF(AND(X.B-X.A-V.SW3-Z.SW1-25&gt;=E_SW5[[#This Row],[B.SW5 min]],X.B-X.A-V.SW3-Z.SW1-25&lt;E_SW5[[#This Row],[B.SW5 max]]),"x","")</f>
        <v/>
      </c>
      <c r="H383" s="1" t="str">
        <f>E_SW5[[#This Row],[H.SW4]]&amp;E_SW5[[#This Row],[x]]</f>
        <v>21,4</v>
      </c>
    </row>
    <row r="384" spans="1:8" hidden="1" outlineLevel="1" x14ac:dyDescent="0.2">
      <c r="A384" s="1" t="s">
        <v>3760</v>
      </c>
      <c r="B384" s="62" t="str">
        <f t="shared" si="29"/>
        <v>Zeichn.</v>
      </c>
      <c r="C384" s="62" t="str">
        <f t="shared" si="30"/>
        <v>Verw.</v>
      </c>
      <c r="D384" s="1">
        <v>21.4</v>
      </c>
      <c r="E384" s="1">
        <v>21</v>
      </c>
      <c r="F384" s="1">
        <v>23</v>
      </c>
      <c r="G384" s="1" t="str">
        <f>IF(AND(X.B-X.A-V.SW3-Z.SW1-25&gt;=E_SW5[[#This Row],[B.SW5 min]],X.B-X.A-V.SW3-Z.SW1-25&lt;E_SW5[[#This Row],[B.SW5 max]]),"x","")</f>
        <v/>
      </c>
      <c r="H384" s="1" t="str">
        <f>E_SW5[[#This Row],[H.SW4]]&amp;E_SW5[[#This Row],[x]]</f>
        <v>21,4</v>
      </c>
    </row>
    <row r="385" spans="1:8" hidden="1" outlineLevel="1" x14ac:dyDescent="0.2">
      <c r="A385" s="1" t="s">
        <v>3761</v>
      </c>
      <c r="B385" s="62" t="str">
        <f t="shared" si="29"/>
        <v>Zeichn.</v>
      </c>
      <c r="C385" s="62" t="str">
        <f t="shared" si="30"/>
        <v>Verw.</v>
      </c>
      <c r="D385" s="1">
        <v>21.4</v>
      </c>
      <c r="E385" s="1">
        <v>23</v>
      </c>
      <c r="F385" s="1">
        <v>24</v>
      </c>
      <c r="G385" s="1" t="str">
        <f>IF(AND(X.B-X.A-V.SW3-Z.SW1-25&gt;=E_SW5[[#This Row],[B.SW5 min]],X.B-X.A-V.SW3-Z.SW1-25&lt;E_SW5[[#This Row],[B.SW5 max]]),"x","")</f>
        <v/>
      </c>
      <c r="H385" s="1" t="str">
        <f>E_SW5[[#This Row],[H.SW4]]&amp;E_SW5[[#This Row],[x]]</f>
        <v>21,4</v>
      </c>
    </row>
    <row r="386" spans="1:8" hidden="1" outlineLevel="1" x14ac:dyDescent="0.2">
      <c r="A386" s="1" t="s">
        <v>3759</v>
      </c>
      <c r="B386" s="62" t="str">
        <f t="shared" si="29"/>
        <v>Zeichn.</v>
      </c>
      <c r="C386" s="62" t="str">
        <f t="shared" si="30"/>
        <v>Verw.</v>
      </c>
      <c r="D386" s="1">
        <v>21.4</v>
      </c>
      <c r="E386" s="1">
        <v>24</v>
      </c>
      <c r="F386" s="1">
        <v>25</v>
      </c>
      <c r="G386" s="1" t="str">
        <f>IF(AND(X.B-X.A-V.SW3-Z.SW1-25&gt;=E_SW5[[#This Row],[B.SW5 min]],X.B-X.A-V.SW3-Z.SW1-25&lt;E_SW5[[#This Row],[B.SW5 max]]),"x","")</f>
        <v/>
      </c>
      <c r="H386" s="1" t="str">
        <f>E_SW5[[#This Row],[H.SW4]]&amp;E_SW5[[#This Row],[x]]</f>
        <v>21,4</v>
      </c>
    </row>
    <row r="387" spans="1:8" hidden="1" outlineLevel="1" x14ac:dyDescent="0.2">
      <c r="A387" s="1" t="s">
        <v>3762</v>
      </c>
      <c r="B387" s="62" t="str">
        <f t="shared" si="29"/>
        <v>Zeichn.</v>
      </c>
      <c r="C387" s="62" t="str">
        <f t="shared" si="30"/>
        <v>Verw.</v>
      </c>
      <c r="D387" s="1">
        <v>21.4</v>
      </c>
      <c r="E387" s="1">
        <v>27</v>
      </c>
      <c r="F387" s="1">
        <v>28</v>
      </c>
      <c r="G387" s="1" t="str">
        <f>IF(AND(X.B-X.A-V.SW3-Z.SW1-25&gt;=E_SW5[[#This Row],[B.SW5 min]],X.B-X.A-V.SW3-Z.SW1-25&lt;E_SW5[[#This Row],[B.SW5 max]]),"x","")</f>
        <v/>
      </c>
      <c r="H387" s="1" t="str">
        <f>E_SW5[[#This Row],[H.SW4]]&amp;E_SW5[[#This Row],[x]]</f>
        <v>21,4</v>
      </c>
    </row>
    <row r="388" spans="1:8" hidden="1" outlineLevel="1" x14ac:dyDescent="0.2">
      <c r="A388" s="1" t="s">
        <v>3761</v>
      </c>
      <c r="B388" s="62" t="str">
        <f t="shared" si="29"/>
        <v>Zeichn.</v>
      </c>
      <c r="C388" s="62" t="str">
        <f t="shared" si="30"/>
        <v>Verw.</v>
      </c>
      <c r="D388" s="1">
        <v>21.4</v>
      </c>
      <c r="E388" s="1">
        <v>29</v>
      </c>
      <c r="F388" s="1">
        <v>30</v>
      </c>
      <c r="G388" s="1" t="str">
        <f>IF(AND(X.B-X.A-V.SW3-Z.SW1-25&gt;=E_SW5[[#This Row],[B.SW5 min]],X.B-X.A-V.SW3-Z.SW1-25&lt;E_SW5[[#This Row],[B.SW5 max]]),"x","")</f>
        <v/>
      </c>
      <c r="H388" s="1" t="str">
        <f>E_SW5[[#This Row],[H.SW4]]&amp;E_SW5[[#This Row],[x]]</f>
        <v>21,4</v>
      </c>
    </row>
    <row r="389" spans="1:8" hidden="1" outlineLevel="1" x14ac:dyDescent="0.2">
      <c r="A389" s="1" t="s">
        <v>3762</v>
      </c>
      <c r="B389" s="62" t="str">
        <f t="shared" si="29"/>
        <v>Zeichn.</v>
      </c>
      <c r="C389" s="62" t="str">
        <f t="shared" si="30"/>
        <v>Verw.</v>
      </c>
      <c r="D389" s="1">
        <v>21.4</v>
      </c>
      <c r="E389" s="1">
        <v>30</v>
      </c>
      <c r="F389" s="1">
        <v>31</v>
      </c>
      <c r="G389" s="1" t="str">
        <f>IF(AND(X.B-X.A-V.SW3-Z.SW1-25&gt;=E_SW5[[#This Row],[B.SW5 min]],X.B-X.A-V.SW3-Z.SW1-25&lt;E_SW5[[#This Row],[B.SW5 max]]),"x","")</f>
        <v/>
      </c>
      <c r="H389" s="1" t="str">
        <f>E_SW5[[#This Row],[H.SW4]]&amp;E_SW5[[#This Row],[x]]</f>
        <v>21,4</v>
      </c>
    </row>
    <row r="390" spans="1:8" hidden="1" outlineLevel="1" x14ac:dyDescent="0.2">
      <c r="A390" s="1" t="s">
        <v>3763</v>
      </c>
      <c r="B390" s="62" t="str">
        <f t="shared" si="29"/>
        <v>Zeichn.</v>
      </c>
      <c r="C390" s="62" t="str">
        <f t="shared" si="30"/>
        <v>Verw.</v>
      </c>
      <c r="D390" s="1">
        <v>21.4</v>
      </c>
      <c r="E390" s="1">
        <v>31</v>
      </c>
      <c r="F390" s="1">
        <v>32</v>
      </c>
      <c r="G390" s="1" t="str">
        <f>IF(AND(X.B-X.A-V.SW3-Z.SW1-25&gt;=E_SW5[[#This Row],[B.SW5 min]],X.B-X.A-V.SW3-Z.SW1-25&lt;E_SW5[[#This Row],[B.SW5 max]]),"x","")</f>
        <v/>
      </c>
      <c r="H390" s="1" t="str">
        <f>E_SW5[[#This Row],[H.SW4]]&amp;E_SW5[[#This Row],[x]]</f>
        <v>21,4</v>
      </c>
    </row>
    <row r="391" spans="1:8" hidden="1" outlineLevel="1" x14ac:dyDescent="0.2">
      <c r="A391" s="1" t="s">
        <v>3764</v>
      </c>
      <c r="B391" s="62" t="str">
        <f t="shared" si="29"/>
        <v>Zeichn.</v>
      </c>
      <c r="C391" s="62" t="str">
        <f t="shared" si="30"/>
        <v>Verw.</v>
      </c>
      <c r="D391" s="1">
        <v>21.4</v>
      </c>
      <c r="E391" s="1">
        <v>32</v>
      </c>
      <c r="F391" s="1">
        <v>33</v>
      </c>
      <c r="G391" s="1" t="str">
        <f>IF(AND(X.B-X.A-V.SW3-Z.SW1-25&gt;=E_SW5[[#This Row],[B.SW5 min]],X.B-X.A-V.SW3-Z.SW1-25&lt;E_SW5[[#This Row],[B.SW5 max]]),"x","")</f>
        <v/>
      </c>
      <c r="H391" s="1" t="str">
        <f>E_SW5[[#This Row],[H.SW4]]&amp;E_SW5[[#This Row],[x]]</f>
        <v>21,4</v>
      </c>
    </row>
    <row r="392" spans="1:8" hidden="1" outlineLevel="1" x14ac:dyDescent="0.2">
      <c r="A392" s="1" t="s">
        <v>3760</v>
      </c>
      <c r="B392" s="62" t="str">
        <f t="shared" si="29"/>
        <v>Zeichn.</v>
      </c>
      <c r="C392" s="62" t="str">
        <f t="shared" si="30"/>
        <v>Verw.</v>
      </c>
      <c r="D392" s="1">
        <v>21.4</v>
      </c>
      <c r="E392" s="1">
        <v>33</v>
      </c>
      <c r="F392" s="1">
        <v>34</v>
      </c>
      <c r="G392" s="1" t="str">
        <f>IF(AND(X.B-X.A-V.SW3-Z.SW1-25&gt;=E_SW5[[#This Row],[B.SW5 min]],X.B-X.A-V.SW3-Z.SW1-25&lt;E_SW5[[#This Row],[B.SW5 max]]),"x","")</f>
        <v/>
      </c>
      <c r="H392" s="1" t="str">
        <f>E_SW5[[#This Row],[H.SW4]]&amp;E_SW5[[#This Row],[x]]</f>
        <v>21,4</v>
      </c>
    </row>
    <row r="393" spans="1:8" hidden="1" outlineLevel="1" x14ac:dyDescent="0.2">
      <c r="A393" s="1" t="s">
        <v>3764</v>
      </c>
      <c r="B393" s="62" t="str">
        <f t="shared" si="29"/>
        <v>Zeichn.</v>
      </c>
      <c r="C393" s="62" t="str">
        <f t="shared" si="30"/>
        <v>Verw.</v>
      </c>
      <c r="D393" s="1">
        <v>21.4</v>
      </c>
      <c r="E393" s="1">
        <v>35</v>
      </c>
      <c r="F393" s="1">
        <v>36</v>
      </c>
      <c r="G393" s="1" t="str">
        <f>IF(AND(X.B-X.A-V.SW3-Z.SW1-25&gt;=E_SW5[[#This Row],[B.SW5 min]],X.B-X.A-V.SW3-Z.SW1-25&lt;E_SW5[[#This Row],[B.SW5 max]]),"x","")</f>
        <v/>
      </c>
      <c r="H393" s="1" t="str">
        <f>E_SW5[[#This Row],[H.SW4]]&amp;E_SW5[[#This Row],[x]]</f>
        <v>21,4</v>
      </c>
    </row>
    <row r="394" spans="1:8" hidden="1" outlineLevel="1" x14ac:dyDescent="0.2">
      <c r="A394" s="1" t="s">
        <v>3759</v>
      </c>
      <c r="B394" s="62" t="str">
        <f t="shared" si="29"/>
        <v>Zeichn.</v>
      </c>
      <c r="C394" s="62" t="str">
        <f t="shared" si="30"/>
        <v>Verw.</v>
      </c>
      <c r="D394" s="1">
        <v>21.4</v>
      </c>
      <c r="E394" s="1">
        <v>36</v>
      </c>
      <c r="F394" s="1">
        <v>37</v>
      </c>
      <c r="G394" s="1" t="str">
        <f>IF(AND(X.B-X.A-V.SW3-Z.SW1-25&gt;=E_SW5[[#This Row],[B.SW5 min]],X.B-X.A-V.SW3-Z.SW1-25&lt;E_SW5[[#This Row],[B.SW5 max]]),"x","")</f>
        <v/>
      </c>
      <c r="H394" s="1" t="str">
        <f>E_SW5[[#This Row],[H.SW4]]&amp;E_SW5[[#This Row],[x]]</f>
        <v>21,4</v>
      </c>
    </row>
    <row r="395" spans="1:8" hidden="1" outlineLevel="1" x14ac:dyDescent="0.2">
      <c r="A395" s="1" t="s">
        <v>3763</v>
      </c>
      <c r="B395" s="62" t="str">
        <f t="shared" si="29"/>
        <v>Zeichn.</v>
      </c>
      <c r="C395" s="62" t="str">
        <f t="shared" si="30"/>
        <v>Verw.</v>
      </c>
      <c r="D395" s="1">
        <v>21.4</v>
      </c>
      <c r="E395" s="1">
        <v>37</v>
      </c>
      <c r="F395" s="1">
        <v>38</v>
      </c>
      <c r="G395" s="1" t="str">
        <f>IF(AND(X.B-X.A-V.SW3-Z.SW1-25&gt;=E_SW5[[#This Row],[B.SW5 min]],X.B-X.A-V.SW3-Z.SW1-25&lt;E_SW5[[#This Row],[B.SW5 max]]),"x","")</f>
        <v/>
      </c>
      <c r="H395" s="1" t="str">
        <f>E_SW5[[#This Row],[H.SW4]]&amp;E_SW5[[#This Row],[x]]</f>
        <v>21,4</v>
      </c>
    </row>
    <row r="396" spans="1:8" hidden="1" outlineLevel="1" x14ac:dyDescent="0.2">
      <c r="A396" s="1" t="s">
        <v>3764</v>
      </c>
      <c r="B396" s="62" t="str">
        <f t="shared" si="29"/>
        <v>Zeichn.</v>
      </c>
      <c r="C396" s="62" t="str">
        <f t="shared" si="30"/>
        <v>Verw.</v>
      </c>
      <c r="D396" s="1">
        <v>21.4</v>
      </c>
      <c r="E396" s="1">
        <v>39</v>
      </c>
      <c r="F396" s="1">
        <v>40</v>
      </c>
      <c r="G396" s="1" t="str">
        <f>IF(AND(X.B-X.A-V.SW3-Z.SW1-25&gt;=E_SW5[[#This Row],[B.SW5 min]],X.B-X.A-V.SW3-Z.SW1-25&lt;E_SW5[[#This Row],[B.SW5 max]]),"x","")</f>
        <v/>
      </c>
      <c r="H396" s="1" t="str">
        <f>E_SW5[[#This Row],[H.SW4]]&amp;E_SW5[[#This Row],[x]]</f>
        <v>21,4</v>
      </c>
    </row>
    <row r="397" spans="1:8" hidden="1" outlineLevel="1" x14ac:dyDescent="0.2">
      <c r="A397" s="1" t="s">
        <v>3761</v>
      </c>
      <c r="B397" s="62" t="str">
        <f t="shared" si="29"/>
        <v>Zeichn.</v>
      </c>
      <c r="C397" s="62" t="str">
        <f t="shared" si="30"/>
        <v>Verw.</v>
      </c>
      <c r="D397" s="1">
        <v>21.4</v>
      </c>
      <c r="E397" s="1">
        <v>41</v>
      </c>
      <c r="F397" s="1">
        <v>42</v>
      </c>
      <c r="G397" s="1" t="str">
        <f>IF(AND(X.B-X.A-V.SW3-Z.SW1-25&gt;=E_SW5[[#This Row],[B.SW5 min]],X.B-X.A-V.SW3-Z.SW1-25&lt;E_SW5[[#This Row],[B.SW5 max]]),"x","")</f>
        <v/>
      </c>
      <c r="H397" s="1" t="str">
        <f>E_SW5[[#This Row],[H.SW4]]&amp;E_SW5[[#This Row],[x]]</f>
        <v>21,4</v>
      </c>
    </row>
    <row r="398" spans="1:8" hidden="1" outlineLevel="1" x14ac:dyDescent="0.2">
      <c r="A398" s="1" t="s">
        <v>3763</v>
      </c>
      <c r="B398" s="62" t="str">
        <f t="shared" si="29"/>
        <v>Zeichn.</v>
      </c>
      <c r="C398" s="62" t="str">
        <f t="shared" si="30"/>
        <v>Verw.</v>
      </c>
      <c r="D398" s="1">
        <v>21.4</v>
      </c>
      <c r="E398" s="1">
        <v>42</v>
      </c>
      <c r="F398" s="1">
        <v>43</v>
      </c>
      <c r="G398" s="1" t="str">
        <f>IF(AND(X.B-X.A-V.SW3-Z.SW1-25&gt;=E_SW5[[#This Row],[B.SW5 min]],X.B-X.A-V.SW3-Z.SW1-25&lt;E_SW5[[#This Row],[B.SW5 max]]),"x","")</f>
        <v/>
      </c>
      <c r="H398" s="1" t="str">
        <f>E_SW5[[#This Row],[H.SW4]]&amp;E_SW5[[#This Row],[x]]</f>
        <v>21,4</v>
      </c>
    </row>
    <row r="399" spans="1:8" hidden="1" outlineLevel="1" x14ac:dyDescent="0.2">
      <c r="A399" s="1" t="s">
        <v>3764</v>
      </c>
      <c r="B399" s="62" t="str">
        <f t="shared" si="29"/>
        <v>Zeichn.</v>
      </c>
      <c r="C399" s="62" t="str">
        <f t="shared" si="30"/>
        <v>Verw.</v>
      </c>
      <c r="D399" s="1">
        <v>21.4</v>
      </c>
      <c r="E399" s="1">
        <v>45</v>
      </c>
      <c r="F399" s="1">
        <v>46</v>
      </c>
      <c r="G399" s="1" t="str">
        <f>IF(AND(X.B-X.A-V.SW3-Z.SW1-25&gt;=E_SW5[[#This Row],[B.SW5 min]],X.B-X.A-V.SW3-Z.SW1-25&lt;E_SW5[[#This Row],[B.SW5 max]]),"x","")</f>
        <v/>
      </c>
      <c r="H399" s="1" t="str">
        <f>E_SW5[[#This Row],[H.SW4]]&amp;E_SW5[[#This Row],[x]]</f>
        <v>21,4</v>
      </c>
    </row>
    <row r="400" spans="1:8" hidden="1" outlineLevel="1" x14ac:dyDescent="0.2">
      <c r="A400" s="1" t="s">
        <v>3760</v>
      </c>
      <c r="B400" s="62" t="str">
        <f t="shared" si="29"/>
        <v>Zeichn.</v>
      </c>
      <c r="C400" s="62" t="str">
        <f t="shared" si="30"/>
        <v>Verw.</v>
      </c>
      <c r="D400" s="1">
        <v>21.4</v>
      </c>
      <c r="E400" s="1">
        <v>49</v>
      </c>
      <c r="F400" s="59">
        <v>51.000000999999997</v>
      </c>
      <c r="G400" s="1" t="str">
        <f>IF(AND(X.B-X.A-V.SW3-Z.SW1-25&gt;=E_SW5[[#This Row],[B.SW5 min]],X.B-X.A-V.SW3-Z.SW1-25&lt;E_SW5[[#This Row],[B.SW5 max]]),"x","")</f>
        <v/>
      </c>
      <c r="H400" s="1" t="str">
        <f>E_SW5[[#This Row],[H.SW4]]&amp;E_SW5[[#This Row],[x]]</f>
        <v>21,4</v>
      </c>
    </row>
    <row r="401" spans="1:8" hidden="1" outlineLevel="1" x14ac:dyDescent="0.2">
      <c r="A401" s="1" t="s">
        <v>3760</v>
      </c>
      <c r="B401" s="62" t="str">
        <f t="shared" si="29"/>
        <v>Zeichn.</v>
      </c>
      <c r="C401" s="62" t="str">
        <f t="shared" si="30"/>
        <v>Verw.</v>
      </c>
      <c r="D401" s="1">
        <v>21.4</v>
      </c>
      <c r="E401" s="1">
        <v>55</v>
      </c>
      <c r="F401" s="1">
        <v>56</v>
      </c>
      <c r="G401" s="1" t="str">
        <f>IF(AND(X.B-X.A-V.SW3-Z.SW1-25&gt;=E_SW5[[#This Row],[B.SW5 min]],X.B-X.A-V.SW3-Z.SW1-25&lt;E_SW5[[#This Row],[B.SW5 max]]),"x","")</f>
        <v/>
      </c>
      <c r="H401" s="1" t="str">
        <f>E_SW5[[#This Row],[H.SW4]]&amp;E_SW5[[#This Row],[x]]</f>
        <v>21,4</v>
      </c>
    </row>
    <row r="402" spans="1:8" hidden="1" outlineLevel="1" x14ac:dyDescent="0.2">
      <c r="A402" s="1" t="s">
        <v>3760</v>
      </c>
      <c r="B402" s="62" t="str">
        <f t="shared" si="29"/>
        <v>Zeichn.</v>
      </c>
      <c r="C402" s="62" t="str">
        <f t="shared" si="30"/>
        <v>Verw.</v>
      </c>
      <c r="D402" s="1">
        <v>21.4</v>
      </c>
      <c r="E402" s="1">
        <v>60</v>
      </c>
      <c r="F402" s="1">
        <v>62</v>
      </c>
      <c r="G402" s="1" t="str">
        <f>IF(AND(X.B-X.A-V.SW3-Z.SW1-25&gt;=E_SW5[[#This Row],[B.SW5 min]],X.B-X.A-V.SW3-Z.SW1-25&lt;E_SW5[[#This Row],[B.SW5 max]]),"x","")</f>
        <v/>
      </c>
      <c r="H402" s="1" t="str">
        <f>E_SW5[[#This Row],[H.SW4]]&amp;E_SW5[[#This Row],[x]]</f>
        <v>21,4</v>
      </c>
    </row>
    <row r="403" spans="1:8" hidden="1" outlineLevel="1" x14ac:dyDescent="0.2">
      <c r="A403" s="1" t="s">
        <v>3765</v>
      </c>
      <c r="B403" s="47" t="str">
        <f t="shared" si="29"/>
        <v>Zeichn.</v>
      </c>
      <c r="C403" s="47" t="str">
        <f t="shared" si="30"/>
        <v>Verw.</v>
      </c>
      <c r="D403" s="1">
        <v>24</v>
      </c>
      <c r="E403" s="1">
        <v>50</v>
      </c>
      <c r="F403" s="1">
        <v>51</v>
      </c>
      <c r="G403" s="1" t="str">
        <f>IF(AND(X.B-X.A-V.SW3-Z.SW1-35&gt;=E_SW5[[#This Row],[B.SW5 min]],X.B-X.A-V.SW3-Z.SW1-35&lt;E_SW5[[#This Row],[B.SW5 max]]),"x","")</f>
        <v/>
      </c>
      <c r="H403" s="1" t="str">
        <f>E_SW5[[#This Row],[H.SW4]]&amp;E_SW5[[#This Row],[x]]</f>
        <v>24</v>
      </c>
    </row>
    <row r="404" spans="1:8" hidden="1" outlineLevel="1" x14ac:dyDescent="0.2">
      <c r="A404" s="1" t="s">
        <v>3766</v>
      </c>
      <c r="B404" s="47" t="str">
        <f t="shared" si="29"/>
        <v>Zeichn.</v>
      </c>
      <c r="C404" s="47" t="str">
        <f t="shared" si="30"/>
        <v>Verw.</v>
      </c>
      <c r="D404" s="1">
        <v>24</v>
      </c>
      <c r="E404" s="1">
        <v>36</v>
      </c>
      <c r="F404" s="1">
        <v>37</v>
      </c>
      <c r="G404" s="1" t="str">
        <f>IF(AND(X.B-X.A-V.SW3-Z.SW1-35&gt;=E_SW5[[#This Row],[B.SW5 min]],X.B-X.A-V.SW3-Z.SW1-35&lt;E_SW5[[#This Row],[B.SW5 max]]),"x","")</f>
        <v>x</v>
      </c>
      <c r="H404" s="1" t="str">
        <f>E_SW5[[#This Row],[H.SW4]]&amp;E_SW5[[#This Row],[x]]</f>
        <v>24x</v>
      </c>
    </row>
    <row r="405" spans="1:8" hidden="1" outlineLevel="1" x14ac:dyDescent="0.2">
      <c r="A405" s="1" t="s">
        <v>3767</v>
      </c>
      <c r="B405" s="47" t="str">
        <f t="shared" si="29"/>
        <v>Zeichn.</v>
      </c>
      <c r="C405" s="47" t="str">
        <f t="shared" si="30"/>
        <v>Verw.</v>
      </c>
      <c r="D405" s="1">
        <v>24</v>
      </c>
      <c r="E405" s="1">
        <v>46</v>
      </c>
      <c r="F405" s="1">
        <v>47</v>
      </c>
      <c r="G405" s="1" t="str">
        <f>IF(AND(X.B-X.A-V.SW3-Z.SW1-35&gt;=E_SW5[[#This Row],[B.SW5 min]],X.B-X.A-V.SW3-Z.SW1-35&lt;E_SW5[[#This Row],[B.SW5 max]]),"x","")</f>
        <v/>
      </c>
      <c r="H405" s="1" t="str">
        <f>E_SW5[[#This Row],[H.SW4]]&amp;E_SW5[[#This Row],[x]]</f>
        <v>24</v>
      </c>
    </row>
    <row r="406" spans="1:8" hidden="1" outlineLevel="1" x14ac:dyDescent="0.2">
      <c r="A406" s="1" t="s">
        <v>3768</v>
      </c>
      <c r="B406" s="47" t="str">
        <f t="shared" si="29"/>
        <v>Zeichn.</v>
      </c>
      <c r="C406" s="47" t="str">
        <f t="shared" si="30"/>
        <v>Verw.</v>
      </c>
      <c r="D406" s="1">
        <v>24</v>
      </c>
      <c r="E406" s="1">
        <v>31</v>
      </c>
      <c r="F406" s="1">
        <v>32</v>
      </c>
      <c r="G406" s="1" t="str">
        <f>IF(AND(X.B-X.A-V.SW3-Z.SW1-35&gt;=E_SW5[[#This Row],[B.SW5 min]],X.B-X.A-V.SW3-Z.SW1-35&lt;E_SW5[[#This Row],[B.SW5 max]]),"x","")</f>
        <v/>
      </c>
      <c r="H406" s="1" t="str">
        <f>E_SW5[[#This Row],[H.SW4]]&amp;E_SW5[[#This Row],[x]]</f>
        <v>24</v>
      </c>
    </row>
    <row r="407" spans="1:8" s="53" customFormat="1" collapsed="1" x14ac:dyDescent="0.2">
      <c r="A407" s="1"/>
      <c r="B407" s="47"/>
      <c r="C407" s="47"/>
    </row>
    <row r="408" spans="1:8" s="53" customFormat="1" ht="23.25" x14ac:dyDescent="0.45">
      <c r="A408" s="367" t="s">
        <v>329</v>
      </c>
      <c r="B408" s="521" t="s">
        <v>2239</v>
      </c>
      <c r="C408" s="521"/>
      <c r="D408" s="521"/>
      <c r="E408" s="521"/>
      <c r="F408" s="521"/>
      <c r="G408" s="521"/>
      <c r="H408" s="521"/>
    </row>
    <row r="409" spans="1:8" hidden="1" outlineLevel="1" x14ac:dyDescent="0.2">
      <c r="A409" s="13"/>
      <c r="B409" s="52" t="str">
        <f>IF(A409&gt;1,"Achtung! Bitte nur einen Artikel Auswählen!","")</f>
        <v/>
      </c>
      <c r="C409" s="52"/>
      <c r="D409" s="52"/>
      <c r="E409" s="52"/>
    </row>
    <row r="410" spans="1:8" hidden="1" outlineLevel="1" x14ac:dyDescent="0.2">
      <c r="A410" s="51" t="s">
        <v>851</v>
      </c>
      <c r="B410" s="51" t="s">
        <v>209</v>
      </c>
      <c r="C410" s="51" t="s">
        <v>2154</v>
      </c>
      <c r="D410" s="51" t="s">
        <v>74</v>
      </c>
      <c r="E410" s="51" t="s">
        <v>2155</v>
      </c>
    </row>
    <row r="411" spans="1:8" hidden="1" outlineLevel="1" x14ac:dyDescent="0.2">
      <c r="A411" s="1" t="s">
        <v>3820</v>
      </c>
      <c r="B411" s="47" t="str">
        <f>HYPERLINK("http://ag100032.agad.de/tbdb/view/gu.php?passwd=gretsch&amp;dbpasswd=gretsch&amp;szname="&amp;MID(A411,1,1)&amp;MID(A411,3,5)&amp;"&amp;anzeigen=1&amp;neu=1","Zeichn.")</f>
        <v>Zeichn.</v>
      </c>
      <c r="C411" s="47" t="str">
        <f>HYPERLINK("http://ag100032.agad.de/tbdb/teileverwendung/tv.php?name=weber&amp;gruppe=tb_&amp;bauteil_="&amp;MID(A411,1,7)&amp;"&amp;anzeigen=1&amp;neu=1","Verw.")</f>
        <v>Verw.</v>
      </c>
      <c r="D411" s="1" t="s">
        <v>2169</v>
      </c>
      <c r="E411" s="1" t="str">
        <f>E_SW6[[#This Row],[Schwelle]]</f>
        <v>Th164</v>
      </c>
    </row>
    <row r="412" spans="1:8" hidden="1" outlineLevel="1" x14ac:dyDescent="0.2">
      <c r="A412" s="1" t="s">
        <v>3821</v>
      </c>
      <c r="B412" s="47" t="str">
        <f>HYPERLINK("http://ag100032.agad.de/tbdb/view/gu.php?passwd=gretsch&amp;dbpasswd=gretsch&amp;szname="&amp;MID(A412,1,1)&amp;MID(A412,3,5)&amp;"&amp;anzeigen=1&amp;neu=1","Zeichn.")</f>
        <v>Zeichn.</v>
      </c>
      <c r="C412" s="47" t="str">
        <f>HYPERLINK("http://ag100032.agad.de/tbdb/teileverwendung/tv.php?name=weber&amp;gruppe=tb_&amp;bauteil_="&amp;MID(A412,1,7)&amp;"&amp;anzeigen=1&amp;neu=1","Verw.")</f>
        <v>Verw.</v>
      </c>
      <c r="D412" s="1" t="s">
        <v>2170</v>
      </c>
      <c r="E412" s="1" t="str">
        <f>E_SW6[[#This Row],[Schwelle]]</f>
        <v>Th204</v>
      </c>
    </row>
    <row r="413" spans="1:8" s="53" customFormat="1" collapsed="1" x14ac:dyDescent="0.2">
      <c r="A413" s="1"/>
      <c r="B413" s="47"/>
      <c r="C413" s="47"/>
    </row>
    <row r="414" spans="1:8" s="53" customFormat="1" ht="23.25" x14ac:dyDescent="0.45">
      <c r="A414" s="367" t="s">
        <v>330</v>
      </c>
      <c r="B414" s="521" t="s">
        <v>2335</v>
      </c>
      <c r="C414" s="521"/>
      <c r="D414" s="521"/>
      <c r="E414" s="521"/>
      <c r="F414" s="521"/>
      <c r="G414" s="521"/>
      <c r="H414" s="521"/>
    </row>
    <row r="415" spans="1:8" hidden="1" outlineLevel="1" x14ac:dyDescent="0.2">
      <c r="A415" s="13"/>
      <c r="B415" s="52" t="str">
        <f>IF(A415&gt;1,"Achtung! Bitte nur einen Artikel Auswählen!","")</f>
        <v/>
      </c>
      <c r="C415" s="52"/>
      <c r="D415" s="52"/>
      <c r="E415" s="52"/>
    </row>
    <row r="416" spans="1:8" hidden="1" outlineLevel="1" x14ac:dyDescent="0.2">
      <c r="A416" s="51" t="s">
        <v>851</v>
      </c>
      <c r="B416" s="51" t="s">
        <v>209</v>
      </c>
      <c r="C416" s="51" t="s">
        <v>2154</v>
      </c>
      <c r="D416" s="51" t="s">
        <v>854</v>
      </c>
      <c r="E416" s="51" t="s">
        <v>3471</v>
      </c>
      <c r="F416" s="51" t="s">
        <v>3429</v>
      </c>
      <c r="G416" s="51" t="s">
        <v>3427</v>
      </c>
      <c r="H416" s="51" t="s">
        <v>2155</v>
      </c>
    </row>
    <row r="417" spans="1:8" hidden="1" outlineLevel="1" x14ac:dyDescent="0.2">
      <c r="A417" s="1" t="s">
        <v>27</v>
      </c>
      <c r="B417" s="47" t="str">
        <f t="shared" ref="B417:B422" si="31">HYPERLINK("http://ag100032.agad.de/tbdb/view/gu.php?passwd=gretsch&amp;dbpasswd=gretsch&amp;szname="&amp;MID(A417,1,1)&amp;MID(A417,3,5)&amp;"&amp;anzeigen=1&amp;neu=1","Zeichn.")</f>
        <v>Zeichn.</v>
      </c>
      <c r="C417" s="47" t="str">
        <f t="shared" ref="C417:C432" si="32">HYPERLINK("http://ag100032.agad.de/tbdb/teileverwendung/tv.php?name=weber&amp;gruppe=tb_&amp;bauteil_="&amp;MID(A417,1,7)&amp;"&amp;anzeigen=1&amp;neu=1","Verw.")</f>
        <v>Verw.</v>
      </c>
      <c r="D417" s="1">
        <v>63</v>
      </c>
      <c r="E417" s="1">
        <v>42.5</v>
      </c>
      <c r="F417" s="1">
        <v>130</v>
      </c>
      <c r="G417" s="1">
        <v>92.5</v>
      </c>
      <c r="H417" s="1" t="str">
        <f>E_SW7[[#This Row],[ZB]]&amp;E_SW7[[#This Row],[F.SW7]]</f>
        <v>63130</v>
      </c>
    </row>
    <row r="418" spans="1:8" hidden="1" outlineLevel="1" x14ac:dyDescent="0.2">
      <c r="A418" s="1" t="s">
        <v>28</v>
      </c>
      <c r="B418" s="47" t="str">
        <f t="shared" si="31"/>
        <v>Zeichn.</v>
      </c>
      <c r="C418" s="47" t="str">
        <f t="shared" si="32"/>
        <v>Verw.</v>
      </c>
      <c r="D418" s="1">
        <v>63</v>
      </c>
      <c r="E418" s="1">
        <v>37.5</v>
      </c>
      <c r="F418" s="1">
        <v>125</v>
      </c>
      <c r="G418" s="1">
        <v>87.5</v>
      </c>
      <c r="H418" s="1" t="str">
        <f>E_SW7[[#This Row],[ZB]]&amp;E_SW7[[#This Row],[F.SW7]]</f>
        <v>63125</v>
      </c>
    </row>
    <row r="419" spans="1:8" hidden="1" outlineLevel="1" x14ac:dyDescent="0.2">
      <c r="A419" s="1" t="s">
        <v>29</v>
      </c>
      <c r="B419" s="47" t="str">
        <f t="shared" si="31"/>
        <v>Zeichn.</v>
      </c>
      <c r="C419" s="47" t="str">
        <f t="shared" si="32"/>
        <v>Verw.</v>
      </c>
      <c r="D419" s="1">
        <v>63</v>
      </c>
      <c r="E419" s="1">
        <v>42.5</v>
      </c>
      <c r="F419" s="1">
        <v>115</v>
      </c>
      <c r="G419" s="1">
        <v>92.5</v>
      </c>
      <c r="H419" s="1" t="str">
        <f>E_SW7[[#This Row],[ZB]]&amp;E_SW7[[#This Row],[F.SW7]]</f>
        <v>63115</v>
      </c>
    </row>
    <row r="420" spans="1:8" hidden="1" outlineLevel="1" x14ac:dyDescent="0.2">
      <c r="A420" s="1" t="s">
        <v>30</v>
      </c>
      <c r="B420" s="47" t="str">
        <f t="shared" si="31"/>
        <v>Zeichn.</v>
      </c>
      <c r="C420" s="47" t="str">
        <f t="shared" si="32"/>
        <v>Verw.</v>
      </c>
      <c r="D420" s="1">
        <v>63</v>
      </c>
      <c r="E420" s="1">
        <v>37.5</v>
      </c>
      <c r="F420" s="1">
        <v>110</v>
      </c>
      <c r="G420" s="1">
        <v>87.5</v>
      </c>
      <c r="H420" s="1" t="str">
        <f>E_SW7[[#This Row],[ZB]]&amp;E_SW7[[#This Row],[F.SW7]]</f>
        <v>63110</v>
      </c>
    </row>
    <row r="421" spans="1:8" hidden="1" outlineLevel="1" x14ac:dyDescent="0.2">
      <c r="A421" s="1" t="s">
        <v>31</v>
      </c>
      <c r="B421" s="47" t="str">
        <f t="shared" si="31"/>
        <v>Zeichn.</v>
      </c>
      <c r="C421" s="47" t="str">
        <f t="shared" si="32"/>
        <v>Verw.</v>
      </c>
      <c r="D421" s="1">
        <v>63</v>
      </c>
      <c r="E421" s="1">
        <v>42.5</v>
      </c>
      <c r="F421" s="1">
        <v>157</v>
      </c>
      <c r="G421" s="1">
        <v>92.5</v>
      </c>
      <c r="H421" s="1" t="str">
        <f>E_SW7[[#This Row],[ZB]]&amp;E_SW7[[#This Row],[F.SW7]]</f>
        <v>63157</v>
      </c>
    </row>
    <row r="422" spans="1:8" hidden="1" outlineLevel="1" x14ac:dyDescent="0.2">
      <c r="A422" s="1" t="s">
        <v>32</v>
      </c>
      <c r="B422" s="47" t="str">
        <f t="shared" si="31"/>
        <v>Zeichn.</v>
      </c>
      <c r="C422" s="47" t="str">
        <f t="shared" si="32"/>
        <v>Verw.</v>
      </c>
      <c r="D422" s="1">
        <v>63</v>
      </c>
      <c r="E422" s="1">
        <v>37.5</v>
      </c>
      <c r="F422" s="1">
        <v>152</v>
      </c>
      <c r="G422" s="1">
        <v>87.5</v>
      </c>
      <c r="H422" s="1" t="str">
        <f>E_SW7[[#This Row],[ZB]]&amp;E_SW7[[#This Row],[F.SW7]]</f>
        <v>63152</v>
      </c>
    </row>
    <row r="423" spans="1:8" hidden="1" outlineLevel="1" x14ac:dyDescent="0.2">
      <c r="A423" s="1" t="s">
        <v>3428</v>
      </c>
      <c r="B423" s="47" t="str">
        <f>HYPERLINK("http://ag100032.agad.de/tbdb/view/gu.php?passwd=gretsch&amp;dbpasswd=gretsch&amp;szname="&amp;MID(A423,1,1)&amp;""&amp;MID(A423,3,5)&amp;"&amp;anzeigen=1&amp;neu=1","Zeichn.")</f>
        <v>Zeichn.</v>
      </c>
      <c r="C423" s="47" t="str">
        <f t="shared" si="32"/>
        <v>Verw.</v>
      </c>
      <c r="D423" s="1">
        <v>63</v>
      </c>
      <c r="E423" s="1">
        <v>40.5</v>
      </c>
      <c r="F423" s="1">
        <v>128</v>
      </c>
      <c r="G423" s="1">
        <v>90.5</v>
      </c>
      <c r="H423" s="1" t="str">
        <f>E_SW7[[#This Row],[ZB]]&amp;E_SW7[[#This Row],[F.SW7]]</f>
        <v>63128</v>
      </c>
    </row>
    <row r="424" spans="1:8" hidden="1" outlineLevel="1" x14ac:dyDescent="0.2">
      <c r="A424" s="1" t="s">
        <v>3431</v>
      </c>
      <c r="B424" s="47" t="str">
        <f>HYPERLINK("http://ag100032.agad.de/tbdb/view/gu.php?passwd=gretsch&amp;dbpasswd=gretsch&amp;szname="&amp;MID(A424,1,1)&amp;""&amp;MID(A424,3,5)&amp;"&amp;anzeigen=1&amp;neu=1","Zeichn.")</f>
        <v>Zeichn.</v>
      </c>
      <c r="C424" s="47" t="str">
        <f t="shared" si="32"/>
        <v>Verw.</v>
      </c>
      <c r="D424" s="1">
        <v>56</v>
      </c>
      <c r="E424" s="1">
        <v>42.5</v>
      </c>
      <c r="F424" s="1">
        <v>130</v>
      </c>
      <c r="G424" s="1">
        <v>92.5</v>
      </c>
      <c r="H424" s="1" t="str">
        <f>E_SW7[[#This Row],[ZB]]&amp;E_SW7[[#This Row],[F.SW7]]</f>
        <v>56130</v>
      </c>
    </row>
    <row r="425" spans="1:8" hidden="1" outlineLevel="1" x14ac:dyDescent="0.2">
      <c r="A425" s="1" t="s">
        <v>3430</v>
      </c>
      <c r="B425" s="47" t="str">
        <f>HYPERLINK("http://ag100032.agad.de/tbdb/view/gu.php?passwd=gretsch&amp;dbpasswd=gretsch&amp;szname="&amp;MID(A425,1,1)&amp;""&amp;MID(A425,3,5)&amp;"&amp;anzeigen=1&amp;neu=1","Zeichn.")</f>
        <v>Zeichn.</v>
      </c>
      <c r="C425" s="47" t="str">
        <f t="shared" si="32"/>
        <v>Verw.</v>
      </c>
      <c r="D425" s="1">
        <v>56</v>
      </c>
      <c r="E425" s="1">
        <v>37.5</v>
      </c>
      <c r="F425" s="1">
        <v>125</v>
      </c>
      <c r="G425" s="1">
        <v>87.5</v>
      </c>
      <c r="H425" s="1" t="str">
        <f>E_SW7[[#This Row],[ZB]]&amp;E_SW7[[#This Row],[F.SW7]]</f>
        <v>56125</v>
      </c>
    </row>
    <row r="426" spans="1:8" hidden="1" outlineLevel="1" x14ac:dyDescent="0.2">
      <c r="A426" s="1" t="s">
        <v>2347</v>
      </c>
      <c r="B426" s="47" t="str">
        <f>HYPERLINK("http://ag100032.agad.de/tbdb/view/gu.php?passwd=gretsch&amp;dbpasswd=gretsch&amp;szname="&amp;MID(A426,1,1)&amp;""&amp;MID(A426,3,5)&amp;"&amp;anzeigen=1&amp;neu=1","Zeichn.")</f>
        <v>Zeichn.</v>
      </c>
      <c r="C426" s="47" t="str">
        <f t="shared" si="32"/>
        <v>Verw.</v>
      </c>
      <c r="D426" s="1">
        <v>56</v>
      </c>
      <c r="E426" s="1">
        <v>42.5</v>
      </c>
      <c r="F426" s="1">
        <v>115</v>
      </c>
      <c r="G426" s="1">
        <v>92.5</v>
      </c>
      <c r="H426" s="1" t="str">
        <f>E_SW7[[#This Row],[ZB]]&amp;E_SW7[[#This Row],[F.SW7]]</f>
        <v>56115</v>
      </c>
    </row>
    <row r="427" spans="1:8" hidden="1" outlineLevel="1" x14ac:dyDescent="0.2">
      <c r="A427" s="1" t="s">
        <v>35</v>
      </c>
      <c r="B427" s="47" t="str">
        <f>HYPERLINK("http://ag100032.agad.de/tbdb/view/gu.php?passwd=gretsch&amp;dbpasswd=gretsch&amp;szname="&amp;MID(A427,1,1)&amp;MID(A427,3,5)&amp;"&amp;anzeigen=1&amp;neu=1","Zeichn.")</f>
        <v>Zeichn.</v>
      </c>
      <c r="C427" s="47" t="str">
        <f t="shared" si="32"/>
        <v>Verw.</v>
      </c>
      <c r="D427" s="1">
        <v>56</v>
      </c>
      <c r="E427" s="1">
        <v>37.5</v>
      </c>
      <c r="F427" s="1">
        <v>110</v>
      </c>
      <c r="G427" s="1">
        <v>87.5</v>
      </c>
      <c r="H427" s="1" t="str">
        <f>E_SW7[[#This Row],[ZB]]&amp;E_SW7[[#This Row],[F.SW7]]</f>
        <v>56110</v>
      </c>
    </row>
    <row r="428" spans="1:8" hidden="1" outlineLevel="1" x14ac:dyDescent="0.2">
      <c r="A428" s="1" t="s">
        <v>3432</v>
      </c>
      <c r="B428" s="47" t="str">
        <f>HYPERLINK("http://ag100032.agad.de/tbdb/view/gu.php?passwd=gretsch&amp;dbpasswd=gretsch&amp;szname="&amp;MID(A428,1,1)&amp;""&amp;MID(A428,3,5)&amp;"&amp;anzeigen=1&amp;neu=1","Zeichn.")</f>
        <v>Zeichn.</v>
      </c>
      <c r="C428" s="47" t="str">
        <f t="shared" si="32"/>
        <v>Verw.</v>
      </c>
      <c r="D428" s="1">
        <v>56</v>
      </c>
      <c r="E428" s="1">
        <v>42.5</v>
      </c>
      <c r="F428" s="1">
        <v>157</v>
      </c>
      <c r="G428" s="1">
        <v>92.5</v>
      </c>
      <c r="H428" s="1" t="str">
        <f>E_SW7[[#This Row],[ZB]]&amp;E_SW7[[#This Row],[F.SW7]]</f>
        <v>56157</v>
      </c>
    </row>
    <row r="429" spans="1:8" hidden="1" outlineLevel="1" x14ac:dyDescent="0.2">
      <c r="A429" s="1" t="s">
        <v>3433</v>
      </c>
      <c r="B429" s="47" t="str">
        <f>HYPERLINK("http://ag100032.agad.de/tbdb/view/gu.php?passwd=gretsch&amp;dbpasswd=gretsch&amp;szname="&amp;MID(A429,1,1)&amp;""&amp;MID(A429,3,5)&amp;"&amp;anzeigen=1&amp;neu=1","Zeichn.")</f>
        <v>Zeichn.</v>
      </c>
      <c r="C429" s="47" t="str">
        <f t="shared" si="32"/>
        <v>Verw.</v>
      </c>
      <c r="D429" s="1">
        <v>56</v>
      </c>
      <c r="E429" s="1">
        <v>37.5</v>
      </c>
      <c r="F429" s="1">
        <v>152</v>
      </c>
      <c r="G429" s="1">
        <v>87.5</v>
      </c>
      <c r="H429" s="1" t="str">
        <f>E_SW7[[#This Row],[ZB]]&amp;E_SW7[[#This Row],[F.SW7]]</f>
        <v>56152</v>
      </c>
    </row>
    <row r="430" spans="1:8" hidden="1" outlineLevel="1" x14ac:dyDescent="0.2">
      <c r="A430" s="1" t="s">
        <v>3434</v>
      </c>
      <c r="B430" s="47" t="str">
        <f>HYPERLINK("http://ag100032.agad.de/tbdb/view/gu.php?passwd=gretsch&amp;dbpasswd=gretsch&amp;szname="&amp;MID(A430,1,1)&amp;""&amp;MID(A430,3,5)&amp;"&amp;anzeigen=1&amp;neu=1","Zeichn.")</f>
        <v>Zeichn.</v>
      </c>
      <c r="C430" s="47" t="str">
        <f t="shared" si="32"/>
        <v>Verw.</v>
      </c>
      <c r="D430" s="1">
        <v>56</v>
      </c>
      <c r="E430" s="1">
        <v>40.5</v>
      </c>
      <c r="F430" s="1">
        <v>128</v>
      </c>
      <c r="G430" s="1">
        <v>90.5</v>
      </c>
      <c r="H430" s="1" t="str">
        <f>E_SW7[[#This Row],[ZB]]&amp;E_SW7[[#This Row],[F.SW7]]</f>
        <v>56128</v>
      </c>
    </row>
    <row r="431" spans="1:8" hidden="1" outlineLevel="1" x14ac:dyDescent="0.2">
      <c r="A431" s="1" t="s">
        <v>105</v>
      </c>
      <c r="B431" s="47" t="str">
        <f>HYPERLINK("http://ag100032.agad.de/tbdb/view/gu.php?passwd=gretsch&amp;dbpasswd=gretsch&amp;szname="&amp;MID(A431,1,1)&amp;MID(A431,3,5)&amp;"&amp;anzeigen=1&amp;neu=1","Zeichn.")</f>
        <v>Zeichn.</v>
      </c>
      <c r="C431" s="47" t="str">
        <f t="shared" si="32"/>
        <v>Verw.</v>
      </c>
      <c r="D431" s="1">
        <v>56</v>
      </c>
      <c r="E431" s="1">
        <v>37.4</v>
      </c>
      <c r="F431" s="1">
        <v>100</v>
      </c>
      <c r="G431" s="1">
        <v>60.5</v>
      </c>
      <c r="H431" s="1" t="str">
        <f>E_SW7[[#This Row],[ZB]]&amp;E_SW7[[#This Row],[F.SW7]]</f>
        <v>56100</v>
      </c>
    </row>
    <row r="432" spans="1:8" hidden="1" outlineLevel="1" x14ac:dyDescent="0.2">
      <c r="A432" s="1" t="s">
        <v>106</v>
      </c>
      <c r="B432" s="47" t="str">
        <f>HYPERLINK("http://ag100032.agad.de/tbdb/view/gu.php?passwd=gretsch&amp;dbpasswd=gretsch&amp;szname="&amp;MID(A432,1,1)&amp;MID(A432,3,5)&amp;"&amp;anzeigen=1&amp;neu=1","Zeichn.")</f>
        <v>Zeichn.</v>
      </c>
      <c r="C432" s="47" t="str">
        <f t="shared" si="32"/>
        <v>Verw.</v>
      </c>
      <c r="D432" s="1">
        <v>68</v>
      </c>
      <c r="E432" s="1">
        <v>32.9</v>
      </c>
      <c r="F432" s="1">
        <v>100</v>
      </c>
      <c r="G432" s="1">
        <v>60.5</v>
      </c>
      <c r="H432" s="1" t="str">
        <f>E_SW7[[#This Row],[ZB]]&amp;E_SW7[[#This Row],[F.SW7]]</f>
        <v>68100</v>
      </c>
    </row>
    <row r="433" spans="1:9" s="53" customFormat="1" collapsed="1" x14ac:dyDescent="0.2">
      <c r="A433" s="1"/>
      <c r="B433" s="47"/>
      <c r="C433" s="47"/>
    </row>
    <row r="434" spans="1:9" s="53" customFormat="1" ht="23.25" x14ac:dyDescent="0.45">
      <c r="A434" s="367" t="s">
        <v>331</v>
      </c>
      <c r="B434" s="521" t="s">
        <v>2238</v>
      </c>
      <c r="C434" s="521"/>
      <c r="D434" s="521"/>
      <c r="E434" s="521"/>
      <c r="F434" s="521"/>
      <c r="G434" s="521"/>
      <c r="H434" s="521"/>
    </row>
    <row r="435" spans="1:9" hidden="1" outlineLevel="1" x14ac:dyDescent="0.2">
      <c r="A435" s="13"/>
      <c r="B435" s="52" t="str">
        <f>IF(A435&gt;1,"Achtung! Bitte nur einen Artikel Auswählen!","")</f>
        <v/>
      </c>
      <c r="C435" s="52"/>
      <c r="D435" s="52"/>
      <c r="E435" s="52"/>
    </row>
    <row r="436" spans="1:9" hidden="1" outlineLevel="1" x14ac:dyDescent="0.2">
      <c r="A436" s="51" t="s">
        <v>851</v>
      </c>
      <c r="B436" s="51" t="s">
        <v>209</v>
      </c>
      <c r="C436" s="51" t="s">
        <v>2154</v>
      </c>
      <c r="D436" s="51" t="s">
        <v>1664</v>
      </c>
      <c r="E436" s="51" t="s">
        <v>3206</v>
      </c>
      <c r="F436" s="51" t="s">
        <v>3207</v>
      </c>
      <c r="G436" s="51" t="s">
        <v>11</v>
      </c>
      <c r="H436" s="51" t="s">
        <v>3386</v>
      </c>
      <c r="I436" s="51" t="s">
        <v>2155</v>
      </c>
    </row>
    <row r="437" spans="1:9" hidden="1" outlineLevel="1" x14ac:dyDescent="0.2">
      <c r="A437" s="1" t="s">
        <v>42</v>
      </c>
      <c r="B437" s="47" t="str">
        <f t="shared" ref="B437:B447" si="33">HYPERLINK("http://ag100032.agad.de/tbdb/view/gu.php?passwd=gretsch&amp;dbpasswd=gretsch&amp;szname="&amp;MID(A437,1,1)&amp;""&amp;MID(A437,3,5)&amp;"&amp;anzeigen=1&amp;neu=1","Zeichn.")</f>
        <v>Zeichn.</v>
      </c>
      <c r="C437" s="47" t="str">
        <f t="shared" ref="C437:C459" si="34">HYPERLINK("http://ag100032.agad.de/tbdb/teileverwendung/tv.php?name=weber&amp;gruppe=tb_&amp;bauteil_="&amp;MID(A437,1,7)&amp;"&amp;anzeigen=1&amp;neu=1","Verw.")</f>
        <v>Verw.</v>
      </c>
      <c r="D437" s="1">
        <v>21.4</v>
      </c>
      <c r="E437" s="1">
        <v>38</v>
      </c>
      <c r="F437" s="1">
        <v>41</v>
      </c>
      <c r="G437" s="1" t="str">
        <f>IF(AND(X.B-X.A-V.SW3-Z.SW1-25&gt;E_SW11[[#This Row],[B.SW11 min]],X.B-X.A-V.SW3-Z.SW1-25&lt;=E_SW11[[#This Row],[B.SW11 max]]),"x","")</f>
        <v/>
      </c>
      <c r="H437" s="1">
        <v>92</v>
      </c>
      <c r="I437" s="1" t="str">
        <f>E_SW11[[#This Row],[H.SW4]]&amp;E_SW11[[#This Row],[x]]</f>
        <v>21,4</v>
      </c>
    </row>
    <row r="438" spans="1:9" hidden="1" outlineLevel="1" x14ac:dyDescent="0.2">
      <c r="A438" s="1" t="s">
        <v>3202</v>
      </c>
      <c r="B438" s="47" t="str">
        <f t="shared" si="33"/>
        <v>Zeichn.</v>
      </c>
      <c r="C438" s="47" t="str">
        <f t="shared" si="34"/>
        <v>Verw.</v>
      </c>
      <c r="D438" s="1">
        <v>21.4</v>
      </c>
      <c r="E438" s="1">
        <v>41</v>
      </c>
      <c r="F438" s="1">
        <v>43</v>
      </c>
      <c r="G438" s="1" t="str">
        <f>IF(AND(X.B-X.A-V.SW3-Z.SW1-25&gt;E_SW11[[#This Row],[B.SW11 min]],X.B-X.A-V.SW3-Z.SW1-25&lt;=E_SW11[[#This Row],[B.SW11 max]]),"x","")</f>
        <v/>
      </c>
      <c r="H438" s="1">
        <v>96</v>
      </c>
      <c r="I438" s="1" t="str">
        <f>E_SW11[[#This Row],[H.SW4]]&amp;E_SW11[[#This Row],[x]]</f>
        <v>21,4</v>
      </c>
    </row>
    <row r="439" spans="1:9" hidden="1" outlineLevel="1" x14ac:dyDescent="0.2">
      <c r="A439" s="1" t="s">
        <v>3213</v>
      </c>
      <c r="B439" s="47" t="str">
        <f t="shared" si="33"/>
        <v>Zeichn.</v>
      </c>
      <c r="C439" s="47" t="str">
        <f t="shared" si="34"/>
        <v>Verw.</v>
      </c>
      <c r="D439" s="1">
        <v>21.4</v>
      </c>
      <c r="E439" s="1">
        <v>46</v>
      </c>
      <c r="F439" s="1">
        <v>47</v>
      </c>
      <c r="G439" s="1" t="str">
        <f>IF(AND(X.B-X.A-V.SW3-Z.SW1-25&gt;E_SW11[[#This Row],[B.SW11 min]],X.B-X.A-V.SW3-Z.SW1-25&lt;=E_SW11[[#This Row],[B.SW11 max]]),"x","")</f>
        <v/>
      </c>
      <c r="H439" s="1">
        <v>91</v>
      </c>
      <c r="I439" s="1" t="str">
        <f>E_SW11[[#This Row],[H.SW4]]&amp;E_SW11[[#This Row],[x]]</f>
        <v>21,4</v>
      </c>
    </row>
    <row r="440" spans="1:9" hidden="1" outlineLevel="1" x14ac:dyDescent="0.2">
      <c r="A440" s="1" t="s">
        <v>3212</v>
      </c>
      <c r="B440" s="47" t="str">
        <f t="shared" si="33"/>
        <v>Zeichn.</v>
      </c>
      <c r="C440" s="47" t="str">
        <f t="shared" si="34"/>
        <v>Verw.</v>
      </c>
      <c r="D440" s="1">
        <v>21.4</v>
      </c>
      <c r="E440" s="1">
        <v>35.5</v>
      </c>
      <c r="F440" s="1">
        <v>38</v>
      </c>
      <c r="G440" s="1" t="str">
        <f>IF(AND(X.B-X.A-V.SW3-Z.SW1-25&gt;E_SW11[[#This Row],[B.SW11 min]],X.B-X.A-V.SW3-Z.SW1-25&lt;=E_SW11[[#This Row],[B.SW11 max]]),"x","")</f>
        <v/>
      </c>
      <c r="H440" s="1">
        <v>96</v>
      </c>
      <c r="I440" s="1" t="str">
        <f>E_SW11[[#This Row],[H.SW4]]&amp;E_SW11[[#This Row],[x]]</f>
        <v>21,4</v>
      </c>
    </row>
    <row r="441" spans="1:9" hidden="1" outlineLevel="1" x14ac:dyDescent="0.2">
      <c r="A441" s="1" t="s">
        <v>43</v>
      </c>
      <c r="B441" s="47" t="str">
        <f t="shared" si="33"/>
        <v>Zeichn.</v>
      </c>
      <c r="C441" s="47" t="str">
        <f t="shared" si="34"/>
        <v>Verw.</v>
      </c>
      <c r="D441" s="1">
        <v>21.4</v>
      </c>
      <c r="E441" s="1">
        <v>56</v>
      </c>
      <c r="F441" s="1">
        <v>61</v>
      </c>
      <c r="G441" s="1" t="str">
        <f>IF(AND(X.B-X.A-V.SW3-Z.SW1-25&gt;E_SW11[[#This Row],[B.SW11 min]],X.B-X.A-V.SW3-Z.SW1-25&lt;=E_SW11[[#This Row],[B.SW11 max]]),"x","")</f>
        <v/>
      </c>
      <c r="H441" s="1">
        <v>92</v>
      </c>
      <c r="I441" s="1" t="str">
        <f>E_SW11[[#This Row],[H.SW4]]&amp;E_SW11[[#This Row],[x]]</f>
        <v>21,4</v>
      </c>
    </row>
    <row r="442" spans="1:9" hidden="1" outlineLevel="1" x14ac:dyDescent="0.2">
      <c r="A442" s="1" t="s">
        <v>44</v>
      </c>
      <c r="B442" s="47" t="str">
        <f t="shared" si="33"/>
        <v>Zeichn.</v>
      </c>
      <c r="C442" s="47" t="str">
        <f t="shared" si="34"/>
        <v>Verw.</v>
      </c>
      <c r="D442" s="1">
        <v>21.4</v>
      </c>
      <c r="E442" s="1">
        <v>47</v>
      </c>
      <c r="F442" s="1">
        <v>51</v>
      </c>
      <c r="G442" s="1" t="str">
        <f>IF(AND(X.B-X.A-V.SW3-Z.SW1-25&gt;E_SW11[[#This Row],[B.SW11 min]],X.B-X.A-V.SW3-Z.SW1-25&lt;=E_SW11[[#This Row],[B.SW11 max]]),"x","")</f>
        <v/>
      </c>
      <c r="H442" s="1">
        <v>92</v>
      </c>
      <c r="I442" s="1" t="str">
        <f>E_SW11[[#This Row],[H.SW4]]&amp;E_SW11[[#This Row],[x]]</f>
        <v>21,4</v>
      </c>
    </row>
    <row r="443" spans="1:9" hidden="1" outlineLevel="1" x14ac:dyDescent="0.2">
      <c r="A443" s="1" t="s">
        <v>45</v>
      </c>
      <c r="B443" s="47" t="str">
        <f t="shared" si="33"/>
        <v>Zeichn.</v>
      </c>
      <c r="C443" s="47" t="str">
        <f t="shared" si="34"/>
        <v>Verw.</v>
      </c>
      <c r="D443" s="1">
        <v>21.4</v>
      </c>
      <c r="E443" s="1">
        <v>72</v>
      </c>
      <c r="F443" s="1">
        <v>77</v>
      </c>
      <c r="G443" s="1" t="str">
        <f>IF(AND(X.B-X.A-V.SW3-Z.SW1-25&gt;E_SW11[[#This Row],[B.SW11 min]],X.B-X.A-V.SW3-Z.SW1-25&lt;=E_SW11[[#This Row],[B.SW11 max]]),"x","")</f>
        <v/>
      </c>
      <c r="H443" s="1">
        <v>92</v>
      </c>
      <c r="I443" s="1" t="str">
        <f>E_SW11[[#This Row],[H.SW4]]&amp;E_SW11[[#This Row],[x]]</f>
        <v>21,4</v>
      </c>
    </row>
    <row r="444" spans="1:9" hidden="1" outlineLevel="1" x14ac:dyDescent="0.2">
      <c r="A444" s="1" t="s">
        <v>3217</v>
      </c>
      <c r="B444" s="47" t="str">
        <f t="shared" si="33"/>
        <v>Zeichn.</v>
      </c>
      <c r="C444" s="47" t="str">
        <f t="shared" si="34"/>
        <v>Verw.</v>
      </c>
      <c r="D444" s="1">
        <v>21.4</v>
      </c>
      <c r="E444" s="1">
        <v>80.100000000000009</v>
      </c>
      <c r="F444" s="1">
        <v>88</v>
      </c>
      <c r="G444" s="1" t="str">
        <f>IF(AND(X.B-X.A-V.SW3-Z.SW1-25&gt;E_SW11[[#This Row],[B.SW11 min]],X.B-X.A-V.SW3-Z.SW1-25&lt;=E_SW11[[#This Row],[B.SW11 max]]),"x","")</f>
        <v/>
      </c>
      <c r="H444" s="1">
        <v>92</v>
      </c>
      <c r="I444" s="1" t="str">
        <f>E_SW11[[#This Row],[H.SW4]]&amp;E_SW11[[#This Row],[x]]</f>
        <v>21,4</v>
      </c>
    </row>
    <row r="445" spans="1:9" hidden="1" outlineLevel="1" x14ac:dyDescent="0.2">
      <c r="A445" s="1" t="s">
        <v>3215</v>
      </c>
      <c r="B445" s="47" t="str">
        <f t="shared" si="33"/>
        <v>Zeichn.</v>
      </c>
      <c r="C445" s="47" t="str">
        <f t="shared" si="34"/>
        <v>Verw.</v>
      </c>
      <c r="D445" s="1">
        <v>21.4</v>
      </c>
      <c r="E445" s="1">
        <v>51</v>
      </c>
      <c r="F445" s="1">
        <v>56</v>
      </c>
      <c r="G445" s="1" t="str">
        <f>IF(AND(X.B-X.A-V.SW3-Z.SW1-25&gt;E_SW11[[#This Row],[B.SW11 min]],X.B-X.A-V.SW3-Z.SW1-25&lt;=E_SW11[[#This Row],[B.SW11 max]]),"x","")</f>
        <v/>
      </c>
      <c r="H445" s="1">
        <v>92</v>
      </c>
      <c r="I445" s="1" t="str">
        <f>E_SW11[[#This Row],[H.SW4]]&amp;E_SW11[[#This Row],[x]]</f>
        <v>21,4</v>
      </c>
    </row>
    <row r="446" spans="1:9" hidden="1" outlineLevel="1" x14ac:dyDescent="0.2">
      <c r="A446" s="1" t="s">
        <v>3214</v>
      </c>
      <c r="B446" s="47" t="str">
        <f t="shared" si="33"/>
        <v>Zeichn.</v>
      </c>
      <c r="C446" s="47" t="str">
        <f t="shared" si="34"/>
        <v>Verw.</v>
      </c>
      <c r="D446" s="1">
        <v>21.4</v>
      </c>
      <c r="E446" s="1">
        <v>43</v>
      </c>
      <c r="F446" s="1">
        <v>46</v>
      </c>
      <c r="G446" s="1" t="str">
        <f>IF(AND(X.B-X.A-V.SW3-Z.SW1-25&gt;E_SW11[[#This Row],[B.SW11 min]],X.B-X.A-V.SW3-Z.SW1-25&lt;=E_SW11[[#This Row],[B.SW11 max]]),"x","")</f>
        <v>x</v>
      </c>
      <c r="H446" s="1">
        <v>92</v>
      </c>
      <c r="I446" s="1" t="str">
        <f>E_SW11[[#This Row],[H.SW4]]&amp;E_SW11[[#This Row],[x]]</f>
        <v>21,4x</v>
      </c>
    </row>
    <row r="447" spans="1:9" hidden="1" outlineLevel="1" x14ac:dyDescent="0.2">
      <c r="A447" s="1" t="s">
        <v>3216</v>
      </c>
      <c r="B447" s="47" t="str">
        <f t="shared" si="33"/>
        <v>Zeichn.</v>
      </c>
      <c r="C447" s="47" t="str">
        <f t="shared" si="34"/>
        <v>Verw.</v>
      </c>
      <c r="D447" s="1">
        <v>21.4</v>
      </c>
      <c r="E447" s="1">
        <v>65.7</v>
      </c>
      <c r="F447" s="1">
        <v>72</v>
      </c>
      <c r="G447" s="1" t="str">
        <f>IF(AND(X.B-X.A-V.SW3-Z.SW1-25&gt;E_SW11[[#This Row],[B.SW11 min]],X.B-X.A-V.SW3-Z.SW1-25&lt;=E_SW11[[#This Row],[B.SW11 max]]),"x","")</f>
        <v/>
      </c>
      <c r="H447" s="1">
        <v>92</v>
      </c>
      <c r="I447" s="1" t="str">
        <f>E_SW11[[#This Row],[H.SW4]]&amp;E_SW11[[#This Row],[x]]</f>
        <v>21,4</v>
      </c>
    </row>
    <row r="448" spans="1:9" hidden="1" outlineLevel="1" x14ac:dyDescent="0.2">
      <c r="A448" s="1" t="s">
        <v>3209</v>
      </c>
      <c r="B448" s="47" t="str">
        <f>HYPERLINK("http://ag100032.agad.de/tbdb/view/gu.php?passwd=gretsch&amp;dbpasswd=gretsch&amp;szname="&amp;MID(A448,1,1)&amp;MID(A448,3,5)&amp;"&amp;anzeigen=1&amp;neu=1","Zeichn.")</f>
        <v>Zeichn.</v>
      </c>
      <c r="C448" s="47" t="str">
        <f t="shared" si="34"/>
        <v>Verw.</v>
      </c>
      <c r="D448" s="1">
        <v>21.4</v>
      </c>
      <c r="E448" s="1">
        <v>31.5</v>
      </c>
      <c r="F448" s="1">
        <v>33</v>
      </c>
      <c r="G448" s="1" t="str">
        <f>IF(AND(X.B-X.A-V.SW3-Z.SW1-25&gt;E_SW11[[#This Row],[B.SW11 min]],X.B-X.A-V.SW3-Z.SW1-25&lt;=E_SW11[[#This Row],[B.SW11 max]]),"x","")</f>
        <v/>
      </c>
      <c r="H448" s="1">
        <v>60</v>
      </c>
      <c r="I448" s="1" t="str">
        <f>E_SW11[[#This Row],[H.SW4]]&amp;E_SW11[[#This Row],[x]]</f>
        <v>21,4</v>
      </c>
    </row>
    <row r="449" spans="1:9" hidden="1" outlineLevel="1" x14ac:dyDescent="0.2">
      <c r="A449" s="1" t="s">
        <v>3210</v>
      </c>
      <c r="B449" s="47" t="str">
        <f>HYPERLINK("http://ag100032.agad.de/tbdb/view/gu.php?passwd=gretsch&amp;dbpasswd=gretsch&amp;szname="&amp;MID(A449,1,1)&amp;MID(A449,3,5)&amp;"&amp;anzeigen=1&amp;neu=1","Zeichn.")</f>
        <v>Zeichn.</v>
      </c>
      <c r="C449" s="47" t="str">
        <f t="shared" si="34"/>
        <v>Verw.</v>
      </c>
      <c r="D449" s="1">
        <v>21.4</v>
      </c>
      <c r="E449" s="1">
        <v>33</v>
      </c>
      <c r="F449" s="1">
        <v>34</v>
      </c>
      <c r="G449" s="1" t="str">
        <f>IF(AND(X.B-X.A-V.SW3-Z.SW1-25&gt;E_SW11[[#This Row],[B.SW11 min]],X.B-X.A-V.SW3-Z.SW1-25&lt;=E_SW11[[#This Row],[B.SW11 max]]),"x","")</f>
        <v/>
      </c>
      <c r="H449" s="1">
        <v>52</v>
      </c>
      <c r="I449" s="1" t="str">
        <f>E_SW11[[#This Row],[H.SW4]]&amp;E_SW11[[#This Row],[x]]</f>
        <v>21,4</v>
      </c>
    </row>
    <row r="450" spans="1:9" hidden="1" outlineLevel="1" x14ac:dyDescent="0.2">
      <c r="A450" s="1" t="s">
        <v>3208</v>
      </c>
      <c r="B450" s="47" t="str">
        <f>HYPERLINK("http://ag100032.agad.de/tbdb/view/gu.php?passwd=gretsch&amp;dbpasswd=gretsch&amp;szname="&amp;MID(A450,1,1)&amp;MID(A450,3,5)&amp;"&amp;anzeigen=1&amp;neu=1","Zeichn.")</f>
        <v>Zeichn.</v>
      </c>
      <c r="C450" s="47" t="str">
        <f t="shared" si="34"/>
        <v>Verw.</v>
      </c>
      <c r="D450" s="1">
        <v>21.4</v>
      </c>
      <c r="E450" s="1">
        <v>29.3</v>
      </c>
      <c r="F450" s="1">
        <v>31.5</v>
      </c>
      <c r="G450" s="1" t="str">
        <f>IF(AND(X.B-X.A-V.SW3-Z.SW1-25&gt;E_SW11[[#This Row],[B.SW11 min]],X.B-X.A-V.SW3-Z.SW1-25&lt;=E_SW11[[#This Row],[B.SW11 max]]),"x","")</f>
        <v/>
      </c>
      <c r="H450" s="1">
        <v>55</v>
      </c>
      <c r="I450" s="1" t="str">
        <f>E_SW11[[#This Row],[H.SW4]]&amp;E_SW11[[#This Row],[x]]</f>
        <v>21,4</v>
      </c>
    </row>
    <row r="451" spans="1:9" hidden="1" outlineLevel="1" x14ac:dyDescent="0.2">
      <c r="A451" s="1" t="s">
        <v>3211</v>
      </c>
      <c r="B451" s="47" t="str">
        <f>HYPERLINK("http://ag100032.agad.de/tbdb/view/gu.php?passwd=gretsch&amp;dbpasswd=gretsch&amp;szname="&amp;MID(A451,1,1)&amp;""&amp;MID(A451,3,5)&amp;"&amp;anzeigen=1&amp;neu=1","Zeichn.")</f>
        <v>Zeichn.</v>
      </c>
      <c r="C451" s="47" t="str">
        <f t="shared" si="34"/>
        <v>Verw.</v>
      </c>
      <c r="D451" s="1">
        <v>21.4</v>
      </c>
      <c r="E451" s="1">
        <v>34</v>
      </c>
      <c r="F451" s="1">
        <v>35.5</v>
      </c>
      <c r="G451" s="1" t="str">
        <f>IF(AND(X.B-X.A-V.SW3-Z.SW1-25&gt;E_SW11[[#This Row],[B.SW11 min]],X.B-X.A-V.SW3-Z.SW1-25&lt;=E_SW11[[#This Row],[B.SW11 max]]),"x","")</f>
        <v/>
      </c>
      <c r="H451" s="1">
        <v>50</v>
      </c>
      <c r="I451" s="1" t="str">
        <f>E_SW11[[#This Row],[H.SW4]]&amp;E_SW11[[#This Row],[x]]</f>
        <v>21,4</v>
      </c>
    </row>
    <row r="452" spans="1:9" hidden="1" outlineLevel="1" x14ac:dyDescent="0.2">
      <c r="A452" s="1" t="s">
        <v>3204</v>
      </c>
      <c r="B452" s="47" t="str">
        <f>HYPERLINK("http://ag100032.agad.de/tbdb/view/gu.php?passwd=gretsch&amp;dbpasswd=gretsch&amp;szname="&amp;MID(A452,1,1)&amp;MID(A452,3,5)&amp;"&amp;anzeigen=1&amp;neu=1","Zeichn.")</f>
        <v>Zeichn.</v>
      </c>
      <c r="C452" s="47" t="str">
        <f t="shared" si="34"/>
        <v>Verw.</v>
      </c>
      <c r="D452" s="1">
        <v>24</v>
      </c>
      <c r="E452" s="1">
        <v>45.9</v>
      </c>
      <c r="F452" s="1">
        <v>50</v>
      </c>
      <c r="G452" s="1" t="str">
        <f>IF(AND(X.B-X.A-V.SW3-Z.SW1-35&gt;E_SW11[[#This Row],[B.SW11 min]],X.B-X.A-V.SW3-Z.SW1-35&lt;=E_SW11[[#This Row],[B.SW11 max]]),"x","")</f>
        <v/>
      </c>
      <c r="H452" s="1">
        <v>85</v>
      </c>
      <c r="I452" s="1" t="str">
        <f>E_SW11[[#This Row],[H.SW4]]&amp;E_SW11[[#This Row],[x]]</f>
        <v>24</v>
      </c>
    </row>
    <row r="453" spans="1:9" hidden="1" outlineLevel="1" x14ac:dyDescent="0.2">
      <c r="A453" s="1" t="s">
        <v>3205</v>
      </c>
      <c r="B453" s="47" t="str">
        <f>HYPERLINK("http://ag100032.agad.de/tbdb/view/gu.php?passwd=gretsch&amp;dbpasswd=gretsch&amp;szname="&amp;MID(A453,1,1)&amp;MID(A453,3,5)&amp;"&amp;anzeigen=1&amp;neu=1","Zeichn.")</f>
        <v>Zeichn.</v>
      </c>
      <c r="C453" s="47" t="str">
        <f t="shared" si="34"/>
        <v>Verw.</v>
      </c>
      <c r="D453" s="1">
        <v>24</v>
      </c>
      <c r="E453" s="1">
        <v>62.1</v>
      </c>
      <c r="F453" s="1">
        <v>68</v>
      </c>
      <c r="G453" s="1" t="str">
        <f>IF(AND(X.B-X.A-V.SW3-Z.SW1-35&gt;E_SW11[[#This Row],[B.SW11 min]],X.B-X.A-V.SW3-Z.SW1-35&lt;=E_SW11[[#This Row],[B.SW11 max]]),"x","")</f>
        <v/>
      </c>
      <c r="H453" s="1">
        <v>85</v>
      </c>
      <c r="I453" s="1" t="str">
        <f>E_SW11[[#This Row],[H.SW4]]&amp;E_SW11[[#This Row],[x]]</f>
        <v>24</v>
      </c>
    </row>
    <row r="454" spans="1:9" hidden="1" outlineLevel="1" x14ac:dyDescent="0.2">
      <c r="A454" s="4" t="s">
        <v>40</v>
      </c>
      <c r="B454" s="47" t="str">
        <f>HYPERLINK("http://ag100032.agad.de/tbdb/view/gu.php?passwd=gretsch&amp;dbpasswd=gretsch&amp;szname="&amp;MID(A454,1,1)&amp;MID(A454,3,5)&amp;"&amp;anzeigen=1&amp;neu=1","Zeichn.")</f>
        <v>Zeichn.</v>
      </c>
      <c r="C454" s="47" t="str">
        <f t="shared" si="34"/>
        <v>Verw.</v>
      </c>
      <c r="D454" s="1">
        <v>24</v>
      </c>
      <c r="E454" s="1">
        <v>33.300000000000004</v>
      </c>
      <c r="F454" s="1">
        <v>36</v>
      </c>
      <c r="G454" s="1" t="str">
        <f>IF(AND(X.B-X.A-V.SW3-Z.SW1-35&gt;E_SW11[[#This Row],[B.SW11 min]],X.B-X.A-V.SW3-Z.SW1-35&lt;=E_SW11[[#This Row],[B.SW11 max]]),"x","")</f>
        <v>x</v>
      </c>
      <c r="H454" s="1">
        <v>85</v>
      </c>
      <c r="I454" s="1" t="str">
        <f>E_SW11[[#This Row],[H.SW4]]&amp;E_SW11[[#This Row],[x]]</f>
        <v>24x</v>
      </c>
    </row>
    <row r="455" spans="1:9" hidden="1" outlineLevel="1" x14ac:dyDescent="0.2">
      <c r="A455" s="4" t="s">
        <v>39</v>
      </c>
      <c r="B455" s="47" t="str">
        <f>HYPERLINK("http://ag100032.agad.de/tbdb/view/gu.php?passwd=gretsch&amp;dbpasswd=gretsch&amp;szname="&amp;MID(A455,1,1)&amp;MID(A455,3,5)&amp;"&amp;anzeigen=1&amp;neu=1","Zeichn.")</f>
        <v>Zeichn.</v>
      </c>
      <c r="C455" s="47" t="str">
        <f t="shared" si="34"/>
        <v>Verw.</v>
      </c>
      <c r="D455" s="1">
        <v>24</v>
      </c>
      <c r="E455" s="1">
        <v>42.300000000000004</v>
      </c>
      <c r="F455" s="1">
        <v>46</v>
      </c>
      <c r="G455" s="1" t="str">
        <f>IF(AND(X.B-X.A-V.SW3-Z.SW1-35&gt;E_SW11[[#This Row],[B.SW11 min]],X.B-X.A-V.SW3-Z.SW1-35&lt;=E_SW11[[#This Row],[B.SW11 max]]),"x","")</f>
        <v/>
      </c>
      <c r="H455" s="1">
        <v>85</v>
      </c>
      <c r="I455" s="1" t="str">
        <f>E_SW11[[#This Row],[H.SW4]]&amp;E_SW11[[#This Row],[x]]</f>
        <v>24</v>
      </c>
    </row>
    <row r="456" spans="1:9" hidden="1" outlineLevel="1" x14ac:dyDescent="0.2">
      <c r="A456" s="4" t="s">
        <v>39</v>
      </c>
      <c r="B456" s="47" t="str">
        <f>HYPERLINK("http://ag100032.agad.de/tbdb/view/gu.php?passwd=gretsch&amp;dbpasswd=gretsch&amp;szname="&amp;MID(A456,1,1)&amp;""&amp;MID(A456,3,5)&amp;"&amp;anzeigen=1&amp;neu=1","Zeichn.")</f>
        <v>Zeichn.</v>
      </c>
      <c r="C456" s="47" t="str">
        <f t="shared" si="34"/>
        <v>Verw.</v>
      </c>
      <c r="D456" s="1">
        <v>24</v>
      </c>
      <c r="E456" s="1">
        <v>42.300000000000004</v>
      </c>
      <c r="F456" s="1">
        <v>46</v>
      </c>
      <c r="G456" s="1" t="str">
        <f>IF(AND(X.B-X.A-V.SW3-Z.SW1-35&gt;E_SW11[[#This Row],[B.SW11 min]],X.B-X.A-V.SW3-Z.SW1-35&lt;=E_SW11[[#This Row],[B.SW11 max]]),"x","")</f>
        <v/>
      </c>
      <c r="H456" s="1">
        <v>85</v>
      </c>
      <c r="I456" s="1" t="str">
        <f>E_SW11[[#This Row],[H.SW4]]&amp;E_SW11[[#This Row],[x]]</f>
        <v>24</v>
      </c>
    </row>
    <row r="457" spans="1:9" hidden="1" outlineLevel="1" x14ac:dyDescent="0.2">
      <c r="A457" s="1" t="s">
        <v>39</v>
      </c>
      <c r="B457" s="47" t="str">
        <f>HYPERLINK("http://ag100032.agad.de/tbdb/view/gu.php?passwd=gretsch&amp;dbpasswd=gretsch&amp;szname="&amp;MID(A457,1,1)&amp;MID(A457,3,5)&amp;"&amp;anzeigen=1&amp;neu=1","Zeichn.")</f>
        <v>Zeichn.</v>
      </c>
      <c r="C457" s="47" t="str">
        <f t="shared" si="34"/>
        <v>Verw.</v>
      </c>
      <c r="D457" s="1">
        <v>24</v>
      </c>
      <c r="E457" s="1">
        <v>42.300000000000004</v>
      </c>
      <c r="F457" s="1">
        <v>46</v>
      </c>
      <c r="G457" s="1" t="str">
        <f>IF(AND(X.B-X.A-V.SW3-Z.SW1-35&gt;E_SW11[[#This Row],[B.SW11 min]],X.B-X.A-V.SW3-Z.SW1-35&lt;=E_SW11[[#This Row],[B.SW11 max]]),"x","")</f>
        <v/>
      </c>
      <c r="H457" s="1">
        <v>85</v>
      </c>
      <c r="I457" s="1" t="str">
        <f>E_SW11[[#This Row],[H.SW4]]&amp;E_SW11[[#This Row],[x]]</f>
        <v>24</v>
      </c>
    </row>
    <row r="458" spans="1:9" hidden="1" outlineLevel="1" x14ac:dyDescent="0.2">
      <c r="A458" s="1" t="s">
        <v>41</v>
      </c>
      <c r="B458" s="47" t="str">
        <f>HYPERLINK("http://ag100032.agad.de/tbdb/view/gu.php?passwd=gretsch&amp;dbpasswd=gretsch&amp;szname="&amp;MID(A458,1,1)&amp;MID(A458,3,5)&amp;"&amp;anzeigen=1&amp;neu=1","Zeichn.")</f>
        <v>Zeichn.</v>
      </c>
      <c r="C458" s="47" t="str">
        <f t="shared" si="34"/>
        <v>Verw.</v>
      </c>
      <c r="D458" s="1">
        <v>24</v>
      </c>
      <c r="E458" s="1">
        <v>56.7</v>
      </c>
      <c r="F458" s="1">
        <v>62</v>
      </c>
      <c r="G458" s="1" t="str">
        <f>IF(AND(X.B-X.A-V.SW3-Z.SW1-35&gt;E_SW11[[#This Row],[B.SW11 min]],X.B-X.A-V.SW3-Z.SW1-35&lt;=E_SW11[[#This Row],[B.SW11 max]]),"x","")</f>
        <v/>
      </c>
      <c r="H458" s="1">
        <v>85</v>
      </c>
      <c r="I458" s="1" t="str">
        <f>E_SW11[[#This Row],[H.SW4]]&amp;E_SW11[[#This Row],[x]]</f>
        <v>24</v>
      </c>
    </row>
    <row r="459" spans="1:9" hidden="1" outlineLevel="1" x14ac:dyDescent="0.2">
      <c r="A459" s="4" t="s">
        <v>3203</v>
      </c>
      <c r="B459" s="47" t="str">
        <f>HYPERLINK("http://ag100032.agad.de/tbdb/view/gu.php?passwd=gretsch&amp;dbpasswd=gretsch&amp;szname="&amp;MID(A459,1,1)&amp;MID(A459,3,5)&amp;"&amp;anzeigen=1&amp;neu=1","Zeichn.")</f>
        <v>Zeichn.</v>
      </c>
      <c r="C459" s="47" t="str">
        <f t="shared" si="34"/>
        <v>Verw.</v>
      </c>
      <c r="D459" s="1">
        <v>24</v>
      </c>
      <c r="E459" s="1">
        <v>29.7</v>
      </c>
      <c r="F459" s="1">
        <v>32</v>
      </c>
      <c r="G459" s="1" t="str">
        <f>IF(AND(X.B-X.A-V.SW3-Z.SW1-35&gt;E_SW11[[#This Row],[B.SW11 min]],X.B-X.A-V.SW3-Z.SW1-35&lt;=E_SW11[[#This Row],[B.SW11 max]]),"x","")</f>
        <v/>
      </c>
      <c r="H459" s="1">
        <v>85</v>
      </c>
      <c r="I459" s="1" t="str">
        <f>E_SW11[[#This Row],[H.SW4]]&amp;E_SW11[[#This Row],[x]]</f>
        <v>24</v>
      </c>
    </row>
    <row r="460" spans="1:9" s="53" customFormat="1" collapsed="1" x14ac:dyDescent="0.2">
      <c r="A460" s="1"/>
      <c r="B460" s="47"/>
      <c r="C460" s="47"/>
    </row>
    <row r="461" spans="1:9" s="53" customFormat="1" ht="23.25" x14ac:dyDescent="0.45">
      <c r="A461" s="367" t="s">
        <v>332</v>
      </c>
      <c r="B461" s="521" t="s">
        <v>2384</v>
      </c>
      <c r="C461" s="521"/>
      <c r="D461" s="521"/>
      <c r="E461" s="521"/>
      <c r="F461" s="521"/>
      <c r="G461" s="521"/>
      <c r="H461" s="521"/>
    </row>
    <row r="462" spans="1:9" hidden="1" outlineLevel="1" x14ac:dyDescent="0.2">
      <c r="A462" s="13"/>
      <c r="B462" s="52" t="str">
        <f>IF(A462&gt;1,"Achtung! Bitte nur einen Artikel Auswählen!","")</f>
        <v/>
      </c>
      <c r="C462" s="52"/>
      <c r="D462" s="52"/>
      <c r="E462" s="52"/>
    </row>
    <row r="463" spans="1:9" hidden="1" outlineLevel="1" x14ac:dyDescent="0.2">
      <c r="A463" s="51" t="s">
        <v>851</v>
      </c>
      <c r="B463" s="51" t="s">
        <v>209</v>
      </c>
      <c r="C463" s="51" t="s">
        <v>2154</v>
      </c>
      <c r="D463" s="51" t="s">
        <v>327</v>
      </c>
      <c r="E463" s="51" t="s">
        <v>2155</v>
      </c>
    </row>
    <row r="464" spans="1:9" hidden="1" outlineLevel="1" x14ac:dyDescent="0.2">
      <c r="A464" s="1" t="s">
        <v>2354</v>
      </c>
      <c r="B464" s="47" t="str">
        <f>HYPERLINK("http://ag100032.agad.de/tbdb/view/gu.php?passwd=gretsch&amp;dbpasswd=gretsch&amp;szname="&amp;MID(A464,1,1)&amp;MID(A464,3,5)&amp;"&amp;anzeigen=1&amp;neu=1","Zeichn.")</f>
        <v>Zeichn.</v>
      </c>
      <c r="C464" s="47" t="str">
        <f t="shared" ref="C464:C472" si="35">HYPERLINK("http://ag100032.agad.de/tbdb/teileverwendung/tv.php?name=weber&amp;gruppe=tb_&amp;bauteil_="&amp;MID(A464,1,7)&amp;"&amp;anzeigen=1&amp;neu=1","Verw.")</f>
        <v>Verw.</v>
      </c>
      <c r="D464" s="53" t="s">
        <v>3750</v>
      </c>
      <c r="E464" s="1" t="str">
        <f>E_SW12[[#This Row],[SW4]]</f>
        <v>9-39309</v>
      </c>
    </row>
    <row r="465" spans="1:8" hidden="1" outlineLevel="1" x14ac:dyDescent="0.2">
      <c r="A465" s="1" t="s">
        <v>2356</v>
      </c>
      <c r="B465" s="47" t="str">
        <f>HYPERLINK("http://ag100032.agad.de/tbdb/view/gu.php?passwd=gretsch&amp;dbpasswd=gretsch&amp;szname="&amp;MID(A465,1,1)&amp;""&amp;MID(A465,3,5)&amp;"&amp;anzeigen=1&amp;neu=1","Zeichn.")</f>
        <v>Zeichn.</v>
      </c>
      <c r="C465" s="47" t="str">
        <f t="shared" si="35"/>
        <v>Verw.</v>
      </c>
      <c r="D465" s="53" t="s">
        <v>3756</v>
      </c>
      <c r="E465" s="1" t="str">
        <f>E_SW12[[#This Row],[SW4]]</f>
        <v>P-01978</v>
      </c>
    </row>
    <row r="466" spans="1:8" hidden="1" outlineLevel="1" x14ac:dyDescent="0.2">
      <c r="A466" s="1" t="s">
        <v>2355</v>
      </c>
      <c r="B466" s="47" t="str">
        <f>HYPERLINK("http://ag100032.agad.de/tbdb/view/gu.php?passwd=gretsch&amp;dbpasswd=gretsch&amp;szname="&amp;MID(A466,1,1)&amp;""&amp;MID(A466,3,5)&amp;"&amp;anzeigen=1&amp;neu=1","Zeichn.")</f>
        <v>Zeichn.</v>
      </c>
      <c r="C466" s="47" t="str">
        <f t="shared" si="35"/>
        <v>Verw.</v>
      </c>
      <c r="D466" s="53" t="s">
        <v>3757</v>
      </c>
      <c r="E466" s="1" t="str">
        <f>E_SW12[[#This Row],[SW4]]</f>
        <v>P-01980</v>
      </c>
    </row>
    <row r="467" spans="1:8" hidden="1" outlineLevel="1" x14ac:dyDescent="0.2">
      <c r="A467" s="1" t="s">
        <v>2355</v>
      </c>
      <c r="B467" s="47" t="str">
        <f>HYPERLINK("http://ag100032.agad.de/tbdb/view/gu.php?passwd=gretsch&amp;dbpasswd=gretsch&amp;szname="&amp;MID(A467,1,1)&amp;MID(A467,3,5)&amp;"&amp;anzeigen=1&amp;neu=1","Zeichn.")</f>
        <v>Zeichn.</v>
      </c>
      <c r="C467" s="47" t="str">
        <f t="shared" si="35"/>
        <v>Verw.</v>
      </c>
      <c r="D467" s="53" t="s">
        <v>3754</v>
      </c>
      <c r="E467" s="1" t="str">
        <f>E_SW12[[#This Row],[SW4]]</f>
        <v>P-01987</v>
      </c>
    </row>
    <row r="468" spans="1:8" hidden="1" outlineLevel="1" x14ac:dyDescent="0.2">
      <c r="A468" s="1" t="s">
        <v>2355</v>
      </c>
      <c r="B468" s="47" t="str">
        <f>HYPERLINK("http://ag100032.agad.de/tbdb/view/gu.php?passwd=gretsch&amp;dbpasswd=gretsch&amp;szname="&amp;MID(A468,1,1)&amp;MID(A468,3,5)&amp;"&amp;anzeigen=1&amp;neu=1","Zeichn.")</f>
        <v>Zeichn.</v>
      </c>
      <c r="C468" s="47" t="str">
        <f t="shared" si="35"/>
        <v>Verw.</v>
      </c>
      <c r="D468" s="53" t="s">
        <v>3751</v>
      </c>
      <c r="E468" s="1" t="str">
        <f>E_SW12[[#This Row],[SW4]]</f>
        <v>P-01989</v>
      </c>
    </row>
    <row r="469" spans="1:8" hidden="1" outlineLevel="1" x14ac:dyDescent="0.2">
      <c r="A469" s="1" t="s">
        <v>2355</v>
      </c>
      <c r="B469" s="47" t="str">
        <f>HYPERLINK("http://ag100032.agad.de/tbdb/view/gu.php?passwd=gretsch&amp;dbpasswd=gretsch&amp;szname="&amp;MID(A469,1,1)&amp;MID(A469,3,5)&amp;"&amp;anzeigen=1&amp;neu=1","Zeichn.")</f>
        <v>Zeichn.</v>
      </c>
      <c r="C469" s="47" t="str">
        <f t="shared" si="35"/>
        <v>Verw.</v>
      </c>
      <c r="D469" s="53" t="s">
        <v>3752</v>
      </c>
      <c r="E469" s="1" t="str">
        <f>E_SW12[[#This Row],[SW4]]</f>
        <v>P-01991</v>
      </c>
    </row>
    <row r="470" spans="1:8" hidden="1" outlineLevel="1" x14ac:dyDescent="0.2">
      <c r="A470" s="1" t="s">
        <v>2355</v>
      </c>
      <c r="B470" s="47" t="str">
        <f>HYPERLINK("http://ag100032.agad.de/tbdb/view/gu.php?passwd=gretsch&amp;dbpasswd=gretsch&amp;szname="&amp;MID(A470,1,1)&amp;MID(A470,3,5)&amp;"&amp;anzeigen=1&amp;neu=1","Zeichn.")</f>
        <v>Zeichn.</v>
      </c>
      <c r="C470" s="47" t="str">
        <f t="shared" si="35"/>
        <v>Verw.</v>
      </c>
      <c r="D470" s="53" t="s">
        <v>3753</v>
      </c>
      <c r="E470" s="1" t="str">
        <f>E_SW12[[#This Row],[SW4]]</f>
        <v>P-01993</v>
      </c>
    </row>
    <row r="471" spans="1:8" hidden="1" outlineLevel="1" x14ac:dyDescent="0.2">
      <c r="A471" s="1" t="s">
        <v>2356</v>
      </c>
      <c r="B471" s="47" t="str">
        <f>HYPERLINK("http://ag100032.agad.de/tbdb/view/gu.php?passwd=gretsch&amp;dbpasswd=gretsch&amp;szname="&amp;MID(A471,1,1)&amp;MID(A471,3,5)&amp;"&amp;anzeigen=1&amp;neu=1","Zeichn.")</f>
        <v>Zeichn.</v>
      </c>
      <c r="C471" s="47" t="str">
        <f t="shared" si="35"/>
        <v>Verw.</v>
      </c>
      <c r="D471" s="53" t="s">
        <v>3755</v>
      </c>
      <c r="E471" s="1" t="str">
        <f>E_SW12[[#This Row],[SW4]]</f>
        <v>P-01995</v>
      </c>
    </row>
    <row r="472" spans="1:8" hidden="1" outlineLevel="1" x14ac:dyDescent="0.2">
      <c r="A472" s="1" t="s">
        <v>2355</v>
      </c>
      <c r="B472" s="47" t="str">
        <f>HYPERLINK("http://ag100032.agad.de/tbdb/view/gu.php?passwd=gretsch&amp;dbpasswd=gretsch&amp;szname="&amp;MID(A472,1,1)&amp;""&amp;MID(A472,3,5)&amp;"&amp;anzeigen=1&amp;neu=1","Zeichn.")</f>
        <v>Zeichn.</v>
      </c>
      <c r="C472" s="47" t="str">
        <f t="shared" si="35"/>
        <v>Verw.</v>
      </c>
      <c r="D472" s="53" t="s">
        <v>3758</v>
      </c>
      <c r="E472" s="1" t="str">
        <f>E_SW12[[#This Row],[SW4]]</f>
        <v>P-02101</v>
      </c>
    </row>
    <row r="473" spans="1:8" collapsed="1" x14ac:dyDescent="0.2">
      <c r="B473" s="47"/>
      <c r="C473" s="47"/>
    </row>
    <row r="474" spans="1:8" s="53" customFormat="1" ht="23.25" x14ac:dyDescent="0.45">
      <c r="A474" s="367" t="s">
        <v>333</v>
      </c>
      <c r="B474" s="521" t="s">
        <v>2390</v>
      </c>
      <c r="C474" s="521"/>
      <c r="D474" s="521"/>
      <c r="E474" s="521"/>
      <c r="F474" s="521"/>
      <c r="G474" s="521"/>
      <c r="H474" s="521"/>
    </row>
    <row r="475" spans="1:8" hidden="1" outlineLevel="1" x14ac:dyDescent="0.2">
      <c r="A475" s="13"/>
      <c r="B475" s="52" t="str">
        <f>IF(A475&gt;1,"Achtung! Bitte nur einen Artikel Auswählen!","")</f>
        <v/>
      </c>
      <c r="C475" s="52"/>
      <c r="D475" s="52"/>
      <c r="E475" s="52"/>
    </row>
    <row r="476" spans="1:8" hidden="1" outlineLevel="1" x14ac:dyDescent="0.2">
      <c r="A476" s="51" t="s">
        <v>851</v>
      </c>
      <c r="B476" s="51" t="s">
        <v>209</v>
      </c>
      <c r="C476" s="51" t="s">
        <v>2154</v>
      </c>
      <c r="D476" s="51" t="s">
        <v>327</v>
      </c>
      <c r="E476" s="51" t="s">
        <v>2155</v>
      </c>
    </row>
    <row r="477" spans="1:8" hidden="1" outlineLevel="1" x14ac:dyDescent="0.2">
      <c r="A477" s="1" t="s">
        <v>2360</v>
      </c>
      <c r="B477" s="47" t="str">
        <f>HYPERLINK("http://ag100032.agad.de/tbdb/view/gu.php?passwd=gretsch&amp;dbpasswd=gretsch&amp;szname="&amp;MID(A477,1,1)&amp;MID(A477,3,5)&amp;"&amp;anzeigen=1&amp;neu=1","Zeichn.")</f>
        <v>Zeichn.</v>
      </c>
      <c r="C477" s="47" t="str">
        <f t="shared" ref="C477:C485" si="36">HYPERLINK("http://ag100032.agad.de/tbdb/teileverwendung/tv.php?name=weber&amp;gruppe=tb_&amp;bauteil_="&amp;MID(A477,1,7)&amp;"&amp;anzeigen=1&amp;neu=1","Verw.")</f>
        <v>Verw.</v>
      </c>
      <c r="D477" s="53" t="s">
        <v>3750</v>
      </c>
      <c r="E477" s="53" t="str">
        <f>E_SW13[[#This Row],[SW4]]</f>
        <v>9-39309</v>
      </c>
    </row>
    <row r="478" spans="1:8" hidden="1" outlineLevel="1" x14ac:dyDescent="0.2">
      <c r="A478" s="1" t="s">
        <v>3218</v>
      </c>
      <c r="B478" s="47" t="str">
        <f>HYPERLINK("http://ag100032.agad.de/tbdb/view/gu.php?passwd=gretsch&amp;dbpasswd=gretsch&amp;szname="&amp;MID(A478,1,1)&amp;""&amp;MID(A478,3,5)&amp;"&amp;anzeigen=1&amp;neu=1","Zeichn.")</f>
        <v>Zeichn.</v>
      </c>
      <c r="C478" s="47" t="str">
        <f t="shared" si="36"/>
        <v>Verw.</v>
      </c>
      <c r="D478" s="53" t="s">
        <v>3756</v>
      </c>
      <c r="E478" s="53" t="str">
        <f>E_SW13[[#This Row],[SW4]]</f>
        <v>P-01978</v>
      </c>
    </row>
    <row r="479" spans="1:8" hidden="1" outlineLevel="1" x14ac:dyDescent="0.2">
      <c r="A479" s="1" t="s">
        <v>3220</v>
      </c>
      <c r="B479" s="47" t="str">
        <f>HYPERLINK("http://ag100032.agad.de/tbdb/view/gu.php?passwd=gretsch&amp;dbpasswd=gretsch&amp;szname="&amp;MID(A479,1,1)&amp;""&amp;MID(A479,3,5)&amp;"&amp;anzeigen=1&amp;neu=1","Zeichn.")</f>
        <v>Zeichn.</v>
      </c>
      <c r="C479" s="47" t="str">
        <f t="shared" si="36"/>
        <v>Verw.</v>
      </c>
      <c r="D479" s="53" t="s">
        <v>3757</v>
      </c>
      <c r="E479" s="53" t="str">
        <f>E_SW13[[#This Row],[SW4]]</f>
        <v>P-01980</v>
      </c>
    </row>
    <row r="480" spans="1:8" hidden="1" outlineLevel="1" x14ac:dyDescent="0.2">
      <c r="A480" s="1" t="s">
        <v>2361</v>
      </c>
      <c r="B480" s="47" t="str">
        <f>HYPERLINK("http://ag100032.agad.de/tbdb/view/gu.php?passwd=gretsch&amp;dbpasswd=gretsch&amp;szname="&amp;MID(A480,1,1)&amp;MID(A480,3,5)&amp;"&amp;anzeigen=1&amp;neu=1","Zeichn.")</f>
        <v>Zeichn.</v>
      </c>
      <c r="C480" s="47" t="str">
        <f t="shared" si="36"/>
        <v>Verw.</v>
      </c>
      <c r="D480" s="53" t="s">
        <v>3754</v>
      </c>
      <c r="E480" s="53" t="str">
        <f>E_SW13[[#This Row],[SW4]]</f>
        <v>P-01987</v>
      </c>
    </row>
    <row r="481" spans="1:8" hidden="1" outlineLevel="1" x14ac:dyDescent="0.2">
      <c r="A481" s="1" t="s">
        <v>2362</v>
      </c>
      <c r="B481" s="47" t="str">
        <f>HYPERLINK("http://ag100032.agad.de/tbdb/view/gu.php?passwd=gretsch&amp;dbpasswd=gretsch&amp;szname="&amp;MID(A481,1,1)&amp;MID(A481,3,5)&amp;"&amp;anzeigen=1&amp;neu=1","Zeichn.")</f>
        <v>Zeichn.</v>
      </c>
      <c r="C481" s="47" t="str">
        <f t="shared" si="36"/>
        <v>Verw.</v>
      </c>
      <c r="D481" s="53" t="s">
        <v>3751</v>
      </c>
      <c r="E481" s="53" t="str">
        <f>E_SW13[[#This Row],[SW4]]</f>
        <v>P-01989</v>
      </c>
    </row>
    <row r="482" spans="1:8" hidden="1" outlineLevel="1" x14ac:dyDescent="0.2">
      <c r="A482" s="1" t="s">
        <v>2363</v>
      </c>
      <c r="B482" s="47" t="str">
        <f>HYPERLINK("http://ag100032.agad.de/tbdb/view/gu.php?passwd=gretsch&amp;dbpasswd=gretsch&amp;szname="&amp;MID(A482,1,1)&amp;MID(A482,3,5)&amp;"&amp;anzeigen=1&amp;neu=1","Zeichn.")</f>
        <v>Zeichn.</v>
      </c>
      <c r="C482" s="47" t="str">
        <f t="shared" si="36"/>
        <v>Verw.</v>
      </c>
      <c r="D482" s="53" t="s">
        <v>3752</v>
      </c>
      <c r="E482" s="53" t="str">
        <f>E_SW13[[#This Row],[SW4]]</f>
        <v>P-01991</v>
      </c>
    </row>
    <row r="483" spans="1:8" hidden="1" outlineLevel="1" x14ac:dyDescent="0.2">
      <c r="A483" s="1" t="s">
        <v>2364</v>
      </c>
      <c r="B483" s="47" t="str">
        <f>HYPERLINK("http://ag100032.agad.de/tbdb/view/gu.php?passwd=gretsch&amp;dbpasswd=gretsch&amp;szname="&amp;MID(A483,1,1)&amp;MID(A483,3,5)&amp;"&amp;anzeigen=1&amp;neu=1","Zeichn.")</f>
        <v>Zeichn.</v>
      </c>
      <c r="C483" s="47" t="str">
        <f t="shared" si="36"/>
        <v>Verw.</v>
      </c>
      <c r="D483" s="53" t="s">
        <v>3753</v>
      </c>
      <c r="E483" s="53" t="str">
        <f>E_SW13[[#This Row],[SW4]]</f>
        <v>P-01993</v>
      </c>
    </row>
    <row r="484" spans="1:8" hidden="1" outlineLevel="1" x14ac:dyDescent="0.2">
      <c r="A484" s="1" t="s">
        <v>2365</v>
      </c>
      <c r="B484" s="47" t="str">
        <f>HYPERLINK("http://ag100032.agad.de/tbdb/view/gu.php?passwd=gretsch&amp;dbpasswd=gretsch&amp;szname="&amp;MID(A484,1,1)&amp;MID(A484,3,5)&amp;"&amp;anzeigen=1&amp;neu=1","Zeichn.")</f>
        <v>Zeichn.</v>
      </c>
      <c r="C484" s="47" t="str">
        <f t="shared" si="36"/>
        <v>Verw.</v>
      </c>
      <c r="D484" s="53" t="s">
        <v>3755</v>
      </c>
      <c r="E484" s="53" t="str">
        <f>E_SW13[[#This Row],[SW4]]</f>
        <v>P-01995</v>
      </c>
    </row>
    <row r="485" spans="1:8" hidden="1" outlineLevel="1" x14ac:dyDescent="0.2">
      <c r="A485" s="1" t="s">
        <v>3219</v>
      </c>
      <c r="B485" s="47" t="str">
        <f>HYPERLINK("http://ag100032.agad.de/tbdb/view/gu.php?passwd=gretsch&amp;dbpasswd=gretsch&amp;szname="&amp;MID(A485,1,1)&amp;""&amp;MID(A485,3,5)&amp;"&amp;anzeigen=1&amp;neu=1","Zeichn.")</f>
        <v>Zeichn.</v>
      </c>
      <c r="C485" s="47" t="str">
        <f t="shared" si="36"/>
        <v>Verw.</v>
      </c>
      <c r="D485" s="53" t="s">
        <v>3758</v>
      </c>
      <c r="E485" s="53" t="str">
        <f>E_SW13[[#This Row],[SW4]]</f>
        <v>P-02101</v>
      </c>
    </row>
    <row r="486" spans="1:8" collapsed="1" x14ac:dyDescent="0.2">
      <c r="B486" s="47"/>
      <c r="C486" s="47"/>
    </row>
    <row r="487" spans="1:8" s="53" customFormat="1" ht="23.25" x14ac:dyDescent="0.45">
      <c r="A487" s="367" t="s">
        <v>339</v>
      </c>
      <c r="B487" s="521" t="s">
        <v>698</v>
      </c>
      <c r="C487" s="521"/>
      <c r="D487" s="521"/>
      <c r="E487" s="521"/>
      <c r="F487" s="521"/>
      <c r="G487" s="521"/>
      <c r="H487" s="521"/>
    </row>
    <row r="488" spans="1:8" hidden="1" outlineLevel="1" x14ac:dyDescent="0.2">
      <c r="A488" s="13"/>
      <c r="B488" s="52" t="str">
        <f>IF(A488&gt;1,"Achtung! Bitte nur einen Artikel Auswählen!","")</f>
        <v/>
      </c>
      <c r="C488" s="52"/>
      <c r="D488" s="52"/>
      <c r="E488" s="52"/>
    </row>
    <row r="489" spans="1:8" hidden="1" outlineLevel="1" x14ac:dyDescent="0.2">
      <c r="A489" s="51" t="s">
        <v>851</v>
      </c>
      <c r="B489" s="51" t="s">
        <v>209</v>
      </c>
      <c r="C489" s="51" t="s">
        <v>2154</v>
      </c>
      <c r="D489" s="51" t="s">
        <v>3201</v>
      </c>
      <c r="E489" s="51" t="s">
        <v>2155</v>
      </c>
    </row>
    <row r="490" spans="1:8" hidden="1" outlineLevel="1" x14ac:dyDescent="0.2">
      <c r="A490" s="1" t="s">
        <v>3769</v>
      </c>
      <c r="B490" s="47" t="str">
        <f t="shared" ref="B490:B503" si="37">HYPERLINK("http://ag100032.agad.de/tbdb/view/gu.php?passwd=gretsch&amp;dbpasswd=gretsch&amp;szname="&amp;MID(A490,1,1)&amp;MID(A490,3,5)&amp;"&amp;anzeigen=1&amp;neu=1","Zeichn.")</f>
        <v>Zeichn.</v>
      </c>
      <c r="C490" s="47" t="str">
        <f t="shared" ref="C490:C503" si="38">HYPERLINK("http://ag100032.agad.de/tbdb/teileverwendung/tv.php?name=weber&amp;gruppe=tb_&amp;bauteil_="&amp;MID(A490,1,7)&amp;"&amp;anzeigen=1&amp;neu=1","Verw.")</f>
        <v>Verw.</v>
      </c>
      <c r="D490" s="1">
        <v>85</v>
      </c>
      <c r="E490" s="1">
        <f>E_SW19[[#This Row],[X.B - X.A - V.SW3 - Z.SW1]]</f>
        <v>85</v>
      </c>
    </row>
    <row r="491" spans="1:8" hidden="1" outlineLevel="1" x14ac:dyDescent="0.2">
      <c r="A491" s="1" t="s">
        <v>3770</v>
      </c>
      <c r="B491" s="47" t="str">
        <f t="shared" si="37"/>
        <v>Zeichn.</v>
      </c>
      <c r="C491" s="47" t="str">
        <f t="shared" si="38"/>
        <v>Verw.</v>
      </c>
      <c r="D491" s="1">
        <v>103</v>
      </c>
      <c r="E491" s="1">
        <f>E_SW19[[#This Row],[X.B - X.A - V.SW3 - Z.SW1]]</f>
        <v>103</v>
      </c>
    </row>
    <row r="492" spans="1:8" hidden="1" outlineLevel="1" x14ac:dyDescent="0.2">
      <c r="A492" s="1" t="s">
        <v>3771</v>
      </c>
      <c r="B492" s="47" t="str">
        <f t="shared" si="37"/>
        <v>Zeichn.</v>
      </c>
      <c r="C492" s="47" t="str">
        <f t="shared" si="38"/>
        <v>Verw.</v>
      </c>
      <c r="D492" s="1">
        <v>82</v>
      </c>
      <c r="E492" s="1">
        <f>E_SW19[[#This Row],[X.B - X.A - V.SW3 - Z.SW1]]</f>
        <v>82</v>
      </c>
    </row>
    <row r="493" spans="1:8" hidden="1" outlineLevel="1" x14ac:dyDescent="0.2">
      <c r="A493" s="1" t="s">
        <v>3772</v>
      </c>
      <c r="B493" s="47" t="str">
        <f t="shared" si="37"/>
        <v>Zeichn.</v>
      </c>
      <c r="C493" s="47" t="str">
        <f t="shared" si="38"/>
        <v>Verw.</v>
      </c>
      <c r="D493" s="1">
        <v>71</v>
      </c>
      <c r="E493" s="1">
        <f>E_SW19[[#This Row],[X.B - X.A - V.SW3 - Z.SW1]]</f>
        <v>71</v>
      </c>
    </row>
    <row r="494" spans="1:8" hidden="1" outlineLevel="1" x14ac:dyDescent="0.2">
      <c r="A494" s="1" t="s">
        <v>3773</v>
      </c>
      <c r="B494" s="47" t="str">
        <f t="shared" si="37"/>
        <v>Zeichn.</v>
      </c>
      <c r="C494" s="47" t="str">
        <f t="shared" si="38"/>
        <v>Verw.</v>
      </c>
      <c r="D494" s="1">
        <v>79</v>
      </c>
      <c r="E494" s="1">
        <f>E_SW19[[#This Row],[X.B - X.A - V.SW3 - Z.SW1]]</f>
        <v>79</v>
      </c>
    </row>
    <row r="495" spans="1:8" hidden="1" outlineLevel="1" x14ac:dyDescent="0.2">
      <c r="A495" s="1" t="s">
        <v>3774</v>
      </c>
      <c r="B495" s="47" t="str">
        <f t="shared" si="37"/>
        <v>Zeichn.</v>
      </c>
      <c r="C495" s="47" t="str">
        <f t="shared" si="38"/>
        <v>Verw.</v>
      </c>
      <c r="D495" s="1">
        <v>80</v>
      </c>
      <c r="E495" s="1">
        <f>E_SW19[[#This Row],[X.B - X.A - V.SW3 - Z.SW1]]</f>
        <v>80</v>
      </c>
    </row>
    <row r="496" spans="1:8" hidden="1" outlineLevel="1" x14ac:dyDescent="0.2">
      <c r="A496" s="1" t="s">
        <v>3775</v>
      </c>
      <c r="B496" s="47" t="str">
        <f t="shared" si="37"/>
        <v>Zeichn.</v>
      </c>
      <c r="C496" s="47" t="str">
        <f t="shared" si="38"/>
        <v>Verw.</v>
      </c>
      <c r="D496" s="1">
        <v>81</v>
      </c>
      <c r="E496" s="1">
        <f>E_SW19[[#This Row],[X.B - X.A - V.SW3 - Z.SW1]]</f>
        <v>81</v>
      </c>
    </row>
    <row r="497" spans="1:8" hidden="1" outlineLevel="1" x14ac:dyDescent="0.2">
      <c r="A497" s="1" t="s">
        <v>3776</v>
      </c>
      <c r="B497" s="47" t="str">
        <f t="shared" si="37"/>
        <v>Zeichn.</v>
      </c>
      <c r="C497" s="47" t="str">
        <f t="shared" si="38"/>
        <v>Verw.</v>
      </c>
      <c r="D497" s="1">
        <v>97</v>
      </c>
      <c r="E497" s="1">
        <f>E_SW19[[#This Row],[X.B - X.A - V.SW3 - Z.SW1]]</f>
        <v>97</v>
      </c>
    </row>
    <row r="498" spans="1:8" hidden="1" outlineLevel="1" x14ac:dyDescent="0.2">
      <c r="A498" s="1" t="s">
        <v>3777</v>
      </c>
      <c r="B498" s="47" t="str">
        <f t="shared" si="37"/>
        <v>Zeichn.</v>
      </c>
      <c r="C498" s="47" t="str">
        <f t="shared" si="38"/>
        <v>Verw.</v>
      </c>
      <c r="D498" s="1">
        <v>77</v>
      </c>
      <c r="E498" s="1">
        <f>E_SW19[[#This Row],[X.B - X.A - V.SW3 - Z.SW1]]</f>
        <v>77</v>
      </c>
    </row>
    <row r="499" spans="1:8" hidden="1" outlineLevel="1" x14ac:dyDescent="0.2">
      <c r="A499" s="1" t="s">
        <v>3778</v>
      </c>
      <c r="B499" s="47" t="str">
        <f t="shared" si="37"/>
        <v>Zeichn.</v>
      </c>
      <c r="C499" s="47" t="str">
        <f t="shared" si="38"/>
        <v>Verw.</v>
      </c>
      <c r="D499" s="1">
        <v>84</v>
      </c>
      <c r="E499" s="1">
        <f>E_SW19[[#This Row],[X.B - X.A - V.SW3 - Z.SW1]]</f>
        <v>84</v>
      </c>
    </row>
    <row r="500" spans="1:8" hidden="1" outlineLevel="1" x14ac:dyDescent="0.2">
      <c r="A500" s="1" t="s">
        <v>3779</v>
      </c>
      <c r="B500" s="47" t="str">
        <f t="shared" si="37"/>
        <v>Zeichn.</v>
      </c>
      <c r="C500" s="47" t="str">
        <f t="shared" si="38"/>
        <v>Verw.</v>
      </c>
      <c r="D500" s="1">
        <v>83</v>
      </c>
      <c r="E500" s="1">
        <f>E_SW19[[#This Row],[X.B - X.A - V.SW3 - Z.SW1]]</f>
        <v>83</v>
      </c>
    </row>
    <row r="501" spans="1:8" s="53" customFormat="1" hidden="1" outlineLevel="1" x14ac:dyDescent="0.2">
      <c r="A501" s="1" t="s">
        <v>3780</v>
      </c>
      <c r="B501" s="47" t="str">
        <f t="shared" si="37"/>
        <v>Zeichn.</v>
      </c>
      <c r="C501" s="47" t="str">
        <f t="shared" si="38"/>
        <v>Verw.</v>
      </c>
      <c r="D501" s="1">
        <v>73</v>
      </c>
      <c r="E501" s="1">
        <f>E_SW19[[#This Row],[X.B - X.A - V.SW3 - Z.SW1]]</f>
        <v>73</v>
      </c>
    </row>
    <row r="502" spans="1:8" s="53" customFormat="1" hidden="1" outlineLevel="1" x14ac:dyDescent="0.2">
      <c r="A502" s="1" t="s">
        <v>3781</v>
      </c>
      <c r="B502" s="47" t="str">
        <f t="shared" si="37"/>
        <v>Zeichn.</v>
      </c>
      <c r="C502" s="47" t="str">
        <f t="shared" si="38"/>
        <v>Verw.</v>
      </c>
      <c r="D502" s="1">
        <v>67</v>
      </c>
      <c r="E502" s="1">
        <f>E_SW19[[#This Row],[X.B - X.A - V.SW3 - Z.SW1]]</f>
        <v>67</v>
      </c>
    </row>
    <row r="503" spans="1:8" s="53" customFormat="1" hidden="1" outlineLevel="1" x14ac:dyDescent="0.2">
      <c r="A503" s="1" t="s">
        <v>3782</v>
      </c>
      <c r="B503" s="47" t="str">
        <f t="shared" si="37"/>
        <v>Zeichn.</v>
      </c>
      <c r="C503" s="47" t="str">
        <f t="shared" si="38"/>
        <v>Verw.</v>
      </c>
      <c r="D503" s="1">
        <v>74</v>
      </c>
      <c r="E503" s="1">
        <f>E_SW19[[#This Row],[X.B - X.A - V.SW3 - Z.SW1]]</f>
        <v>74</v>
      </c>
    </row>
    <row r="504" spans="1:8" collapsed="1" x14ac:dyDescent="0.2">
      <c r="C504" s="47"/>
    </row>
    <row r="505" spans="1:8" s="53" customFormat="1" ht="23.25" x14ac:dyDescent="0.45">
      <c r="A505" s="367" t="s">
        <v>340</v>
      </c>
      <c r="B505" s="521" t="s">
        <v>699</v>
      </c>
      <c r="C505" s="521"/>
      <c r="D505" s="521"/>
      <c r="E505" s="521"/>
      <c r="F505" s="521"/>
      <c r="G505" s="521"/>
      <c r="H505" s="521"/>
    </row>
    <row r="506" spans="1:8" hidden="1" outlineLevel="1" x14ac:dyDescent="0.2">
      <c r="A506" s="13"/>
      <c r="B506" s="52" t="str">
        <f>IF(A506&gt;1,"Achtung! Bitte nur einen Artikel Auswählen!","")</f>
        <v/>
      </c>
      <c r="C506" s="52"/>
      <c r="D506" s="52"/>
      <c r="E506" s="52"/>
    </row>
    <row r="507" spans="1:8" hidden="1" outlineLevel="1" x14ac:dyDescent="0.2">
      <c r="A507" s="51" t="s">
        <v>851</v>
      </c>
      <c r="B507" s="51" t="s">
        <v>209</v>
      </c>
      <c r="C507" s="51" t="s">
        <v>2154</v>
      </c>
      <c r="D507" s="51" t="s">
        <v>1631</v>
      </c>
      <c r="E507" s="51" t="s">
        <v>2155</v>
      </c>
    </row>
    <row r="508" spans="1:8" hidden="1" outlineLevel="1" x14ac:dyDescent="0.2">
      <c r="A508" s="1" t="s">
        <v>3783</v>
      </c>
      <c r="B508" s="47" t="str">
        <f t="shared" ref="B508:B518" si="39">HYPERLINK("http://ag100032.agad.de/tbdb/view/gu.php?passwd=gretsch&amp;dbpasswd=gretsch&amp;szname="&amp;MID(A508,1,1)&amp;MID(A508,3,5)&amp;"&amp;anzeigen=1&amp;neu=1","Zeichn.")</f>
        <v>Zeichn.</v>
      </c>
      <c r="C508" s="47" t="str">
        <f t="shared" ref="C508:C518" si="40">HYPERLINK("http://ag100032.agad.de/tbdb/teileverwendung/tv.php?name=weber&amp;gruppe=tb_&amp;bauteil_="&amp;MID(A508,1,7)&amp;"&amp;anzeigen=1&amp;neu=1","Verw.")</f>
        <v>Verw.</v>
      </c>
      <c r="D508" s="1">
        <v>71</v>
      </c>
      <c r="E508" s="1">
        <f>E_SW20[[#This Row],[X.B]]</f>
        <v>71</v>
      </c>
    </row>
    <row r="509" spans="1:8" hidden="1" outlineLevel="1" x14ac:dyDescent="0.2">
      <c r="A509" s="1" t="s">
        <v>3784</v>
      </c>
      <c r="B509" s="47" t="str">
        <f>HYPERLINK("http://ag100032.agad.de/tbdb/view/gu.php?passwd=gretsch&amp;dbpasswd=gretsch&amp;szname="&amp;MID(A509,1,1)&amp;MID(A509,3,5)&amp;"&amp;anzeigen=1&amp;neu=1","Zeichn.")</f>
        <v>Zeichn.</v>
      </c>
      <c r="C509" s="47" t="str">
        <f>HYPERLINK("http://ag100032.agad.de/tbdb/teileverwendung/tv.php?name=weber&amp;gruppe=tb_&amp;bauteil_="&amp;MID(A509,1,7)&amp;"&amp;anzeigen=1&amp;neu=1","Verw.")</f>
        <v>Verw.</v>
      </c>
      <c r="D509" s="1">
        <v>73</v>
      </c>
      <c r="E509" s="1">
        <f>E_SW20[[#This Row],[X.B]]</f>
        <v>73</v>
      </c>
    </row>
    <row r="510" spans="1:8" hidden="1" outlineLevel="1" x14ac:dyDescent="0.2">
      <c r="A510" s="1" t="s">
        <v>3785</v>
      </c>
      <c r="B510" s="47" t="str">
        <f>HYPERLINK("http://ag100032.agad.de/tbdb/view/gu.php?passwd=gretsch&amp;dbpasswd=gretsch&amp;szname="&amp;MID(A510,1,1)&amp;MID(A510,3,5)&amp;"&amp;anzeigen=1&amp;neu=1","Zeichn.")</f>
        <v>Zeichn.</v>
      </c>
      <c r="C510" s="47" t="str">
        <f>HYPERLINK("http://ag100032.agad.de/tbdb/teileverwendung/tv.php?name=weber&amp;gruppe=tb_&amp;bauteil_="&amp;MID(A510,1,7)&amp;"&amp;anzeigen=1&amp;neu=1","Verw.")</f>
        <v>Verw.</v>
      </c>
      <c r="D510" s="1">
        <v>74</v>
      </c>
      <c r="E510" s="1">
        <f>E_SW20[[#This Row],[X.B]]</f>
        <v>74</v>
      </c>
    </row>
    <row r="511" spans="1:8" hidden="1" outlineLevel="1" x14ac:dyDescent="0.2">
      <c r="A511" s="1" t="s">
        <v>3786</v>
      </c>
      <c r="B511" s="47" t="str">
        <f>HYPERLINK("http://ag100032.agad.de/tbdb/view/gu.php?passwd=gretsch&amp;dbpasswd=gretsch&amp;szname="&amp;MID(A511,1,1)&amp;MID(A511,3,5)&amp;"&amp;anzeigen=1&amp;neu=1","Zeichn.")</f>
        <v>Zeichn.</v>
      </c>
      <c r="C511" s="47" t="str">
        <f>HYPERLINK("http://ag100032.agad.de/tbdb/teileverwendung/tv.php?name=weber&amp;gruppe=tb_&amp;bauteil_="&amp;MID(A511,1,7)&amp;"&amp;anzeigen=1&amp;neu=1","Verw.")</f>
        <v>Verw.</v>
      </c>
      <c r="D511" s="1">
        <v>77</v>
      </c>
      <c r="E511" s="1">
        <f>E_SW20[[#This Row],[X.B]]</f>
        <v>77</v>
      </c>
    </row>
    <row r="512" spans="1:8" hidden="1" outlineLevel="1" x14ac:dyDescent="0.2">
      <c r="A512" s="1" t="s">
        <v>3787</v>
      </c>
      <c r="B512" s="47" t="str">
        <f>HYPERLINK("http://ag100032.agad.de/tbdb/view/gu.php?passwd=gretsch&amp;dbpasswd=gretsch&amp;szname="&amp;MID(A512,1,1)&amp;MID(A512,3,5)&amp;"&amp;anzeigen=1&amp;neu=1","Zeichn.")</f>
        <v>Zeichn.</v>
      </c>
      <c r="C512" s="47" t="str">
        <f>HYPERLINK("http://ag100032.agad.de/tbdb/teileverwendung/tv.php?name=weber&amp;gruppe=tb_&amp;bauteil_="&amp;MID(A512,1,7)&amp;"&amp;anzeigen=1&amp;neu=1","Verw.")</f>
        <v>Verw.</v>
      </c>
      <c r="D512" s="1">
        <v>83</v>
      </c>
      <c r="E512" s="1">
        <f>E_SW20[[#This Row],[X.B]]</f>
        <v>83</v>
      </c>
    </row>
    <row r="513" spans="1:9" hidden="1" outlineLevel="1" x14ac:dyDescent="0.2">
      <c r="A513" s="1" t="s">
        <v>3788</v>
      </c>
      <c r="B513" s="47" t="str">
        <f>HYPERLINK("http://ag100032.agad.de/tbdb/view/gu.php?passwd=gretsch&amp;dbpasswd=gretsch&amp;szname="&amp;MID(A513,1,1)&amp;MID(A513,3,5)&amp;"&amp;anzeigen=1&amp;neu=1","Zeichn.")</f>
        <v>Zeichn.</v>
      </c>
      <c r="C513" s="47" t="str">
        <f>HYPERLINK("http://ag100032.agad.de/tbdb/teileverwendung/tv.php?name=weber&amp;gruppe=tb_&amp;bauteil_="&amp;MID(A513,1,7)&amp;"&amp;anzeigen=1&amp;neu=1","Verw.")</f>
        <v>Verw.</v>
      </c>
      <c r="D513" s="1">
        <v>84</v>
      </c>
      <c r="E513" s="1">
        <f>E_SW20[[#This Row],[X.B]]</f>
        <v>84</v>
      </c>
    </row>
    <row r="514" spans="1:9" hidden="1" outlineLevel="1" x14ac:dyDescent="0.2">
      <c r="A514" s="1" t="s">
        <v>3789</v>
      </c>
      <c r="B514" s="47" t="str">
        <f t="shared" si="39"/>
        <v>Zeichn.</v>
      </c>
      <c r="C514" s="47" t="str">
        <f t="shared" si="40"/>
        <v>Verw.</v>
      </c>
      <c r="D514" s="1">
        <v>79</v>
      </c>
      <c r="E514" s="1">
        <f>E_SW20[[#This Row],[X.B]]</f>
        <v>79</v>
      </c>
    </row>
    <row r="515" spans="1:9" hidden="1" outlineLevel="1" x14ac:dyDescent="0.2">
      <c r="A515" s="1" t="s">
        <v>3790</v>
      </c>
      <c r="B515" s="47" t="str">
        <f t="shared" si="39"/>
        <v>Zeichn.</v>
      </c>
      <c r="C515" s="47" t="str">
        <f t="shared" si="40"/>
        <v>Verw.</v>
      </c>
      <c r="D515" s="1">
        <v>80</v>
      </c>
      <c r="E515" s="1">
        <f>E_SW20[[#This Row],[X.B]]</f>
        <v>80</v>
      </c>
    </row>
    <row r="516" spans="1:9" hidden="1" outlineLevel="1" x14ac:dyDescent="0.2">
      <c r="A516" s="1" t="s">
        <v>3791</v>
      </c>
      <c r="B516" s="47" t="str">
        <f t="shared" si="39"/>
        <v>Zeichn.</v>
      </c>
      <c r="C516" s="47" t="str">
        <f t="shared" si="40"/>
        <v>Verw.</v>
      </c>
      <c r="D516" s="1">
        <v>81</v>
      </c>
      <c r="E516" s="1">
        <f>E_SW20[[#This Row],[X.B]]</f>
        <v>81</v>
      </c>
    </row>
    <row r="517" spans="1:9" hidden="1" outlineLevel="1" x14ac:dyDescent="0.2">
      <c r="A517" s="1" t="s">
        <v>3792</v>
      </c>
      <c r="B517" s="47" t="str">
        <f>HYPERLINK("http://ag100032.agad.de/tbdb/view/gu.php?passwd=gretsch&amp;dbpasswd=gretsch&amp;szname="&amp;MID(A517,1,1)&amp;MID(A517,3,5)&amp;"&amp;anzeigen=1&amp;neu=1","Zeichn.")</f>
        <v>Zeichn.</v>
      </c>
      <c r="C517" s="47" t="str">
        <f>HYPERLINK("http://ag100032.agad.de/tbdb/teileverwendung/tv.php?name=weber&amp;gruppe=tb_&amp;bauteil_="&amp;MID(A517,1,7)&amp;"&amp;anzeigen=1&amp;neu=1","Verw.")</f>
        <v>Verw.</v>
      </c>
      <c r="D517" s="1">
        <v>85</v>
      </c>
      <c r="E517" s="1">
        <f>E_SW20[[#This Row],[X.B]]</f>
        <v>85</v>
      </c>
    </row>
    <row r="518" spans="1:9" hidden="1" outlineLevel="1" x14ac:dyDescent="0.2">
      <c r="A518" s="1" t="s">
        <v>3793</v>
      </c>
      <c r="B518" s="47" t="str">
        <f t="shared" si="39"/>
        <v>Zeichn.</v>
      </c>
      <c r="C518" s="47" t="str">
        <f t="shared" si="40"/>
        <v>Verw.</v>
      </c>
      <c r="D518" s="1">
        <v>97</v>
      </c>
      <c r="E518" s="1">
        <f>E_SW20[[#This Row],[X.B]]</f>
        <v>97</v>
      </c>
    </row>
    <row r="519" spans="1:9" collapsed="1" x14ac:dyDescent="0.2"/>
    <row r="520" spans="1:9" s="53" customFormat="1" ht="23.25" x14ac:dyDescent="0.45">
      <c r="A520" s="367" t="s">
        <v>342</v>
      </c>
      <c r="B520" s="521" t="s">
        <v>3255</v>
      </c>
      <c r="C520" s="521"/>
      <c r="D520" s="521"/>
      <c r="E520" s="521"/>
      <c r="F520" s="521"/>
      <c r="G520" s="521"/>
      <c r="H520" s="521"/>
    </row>
    <row r="521" spans="1:9" hidden="1" outlineLevel="1" x14ac:dyDescent="0.2">
      <c r="A521" s="13"/>
      <c r="B521" s="52" t="str">
        <f>IF(A521&gt;1,"Achtung! Bitte nur einen Artikel Auswählen!","")</f>
        <v/>
      </c>
      <c r="C521" s="52"/>
      <c r="D521" s="52"/>
      <c r="E521" s="52"/>
    </row>
    <row r="522" spans="1:9" hidden="1" outlineLevel="1" x14ac:dyDescent="0.2">
      <c r="A522" s="51" t="s">
        <v>851</v>
      </c>
      <c r="B522" s="51" t="s">
        <v>209</v>
      </c>
      <c r="C522" s="51" t="s">
        <v>2154</v>
      </c>
      <c r="D522" s="51" t="s">
        <v>1663</v>
      </c>
      <c r="E522" s="51" t="s">
        <v>3267</v>
      </c>
      <c r="F522" s="51" t="s">
        <v>3268</v>
      </c>
      <c r="G522" s="51" t="s">
        <v>11</v>
      </c>
      <c r="H522" s="51" t="s">
        <v>3858</v>
      </c>
      <c r="I522" s="51" t="s">
        <v>2155</v>
      </c>
    </row>
    <row r="523" spans="1:9" hidden="1" outlineLevel="1" x14ac:dyDescent="0.2">
      <c r="A523" s="1" t="s">
        <v>3256</v>
      </c>
      <c r="B523" s="47" t="str">
        <f>HYPERLINK("http://ag100032.agad.de/tbdb/view/gu.php?passwd=gretsch&amp;dbpasswd=gretsch&amp;szname="&amp;MID(A523,1,1)&amp;""&amp;MID(A523,3,5)&amp;"&amp;anzeigen=1&amp;neu=1","Zeichn.")</f>
        <v>Zeichn.</v>
      </c>
      <c r="C523" s="47" t="str">
        <f t="shared" ref="C523:C538" si="41">HYPERLINK("http://ag100032.agad.de/tbdb/teileverwendung/tv.php?name=weber&amp;gruppe=tb_&amp;bauteil_="&amp;MID(A523,1,7)&amp;"&amp;anzeigen=1&amp;neu=1","Verw.")</f>
        <v>Verw.</v>
      </c>
      <c r="D523" s="1">
        <v>17.399999999999999</v>
      </c>
      <c r="E523" s="1">
        <v>37.799999999999997</v>
      </c>
      <c r="F523" s="1">
        <v>41</v>
      </c>
      <c r="G523" s="1" t="str">
        <f>IF(AND(X.B-X.A-V.SW3-Z.SW1-25&gt;E_SW22[[#This Row],[B.SW22 min]],X.B-X.A-V.SW3-Z.SW1-25&lt;=E_SW22[[#This Row],[B.SW22 max]]),"x","")</f>
        <v/>
      </c>
      <c r="H523" s="1">
        <v>85</v>
      </c>
      <c r="I523" s="1" t="str">
        <f>E_SW22[[#This Row],[H.SW19]]&amp;E_SW22[[#This Row],[x]]</f>
        <v>17,4</v>
      </c>
    </row>
    <row r="524" spans="1:9" hidden="1" outlineLevel="1" x14ac:dyDescent="0.2">
      <c r="A524" s="1" t="s">
        <v>3257</v>
      </c>
      <c r="B524" s="47" t="str">
        <f>HYPERLINK("http://ag100032.agad.de/tbdb/view/gu.php?passwd=gretsch&amp;dbpasswd=gretsch&amp;szname="&amp;MID(A524,1,1)&amp;""&amp;MID(A524,3,5)&amp;"&amp;anzeigen=1&amp;neu=1","Zeichn.")</f>
        <v>Zeichn.</v>
      </c>
      <c r="C524" s="47" t="str">
        <f t="shared" si="41"/>
        <v>Verw.</v>
      </c>
      <c r="D524" s="1">
        <v>17.399999999999999</v>
      </c>
      <c r="E524" s="1">
        <v>27</v>
      </c>
      <c r="F524" s="1">
        <v>29</v>
      </c>
      <c r="G524" s="1" t="str">
        <f>IF(AND(X.B-X.A-V.SW3-Z.SW1-25&gt;E_SW22[[#This Row],[B.SW22 min]],X.B-X.A-V.SW3-Z.SW1-25&lt;=E_SW22[[#This Row],[B.SW22 max]]),"x","")</f>
        <v/>
      </c>
      <c r="H524" s="1">
        <v>85</v>
      </c>
      <c r="I524" s="1" t="str">
        <f>E_SW22[[#This Row],[H.SW19]]&amp;E_SW22[[#This Row],[x]]</f>
        <v>17,4</v>
      </c>
    </row>
    <row r="525" spans="1:9" hidden="1" outlineLevel="1" x14ac:dyDescent="0.2">
      <c r="A525" s="1" t="s">
        <v>3258</v>
      </c>
      <c r="B525" s="47" t="str">
        <f>HYPERLINK("http://ag100032.agad.de/tbdb/view/gu.php?passwd=gretsch&amp;dbpasswd=gretsch&amp;szname="&amp;MID(A525,1,1)&amp;""&amp;MID(A525,3,5)&amp;"&amp;anzeigen=1&amp;neu=1","Zeichn.")</f>
        <v>Zeichn.</v>
      </c>
      <c r="C525" s="47" t="str">
        <f t="shared" si="41"/>
        <v>Verw.</v>
      </c>
      <c r="D525" s="1">
        <v>17.399999999999999</v>
      </c>
      <c r="E525" s="1">
        <v>55.8</v>
      </c>
      <c r="F525" s="1">
        <v>61</v>
      </c>
      <c r="G525" s="1" t="str">
        <f>IF(AND(X.B-X.A-V.SW3-Z.SW1-25&gt;E_SW22[[#This Row],[B.SW22 min]],X.B-X.A-V.SW3-Z.SW1-25&lt;=E_SW22[[#This Row],[B.SW22 max]]),"x","")</f>
        <v/>
      </c>
      <c r="H525" s="1">
        <v>85</v>
      </c>
      <c r="I525" s="1" t="str">
        <f>E_SW22[[#This Row],[H.SW19]]&amp;E_SW22[[#This Row],[x]]</f>
        <v>17,4</v>
      </c>
    </row>
    <row r="526" spans="1:9" hidden="1" outlineLevel="1" x14ac:dyDescent="0.2">
      <c r="A526" s="1" t="s">
        <v>3259</v>
      </c>
      <c r="B526" s="47" t="str">
        <f>HYPERLINK("http://ag100032.agad.de/tbdb/view/gu.php?passwd=gretsch&amp;dbpasswd=gretsch&amp;szname="&amp;MID(A526,1,1)&amp;""&amp;MID(A526,3,5)&amp;"&amp;anzeigen=1&amp;neu=1","Zeichn.")</f>
        <v>Zeichn.</v>
      </c>
      <c r="C526" s="47" t="str">
        <f t="shared" si="41"/>
        <v>Verw.</v>
      </c>
      <c r="D526" s="1">
        <v>17.399999999999999</v>
      </c>
      <c r="E526" s="1">
        <v>46.8</v>
      </c>
      <c r="F526" s="1">
        <v>51</v>
      </c>
      <c r="G526" s="1" t="str">
        <f>IF(AND(X.B-X.A-V.SW3-Z.SW1-25&gt;E_SW22[[#This Row],[B.SW22 min]],X.B-X.A-V.SW3-Z.SW1-25&lt;=E_SW22[[#This Row],[B.SW22 max]]),"x","")</f>
        <v/>
      </c>
      <c r="H526" s="1">
        <v>85</v>
      </c>
      <c r="I526" s="1" t="str">
        <f>E_SW22[[#This Row],[H.SW19]]&amp;E_SW22[[#This Row],[x]]</f>
        <v>17,4</v>
      </c>
    </row>
    <row r="527" spans="1:9" hidden="1" outlineLevel="1" x14ac:dyDescent="0.2">
      <c r="A527" s="1" t="s">
        <v>3260</v>
      </c>
      <c r="B527" s="47" t="str">
        <f>HYPERLINK("http://ag100032.agad.de/tbdb/view/gu.php?passwd=gretsch&amp;dbpasswd=gretsch&amp;szname="&amp;MID(A527,1,1)&amp;""&amp;MID(A527,3,5)&amp;"&amp;anzeigen=1&amp;neu=1","Zeichn.")</f>
        <v>Zeichn.</v>
      </c>
      <c r="C527" s="47" t="str">
        <f t="shared" si="41"/>
        <v>Verw.</v>
      </c>
      <c r="D527" s="1">
        <v>17.399999999999999</v>
      </c>
      <c r="E527" s="1">
        <v>70.2</v>
      </c>
      <c r="F527" s="1">
        <v>77</v>
      </c>
      <c r="G527" s="1" t="str">
        <f>IF(AND(X.B-X.A-V.SW3-Z.SW1-25&gt;E_SW22[[#This Row],[B.SW22 min]],X.B-X.A-V.SW3-Z.SW1-25&lt;=E_SW22[[#This Row],[B.SW22 max]]),"x","")</f>
        <v/>
      </c>
      <c r="H527" s="1">
        <v>85</v>
      </c>
      <c r="I527" s="1" t="str">
        <f>E_SW22[[#This Row],[H.SW19]]&amp;E_SW22[[#This Row],[x]]</f>
        <v>17,4</v>
      </c>
    </row>
    <row r="528" spans="1:9" hidden="1" outlineLevel="1" x14ac:dyDescent="0.2">
      <c r="A528" s="1" t="s">
        <v>3204</v>
      </c>
      <c r="B528" s="47" t="str">
        <f>HYPERLINK("http://ag100032.agad.de/tbdb/view/gu.php?passwd=gretsch&amp;dbpasswd=gretsch&amp;szname="&amp;MID(A528,1,1)&amp;MID(A528,3,5)&amp;"&amp;anzeigen=1&amp;neu=1","Zeichn.")</f>
        <v>Zeichn.</v>
      </c>
      <c r="C528" s="47" t="str">
        <f t="shared" si="41"/>
        <v>Verw.</v>
      </c>
      <c r="D528" s="1">
        <v>19</v>
      </c>
      <c r="E528" s="1">
        <v>45.9</v>
      </c>
      <c r="F528" s="1">
        <v>50</v>
      </c>
      <c r="G528" s="1" t="str">
        <f>IF(AND(X.B-X.A-V.SW3-Z.SW1-35&gt;E_SW22[[#This Row],[B.SW22 min]],X.B-X.A-V.SW3-Z.SW1-35&lt;=E_SW22[[#This Row],[B.SW22 max]]),"x","")</f>
        <v/>
      </c>
      <c r="H528" s="1">
        <v>85</v>
      </c>
      <c r="I528" s="1" t="str">
        <f>E_SW22[[#This Row],[H.SW19]]&amp;E_SW22[[#This Row],[x]]</f>
        <v>19</v>
      </c>
    </row>
    <row r="529" spans="1:9" hidden="1" outlineLevel="1" x14ac:dyDescent="0.2">
      <c r="A529" s="1" t="s">
        <v>3205</v>
      </c>
      <c r="B529" s="47" t="str">
        <f>HYPERLINK("http://ag100032.agad.de/tbdb/view/gu.php?passwd=gretsch&amp;dbpasswd=gretsch&amp;szname="&amp;MID(A529,1,1)&amp;MID(A529,3,5)&amp;"&amp;anzeigen=1&amp;neu=1","Zeichn.")</f>
        <v>Zeichn.</v>
      </c>
      <c r="C529" s="47" t="str">
        <f t="shared" si="41"/>
        <v>Verw.</v>
      </c>
      <c r="D529" s="1">
        <v>19</v>
      </c>
      <c r="E529" s="1">
        <v>62.1</v>
      </c>
      <c r="F529" s="1">
        <v>68</v>
      </c>
      <c r="G529" s="1" t="str">
        <f>IF(AND(X.B-X.A-V.SW3-Z.SW1-35&gt;E_SW22[[#This Row],[B.SW22 min]],X.B-X.A-V.SW3-Z.SW1-35&lt;=E_SW22[[#This Row],[B.SW22 max]]),"x","")</f>
        <v/>
      </c>
      <c r="H529" s="1">
        <v>85</v>
      </c>
      <c r="I529" s="1" t="str">
        <f>E_SW22[[#This Row],[H.SW19]]&amp;E_SW22[[#This Row],[x]]</f>
        <v>19</v>
      </c>
    </row>
    <row r="530" spans="1:9" hidden="1" outlineLevel="1" x14ac:dyDescent="0.2">
      <c r="A530" s="1" t="s">
        <v>3204</v>
      </c>
      <c r="B530" s="47" t="str">
        <f>HYPERLINK("http://ag100032.agad.de/tbdb/view/gu.php?passwd=gretsch&amp;dbpasswd=gretsch&amp;szname="&amp;MID(A530,1,1)&amp;""&amp;MID(A530,3,5)&amp;"&amp;anzeigen=1&amp;neu=1","Zeichn.")</f>
        <v>Zeichn.</v>
      </c>
      <c r="C530" s="47" t="str">
        <f t="shared" si="41"/>
        <v>Verw.</v>
      </c>
      <c r="D530" s="1">
        <v>19</v>
      </c>
      <c r="E530" s="1">
        <v>45.9</v>
      </c>
      <c r="F530" s="1">
        <v>50</v>
      </c>
      <c r="G530" s="1" t="str">
        <f>IF(AND(X.B-X.A-V.SW3-Z.SW1-35&gt;E_SW22[[#This Row],[B.SW22 min]],X.B-X.A-V.SW3-Z.SW1-35&lt;=E_SW22[[#This Row],[B.SW22 max]]),"x","")</f>
        <v/>
      </c>
      <c r="H530" s="1">
        <v>85</v>
      </c>
      <c r="I530" s="1" t="str">
        <f>E_SW22[[#This Row],[H.SW19]]&amp;E_SW22[[#This Row],[x]]</f>
        <v>19</v>
      </c>
    </row>
    <row r="531" spans="1:9" hidden="1" outlineLevel="1" x14ac:dyDescent="0.2">
      <c r="A531" s="4" t="s">
        <v>40</v>
      </c>
      <c r="B531" s="47" t="str">
        <f>HYPERLINK("http://ag100032.agad.de/tbdb/view/gu.php?passwd=gretsch&amp;dbpasswd=gretsch&amp;szname="&amp;MID(A531,1,1)&amp;MID(A531,3,5)&amp;"&amp;anzeigen=1&amp;neu=1","Zeichn.")</f>
        <v>Zeichn.</v>
      </c>
      <c r="C531" s="47" t="str">
        <f t="shared" si="41"/>
        <v>Verw.</v>
      </c>
      <c r="D531" s="1">
        <v>19</v>
      </c>
      <c r="E531" s="1">
        <v>33.300000000000004</v>
      </c>
      <c r="F531" s="1">
        <v>36</v>
      </c>
      <c r="G531" s="1" t="str">
        <f>IF(AND(X.B-X.A-V.SW3-Z.SW1-35&gt;E_SW22[[#This Row],[B.SW22 min]],X.B-X.A-V.SW3-Z.SW1-35&lt;=E_SW22[[#This Row],[B.SW22 max]]),"x","")</f>
        <v>x</v>
      </c>
      <c r="H531" s="1">
        <v>85</v>
      </c>
      <c r="I531" s="1" t="str">
        <f>E_SW22[[#This Row],[H.SW19]]&amp;E_SW22[[#This Row],[x]]</f>
        <v>19x</v>
      </c>
    </row>
    <row r="532" spans="1:9" hidden="1" outlineLevel="1" x14ac:dyDescent="0.2">
      <c r="A532" s="4" t="s">
        <v>39</v>
      </c>
      <c r="B532" s="47" t="str">
        <f>HYPERLINK("http://ag100032.agad.de/tbdb/view/gu.php?passwd=gretsch&amp;dbpasswd=gretsch&amp;szname="&amp;MID(A532,1,1)&amp;MID(A532,3,5)&amp;"&amp;anzeigen=1&amp;neu=1","Zeichn.")</f>
        <v>Zeichn.</v>
      </c>
      <c r="C532" s="47" t="str">
        <f t="shared" si="41"/>
        <v>Verw.</v>
      </c>
      <c r="D532" s="1">
        <v>19</v>
      </c>
      <c r="E532" s="1">
        <v>42.300000000000004</v>
      </c>
      <c r="F532" s="1">
        <v>46</v>
      </c>
      <c r="G532" s="1" t="str">
        <f>IF(AND(X.B-X.A-V.SW3-Z.SW1-35&gt;E_SW22[[#This Row],[B.SW22 min]],X.B-X.A-V.SW3-Z.SW1-35&lt;=E_SW22[[#This Row],[B.SW22 max]]),"x","")</f>
        <v/>
      </c>
      <c r="H532" s="1">
        <v>85</v>
      </c>
      <c r="I532" s="1" t="str">
        <f>E_SW22[[#This Row],[H.SW19]]&amp;E_SW22[[#This Row],[x]]</f>
        <v>19</v>
      </c>
    </row>
    <row r="533" spans="1:9" hidden="1" outlineLevel="1" x14ac:dyDescent="0.2">
      <c r="A533" s="4" t="s">
        <v>39</v>
      </c>
      <c r="B533" s="47" t="str">
        <f>HYPERLINK("http://ag100032.agad.de/tbdb/view/gu.php?passwd=gretsch&amp;dbpasswd=gretsch&amp;szname="&amp;MID(A533,1,1)&amp;""&amp;MID(A533,3,5)&amp;"&amp;anzeigen=1&amp;neu=1","Zeichn.")</f>
        <v>Zeichn.</v>
      </c>
      <c r="C533" s="47" t="str">
        <f t="shared" si="41"/>
        <v>Verw.</v>
      </c>
      <c r="D533" s="1">
        <v>19</v>
      </c>
      <c r="E533" s="1">
        <v>42.300000000000004</v>
      </c>
      <c r="F533" s="1">
        <v>46</v>
      </c>
      <c r="G533" s="1" t="str">
        <f>IF(AND(X.B-X.A-V.SW3-Z.SW1-35&gt;E_SW22[[#This Row],[B.SW22 min]],X.B-X.A-V.SW3-Z.SW1-35&lt;=E_SW22[[#This Row],[B.SW22 max]]),"x","")</f>
        <v/>
      </c>
      <c r="H533" s="1">
        <v>85</v>
      </c>
      <c r="I533" s="1" t="str">
        <f>E_SW22[[#This Row],[H.SW19]]&amp;E_SW22[[#This Row],[x]]</f>
        <v>19</v>
      </c>
    </row>
    <row r="534" spans="1:9" hidden="1" outlineLevel="1" x14ac:dyDescent="0.2">
      <c r="A534" s="1" t="s">
        <v>39</v>
      </c>
      <c r="B534" s="47" t="str">
        <f>HYPERLINK("http://ag100032.agad.de/tbdb/view/gu.php?passwd=gretsch&amp;dbpasswd=gretsch&amp;szname="&amp;MID(A534,1,1)&amp;MID(A534,3,5)&amp;"&amp;anzeigen=1&amp;neu=1","Zeichn.")</f>
        <v>Zeichn.</v>
      </c>
      <c r="C534" s="47" t="str">
        <f t="shared" si="41"/>
        <v>Verw.</v>
      </c>
      <c r="D534" s="1">
        <v>19</v>
      </c>
      <c r="E534" s="1">
        <v>42.300000000000004</v>
      </c>
      <c r="F534" s="1">
        <v>46</v>
      </c>
      <c r="G534" s="1" t="str">
        <f>IF(AND(X.B-X.A-V.SW3-Z.SW1-35&gt;E_SW22[[#This Row],[B.SW22 min]],X.B-X.A-V.SW3-Z.SW1-35&lt;=E_SW22[[#This Row],[B.SW22 max]]),"x","")</f>
        <v/>
      </c>
      <c r="H534" s="1">
        <v>85</v>
      </c>
      <c r="I534" s="1" t="str">
        <f>E_SW22[[#This Row],[H.SW19]]&amp;E_SW22[[#This Row],[x]]</f>
        <v>19</v>
      </c>
    </row>
    <row r="535" spans="1:9" hidden="1" outlineLevel="1" x14ac:dyDescent="0.2">
      <c r="A535" s="1" t="s">
        <v>41</v>
      </c>
      <c r="B535" s="47" t="str">
        <f>HYPERLINK("http://ag100032.agad.de/tbdb/view/gu.php?passwd=gretsch&amp;dbpasswd=gretsch&amp;szname="&amp;MID(A535,1,1)&amp;MID(A535,3,5)&amp;"&amp;anzeigen=1&amp;neu=1","Zeichn.")</f>
        <v>Zeichn.</v>
      </c>
      <c r="C535" s="47" t="str">
        <f t="shared" si="41"/>
        <v>Verw.</v>
      </c>
      <c r="D535" s="1">
        <v>19</v>
      </c>
      <c r="E535" s="1">
        <v>56.7</v>
      </c>
      <c r="F535" s="1">
        <v>62</v>
      </c>
      <c r="G535" s="1" t="str">
        <f>IF(AND(X.B-X.A-V.SW3-Z.SW1-35&gt;E_SW22[[#This Row],[B.SW22 min]],X.B-X.A-V.SW3-Z.SW1-35&lt;=E_SW22[[#This Row],[B.SW22 max]]),"x","")</f>
        <v/>
      </c>
      <c r="H535" s="1">
        <v>85</v>
      </c>
      <c r="I535" s="1" t="str">
        <f>E_SW22[[#This Row],[H.SW19]]&amp;E_SW22[[#This Row],[x]]</f>
        <v>19</v>
      </c>
    </row>
    <row r="536" spans="1:9" hidden="1" outlineLevel="1" x14ac:dyDescent="0.2">
      <c r="A536" s="1" t="s">
        <v>3204</v>
      </c>
      <c r="B536" s="47" t="str">
        <f>HYPERLINK("http://ag100032.agad.de/tbdb/view/gu.php?passwd=gretsch&amp;dbpasswd=gretsch&amp;szname="&amp;MID(A536,1,1)&amp;""&amp;MID(A536,3,5)&amp;"&amp;anzeigen=1&amp;neu=1","Zeichn.")</f>
        <v>Zeichn.</v>
      </c>
      <c r="C536" s="47" t="str">
        <f t="shared" si="41"/>
        <v>Verw.</v>
      </c>
      <c r="D536" s="1">
        <v>19</v>
      </c>
      <c r="E536" s="1">
        <v>45.9</v>
      </c>
      <c r="F536" s="1">
        <v>50</v>
      </c>
      <c r="G536" s="1" t="str">
        <f>IF(AND(X.B-X.A-V.SW3-Z.SW1-35&gt;E_SW22[[#This Row],[B.SW22 min]],X.B-X.A-V.SW3-Z.SW1-35&lt;=E_SW22[[#This Row],[B.SW22 max]]),"x","")</f>
        <v/>
      </c>
      <c r="H536" s="1">
        <v>85</v>
      </c>
      <c r="I536" s="1" t="str">
        <f>E_SW22[[#This Row],[H.SW19]]&amp;E_SW22[[#This Row],[x]]</f>
        <v>19</v>
      </c>
    </row>
    <row r="537" spans="1:9" hidden="1" outlineLevel="1" x14ac:dyDescent="0.2">
      <c r="A537" s="1" t="s">
        <v>3204</v>
      </c>
      <c r="B537" s="47" t="str">
        <f>HYPERLINK("http://ag100032.agad.de/tbdb/view/gu.php?passwd=gretsch&amp;dbpasswd=gretsch&amp;szname="&amp;MID(A537,1,1)&amp;""&amp;MID(A537,3,5)&amp;"&amp;anzeigen=1&amp;neu=1","Zeichn.")</f>
        <v>Zeichn.</v>
      </c>
      <c r="C537" s="47" t="str">
        <f t="shared" si="41"/>
        <v>Verw.</v>
      </c>
      <c r="D537" s="1">
        <v>19</v>
      </c>
      <c r="E537" s="1">
        <v>45.9</v>
      </c>
      <c r="F537" s="1">
        <v>50</v>
      </c>
      <c r="G537" s="1" t="str">
        <f>IF(AND(X.B-X.A-V.SW3-Z.SW1-35&gt;E_SW22[[#This Row],[B.SW22 min]],X.B-X.A-V.SW3-Z.SW1-35&lt;=E_SW22[[#This Row],[B.SW22 max]]),"x","")</f>
        <v/>
      </c>
      <c r="H537" s="1">
        <v>85</v>
      </c>
      <c r="I537" s="1" t="str">
        <f>E_SW22[[#This Row],[H.SW19]]&amp;E_SW22[[#This Row],[x]]</f>
        <v>19</v>
      </c>
    </row>
    <row r="538" spans="1:9" hidden="1" outlineLevel="1" x14ac:dyDescent="0.2">
      <c r="A538" s="4" t="s">
        <v>3203</v>
      </c>
      <c r="B538" s="47" t="str">
        <f>HYPERLINK("http://ag100032.agad.de/tbdb/view/gu.php?passwd=gretsch&amp;dbpasswd=gretsch&amp;szname="&amp;MID(A538,1,1)&amp;MID(A538,3,5)&amp;"&amp;anzeigen=1&amp;neu=1","Zeichn.")</f>
        <v>Zeichn.</v>
      </c>
      <c r="C538" s="47" t="str">
        <f t="shared" si="41"/>
        <v>Verw.</v>
      </c>
      <c r="D538" s="1">
        <v>19</v>
      </c>
      <c r="E538" s="1">
        <v>29.7</v>
      </c>
      <c r="F538" s="1">
        <v>32</v>
      </c>
      <c r="G538" s="1" t="str">
        <f>IF(AND(X.B-X.A-V.SW3-Z.SW1-35&gt;E_SW22[[#This Row],[B.SW22 min]],X.B-X.A-V.SW3-Z.SW1-35&lt;=E_SW22[[#This Row],[B.SW22 max]]),"x","")</f>
        <v/>
      </c>
      <c r="H538" s="1">
        <v>84.5</v>
      </c>
      <c r="I538" s="1" t="str">
        <f>E_SW22[[#This Row],[H.SW19]]&amp;E_SW22[[#This Row],[x]]</f>
        <v>19</v>
      </c>
    </row>
    <row r="539" spans="1:9" collapsed="1" x14ac:dyDescent="0.2"/>
    <row r="540" spans="1:9" s="53" customFormat="1" ht="23.25" x14ac:dyDescent="0.45">
      <c r="A540" s="367" t="s">
        <v>343</v>
      </c>
      <c r="B540" s="521" t="s">
        <v>2402</v>
      </c>
      <c r="C540" s="521"/>
      <c r="D540" s="521"/>
      <c r="E540" s="521"/>
      <c r="F540" s="521"/>
      <c r="G540" s="521"/>
      <c r="H540" s="521"/>
    </row>
    <row r="541" spans="1:9" hidden="1" outlineLevel="1" x14ac:dyDescent="0.2">
      <c r="A541" s="13"/>
      <c r="B541" s="52" t="str">
        <f>IF(A541&gt;1,"Achtung! Bitte nur einen Artikel Auswählen!","")</f>
        <v/>
      </c>
      <c r="C541" s="52"/>
      <c r="D541" s="52"/>
      <c r="E541" s="52"/>
    </row>
    <row r="542" spans="1:9" hidden="1" outlineLevel="1" x14ac:dyDescent="0.2">
      <c r="A542" s="51" t="s">
        <v>851</v>
      </c>
      <c r="B542" s="51" t="s">
        <v>209</v>
      </c>
      <c r="C542" s="51" t="s">
        <v>2154</v>
      </c>
      <c r="D542" s="51" t="s">
        <v>339</v>
      </c>
      <c r="E542" s="51" t="s">
        <v>20</v>
      </c>
      <c r="F542" s="51" t="s">
        <v>2155</v>
      </c>
    </row>
    <row r="543" spans="1:9" hidden="1" outlineLevel="1" x14ac:dyDescent="0.2">
      <c r="A543" s="1" t="s">
        <v>2376</v>
      </c>
      <c r="B543" s="47" t="str">
        <f t="shared" ref="B543:B585" si="42">HYPERLINK("http://ag100032.agad.de/tbdb/view/gu.php?passwd=gretsch&amp;dbpasswd=gretsch&amp;szname="&amp;MID(A543,1,1)&amp;MID(A543,3,5)&amp;"&amp;anzeigen=1&amp;neu=1","Zeichn.")</f>
        <v>Zeichn.</v>
      </c>
      <c r="C543" s="47" t="str">
        <f t="shared" ref="C543:C585" si="43">HYPERLINK("http://ag100032.agad.de/tbdb/teileverwendung/tv.php?name=weber&amp;gruppe=tb_&amp;bauteil_="&amp;MID(A543,1,7)&amp;"&amp;anzeigen=1&amp;neu=1","Verw.")</f>
        <v>Verw.</v>
      </c>
      <c r="D543" s="1" t="s">
        <v>3794</v>
      </c>
      <c r="E543" s="1">
        <v>5</v>
      </c>
      <c r="F543" s="1" t="str">
        <f>E_SW23[[#This Row],[SW19]]&amp;E_SW23[[#This Row],[Laufschiene]]</f>
        <v>9-403005</v>
      </c>
    </row>
    <row r="544" spans="1:9" hidden="1" outlineLevel="1" x14ac:dyDescent="0.2">
      <c r="A544" s="1" t="s">
        <v>3229</v>
      </c>
      <c r="B544" s="47" t="str">
        <f t="shared" si="42"/>
        <v>Zeichn.</v>
      </c>
      <c r="C544" s="47" t="str">
        <f t="shared" si="43"/>
        <v>Verw.</v>
      </c>
      <c r="D544" s="1" t="s">
        <v>3800</v>
      </c>
      <c r="E544" s="1">
        <v>5</v>
      </c>
      <c r="F544" s="1" t="str">
        <f>E_SW23[[#This Row],[SW19]]&amp;E_SW23[[#This Row],[Laufschiene]]</f>
        <v>P-019795</v>
      </c>
    </row>
    <row r="545" spans="1:6" hidden="1" outlineLevel="1" x14ac:dyDescent="0.2">
      <c r="A545" s="1" t="s">
        <v>3232</v>
      </c>
      <c r="B545" s="47" t="str">
        <f t="shared" si="42"/>
        <v>Zeichn.</v>
      </c>
      <c r="C545" s="47" t="str">
        <f t="shared" si="43"/>
        <v>Verw.</v>
      </c>
      <c r="D545" s="1" t="s">
        <v>3802</v>
      </c>
      <c r="E545" s="1">
        <v>5</v>
      </c>
      <c r="F545" s="1" t="str">
        <f>E_SW23[[#This Row],[SW19]]&amp;E_SW23[[#This Row],[Laufschiene]]</f>
        <v>P-020035</v>
      </c>
    </row>
    <row r="546" spans="1:6" hidden="1" outlineLevel="1" x14ac:dyDescent="0.2">
      <c r="A546" s="1" t="s">
        <v>3233</v>
      </c>
      <c r="B546" s="47" t="str">
        <f t="shared" si="42"/>
        <v>Zeichn.</v>
      </c>
      <c r="C546" s="47" t="str">
        <f t="shared" si="43"/>
        <v>Verw.</v>
      </c>
      <c r="D546" s="1" t="s">
        <v>3803</v>
      </c>
      <c r="E546" s="1">
        <v>5</v>
      </c>
      <c r="F546" s="1" t="str">
        <f>E_SW23[[#This Row],[SW19]]&amp;E_SW23[[#This Row],[Laufschiene]]</f>
        <v>P-020045</v>
      </c>
    </row>
    <row r="547" spans="1:6" hidden="1" outlineLevel="1" x14ac:dyDescent="0.2">
      <c r="A547" s="1" t="s">
        <v>3230</v>
      </c>
      <c r="B547" s="47" t="str">
        <f t="shared" si="42"/>
        <v>Zeichn.</v>
      </c>
      <c r="C547" s="47" t="str">
        <f t="shared" si="43"/>
        <v>Verw.</v>
      </c>
      <c r="D547" s="1" t="s">
        <v>3801</v>
      </c>
      <c r="E547" s="1">
        <v>5</v>
      </c>
      <c r="F547" s="1" t="str">
        <f>E_SW23[[#This Row],[SW19]]&amp;E_SW23[[#This Row],[Laufschiene]]</f>
        <v>P-019845</v>
      </c>
    </row>
    <row r="548" spans="1:6" hidden="1" outlineLevel="1" x14ac:dyDescent="0.2">
      <c r="A548" s="1" t="s">
        <v>2372</v>
      </c>
      <c r="B548" s="47" t="str">
        <f t="shared" si="42"/>
        <v>Zeichn.</v>
      </c>
      <c r="C548" s="47" t="str">
        <f t="shared" si="43"/>
        <v>Verw.</v>
      </c>
      <c r="D548" s="1" t="s">
        <v>3797</v>
      </c>
      <c r="E548" s="1">
        <v>5</v>
      </c>
      <c r="F548" s="1" t="str">
        <f>E_SW23[[#This Row],[SW19]]&amp;E_SW23[[#This Row],[Laufschiene]]</f>
        <v>P-019945</v>
      </c>
    </row>
    <row r="549" spans="1:6" hidden="1" outlineLevel="1" x14ac:dyDescent="0.2">
      <c r="A549" s="1" t="s">
        <v>2371</v>
      </c>
      <c r="B549" s="47" t="str">
        <f t="shared" si="42"/>
        <v>Zeichn.</v>
      </c>
      <c r="C549" s="47" t="str">
        <f t="shared" si="43"/>
        <v>Verw.</v>
      </c>
      <c r="D549" s="1" t="s">
        <v>3796</v>
      </c>
      <c r="E549" s="1">
        <v>5</v>
      </c>
      <c r="F549" s="1" t="str">
        <f>E_SW23[[#This Row],[SW19]]&amp;E_SW23[[#This Row],[Laufschiene]]</f>
        <v>P-019925</v>
      </c>
    </row>
    <row r="550" spans="1:6" hidden="1" outlineLevel="1" x14ac:dyDescent="0.2">
      <c r="A550" s="1" t="s">
        <v>2369</v>
      </c>
      <c r="B550" s="47" t="str">
        <f t="shared" si="42"/>
        <v>Zeichn.</v>
      </c>
      <c r="C550" s="47" t="str">
        <f t="shared" si="43"/>
        <v>Verw.</v>
      </c>
      <c r="D550" s="1" t="s">
        <v>3795</v>
      </c>
      <c r="E550" s="1">
        <v>5</v>
      </c>
      <c r="F550" s="1" t="str">
        <f>E_SW23[[#This Row],[SW19]]&amp;E_SW23[[#This Row],[Laufschiene]]</f>
        <v>P-019905</v>
      </c>
    </row>
    <row r="551" spans="1:6" hidden="1" outlineLevel="1" x14ac:dyDescent="0.2">
      <c r="A551" s="1" t="s">
        <v>3231</v>
      </c>
      <c r="B551" s="47" t="str">
        <f t="shared" si="42"/>
        <v>Zeichn.</v>
      </c>
      <c r="C551" s="47" t="str">
        <f t="shared" si="43"/>
        <v>Verw.</v>
      </c>
      <c r="D551" s="1" t="s">
        <v>3805</v>
      </c>
      <c r="E551" s="1">
        <v>5</v>
      </c>
      <c r="F551" s="1" t="str">
        <f>E_SW23[[#This Row],[SW19]]&amp;E_SW23[[#This Row],[Laufschiene]]</f>
        <v>P-020025</v>
      </c>
    </row>
    <row r="552" spans="1:6" hidden="1" outlineLevel="1" x14ac:dyDescent="0.2">
      <c r="A552" s="1" t="s">
        <v>3235</v>
      </c>
      <c r="B552" s="47" t="str">
        <f t="shared" si="42"/>
        <v>Zeichn.</v>
      </c>
      <c r="C552" s="47" t="str">
        <f t="shared" si="43"/>
        <v>Verw.</v>
      </c>
      <c r="D552" s="1" t="s">
        <v>3806</v>
      </c>
      <c r="E552" s="1">
        <v>5</v>
      </c>
      <c r="F552" s="1" t="str">
        <f>E_SW23[[#This Row],[SW19]]&amp;E_SW23[[#This Row],[Laufschiene]]</f>
        <v>P-022785</v>
      </c>
    </row>
    <row r="553" spans="1:6" hidden="1" outlineLevel="1" x14ac:dyDescent="0.2">
      <c r="A553" s="1" t="s">
        <v>3234</v>
      </c>
      <c r="B553" s="47" t="str">
        <f t="shared" si="42"/>
        <v>Zeichn.</v>
      </c>
      <c r="C553" s="47" t="str">
        <f t="shared" si="43"/>
        <v>Verw.</v>
      </c>
      <c r="D553" s="1" t="s">
        <v>3807</v>
      </c>
      <c r="E553" s="1">
        <v>5</v>
      </c>
      <c r="F553" s="1" t="str">
        <f>E_SW23[[#This Row],[SW19]]&amp;E_SW23[[#This Row],[Laufschiene]]</f>
        <v>P-020445</v>
      </c>
    </row>
    <row r="554" spans="1:6" hidden="1" outlineLevel="1" x14ac:dyDescent="0.2">
      <c r="A554" s="1" t="s">
        <v>2370</v>
      </c>
      <c r="B554" s="47" t="str">
        <f t="shared" si="42"/>
        <v>Zeichn.</v>
      </c>
      <c r="C554" s="47" t="str">
        <f t="shared" si="43"/>
        <v>Verw.</v>
      </c>
      <c r="D554" s="1" t="s">
        <v>3798</v>
      </c>
      <c r="E554" s="1">
        <v>5</v>
      </c>
      <c r="F554" s="1" t="str">
        <f>E_SW23[[#This Row],[SW19]]&amp;E_SW23[[#This Row],[Laufschiene]]</f>
        <v>P-019885</v>
      </c>
    </row>
    <row r="555" spans="1:6" hidden="1" outlineLevel="1" x14ac:dyDescent="0.2">
      <c r="A555" s="1" t="s">
        <v>3236</v>
      </c>
      <c r="B555" s="47" t="str">
        <f t="shared" si="42"/>
        <v>Zeichn.</v>
      </c>
      <c r="C555" s="47" t="str">
        <f t="shared" si="43"/>
        <v>Verw.</v>
      </c>
      <c r="D555" s="1" t="s">
        <v>3804</v>
      </c>
      <c r="E555" s="1">
        <v>5</v>
      </c>
      <c r="F555" s="1" t="str">
        <f>E_SW23[[#This Row],[SW19]]&amp;E_SW23[[#This Row],[Laufschiene]]</f>
        <v>P-019815</v>
      </c>
    </row>
    <row r="556" spans="1:6" hidden="1" outlineLevel="1" x14ac:dyDescent="0.2">
      <c r="A556" s="1" t="s">
        <v>2377</v>
      </c>
      <c r="B556" s="47" t="str">
        <f t="shared" si="42"/>
        <v>Zeichn.</v>
      </c>
      <c r="C556" s="47" t="str">
        <f t="shared" si="43"/>
        <v>Verw.</v>
      </c>
      <c r="D556" s="1" t="s">
        <v>3799</v>
      </c>
      <c r="E556" s="1">
        <v>5</v>
      </c>
      <c r="F556" s="1" t="str">
        <f>E_SW23[[#This Row],[SW19]]&amp;E_SW23[[#This Row],[Laufschiene]]</f>
        <v>P-019965</v>
      </c>
    </row>
    <row r="557" spans="1:6" hidden="1" outlineLevel="1" x14ac:dyDescent="0.2">
      <c r="A557" s="1" t="s">
        <v>2376</v>
      </c>
      <c r="B557" s="47" t="str">
        <f t="shared" si="42"/>
        <v>Zeichn.</v>
      </c>
      <c r="C557" s="47" t="str">
        <f t="shared" si="43"/>
        <v>Verw.</v>
      </c>
      <c r="D557" s="1" t="s">
        <v>3794</v>
      </c>
      <c r="E557" s="1" t="s">
        <v>3860</v>
      </c>
      <c r="F557" s="1" t="str">
        <f>E_SW23[[#This Row],[SW19]]&amp;E_SW23[[#This Row],[Laufschiene]]</f>
        <v>9-40300bb 4</v>
      </c>
    </row>
    <row r="558" spans="1:6" hidden="1" outlineLevel="1" x14ac:dyDescent="0.2">
      <c r="A558" s="1" t="s">
        <v>3229</v>
      </c>
      <c r="B558" s="47" t="str">
        <f t="shared" si="42"/>
        <v>Zeichn.</v>
      </c>
      <c r="C558" s="47" t="str">
        <f t="shared" si="43"/>
        <v>Verw.</v>
      </c>
      <c r="D558" s="1" t="s">
        <v>3800</v>
      </c>
      <c r="E558" s="1" t="s">
        <v>3860</v>
      </c>
      <c r="F558" s="1" t="str">
        <f>E_SW23[[#This Row],[SW19]]&amp;E_SW23[[#This Row],[Laufschiene]]</f>
        <v>P-01979bb 4</v>
      </c>
    </row>
    <row r="559" spans="1:6" hidden="1" outlineLevel="1" x14ac:dyDescent="0.2">
      <c r="A559" s="1" t="s">
        <v>3232</v>
      </c>
      <c r="B559" s="47" t="str">
        <f t="shared" si="42"/>
        <v>Zeichn.</v>
      </c>
      <c r="C559" s="47" t="str">
        <f t="shared" si="43"/>
        <v>Verw.</v>
      </c>
      <c r="D559" s="1" t="s">
        <v>3802</v>
      </c>
      <c r="E559" s="1" t="s">
        <v>3860</v>
      </c>
      <c r="F559" s="1" t="str">
        <f>E_SW23[[#This Row],[SW19]]&amp;E_SW23[[#This Row],[Laufschiene]]</f>
        <v>P-02003bb 4</v>
      </c>
    </row>
    <row r="560" spans="1:6" hidden="1" outlineLevel="1" x14ac:dyDescent="0.2">
      <c r="A560" s="1" t="s">
        <v>3233</v>
      </c>
      <c r="B560" s="47" t="str">
        <f t="shared" si="42"/>
        <v>Zeichn.</v>
      </c>
      <c r="C560" s="47" t="str">
        <f t="shared" si="43"/>
        <v>Verw.</v>
      </c>
      <c r="D560" s="1" t="s">
        <v>3803</v>
      </c>
      <c r="E560" s="1" t="s">
        <v>3860</v>
      </c>
      <c r="F560" s="1" t="str">
        <f>E_SW23[[#This Row],[SW19]]&amp;E_SW23[[#This Row],[Laufschiene]]</f>
        <v>P-02004bb 4</v>
      </c>
    </row>
    <row r="561" spans="1:6" hidden="1" outlineLevel="1" x14ac:dyDescent="0.2">
      <c r="A561" s="1" t="s">
        <v>3230</v>
      </c>
      <c r="B561" s="47" t="str">
        <f t="shared" si="42"/>
        <v>Zeichn.</v>
      </c>
      <c r="C561" s="47" t="str">
        <f t="shared" si="43"/>
        <v>Verw.</v>
      </c>
      <c r="D561" s="1" t="s">
        <v>3801</v>
      </c>
      <c r="E561" s="1" t="s">
        <v>3860</v>
      </c>
      <c r="F561" s="1" t="str">
        <f>E_SW23[[#This Row],[SW19]]&amp;E_SW23[[#This Row],[Laufschiene]]</f>
        <v>P-01984bb 4</v>
      </c>
    </row>
    <row r="562" spans="1:6" hidden="1" outlineLevel="1" x14ac:dyDescent="0.2">
      <c r="A562" s="1" t="s">
        <v>2372</v>
      </c>
      <c r="B562" s="47" t="str">
        <f t="shared" si="42"/>
        <v>Zeichn.</v>
      </c>
      <c r="C562" s="47" t="str">
        <f t="shared" si="43"/>
        <v>Verw.</v>
      </c>
      <c r="D562" s="1" t="s">
        <v>3797</v>
      </c>
      <c r="E562" s="1" t="s">
        <v>3860</v>
      </c>
      <c r="F562" s="1" t="str">
        <f>E_SW23[[#This Row],[SW19]]&amp;E_SW23[[#This Row],[Laufschiene]]</f>
        <v>P-01994bb 4</v>
      </c>
    </row>
    <row r="563" spans="1:6" hidden="1" outlineLevel="1" x14ac:dyDescent="0.2">
      <c r="A563" s="1" t="s">
        <v>2371</v>
      </c>
      <c r="B563" s="47" t="str">
        <f t="shared" si="42"/>
        <v>Zeichn.</v>
      </c>
      <c r="C563" s="47" t="str">
        <f t="shared" si="43"/>
        <v>Verw.</v>
      </c>
      <c r="D563" s="1" t="s">
        <v>3796</v>
      </c>
      <c r="E563" s="1" t="s">
        <v>3860</v>
      </c>
      <c r="F563" s="1" t="str">
        <f>E_SW23[[#This Row],[SW19]]&amp;E_SW23[[#This Row],[Laufschiene]]</f>
        <v>P-01992bb 4</v>
      </c>
    </row>
    <row r="564" spans="1:6" hidden="1" outlineLevel="1" x14ac:dyDescent="0.2">
      <c r="A564" s="1" t="s">
        <v>2369</v>
      </c>
      <c r="B564" s="47" t="str">
        <f t="shared" si="42"/>
        <v>Zeichn.</v>
      </c>
      <c r="C564" s="47" t="str">
        <f t="shared" si="43"/>
        <v>Verw.</v>
      </c>
      <c r="D564" s="1" t="s">
        <v>3795</v>
      </c>
      <c r="E564" s="1" t="s">
        <v>3860</v>
      </c>
      <c r="F564" s="1" t="str">
        <f>E_SW23[[#This Row],[SW19]]&amp;E_SW23[[#This Row],[Laufschiene]]</f>
        <v>P-01990bb 4</v>
      </c>
    </row>
    <row r="565" spans="1:6" hidden="1" outlineLevel="1" x14ac:dyDescent="0.2">
      <c r="A565" s="1" t="s">
        <v>3231</v>
      </c>
      <c r="B565" s="47" t="str">
        <f t="shared" si="42"/>
        <v>Zeichn.</v>
      </c>
      <c r="C565" s="47" t="str">
        <f t="shared" si="43"/>
        <v>Verw.</v>
      </c>
      <c r="D565" s="1" t="s">
        <v>3805</v>
      </c>
      <c r="E565" s="1" t="s">
        <v>3860</v>
      </c>
      <c r="F565" s="1" t="str">
        <f>E_SW23[[#This Row],[SW19]]&amp;E_SW23[[#This Row],[Laufschiene]]</f>
        <v>P-02002bb 4</v>
      </c>
    </row>
    <row r="566" spans="1:6" hidden="1" outlineLevel="1" x14ac:dyDescent="0.2">
      <c r="A566" s="1" t="s">
        <v>3235</v>
      </c>
      <c r="B566" s="47" t="str">
        <f t="shared" si="42"/>
        <v>Zeichn.</v>
      </c>
      <c r="C566" s="47" t="str">
        <f t="shared" si="43"/>
        <v>Verw.</v>
      </c>
      <c r="D566" s="1" t="s">
        <v>3806</v>
      </c>
      <c r="E566" s="1" t="s">
        <v>3860</v>
      </c>
      <c r="F566" s="1" t="str">
        <f>E_SW23[[#This Row],[SW19]]&amp;E_SW23[[#This Row],[Laufschiene]]</f>
        <v>P-02278bb 4</v>
      </c>
    </row>
    <row r="567" spans="1:6" hidden="1" outlineLevel="1" x14ac:dyDescent="0.2">
      <c r="A567" s="1" t="s">
        <v>3234</v>
      </c>
      <c r="B567" s="47" t="str">
        <f t="shared" si="42"/>
        <v>Zeichn.</v>
      </c>
      <c r="C567" s="47" t="str">
        <f t="shared" si="43"/>
        <v>Verw.</v>
      </c>
      <c r="D567" s="1" t="s">
        <v>3807</v>
      </c>
      <c r="E567" s="1" t="s">
        <v>3860</v>
      </c>
      <c r="F567" s="1" t="str">
        <f>E_SW23[[#This Row],[SW19]]&amp;E_SW23[[#This Row],[Laufschiene]]</f>
        <v>P-02044bb 4</v>
      </c>
    </row>
    <row r="568" spans="1:6" hidden="1" outlineLevel="1" x14ac:dyDescent="0.2">
      <c r="A568" s="1" t="s">
        <v>2370</v>
      </c>
      <c r="B568" s="47" t="str">
        <f t="shared" si="42"/>
        <v>Zeichn.</v>
      </c>
      <c r="C568" s="47" t="str">
        <f t="shared" si="43"/>
        <v>Verw.</v>
      </c>
      <c r="D568" s="1" t="s">
        <v>3798</v>
      </c>
      <c r="E568" s="1" t="s">
        <v>3860</v>
      </c>
      <c r="F568" s="1" t="str">
        <f>E_SW23[[#This Row],[SW19]]&amp;E_SW23[[#This Row],[Laufschiene]]</f>
        <v>P-01988bb 4</v>
      </c>
    </row>
    <row r="569" spans="1:6" hidden="1" outlineLevel="1" x14ac:dyDescent="0.2">
      <c r="A569" s="1" t="s">
        <v>3236</v>
      </c>
      <c r="B569" s="47" t="str">
        <f t="shared" si="42"/>
        <v>Zeichn.</v>
      </c>
      <c r="C569" s="47" t="str">
        <f t="shared" si="43"/>
        <v>Verw.</v>
      </c>
      <c r="D569" s="1" t="s">
        <v>3804</v>
      </c>
      <c r="E569" s="1" t="s">
        <v>3860</v>
      </c>
      <c r="F569" s="1" t="str">
        <f>E_SW23[[#This Row],[SW19]]&amp;E_SW23[[#This Row],[Laufschiene]]</f>
        <v>P-01981bb 4</v>
      </c>
    </row>
    <row r="570" spans="1:6" hidden="1" outlineLevel="1" x14ac:dyDescent="0.2">
      <c r="A570" s="1" t="s">
        <v>2377</v>
      </c>
      <c r="B570" s="47" t="str">
        <f t="shared" si="42"/>
        <v>Zeichn.</v>
      </c>
      <c r="C570" s="47" t="str">
        <f t="shared" si="43"/>
        <v>Verw.</v>
      </c>
      <c r="D570" s="1" t="s">
        <v>3799</v>
      </c>
      <c r="E570" s="1" t="s">
        <v>3860</v>
      </c>
      <c r="F570" s="1" t="str">
        <f>E_SW23[[#This Row],[SW19]]&amp;E_SW23[[#This Row],[Laufschiene]]</f>
        <v>P-01996bb 4</v>
      </c>
    </row>
    <row r="571" spans="1:6" hidden="1" outlineLevel="1" x14ac:dyDescent="0.2">
      <c r="A571" s="1" t="s">
        <v>2376</v>
      </c>
      <c r="B571" s="47" t="str">
        <f t="shared" si="42"/>
        <v>Zeichn.</v>
      </c>
      <c r="C571" s="47" t="str">
        <f t="shared" si="43"/>
        <v>Verw.</v>
      </c>
      <c r="D571" s="1" t="s">
        <v>3794</v>
      </c>
      <c r="E571" s="1">
        <v>10</v>
      </c>
      <c r="F571" s="1" t="str">
        <f>E_SW23[[#This Row],[SW19]]&amp;E_SW23[[#This Row],[Laufschiene]]</f>
        <v>9-4030010</v>
      </c>
    </row>
    <row r="572" spans="1:6" hidden="1" outlineLevel="1" x14ac:dyDescent="0.2">
      <c r="A572" s="1" t="s">
        <v>3221</v>
      </c>
      <c r="B572" s="47" t="str">
        <f t="shared" si="42"/>
        <v>Zeichn.</v>
      </c>
      <c r="C572" s="47" t="str">
        <f t="shared" si="43"/>
        <v>Verw.</v>
      </c>
      <c r="D572" s="1" t="s">
        <v>3800</v>
      </c>
      <c r="E572" s="1">
        <v>10</v>
      </c>
      <c r="F572" s="1" t="str">
        <f>E_SW23[[#This Row],[SW19]]&amp;E_SW23[[#This Row],[Laufschiene]]</f>
        <v>P-0197910</v>
      </c>
    </row>
    <row r="573" spans="1:6" hidden="1" outlineLevel="1" x14ac:dyDescent="0.2">
      <c r="A573" s="1" t="s">
        <v>3225</v>
      </c>
      <c r="B573" s="47" t="str">
        <f t="shared" si="42"/>
        <v>Zeichn.</v>
      </c>
      <c r="C573" s="47" t="str">
        <f t="shared" si="43"/>
        <v>Verw.</v>
      </c>
      <c r="D573" s="1" t="s">
        <v>3802</v>
      </c>
      <c r="E573" s="1">
        <v>10</v>
      </c>
      <c r="F573" s="1" t="str">
        <f>E_SW23[[#This Row],[SW19]]&amp;E_SW23[[#This Row],[Laufschiene]]</f>
        <v>P-0200310</v>
      </c>
    </row>
    <row r="574" spans="1:6" hidden="1" outlineLevel="1" x14ac:dyDescent="0.2">
      <c r="A574" s="1" t="s">
        <v>3226</v>
      </c>
      <c r="B574" s="47" t="str">
        <f t="shared" si="42"/>
        <v>Zeichn.</v>
      </c>
      <c r="C574" s="47" t="str">
        <f t="shared" si="43"/>
        <v>Verw.</v>
      </c>
      <c r="D574" s="1" t="s">
        <v>3803</v>
      </c>
      <c r="E574" s="1">
        <v>10</v>
      </c>
      <c r="F574" s="1" t="str">
        <f>E_SW23[[#This Row],[SW19]]&amp;E_SW23[[#This Row],[Laufschiene]]</f>
        <v>P-0200410</v>
      </c>
    </row>
    <row r="575" spans="1:6" hidden="1" outlineLevel="1" x14ac:dyDescent="0.2">
      <c r="A575" s="1" t="s">
        <v>3223</v>
      </c>
      <c r="B575" s="47" t="str">
        <f t="shared" si="42"/>
        <v>Zeichn.</v>
      </c>
      <c r="C575" s="47" t="str">
        <f t="shared" si="43"/>
        <v>Verw.</v>
      </c>
      <c r="D575" s="1" t="s">
        <v>3801</v>
      </c>
      <c r="E575" s="1">
        <v>10</v>
      </c>
      <c r="F575" s="1" t="str">
        <f>E_SW23[[#This Row],[SW19]]&amp;E_SW23[[#This Row],[Laufschiene]]</f>
        <v>P-0198410</v>
      </c>
    </row>
    <row r="576" spans="1:6" hidden="1" outlineLevel="1" x14ac:dyDescent="0.2">
      <c r="A576" s="1" t="s">
        <v>2368</v>
      </c>
      <c r="B576" s="47" t="str">
        <f t="shared" si="42"/>
        <v>Zeichn.</v>
      </c>
      <c r="C576" s="47" t="str">
        <f t="shared" si="43"/>
        <v>Verw.</v>
      </c>
      <c r="D576" s="1" t="s">
        <v>3797</v>
      </c>
      <c r="E576" s="1">
        <v>10</v>
      </c>
      <c r="F576" s="1" t="str">
        <f>E_SW23[[#This Row],[SW19]]&amp;E_SW23[[#This Row],[Laufschiene]]</f>
        <v>P-0199410</v>
      </c>
    </row>
    <row r="577" spans="1:8" hidden="1" outlineLevel="1" x14ac:dyDescent="0.2">
      <c r="A577" s="1" t="s">
        <v>2367</v>
      </c>
      <c r="B577" s="47" t="str">
        <f t="shared" si="42"/>
        <v>Zeichn.</v>
      </c>
      <c r="C577" s="47" t="str">
        <f t="shared" si="43"/>
        <v>Verw.</v>
      </c>
      <c r="D577" s="1" t="s">
        <v>3796</v>
      </c>
      <c r="E577" s="1">
        <v>10</v>
      </c>
      <c r="F577" s="1" t="str">
        <f>E_SW23[[#This Row],[SW19]]&amp;E_SW23[[#This Row],[Laufschiene]]</f>
        <v>P-0199210</v>
      </c>
    </row>
    <row r="578" spans="1:8" hidden="1" outlineLevel="1" x14ac:dyDescent="0.2">
      <c r="A578" s="1" t="s">
        <v>2366</v>
      </c>
      <c r="B578" s="47" t="str">
        <f t="shared" si="42"/>
        <v>Zeichn.</v>
      </c>
      <c r="C578" s="47" t="str">
        <f t="shared" si="43"/>
        <v>Verw.</v>
      </c>
      <c r="D578" s="1" t="s">
        <v>3795</v>
      </c>
      <c r="E578" s="1">
        <v>10</v>
      </c>
      <c r="F578" s="1" t="str">
        <f>E_SW23[[#This Row],[SW19]]&amp;E_SW23[[#This Row],[Laufschiene]]</f>
        <v>P-0199010</v>
      </c>
    </row>
    <row r="579" spans="1:8" hidden="1" outlineLevel="1" x14ac:dyDescent="0.2">
      <c r="A579" s="1" t="s">
        <v>3224</v>
      </c>
      <c r="B579" s="47" t="str">
        <f t="shared" si="42"/>
        <v>Zeichn.</v>
      </c>
      <c r="C579" s="47" t="str">
        <f t="shared" si="43"/>
        <v>Verw.</v>
      </c>
      <c r="D579" s="1" t="s">
        <v>3805</v>
      </c>
      <c r="E579" s="1">
        <v>10</v>
      </c>
      <c r="F579" s="1" t="str">
        <f>E_SW23[[#This Row],[SW19]]&amp;E_SW23[[#This Row],[Laufschiene]]</f>
        <v>P-0200210</v>
      </c>
    </row>
    <row r="580" spans="1:8" hidden="1" outlineLevel="1" x14ac:dyDescent="0.2">
      <c r="A580" s="1" t="s">
        <v>3228</v>
      </c>
      <c r="B580" s="47" t="str">
        <f t="shared" si="42"/>
        <v>Zeichn.</v>
      </c>
      <c r="C580" s="47" t="str">
        <f t="shared" si="43"/>
        <v>Verw.</v>
      </c>
      <c r="D580" s="1" t="s">
        <v>3806</v>
      </c>
      <c r="E580" s="1">
        <v>10</v>
      </c>
      <c r="F580" s="1" t="str">
        <f>E_SW23[[#This Row],[SW19]]&amp;E_SW23[[#This Row],[Laufschiene]]</f>
        <v>P-0227810</v>
      </c>
    </row>
    <row r="581" spans="1:8" hidden="1" outlineLevel="1" x14ac:dyDescent="0.2">
      <c r="A581" s="1" t="s">
        <v>3227</v>
      </c>
      <c r="B581" s="47" t="str">
        <f t="shared" si="42"/>
        <v>Zeichn.</v>
      </c>
      <c r="C581" s="47" t="str">
        <f t="shared" si="43"/>
        <v>Verw.</v>
      </c>
      <c r="D581" s="1" t="s">
        <v>3807</v>
      </c>
      <c r="E581" s="1">
        <v>10</v>
      </c>
      <c r="F581" s="1" t="str">
        <f>E_SW23[[#This Row],[SW19]]&amp;E_SW23[[#This Row],[Laufschiene]]</f>
        <v>P-0204410</v>
      </c>
    </row>
    <row r="582" spans="1:8" hidden="1" outlineLevel="1" x14ac:dyDescent="0.2">
      <c r="A582" s="1" t="s">
        <v>2374</v>
      </c>
      <c r="B582" s="47" t="str">
        <f t="shared" si="42"/>
        <v>Zeichn.</v>
      </c>
      <c r="C582" s="47" t="str">
        <f t="shared" si="43"/>
        <v>Verw.</v>
      </c>
      <c r="D582" s="1" t="s">
        <v>3798</v>
      </c>
      <c r="E582" s="1">
        <v>10</v>
      </c>
      <c r="F582" s="1" t="str">
        <f>E_SW23[[#This Row],[SW19]]&amp;E_SW23[[#This Row],[Laufschiene]]</f>
        <v>P-0198810</v>
      </c>
    </row>
    <row r="583" spans="1:8" hidden="1" outlineLevel="1" x14ac:dyDescent="0.2">
      <c r="A583" s="1" t="s">
        <v>3222</v>
      </c>
      <c r="B583" s="47" t="str">
        <f t="shared" si="42"/>
        <v>Zeichn.</v>
      </c>
      <c r="C583" s="47" t="str">
        <f t="shared" si="43"/>
        <v>Verw.</v>
      </c>
      <c r="D583" s="1" t="s">
        <v>3804</v>
      </c>
      <c r="E583" s="1">
        <v>10</v>
      </c>
      <c r="F583" s="1" t="str">
        <f>E_SW23[[#This Row],[SW19]]&amp;E_SW23[[#This Row],[Laufschiene]]</f>
        <v>P-0198110</v>
      </c>
    </row>
    <row r="584" spans="1:8" hidden="1" outlineLevel="1" x14ac:dyDescent="0.2">
      <c r="A584" s="1" t="s">
        <v>2375</v>
      </c>
      <c r="B584" s="47" t="str">
        <f t="shared" si="42"/>
        <v>Zeichn.</v>
      </c>
      <c r="C584" s="47" t="str">
        <f t="shared" si="43"/>
        <v>Verw.</v>
      </c>
      <c r="D584" s="1" t="s">
        <v>3799</v>
      </c>
      <c r="E584" s="1">
        <v>10</v>
      </c>
      <c r="F584" s="1" t="str">
        <f>E_SW23[[#This Row],[SW19]]&amp;E_SW23[[#This Row],[Laufschiene]]</f>
        <v>P-0199610</v>
      </c>
    </row>
    <row r="585" spans="1:8" hidden="1" outlineLevel="1" x14ac:dyDescent="0.2">
      <c r="A585" s="1" t="s">
        <v>2373</v>
      </c>
      <c r="B585" s="47" t="str">
        <f t="shared" si="42"/>
        <v>Zeichn.</v>
      </c>
      <c r="C585" s="47" t="str">
        <f t="shared" si="43"/>
        <v>Verw.</v>
      </c>
      <c r="D585" s="1" t="s">
        <v>3794</v>
      </c>
      <c r="E585" s="1">
        <v>15</v>
      </c>
      <c r="F585" s="1" t="str">
        <f>E_SW23[[#This Row],[SW19]]&amp;E_SW23[[#This Row],[Laufschiene]]</f>
        <v>9-4030015</v>
      </c>
    </row>
    <row r="586" spans="1:8" collapsed="1" x14ac:dyDescent="0.2">
      <c r="D586" s="47"/>
      <c r="E586" s="47"/>
      <c r="G586" s="53"/>
    </row>
    <row r="587" spans="1:8" s="53" customFormat="1" ht="23.25" x14ac:dyDescent="0.45">
      <c r="A587" s="367" t="s">
        <v>345</v>
      </c>
      <c r="B587" s="521" t="s">
        <v>2420</v>
      </c>
      <c r="C587" s="521"/>
      <c r="D587" s="521"/>
      <c r="E587" s="521"/>
      <c r="F587" s="521"/>
      <c r="G587" s="521"/>
      <c r="H587" s="521"/>
    </row>
    <row r="588" spans="1:8" hidden="1" outlineLevel="1" x14ac:dyDescent="0.2">
      <c r="A588" s="13"/>
      <c r="B588" s="52" t="str">
        <f>IF(A588&gt;1,"Achtung! Bitte nur einen Artikel Auswählen!","")</f>
        <v/>
      </c>
      <c r="C588" s="52"/>
      <c r="D588" s="52"/>
      <c r="E588" s="52"/>
    </row>
    <row r="589" spans="1:8" hidden="1" outlineLevel="1" x14ac:dyDescent="0.2">
      <c r="A589" s="51" t="s">
        <v>851</v>
      </c>
      <c r="B589" s="51" t="s">
        <v>209</v>
      </c>
      <c r="C589" s="51" t="s">
        <v>2154</v>
      </c>
      <c r="D589" s="51" t="s">
        <v>339</v>
      </c>
      <c r="E589" s="51" t="s">
        <v>2155</v>
      </c>
    </row>
    <row r="590" spans="1:8" hidden="1" outlineLevel="1" x14ac:dyDescent="0.2">
      <c r="A590" s="1" t="s">
        <v>263</v>
      </c>
      <c r="B590" s="47" t="str">
        <f>HYPERLINK("http://ag100032.agad.de/tbdb/view/gu.php?passwd=gretsch&amp;dbpasswd=gretsch&amp;szname="&amp;MID(A590,1,1)&amp;""&amp;MID(A590,3,5)&amp;"&amp;anzeigen=1&amp;neu=1","Zeichn.")</f>
        <v>Zeichn.</v>
      </c>
      <c r="C590" s="47" t="str">
        <f t="shared" ref="C590:C603" si="44">HYPERLINK("http://ag100032.agad.de/tbdb/teileverwendung/tv.php?name=weber&amp;gruppe=tb_&amp;bauteil_="&amp;MID(A590,1,7)&amp;"&amp;anzeigen=1&amp;neu=1","Verw.")</f>
        <v>Verw.</v>
      </c>
      <c r="D590" s="1" t="s">
        <v>3794</v>
      </c>
      <c r="E590" s="1" t="str">
        <f>E_SW25[[#This Row],[SW19]]</f>
        <v>9-40300</v>
      </c>
    </row>
    <row r="591" spans="1:8" hidden="1" outlineLevel="1" x14ac:dyDescent="0.2">
      <c r="A591" s="1" t="s">
        <v>25</v>
      </c>
      <c r="B591" s="47" t="str">
        <f>HYPERLINK("http://ag100032.agad.de/tbdb/view/gu.php?passwd=gretsch&amp;dbpasswd=gretsch&amp;szname="&amp;MID(A591,1,1)&amp;MID(A591,3,5)&amp;"&amp;anzeigen=1&amp;neu=1","Zeichn.")</f>
        <v>Zeichn.</v>
      </c>
      <c r="C591" s="47" t="str">
        <f t="shared" si="44"/>
        <v>Verw.</v>
      </c>
      <c r="D591" s="1" t="s">
        <v>3798</v>
      </c>
      <c r="E591" s="1" t="str">
        <f>E_SW25[[#This Row],[SW19]]</f>
        <v>P-01988</v>
      </c>
    </row>
    <row r="592" spans="1:8" hidden="1" outlineLevel="1" x14ac:dyDescent="0.2">
      <c r="A592" s="1" t="s">
        <v>24</v>
      </c>
      <c r="B592" s="47" t="str">
        <f>HYPERLINK("http://ag100032.agad.de/tbdb/view/gu.php?passwd=gretsch&amp;dbpasswd=gretsch&amp;szname="&amp;MID(A592,1,1)&amp;MID(A592,3,5)&amp;"&amp;anzeigen=1&amp;neu=1","Zeichn.")</f>
        <v>Zeichn.</v>
      </c>
      <c r="C592" s="47" t="str">
        <f t="shared" si="44"/>
        <v>Verw.</v>
      </c>
      <c r="D592" s="1" t="s">
        <v>3795</v>
      </c>
      <c r="E592" s="1" t="str">
        <f>E_SW25[[#This Row],[SW19]]</f>
        <v>P-01990</v>
      </c>
    </row>
    <row r="593" spans="1:13" hidden="1" outlineLevel="1" x14ac:dyDescent="0.2">
      <c r="A593" s="1" t="s">
        <v>23</v>
      </c>
      <c r="B593" s="47" t="str">
        <f>HYPERLINK("http://ag100032.agad.de/tbdb/view/gu.php?passwd=gretsch&amp;dbpasswd=gretsch&amp;szname="&amp;MID(A593,1,1)&amp;MID(A593,3,5)&amp;"&amp;anzeigen=1&amp;neu=1","Zeichn.")</f>
        <v>Zeichn.</v>
      </c>
      <c r="C593" s="47" t="str">
        <f t="shared" si="44"/>
        <v>Verw.</v>
      </c>
      <c r="D593" s="1" t="s">
        <v>3796</v>
      </c>
      <c r="E593" s="1" t="str">
        <f>E_SW25[[#This Row],[SW19]]</f>
        <v>P-01992</v>
      </c>
    </row>
    <row r="594" spans="1:13" hidden="1" outlineLevel="1" x14ac:dyDescent="0.2">
      <c r="A594" s="1" t="s">
        <v>22</v>
      </c>
      <c r="B594" s="47" t="str">
        <f>HYPERLINK("http://ag100032.agad.de/tbdb/view/gu.php?passwd=gretsch&amp;dbpasswd=gretsch&amp;szname="&amp;MID(A594,1,1)&amp;MID(A594,3,5)&amp;"&amp;anzeigen=1&amp;neu=1","Zeichn.")</f>
        <v>Zeichn.</v>
      </c>
      <c r="C594" s="47" t="str">
        <f t="shared" si="44"/>
        <v>Verw.</v>
      </c>
      <c r="D594" s="1" t="s">
        <v>3797</v>
      </c>
      <c r="E594" s="1" t="str">
        <f>E_SW25[[#This Row],[SW19]]</f>
        <v>P-01994</v>
      </c>
    </row>
    <row r="595" spans="1:13" hidden="1" outlineLevel="1" x14ac:dyDescent="0.2">
      <c r="A595" s="1" t="s">
        <v>21</v>
      </c>
      <c r="B595" s="47" t="str">
        <f>HYPERLINK("http://ag100032.agad.de/tbdb/view/gu.php?passwd=gretsch&amp;dbpasswd=gretsch&amp;szname="&amp;MID(A595,1,1)&amp;MID(A595,3,5)&amp;"&amp;anzeigen=1&amp;neu=1","Zeichn.")</f>
        <v>Zeichn.</v>
      </c>
      <c r="C595" s="47" t="str">
        <f t="shared" si="44"/>
        <v>Verw.</v>
      </c>
      <c r="D595" s="1" t="s">
        <v>3799</v>
      </c>
      <c r="E595" s="1" t="str">
        <f>E_SW25[[#This Row],[SW19]]</f>
        <v>P-01996</v>
      </c>
    </row>
    <row r="596" spans="1:13" hidden="1" outlineLevel="1" x14ac:dyDescent="0.2">
      <c r="A596" s="1" t="s">
        <v>3238</v>
      </c>
      <c r="B596" s="47" t="str">
        <f t="shared" ref="B596:B603" si="45">HYPERLINK("http://ag100032.agad.de/tbdb/view/gu.php?passwd=gretsch&amp;dbpasswd=gretsch&amp;szname="&amp;MID(A596,1,1)&amp;""&amp;MID(A596,3,5)&amp;"&amp;anzeigen=1&amp;neu=1","Zeichn.")</f>
        <v>Zeichn.</v>
      </c>
      <c r="C596" s="47" t="str">
        <f t="shared" si="44"/>
        <v>Verw.</v>
      </c>
      <c r="D596" s="1" t="s">
        <v>3800</v>
      </c>
      <c r="E596" s="1" t="str">
        <f>E_SW25[[#This Row],[SW19]]</f>
        <v>P-01979</v>
      </c>
    </row>
    <row r="597" spans="1:13" hidden="1" outlineLevel="1" x14ac:dyDescent="0.2">
      <c r="A597" s="1" t="s">
        <v>3237</v>
      </c>
      <c r="B597" s="47" t="str">
        <f t="shared" si="45"/>
        <v>Zeichn.</v>
      </c>
      <c r="C597" s="47" t="str">
        <f t="shared" si="44"/>
        <v>Verw.</v>
      </c>
      <c r="D597" s="1" t="s">
        <v>3804</v>
      </c>
      <c r="E597" s="1" t="str">
        <f>E_SW25[[#This Row],[SW19]]</f>
        <v>P-01981</v>
      </c>
    </row>
    <row r="598" spans="1:13" hidden="1" outlineLevel="1" x14ac:dyDescent="0.2">
      <c r="A598" s="1" t="s">
        <v>3239</v>
      </c>
      <c r="B598" s="47" t="str">
        <f t="shared" si="45"/>
        <v>Zeichn.</v>
      </c>
      <c r="C598" s="47" t="str">
        <f t="shared" si="44"/>
        <v>Verw.</v>
      </c>
      <c r="D598" s="1" t="s">
        <v>3801</v>
      </c>
      <c r="E598" s="1" t="str">
        <f>E_SW25[[#This Row],[SW19]]</f>
        <v>P-01984</v>
      </c>
    </row>
    <row r="599" spans="1:13" hidden="1" outlineLevel="1" x14ac:dyDescent="0.2">
      <c r="A599" s="1" t="s">
        <v>3240</v>
      </c>
      <c r="B599" s="47" t="str">
        <f t="shared" si="45"/>
        <v>Zeichn.</v>
      </c>
      <c r="C599" s="47" t="str">
        <f t="shared" si="44"/>
        <v>Verw.</v>
      </c>
      <c r="D599" s="1" t="s">
        <v>3805</v>
      </c>
      <c r="E599" s="1" t="str">
        <f>E_SW25[[#This Row],[SW19]]</f>
        <v>P-02002</v>
      </c>
    </row>
    <row r="600" spans="1:13" hidden="1" outlineLevel="1" x14ac:dyDescent="0.2">
      <c r="A600" s="1" t="s">
        <v>3241</v>
      </c>
      <c r="B600" s="47" t="str">
        <f t="shared" si="45"/>
        <v>Zeichn.</v>
      </c>
      <c r="C600" s="47" t="str">
        <f t="shared" si="44"/>
        <v>Verw.</v>
      </c>
      <c r="D600" s="1" t="s">
        <v>3802</v>
      </c>
      <c r="E600" s="1" t="str">
        <f>E_SW25[[#This Row],[SW19]]</f>
        <v>P-02003</v>
      </c>
    </row>
    <row r="601" spans="1:13" hidden="1" outlineLevel="1" x14ac:dyDescent="0.2">
      <c r="A601" s="1" t="s">
        <v>3242</v>
      </c>
      <c r="B601" s="47" t="str">
        <f t="shared" si="45"/>
        <v>Zeichn.</v>
      </c>
      <c r="C601" s="47" t="str">
        <f t="shared" si="44"/>
        <v>Verw.</v>
      </c>
      <c r="D601" s="1" t="s">
        <v>3803</v>
      </c>
      <c r="E601" s="1" t="str">
        <f>E_SW25[[#This Row],[SW19]]</f>
        <v>P-02004</v>
      </c>
    </row>
    <row r="602" spans="1:13" hidden="1" outlineLevel="1" x14ac:dyDescent="0.2">
      <c r="A602" s="1" t="s">
        <v>3243</v>
      </c>
      <c r="B602" s="47" t="str">
        <f t="shared" si="45"/>
        <v>Zeichn.</v>
      </c>
      <c r="C602" s="47" t="str">
        <f t="shared" si="44"/>
        <v>Verw.</v>
      </c>
      <c r="D602" s="1" t="s">
        <v>3807</v>
      </c>
      <c r="E602" s="1" t="str">
        <f>E_SW25[[#This Row],[SW19]]</f>
        <v>P-02044</v>
      </c>
    </row>
    <row r="603" spans="1:13" hidden="1" outlineLevel="1" x14ac:dyDescent="0.2">
      <c r="A603" s="1" t="s">
        <v>3244</v>
      </c>
      <c r="B603" s="47" t="str">
        <f t="shared" si="45"/>
        <v>Zeichn.</v>
      </c>
      <c r="C603" s="47" t="str">
        <f t="shared" si="44"/>
        <v>Verw.</v>
      </c>
      <c r="D603" s="1" t="s">
        <v>3806</v>
      </c>
      <c r="E603" s="1" t="str">
        <f>E_SW25[[#This Row],[SW19]]</f>
        <v>P-02278</v>
      </c>
    </row>
    <row r="604" spans="1:13" collapsed="1" x14ac:dyDescent="0.2">
      <c r="D604" s="47"/>
      <c r="G604" s="53"/>
      <c r="K604" s="57"/>
      <c r="L604" s="57"/>
      <c r="M604" s="53"/>
    </row>
    <row r="605" spans="1:13" s="53" customFormat="1" ht="23.25" x14ac:dyDescent="0.45">
      <c r="A605" s="367" t="s">
        <v>350</v>
      </c>
      <c r="B605" s="521" t="s">
        <v>258</v>
      </c>
      <c r="C605" s="521"/>
      <c r="D605" s="521"/>
      <c r="E605" s="521"/>
      <c r="F605" s="521"/>
      <c r="G605" s="521"/>
      <c r="H605" s="521"/>
    </row>
    <row r="606" spans="1:13" hidden="1" outlineLevel="1" x14ac:dyDescent="0.2">
      <c r="A606" s="13"/>
      <c r="B606" s="52" t="str">
        <f>IF(A606&gt;1,"Achtung! Bitte nur einen Artikel Auswählen!","")</f>
        <v/>
      </c>
      <c r="C606" s="52"/>
      <c r="D606" s="52"/>
      <c r="E606" s="52"/>
    </row>
    <row r="607" spans="1:13" hidden="1" outlineLevel="1" x14ac:dyDescent="0.2">
      <c r="A607" s="51" t="s">
        <v>851</v>
      </c>
      <c r="B607" s="51" t="s">
        <v>209</v>
      </c>
      <c r="C607" s="51" t="s">
        <v>2154</v>
      </c>
      <c r="D607" s="51" t="s">
        <v>74</v>
      </c>
      <c r="E607" s="51" t="s">
        <v>2155</v>
      </c>
    </row>
    <row r="608" spans="1:13" hidden="1" outlineLevel="1" x14ac:dyDescent="0.2">
      <c r="A608" s="1" t="s">
        <v>551</v>
      </c>
      <c r="B608" s="47" t="str">
        <f>HYPERLINK("http://ag100032.agad.de/tbdb/view/gu.php?passwd=gretsch&amp;dbpasswd=gretsch&amp;szname="&amp;MID(A608,1,1)&amp;MID(A608,3,5)&amp;"&amp;anzeigen=1&amp;neu=1","Zeichn.")</f>
        <v>Zeichn.</v>
      </c>
      <c r="C608" s="47" t="str">
        <f>HYPERLINK("http://ag100032.agad.de/tbdb/teileverwendung/tv.php?name=weber&amp;gruppe=tb_&amp;bauteil_="&amp;MID(A608,1,7)&amp;"&amp;anzeigen=1&amp;neu=1","Verw.")</f>
        <v>Verw.</v>
      </c>
      <c r="D608" s="1" t="s">
        <v>2169</v>
      </c>
      <c r="E608" s="1" t="str">
        <f>E_SW30[[#This Row],[Schwelle]]</f>
        <v>Th164</v>
      </c>
    </row>
    <row r="609" spans="1:17" hidden="1" outlineLevel="1" x14ac:dyDescent="0.2">
      <c r="A609" s="1" t="s">
        <v>3822</v>
      </c>
      <c r="B609" s="47" t="str">
        <f>HYPERLINK("http://ag100032.agad.de/tbdb/view/gu.php?passwd=gretsch&amp;dbpasswd=gretsch&amp;szname="&amp;MID(A609,1,1)&amp;MID(A609,3,5)&amp;"&amp;anzeigen=1&amp;neu=1","Zeichn.")</f>
        <v>Zeichn.</v>
      </c>
      <c r="C609" s="47" t="str">
        <f>HYPERLINK("http://ag100032.agad.de/tbdb/teileverwendung/tv.php?name=weber&amp;gruppe=tb_&amp;bauteil_="&amp;MID(A609,1,7)&amp;"&amp;anzeigen=1&amp;neu=1","Verw.")</f>
        <v>Verw.</v>
      </c>
      <c r="D609" s="1" t="s">
        <v>2170</v>
      </c>
      <c r="E609" s="1" t="str">
        <f>E_SW30[[#This Row],[Schwelle]]</f>
        <v>Th204</v>
      </c>
    </row>
    <row r="610" spans="1:17" collapsed="1" x14ac:dyDescent="0.2">
      <c r="A610" s="14"/>
      <c r="D610" s="47"/>
      <c r="E610" s="47"/>
      <c r="L610" s="57"/>
      <c r="M610" s="57"/>
      <c r="O610" s="47"/>
      <c r="Q610" s="47"/>
    </row>
    <row r="611" spans="1:17" s="53" customFormat="1" ht="23.25" x14ac:dyDescent="0.45">
      <c r="A611" s="367" t="s">
        <v>352</v>
      </c>
      <c r="B611" s="521" t="s">
        <v>552</v>
      </c>
      <c r="C611" s="521"/>
      <c r="D611" s="521"/>
      <c r="E611" s="521"/>
      <c r="F611" s="521"/>
      <c r="G611" s="521"/>
      <c r="H611" s="521"/>
    </row>
    <row r="612" spans="1:17" s="45" customFormat="1" hidden="1" outlineLevel="1" x14ac:dyDescent="0.2">
      <c r="A612" s="13"/>
      <c r="B612" s="52" t="str">
        <f>IF(A612&gt;1,"Achtung! Bitte nur einen Artikel Auswählen!","")</f>
        <v/>
      </c>
      <c r="C612" s="52"/>
      <c r="D612" s="52"/>
      <c r="E612" s="52"/>
    </row>
    <row r="613" spans="1:17" s="45" customFormat="1" hidden="1" outlineLevel="1" x14ac:dyDescent="0.2">
      <c r="A613" s="51" t="s">
        <v>851</v>
      </c>
      <c r="B613" s="51" t="s">
        <v>209</v>
      </c>
      <c r="C613" s="51" t="s">
        <v>2154</v>
      </c>
      <c r="D613" s="96" t="s">
        <v>852</v>
      </c>
      <c r="E613" s="63" t="s">
        <v>2155</v>
      </c>
    </row>
    <row r="614" spans="1:17" hidden="1" outlineLevel="1" x14ac:dyDescent="0.2">
      <c r="A614" s="1" t="s">
        <v>33</v>
      </c>
      <c r="B614" s="47" t="str">
        <f>HYPERLINK("http://ag100032.agad.de/tbdb/view/gu.php?passwd=gretsch&amp;dbpasswd=gretsch&amp;szname="&amp;MID(A614,1,1)&amp;MID(A614,3,5)&amp;"&amp;anzeigen=1&amp;neu=1","Zeichn.")</f>
        <v>Zeichn.</v>
      </c>
      <c r="C614" s="47" t="str">
        <f>HYPERLINK("http://ag100032.agad.de/tbdb/teileverwendung/tv.php?name=weber&amp;gruppe=tb_&amp;bauteil_="&amp;MID(A614,1,7)&amp;"&amp;anzeigen=1&amp;neu=1","Verw.")</f>
        <v>Verw.</v>
      </c>
      <c r="D614" s="1">
        <v>68</v>
      </c>
      <c r="E614" s="1">
        <f>E_SW32[[#This Row],[FD]]</f>
        <v>68</v>
      </c>
    </row>
    <row r="615" spans="1:17" hidden="1" outlineLevel="1" x14ac:dyDescent="0.2">
      <c r="A615" s="1" t="s">
        <v>34</v>
      </c>
      <c r="B615" s="47" t="str">
        <f>HYPERLINK("http://ag100032.agad.de/tbdb/view/gu.php?passwd=gretsch&amp;dbpasswd=gretsch&amp;szname="&amp;MID(A615,1,1)&amp;MID(A615,3,5)&amp;"&amp;anzeigen=1&amp;neu=1","Zeichn.")</f>
        <v>Zeichn.</v>
      </c>
      <c r="C615" s="47" t="str">
        <f>HYPERLINK("http://ag100032.agad.de/tbdb/teileverwendung/tv.php?name=weber&amp;gruppe=tb_&amp;bauteil_="&amp;MID(A615,1,7)&amp;"&amp;anzeigen=1&amp;neu=1","Verw.")</f>
        <v>Verw.</v>
      </c>
      <c r="D615" s="1">
        <v>78</v>
      </c>
      <c r="E615" s="1">
        <f>E_SW32[[#This Row],[FD]]</f>
        <v>78</v>
      </c>
    </row>
    <row r="616" spans="1:17" collapsed="1" x14ac:dyDescent="0.2">
      <c r="A616" s="14"/>
      <c r="D616" s="47"/>
      <c r="E616" s="47"/>
      <c r="L616" s="57"/>
      <c r="M616" s="57"/>
      <c r="O616" s="47"/>
      <c r="Q616" s="47"/>
    </row>
    <row r="617" spans="1:17" s="53" customFormat="1" ht="23.25" x14ac:dyDescent="0.45">
      <c r="A617" s="367" t="s">
        <v>353</v>
      </c>
      <c r="B617" s="521" t="s">
        <v>2215</v>
      </c>
      <c r="C617" s="521"/>
      <c r="D617" s="521"/>
      <c r="E617" s="521"/>
      <c r="F617" s="521"/>
      <c r="G617" s="521"/>
      <c r="H617" s="521"/>
    </row>
    <row r="618" spans="1:17" hidden="1" outlineLevel="1" x14ac:dyDescent="0.2">
      <c r="A618" s="13"/>
      <c r="B618" s="52" t="str">
        <f>IF(A618&gt;1,"Achtung! Bitte nur einen Artikel Auswählen!","")</f>
        <v/>
      </c>
      <c r="C618" s="52"/>
      <c r="D618" s="52"/>
      <c r="E618" s="52"/>
    </row>
    <row r="619" spans="1:17" hidden="1" outlineLevel="1" x14ac:dyDescent="0.2">
      <c r="A619" s="51" t="s">
        <v>851</v>
      </c>
      <c r="B619" s="51" t="s">
        <v>209</v>
      </c>
      <c r="C619" s="51" t="s">
        <v>2154</v>
      </c>
      <c r="D619" s="51" t="s">
        <v>852</v>
      </c>
      <c r="E619" s="51" t="s">
        <v>74</v>
      </c>
      <c r="F619" s="51" t="s">
        <v>2155</v>
      </c>
    </row>
    <row r="620" spans="1:17" hidden="1" outlineLevel="1" x14ac:dyDescent="0.2">
      <c r="A620" s="1" t="s">
        <v>37</v>
      </c>
      <c r="B620" s="47" t="str">
        <f>HYPERLINK("http://ag100032.agad.de/tbdb/view/gu.php?passwd=gretsch&amp;dbpasswd=gretsch&amp;szname="&amp;MID(A620,1,1)&amp;MID(A620,3,5)&amp;"&amp;anzeigen=1&amp;neu=1","Zeichn.")</f>
        <v>Zeichn.</v>
      </c>
      <c r="C620" s="47" t="str">
        <f>HYPERLINK("http://ag100032.agad.de/tbdb/teileverwendung/tv.php?name=weber&amp;gruppe=tb_&amp;bauteil_="&amp;MID(A620,1,7)&amp;"&amp;anzeigen=1&amp;neu=1","Verw.")</f>
        <v>Verw.</v>
      </c>
      <c r="D620" s="1">
        <v>68</v>
      </c>
      <c r="E620" s="1" t="s">
        <v>2169</v>
      </c>
      <c r="F620" s="1" t="str">
        <f>E_SW33[[#This Row],[FD]]&amp;E_SW33[[#This Row],[Schwelle]]</f>
        <v>68Th164</v>
      </c>
    </row>
    <row r="621" spans="1:17" hidden="1" outlineLevel="1" x14ac:dyDescent="0.2">
      <c r="A621" s="1" t="s">
        <v>553</v>
      </c>
      <c r="B621" s="47" t="str">
        <f>HYPERLINK("http://ag100032.agad.de/tbdb/view/gu.php?passwd=gretsch&amp;dbpasswd=gretsch&amp;szname="&amp;MID(A621,1,1)&amp;MID(A621,3,5)&amp;"&amp;anzeigen=1&amp;neu=1","Zeichn.")</f>
        <v>Zeichn.</v>
      </c>
      <c r="C621" s="47" t="str">
        <f>HYPERLINK("http://ag100032.agad.de/tbdb/teileverwendung/tv.php?name=weber&amp;gruppe=tb_&amp;bauteil_="&amp;MID(A621,1,7)&amp;"&amp;anzeigen=1&amp;neu=1","Verw.")</f>
        <v>Verw.</v>
      </c>
      <c r="D621" s="1">
        <v>78</v>
      </c>
      <c r="E621" s="1" t="s">
        <v>2170</v>
      </c>
      <c r="F621" s="1" t="str">
        <f>E_SW33[[#This Row],[FD]]&amp;E_SW33[[#This Row],[Schwelle]]</f>
        <v>78Th204</v>
      </c>
    </row>
    <row r="622" spans="1:17" s="61" customFormat="1" hidden="1" outlineLevel="1" x14ac:dyDescent="0.2">
      <c r="A622" s="1" t="s">
        <v>38</v>
      </c>
      <c r="B622" s="47" t="str">
        <f>HYPERLINK("http://ag100032.agad.de/tbdb/view/gu.php?passwd=gretsch&amp;dbpasswd=gretsch&amp;szname="&amp;MID(A622,1,1)&amp;MID(A622,3,5)&amp;"&amp;anzeigen=1&amp;neu=1","Zeichn.")</f>
        <v>Zeichn.</v>
      </c>
      <c r="C622" s="47" t="str">
        <f>HYPERLINK("http://ag100032.agad.de/tbdb/teileverwendung/tv.php?name=weber&amp;gruppe=tb_&amp;bauteil_="&amp;MID(A622,1,7)&amp;"&amp;anzeigen=1&amp;neu=1","Verw.")</f>
        <v>Verw.</v>
      </c>
      <c r="D622" s="1">
        <v>78</v>
      </c>
      <c r="E622" s="1" t="s">
        <v>2169</v>
      </c>
      <c r="F622" s="1" t="str">
        <f>E_SW33[[#This Row],[FD]]&amp;E_SW33[[#This Row],[Schwelle]]</f>
        <v>78Th164</v>
      </c>
    </row>
    <row r="623" spans="1:17" collapsed="1" x14ac:dyDescent="0.2"/>
    <row r="624" spans="1:17" s="53" customFormat="1" ht="23.25" x14ac:dyDescent="0.45">
      <c r="A624" s="367" t="s">
        <v>545</v>
      </c>
      <c r="B624" s="521" t="s">
        <v>166</v>
      </c>
      <c r="C624" s="521"/>
      <c r="D624" s="521"/>
      <c r="E624" s="521"/>
      <c r="F624" s="521"/>
      <c r="G624" s="521"/>
      <c r="H624" s="521"/>
    </row>
    <row r="625" spans="1:8" s="45" customFormat="1" hidden="1" outlineLevel="1" x14ac:dyDescent="0.2">
      <c r="A625" s="13"/>
      <c r="B625" s="52" t="str">
        <f>IF(A625&gt;1,"Achtung! Bitte nur einen Artikel Auswählen!","")</f>
        <v/>
      </c>
      <c r="C625" s="52"/>
      <c r="D625" s="52"/>
      <c r="E625" s="52"/>
    </row>
    <row r="626" spans="1:8" s="45" customFormat="1" hidden="1" outlineLevel="1" x14ac:dyDescent="0.2">
      <c r="A626" s="51" t="s">
        <v>851</v>
      </c>
      <c r="B626" s="51" t="s">
        <v>209</v>
      </c>
      <c r="C626" s="51" t="s">
        <v>2154</v>
      </c>
      <c r="D626" s="51" t="s">
        <v>74</v>
      </c>
      <c r="E626" s="63" t="s">
        <v>2155</v>
      </c>
    </row>
    <row r="627" spans="1:8" hidden="1" outlineLevel="1" x14ac:dyDescent="0.2">
      <c r="A627" s="1" t="s">
        <v>708</v>
      </c>
      <c r="B627" s="47" t="str">
        <f>HYPERLINK("http://ag100032.agad.de/tbdb/view/gu.php?passwd=gretsch&amp;dbpasswd=gretsch&amp;szname="&amp;MID(A627,1,1)&amp;MID(A627,3,5)&amp;"&amp;anzeigen=1&amp;neu=1","Zeichn.")</f>
        <v>Zeichn.</v>
      </c>
      <c r="C627" s="47" t="str">
        <f>HYPERLINK("http://ag100032.agad.de/tbdb/teileverwendung/tv.php?name=weber&amp;gruppe=tb_&amp;bauteil_="&amp;MID(A627,1,7)&amp;"&amp;anzeigen=1&amp;neu=1","Verw.")</f>
        <v>Verw.</v>
      </c>
      <c r="D627" s="1" t="s">
        <v>2171</v>
      </c>
      <c r="E627" s="1" t="str">
        <f>E_SW38[[#This Row],[Schwelle]]</f>
        <v>S47</v>
      </c>
    </row>
    <row r="628" spans="1:8" hidden="1" outlineLevel="1" x14ac:dyDescent="0.2">
      <c r="A628" s="1" t="s">
        <v>2492</v>
      </c>
      <c r="B628" s="47" t="str">
        <f>HYPERLINK("http://ag100032.agad.de/tbdb/view/gu.php?passwd=gretsch&amp;dbpasswd=gretsch&amp;szname="&amp;MID(A628,1,1)&amp;""&amp;MID(A628,3,5)&amp;"&amp;anzeigen=1&amp;neu=1","Zeichn.")</f>
        <v>Zeichn.</v>
      </c>
      <c r="C628" s="47" t="str">
        <f>HYPERLINK("http://ag100032.agad.de/tbdb/teileverwendung/tv.php?name=weber&amp;gruppe=tb_&amp;bauteil_="&amp;MID(A628,1,7)&amp;"&amp;anzeigen=1&amp;neu=1","Verw.")</f>
        <v>Verw.</v>
      </c>
      <c r="D628" s="1" t="s">
        <v>2176</v>
      </c>
      <c r="E628" s="1" t="str">
        <f>E_SW38[[#This Row],[Schwelle]]</f>
        <v>GFK184</v>
      </c>
    </row>
    <row r="629" spans="1:8" hidden="1" outlineLevel="1" x14ac:dyDescent="0.2">
      <c r="A629" s="1" t="s">
        <v>2492</v>
      </c>
      <c r="B629" s="47" t="str">
        <f>HYPERLINK("http://ag100032.agad.de/tbdb/view/gu.php?passwd=gretsch&amp;dbpasswd=gretsch&amp;szname="&amp;MID(A629,1,1)&amp;""&amp;MID(A629,3,5)&amp;"&amp;anzeigen=1&amp;neu=1","Zeichn.")</f>
        <v>Zeichn.</v>
      </c>
      <c r="C629" s="47" t="str">
        <f>HYPERLINK("http://ag100032.agad.de/tbdb/teileverwendung/tv.php?name=weber&amp;gruppe=tb_&amp;bauteil_="&amp;MID(A629,1,7)&amp;"&amp;anzeigen=1&amp;neu=1","Verw.")</f>
        <v>Verw.</v>
      </c>
      <c r="D629" s="1" t="s">
        <v>2152</v>
      </c>
      <c r="E629" s="1" t="str">
        <f>E_SW38[[#This Row],[Schwelle]]</f>
        <v>GFK184s</v>
      </c>
    </row>
    <row r="630" spans="1:8" hidden="1" outlineLevel="1" x14ac:dyDescent="0.2">
      <c r="A630" s="1" t="s">
        <v>264</v>
      </c>
      <c r="B630" s="47" t="str">
        <f>HYPERLINK("http://ag100032.agad.de/tbdb/view/gu.php?passwd=gretsch&amp;dbpasswd=gretsch&amp;szname="&amp;MID(A630,1,1)&amp;MID(A630,3,5)&amp;"&amp;anzeigen=1&amp;neu=1","Zeichn.")</f>
        <v>Zeichn.</v>
      </c>
      <c r="C630" s="47" t="str">
        <f>HYPERLINK("http://ag100032.agad.de/tbdb/teileverwendung/tv.php?name=weber&amp;gruppe=tb_&amp;bauteil_="&amp;MID(A630,1,7)&amp;"&amp;anzeigen=1&amp;neu=1","Verw.")</f>
        <v>Verw.</v>
      </c>
      <c r="D630" s="1" t="s">
        <v>2170</v>
      </c>
      <c r="E630" s="1" t="str">
        <f>E_SW38[[#This Row],[Schwelle]]</f>
        <v>Th204</v>
      </c>
    </row>
    <row r="631" spans="1:8" collapsed="1" x14ac:dyDescent="0.2">
      <c r="C631" s="47"/>
    </row>
    <row r="632" spans="1:8" s="53" customFormat="1" ht="23.25" x14ac:dyDescent="0.45">
      <c r="A632" s="367" t="s">
        <v>502</v>
      </c>
      <c r="B632" s="521" t="s">
        <v>2351</v>
      </c>
      <c r="C632" s="521"/>
      <c r="D632" s="521"/>
      <c r="E632" s="521"/>
      <c r="F632" s="521"/>
      <c r="G632" s="521"/>
      <c r="H632" s="521"/>
    </row>
    <row r="633" spans="1:8" hidden="1" outlineLevel="1" x14ac:dyDescent="0.2">
      <c r="A633" s="13"/>
      <c r="B633" s="52" t="str">
        <f>IF(A633&gt;1,"Achtung! Bitte nur einen Artikel Auswählen!","")</f>
        <v/>
      </c>
      <c r="C633" s="52"/>
      <c r="D633" s="52"/>
      <c r="E633" s="52"/>
      <c r="F633" s="45"/>
    </row>
    <row r="634" spans="1:8" hidden="1" outlineLevel="1" x14ac:dyDescent="0.2">
      <c r="A634" s="51" t="s">
        <v>851</v>
      </c>
      <c r="B634" s="51" t="s">
        <v>209</v>
      </c>
      <c r="C634" s="51" t="s">
        <v>2154</v>
      </c>
      <c r="D634" s="51" t="s">
        <v>74</v>
      </c>
      <c r="E634" s="63" t="s">
        <v>2155</v>
      </c>
    </row>
    <row r="635" spans="1:8" hidden="1" outlineLevel="1" x14ac:dyDescent="0.2">
      <c r="A635" s="1" t="s">
        <v>707</v>
      </c>
      <c r="B635" s="47" t="str">
        <f>HYPERLINK("http://ag100032.agad.de/tbdb/view/gu.php?passwd=gretsch&amp;dbpasswd=gretsch&amp;szname="&amp;MID(A635,1,1)&amp;MID(A635,3,5)&amp;"&amp;anzeigen=1&amp;neu=1","Zeichn.")</f>
        <v>Zeichn.</v>
      </c>
      <c r="C635" s="47" t="str">
        <f>HYPERLINK("http://ag100032.agad.de/tbdb/teileverwendung/tv.php?name=weber&amp;gruppe=tb_&amp;bauteil_="&amp;MID(A635,1,7)&amp;"&amp;anzeigen=1&amp;neu=1","Verw.")</f>
        <v>Verw.</v>
      </c>
      <c r="D635" s="1" t="s">
        <v>2171</v>
      </c>
      <c r="E635" s="1" t="str">
        <f>E_SW40[[#This Row],[Schwelle]]</f>
        <v>S47</v>
      </c>
    </row>
    <row r="636" spans="1:8" hidden="1" outlineLevel="1" x14ac:dyDescent="0.2">
      <c r="A636" s="1" t="s">
        <v>268</v>
      </c>
      <c r="B636" s="47" t="str">
        <f>HYPERLINK("http://ag100032.agad.de/tbdb/view/gu.php?passwd=gretsch&amp;dbpasswd=gretsch&amp;szname="&amp;MID(A636,1,1)&amp;MID(A636,3,5)&amp;"&amp;anzeigen=1&amp;neu=1","Zeichn.")</f>
        <v>Zeichn.</v>
      </c>
      <c r="C636" s="47" t="str">
        <f>HYPERLINK("http://ag100032.agad.de/tbdb/teileverwendung/tv.php?name=weber&amp;gruppe=tb_&amp;bauteil_="&amp;MID(A636,1,7)&amp;"&amp;anzeigen=1&amp;neu=1","Verw.")</f>
        <v>Verw.</v>
      </c>
      <c r="D636" s="1" t="s">
        <v>2169</v>
      </c>
      <c r="E636" s="1" t="str">
        <f>E_SW40[[#This Row],[Schwelle]]</f>
        <v>Th164</v>
      </c>
    </row>
    <row r="637" spans="1:8" hidden="1" outlineLevel="1" x14ac:dyDescent="0.2">
      <c r="A637" s="1" t="s">
        <v>267</v>
      </c>
      <c r="B637" s="47" t="str">
        <f>HYPERLINK("http://ag100032.agad.de/tbdb/view/gu.php?passwd=gretsch&amp;dbpasswd=gretsch&amp;szname="&amp;MID(A637,1,1)&amp;MID(A637,3,5)&amp;"&amp;anzeigen=1&amp;neu=1","Zeichn.")</f>
        <v>Zeichn.</v>
      </c>
      <c r="C637" s="47" t="str">
        <f>HYPERLINK("http://ag100032.agad.de/tbdb/teileverwendung/tv.php?name=weber&amp;gruppe=tb_&amp;bauteil_="&amp;MID(A637,1,7)&amp;"&amp;anzeigen=1&amp;neu=1","Verw.")</f>
        <v>Verw.</v>
      </c>
      <c r="D637" s="1" t="s">
        <v>2170</v>
      </c>
      <c r="E637" s="1" t="str">
        <f>E_SW40[[#This Row],[Schwelle]]</f>
        <v>Th204</v>
      </c>
    </row>
    <row r="638" spans="1:8" collapsed="1" x14ac:dyDescent="0.2"/>
    <row r="639" spans="1:8" s="53" customFormat="1" ht="23.25" x14ac:dyDescent="0.45">
      <c r="A639" s="367" t="s">
        <v>503</v>
      </c>
      <c r="B639" s="521" t="s">
        <v>2068</v>
      </c>
      <c r="C639" s="521"/>
      <c r="D639" s="521"/>
      <c r="E639" s="521"/>
      <c r="F639" s="521"/>
      <c r="G639" s="521"/>
      <c r="H639" s="521"/>
    </row>
    <row r="640" spans="1:8" hidden="1" outlineLevel="1" x14ac:dyDescent="0.2">
      <c r="B640" s="52" t="str">
        <f>IF(A640&gt;1,"Achtung! Bitte nur einen Artikel Auswählen!","")</f>
        <v/>
      </c>
      <c r="C640" s="52"/>
      <c r="D640" s="52"/>
      <c r="E640" s="52"/>
    </row>
    <row r="641" spans="1:8" hidden="1" outlineLevel="1" x14ac:dyDescent="0.2">
      <c r="A641" s="51" t="s">
        <v>851</v>
      </c>
      <c r="B641" s="51" t="s">
        <v>209</v>
      </c>
      <c r="C641" s="51" t="s">
        <v>2154</v>
      </c>
      <c r="D641" s="51" t="s">
        <v>2473</v>
      </c>
      <c r="E641" s="51" t="s">
        <v>2155</v>
      </c>
    </row>
    <row r="642" spans="1:8" hidden="1" outlineLevel="1" x14ac:dyDescent="0.2">
      <c r="A642" s="1" t="s">
        <v>3823</v>
      </c>
      <c r="B642" s="47" t="str">
        <f>HYPERLINK("http://ag100032.agad.de/tbdb/view/gu.php?passwd=gretsch&amp;dbpasswd=gretsch&amp;szname="&amp;MID(A642,1,1)&amp;MID(A642,3,5)&amp;"&amp;anzeigen=1&amp;neu=1","Zeichn.")</f>
        <v>Zeichn.</v>
      </c>
      <c r="C642" s="47" t="str">
        <f>HYPERLINK("http://ag100032.agad.de/tbdb/teileverwendung/tv.php?name=weber&amp;gruppe=tb_&amp;bauteil_="&amp;MID(A642,1,7)&amp;"&amp;anzeigen=1&amp;neu=1","Verw.")</f>
        <v>Verw.</v>
      </c>
      <c r="D642" s="1">
        <v>25</v>
      </c>
      <c r="E642" s="1">
        <f>E_SW42[[#This Row],[E.SW42]]</f>
        <v>25</v>
      </c>
    </row>
    <row r="643" spans="1:8" hidden="1" outlineLevel="1" x14ac:dyDescent="0.2">
      <c r="A643" s="1" t="s">
        <v>3824</v>
      </c>
      <c r="B643" s="47" t="str">
        <f>HYPERLINK("http://ag100032.agad.de/tbdb/view/gu.php?passwd=gretsch&amp;dbpasswd=gretsch&amp;szname="&amp;MID(A643,1,1)&amp;MID(A643,3,5)&amp;"&amp;anzeigen=1&amp;neu=1","Zeichn.")</f>
        <v>Zeichn.</v>
      </c>
      <c r="C643" s="47" t="str">
        <f>HYPERLINK("http://ag100032.agad.de/tbdb/teileverwendung/tv.php?name=weber&amp;gruppe=tb_&amp;bauteil_="&amp;MID(A643,1,7)&amp;"&amp;anzeigen=1&amp;neu=1","Verw.")</f>
        <v>Verw.</v>
      </c>
      <c r="D643" s="1">
        <v>40</v>
      </c>
      <c r="E643" s="1">
        <f>E_SW42[[#This Row],[E.SW42]]</f>
        <v>40</v>
      </c>
    </row>
    <row r="644" spans="1:8" hidden="1" outlineLevel="1" x14ac:dyDescent="0.2">
      <c r="A644" s="1" t="s">
        <v>3825</v>
      </c>
      <c r="B644" s="47" t="str">
        <f>HYPERLINK("http://ag100032.agad.de/tbdb/view/gu.php?passwd=gretsch&amp;dbpasswd=gretsch&amp;szname="&amp;MID(A644,1,1)&amp;MID(A644,3,5)&amp;"&amp;anzeigen=1&amp;neu=1","Zeichn.")</f>
        <v>Zeichn.</v>
      </c>
      <c r="C644" s="47" t="str">
        <f>HYPERLINK("http://ag100032.agad.de/tbdb/teileverwendung/tv.php?name=weber&amp;gruppe=tb_&amp;bauteil_="&amp;MID(A644,1,7)&amp;"&amp;anzeigen=1&amp;neu=1","Verw.")</f>
        <v>Verw.</v>
      </c>
      <c r="D644" s="1">
        <v>60</v>
      </c>
      <c r="E644" s="1">
        <f>E_SW42[[#This Row],[E.SW42]]</f>
        <v>60</v>
      </c>
    </row>
    <row r="645" spans="1:8" collapsed="1" x14ac:dyDescent="0.2">
      <c r="C645" s="47"/>
    </row>
    <row r="646" spans="1:8" s="53" customFormat="1" ht="23.25" x14ac:dyDescent="0.45">
      <c r="A646" s="367" t="s">
        <v>507</v>
      </c>
      <c r="B646" s="521" t="s">
        <v>4256</v>
      </c>
      <c r="C646" s="521"/>
      <c r="D646" s="521"/>
      <c r="E646" s="521"/>
      <c r="F646" s="521"/>
      <c r="G646" s="521"/>
      <c r="H646" s="521"/>
    </row>
    <row r="647" spans="1:8" hidden="1" outlineLevel="1" x14ac:dyDescent="0.2">
      <c r="B647" s="52" t="str">
        <f>IF(A647&gt;1,"Achtung! Bitte nur einen Artikel Auswählen!","")</f>
        <v/>
      </c>
      <c r="C647" s="52"/>
      <c r="D647" s="52"/>
      <c r="E647" s="52"/>
    </row>
    <row r="648" spans="1:8" hidden="1" outlineLevel="1" x14ac:dyDescent="0.2">
      <c r="A648" s="51" t="s">
        <v>851</v>
      </c>
      <c r="B648" s="51" t="s">
        <v>209</v>
      </c>
      <c r="C648" s="51" t="s">
        <v>2154</v>
      </c>
      <c r="D648" s="51" t="s">
        <v>74</v>
      </c>
      <c r="E648" s="51" t="s">
        <v>2469</v>
      </c>
      <c r="F648" s="51" t="s">
        <v>2468</v>
      </c>
      <c r="G648" s="51" t="s">
        <v>2155</v>
      </c>
    </row>
    <row r="649" spans="1:8" hidden="1" outlineLevel="1" x14ac:dyDescent="0.2">
      <c r="A649" s="1" t="s">
        <v>554</v>
      </c>
      <c r="B649" s="47" t="str">
        <f t="shared" ref="B649:B654" si="46">HYPERLINK("http://ag100032.agad.de/tbdb/view/gu.php?passwd=gretsch&amp;dbpasswd=gretsch&amp;szname="&amp;MID(A649,1,1)&amp;MID(A649,3,5)&amp;"&amp;anzeigen=1&amp;neu=1","Zeichn.")</f>
        <v>Zeichn.</v>
      </c>
      <c r="C649" s="47" t="str">
        <f t="shared" ref="C649:C654" si="47">HYPERLINK("http://ag100032.agad.de/tbdb/teileverwendung/tv.php?name=weber&amp;gruppe=tb_&amp;bauteil_="&amp;MID(A649,1,7)&amp;"&amp;anzeigen=1&amp;neu=1","Verw.")</f>
        <v>Verw.</v>
      </c>
      <c r="D649" s="1" t="s">
        <v>2169</v>
      </c>
      <c r="E649" s="1" t="s">
        <v>2470</v>
      </c>
      <c r="F649" s="1">
        <v>30</v>
      </c>
      <c r="G649" s="1" t="str">
        <f>E_SW43_PVC[[#This Row],[Schwelle]]&amp;E_SW43_PVC[[#This Row],[Typ]]</f>
        <v>Th164niedrig</v>
      </c>
    </row>
    <row r="650" spans="1:8" hidden="1" outlineLevel="1" x14ac:dyDescent="0.2">
      <c r="A650" s="1" t="s">
        <v>559</v>
      </c>
      <c r="B650" s="47" t="str">
        <f t="shared" si="46"/>
        <v>Zeichn.</v>
      </c>
      <c r="C650" s="47" t="str">
        <f t="shared" si="47"/>
        <v>Verw.</v>
      </c>
      <c r="D650" s="1" t="s">
        <v>2170</v>
      </c>
      <c r="E650" s="1" t="s">
        <v>2470</v>
      </c>
      <c r="F650" s="1">
        <v>20</v>
      </c>
      <c r="G650" s="1" t="str">
        <f>E_SW43_PVC[[#This Row],[Schwelle]]&amp;E_SW43_PVC[[#This Row],[Typ]]</f>
        <v>Th204niedrig</v>
      </c>
    </row>
    <row r="651" spans="1:8" hidden="1" outlineLevel="1" x14ac:dyDescent="0.2">
      <c r="A651" s="1" t="s">
        <v>555</v>
      </c>
      <c r="B651" s="47" t="str">
        <f t="shared" si="46"/>
        <v>Zeichn.</v>
      </c>
      <c r="C651" s="47" t="str">
        <f t="shared" si="47"/>
        <v>Verw.</v>
      </c>
      <c r="D651" s="1" t="s">
        <v>2169</v>
      </c>
      <c r="E651" s="1" t="s">
        <v>2471</v>
      </c>
      <c r="F651" s="1">
        <v>45</v>
      </c>
      <c r="G651" s="1" t="str">
        <f>E_SW43_PVC[[#This Row],[Schwelle]]&amp;E_SW43_PVC[[#This Row],[Typ]]</f>
        <v>Th164mittel</v>
      </c>
    </row>
    <row r="652" spans="1:8" hidden="1" outlineLevel="1" x14ac:dyDescent="0.2">
      <c r="A652" s="1" t="s">
        <v>558</v>
      </c>
      <c r="B652" s="47" t="str">
        <f t="shared" si="46"/>
        <v>Zeichn.</v>
      </c>
      <c r="C652" s="47" t="str">
        <f t="shared" si="47"/>
        <v>Verw.</v>
      </c>
      <c r="D652" s="1" t="s">
        <v>2170</v>
      </c>
      <c r="E652" s="1" t="s">
        <v>2471</v>
      </c>
      <c r="F652" s="1">
        <v>30</v>
      </c>
      <c r="G652" s="1" t="str">
        <f>E_SW43_PVC[[#This Row],[Schwelle]]&amp;E_SW43_PVC[[#This Row],[Typ]]</f>
        <v>Th204mittel</v>
      </c>
    </row>
    <row r="653" spans="1:8" hidden="1" outlineLevel="1" x14ac:dyDescent="0.2">
      <c r="A653" s="1" t="s">
        <v>556</v>
      </c>
      <c r="B653" s="47" t="str">
        <f t="shared" si="46"/>
        <v>Zeichn.</v>
      </c>
      <c r="C653" s="47" t="str">
        <f t="shared" si="47"/>
        <v>Verw.</v>
      </c>
      <c r="D653" s="1" t="s">
        <v>2169</v>
      </c>
      <c r="E653" s="1" t="s">
        <v>2472</v>
      </c>
      <c r="F653" s="1">
        <v>100</v>
      </c>
      <c r="G653" s="1" t="str">
        <f>E_SW43_PVC[[#This Row],[Schwelle]]&amp;E_SW43_PVC[[#This Row],[Typ]]</f>
        <v>Th164hoch</v>
      </c>
    </row>
    <row r="654" spans="1:8" hidden="1" outlineLevel="1" x14ac:dyDescent="0.2">
      <c r="A654" s="1" t="s">
        <v>557</v>
      </c>
      <c r="B654" s="47" t="str">
        <f t="shared" si="46"/>
        <v>Zeichn.</v>
      </c>
      <c r="C654" s="47" t="str">
        <f t="shared" si="47"/>
        <v>Verw.</v>
      </c>
      <c r="D654" s="1" t="s">
        <v>2170</v>
      </c>
      <c r="E654" s="1" t="s">
        <v>2472</v>
      </c>
      <c r="F654" s="1">
        <v>100</v>
      </c>
      <c r="G654" s="1" t="str">
        <f>E_SW43_PVC[[#This Row],[Schwelle]]&amp;E_SW43_PVC[[#This Row],[Typ]]</f>
        <v>Th204hoch</v>
      </c>
    </row>
    <row r="655" spans="1:8" hidden="1" outlineLevel="1" x14ac:dyDescent="0.2">
      <c r="B655" s="47"/>
      <c r="C655" s="47"/>
    </row>
    <row r="656" spans="1:8" hidden="1" outlineLevel="1" x14ac:dyDescent="0.2">
      <c r="A656" s="316" t="s">
        <v>4264</v>
      </c>
      <c r="B656" s="47"/>
      <c r="C656" s="47"/>
    </row>
    <row r="657" spans="1:10" hidden="1" outlineLevel="1" x14ac:dyDescent="0.2">
      <c r="A657" s="124" t="str">
        <f>IF(Schwelle="Th164","30mm / 45mm / 100mm","20mm / 30mm / 100mm")</f>
        <v>20mm / 30mm / 100mm</v>
      </c>
      <c r="B657" s="47"/>
      <c r="C657" s="47"/>
    </row>
    <row r="658" spans="1:10" hidden="1" outlineLevel="1" x14ac:dyDescent="0.2">
      <c r="B658" s="47"/>
      <c r="C658" s="47"/>
    </row>
    <row r="659" spans="1:10" collapsed="1" x14ac:dyDescent="0.2">
      <c r="B659" s="47"/>
      <c r="C659" s="47"/>
    </row>
    <row r="660" spans="1:10" s="53" customFormat="1" ht="23.25" x14ac:dyDescent="0.45">
      <c r="A660" s="367" t="s">
        <v>507</v>
      </c>
      <c r="B660" s="521" t="s">
        <v>4257</v>
      </c>
      <c r="C660" s="521"/>
      <c r="D660" s="521"/>
      <c r="E660" s="521"/>
      <c r="F660" s="521"/>
      <c r="G660" s="521"/>
      <c r="H660" s="521"/>
    </row>
    <row r="661" spans="1:10" hidden="1" outlineLevel="1" x14ac:dyDescent="0.2">
      <c r="B661" s="47"/>
      <c r="C661" s="47"/>
    </row>
    <row r="662" spans="1:10" hidden="1" outlineLevel="1" x14ac:dyDescent="0.2">
      <c r="A662" s="51" t="s">
        <v>851</v>
      </c>
      <c r="B662" s="51" t="s">
        <v>209</v>
      </c>
      <c r="C662" s="51" t="s">
        <v>2154</v>
      </c>
      <c r="D662" s="51" t="s">
        <v>74</v>
      </c>
      <c r="E662" s="51" t="s">
        <v>4258</v>
      </c>
      <c r="F662" s="51" t="s">
        <v>2468</v>
      </c>
      <c r="G662" s="51" t="s">
        <v>2256</v>
      </c>
      <c r="H662" s="51" t="s">
        <v>11</v>
      </c>
      <c r="I662" s="51" t="s">
        <v>1916</v>
      </c>
      <c r="J662" s="51" t="s">
        <v>2155</v>
      </c>
    </row>
    <row r="663" spans="1:10" hidden="1" outlineLevel="1" x14ac:dyDescent="0.2">
      <c r="A663" s="1" t="s">
        <v>4269</v>
      </c>
      <c r="B663" s="47" t="str">
        <f t="shared" ref="B663:B668" si="48">HYPERLINK("http://ag100032.agad.de/tbdb/view/gu.php?passwd=gretsch&amp;dbpasswd=gretsch&amp;szname="&amp;MID(A663,1,1)&amp;MID(A663,3,5)&amp;"&amp;anzeigen=1&amp;neu=1","Zeichn.")</f>
        <v>Zeichn.</v>
      </c>
      <c r="C663" s="47" t="str">
        <f t="shared" ref="C663:C668" si="49">HYPERLINK("http://ag100032.agad.de/tbdb/teileverwendung/tv.php?name=weber&amp;gruppe=tb_&amp;bauteil_="&amp;MID(A663,1,7)&amp;"&amp;anzeigen=1&amp;neu=1","Verw.")</f>
        <v>Verw.</v>
      </c>
      <c r="D663" s="1" t="s">
        <v>2152</v>
      </c>
      <c r="E663" s="1">
        <v>184</v>
      </c>
      <c r="F663" s="1">
        <v>60</v>
      </c>
      <c r="G663" s="1" t="str">
        <f>E_SW43_KVM[[#This Row],[Schwelle]]&amp;E_SW43_KVM[[#This Row],[T.SW43]]</f>
        <v>GFK184s184</v>
      </c>
      <c r="H663" s="1" t="str">
        <f>IF(Schwelle&amp;$A$681=E_SW43_KVM[[#This Row],[Spalte1]],"x","")</f>
        <v/>
      </c>
      <c r="I663" s="1">
        <f t="shared" ref="I663:I678" ca="1" si="50">MATCH("x",OFFSET($H$662,I662,0,1000),0)+I662</f>
        <v>5</v>
      </c>
      <c r="J663" s="1" t="str">
        <f>E_SW43_KVM[[#This Row],[x]]&amp;E_SW43_KVM[[#This Row],[H.SW43]]</f>
        <v>60</v>
      </c>
    </row>
    <row r="664" spans="1:10" hidden="1" outlineLevel="1" x14ac:dyDescent="0.2">
      <c r="A664" s="1" t="s">
        <v>4270</v>
      </c>
      <c r="B664" s="47" t="str">
        <f t="shared" si="48"/>
        <v>Zeichn.</v>
      </c>
      <c r="C664" s="47" t="str">
        <f t="shared" si="49"/>
        <v>Verw.</v>
      </c>
      <c r="D664" s="1" t="s">
        <v>2152</v>
      </c>
      <c r="E664" s="1">
        <v>184</v>
      </c>
      <c r="F664" s="1">
        <v>100</v>
      </c>
      <c r="G664" s="1" t="str">
        <f>E_SW43_KVM[[#This Row],[Schwelle]]&amp;E_SW43_KVM[[#This Row],[T.SW43]]</f>
        <v>GFK184s184</v>
      </c>
      <c r="H664" s="1" t="str">
        <f>IF(Schwelle&amp;$A$681=E_SW43_KVM[[#This Row],[Spalte1]],"x","")</f>
        <v/>
      </c>
      <c r="I664" s="1">
        <f t="shared" ca="1" si="50"/>
        <v>6</v>
      </c>
      <c r="J664" s="1" t="str">
        <f>E_SW43_KVM[[#This Row],[x]]&amp;E_SW43_KVM[[#This Row],[H.SW43]]</f>
        <v>100</v>
      </c>
    </row>
    <row r="665" spans="1:10" hidden="1" outlineLevel="1" x14ac:dyDescent="0.2">
      <c r="A665" s="1" t="s">
        <v>4271</v>
      </c>
      <c r="B665" s="47" t="str">
        <f t="shared" si="48"/>
        <v>Zeichn.</v>
      </c>
      <c r="C665" s="47" t="str">
        <f t="shared" si="49"/>
        <v>Verw.</v>
      </c>
      <c r="D665" s="1" t="s">
        <v>2152</v>
      </c>
      <c r="E665" s="1">
        <v>184</v>
      </c>
      <c r="F665" s="1">
        <v>140</v>
      </c>
      <c r="G665" s="1" t="str">
        <f>E_SW43_KVM[[#This Row],[Schwelle]]&amp;E_SW43_KVM[[#This Row],[T.SW43]]</f>
        <v>GFK184s184</v>
      </c>
      <c r="H665" s="1" t="str">
        <f>IF(Schwelle&amp;$A$681=E_SW43_KVM[[#This Row],[Spalte1]],"x","")</f>
        <v/>
      </c>
      <c r="I665" s="1">
        <f t="shared" ca="1" si="50"/>
        <v>7</v>
      </c>
      <c r="J665" s="1" t="str">
        <f>E_SW43_KVM[[#This Row],[x]]&amp;E_SW43_KVM[[#This Row],[H.SW43]]</f>
        <v>140</v>
      </c>
    </row>
    <row r="666" spans="1:10" hidden="1" outlineLevel="1" x14ac:dyDescent="0.2">
      <c r="A666" s="1" t="s">
        <v>4272</v>
      </c>
      <c r="B666" s="47" t="str">
        <f t="shared" si="48"/>
        <v>Zeichn.</v>
      </c>
      <c r="C666" s="47" t="str">
        <f t="shared" si="49"/>
        <v>Verw.</v>
      </c>
      <c r="D666" s="1" t="s">
        <v>2170</v>
      </c>
      <c r="E666" s="1">
        <v>189</v>
      </c>
      <c r="F666" s="1">
        <v>80</v>
      </c>
      <c r="G666" s="1" t="str">
        <f>E_SW43_KVM[[#This Row],[Schwelle]]&amp;E_SW43_KVM[[#This Row],[T.SW43]]</f>
        <v>Th204189</v>
      </c>
      <c r="H666" s="1" t="str">
        <f>IF(Schwelle&amp;$A$681=E_SW43_KVM[[#This Row],[Spalte1]],"x","")</f>
        <v>x</v>
      </c>
      <c r="I666" s="1" t="e">
        <f t="shared" ca="1" si="50"/>
        <v>#N/A</v>
      </c>
      <c r="J666" s="1" t="str">
        <f>E_SW43_KVM[[#This Row],[x]]&amp;E_SW43_KVM[[#This Row],[H.SW43]]</f>
        <v>x80</v>
      </c>
    </row>
    <row r="667" spans="1:10" hidden="1" outlineLevel="1" x14ac:dyDescent="0.2">
      <c r="A667" s="1" t="s">
        <v>4273</v>
      </c>
      <c r="B667" s="47" t="str">
        <f t="shared" si="48"/>
        <v>Zeichn.</v>
      </c>
      <c r="C667" s="47" t="str">
        <f t="shared" si="49"/>
        <v>Verw.</v>
      </c>
      <c r="D667" s="1" t="s">
        <v>2170</v>
      </c>
      <c r="E667" s="1">
        <v>189</v>
      </c>
      <c r="F667" s="1">
        <v>100</v>
      </c>
      <c r="G667" s="1" t="str">
        <f>E_SW43_KVM[[#This Row],[Schwelle]]&amp;E_SW43_KVM[[#This Row],[T.SW43]]</f>
        <v>Th204189</v>
      </c>
      <c r="H667" s="1" t="str">
        <f>IF(Schwelle&amp;$A$681=E_SW43_KVM[[#This Row],[Spalte1]],"x","")</f>
        <v>x</v>
      </c>
      <c r="I667" s="1" t="e">
        <f t="shared" ca="1" si="50"/>
        <v>#N/A</v>
      </c>
      <c r="J667" s="1" t="str">
        <f>E_SW43_KVM[[#This Row],[x]]&amp;E_SW43_KVM[[#This Row],[H.SW43]]</f>
        <v>x100</v>
      </c>
    </row>
    <row r="668" spans="1:10" hidden="1" outlineLevel="1" x14ac:dyDescent="0.2">
      <c r="A668" s="1" t="s">
        <v>4274</v>
      </c>
      <c r="B668" s="47" t="str">
        <f t="shared" si="48"/>
        <v>Zeichn.</v>
      </c>
      <c r="C668" s="47" t="str">
        <f t="shared" si="49"/>
        <v>Verw.</v>
      </c>
      <c r="D668" s="1" t="s">
        <v>2170</v>
      </c>
      <c r="E668" s="1">
        <v>189</v>
      </c>
      <c r="F668" s="1">
        <v>140</v>
      </c>
      <c r="G668" s="1" t="str">
        <f>E_SW43_KVM[[#This Row],[Schwelle]]&amp;E_SW43_KVM[[#This Row],[T.SW43]]</f>
        <v>Th204189</v>
      </c>
      <c r="H668" s="1" t="str">
        <f>IF(Schwelle&amp;$A$681=E_SW43_KVM[[#This Row],[Spalte1]],"x","")</f>
        <v>x</v>
      </c>
      <c r="I668" s="1" t="e">
        <f t="shared" ca="1" si="50"/>
        <v>#N/A</v>
      </c>
      <c r="J668" s="1" t="str">
        <f>E_SW43_KVM[[#This Row],[x]]&amp;E_SW43_KVM[[#This Row],[H.SW43]]</f>
        <v>x140</v>
      </c>
    </row>
    <row r="669" spans="1:10" hidden="1" outlineLevel="1" x14ac:dyDescent="0.2">
      <c r="A669" s="1" t="s">
        <v>4275</v>
      </c>
      <c r="B669" s="47" t="str">
        <f t="shared" ref="B669:B672" si="51">HYPERLINK("http://ag100032.agad.de/tbdb/view/gu.php?passwd=gretsch&amp;dbpasswd=gretsch&amp;szname="&amp;MID(A669,1,1)&amp;MID(A669,3,5)&amp;"&amp;anzeigen=1&amp;neu=1","Zeichn.")</f>
        <v>Zeichn.</v>
      </c>
      <c r="C669" s="47" t="str">
        <f t="shared" ref="C669:C672" si="52">HYPERLINK("http://ag100032.agad.de/tbdb/teileverwendung/tv.php?name=weber&amp;gruppe=tb_&amp;bauteil_="&amp;MID(A669,1,7)&amp;"&amp;anzeigen=1&amp;neu=1","Verw.")</f>
        <v>Verw.</v>
      </c>
      <c r="D669" s="1" t="s">
        <v>2170</v>
      </c>
      <c r="E669" s="1">
        <v>194</v>
      </c>
      <c r="F669" s="1">
        <v>80</v>
      </c>
      <c r="G669" s="1" t="str">
        <f>E_SW43_KVM[[#This Row],[Schwelle]]&amp;E_SW43_KVM[[#This Row],[T.SW43]]</f>
        <v>Th204194</v>
      </c>
      <c r="H669" s="1" t="str">
        <f>IF(Schwelle&amp;$A$681=E_SW43_KVM[[#This Row],[Spalte1]],"x","")</f>
        <v/>
      </c>
      <c r="I669" s="1" t="e">
        <f t="shared" ca="1" si="50"/>
        <v>#N/A</v>
      </c>
      <c r="J669" s="1" t="str">
        <f>E_SW43_KVM[[#This Row],[x]]&amp;E_SW43_KVM[[#This Row],[H.SW43]]</f>
        <v>80</v>
      </c>
    </row>
    <row r="670" spans="1:10" hidden="1" outlineLevel="1" x14ac:dyDescent="0.2">
      <c r="A670" s="1" t="s">
        <v>4276</v>
      </c>
      <c r="B670" s="47" t="str">
        <f t="shared" si="51"/>
        <v>Zeichn.</v>
      </c>
      <c r="C670" s="47" t="str">
        <f t="shared" si="52"/>
        <v>Verw.</v>
      </c>
      <c r="D670" s="1" t="s">
        <v>2170</v>
      </c>
      <c r="E670" s="1">
        <v>194</v>
      </c>
      <c r="F670" s="1">
        <v>100</v>
      </c>
      <c r="G670" s="1" t="str">
        <f>E_SW43_KVM[[#This Row],[Schwelle]]&amp;E_SW43_KVM[[#This Row],[T.SW43]]</f>
        <v>Th204194</v>
      </c>
      <c r="H670" s="1" t="str">
        <f>IF(Schwelle&amp;$A$681=E_SW43_KVM[[#This Row],[Spalte1]],"x","")</f>
        <v/>
      </c>
      <c r="I670" s="1" t="e">
        <f t="shared" ca="1" si="50"/>
        <v>#N/A</v>
      </c>
      <c r="J670" s="1" t="str">
        <f>E_SW43_KVM[[#This Row],[x]]&amp;E_SW43_KVM[[#This Row],[H.SW43]]</f>
        <v>100</v>
      </c>
    </row>
    <row r="671" spans="1:10" hidden="1" outlineLevel="1" x14ac:dyDescent="0.2">
      <c r="A671" s="1" t="s">
        <v>4276</v>
      </c>
      <c r="B671" s="47" t="str">
        <f t="shared" si="51"/>
        <v>Zeichn.</v>
      </c>
      <c r="C671" s="47" t="str">
        <f t="shared" si="52"/>
        <v>Verw.</v>
      </c>
      <c r="D671" s="1" t="s">
        <v>2170</v>
      </c>
      <c r="E671" s="1">
        <v>194</v>
      </c>
      <c r="F671" s="1">
        <v>140</v>
      </c>
      <c r="G671" s="1" t="str">
        <f>E_SW43_KVM[[#This Row],[Schwelle]]&amp;E_SW43_KVM[[#This Row],[T.SW43]]</f>
        <v>Th204194</v>
      </c>
      <c r="H671" s="1" t="str">
        <f>IF(Schwelle&amp;$A$681=E_SW43_KVM[[#This Row],[Spalte1]],"x","")</f>
        <v/>
      </c>
      <c r="I671" s="1" t="e">
        <f t="shared" ca="1" si="50"/>
        <v>#N/A</v>
      </c>
      <c r="J671" s="1" t="str">
        <f>E_SW43_KVM[[#This Row],[x]]&amp;E_SW43_KVM[[#This Row],[H.SW43]]</f>
        <v>140</v>
      </c>
    </row>
    <row r="672" spans="1:10" hidden="1" outlineLevel="1" x14ac:dyDescent="0.2">
      <c r="A672" s="1" t="s">
        <v>4277</v>
      </c>
      <c r="B672" s="47" t="str">
        <f t="shared" si="51"/>
        <v>Zeichn.</v>
      </c>
      <c r="C672" s="47" t="str">
        <f t="shared" si="52"/>
        <v>Verw.</v>
      </c>
      <c r="D672" s="1" t="s">
        <v>2170</v>
      </c>
      <c r="E672" s="1">
        <v>204</v>
      </c>
      <c r="F672" s="1">
        <v>60</v>
      </c>
      <c r="G672" s="1" t="str">
        <f>E_SW43_KVM[[#This Row],[Schwelle]]&amp;E_SW43_KVM[[#This Row],[T.SW43]]</f>
        <v>Th204204</v>
      </c>
      <c r="H672" s="1" t="str">
        <f>IF(Schwelle&amp;$A$681=E_SW43_KVM[[#This Row],[Spalte1]],"x","")</f>
        <v/>
      </c>
      <c r="I672" s="1" t="e">
        <f t="shared" ca="1" si="50"/>
        <v>#N/A</v>
      </c>
      <c r="J672" s="1" t="str">
        <f>E_SW43_KVM[[#This Row],[x]]&amp;E_SW43_KVM[[#This Row],[H.SW43]]</f>
        <v>60</v>
      </c>
    </row>
    <row r="673" spans="1:10" hidden="1" outlineLevel="1" x14ac:dyDescent="0.2">
      <c r="A673" s="1" t="s">
        <v>4278</v>
      </c>
      <c r="B673" s="47" t="str">
        <f t="shared" ref="B673:B678" si="53">HYPERLINK("http://ag100032.agad.de/tbdb/view/gu.php?passwd=gretsch&amp;dbpasswd=gretsch&amp;szname="&amp;MID(A673,1,1)&amp;MID(A673,3,5)&amp;"&amp;anzeigen=1&amp;neu=1","Zeichn.")</f>
        <v>Zeichn.</v>
      </c>
      <c r="C673" s="47" t="str">
        <f t="shared" ref="C673:C678" si="54">HYPERLINK("http://ag100032.agad.de/tbdb/teileverwendung/tv.php?name=weber&amp;gruppe=tb_&amp;bauteil_="&amp;MID(A673,1,7)&amp;"&amp;anzeigen=1&amp;neu=1","Verw.")</f>
        <v>Verw.</v>
      </c>
      <c r="D673" s="1" t="s">
        <v>2170</v>
      </c>
      <c r="E673" s="1">
        <v>204</v>
      </c>
      <c r="F673" s="1">
        <v>80</v>
      </c>
      <c r="G673" s="1" t="str">
        <f>E_SW43_KVM[[#This Row],[Schwelle]]&amp;E_SW43_KVM[[#This Row],[T.SW43]]</f>
        <v>Th204204</v>
      </c>
      <c r="H673" s="1" t="str">
        <f>IF(Schwelle&amp;$A$681=E_SW43_KVM[[#This Row],[Spalte1]],"x","")</f>
        <v/>
      </c>
      <c r="I673" s="1" t="e">
        <f t="shared" ca="1" si="50"/>
        <v>#N/A</v>
      </c>
      <c r="J673" s="1" t="str">
        <f>E_SW43_KVM[[#This Row],[x]]&amp;E_SW43_KVM[[#This Row],[H.SW43]]</f>
        <v>80</v>
      </c>
    </row>
    <row r="674" spans="1:10" hidden="1" outlineLevel="1" x14ac:dyDescent="0.2">
      <c r="A674" s="1" t="s">
        <v>4279</v>
      </c>
      <c r="B674" s="47" t="str">
        <f t="shared" si="53"/>
        <v>Zeichn.</v>
      </c>
      <c r="C674" s="47" t="str">
        <f t="shared" si="54"/>
        <v>Verw.</v>
      </c>
      <c r="D674" s="1" t="s">
        <v>2170</v>
      </c>
      <c r="E674" s="1">
        <v>204</v>
      </c>
      <c r="F674" s="1">
        <v>100</v>
      </c>
      <c r="G674" s="1" t="str">
        <f>E_SW43_KVM[[#This Row],[Schwelle]]&amp;E_SW43_KVM[[#This Row],[T.SW43]]</f>
        <v>Th204204</v>
      </c>
      <c r="H674" s="1" t="str">
        <f>IF(Schwelle&amp;$A$681=E_SW43_KVM[[#This Row],[Spalte1]],"x","")</f>
        <v/>
      </c>
      <c r="I674" s="1" t="e">
        <f t="shared" ca="1" si="50"/>
        <v>#N/A</v>
      </c>
      <c r="J674" s="1" t="str">
        <f>E_SW43_KVM[[#This Row],[x]]&amp;E_SW43_KVM[[#This Row],[H.SW43]]</f>
        <v>100</v>
      </c>
    </row>
    <row r="675" spans="1:10" hidden="1" outlineLevel="1" x14ac:dyDescent="0.2">
      <c r="A675" s="1" t="s">
        <v>4280</v>
      </c>
      <c r="B675" s="47" t="str">
        <f t="shared" si="53"/>
        <v>Zeichn.</v>
      </c>
      <c r="C675" s="47" t="str">
        <f t="shared" si="54"/>
        <v>Verw.</v>
      </c>
      <c r="D675" s="1" t="s">
        <v>2170</v>
      </c>
      <c r="E675" s="1">
        <v>204</v>
      </c>
      <c r="F675" s="1">
        <v>140</v>
      </c>
      <c r="G675" s="1" t="str">
        <f>E_SW43_KVM[[#This Row],[Schwelle]]&amp;E_SW43_KVM[[#This Row],[T.SW43]]</f>
        <v>Th204204</v>
      </c>
      <c r="H675" s="1" t="str">
        <f>IF(Schwelle&amp;$A$681=E_SW43_KVM[[#This Row],[Spalte1]],"x","")</f>
        <v/>
      </c>
      <c r="I675" s="1" t="e">
        <f t="shared" ca="1" si="50"/>
        <v>#N/A</v>
      </c>
      <c r="J675" s="1" t="str">
        <f>E_SW43_KVM[[#This Row],[x]]&amp;E_SW43_KVM[[#This Row],[H.SW43]]</f>
        <v>140</v>
      </c>
    </row>
    <row r="676" spans="1:10" hidden="1" outlineLevel="1" x14ac:dyDescent="0.2">
      <c r="A676" s="1" t="s">
        <v>4282</v>
      </c>
      <c r="B676" s="47" t="str">
        <f t="shared" si="53"/>
        <v>Zeichn.</v>
      </c>
      <c r="C676" s="47" t="str">
        <f t="shared" si="54"/>
        <v>Verw.</v>
      </c>
      <c r="D676" s="1" t="s">
        <v>2170</v>
      </c>
      <c r="E676" s="1">
        <v>207</v>
      </c>
      <c r="F676" s="1">
        <v>80</v>
      </c>
      <c r="G676" s="1" t="str">
        <f>E_SW43_KVM[[#This Row],[Schwelle]]&amp;E_SW43_KVM[[#This Row],[T.SW43]]</f>
        <v>Th204207</v>
      </c>
      <c r="H676" s="1" t="str">
        <f>IF(Schwelle&amp;$A$681=E_SW43_KVM[[#This Row],[Spalte1]],"x","")</f>
        <v/>
      </c>
      <c r="I676" s="1" t="e">
        <f t="shared" ca="1" si="50"/>
        <v>#N/A</v>
      </c>
      <c r="J676" s="1" t="str">
        <f>E_SW43_KVM[[#This Row],[x]]&amp;E_SW43_KVM[[#This Row],[H.SW43]]</f>
        <v>80</v>
      </c>
    </row>
    <row r="677" spans="1:10" hidden="1" outlineLevel="1" x14ac:dyDescent="0.2">
      <c r="A677" s="1" t="s">
        <v>4281</v>
      </c>
      <c r="B677" s="47" t="str">
        <f t="shared" si="53"/>
        <v>Zeichn.</v>
      </c>
      <c r="C677" s="47" t="str">
        <f t="shared" si="54"/>
        <v>Verw.</v>
      </c>
      <c r="D677" s="1" t="s">
        <v>2170</v>
      </c>
      <c r="E677" s="1">
        <v>207</v>
      </c>
      <c r="F677" s="1">
        <v>100</v>
      </c>
      <c r="G677" s="1" t="str">
        <f>E_SW43_KVM[[#This Row],[Schwelle]]&amp;E_SW43_KVM[[#This Row],[T.SW43]]</f>
        <v>Th204207</v>
      </c>
      <c r="H677" s="1" t="str">
        <f>IF(Schwelle&amp;$A$681=E_SW43_KVM[[#This Row],[Spalte1]],"x","")</f>
        <v/>
      </c>
      <c r="I677" s="1" t="e">
        <f t="shared" ca="1" si="50"/>
        <v>#N/A</v>
      </c>
      <c r="J677" s="1" t="str">
        <f>E_SW43_KVM[[#This Row],[x]]&amp;E_SW43_KVM[[#This Row],[H.SW43]]</f>
        <v>100</v>
      </c>
    </row>
    <row r="678" spans="1:10" hidden="1" outlineLevel="1" x14ac:dyDescent="0.2">
      <c r="A678" s="1" t="s">
        <v>4283</v>
      </c>
      <c r="B678" s="47" t="str">
        <f t="shared" si="53"/>
        <v>Zeichn.</v>
      </c>
      <c r="C678" s="47" t="str">
        <f t="shared" si="54"/>
        <v>Verw.</v>
      </c>
      <c r="D678" s="1" t="s">
        <v>2170</v>
      </c>
      <c r="E678" s="1">
        <v>207</v>
      </c>
      <c r="F678" s="1">
        <v>140</v>
      </c>
      <c r="G678" s="1" t="str">
        <f>E_SW43_KVM[[#This Row],[Schwelle]]&amp;E_SW43_KVM[[#This Row],[T.SW43]]</f>
        <v>Th204207</v>
      </c>
      <c r="H678" s="1" t="str">
        <f>IF(Schwelle&amp;$A$681=E_SW43_KVM[[#This Row],[Spalte1]],"x","")</f>
        <v/>
      </c>
      <c r="I678" s="1" t="e">
        <f t="shared" ca="1" si="50"/>
        <v>#N/A</v>
      </c>
      <c r="J678" s="1" t="str">
        <f>E_SW43_KVM[[#This Row],[x]]&amp;E_SW43_KVM[[#This Row],[H.SW43]]</f>
        <v>140</v>
      </c>
    </row>
    <row r="679" spans="1:10" hidden="1" outlineLevel="1" x14ac:dyDescent="0.2">
      <c r="B679" s="47"/>
      <c r="C679" s="47"/>
    </row>
    <row r="680" spans="1:10" hidden="1" outlineLevel="1" x14ac:dyDescent="0.2">
      <c r="A680" s="113" t="s">
        <v>4263</v>
      </c>
      <c r="B680" s="47"/>
      <c r="C680" s="47"/>
    </row>
    <row r="681" spans="1:10" hidden="1" outlineLevel="1" x14ac:dyDescent="0.2">
      <c r="A681" s="314">
        <f>B.SW1+F.SW2</f>
        <v>189</v>
      </c>
      <c r="B681" s="47"/>
      <c r="C681" s="47"/>
    </row>
    <row r="682" spans="1:10" hidden="1" outlineLevel="1" x14ac:dyDescent="0.2">
      <c r="C682" s="47"/>
    </row>
    <row r="683" spans="1:10" hidden="1" outlineLevel="1" x14ac:dyDescent="0.2">
      <c r="A683" s="315" t="s">
        <v>4264</v>
      </c>
      <c r="C683" s="47"/>
      <c r="D683" s="113" t="s">
        <v>4265</v>
      </c>
    </row>
    <row r="684" spans="1:10" hidden="1" outlineLevel="1" x14ac:dyDescent="0.2">
      <c r="A684" s="1" t="str" cm="1">
        <f t="array" aca="1" ref="A684" ca="1">IF(ISERROR(I663),"-",INDEX(E_SW43_KVM[],I663-1,6)&amp;"mm")</f>
        <v>80mm</v>
      </c>
      <c r="B684" s="47"/>
      <c r="C684" s="47"/>
      <c r="D684" s="314" t="s">
        <v>60</v>
      </c>
    </row>
    <row r="685" spans="1:10" hidden="1" outlineLevel="1" x14ac:dyDescent="0.2">
      <c r="A685" s="1" t="str" cm="1">
        <f t="array" aca="1" ref="A685" ca="1">IF(ISERROR(I664),"-",INDEX(E_SW43_KVM[],I664-1,6)&amp;"mm")</f>
        <v>100mm</v>
      </c>
      <c r="B685" s="47"/>
    </row>
    <row r="686" spans="1:10" hidden="1" outlineLevel="1" x14ac:dyDescent="0.2">
      <c r="A686" s="1" t="str" cm="1">
        <f t="array" aca="1" ref="A686" ca="1">IF(ISERROR(I665),"-",INDEX(E_SW43_KVM[],I665-1,6)&amp;"mm")</f>
        <v>140mm</v>
      </c>
      <c r="B686" s="47"/>
      <c r="C686" s="47"/>
    </row>
    <row r="687" spans="1:10" hidden="1" outlineLevel="1" x14ac:dyDescent="0.2">
      <c r="A687" s="1" t="str" cm="1">
        <f t="array" aca="1" ref="A687" ca="1">IF(ISERROR(I666),"-",INDEX(E_SW43_KVM[],I666-1,6)&amp;"mm")</f>
        <v>-</v>
      </c>
      <c r="B687" s="47"/>
      <c r="C687" s="47"/>
    </row>
    <row r="688" spans="1:10" hidden="1" outlineLevel="1" x14ac:dyDescent="0.2">
      <c r="A688" s="1" t="str" cm="1">
        <f t="array" aca="1" ref="A688" ca="1">IF(ISERROR(I667),"-",INDEX(E_SW43_KVM[],I667-1,6)&amp;"mm")</f>
        <v>-</v>
      </c>
      <c r="B688" s="47"/>
      <c r="C688" s="47"/>
    </row>
    <row r="689" spans="1:8" hidden="1" outlineLevel="1" x14ac:dyDescent="0.2">
      <c r="A689" s="1" t="str" cm="1">
        <f t="array" aca="1" ref="A689" ca="1">IF(ISERROR(I668),"-",INDEX(E_SW43_KVM[],I668-1,6)&amp;"mm")</f>
        <v>-</v>
      </c>
      <c r="B689" s="47"/>
      <c r="C689" s="47"/>
    </row>
    <row r="690" spans="1:8" hidden="1" outlineLevel="1" x14ac:dyDescent="0.2">
      <c r="A690" s="1" t="str" cm="1">
        <f t="array" aca="1" ref="A690" ca="1">IF(ISERROR(I669),"-",INDEX(E_SW43_KVM[],I669-1,6)&amp;"mm")</f>
        <v>-</v>
      </c>
      <c r="B690" s="47"/>
      <c r="C690" s="47"/>
    </row>
    <row r="691" spans="1:8" hidden="1" outlineLevel="1" x14ac:dyDescent="0.2">
      <c r="A691" s="1" t="str" cm="1">
        <f t="array" aca="1" ref="A691" ca="1">IF(ISERROR(I670),"-",INDEX(E_SW43_KVM[],I670-1,6)&amp;"mm")</f>
        <v>-</v>
      </c>
      <c r="B691" s="47"/>
      <c r="C691" s="47"/>
    </row>
    <row r="692" spans="1:8" hidden="1" outlineLevel="1" x14ac:dyDescent="0.2">
      <c r="A692" s="1" t="str" cm="1">
        <f t="array" aca="1" ref="A692" ca="1">IF(ISERROR(I671),"-",INDEX(E_SW43_KVM[],I671-1,6)&amp;"mm")</f>
        <v>-</v>
      </c>
      <c r="B692" s="47"/>
      <c r="C692" s="47"/>
    </row>
    <row r="693" spans="1:8" hidden="1" outlineLevel="1" x14ac:dyDescent="0.2">
      <c r="A693" s="1" t="str" cm="1">
        <f t="array" aca="1" ref="A693" ca="1">IF(ISERROR(I672),"-",INDEX(E_SW43_KVM[],I672-1,6)&amp;"mm")</f>
        <v>-</v>
      </c>
      <c r="B693" s="47"/>
      <c r="C693" s="47"/>
    </row>
    <row r="694" spans="1:8" hidden="1" outlineLevel="1" x14ac:dyDescent="0.2">
      <c r="A694" s="1" t="str" cm="1">
        <f t="array" aca="1" ref="A694" ca="1">IF(ISERROR(I673),"-",INDEX(E_SW43_KVM[],I673-1,6)&amp;"mm")</f>
        <v>-</v>
      </c>
      <c r="B694" s="47"/>
      <c r="C694" s="47"/>
    </row>
    <row r="695" spans="1:8" hidden="1" outlineLevel="1" x14ac:dyDescent="0.2">
      <c r="A695" s="1" t="str" cm="1">
        <f t="array" aca="1" ref="A695" ca="1">IF(ISERROR(I674),"-",INDEX(E_SW43_KVM[],I674-1,6)&amp;"mm")</f>
        <v>-</v>
      </c>
      <c r="B695" s="47"/>
      <c r="C695" s="47"/>
    </row>
    <row r="696" spans="1:8" hidden="1" outlineLevel="1" x14ac:dyDescent="0.2">
      <c r="A696" s="1" t="str" cm="1">
        <f t="array" aca="1" ref="A696" ca="1">IF(ISERROR(I675),"-",INDEX(E_SW43_KVM[],I675-1,6)&amp;"mm")</f>
        <v>-</v>
      </c>
      <c r="B696" s="47"/>
      <c r="C696" s="47"/>
    </row>
    <row r="697" spans="1:8" hidden="1" outlineLevel="1" x14ac:dyDescent="0.2">
      <c r="A697" s="1" t="str" cm="1">
        <f t="array" aca="1" ref="A697" ca="1">IF(ISERROR(I676),"-",INDEX(E_SW43_KVM[],I676-1,6)&amp;"mm")</f>
        <v>-</v>
      </c>
      <c r="B697" s="47"/>
      <c r="C697" s="47"/>
    </row>
    <row r="698" spans="1:8" hidden="1" outlineLevel="1" x14ac:dyDescent="0.2">
      <c r="A698" s="1" t="str" cm="1">
        <f t="array" aca="1" ref="A698" ca="1">IF(ISERROR(I677),"-",INDEX(E_SW43_KVM[],I677-1,6)&amp;"mm")</f>
        <v>-</v>
      </c>
      <c r="B698" s="47"/>
      <c r="C698" s="47"/>
    </row>
    <row r="699" spans="1:8" hidden="1" outlineLevel="1" x14ac:dyDescent="0.2">
      <c r="A699" s="1" t="str" cm="1">
        <f t="array" aca="1" ref="A699" ca="1">IF(ISERROR(I678),"-",INDEX(E_SW43_KVM[],I678-1,6)&amp;"mm")</f>
        <v>-</v>
      </c>
      <c r="B699" s="47"/>
      <c r="C699" s="47"/>
    </row>
    <row r="700" spans="1:8" collapsed="1" x14ac:dyDescent="0.2">
      <c r="B700" s="47"/>
      <c r="C700" s="47"/>
    </row>
    <row r="701" spans="1:8" s="53" customFormat="1" ht="23.25" x14ac:dyDescent="0.45">
      <c r="A701" s="367" t="s">
        <v>560</v>
      </c>
      <c r="B701" s="521" t="s">
        <v>165</v>
      </c>
      <c r="C701" s="521"/>
      <c r="D701" s="521"/>
      <c r="E701" s="521"/>
      <c r="F701" s="521"/>
      <c r="G701" s="521"/>
      <c r="H701" s="521"/>
    </row>
    <row r="702" spans="1:8" hidden="1" outlineLevel="1" x14ac:dyDescent="0.2">
      <c r="A702" s="13"/>
      <c r="B702" s="52" t="str">
        <f>IF(A702&gt;1,"Achtung! Bitte nur einen Artikel Auswählen!","")</f>
        <v/>
      </c>
      <c r="C702" s="52"/>
      <c r="D702" s="52"/>
      <c r="E702" s="52"/>
    </row>
    <row r="703" spans="1:8" hidden="1" outlineLevel="1" x14ac:dyDescent="0.2">
      <c r="A703" s="51" t="s">
        <v>851</v>
      </c>
      <c r="B703" s="51" t="s">
        <v>209</v>
      </c>
      <c r="C703" s="51" t="s">
        <v>2154</v>
      </c>
      <c r="D703" s="51" t="s">
        <v>74</v>
      </c>
      <c r="E703" s="51" t="s">
        <v>2155</v>
      </c>
    </row>
    <row r="704" spans="1:8" hidden="1" outlineLevel="1" x14ac:dyDescent="0.2">
      <c r="A704" s="1" t="s">
        <v>269</v>
      </c>
      <c r="B704" s="47" t="str">
        <f>HYPERLINK("http://ag100032.agad.de/tbdb/view/gu.php?passwd=gretsch&amp;dbpasswd=gretsch&amp;szname="&amp;MID(A704,1,1)&amp;MID(A704,3,5)&amp;"&amp;anzeigen=1&amp;neu=1","Zeichn.")</f>
        <v>Zeichn.</v>
      </c>
      <c r="C704" s="47" t="str">
        <f>HYPERLINK("http://ag100032.agad.de/tbdb/teileverwendung/tv.php?name=weber&amp;gruppe=tb_&amp;bauteil_="&amp;MID(A704,1,7)&amp;"&amp;anzeigen=1&amp;neu=1","Verw.")</f>
        <v>Verw.</v>
      </c>
      <c r="D704" s="1" t="s">
        <v>2169</v>
      </c>
      <c r="E704" s="1" t="str">
        <f>E_SW45[[#This Row],[Schwelle]]</f>
        <v>Th164</v>
      </c>
    </row>
    <row r="705" spans="1:8" hidden="1" outlineLevel="1" x14ac:dyDescent="0.2">
      <c r="A705" s="1" t="s">
        <v>713</v>
      </c>
      <c r="B705" s="47" t="str">
        <f>HYPERLINK("http://ag100032.agad.de/tbdb/view/gu.php?passwd=gretsch&amp;dbpasswd=gretsch&amp;szname="&amp;MID(A705,1,1)&amp;MID(A705,3,5)&amp;"&amp;anzeigen=1&amp;neu=1","Zeichn.")</f>
        <v>Zeichn.</v>
      </c>
      <c r="C705" s="47" t="str">
        <f>HYPERLINK("http://ag100032.agad.de/tbdb/teileverwendung/tv.php?name=weber&amp;gruppe=tb_&amp;bauteil_="&amp;MID(A705,1,7)&amp;"&amp;anzeigen=1&amp;neu=1","Verw.")</f>
        <v>Verw.</v>
      </c>
      <c r="D705" s="1" t="s">
        <v>2170</v>
      </c>
      <c r="E705" s="1" t="str">
        <f>E_SW45[[#This Row],[Schwelle]]</f>
        <v>Th204</v>
      </c>
    </row>
    <row r="706" spans="1:8" collapsed="1" x14ac:dyDescent="0.2">
      <c r="A706" s="14"/>
      <c r="D706" s="47"/>
      <c r="E706" s="47"/>
    </row>
    <row r="707" spans="1:8" s="53" customFormat="1" ht="23.25" x14ac:dyDescent="0.45">
      <c r="A707" s="367" t="s">
        <v>561</v>
      </c>
      <c r="B707" s="521" t="s">
        <v>26</v>
      </c>
      <c r="C707" s="521"/>
      <c r="D707" s="521"/>
      <c r="E707" s="521"/>
      <c r="F707" s="521"/>
      <c r="G707" s="521"/>
      <c r="H707" s="521"/>
    </row>
    <row r="708" spans="1:8" hidden="1" outlineLevel="1" x14ac:dyDescent="0.2">
      <c r="B708" s="52" t="str">
        <f>IF(A708&gt;1,"Achtung! Bitte nur einen Artikel Auswählen!","")</f>
        <v/>
      </c>
      <c r="C708" s="52"/>
      <c r="D708" s="52"/>
      <c r="E708" s="52"/>
    </row>
    <row r="709" spans="1:8" hidden="1" outlineLevel="1" x14ac:dyDescent="0.2">
      <c r="A709" s="51" t="s">
        <v>851</v>
      </c>
      <c r="B709" s="51" t="s">
        <v>209</v>
      </c>
      <c r="C709" s="51" t="s">
        <v>2154</v>
      </c>
      <c r="D709" s="51" t="s">
        <v>325</v>
      </c>
      <c r="E709" s="51" t="s">
        <v>74</v>
      </c>
      <c r="F709" s="51" t="s">
        <v>2155</v>
      </c>
    </row>
    <row r="710" spans="1:8" hidden="1" outlineLevel="1" x14ac:dyDescent="0.2">
      <c r="A710" s="1" t="s">
        <v>2516</v>
      </c>
      <c r="B710" s="47" t="str">
        <f t="shared" ref="B710:B718" si="55">HYPERLINK("http://ag100032.agad.de/tbdb/view/gu.php?passwd=gretsch&amp;dbpasswd=gretsch&amp;szname="&amp;MID(A710,1,1)&amp;""&amp;MID(A710,3,5)&amp;"&amp;anzeigen=1&amp;neu=1","Zeichn.")</f>
        <v>Zeichn.</v>
      </c>
      <c r="C710" s="47" t="str">
        <f t="shared" ref="C710:C723" si="56">HYPERLINK("http://ag100032.agad.de/tbdb/teileverwendung/tv.php?name=weber&amp;gruppe=tb_&amp;bauteil_="&amp;MID(A710,1,7)&amp;"&amp;anzeigen=1&amp;neu=1","Verw.")</f>
        <v>Verw.</v>
      </c>
      <c r="D710" s="1" t="s">
        <v>60</v>
      </c>
      <c r="E710" s="1" t="s">
        <v>2176</v>
      </c>
      <c r="F710" s="1" t="str">
        <f>E_SW46[[#This Row],[SW2]]&amp;E_SW46[[#This Row],[Schwelle]]</f>
        <v>-GFK184</v>
      </c>
    </row>
    <row r="711" spans="1:8" hidden="1" outlineLevel="1" x14ac:dyDescent="0.2">
      <c r="A711" s="1" t="s">
        <v>2516</v>
      </c>
      <c r="B711" s="47" t="str">
        <f t="shared" si="55"/>
        <v>Zeichn.</v>
      </c>
      <c r="C711" s="47" t="str">
        <f t="shared" si="56"/>
        <v>Verw.</v>
      </c>
      <c r="D711" s="1" t="s">
        <v>60</v>
      </c>
      <c r="E711" s="1" t="s">
        <v>2152</v>
      </c>
      <c r="F711" s="1" t="str">
        <f>E_SW46[[#This Row],[SW2]]&amp;E_SW46[[#This Row],[Schwelle]]</f>
        <v>-GFK184s</v>
      </c>
    </row>
    <row r="712" spans="1:8" hidden="1" outlineLevel="1" x14ac:dyDescent="0.2">
      <c r="A712" s="1" t="s">
        <v>2517</v>
      </c>
      <c r="B712" s="47" t="str">
        <f t="shared" si="55"/>
        <v>Zeichn.</v>
      </c>
      <c r="C712" s="47" t="str">
        <f t="shared" si="56"/>
        <v>Verw.</v>
      </c>
      <c r="D712" s="1" t="s">
        <v>60</v>
      </c>
      <c r="E712" s="1" t="s">
        <v>2171</v>
      </c>
      <c r="F712" s="1" t="str">
        <f>E_SW46[[#This Row],[SW2]]&amp;E_SW46[[#This Row],[Schwelle]]</f>
        <v>-S47</v>
      </c>
    </row>
    <row r="713" spans="1:8" hidden="1" outlineLevel="1" x14ac:dyDescent="0.2">
      <c r="A713" s="1" t="s">
        <v>3246</v>
      </c>
      <c r="B713" s="47" t="str">
        <f t="shared" si="55"/>
        <v>Zeichn.</v>
      </c>
      <c r="C713" s="47" t="str">
        <f t="shared" si="56"/>
        <v>Verw.</v>
      </c>
      <c r="D713" s="1" t="s">
        <v>3691</v>
      </c>
      <c r="E713" s="1" t="s">
        <v>2169</v>
      </c>
      <c r="F713" s="1" t="str">
        <f>E_SW46[[#This Row],[SW2]]&amp;E_SW46[[#This Row],[Schwelle]]</f>
        <v>P-02151Th164</v>
      </c>
    </row>
    <row r="714" spans="1:8" hidden="1" outlineLevel="1" x14ac:dyDescent="0.2">
      <c r="A714" s="1" t="s">
        <v>3245</v>
      </c>
      <c r="B714" s="47" t="str">
        <f t="shared" si="55"/>
        <v>Zeichn.</v>
      </c>
      <c r="C714" s="47" t="str">
        <f t="shared" si="56"/>
        <v>Verw.</v>
      </c>
      <c r="D714" s="1" t="s">
        <v>3699</v>
      </c>
      <c r="E714" s="1" t="s">
        <v>2169</v>
      </c>
      <c r="F714" s="1" t="str">
        <f>E_SW46[[#This Row],[SW2]]&amp;E_SW46[[#This Row],[Schwelle]]</f>
        <v>9-45646Th164</v>
      </c>
    </row>
    <row r="715" spans="1:8" hidden="1" outlineLevel="1" x14ac:dyDescent="0.2">
      <c r="A715" s="1" t="s">
        <v>2918</v>
      </c>
      <c r="B715" s="47" t="str">
        <f t="shared" si="55"/>
        <v>Zeichn.</v>
      </c>
      <c r="C715" s="47" t="str">
        <f t="shared" si="56"/>
        <v>Verw.</v>
      </c>
      <c r="D715" s="1" t="s">
        <v>3696</v>
      </c>
      <c r="E715" s="1" t="s">
        <v>2169</v>
      </c>
      <c r="F715" s="1" t="str">
        <f>E_SW46[[#This Row],[SW2]]&amp;E_SW46[[#This Row],[Schwelle]]</f>
        <v>9-45720Th164</v>
      </c>
    </row>
    <row r="716" spans="1:8" hidden="1" outlineLevel="1" x14ac:dyDescent="0.2">
      <c r="A716" s="1" t="s">
        <v>2518</v>
      </c>
      <c r="B716" s="47" t="str">
        <f t="shared" si="55"/>
        <v>Zeichn.</v>
      </c>
      <c r="C716" s="47" t="str">
        <f t="shared" si="56"/>
        <v>Verw.</v>
      </c>
      <c r="D716" s="1" t="s">
        <v>3691</v>
      </c>
      <c r="E716" s="1" t="s">
        <v>2170</v>
      </c>
      <c r="F716" s="1" t="str">
        <f>E_SW46[[#This Row],[SW2]]&amp;E_SW46[[#This Row],[Schwelle]]</f>
        <v>P-02151Th204</v>
      </c>
    </row>
    <row r="717" spans="1:8" hidden="1" outlineLevel="1" x14ac:dyDescent="0.2">
      <c r="A717" s="1" t="s">
        <v>3247</v>
      </c>
      <c r="B717" s="47" t="str">
        <f t="shared" si="55"/>
        <v>Zeichn.</v>
      </c>
      <c r="C717" s="47" t="str">
        <f t="shared" si="56"/>
        <v>Verw.</v>
      </c>
      <c r="D717" s="1" t="s">
        <v>3692</v>
      </c>
      <c r="E717" s="1" t="s">
        <v>2170</v>
      </c>
      <c r="F717" s="1" t="str">
        <f>E_SW46[[#This Row],[SW2]]&amp;E_SW46[[#This Row],[Schwelle]]</f>
        <v>9-52224Th204</v>
      </c>
    </row>
    <row r="718" spans="1:8" hidden="1" outlineLevel="1" x14ac:dyDescent="0.2">
      <c r="A718" s="1" t="s">
        <v>3248</v>
      </c>
      <c r="B718" s="47" t="str">
        <f t="shared" si="55"/>
        <v>Zeichn.</v>
      </c>
      <c r="C718" s="47" t="str">
        <f t="shared" si="56"/>
        <v>Verw.</v>
      </c>
      <c r="D718" s="1" t="s">
        <v>3693</v>
      </c>
      <c r="E718" s="1" t="s">
        <v>2170</v>
      </c>
      <c r="F718" s="1" t="str">
        <f>E_SW46[[#This Row],[SW2]]&amp;E_SW46[[#This Row],[Schwelle]]</f>
        <v>9-48487Th204</v>
      </c>
    </row>
    <row r="719" spans="1:8" hidden="1" outlineLevel="1" x14ac:dyDescent="0.2">
      <c r="A719" s="1" t="s">
        <v>2519</v>
      </c>
      <c r="B719" s="47" t="str">
        <f>HYPERLINK("http://ag100032.agad.de/tbdb/view/gu.php?passwd=gretsch&amp;dbpasswd=gretsch&amp;szname="&amp;MID(A719,1,1)&amp;MID(A719,3,5)&amp;"&amp;anzeigen=1&amp;neu=1","Zeichn.")</f>
        <v>Zeichn.</v>
      </c>
      <c r="C719" s="47" t="str">
        <f t="shared" si="56"/>
        <v>Verw.</v>
      </c>
      <c r="D719" s="1" t="s">
        <v>3694</v>
      </c>
      <c r="E719" s="1" t="s">
        <v>2170</v>
      </c>
      <c r="F719" s="1" t="str">
        <f>E_SW46[[#This Row],[SW2]]&amp;E_SW46[[#This Row],[Schwelle]]</f>
        <v>9-47293Th204</v>
      </c>
    </row>
    <row r="720" spans="1:8" hidden="1" outlineLevel="1" x14ac:dyDescent="0.2">
      <c r="A720" s="1" t="s">
        <v>3249</v>
      </c>
      <c r="B720" s="47" t="str">
        <f>HYPERLINK("http://ag100032.agad.de/tbdb/view/gu.php?passwd=gretsch&amp;dbpasswd=gretsch&amp;szname="&amp;MID(A720,1,1)&amp;""&amp;MID(A720,3,5)&amp;"&amp;anzeigen=1&amp;neu=1","Zeichn.")</f>
        <v>Zeichn.</v>
      </c>
      <c r="C720" s="47" t="str">
        <f t="shared" si="56"/>
        <v>Verw.</v>
      </c>
      <c r="D720" s="1" t="s">
        <v>3695</v>
      </c>
      <c r="E720" s="1" t="s">
        <v>2170</v>
      </c>
      <c r="F720" s="1" t="str">
        <f>E_SW46[[#This Row],[SW2]]&amp;E_SW46[[#This Row],[Schwelle]]</f>
        <v>9-48423Th204</v>
      </c>
    </row>
    <row r="721" spans="1:8" hidden="1" outlineLevel="1" x14ac:dyDescent="0.2">
      <c r="A721" s="1" t="s">
        <v>3250</v>
      </c>
      <c r="B721" s="47" t="str">
        <f>HYPERLINK("http://ag100032.agad.de/tbdb/view/gu.php?passwd=gretsch&amp;dbpasswd=gretsch&amp;szname="&amp;MID(A721,1,1)&amp;""&amp;MID(A721,3,5)&amp;"&amp;anzeigen=1&amp;neu=1","Zeichn.")</f>
        <v>Zeichn.</v>
      </c>
      <c r="C721" s="47" t="str">
        <f t="shared" si="56"/>
        <v>Verw.</v>
      </c>
      <c r="D721" s="1" t="s">
        <v>3697</v>
      </c>
      <c r="E721" s="1" t="s">
        <v>2170</v>
      </c>
      <c r="F721" s="1" t="str">
        <f>E_SW46[[#This Row],[SW2]]&amp;E_SW46[[#This Row],[Schwelle]]</f>
        <v>9-48385Th204</v>
      </c>
    </row>
    <row r="722" spans="1:8" hidden="1" outlineLevel="1" x14ac:dyDescent="0.2">
      <c r="A722" s="1" t="s">
        <v>2919</v>
      </c>
      <c r="B722" s="47" t="str">
        <f>HYPERLINK("http://ag100032.agad.de/tbdb/view/gu.php?passwd=gretsch&amp;dbpasswd=gretsch&amp;szname="&amp;MID(A722,1,1)&amp;""&amp;MID(A722,3,5)&amp;"&amp;anzeigen=1&amp;neu=1","Zeichn.")</f>
        <v>Zeichn.</v>
      </c>
      <c r="C722" s="47" t="str">
        <f t="shared" si="56"/>
        <v>Verw.</v>
      </c>
      <c r="D722" s="1" t="s">
        <v>3698</v>
      </c>
      <c r="E722" s="1" t="s">
        <v>2170</v>
      </c>
      <c r="F722" s="1" t="str">
        <f>E_SW46[[#This Row],[SW2]]&amp;E_SW46[[#This Row],[Schwelle]]</f>
        <v>9-47709Th204</v>
      </c>
    </row>
    <row r="723" spans="1:8" hidden="1" outlineLevel="1" x14ac:dyDescent="0.2">
      <c r="A723" s="1" t="s">
        <v>3251</v>
      </c>
      <c r="B723" s="47" t="str">
        <f>HYPERLINK("http://ag100032.agad.de/tbdb/view/gu.php?passwd=gretsch&amp;dbpasswd=gretsch&amp;szname="&amp;MID(A723,1,1)&amp;""&amp;MID(A723,3,5)&amp;"&amp;anzeigen=1&amp;neu=1","Zeichn.")</f>
        <v>Zeichn.</v>
      </c>
      <c r="C723" s="47" t="str">
        <f t="shared" si="56"/>
        <v>Verw.</v>
      </c>
      <c r="D723" s="1" t="s">
        <v>3826</v>
      </c>
      <c r="E723" s="1" t="s">
        <v>2170</v>
      </c>
      <c r="F723" s="1" t="str">
        <f>E_SW46[[#This Row],[SW2]]&amp;E_SW46[[#This Row],[Schwelle]]</f>
        <v>9-48646Th204</v>
      </c>
    </row>
    <row r="724" spans="1:8" collapsed="1" x14ac:dyDescent="0.2">
      <c r="B724" s="47"/>
      <c r="C724" s="47"/>
    </row>
    <row r="725" spans="1:8" s="53" customFormat="1" ht="23.25" x14ac:dyDescent="0.45">
      <c r="A725" s="367" t="s">
        <v>1927</v>
      </c>
      <c r="B725" s="521" t="s">
        <v>2396</v>
      </c>
      <c r="C725" s="521"/>
      <c r="D725" s="521"/>
      <c r="E725" s="521"/>
      <c r="F725" s="521"/>
      <c r="G725" s="521"/>
      <c r="H725" s="521"/>
    </row>
    <row r="726" spans="1:8" hidden="1" outlineLevel="1" x14ac:dyDescent="0.2">
      <c r="A726" s="13"/>
      <c r="B726" s="52" t="str">
        <f>IF(A726&gt;1,"Achtung! Bitte nur einen Artikel Auswählen!","")</f>
        <v/>
      </c>
      <c r="C726" s="52"/>
      <c r="D726" s="52"/>
      <c r="E726" s="52"/>
    </row>
    <row r="727" spans="1:8" hidden="1" outlineLevel="1" x14ac:dyDescent="0.2">
      <c r="A727" s="51" t="s">
        <v>851</v>
      </c>
      <c r="B727" s="51" t="s">
        <v>209</v>
      </c>
      <c r="C727" s="51" t="s">
        <v>2154</v>
      </c>
      <c r="D727" s="51" t="s">
        <v>2515</v>
      </c>
      <c r="E727" s="51" t="s">
        <v>2155</v>
      </c>
    </row>
    <row r="728" spans="1:8" hidden="1" outlineLevel="1" x14ac:dyDescent="0.2">
      <c r="A728" s="1" t="s">
        <v>2357</v>
      </c>
      <c r="B728" s="47" t="str">
        <f t="shared" ref="B728:B741" si="57">HYPERLINK("http://ag100032.agad.de/tbdb/view/gu.php?passwd=gretsch&amp;dbpasswd=gretsch&amp;szname="&amp;MID(A728,1,1)&amp;MID(A728,3,5)&amp;"&amp;anzeigen=1&amp;neu=1","Zeichn.")</f>
        <v>Zeichn.</v>
      </c>
      <c r="C728" s="47" t="str">
        <f t="shared" ref="C728:C741" si="58">HYPERLINK("http://ag100032.agad.de/tbdb/teileverwendung/tv.php?name=weber&amp;gruppe=tb_&amp;bauteil_="&amp;MID(A728,1,7)&amp;"&amp;anzeigen=1&amp;neu=1","Verw.")</f>
        <v>Verw.</v>
      </c>
      <c r="D728" s="1" t="s">
        <v>3794</v>
      </c>
      <c r="E728" s="1" t="str">
        <f>E_SW52[[#This Row],[Aufsatzschiene_1]]</f>
        <v>9-40300</v>
      </c>
    </row>
    <row r="729" spans="1:8" hidden="1" outlineLevel="1" x14ac:dyDescent="0.2">
      <c r="A729" s="1" t="s">
        <v>2358</v>
      </c>
      <c r="B729" s="47" t="str">
        <f t="shared" si="57"/>
        <v>Zeichn.</v>
      </c>
      <c r="C729" s="47" t="str">
        <f t="shared" si="58"/>
        <v>Verw.</v>
      </c>
      <c r="D729" s="1" t="s">
        <v>3800</v>
      </c>
      <c r="E729" s="1" t="str">
        <f>E_SW52[[#This Row],[Aufsatzschiene_1]]</f>
        <v>P-01979</v>
      </c>
    </row>
    <row r="730" spans="1:8" hidden="1" outlineLevel="1" x14ac:dyDescent="0.2">
      <c r="A730" s="1" t="s">
        <v>2359</v>
      </c>
      <c r="B730" s="47" t="str">
        <f t="shared" si="57"/>
        <v>Zeichn.</v>
      </c>
      <c r="C730" s="47" t="str">
        <f t="shared" si="58"/>
        <v>Verw.</v>
      </c>
      <c r="D730" s="1" t="s">
        <v>3804</v>
      </c>
      <c r="E730" s="1" t="str">
        <f>E_SW52[[#This Row],[Aufsatzschiene_1]]</f>
        <v>P-01981</v>
      </c>
    </row>
    <row r="731" spans="1:8" hidden="1" outlineLevel="1" x14ac:dyDescent="0.2">
      <c r="A731" s="1" t="s">
        <v>2358</v>
      </c>
      <c r="B731" s="47" t="str">
        <f t="shared" si="57"/>
        <v>Zeichn.</v>
      </c>
      <c r="C731" s="47" t="str">
        <f t="shared" si="58"/>
        <v>Verw.</v>
      </c>
      <c r="D731" s="1" t="s">
        <v>3801</v>
      </c>
      <c r="E731" s="1" t="str">
        <f>E_SW52[[#This Row],[Aufsatzschiene_1]]</f>
        <v>P-01984</v>
      </c>
    </row>
    <row r="732" spans="1:8" hidden="1" outlineLevel="1" x14ac:dyDescent="0.2">
      <c r="A732" s="1" t="s">
        <v>2358</v>
      </c>
      <c r="B732" s="47" t="str">
        <f t="shared" si="57"/>
        <v>Zeichn.</v>
      </c>
      <c r="C732" s="47" t="str">
        <f t="shared" si="58"/>
        <v>Verw.</v>
      </c>
      <c r="D732" s="1" t="s">
        <v>3805</v>
      </c>
      <c r="E732" s="1" t="str">
        <f>E_SW52[[#This Row],[Aufsatzschiene_1]]</f>
        <v>P-02002</v>
      </c>
    </row>
    <row r="733" spans="1:8" hidden="1" outlineLevel="1" x14ac:dyDescent="0.2">
      <c r="A733" s="1" t="s">
        <v>2358</v>
      </c>
      <c r="B733" s="47" t="str">
        <f t="shared" si="57"/>
        <v>Zeichn.</v>
      </c>
      <c r="C733" s="47" t="str">
        <f t="shared" si="58"/>
        <v>Verw.</v>
      </c>
      <c r="D733" s="1" t="s">
        <v>3802</v>
      </c>
      <c r="E733" s="1" t="str">
        <f>E_SW52[[#This Row],[Aufsatzschiene_1]]</f>
        <v>P-02003</v>
      </c>
    </row>
    <row r="734" spans="1:8" hidden="1" outlineLevel="1" x14ac:dyDescent="0.2">
      <c r="A734" s="1" t="s">
        <v>2358</v>
      </c>
      <c r="B734" s="47" t="str">
        <f t="shared" si="57"/>
        <v>Zeichn.</v>
      </c>
      <c r="C734" s="47" t="str">
        <f t="shared" si="58"/>
        <v>Verw.</v>
      </c>
      <c r="D734" s="1" t="s">
        <v>3803</v>
      </c>
      <c r="E734" s="1" t="str">
        <f>E_SW52[[#This Row],[Aufsatzschiene_1]]</f>
        <v>P-02004</v>
      </c>
    </row>
    <row r="735" spans="1:8" hidden="1" outlineLevel="1" x14ac:dyDescent="0.2">
      <c r="A735" s="1" t="s">
        <v>2358</v>
      </c>
      <c r="B735" s="47" t="str">
        <f t="shared" si="57"/>
        <v>Zeichn.</v>
      </c>
      <c r="C735" s="47" t="str">
        <f t="shared" si="58"/>
        <v>Verw.</v>
      </c>
      <c r="D735" s="1" t="s">
        <v>3807</v>
      </c>
      <c r="E735" s="1" t="str">
        <f>E_SW52[[#This Row],[Aufsatzschiene_1]]</f>
        <v>P-02044</v>
      </c>
    </row>
    <row r="736" spans="1:8" hidden="1" outlineLevel="1" x14ac:dyDescent="0.2">
      <c r="A736" s="1" t="s">
        <v>2358</v>
      </c>
      <c r="B736" s="47" t="str">
        <f t="shared" si="57"/>
        <v>Zeichn.</v>
      </c>
      <c r="C736" s="47" t="str">
        <f t="shared" si="58"/>
        <v>Verw.</v>
      </c>
      <c r="D736" s="1" t="s">
        <v>3806</v>
      </c>
      <c r="E736" s="1" t="str">
        <f>E_SW52[[#This Row],[Aufsatzschiene_1]]</f>
        <v>P-02278</v>
      </c>
    </row>
    <row r="737" spans="1:8" hidden="1" outlineLevel="1" x14ac:dyDescent="0.2">
      <c r="A737" s="1" t="s">
        <v>2358</v>
      </c>
      <c r="B737" s="47" t="str">
        <f t="shared" si="57"/>
        <v>Zeichn.</v>
      </c>
      <c r="C737" s="47" t="str">
        <f t="shared" si="58"/>
        <v>Verw.</v>
      </c>
      <c r="D737" s="1" t="s">
        <v>3798</v>
      </c>
      <c r="E737" s="1" t="str">
        <f>E_SW52[[#This Row],[Aufsatzschiene_1]]</f>
        <v>P-01988</v>
      </c>
    </row>
    <row r="738" spans="1:8" hidden="1" outlineLevel="1" x14ac:dyDescent="0.2">
      <c r="A738" s="1" t="s">
        <v>2358</v>
      </c>
      <c r="B738" s="47" t="str">
        <f t="shared" si="57"/>
        <v>Zeichn.</v>
      </c>
      <c r="C738" s="47" t="str">
        <f t="shared" si="58"/>
        <v>Verw.</v>
      </c>
      <c r="D738" s="1" t="s">
        <v>3795</v>
      </c>
      <c r="E738" s="1" t="str">
        <f>E_SW52[[#This Row],[Aufsatzschiene_1]]</f>
        <v>P-01990</v>
      </c>
    </row>
    <row r="739" spans="1:8" hidden="1" outlineLevel="1" x14ac:dyDescent="0.2">
      <c r="A739" s="1" t="s">
        <v>2358</v>
      </c>
      <c r="B739" s="47" t="str">
        <f t="shared" si="57"/>
        <v>Zeichn.</v>
      </c>
      <c r="C739" s="47" t="str">
        <f t="shared" si="58"/>
        <v>Verw.</v>
      </c>
      <c r="D739" s="1" t="s">
        <v>3796</v>
      </c>
      <c r="E739" s="1" t="str">
        <f>E_SW52[[#This Row],[Aufsatzschiene_1]]</f>
        <v>P-01992</v>
      </c>
    </row>
    <row r="740" spans="1:8" hidden="1" outlineLevel="1" x14ac:dyDescent="0.2">
      <c r="A740" s="1" t="s">
        <v>2358</v>
      </c>
      <c r="B740" s="47" t="str">
        <f t="shared" si="57"/>
        <v>Zeichn.</v>
      </c>
      <c r="C740" s="47" t="str">
        <f t="shared" si="58"/>
        <v>Verw.</v>
      </c>
      <c r="D740" s="1" t="s">
        <v>3797</v>
      </c>
      <c r="E740" s="1" t="str">
        <f>E_SW52[[#This Row],[Aufsatzschiene_1]]</f>
        <v>P-01994</v>
      </c>
    </row>
    <row r="741" spans="1:8" hidden="1" outlineLevel="1" x14ac:dyDescent="0.2">
      <c r="A741" s="1" t="s">
        <v>2359</v>
      </c>
      <c r="B741" s="47" t="str">
        <f t="shared" si="57"/>
        <v>Zeichn.</v>
      </c>
      <c r="C741" s="47" t="str">
        <f t="shared" si="58"/>
        <v>Verw.</v>
      </c>
      <c r="D741" s="1" t="s">
        <v>3799</v>
      </c>
      <c r="E741" s="1" t="str">
        <f>E_SW52[[#This Row],[Aufsatzschiene_1]]</f>
        <v>P-01996</v>
      </c>
    </row>
    <row r="742" spans="1:8" collapsed="1" x14ac:dyDescent="0.2"/>
    <row r="743" spans="1:8" s="165" customFormat="1" x14ac:dyDescent="0.2"/>
    <row r="744" spans="1:8" collapsed="1" x14ac:dyDescent="0.2"/>
    <row r="745" spans="1:8" s="53" customFormat="1" ht="23.25" x14ac:dyDescent="0.45">
      <c r="A745" s="367" t="s">
        <v>413</v>
      </c>
      <c r="B745" s="521" t="s">
        <v>3915</v>
      </c>
      <c r="C745" s="521"/>
      <c r="D745" s="521"/>
      <c r="E745" s="521"/>
      <c r="F745" s="521"/>
      <c r="G745" s="521"/>
      <c r="H745" s="521"/>
    </row>
    <row r="746" spans="1:8" hidden="1" outlineLevel="1" x14ac:dyDescent="0.2"/>
    <row r="747" spans="1:8" hidden="1" outlineLevel="1" x14ac:dyDescent="0.2">
      <c r="A747" s="55" t="s">
        <v>851</v>
      </c>
      <c r="B747" s="55" t="s">
        <v>209</v>
      </c>
      <c r="C747" s="55" t="s">
        <v>2154</v>
      </c>
      <c r="D747" s="55" t="s">
        <v>1917</v>
      </c>
      <c r="E747" s="55" t="s">
        <v>2155</v>
      </c>
    </row>
    <row r="748" spans="1:8" hidden="1" outlineLevel="1" x14ac:dyDescent="0.2">
      <c r="A748" s="1" t="s">
        <v>145</v>
      </c>
      <c r="B748" s="62" t="str">
        <f>HYPERLINK("http://ag100032.agad.de/tbdb/view/gu.php?passwd=gretsch&amp;dbpasswd=gretsch&amp;szname="&amp;MID(A748,1,1)&amp;""&amp;MID(A748,3,5)&amp;"&amp;anzeigen=1&amp;neu=1","Zeichn.")</f>
        <v>Zeichn.</v>
      </c>
      <c r="C748" s="62" t="str">
        <f>HYPERLINK("http://ag100032.agad.de/tbdb/teileverwendung/tv.php?name=weber&amp;gruppe=tb_&amp;bauteil_="&amp;MID(A748,1,7)&amp;"&amp;anzeigen=1&amp;neu=1","Verw.")</f>
        <v>Verw.</v>
      </c>
      <c r="D748" s="53" t="s">
        <v>2157</v>
      </c>
      <c r="E748" s="53" t="str">
        <f>E_AH5[[#This Row],[Fuehrung]]</f>
        <v>P1786</v>
      </c>
    </row>
    <row r="749" spans="1:8" hidden="1" outlineLevel="1" x14ac:dyDescent="0.2">
      <c r="A749" s="1" t="s">
        <v>4546</v>
      </c>
      <c r="B749" s="47" t="str">
        <f>HYPERLINK("http://ag100032.agad.de/tbdb/view/gu.php?passwd=gretsch&amp;dbpasswd=gretsch&amp;szname="&amp;MID(A749,1,1)&amp;""&amp;MID(A749,3,5)&amp;"&amp;anzeigen=1&amp;neu=1","Zeichn.")</f>
        <v>Zeichn.</v>
      </c>
      <c r="C749" s="47" t="str">
        <f>HYPERLINK("http://ag100032.agad.de/tbdb/teileverwendung/tv.php?name=weber&amp;gruppe=tb_&amp;bauteil_="&amp;MID(A749,1,7)&amp;"&amp;anzeigen=1&amp;neu=1","Verw.")</f>
        <v>Verw.</v>
      </c>
      <c r="D749" s="53" t="s">
        <v>2986</v>
      </c>
      <c r="E749" s="53" t="str">
        <f>E_AH5[[#This Row],[Fuehrung]]</f>
        <v>P2301</v>
      </c>
    </row>
    <row r="750" spans="1:8" collapsed="1" x14ac:dyDescent="0.2"/>
    <row r="751" spans="1:8" s="53" customFormat="1" ht="23.25" x14ac:dyDescent="0.45">
      <c r="A751" s="367" t="s">
        <v>801</v>
      </c>
      <c r="B751" s="521" t="s">
        <v>3121</v>
      </c>
      <c r="C751" s="521"/>
      <c r="D751" s="521"/>
      <c r="E751" s="521"/>
      <c r="F751" s="521"/>
      <c r="G751" s="521"/>
      <c r="H751" s="521"/>
    </row>
    <row r="752" spans="1:8" hidden="1" outlineLevel="1" x14ac:dyDescent="0.2"/>
    <row r="753" spans="1:8" hidden="1" outlineLevel="1" x14ac:dyDescent="0.2">
      <c r="A753" s="55" t="s">
        <v>851</v>
      </c>
      <c r="B753" s="55" t="s">
        <v>209</v>
      </c>
      <c r="C753" s="55" t="s">
        <v>2154</v>
      </c>
      <c r="D753" s="55" t="s">
        <v>1917</v>
      </c>
      <c r="E753" s="55" t="s">
        <v>2155</v>
      </c>
    </row>
    <row r="754" spans="1:8" hidden="1" outlineLevel="1" x14ac:dyDescent="0.2">
      <c r="A754" s="1" t="s">
        <v>575</v>
      </c>
      <c r="B754" s="62" t="str">
        <f>HYPERLINK("http://ag100032.agad.de/tbdb/view/gu.php?passwd=gretsch&amp;dbpasswd=gretsch&amp;szname="&amp;MID(A754,1,1)&amp;""&amp;MID(A754,3,5)&amp;"&amp;anzeigen=1&amp;neu=1","Zeichn.")</f>
        <v>Zeichn.</v>
      </c>
      <c r="C754" s="62" t="str">
        <f>HYPERLINK("http://ag100032.agad.de/tbdb/teileverwendung/tv.php?name=weber&amp;gruppe=tb_&amp;bauteil_="&amp;MID(A754,1,7)&amp;"&amp;anzeigen=1&amp;neu=1","Verw.")</f>
        <v>Verw.</v>
      </c>
      <c r="D754" s="53" t="s">
        <v>2157</v>
      </c>
      <c r="E754" s="53" t="str">
        <f>E_AH8[[#This Row],[Fuehrung]]</f>
        <v>P1786</v>
      </c>
    </row>
    <row r="755" spans="1:8" hidden="1" outlineLevel="1" x14ac:dyDescent="0.2">
      <c r="A755" s="1" t="s">
        <v>4538</v>
      </c>
      <c r="B755" s="47" t="str">
        <f>HYPERLINK("http://ag100032.agad.de/tbdb/view/gu.php?passwd=gretsch&amp;dbpasswd=gretsch&amp;szname="&amp;MID(A755,1,1)&amp;""&amp;MID(A755,3,5)&amp;"&amp;anzeigen=1&amp;neu=1","Zeichn.")</f>
        <v>Zeichn.</v>
      </c>
      <c r="C755" s="47" t="str">
        <f>HYPERLINK("http://ag100032.agad.de/tbdb/teileverwendung/tv.php?name=weber&amp;gruppe=tb_&amp;bauteil_="&amp;MID(A755,1,7)&amp;"&amp;anzeigen=1&amp;neu=1","Verw.")</f>
        <v>Verw.</v>
      </c>
      <c r="D755" s="53" t="s">
        <v>2986</v>
      </c>
      <c r="E755" s="53" t="str">
        <f>E_AH8[[#This Row],[Fuehrung]]</f>
        <v>P2301</v>
      </c>
    </row>
    <row r="756" spans="1:8" collapsed="1" x14ac:dyDescent="0.2"/>
    <row r="757" spans="1:8" s="53" customFormat="1" ht="23.25" x14ac:dyDescent="0.45">
      <c r="A757" s="367" t="s">
        <v>598</v>
      </c>
      <c r="B757" s="521" t="s">
        <v>2506</v>
      </c>
      <c r="C757" s="521"/>
      <c r="D757" s="521"/>
      <c r="E757" s="521"/>
      <c r="F757" s="521"/>
      <c r="G757" s="521"/>
      <c r="H757" s="521"/>
    </row>
    <row r="758" spans="1:8" hidden="1" outlineLevel="2" x14ac:dyDescent="0.2">
      <c r="A758" s="13"/>
      <c r="B758" s="52" t="str">
        <f>IF(A758&gt;1,"Achtung! Bitte nur einen Artikel Auswählen!","")</f>
        <v/>
      </c>
      <c r="C758" s="52"/>
      <c r="D758" s="52"/>
      <c r="E758" s="52"/>
    </row>
    <row r="759" spans="1:8" hidden="1" outlineLevel="2" x14ac:dyDescent="0.2">
      <c r="A759" s="55" t="s">
        <v>851</v>
      </c>
      <c r="B759" s="55" t="s">
        <v>209</v>
      </c>
      <c r="C759" s="55" t="s">
        <v>2154</v>
      </c>
      <c r="D759" s="55" t="s">
        <v>598</v>
      </c>
      <c r="E759" s="55" t="s">
        <v>2155</v>
      </c>
    </row>
    <row r="760" spans="1:8" hidden="1" outlineLevel="2" x14ac:dyDescent="0.2">
      <c r="A760" s="1" t="s">
        <v>3808</v>
      </c>
      <c r="B760" s="47" t="str">
        <f>HYPERLINK("http://ag100032.agad.de/tbdb/view/gu.php?passwd=gretsch&amp;dbpasswd=gretsch&amp;szname="&amp;MID(A760,1,1)&amp;""&amp;MID(A760,3,5)&amp;"&amp;anzeigen=1&amp;neu=1","Zeichn.")</f>
        <v>Zeichn.</v>
      </c>
      <c r="C760" s="47" t="str">
        <f>HYPERLINK("http://ag100032.agad.de/tbdb/teileverwendung/tv.php?name=weber&amp;gruppe=tb_&amp;bauteil_="&amp;MID(A760,1,7)&amp;"&amp;anzeigen=1&amp;neu=1","Verw.")</f>
        <v>Verw.</v>
      </c>
      <c r="D760" s="53" t="s">
        <v>606</v>
      </c>
      <c r="E760" s="53" t="str">
        <f>E_BB2[[#This Row],[BB2]]</f>
        <v>6-39868-14-0</v>
      </c>
    </row>
    <row r="761" spans="1:8" hidden="1" outlineLevel="2" x14ac:dyDescent="0.2">
      <c r="A761" s="1" t="s">
        <v>3809</v>
      </c>
      <c r="B761" s="47" t="str">
        <f>HYPERLINK("http://ag100032.agad.de/tbdb/view/gu.php?passwd=gretsch&amp;dbpasswd=gretsch&amp;szname="&amp;MID(A761,1,1)&amp;""&amp;MID(A761,3,5)&amp;"&amp;anzeigen=1&amp;neu=1","Zeichn.")</f>
        <v>Zeichn.</v>
      </c>
      <c r="C761" s="47" t="str">
        <f>HYPERLINK("http://ag100032.agad.de/tbdb/teileverwendung/tv.php?name=weber&amp;gruppe=tb_&amp;bauteil_="&amp;MID(A761,1,7)&amp;"&amp;anzeigen=1&amp;neu=1","Verw.")</f>
        <v>Verw.</v>
      </c>
      <c r="D761" s="53" t="s">
        <v>607</v>
      </c>
      <c r="E761" s="53" t="str">
        <f>E_BB2[[#This Row],[BB2]]</f>
        <v>6-39868-32-0</v>
      </c>
    </row>
    <row r="762" spans="1:8" hidden="1" outlineLevel="2" x14ac:dyDescent="0.2">
      <c r="A762" s="1" t="s">
        <v>3810</v>
      </c>
      <c r="B762" s="47" t="str">
        <f>HYPERLINK("http://ag100032.agad.de/tbdb/view/gu.php?passwd=gretsch&amp;dbpasswd=gretsch&amp;szname="&amp;MID(A762,1,1)&amp;""&amp;MID(A762,3,5)&amp;"&amp;anzeigen=1&amp;neu=1","Zeichn.")</f>
        <v>Zeichn.</v>
      </c>
      <c r="C762" s="47" t="str">
        <f>HYPERLINK("http://ag100032.agad.de/tbdb/teileverwendung/tv.php?name=weber&amp;gruppe=tb_&amp;bauteil_="&amp;MID(A762,1,7)&amp;"&amp;anzeigen=1&amp;neu=1","Verw.")</f>
        <v>Verw.</v>
      </c>
      <c r="D762" s="53" t="s">
        <v>600</v>
      </c>
      <c r="E762" s="53" t="str">
        <f>E_BB2[[#This Row],[BB2]]</f>
        <v>6-39868-42-0</v>
      </c>
    </row>
    <row r="763" spans="1:8" hidden="1" outlineLevel="2" x14ac:dyDescent="0.2">
      <c r="A763" s="1" t="s">
        <v>3810</v>
      </c>
      <c r="B763" s="47" t="str">
        <f>HYPERLINK("http://ag100032.agad.de/tbdb/view/gu.php?passwd=gretsch&amp;dbpasswd=gretsch&amp;szname="&amp;MID(A763,1,1)&amp;""&amp;MID(A763,3,5)&amp;"&amp;anzeigen=1&amp;neu=1","Zeichn.")</f>
        <v>Zeichn.</v>
      </c>
      <c r="C763" s="47" t="str">
        <f>HYPERLINK("http://ag100032.agad.de/tbdb/teileverwendung/tv.php?name=weber&amp;gruppe=tb_&amp;bauteil_="&amp;MID(A763,1,7)&amp;"&amp;anzeigen=1&amp;neu=1","Verw.")</f>
        <v>Verw.</v>
      </c>
      <c r="D763" s="53" t="s">
        <v>608</v>
      </c>
      <c r="E763" s="53" t="str">
        <f>E_BB2[[#This Row],[BB2]]</f>
        <v>6-39868-49-0</v>
      </c>
    </row>
    <row r="764" spans="1:8" collapsed="1" x14ac:dyDescent="0.2"/>
    <row r="765" spans="1:8" s="53" customFormat="1" ht="23.25" x14ac:dyDescent="0.45">
      <c r="A765" s="367" t="s">
        <v>601</v>
      </c>
      <c r="B765" s="521" t="s">
        <v>2352</v>
      </c>
      <c r="C765" s="521"/>
      <c r="D765" s="521"/>
      <c r="E765" s="521"/>
      <c r="F765" s="521"/>
      <c r="G765" s="521"/>
      <c r="H765" s="521"/>
    </row>
    <row r="766" spans="1:8" hidden="1" outlineLevel="1" x14ac:dyDescent="0.2">
      <c r="A766" s="13"/>
      <c r="B766" s="52" t="str">
        <f>IF(A766&gt;1,"Achtung! Bitte nur einen Artikel Auswählen!","")</f>
        <v/>
      </c>
      <c r="C766" s="52"/>
      <c r="D766" s="52"/>
      <c r="E766" s="52"/>
    </row>
    <row r="767" spans="1:8" hidden="1" outlineLevel="1" x14ac:dyDescent="0.2">
      <c r="A767" s="55" t="s">
        <v>851</v>
      </c>
      <c r="B767" s="55" t="s">
        <v>209</v>
      </c>
      <c r="C767" s="55" t="s">
        <v>2154</v>
      </c>
      <c r="D767" s="55" t="s">
        <v>325</v>
      </c>
      <c r="E767" s="55" t="s">
        <v>74</v>
      </c>
      <c r="F767" s="55" t="s">
        <v>2155</v>
      </c>
    </row>
    <row r="768" spans="1:8" hidden="1" outlineLevel="1" x14ac:dyDescent="0.2">
      <c r="A768" s="1" t="s">
        <v>608</v>
      </c>
      <c r="B768" s="47" t="str">
        <f>HYPERLINK("http://ag100032.agad.de/tbdb/view/gu.php?passwd=gretsch&amp;dbpasswd=gretsch&amp;szname="&amp;MID(A768,1,1)&amp;MID(A768,3,5)&amp;"&amp;anzeigen=1&amp;neu=1","Zeichn.")</f>
        <v>Zeichn.</v>
      </c>
      <c r="C768" s="47" t="str">
        <f t="shared" ref="C768:C782" si="59">HYPERLINK("http://ag100032.agad.de/tbdb/teileverwendung/tv.php?name=weber&amp;gruppe=tb_&amp;bauteil_="&amp;MID(A768,1,7)&amp;"&amp;anzeigen=1&amp;neu=1","Verw.")</f>
        <v>Verw.</v>
      </c>
      <c r="D768" s="1" t="s">
        <v>3699</v>
      </c>
      <c r="E768" s="1" t="s">
        <v>2169</v>
      </c>
      <c r="F768" s="1" t="str">
        <f>E_BB4[[#This Row],[SW2]]&amp;E_BB4[[#This Row],[Schwelle]]</f>
        <v>9-45646Th164</v>
      </c>
    </row>
    <row r="769" spans="1:8" hidden="1" outlineLevel="1" x14ac:dyDescent="0.2">
      <c r="A769" s="1" t="s">
        <v>600</v>
      </c>
      <c r="B769" s="47" t="str">
        <f t="shared" ref="B769:B782" si="60">HYPERLINK("http://ag100032.agad.de/tbdb/view/gu.php?passwd=gretsch&amp;dbpasswd=gretsch&amp;szname="&amp;MID(A769,1,1)&amp;""&amp;MID(A769,3,5)&amp;"&amp;anzeigen=1&amp;neu=1","Zeichn.")</f>
        <v>Zeichn.</v>
      </c>
      <c r="C769" s="47" t="str">
        <f t="shared" si="59"/>
        <v>Verw.</v>
      </c>
      <c r="D769" s="1" t="s">
        <v>3696</v>
      </c>
      <c r="E769" s="1" t="s">
        <v>2169</v>
      </c>
      <c r="F769" s="1" t="str">
        <f>E_BB4[[#This Row],[SW2]]&amp;E_BB4[[#This Row],[Schwelle]]</f>
        <v>9-45720Th164</v>
      </c>
    </row>
    <row r="770" spans="1:8" hidden="1" outlineLevel="1" x14ac:dyDescent="0.2">
      <c r="A770" s="1" t="s">
        <v>608</v>
      </c>
      <c r="B770" s="47" t="str">
        <f t="shared" si="60"/>
        <v>Zeichn.</v>
      </c>
      <c r="C770" s="47" t="str">
        <f t="shared" si="59"/>
        <v>Verw.</v>
      </c>
      <c r="D770" s="1" t="s">
        <v>3694</v>
      </c>
      <c r="E770" s="1" t="s">
        <v>2170</v>
      </c>
      <c r="F770" s="1" t="str">
        <f>E_BB4[[#This Row],[SW2]]&amp;E_BB4[[#This Row],[Schwelle]]</f>
        <v>9-47293Th204</v>
      </c>
    </row>
    <row r="771" spans="1:8" hidden="1" outlineLevel="1" x14ac:dyDescent="0.2">
      <c r="A771" s="1" t="s">
        <v>608</v>
      </c>
      <c r="B771" s="47" t="str">
        <f t="shared" si="60"/>
        <v>Zeichn.</v>
      </c>
      <c r="C771" s="47" t="str">
        <f t="shared" si="59"/>
        <v>Verw.</v>
      </c>
      <c r="D771" s="1" t="s">
        <v>3698</v>
      </c>
      <c r="E771" s="1" t="s">
        <v>2169</v>
      </c>
      <c r="F771" s="1" t="str">
        <f>E_BB4[[#This Row],[SW2]]&amp;E_BB4[[#This Row],[Schwelle]]</f>
        <v>9-47709Th164</v>
      </c>
    </row>
    <row r="772" spans="1:8" hidden="1" outlineLevel="1" x14ac:dyDescent="0.2">
      <c r="A772" s="1" t="s">
        <v>600</v>
      </c>
      <c r="B772" s="47" t="str">
        <f t="shared" si="60"/>
        <v>Zeichn.</v>
      </c>
      <c r="C772" s="47" t="str">
        <f t="shared" si="59"/>
        <v>Verw.</v>
      </c>
      <c r="D772" s="1" t="s">
        <v>3697</v>
      </c>
      <c r="E772" s="1" t="s">
        <v>2169</v>
      </c>
      <c r="F772" s="1" t="str">
        <f>E_BB4[[#This Row],[SW2]]&amp;E_BB4[[#This Row],[Schwelle]]</f>
        <v>9-48385Th164</v>
      </c>
    </row>
    <row r="773" spans="1:8" hidden="1" outlineLevel="1" x14ac:dyDescent="0.2">
      <c r="A773" s="1" t="s">
        <v>608</v>
      </c>
      <c r="B773" s="47" t="str">
        <f t="shared" si="60"/>
        <v>Zeichn.</v>
      </c>
      <c r="C773" s="47" t="str">
        <f t="shared" si="59"/>
        <v>Verw.</v>
      </c>
      <c r="D773" s="1" t="s">
        <v>3695</v>
      </c>
      <c r="E773" s="1" t="s">
        <v>2170</v>
      </c>
      <c r="F773" s="1" t="str">
        <f>E_BB4[[#This Row],[SW2]]&amp;E_BB4[[#This Row],[Schwelle]]</f>
        <v>9-48423Th204</v>
      </c>
    </row>
    <row r="774" spans="1:8" hidden="1" outlineLevel="1" x14ac:dyDescent="0.2">
      <c r="A774" s="1" t="s">
        <v>606</v>
      </c>
      <c r="B774" s="47" t="str">
        <f t="shared" si="60"/>
        <v>Zeichn.</v>
      </c>
      <c r="C774" s="47" t="str">
        <f t="shared" si="59"/>
        <v>Verw.</v>
      </c>
      <c r="D774" s="1" t="s">
        <v>3693</v>
      </c>
      <c r="E774" s="1" t="s">
        <v>2169</v>
      </c>
      <c r="F774" s="1" t="str">
        <f>E_BB4[[#This Row],[SW2]]&amp;E_BB4[[#This Row],[Schwelle]]</f>
        <v>9-48487Th164</v>
      </c>
    </row>
    <row r="775" spans="1:8" hidden="1" outlineLevel="1" x14ac:dyDescent="0.2">
      <c r="A775" s="1" t="s">
        <v>600</v>
      </c>
      <c r="B775" s="47" t="str">
        <f t="shared" si="60"/>
        <v>Zeichn.</v>
      </c>
      <c r="C775" s="47" t="str">
        <f t="shared" si="59"/>
        <v>Verw.</v>
      </c>
      <c r="D775" s="1" t="s">
        <v>3693</v>
      </c>
      <c r="E775" s="1" t="s">
        <v>2170</v>
      </c>
      <c r="F775" s="1" t="str">
        <f>E_BB4[[#This Row],[SW2]]&amp;E_BB4[[#This Row],[Schwelle]]</f>
        <v>9-48487Th204</v>
      </c>
    </row>
    <row r="776" spans="1:8" hidden="1" outlineLevel="1" x14ac:dyDescent="0.2">
      <c r="A776" s="1" t="s">
        <v>606</v>
      </c>
      <c r="B776" s="47" t="str">
        <f t="shared" si="60"/>
        <v>Zeichn.</v>
      </c>
      <c r="C776" s="47" t="str">
        <f t="shared" si="59"/>
        <v>Verw.</v>
      </c>
      <c r="D776" s="1" t="s">
        <v>3692</v>
      </c>
      <c r="E776" s="1" t="s">
        <v>2169</v>
      </c>
      <c r="F776" s="1" t="str">
        <f>E_BB4[[#This Row],[SW2]]&amp;E_BB4[[#This Row],[Schwelle]]</f>
        <v>9-52224Th164</v>
      </c>
    </row>
    <row r="777" spans="1:8" hidden="1" outlineLevel="1" x14ac:dyDescent="0.2">
      <c r="A777" s="1" t="s">
        <v>600</v>
      </c>
      <c r="B777" s="47" t="str">
        <f t="shared" si="60"/>
        <v>Zeichn.</v>
      </c>
      <c r="C777" s="47" t="str">
        <f t="shared" si="59"/>
        <v>Verw.</v>
      </c>
      <c r="D777" s="1" t="s">
        <v>3692</v>
      </c>
      <c r="E777" s="1" t="s">
        <v>2170</v>
      </c>
      <c r="F777" s="1" t="str">
        <f>E_BB4[[#This Row],[SW2]]&amp;E_BB4[[#This Row],[Schwelle]]</f>
        <v>9-52224Th204</v>
      </c>
    </row>
    <row r="778" spans="1:8" hidden="1" outlineLevel="1" x14ac:dyDescent="0.2">
      <c r="A778" s="1" t="s">
        <v>600</v>
      </c>
      <c r="B778" s="47" t="str">
        <f t="shared" si="60"/>
        <v>Zeichn.</v>
      </c>
      <c r="C778" s="47" t="str">
        <f t="shared" si="59"/>
        <v>Verw.</v>
      </c>
      <c r="D778" s="1" t="s">
        <v>60</v>
      </c>
      <c r="E778" s="1" t="s">
        <v>2173</v>
      </c>
      <c r="F778" s="1" t="str">
        <f>E_BB4[[#This Row],[SW2]]&amp;E_BB4[[#This Row],[Schwelle]]</f>
        <v>-Fl222</v>
      </c>
    </row>
    <row r="779" spans="1:8" hidden="1" outlineLevel="1" x14ac:dyDescent="0.2">
      <c r="A779" s="1" t="s">
        <v>606</v>
      </c>
      <c r="B779" s="47" t="str">
        <f t="shared" si="60"/>
        <v>Zeichn.</v>
      </c>
      <c r="C779" s="47" t="str">
        <f t="shared" si="59"/>
        <v>Verw.</v>
      </c>
      <c r="D779" s="1" t="s">
        <v>60</v>
      </c>
      <c r="E779" s="1" t="s">
        <v>2176</v>
      </c>
      <c r="F779" s="1" t="str">
        <f>E_BB4[[#This Row],[SW2]]&amp;E_BB4[[#This Row],[Schwelle]]</f>
        <v>-GFK184</v>
      </c>
    </row>
    <row r="780" spans="1:8" hidden="1" outlineLevel="1" x14ac:dyDescent="0.2">
      <c r="A780" s="1" t="s">
        <v>606</v>
      </c>
      <c r="B780" s="47" t="str">
        <f t="shared" si="60"/>
        <v>Zeichn.</v>
      </c>
      <c r="C780" s="47" t="str">
        <f t="shared" si="59"/>
        <v>Verw.</v>
      </c>
      <c r="D780" s="1" t="s">
        <v>60</v>
      </c>
      <c r="E780" s="1" t="s">
        <v>2152</v>
      </c>
      <c r="F780" s="1" t="str">
        <f>E_BB4[[#This Row],[SW2]]&amp;E_BB4[[#This Row],[Schwelle]]</f>
        <v>-GFK184s</v>
      </c>
    </row>
    <row r="781" spans="1:8" hidden="1" outlineLevel="1" x14ac:dyDescent="0.2">
      <c r="A781" s="1" t="s">
        <v>606</v>
      </c>
      <c r="B781" s="47" t="str">
        <f t="shared" si="60"/>
        <v>Zeichn.</v>
      </c>
      <c r="C781" s="47" t="str">
        <f t="shared" si="59"/>
        <v>Verw.</v>
      </c>
      <c r="D781" s="1" t="s">
        <v>3691</v>
      </c>
      <c r="E781" s="1" t="s">
        <v>2169</v>
      </c>
      <c r="F781" s="1" t="str">
        <f>E_BB4[[#This Row],[SW2]]&amp;E_BB4[[#This Row],[Schwelle]]</f>
        <v>P-02151Th164</v>
      </c>
    </row>
    <row r="782" spans="1:8" hidden="1" outlineLevel="1" x14ac:dyDescent="0.2">
      <c r="A782" s="1" t="s">
        <v>608</v>
      </c>
      <c r="B782" s="47" t="str">
        <f t="shared" si="60"/>
        <v>Zeichn.</v>
      </c>
      <c r="C782" s="47" t="str">
        <f t="shared" si="59"/>
        <v>Verw.</v>
      </c>
      <c r="D782" s="1" t="s">
        <v>3691</v>
      </c>
      <c r="E782" s="1" t="s">
        <v>2170</v>
      </c>
      <c r="F782" s="1" t="str">
        <f>E_BB4[[#This Row],[SW2]]&amp;E_BB4[[#This Row],[Schwelle]]</f>
        <v>P-02151Th204</v>
      </c>
    </row>
    <row r="783" spans="1:8" collapsed="1" x14ac:dyDescent="0.2"/>
    <row r="784" spans="1:8" s="53" customFormat="1" ht="23.25" x14ac:dyDescent="0.45">
      <c r="A784" s="367" t="s">
        <v>602</v>
      </c>
      <c r="B784" s="521" t="s">
        <v>2353</v>
      </c>
      <c r="C784" s="521"/>
      <c r="D784" s="521"/>
      <c r="E784" s="521"/>
      <c r="F784" s="521"/>
      <c r="G784" s="521"/>
      <c r="H784" s="521"/>
    </row>
    <row r="785" spans="1:8" hidden="1" outlineLevel="1" x14ac:dyDescent="0.2">
      <c r="A785" s="13"/>
      <c r="B785" s="52" t="str">
        <f>IF(A785&gt;1,"Achtung! Bitte nur einen Artikel Auswählen!","")</f>
        <v/>
      </c>
      <c r="C785" s="52"/>
      <c r="D785" s="52"/>
      <c r="E785" s="52"/>
    </row>
    <row r="786" spans="1:8" hidden="1" outlineLevel="1" x14ac:dyDescent="0.2">
      <c r="A786" s="55" t="s">
        <v>851</v>
      </c>
      <c r="B786" s="55" t="s">
        <v>209</v>
      </c>
      <c r="C786" s="55" t="s">
        <v>2154</v>
      </c>
      <c r="D786" s="55" t="s">
        <v>601</v>
      </c>
      <c r="E786" s="55" t="s">
        <v>2155</v>
      </c>
    </row>
    <row r="787" spans="1:8" hidden="1" outlineLevel="1" x14ac:dyDescent="0.2">
      <c r="A787" s="1" t="s">
        <v>604</v>
      </c>
      <c r="B787" s="47" t="str">
        <f>HYPERLINK("http://ag100032.agad.de/tbdb/view/gu.php?passwd=gretsch&amp;dbpasswd=gretsch&amp;szname="&amp;MID(A787,1,1)&amp;MID(A787,3,5)&amp;"&amp;anzeigen=1&amp;neu=1","Zeichn.")</f>
        <v>Zeichn.</v>
      </c>
      <c r="C787" s="47" t="str">
        <f>HYPERLINK("http://ag100032.agad.de/tbdb/teileverwendung/tv.php?name=weber&amp;gruppe=tb_&amp;bauteil_="&amp;MID(A787,1,7)&amp;"&amp;anzeigen=1&amp;neu=1","Verw.")</f>
        <v>Verw.</v>
      </c>
      <c r="D787" s="53" t="s">
        <v>606</v>
      </c>
      <c r="E787" s="53" t="str">
        <f>E_BB5[[#This Row],[BB4]]</f>
        <v>6-39868-14-0</v>
      </c>
    </row>
    <row r="788" spans="1:8" hidden="1" outlineLevel="1" x14ac:dyDescent="0.2">
      <c r="A788" s="1" t="s">
        <v>605</v>
      </c>
      <c r="B788" s="47" t="str">
        <f>HYPERLINK("http://ag100032.agad.de/tbdb/view/gu.php?passwd=gretsch&amp;dbpasswd=gretsch&amp;szname="&amp;MID(A788,1,1)&amp;""&amp;MID(A788,3,5)&amp;"&amp;anzeigen=1&amp;neu=1","Zeichn.")</f>
        <v>Zeichn.</v>
      </c>
      <c r="C788" s="47" t="str">
        <f>HYPERLINK("http://ag100032.agad.de/tbdb/teileverwendung/tv.php?name=weber&amp;gruppe=tb_&amp;bauteil_="&amp;MID(A788,1,7)&amp;"&amp;anzeigen=1&amp;neu=1","Verw.")</f>
        <v>Verw.</v>
      </c>
      <c r="D788" s="53" t="s">
        <v>607</v>
      </c>
      <c r="E788" s="53" t="str">
        <f>E_BB5[[#This Row],[BB4]]</f>
        <v>6-39868-32-0</v>
      </c>
    </row>
    <row r="789" spans="1:8" hidden="1" outlineLevel="1" x14ac:dyDescent="0.2">
      <c r="A789" s="1" t="s">
        <v>605</v>
      </c>
      <c r="B789" s="47" t="str">
        <f>HYPERLINK("http://ag100032.agad.de/tbdb/view/gu.php?passwd=gretsch&amp;dbpasswd=gretsch&amp;szname="&amp;MID(A789,1,1)&amp;MID(A789,3,5)&amp;"&amp;anzeigen=1&amp;neu=1","Zeichn.")</f>
        <v>Zeichn.</v>
      </c>
      <c r="C789" s="47" t="str">
        <f>HYPERLINK("http://ag100032.agad.de/tbdb/teileverwendung/tv.php?name=weber&amp;gruppe=tb_&amp;bauteil_="&amp;MID(A789,1,7)&amp;"&amp;anzeigen=1&amp;neu=1","Verw.")</f>
        <v>Verw.</v>
      </c>
      <c r="D789" s="53" t="s">
        <v>600</v>
      </c>
      <c r="E789" s="53" t="str">
        <f>E_BB5[[#This Row],[BB4]]</f>
        <v>6-39868-42-0</v>
      </c>
    </row>
    <row r="790" spans="1:8" hidden="1" outlineLevel="1" x14ac:dyDescent="0.2">
      <c r="A790" s="1" t="s">
        <v>603</v>
      </c>
      <c r="B790" s="47" t="str">
        <f>HYPERLINK("http://ag100032.agad.de/tbdb/view/gu.php?passwd=gretsch&amp;dbpasswd=gretsch&amp;szname="&amp;MID(A790,1,1)&amp;MID(A790,3,5)&amp;"&amp;anzeigen=1&amp;neu=1","Zeichn.")</f>
        <v>Zeichn.</v>
      </c>
      <c r="C790" s="47" t="str">
        <f>HYPERLINK("http://ag100032.agad.de/tbdb/teileverwendung/tv.php?name=weber&amp;gruppe=tb_&amp;bauteil_="&amp;MID(A790,1,7)&amp;"&amp;anzeigen=1&amp;neu=1","Verw.")</f>
        <v>Verw.</v>
      </c>
      <c r="D790" s="53" t="s">
        <v>608</v>
      </c>
      <c r="E790" s="53" t="str">
        <f>E_BB5[[#This Row],[BB4]]</f>
        <v>6-39868-49-0</v>
      </c>
    </row>
    <row r="791" spans="1:8" collapsed="1" x14ac:dyDescent="0.2"/>
    <row r="792" spans="1:8" s="53" customFormat="1" ht="23.25" x14ac:dyDescent="0.45">
      <c r="A792" s="367" t="s">
        <v>381</v>
      </c>
      <c r="B792" s="521" t="s">
        <v>3303</v>
      </c>
      <c r="C792" s="521"/>
      <c r="D792" s="521"/>
      <c r="E792" s="521"/>
      <c r="F792" s="521"/>
      <c r="G792" s="521"/>
      <c r="H792" s="521"/>
    </row>
    <row r="793" spans="1:8" hidden="1" outlineLevel="1" x14ac:dyDescent="0.2">
      <c r="A793" s="13"/>
      <c r="B793" s="52" t="str">
        <f>IF(A793&gt;1,"Achtung! Bitte nur einen Artikel Auswählen!","")</f>
        <v/>
      </c>
      <c r="C793" s="52"/>
      <c r="D793" s="52"/>
      <c r="E793" s="52"/>
    </row>
    <row r="794" spans="1:8" hidden="1" outlineLevel="1" x14ac:dyDescent="0.2">
      <c r="A794" s="55" t="s">
        <v>851</v>
      </c>
      <c r="B794" s="55" t="s">
        <v>209</v>
      </c>
      <c r="C794" s="55" t="s">
        <v>2154</v>
      </c>
      <c r="D794" s="55" t="s">
        <v>2147</v>
      </c>
      <c r="E794" s="55" t="s">
        <v>2155</v>
      </c>
    </row>
    <row r="795" spans="1:8" hidden="1" outlineLevel="1" x14ac:dyDescent="0.2">
      <c r="A795" s="1" t="s">
        <v>3302</v>
      </c>
      <c r="B795" s="47" t="str">
        <f>HYPERLINK("http://ag100032.agad.de/tbdb/view/gu.php?passwd=gretsch&amp;dbpasswd=gretsch&amp;szname="&amp;MID(A795,1,1)&amp;MID(A795,3,5)&amp;"&amp;anzeigen=1&amp;neu=1","Zeichn.")</f>
        <v>Zeichn.</v>
      </c>
      <c r="C795" s="47" t="str">
        <f>HYPERLINK("http://ag100032.agad.de/tbdb/teileverwendung/tv.php?name=weber&amp;gruppe=tb_&amp;bauteil_="&amp;MID(A795,1,7)&amp;"&amp;anzeigen=1&amp;neu=1","Verw.")</f>
        <v>Verw.</v>
      </c>
      <c r="D795" s="146" t="s">
        <v>2282</v>
      </c>
      <c r="E795" s="53" t="str">
        <f>E_EP15[[#This Row],[Drehgriffserie]]</f>
        <v>RONDO Edelstahl</v>
      </c>
    </row>
    <row r="796" spans="1:8" hidden="1" outlineLevel="1" x14ac:dyDescent="0.2">
      <c r="A796" s="1" t="s">
        <v>207</v>
      </c>
      <c r="B796" s="47" t="str">
        <f>HYPERLINK("http://ag100032.agad.de/tbdb/view/gu.php?passwd=gretsch&amp;dbpasswd=gretsch&amp;szname="&amp;MID(A796,1,1)&amp;""&amp;MID(A796,3,5)&amp;"&amp;anzeigen=1&amp;neu=1","Zeichn.")</f>
        <v>Zeichn.</v>
      </c>
      <c r="C796" s="47" t="str">
        <f>HYPERLINK("http://ag100032.agad.de/tbdb/teileverwendung/tv.php?name=weber&amp;gruppe=tb_&amp;bauteil_="&amp;MID(A796,1,7)&amp;"&amp;anzeigen=1&amp;neu=1","Verw.")</f>
        <v>Verw.</v>
      </c>
      <c r="D796" s="53" t="s">
        <v>2284</v>
      </c>
      <c r="E796" s="53" t="str">
        <f>E_EP15[[#This Row],[Drehgriffserie]]</f>
        <v>DIRIGENT Aluminium</v>
      </c>
    </row>
    <row r="797" spans="1:8" hidden="1" outlineLevel="1" x14ac:dyDescent="0.2">
      <c r="A797" s="1" t="s">
        <v>3310</v>
      </c>
      <c r="B797" s="47" t="str">
        <f>HYPERLINK("http://ag100032.agad.de/tbdb/view/gu.php?passwd=gretsch&amp;dbpasswd=gretsch&amp;szname="&amp;MID(A797,1,1)&amp;""&amp;MID(A797,3,5)&amp;"&amp;anzeigen=1&amp;neu=1","Zeichn.")</f>
        <v>Zeichn.</v>
      </c>
      <c r="C797" s="47" t="str">
        <f>HYPERLINK("http://ag100032.agad.de/tbdb/teileverwendung/tv.php?name=weber&amp;gruppe=tb_&amp;bauteil_="&amp;MID(A797,1,7)&amp;"&amp;anzeigen=1&amp;neu=1","Verw.")</f>
        <v>Verw.</v>
      </c>
      <c r="D797" s="57" t="s">
        <v>2283</v>
      </c>
      <c r="E797" s="57" t="str">
        <f>E_EP15[[#This Row],[Drehgriffserie]]</f>
        <v>DIRIGENT Edelstahl</v>
      </c>
    </row>
    <row r="798" spans="1:8" collapsed="1" x14ac:dyDescent="0.2">
      <c r="B798" s="47"/>
      <c r="C798" s="47"/>
    </row>
    <row r="799" spans="1:8" s="53" customFormat="1" ht="23.25" x14ac:dyDescent="0.45">
      <c r="A799" s="372" t="s">
        <v>468</v>
      </c>
      <c r="B799" s="521" t="s">
        <v>473</v>
      </c>
      <c r="C799" s="521"/>
      <c r="D799" s="521"/>
      <c r="E799" s="521"/>
      <c r="F799" s="521"/>
      <c r="G799" s="521"/>
      <c r="H799" s="521"/>
    </row>
    <row r="800" spans="1:8" hidden="1" outlineLevel="1" x14ac:dyDescent="0.2">
      <c r="A800" s="13"/>
      <c r="B800" s="52" t="str">
        <f>IF(A800&gt;1,"Achtung! Bitte nur einen Artikel Auswählen!","")</f>
        <v/>
      </c>
      <c r="C800" s="52"/>
      <c r="D800" s="52"/>
      <c r="E800" s="52"/>
    </row>
    <row r="801" spans="1:8" hidden="1" outlineLevel="1" x14ac:dyDescent="0.2">
      <c r="A801" s="55" t="s">
        <v>851</v>
      </c>
      <c r="B801" s="55" t="s">
        <v>209</v>
      </c>
      <c r="C801" s="55" t="s">
        <v>2154</v>
      </c>
      <c r="D801" s="55" t="s">
        <v>20</v>
      </c>
      <c r="E801" s="55" t="s">
        <v>2155</v>
      </c>
    </row>
    <row r="802" spans="1:8" hidden="1" outlineLevel="1" x14ac:dyDescent="0.2">
      <c r="A802" s="1" t="s">
        <v>254</v>
      </c>
      <c r="B802" s="47" t="str">
        <f>HYPERLINK("http://ag100032.agad.de/tbdb/view/gu.php?passwd=gretsch&amp;dbpasswd=gretsch&amp;szname="&amp;MID(A802,1,1)&amp;MID(A802,3,5)&amp;"&amp;anzeigen=1&amp;neu=1","Zeichn.")</f>
        <v>Zeichn.</v>
      </c>
      <c r="C802" s="47" t="str">
        <f>HYPERLINK("http://ag100032.agad.de/tbdb/teileverwendung/tv.php?name=weber&amp;gruppe=tb_&amp;bauteil_="&amp;MID(A802,1,7)&amp;"&amp;anzeigen=1&amp;neu=1","Verw.")</f>
        <v>Verw.</v>
      </c>
      <c r="D802" s="1">
        <v>5</v>
      </c>
      <c r="E802" s="1">
        <f>E_SC53[[#This Row],[Laufschiene]]</f>
        <v>5</v>
      </c>
    </row>
    <row r="803" spans="1:8" hidden="1" outlineLevel="1" x14ac:dyDescent="0.2">
      <c r="A803" s="1" t="s">
        <v>1923</v>
      </c>
      <c r="B803" s="47" t="str">
        <f>HYPERLINK("http://ag100032.agad.de/tbdb/view/gu.php?passwd=gretsch&amp;dbpasswd=gretsch&amp;szname="&amp;MID(A803,1,1)&amp;MID(A803,3,5)&amp;"&amp;anzeigen=1&amp;neu=1","Zeichn.")</f>
        <v>Zeichn.</v>
      </c>
      <c r="C803" s="47" t="str">
        <f>HYPERLINK("http://ag100032.agad.de/tbdb/teileverwendung/tv.php?name=weber&amp;gruppe=tb_&amp;bauteil_="&amp;MID(A803,1,7)&amp;"&amp;anzeigen=1&amp;neu=1","Verw.")</f>
        <v>Verw.</v>
      </c>
      <c r="D803" s="1">
        <v>10</v>
      </c>
      <c r="E803" s="1">
        <f>E_SC53[[#This Row],[Laufschiene]]</f>
        <v>10</v>
      </c>
    </row>
    <row r="804" spans="1:8" hidden="1" outlineLevel="1" x14ac:dyDescent="0.2">
      <c r="A804" s="1" t="s">
        <v>254</v>
      </c>
      <c r="B804" s="47" t="str">
        <f>HYPERLINK("http://ag100032.agad.de/tbdb/view/gu.php?passwd=gretsch&amp;dbpasswd=gretsch&amp;szname="&amp;MID(A804,1,1)&amp;MID(A804,3,5)&amp;"&amp;anzeigen=1&amp;neu=1","Zeichn.")</f>
        <v>Zeichn.</v>
      </c>
      <c r="C804" s="47" t="str">
        <f>HYPERLINK("http://ag100032.agad.de/tbdb/teileverwendung/tv.php?name=weber&amp;gruppe=tb_&amp;bauteil_="&amp;MID(A804,1,7)&amp;"&amp;anzeigen=1&amp;neu=1","Verw.")</f>
        <v>Verw.</v>
      </c>
      <c r="D804" s="1">
        <v>4</v>
      </c>
      <c r="E804" s="1">
        <f>E_SC53[[#This Row],[Laufschiene]]</f>
        <v>4</v>
      </c>
    </row>
    <row r="805" spans="1:8" collapsed="1" x14ac:dyDescent="0.2">
      <c r="E805" s="53"/>
    </row>
    <row r="806" spans="1:8" s="53" customFormat="1" ht="23.25" x14ac:dyDescent="0.45">
      <c r="A806" s="367" t="s">
        <v>3316</v>
      </c>
      <c r="B806" s="521" t="s">
        <v>2438</v>
      </c>
      <c r="C806" s="521"/>
      <c r="D806" s="521"/>
      <c r="E806" s="521"/>
      <c r="F806" s="521"/>
      <c r="G806" s="521"/>
      <c r="H806" s="521"/>
    </row>
    <row r="807" spans="1:8" ht="12.75" hidden="1" customHeight="1" outlineLevel="1" x14ac:dyDescent="0.2">
      <c r="A807" s="13"/>
      <c r="B807" s="52" t="str">
        <f>IF(A807&gt;1,"Achtung! Bitte nur einen Artikel Auswählen!","")</f>
        <v/>
      </c>
      <c r="C807" s="52"/>
      <c r="D807" s="52"/>
      <c r="E807" s="52"/>
    </row>
    <row r="808" spans="1:8" ht="12.75" hidden="1" customHeight="1" outlineLevel="1" x14ac:dyDescent="0.2">
      <c r="A808" s="55" t="s">
        <v>851</v>
      </c>
      <c r="B808" s="55" t="s">
        <v>209</v>
      </c>
      <c r="C808" s="55" t="s">
        <v>2154</v>
      </c>
      <c r="D808" s="55" t="s">
        <v>853</v>
      </c>
      <c r="E808" s="55" t="s">
        <v>2155</v>
      </c>
    </row>
    <row r="809" spans="1:8" ht="12.75" hidden="1" customHeight="1" outlineLevel="1" x14ac:dyDescent="0.2">
      <c r="A809" s="1" t="s">
        <v>3181</v>
      </c>
      <c r="B809" s="47" t="str">
        <f>HYPERLINK("http://ag100032.agad.de/tbdb/view/gu.php?passwd=gretsch&amp;dbpasswd=gretsch&amp;szname="&amp;MID(A809,1,1)&amp;MID(A809,3,5)&amp;"&amp;anzeigen=1&amp;neu=1","Zeichn.")</f>
        <v>Zeichn.</v>
      </c>
      <c r="C809" s="47" t="str">
        <f>HYPERLINK("http://ag100032.agad.de/tbdb/teileverwendung/tv.php?name=weber&amp;gruppe=tb_&amp;bauteil_="&amp;MID(A809,1,7)&amp;"&amp;anzeigen=1&amp;neu=1","Verw.")</f>
        <v>Verw.</v>
      </c>
      <c r="D809" s="1">
        <v>22</v>
      </c>
      <c r="E809" s="1">
        <f>E_SE1[[#This Row],[FA]]</f>
        <v>22</v>
      </c>
    </row>
    <row r="810" spans="1:8" ht="12.75" hidden="1" customHeight="1" outlineLevel="1" x14ac:dyDescent="0.2">
      <c r="A810" s="1" t="s">
        <v>3182</v>
      </c>
      <c r="B810" s="47" t="str">
        <f>HYPERLINK("http://ag100032.agad.de/tbdb/view/gu.php?passwd=gretsch&amp;dbpasswd=gretsch&amp;szname="&amp;MID(A810,1,1)&amp;MID(A810,3,5)&amp;"&amp;anzeigen=1&amp;neu=1","Zeichn.")</f>
        <v>Zeichn.</v>
      </c>
      <c r="C810" s="47" t="str">
        <f>HYPERLINK("http://ag100032.agad.de/tbdb/teileverwendung/tv.php?name=weber&amp;gruppe=tb_&amp;bauteil_="&amp;MID(A810,1,7)&amp;"&amp;anzeigen=1&amp;neu=1","Verw.")</f>
        <v>Verw.</v>
      </c>
      <c r="D810" s="1">
        <v>25</v>
      </c>
      <c r="E810" s="1">
        <f>E_SE1[[#This Row],[FA]]</f>
        <v>25</v>
      </c>
    </row>
    <row r="811" spans="1:8" ht="12.75" hidden="1" customHeight="1" outlineLevel="1" x14ac:dyDescent="0.2">
      <c r="A811" s="1" t="s">
        <v>3182</v>
      </c>
      <c r="B811" s="47" t="str">
        <f>HYPERLINK("http://ag100032.agad.de/tbdb/view/gu.php?passwd=gretsch&amp;dbpasswd=gretsch&amp;szname="&amp;MID(A811,1,1)&amp;MID(A811,3,5)&amp;"&amp;anzeigen=1&amp;neu=1","Zeichn.")</f>
        <v>Zeichn.</v>
      </c>
      <c r="C811" s="47" t="str">
        <f>HYPERLINK("http://ag100032.agad.de/tbdb/teileverwendung/tv.php?name=weber&amp;gruppe=tb_&amp;bauteil_="&amp;MID(A811,1,7)&amp;"&amp;anzeigen=1&amp;neu=1","Verw.")</f>
        <v>Verw.</v>
      </c>
      <c r="D811" s="1">
        <v>28</v>
      </c>
      <c r="E811" s="1">
        <f>E_SE1[[#This Row],[FA]]</f>
        <v>28</v>
      </c>
    </row>
    <row r="812" spans="1:8" collapsed="1" x14ac:dyDescent="0.2">
      <c r="B812" s="47"/>
      <c r="C812" s="47"/>
    </row>
    <row r="813" spans="1:8" s="53" customFormat="1" ht="23.25" x14ac:dyDescent="0.45">
      <c r="A813" s="367" t="s">
        <v>3317</v>
      </c>
      <c r="B813" s="521" t="s">
        <v>219</v>
      </c>
      <c r="C813" s="521"/>
      <c r="D813" s="521"/>
      <c r="E813" s="521"/>
      <c r="F813" s="521"/>
      <c r="G813" s="521"/>
      <c r="H813" s="521"/>
    </row>
    <row r="814" spans="1:8" hidden="1" outlineLevel="1" x14ac:dyDescent="0.2"/>
    <row r="815" spans="1:8" hidden="1" outlineLevel="1" x14ac:dyDescent="0.2">
      <c r="A815" s="55" t="s">
        <v>851</v>
      </c>
      <c r="B815" s="55" t="s">
        <v>209</v>
      </c>
      <c r="C815" s="55" t="s">
        <v>2154</v>
      </c>
      <c r="D815" s="55" t="s">
        <v>853</v>
      </c>
      <c r="E815" s="55" t="s">
        <v>2155</v>
      </c>
    </row>
    <row r="816" spans="1:8" hidden="1" outlineLevel="1" x14ac:dyDescent="0.2">
      <c r="A816" s="1" t="s">
        <v>3185</v>
      </c>
      <c r="B816" s="47" t="str">
        <f>HYPERLINK("http://ag100032.agad.de/tbdb/view/gu.php?passwd=gretsch&amp;dbpasswd=gretsch&amp;szname="&amp;MID(A816,1,1)&amp;MID(A816,3,5)&amp;"&amp;anzeigen=1&amp;neu=1","Zeichn.")</f>
        <v>Zeichn.</v>
      </c>
      <c r="C816" s="47" t="str">
        <f>HYPERLINK("http://ag100032.agad.de/tbdb/teileverwendung/tv.php?name=weber&amp;gruppe=tb_&amp;bauteil_="&amp;MID(A816,1,7)&amp;"&amp;anzeigen=1&amp;neu=1","Verw.")</f>
        <v>Verw.</v>
      </c>
      <c r="D816" s="1">
        <v>22</v>
      </c>
      <c r="E816" s="1">
        <f>E_SE2[[#This Row],[FA]]</f>
        <v>22</v>
      </c>
    </row>
    <row r="817" spans="1:8" hidden="1" outlineLevel="1" x14ac:dyDescent="0.2">
      <c r="A817" s="1" t="s">
        <v>3186</v>
      </c>
      <c r="B817" s="47" t="str">
        <f>HYPERLINK("http://ag100032.agad.de/tbdb/view/gu.php?passwd=gretsch&amp;dbpasswd=gretsch&amp;szname="&amp;MID(A817,1,1)&amp;MID(A817,3,5)&amp;"&amp;anzeigen=1&amp;neu=1","Zeichn.")</f>
        <v>Zeichn.</v>
      </c>
      <c r="C817" s="47" t="str">
        <f>HYPERLINK("http://ag100032.agad.de/tbdb/teileverwendung/tv.php?name=weber&amp;gruppe=tb_&amp;bauteil_="&amp;MID(A817,1,7)&amp;"&amp;anzeigen=1&amp;neu=1","Verw.")</f>
        <v>Verw.</v>
      </c>
      <c r="D817" s="1">
        <v>25</v>
      </c>
      <c r="E817" s="1">
        <f>E_SE2[[#This Row],[FA]]</f>
        <v>25</v>
      </c>
    </row>
    <row r="818" spans="1:8" hidden="1" outlineLevel="1" x14ac:dyDescent="0.2">
      <c r="A818" s="1" t="s">
        <v>3186</v>
      </c>
      <c r="B818" s="47" t="str">
        <f>HYPERLINK("http://ag100032.agad.de/tbdb/view/gu.php?passwd=gretsch&amp;dbpasswd=gretsch&amp;szname="&amp;MID(A818,1,1)&amp;MID(A818,3,5)&amp;"&amp;anzeigen=1&amp;neu=1","Zeichn.")</f>
        <v>Zeichn.</v>
      </c>
      <c r="C818" s="47" t="str">
        <f>HYPERLINK("http://ag100032.agad.de/tbdb/teileverwendung/tv.php?name=weber&amp;gruppe=tb_&amp;bauteil_="&amp;MID(A818,1,7)&amp;"&amp;anzeigen=1&amp;neu=1","Verw.")</f>
        <v>Verw.</v>
      </c>
      <c r="D818" s="1">
        <v>28</v>
      </c>
      <c r="E818" s="1">
        <f>E_SE2[[#This Row],[FA]]</f>
        <v>28</v>
      </c>
    </row>
    <row r="819" spans="1:8" collapsed="1" x14ac:dyDescent="0.2">
      <c r="B819" s="47"/>
      <c r="C819" s="47"/>
    </row>
    <row r="820" spans="1:8" s="53" customFormat="1" ht="23.25" x14ac:dyDescent="0.45">
      <c r="A820" s="367" t="s">
        <v>3318</v>
      </c>
      <c r="B820" s="521" t="s">
        <v>252</v>
      </c>
      <c r="C820" s="521"/>
      <c r="D820" s="521"/>
      <c r="E820" s="521"/>
      <c r="F820" s="521"/>
      <c r="G820" s="521"/>
      <c r="H820" s="521"/>
    </row>
    <row r="821" spans="1:8" hidden="1" outlineLevel="1" x14ac:dyDescent="0.2">
      <c r="A821" s="13"/>
      <c r="B821" s="52" t="str">
        <f>IF(A821&gt;1,"Achtung! Bitte nur einen Artikel Auswählen!","")</f>
        <v/>
      </c>
      <c r="C821" s="52"/>
      <c r="D821" s="52"/>
      <c r="E821" s="52"/>
    </row>
    <row r="822" spans="1:8" hidden="1" outlineLevel="1" x14ac:dyDescent="0.2">
      <c r="A822" s="55" t="s">
        <v>851</v>
      </c>
      <c r="B822" s="55" t="s">
        <v>209</v>
      </c>
      <c r="C822" s="55" t="s">
        <v>2154</v>
      </c>
      <c r="D822" s="55" t="s">
        <v>853</v>
      </c>
      <c r="E822" s="55" t="s">
        <v>2155</v>
      </c>
    </row>
    <row r="823" spans="1:8" hidden="1" outlineLevel="1" x14ac:dyDescent="0.2">
      <c r="A823" s="1" t="s">
        <v>2474</v>
      </c>
      <c r="B823" s="47" t="str">
        <f>HYPERLINK("http://ag100032.agad.de/tbdb/view/gu.php?passwd=gretsch&amp;dbpasswd=gretsch&amp;szname="&amp;MID(A823,1,1)&amp;MID(A823,3,5)&amp;"&amp;anzeigen=1&amp;neu=1","Zeichn.")</f>
        <v>Zeichn.</v>
      </c>
      <c r="C823" s="47" t="str">
        <f>HYPERLINK("http://ag100032.agad.de/tbdb/teileverwendung/tv.php?name=weber&amp;gruppe=tb_&amp;bauteil_="&amp;MID(A823,1,7)&amp;"&amp;anzeigen=1&amp;neu=1","Verw.")</f>
        <v>Verw.</v>
      </c>
      <c r="D823" s="1">
        <v>22</v>
      </c>
      <c r="E823" s="1">
        <f>E_SE3[[#This Row],[FA]]</f>
        <v>22</v>
      </c>
    </row>
    <row r="824" spans="1:8" hidden="1" outlineLevel="1" x14ac:dyDescent="0.2">
      <c r="A824" s="1" t="s">
        <v>2475</v>
      </c>
      <c r="B824" s="47" t="str">
        <f>HYPERLINK("http://ag100032.agad.de/tbdb/view/gu.php?passwd=gretsch&amp;dbpasswd=gretsch&amp;szname="&amp;MID(A824,1,1)&amp;MID(A824,3,5)&amp;"&amp;anzeigen=1&amp;neu=1","Zeichn.")</f>
        <v>Zeichn.</v>
      </c>
      <c r="C824" s="47" t="str">
        <f>HYPERLINK("http://ag100032.agad.de/tbdb/teileverwendung/tv.php?name=weber&amp;gruppe=tb_&amp;bauteil_="&amp;MID(A824,1,7)&amp;"&amp;anzeigen=1&amp;neu=1","Verw.")</f>
        <v>Verw.</v>
      </c>
      <c r="D824" s="1">
        <v>25</v>
      </c>
      <c r="E824" s="1">
        <f>E_SE3[[#This Row],[FA]]</f>
        <v>25</v>
      </c>
    </row>
    <row r="825" spans="1:8" hidden="1" outlineLevel="1" x14ac:dyDescent="0.2">
      <c r="A825" s="1" t="s">
        <v>2475</v>
      </c>
      <c r="B825" s="47" t="str">
        <f>HYPERLINK("http://ag100032.agad.de/tbdb/view/gu.php?passwd=gretsch&amp;dbpasswd=gretsch&amp;szname="&amp;MID(A825,1,1)&amp;MID(A825,3,5)&amp;"&amp;anzeigen=1&amp;neu=1","Zeichn.")</f>
        <v>Zeichn.</v>
      </c>
      <c r="C825" s="47" t="str">
        <f>HYPERLINK("http://ag100032.agad.de/tbdb/teileverwendung/tv.php?name=weber&amp;gruppe=tb_&amp;bauteil_="&amp;MID(A825,1,7)&amp;"&amp;anzeigen=1&amp;neu=1","Verw.")</f>
        <v>Verw.</v>
      </c>
      <c r="D825" s="1">
        <v>28</v>
      </c>
      <c r="E825" s="1">
        <v>28</v>
      </c>
    </row>
    <row r="826" spans="1:8" collapsed="1" x14ac:dyDescent="0.2">
      <c r="A826" s="14"/>
      <c r="B826" s="14"/>
      <c r="E826" s="47"/>
      <c r="F826" s="47"/>
    </row>
    <row r="827" spans="1:8" s="53" customFormat="1" ht="23.25" x14ac:dyDescent="0.45">
      <c r="A827" s="367" t="s">
        <v>3319</v>
      </c>
      <c r="B827" s="521" t="s">
        <v>512</v>
      </c>
      <c r="C827" s="521"/>
      <c r="D827" s="521"/>
      <c r="E827" s="521"/>
      <c r="F827" s="521"/>
      <c r="G827" s="521"/>
      <c r="H827" s="521"/>
    </row>
    <row r="828" spans="1:8" hidden="1" outlineLevel="1" x14ac:dyDescent="0.2">
      <c r="A828" s="13"/>
      <c r="B828" s="52" t="str">
        <f>IF(A828&gt;1,"Achtung! Bitte nur einen Artikel Auswählen!","")</f>
        <v/>
      </c>
      <c r="C828" s="52"/>
      <c r="D828" s="52"/>
      <c r="E828" s="52"/>
    </row>
    <row r="829" spans="1:8" hidden="1" outlineLevel="1" x14ac:dyDescent="0.2">
      <c r="A829" s="55" t="s">
        <v>851</v>
      </c>
      <c r="B829" s="55" t="s">
        <v>209</v>
      </c>
      <c r="C829" s="55" t="s">
        <v>2154</v>
      </c>
      <c r="D829" s="55" t="s">
        <v>853</v>
      </c>
      <c r="E829" s="55" t="s">
        <v>2155</v>
      </c>
    </row>
    <row r="830" spans="1:8" hidden="1" outlineLevel="1" x14ac:dyDescent="0.2">
      <c r="A830" s="1" t="s">
        <v>1926</v>
      </c>
      <c r="B830" s="47" t="str">
        <f>HYPERLINK("http://ag100032.agad.de/tbdb/view/gu.php?passwd=gretsch&amp;dbpasswd=gretsch&amp;szname="&amp;MID(A830,1,1)&amp;MID(A830,3,5)&amp;"&amp;anzeigen=1&amp;neu=1","Zeichn.")</f>
        <v>Zeichn.</v>
      </c>
      <c r="C830" s="47" t="str">
        <f>HYPERLINK("http://ag100032.agad.de/tbdb/teileverwendung/tv.php?name=weber&amp;gruppe=tb_&amp;bauteil_="&amp;MID(A830,1,7)&amp;"&amp;anzeigen=1&amp;neu=1","Verw.")</f>
        <v>Verw.</v>
      </c>
      <c r="D830" s="1">
        <v>22</v>
      </c>
      <c r="E830" s="1">
        <f>E_SE4[[#This Row],[FA]]</f>
        <v>22</v>
      </c>
    </row>
    <row r="831" spans="1:8" hidden="1" outlineLevel="1" x14ac:dyDescent="0.2">
      <c r="A831" s="1" t="s">
        <v>1925</v>
      </c>
      <c r="B831" s="47" t="str">
        <f>HYPERLINK("http://ag100032.agad.de/tbdb/view/gu.php?passwd=gretsch&amp;dbpasswd=gretsch&amp;szname="&amp;MID(A831,1,1)&amp;MID(A831,3,5)&amp;"&amp;anzeigen=1&amp;neu=1","Zeichn.")</f>
        <v>Zeichn.</v>
      </c>
      <c r="C831" s="47" t="str">
        <f>HYPERLINK("http://ag100032.agad.de/tbdb/teileverwendung/tv.php?name=weber&amp;gruppe=tb_&amp;bauteil_="&amp;MID(A831,1,7)&amp;"&amp;anzeigen=1&amp;neu=1","Verw.")</f>
        <v>Verw.</v>
      </c>
      <c r="D831" s="1">
        <v>25</v>
      </c>
      <c r="E831" s="1">
        <f>E_SE4[[#This Row],[FA]]</f>
        <v>25</v>
      </c>
    </row>
    <row r="832" spans="1:8" hidden="1" outlineLevel="1" x14ac:dyDescent="0.2">
      <c r="A832" s="1" t="s">
        <v>514</v>
      </c>
      <c r="B832" s="47" t="str">
        <f>HYPERLINK("http://ag100032.agad.de/tbdb/view/gu.php?passwd=gretsch&amp;dbpasswd=gretsch&amp;szname="&amp;MID(A832,1,1)&amp;MID(A832,3,5)&amp;"&amp;anzeigen=1&amp;neu=1","Zeichn.")</f>
        <v>Zeichn.</v>
      </c>
      <c r="C832" s="47" t="str">
        <f>HYPERLINK("http://ag100032.agad.de/tbdb/teileverwendung/tv.php?name=weber&amp;gruppe=tb_&amp;bauteil_="&amp;MID(A832,1,7)&amp;"&amp;anzeigen=1&amp;neu=1","Verw.")</f>
        <v>Verw.</v>
      </c>
      <c r="D832" s="1">
        <v>28</v>
      </c>
      <c r="E832" s="1">
        <f>E_SE4[[#This Row],[FA]]</f>
        <v>28</v>
      </c>
    </row>
    <row r="833" spans="1:8" collapsed="1" x14ac:dyDescent="0.2"/>
    <row r="834" spans="1:8" s="53" customFormat="1" ht="23.25" x14ac:dyDescent="0.45">
      <c r="A834" s="372" t="s">
        <v>426</v>
      </c>
      <c r="B834" s="521" t="s">
        <v>758</v>
      </c>
      <c r="C834" s="521"/>
      <c r="D834" s="521"/>
      <c r="E834" s="521"/>
      <c r="F834" s="521"/>
      <c r="G834" s="521"/>
      <c r="H834" s="521"/>
    </row>
    <row r="835" spans="1:8" hidden="1" outlineLevel="1" x14ac:dyDescent="0.2">
      <c r="A835" s="13"/>
      <c r="B835" s="52" t="str">
        <f>IF(A835&gt;1,"Achtung! Bitte nur einen Artikel Auswählen!","")</f>
        <v/>
      </c>
      <c r="C835" s="52"/>
      <c r="D835" s="52"/>
      <c r="E835" s="52"/>
    </row>
    <row r="836" spans="1:8" hidden="1" outlineLevel="1" x14ac:dyDescent="0.2">
      <c r="A836" s="55" t="s">
        <v>851</v>
      </c>
      <c r="B836" s="55" t="s">
        <v>209</v>
      </c>
      <c r="C836" s="55" t="s">
        <v>2154</v>
      </c>
      <c r="D836" s="55" t="s">
        <v>1917</v>
      </c>
      <c r="E836" s="55" t="s">
        <v>2155</v>
      </c>
    </row>
    <row r="837" spans="1:8" hidden="1" outlineLevel="1" x14ac:dyDescent="0.2">
      <c r="A837" s="1" t="s">
        <v>151</v>
      </c>
      <c r="B837" s="47" t="str">
        <f>HYPERLINK("http://ag100032.agad.de/tbdb/view/gu.php?passwd=gretsch&amp;dbpasswd=gretsch&amp;szname="&amp;MID(A837,1,1)&amp;MID(A837,3,5)&amp;"&amp;anzeigen=1&amp;neu=1","Zeichn.")</f>
        <v>Zeichn.</v>
      </c>
      <c r="C837" s="47" t="str">
        <f>HYPERLINK("http://ag100032.agad.de/tbdb/teileverwendung/tv.php?name=weber&amp;gruppe=tb_&amp;bauteil_="&amp;MID(A837,1,7)&amp;"&amp;anzeigen=1&amp;neu=1","Verw.")</f>
        <v>Verw.</v>
      </c>
      <c r="D837" s="1" t="s">
        <v>2157</v>
      </c>
      <c r="E837" s="1" t="str">
        <f>E_LF3[[#This Row],[Fuehrung]]</f>
        <v>P1786</v>
      </c>
    </row>
    <row r="838" spans="1:8" hidden="1" outlineLevel="1" x14ac:dyDescent="0.2">
      <c r="A838" s="1" t="s">
        <v>579</v>
      </c>
      <c r="B838" s="47" t="str">
        <f>HYPERLINK("http://ag100032.agad.de/tbdb/view/gu.php?passwd=gretsch&amp;dbpasswd=gretsch&amp;szname="&amp;MID(A838,1,1)&amp;MID(A838,3,5)&amp;"&amp;anzeigen=1&amp;neu=1","Zeichn.")</f>
        <v>Zeichn.</v>
      </c>
      <c r="C838" s="47" t="str">
        <f>HYPERLINK("http://ag100032.agad.de/tbdb/teileverwendung/tv.php?name=weber&amp;gruppe=tb_&amp;bauteil_="&amp;MID(A838,1,7)&amp;"&amp;anzeigen=1&amp;neu=1","Verw.")</f>
        <v>Verw.</v>
      </c>
      <c r="D838" s="1" t="s">
        <v>2986</v>
      </c>
      <c r="E838" s="1" t="str">
        <f>E_LF3[[#This Row],[Fuehrung]]</f>
        <v>P2301</v>
      </c>
    </row>
    <row r="839" spans="1:8" collapsed="1" x14ac:dyDescent="0.2">
      <c r="A839" s="14"/>
      <c r="D839" s="47"/>
      <c r="E839" s="47"/>
    </row>
    <row r="840" spans="1:8" s="53" customFormat="1" ht="23.25" x14ac:dyDescent="0.45">
      <c r="A840" s="372" t="s">
        <v>428</v>
      </c>
      <c r="B840" s="521" t="s">
        <v>4628</v>
      </c>
      <c r="C840" s="521"/>
      <c r="D840" s="521"/>
      <c r="E840" s="521"/>
      <c r="F840" s="521"/>
      <c r="G840" s="521"/>
      <c r="H840" s="521"/>
    </row>
    <row r="841" spans="1:8" hidden="1" outlineLevel="1" x14ac:dyDescent="0.2">
      <c r="A841" s="13"/>
      <c r="B841" s="52" t="str">
        <f>IF(A841&gt;1,"Achtung! Bitte nur einen Artikel Auswählen!","")</f>
        <v/>
      </c>
      <c r="C841" s="52"/>
      <c r="D841" s="52"/>
      <c r="E841" s="52"/>
    </row>
    <row r="842" spans="1:8" hidden="1" outlineLevel="1" x14ac:dyDescent="0.2">
      <c r="A842" s="55" t="s">
        <v>851</v>
      </c>
      <c r="B842" s="55" t="s">
        <v>209</v>
      </c>
      <c r="C842" s="55" t="s">
        <v>2154</v>
      </c>
      <c r="D842" s="55" t="s">
        <v>1917</v>
      </c>
      <c r="E842" s="55" t="s">
        <v>2155</v>
      </c>
    </row>
    <row r="843" spans="1:8" hidden="1" outlineLevel="1" x14ac:dyDescent="0.2">
      <c r="A843" s="27" t="s">
        <v>3003</v>
      </c>
      <c r="B843" s="47" t="str">
        <f>HYPERLINK("http://ag100032.agad.de/tbdb/view/gu.php?passwd=gretsch&amp;dbpasswd=gretsch&amp;szname="&amp;MID(A843,1,1)&amp;MID(A843,3,5)&amp;"&amp;anzeigen=1&amp;neu=1","Zeichn.")</f>
        <v>Zeichn.</v>
      </c>
      <c r="C843" s="47" t="str">
        <f>HYPERLINK("http://ag100032.agad.de/tbdb/teileverwendung/tv.php?name=weber&amp;gruppe=tb_&amp;bauteil_="&amp;MID(A843,1,7)&amp;"&amp;anzeigen=1&amp;neu=1","Verw.")</f>
        <v>Verw.</v>
      </c>
      <c r="D843" s="1" t="s">
        <v>2157</v>
      </c>
      <c r="E843" s="1" t="str">
        <f>E_LF5[[#This Row],[Fuehrung]]</f>
        <v>P1786</v>
      </c>
    </row>
    <row r="844" spans="1:8" hidden="1" outlineLevel="1" x14ac:dyDescent="0.2">
      <c r="A844" s="27" t="s">
        <v>3003</v>
      </c>
      <c r="B844" s="47" t="str">
        <f>HYPERLINK("http://ag100032.agad.de/tbdb/view/gu.php?passwd=gretsch&amp;dbpasswd=gretsch&amp;szname="&amp;MID(A844,1,1)&amp;MID(A844,3,5)&amp;"&amp;anzeigen=1&amp;neu=1","Zeichn.")</f>
        <v>Zeichn.</v>
      </c>
      <c r="C844" s="47" t="str">
        <f>HYPERLINK("http://ag100032.agad.de/tbdb/teileverwendung/tv.php?name=weber&amp;gruppe=tb_&amp;bauteil_="&amp;MID(A844,1,7)&amp;"&amp;anzeigen=1&amp;neu=1","Verw.")</f>
        <v>Verw.</v>
      </c>
      <c r="D844" s="1" t="s">
        <v>2986</v>
      </c>
      <c r="E844" s="1" t="str">
        <f>E_LF5[[#This Row],[Fuehrung]]</f>
        <v>P2301</v>
      </c>
    </row>
    <row r="845" spans="1:8" collapsed="1" x14ac:dyDescent="0.2">
      <c r="A845" s="14"/>
      <c r="D845" s="47"/>
      <c r="E845" s="47"/>
    </row>
    <row r="846" spans="1:8" s="53" customFormat="1" ht="23.25" x14ac:dyDescent="0.45">
      <c r="A846" s="372" t="s">
        <v>431</v>
      </c>
      <c r="B846" s="521" t="s">
        <v>757</v>
      </c>
      <c r="C846" s="521"/>
      <c r="D846" s="521"/>
      <c r="E846" s="521"/>
      <c r="F846" s="521"/>
      <c r="G846" s="521"/>
      <c r="H846" s="521"/>
    </row>
    <row r="847" spans="1:8" hidden="1" outlineLevel="1" x14ac:dyDescent="0.2">
      <c r="A847" s="13"/>
      <c r="B847" s="52" t="str">
        <f>IF(A847&gt;1,"Achtung! Bitte nur einen Artikel Auswählen!","")</f>
        <v/>
      </c>
      <c r="C847" s="52"/>
      <c r="D847" s="52"/>
      <c r="E847" s="52"/>
    </row>
    <row r="848" spans="1:8" hidden="1" outlineLevel="1" x14ac:dyDescent="0.2">
      <c r="A848" s="55" t="s">
        <v>851</v>
      </c>
      <c r="B848" s="55" t="s">
        <v>209</v>
      </c>
      <c r="C848" s="55" t="s">
        <v>2154</v>
      </c>
      <c r="D848" s="55" t="s">
        <v>20</v>
      </c>
      <c r="E848" s="55" t="s">
        <v>2155</v>
      </c>
    </row>
    <row r="849" spans="1:8" hidden="1" outlineLevel="1" x14ac:dyDescent="0.2">
      <c r="A849" s="1" t="s">
        <v>149</v>
      </c>
      <c r="B849" s="47" t="str">
        <f>HYPERLINK("http://ag100032.agad.de/tbdb/view/gu.php?passwd=gretsch&amp;dbpasswd=gretsch&amp;szname="&amp;MID(A849,1,1)&amp;MID(A849,3,5)&amp;"&amp;anzeigen=1&amp;neu=1","Zeichn.")</f>
        <v>Zeichn.</v>
      </c>
      <c r="C849" s="47" t="str">
        <f>HYPERLINK("http://ag100032.agad.de/tbdb/teileverwendung/tv.php?name=weber&amp;gruppe=tb_&amp;bauteil_="&amp;MID(A849,1,7)&amp;"&amp;anzeigen=1&amp;neu=1","Verw.")</f>
        <v>Verw.</v>
      </c>
      <c r="D849" s="1">
        <v>10</v>
      </c>
      <c r="E849" s="1">
        <f>E_LF8[[#This Row],[Laufschiene]]</f>
        <v>10</v>
      </c>
    </row>
    <row r="850" spans="1:8" hidden="1" outlineLevel="1" x14ac:dyDescent="0.2">
      <c r="A850" s="1" t="s">
        <v>150</v>
      </c>
      <c r="B850" s="47" t="str">
        <f>HYPERLINK("http://ag100032.agad.de/tbdb/view/gu.php?passwd=gretsch&amp;dbpasswd=gretsch&amp;szname="&amp;MID(A850,1,1)&amp;MID(A850,3,5)&amp;"&amp;anzeigen=1&amp;neu=1","Zeichn.")</f>
        <v>Zeichn.</v>
      </c>
      <c r="C850" s="47" t="str">
        <f>HYPERLINK("http://ag100032.agad.de/tbdb/teileverwendung/tv.php?name=weber&amp;gruppe=tb_&amp;bauteil_="&amp;MID(A850,1,7)&amp;"&amp;anzeigen=1&amp;neu=1","Verw.")</f>
        <v>Verw.</v>
      </c>
      <c r="D850" s="1">
        <v>15</v>
      </c>
      <c r="E850" s="1">
        <f>E_LF8[[#This Row],[Laufschiene]]</f>
        <v>15</v>
      </c>
    </row>
    <row r="851" spans="1:8" hidden="1" outlineLevel="1" x14ac:dyDescent="0.2">
      <c r="A851" s="1" t="s">
        <v>148</v>
      </c>
      <c r="B851" s="47" t="str">
        <f>HYPERLINK("http://ag100032.agad.de/tbdb/view/gu.php?passwd=gretsch&amp;dbpasswd=gretsch&amp;szname="&amp;MID(A851,1,1)&amp;""&amp;MID(A851,3,5)&amp;"&amp;anzeigen=1&amp;neu=1","Zeichn.")</f>
        <v>Zeichn.</v>
      </c>
      <c r="C851" s="47" t="str">
        <f>HYPERLINK("http://ag100032.agad.de/tbdb/teileverwendung/tv.php?name=weber&amp;gruppe=tb_&amp;bauteil_="&amp;MID(A851,1,7)&amp;"&amp;anzeigen=1&amp;neu=1","Verw.")</f>
        <v>Verw.</v>
      </c>
      <c r="D851" s="1">
        <v>4</v>
      </c>
      <c r="E851" s="1">
        <f>E_LF8[[#This Row],[Laufschiene]]</f>
        <v>4</v>
      </c>
    </row>
    <row r="852" spans="1:8" hidden="1" outlineLevel="1" x14ac:dyDescent="0.2">
      <c r="A852" s="1" t="s">
        <v>148</v>
      </c>
      <c r="B852" s="47" t="str">
        <f>HYPERLINK("http://ag100032.agad.de/tbdb/view/gu.php?passwd=gretsch&amp;dbpasswd=gretsch&amp;szname="&amp;MID(A852,1,1)&amp;MID(A852,3,5)&amp;"&amp;anzeigen=1&amp;neu=1","Zeichn.")</f>
        <v>Zeichn.</v>
      </c>
      <c r="C852" s="47" t="str">
        <f>HYPERLINK("http://ag100032.agad.de/tbdb/teileverwendung/tv.php?name=weber&amp;gruppe=tb_&amp;bauteil_="&amp;MID(A852,1,7)&amp;"&amp;anzeigen=1&amp;neu=1","Verw.")</f>
        <v>Verw.</v>
      </c>
      <c r="D852" s="1">
        <v>5</v>
      </c>
      <c r="E852" s="1">
        <f>E_LF8[[#This Row],[Laufschiene]]</f>
        <v>5</v>
      </c>
    </row>
    <row r="853" spans="1:8" collapsed="1" x14ac:dyDescent="0.2">
      <c r="A853" s="14"/>
      <c r="D853" s="47"/>
      <c r="E853" s="47"/>
    </row>
    <row r="854" spans="1:8" s="53" customFormat="1" ht="23.25" x14ac:dyDescent="0.45">
      <c r="A854" s="372" t="s">
        <v>434</v>
      </c>
      <c r="B854" s="521" t="s">
        <v>422</v>
      </c>
      <c r="C854" s="521"/>
      <c r="D854" s="521"/>
      <c r="E854" s="521"/>
      <c r="F854" s="521"/>
      <c r="G854" s="521"/>
      <c r="H854" s="521"/>
    </row>
    <row r="855" spans="1:8" hidden="1" outlineLevel="1" x14ac:dyDescent="0.2">
      <c r="A855" s="13"/>
      <c r="B855" s="52" t="str">
        <f>IF(A855&gt;1,"Achtung! Bitte nur einen Artikel Auswählen!","")</f>
        <v/>
      </c>
      <c r="C855" s="52"/>
      <c r="D855" s="52"/>
      <c r="E855" s="52"/>
    </row>
    <row r="856" spans="1:8" hidden="1" outlineLevel="1" x14ac:dyDescent="0.2">
      <c r="A856" s="55" t="s">
        <v>851</v>
      </c>
      <c r="B856" s="55" t="s">
        <v>209</v>
      </c>
      <c r="C856" s="55" t="s">
        <v>2154</v>
      </c>
      <c r="D856" s="55" t="s">
        <v>20</v>
      </c>
      <c r="E856" s="55" t="s">
        <v>2155</v>
      </c>
    </row>
    <row r="857" spans="1:8" hidden="1" outlineLevel="1" x14ac:dyDescent="0.2">
      <c r="A857" s="1" t="s">
        <v>424</v>
      </c>
      <c r="B857" s="47" t="str">
        <f>HYPERLINK("http://ag100032.agad.de/tbdb/view/gu.php?passwd=gretsch&amp;dbpasswd=gretsch&amp;szname="&amp;MID(A857,1,1)&amp;MID(A857,3,5)&amp;"&amp;anzeigen=1&amp;neu=1","Zeichn.")</f>
        <v>Zeichn.</v>
      </c>
      <c r="C857" s="47" t="str">
        <f>HYPERLINK("http://ag100032.agad.de/tbdb/teileverwendung/tv.php?name=weber&amp;gruppe=tb_&amp;bauteil_="&amp;MID(A857,1,7)&amp;"&amp;anzeigen=1&amp;neu=1","Verw.")</f>
        <v>Verw.</v>
      </c>
      <c r="D857" s="1">
        <v>10</v>
      </c>
      <c r="E857" s="1">
        <f>E_LF11[[#This Row],[Laufschiene]]</f>
        <v>10</v>
      </c>
    </row>
    <row r="858" spans="1:8" hidden="1" outlineLevel="1" x14ac:dyDescent="0.2">
      <c r="A858" s="1" t="s">
        <v>423</v>
      </c>
      <c r="B858" s="47" t="str">
        <f>HYPERLINK("http://ag100032.agad.de/tbdb/view/gu.php?passwd=gretsch&amp;dbpasswd=gretsch&amp;szname="&amp;MID(A858,1,1)&amp;MID(A858,3,5)&amp;"&amp;anzeigen=1&amp;neu=1","Zeichn.")</f>
        <v>Zeichn.</v>
      </c>
      <c r="C858" s="47" t="str">
        <f>HYPERLINK("http://ag100032.agad.de/tbdb/teileverwendung/tv.php?name=weber&amp;gruppe=tb_&amp;bauteil_="&amp;MID(A858,1,7)&amp;"&amp;anzeigen=1&amp;neu=1","Verw.")</f>
        <v>Verw.</v>
      </c>
      <c r="D858" s="1">
        <v>15</v>
      </c>
      <c r="E858" s="1">
        <f>E_LF11[[#This Row],[Laufschiene]]</f>
        <v>15</v>
      </c>
    </row>
    <row r="859" spans="1:8" collapsed="1" x14ac:dyDescent="0.2"/>
    <row r="860" spans="1:8" s="53" customFormat="1" ht="23.25" x14ac:dyDescent="0.45">
      <c r="A860" s="367" t="s">
        <v>435</v>
      </c>
      <c r="B860" s="521" t="s">
        <v>2650</v>
      </c>
      <c r="C860" s="521"/>
      <c r="D860" s="521"/>
      <c r="E860" s="521"/>
      <c r="F860" s="521"/>
      <c r="G860" s="521"/>
      <c r="H860" s="521"/>
    </row>
    <row r="861" spans="1:8" hidden="1" outlineLevel="1" x14ac:dyDescent="0.2">
      <c r="A861" s="14"/>
      <c r="B861" s="14"/>
      <c r="E861" s="47"/>
      <c r="F861" s="47"/>
    </row>
    <row r="862" spans="1:8" hidden="1" outlineLevel="1" x14ac:dyDescent="0.2">
      <c r="A862" s="55" t="s">
        <v>851</v>
      </c>
      <c r="B862" s="55" t="s">
        <v>209</v>
      </c>
      <c r="C862" s="55" t="s">
        <v>2154</v>
      </c>
      <c r="D862" s="55" t="s">
        <v>2147</v>
      </c>
      <c r="E862" s="55" t="s">
        <v>2155</v>
      </c>
    </row>
    <row r="863" spans="1:8" hidden="1" outlineLevel="1" x14ac:dyDescent="0.2">
      <c r="A863" s="115" t="s">
        <v>3340</v>
      </c>
      <c r="B863" s="47" t="str">
        <f>HYPERLINK("http://ag100032.agad.de/tbdb/view/gu.php?passwd=gretsch&amp;dbpasswd=gretsch&amp;szname="&amp;MID(A863,1,1)&amp;MID(A863,3,5)&amp;"&amp;anzeigen=1&amp;neu=1","Zeichn.")</f>
        <v>Zeichn.</v>
      </c>
      <c r="C863" s="47" t="str">
        <f>HYPERLINK("http://ag100032.agad.de/tbdb/teileverwendung/tv.php?name=weber&amp;gruppe=tb_&amp;bauteil_="&amp;MID(A863,1,7)&amp;"&amp;anzeigen=1&amp;neu=1","Verw.")</f>
        <v>Verw.</v>
      </c>
      <c r="D863" s="115" t="s">
        <v>2149</v>
      </c>
      <c r="E863" s="116" t="str">
        <f>E_LF12[[#This Row],[Drehgriffserie]]</f>
        <v>BELCANTO Edelstahl</v>
      </c>
    </row>
    <row r="864" spans="1:8" hidden="1" outlineLevel="1" x14ac:dyDescent="0.2">
      <c r="A864" s="115" t="s">
        <v>3341</v>
      </c>
      <c r="B864" s="47" t="str">
        <f>HYPERLINK("http://ag100032.agad.de/tbdb/view/gu.php?passwd=gretsch&amp;dbpasswd=gretsch&amp;szname="&amp;MID(A864,1,1)&amp;MID(A864,3,5)&amp;"&amp;anzeigen=1&amp;neu=1","Zeichn.")</f>
        <v>Zeichn.</v>
      </c>
      <c r="C864" s="47" t="str">
        <f>HYPERLINK("http://ag100032.agad.de/tbdb/teileverwendung/tv.php?name=weber&amp;gruppe=tb_&amp;bauteil_="&amp;MID(A864,1,7)&amp;"&amp;anzeigen=1&amp;neu=1","Verw.")</f>
        <v>Verw.</v>
      </c>
      <c r="D864" s="115" t="s">
        <v>2284</v>
      </c>
      <c r="E864" s="116" t="str">
        <f>E_LF12[[#This Row],[Drehgriffserie]]</f>
        <v>DIRIGENT Aluminium</v>
      </c>
    </row>
    <row r="865" spans="1:9" hidden="1" outlineLevel="1" x14ac:dyDescent="0.2">
      <c r="A865" s="115" t="s">
        <v>3342</v>
      </c>
      <c r="B865" s="47" t="str">
        <f>HYPERLINK("http://ag100032.agad.de/tbdb/view/gu.php?passwd=gretsch&amp;dbpasswd=gretsch&amp;szname="&amp;MID(A865,1,1)&amp;MID(A865,3,5)&amp;"&amp;anzeigen=1&amp;neu=1","Zeichn.")</f>
        <v>Zeichn.</v>
      </c>
      <c r="C865" s="47" t="str">
        <f>HYPERLINK("http://ag100032.agad.de/tbdb/teileverwendung/tv.php?name=weber&amp;gruppe=tb_&amp;bauteil_="&amp;MID(A865,1,7)&amp;"&amp;anzeigen=1&amp;neu=1","Verw.")</f>
        <v>Verw.</v>
      </c>
      <c r="D865" s="115" t="s">
        <v>2283</v>
      </c>
      <c r="E865" s="116" t="str">
        <f>E_LF12[[#This Row],[Drehgriffserie]]</f>
        <v>DIRIGENT Edelstahl</v>
      </c>
    </row>
    <row r="866" spans="1:9" hidden="1" outlineLevel="1" x14ac:dyDescent="0.2">
      <c r="A866" s="115" t="s">
        <v>3343</v>
      </c>
      <c r="B866" s="47" t="str">
        <f>HYPERLINK("http://ag100032.agad.de/tbdb/view/gu.php?passwd=gretsch&amp;dbpasswd=gretsch&amp;szname="&amp;MID(A866,1,1)&amp;MID(A866,3,5)&amp;"&amp;anzeigen=1&amp;neu=1","Zeichn.")</f>
        <v>Zeichn.</v>
      </c>
      <c r="C866" s="47" t="str">
        <f>HYPERLINK("http://ag100032.agad.de/tbdb/teileverwendung/tv.php?name=weber&amp;gruppe=tb_&amp;bauteil_="&amp;MID(A866,1,7)&amp;"&amp;anzeigen=1&amp;neu=1","Verw.")</f>
        <v>Verw.</v>
      </c>
      <c r="D866" s="115" t="s">
        <v>2282</v>
      </c>
      <c r="E866" s="116" t="str">
        <f>E_LF12[[#This Row],[Drehgriffserie]]</f>
        <v>RONDO Edelstahl</v>
      </c>
    </row>
    <row r="867" spans="1:9" collapsed="1" x14ac:dyDescent="0.2"/>
    <row r="868" spans="1:9" s="53" customFormat="1" ht="23.25" x14ac:dyDescent="0.45">
      <c r="A868" s="367" t="s">
        <v>469</v>
      </c>
      <c r="B868" s="521" t="s">
        <v>2638</v>
      </c>
      <c r="C868" s="521"/>
      <c r="D868" s="521"/>
      <c r="E868" s="521"/>
      <c r="F868" s="521"/>
      <c r="G868" s="521"/>
      <c r="H868" s="521"/>
    </row>
    <row r="869" spans="1:9" hidden="1" outlineLevel="1" x14ac:dyDescent="0.2">
      <c r="A869" s="13"/>
      <c r="B869" s="52" t="str">
        <f>IF(A869&gt;1,"Achtung! Bitte nur einen Artikel Auswählen!","")</f>
        <v/>
      </c>
      <c r="C869" s="52"/>
      <c r="D869" s="52"/>
      <c r="E869" s="52"/>
    </row>
    <row r="870" spans="1:9" hidden="1" outlineLevel="1" x14ac:dyDescent="0.2">
      <c r="A870" s="55" t="s">
        <v>851</v>
      </c>
      <c r="B870" s="55" t="s">
        <v>209</v>
      </c>
      <c r="C870" s="55" t="s">
        <v>2154</v>
      </c>
      <c r="D870" s="55" t="s">
        <v>2513</v>
      </c>
      <c r="E870" s="55" t="s">
        <v>2514</v>
      </c>
      <c r="F870" s="55" t="s">
        <v>11</v>
      </c>
      <c r="G870" s="55" t="s">
        <v>2155</v>
      </c>
    </row>
    <row r="871" spans="1:9" hidden="1" outlineLevel="1" x14ac:dyDescent="0.2">
      <c r="A871" s="1" t="s">
        <v>2639</v>
      </c>
      <c r="B871" s="47" t="str">
        <f>HYPERLINK("http://ag100032.agad.de/tbdb/view/gu.php?passwd=gretsch&amp;dbpasswd=gretsch&amp;szname="&amp;MID(A871,1,1)&amp;MID(A871,3,5)&amp;"&amp;anzeigen=1&amp;neu=1","Zeichn.")</f>
        <v>Zeichn.</v>
      </c>
      <c r="C871" s="47" t="str">
        <f>HYPERLINK("http://ag100032.agad.de/tbdb/teileverwendung/tv.php?name=weber&amp;gruppe=tb_&amp;bauteil_="&amp;MID(A871,1,7)&amp;"&amp;anzeigen=1&amp;neu=1","Verw.")</f>
        <v>Verw.</v>
      </c>
      <c r="D871" s="1">
        <v>63</v>
      </c>
      <c r="E871" s="1">
        <v>78</v>
      </c>
      <c r="F871" s="1" t="str">
        <f>IF(AND(FD&gt;=E_MA8[[#This Row],[FD min.]],FD&lt;=E_MA8[[#This Row],[FD max.]]),"x","")</f>
        <v>x</v>
      </c>
      <c r="G871" s="1" t="str">
        <f>E_MA8[[#This Row],[x]]</f>
        <v>x</v>
      </c>
    </row>
    <row r="872" spans="1:9" hidden="1" outlineLevel="1" x14ac:dyDescent="0.2">
      <c r="A872" s="1" t="s">
        <v>2640</v>
      </c>
      <c r="B872" s="47" t="str">
        <f>HYPERLINK("http://ag100032.agad.de/tbdb/view/gu.php?passwd=gretsch&amp;dbpasswd=gretsch&amp;szname="&amp;MID(A872,1,1)&amp;MID(A872,3,5)&amp;"&amp;anzeigen=1&amp;neu=1","Zeichn.")</f>
        <v>Zeichn.</v>
      </c>
      <c r="C872" s="47" t="str">
        <f>HYPERLINK("http://ag100032.agad.de/tbdb/teileverwendung/tv.php?name=weber&amp;gruppe=tb_&amp;bauteil_="&amp;MID(A872,1,7)&amp;"&amp;anzeigen=1&amp;neu=1","Verw.")</f>
        <v>Verw.</v>
      </c>
      <c r="D872" s="1">
        <v>88</v>
      </c>
      <c r="E872" s="1">
        <v>103</v>
      </c>
      <c r="F872" s="1" t="str">
        <f>IF(AND(FD&gt;=E_MA8[[#This Row],[FD min.]],FD&lt;=E_MA8[[#This Row],[FD max.]]),"x","")</f>
        <v/>
      </c>
      <c r="G872" s="1" t="str">
        <f>E_MA8[[#This Row],[x]]</f>
        <v/>
      </c>
    </row>
    <row r="873" spans="1:9" hidden="1" outlineLevel="1" x14ac:dyDescent="0.2">
      <c r="A873" s="1" t="s">
        <v>134</v>
      </c>
      <c r="B873" s="47" t="str">
        <f>HYPERLINK("http://ag100032.agad.de/tbdb/view/gu.php?passwd=gretsch&amp;dbpasswd=gretsch&amp;szname="&amp;MID(A873,1,1)&amp;MID(A873,3,5)&amp;"&amp;anzeigen=1&amp;neu=1","Zeichn.")</f>
        <v>Zeichn.</v>
      </c>
      <c r="C873" s="47" t="str">
        <f>HYPERLINK("http://ag100032.agad.de/tbdb/teileverwendung/tv.php?name=weber&amp;gruppe=tb_&amp;bauteil_="&amp;MID(A873,1,7)&amp;"&amp;anzeigen=1&amp;neu=1","Verw.")</f>
        <v>Verw.</v>
      </c>
      <c r="D873" s="1">
        <v>106</v>
      </c>
      <c r="E873" s="1">
        <v>122</v>
      </c>
      <c r="F873" s="1" t="str">
        <f>IF(AND(FD&gt;=E_MA8[[#This Row],[FD min.]],FD&lt;=E_MA8[[#This Row],[FD max.]]),"x","")</f>
        <v/>
      </c>
      <c r="G873" s="1" t="str">
        <f>E_MA8[[#This Row],[x]]</f>
        <v/>
      </c>
    </row>
    <row r="874" spans="1:9" collapsed="1" x14ac:dyDescent="0.2">
      <c r="B874" s="47"/>
      <c r="C874" s="47"/>
    </row>
    <row r="875" spans="1:9" s="166" customFormat="1" x14ac:dyDescent="0.2"/>
    <row r="876" spans="1:9" customFormat="1" x14ac:dyDescent="0.2"/>
    <row r="877" spans="1:9" s="374" customFormat="1" ht="23.25" x14ac:dyDescent="0.45">
      <c r="A877" s="372" t="s">
        <v>822</v>
      </c>
      <c r="B877" s="521" t="s">
        <v>2682</v>
      </c>
      <c r="C877" s="521"/>
      <c r="D877" s="521"/>
      <c r="E877" s="521"/>
      <c r="F877" s="521"/>
      <c r="G877" s="521"/>
      <c r="H877" s="521"/>
    </row>
    <row r="878" spans="1:9" s="7" customFormat="1" hidden="1" outlineLevel="1" x14ac:dyDescent="0.2">
      <c r="A878" s="8"/>
      <c r="B878" s="523" t="str">
        <f>IF(A878&gt;1,"Achtung! Bitte nur einen Artikel Auswählen!","")</f>
        <v/>
      </c>
      <c r="C878" s="523"/>
      <c r="D878" s="523"/>
      <c r="E878" s="523"/>
      <c r="F878" s="6"/>
      <c r="G878" s="6"/>
    </row>
    <row r="879" spans="1:9" s="9" customFormat="1" hidden="1" outlineLevel="1" x14ac:dyDescent="0.2">
      <c r="A879" s="75" t="s">
        <v>851</v>
      </c>
      <c r="B879" s="75" t="s">
        <v>209</v>
      </c>
      <c r="C879" s="75" t="s">
        <v>2154</v>
      </c>
      <c r="D879" s="75" t="s">
        <v>2513</v>
      </c>
      <c r="E879" s="75" t="s">
        <v>2514</v>
      </c>
      <c r="F879" s="75" t="s">
        <v>11</v>
      </c>
      <c r="G879" s="75" t="s">
        <v>2276</v>
      </c>
      <c r="H879" s="75" t="s">
        <v>2155</v>
      </c>
      <c r="I879" s="75" t="s">
        <v>12</v>
      </c>
    </row>
    <row r="880" spans="1:9" s="7" customFormat="1" hidden="1" outlineLevel="1" x14ac:dyDescent="0.2">
      <c r="A880" s="6" t="s">
        <v>2693</v>
      </c>
      <c r="B880" s="71" t="str">
        <f t="shared" ref="B880:B902" si="61">HYPERLINK("http://tb200301/tbdb/view/gu.php?passwd=gretsch&amp;dbpasswd=gretsch&amp;szname="&amp;MID(A880,1,1)&amp;""&amp;MID(A880,3,5)&amp;"&amp;anzeigen=1&amp;neu=1","Zeichn.")</f>
        <v>Zeichn.</v>
      </c>
      <c r="C880" s="71" t="str">
        <f t="shared" ref="C880:C902" si="62">HYPERLINK("http://tb200301/tbdb/teileverwendung/tv.php?name=weber&amp;gruppe=tb_&amp;bauteil_="&amp;MID(A880,1,7)&amp;"&amp;anzeigen=1&amp;neu=1","Verw.")</f>
        <v>Verw.</v>
      </c>
      <c r="D880" s="6">
        <v>56</v>
      </c>
      <c r="E880" s="6">
        <v>61</v>
      </c>
      <c r="F880" s="6" t="str">
        <f>IF(AND(FD&gt;=E_NT3[[#This Row],[FD min.]],FD&lt;E_NT3[[#This Row],[FD max.]]),"x","")</f>
        <v/>
      </c>
      <c r="G880" s="7" t="s">
        <v>2285</v>
      </c>
      <c r="H880" s="7" t="str">
        <f>E_NT3[[#This Row],[x]]&amp;E_NT3[[#This Row],[Drehgriffausfuehrung]]</f>
        <v>abschließbar</v>
      </c>
      <c r="I880" s="7" t="s">
        <v>2695</v>
      </c>
    </row>
    <row r="881" spans="1:9" s="7" customFormat="1" hidden="1" outlineLevel="1" x14ac:dyDescent="0.2">
      <c r="A881" s="6" t="s">
        <v>2692</v>
      </c>
      <c r="B881" s="71" t="str">
        <f t="shared" si="61"/>
        <v>Zeichn.</v>
      </c>
      <c r="C881" s="71" t="str">
        <f t="shared" si="62"/>
        <v>Verw.</v>
      </c>
      <c r="D881" s="6">
        <v>61</v>
      </c>
      <c r="E881" s="6">
        <v>66</v>
      </c>
      <c r="F881" s="6" t="str">
        <f>IF(AND(FD&gt;=E_NT3[[#This Row],[FD min.]],FD&lt;E_NT3[[#This Row],[FD max.]]),"x","")</f>
        <v/>
      </c>
      <c r="G881" s="7" t="s">
        <v>2285</v>
      </c>
      <c r="H881" s="7" t="str">
        <f>E_NT3[[#This Row],[x]]&amp;E_NT3[[#This Row],[Drehgriffausfuehrung]]</f>
        <v>abschließbar</v>
      </c>
      <c r="I881" s="7" t="s">
        <v>2696</v>
      </c>
    </row>
    <row r="882" spans="1:9" s="7" customFormat="1" hidden="1" outlineLevel="1" x14ac:dyDescent="0.2">
      <c r="A882" s="6" t="s">
        <v>2691</v>
      </c>
      <c r="B882" s="71" t="str">
        <f t="shared" si="61"/>
        <v>Zeichn.</v>
      </c>
      <c r="C882" s="71" t="str">
        <f t="shared" si="62"/>
        <v>Verw.</v>
      </c>
      <c r="D882" s="6">
        <v>66</v>
      </c>
      <c r="E882" s="6">
        <v>71</v>
      </c>
      <c r="F882" s="6" t="str">
        <f>IF(AND(FD&gt;=E_NT3[[#This Row],[FD min.]],FD&lt;E_NT3[[#This Row],[FD max.]]),"x","")</f>
        <v/>
      </c>
      <c r="G882" s="7" t="s">
        <v>2285</v>
      </c>
      <c r="H882" s="7" t="str">
        <f>E_NT3[[#This Row],[x]]&amp;E_NT3[[#This Row],[Drehgriffausfuehrung]]</f>
        <v>abschließbar</v>
      </c>
      <c r="I882" s="7" t="s">
        <v>2697</v>
      </c>
    </row>
    <row r="883" spans="1:9" s="7" customFormat="1" hidden="1" outlineLevel="1" x14ac:dyDescent="0.2">
      <c r="A883" s="6" t="s">
        <v>2690</v>
      </c>
      <c r="B883" s="71" t="str">
        <f t="shared" si="61"/>
        <v>Zeichn.</v>
      </c>
      <c r="C883" s="71" t="str">
        <f t="shared" si="62"/>
        <v>Verw.</v>
      </c>
      <c r="D883" s="6">
        <v>71</v>
      </c>
      <c r="E883" s="6">
        <v>76</v>
      </c>
      <c r="F883" s="6" t="str">
        <f>IF(AND(FD&gt;=E_NT3[[#This Row],[FD min.]],FD&lt;E_NT3[[#This Row],[FD max.]]),"x","")</f>
        <v/>
      </c>
      <c r="G883" s="7" t="s">
        <v>2285</v>
      </c>
      <c r="H883" s="7" t="str">
        <f>E_NT3[[#This Row],[x]]&amp;E_NT3[[#This Row],[Drehgriffausfuehrung]]</f>
        <v>abschließbar</v>
      </c>
      <c r="I883" s="7" t="s">
        <v>2698</v>
      </c>
    </row>
    <row r="884" spans="1:9" s="7" customFormat="1" hidden="1" outlineLevel="1" x14ac:dyDescent="0.2">
      <c r="A884" s="6" t="s">
        <v>2688</v>
      </c>
      <c r="B884" s="71" t="str">
        <f t="shared" si="61"/>
        <v>Zeichn.</v>
      </c>
      <c r="C884" s="71" t="str">
        <f t="shared" si="62"/>
        <v>Verw.</v>
      </c>
      <c r="D884" s="6">
        <v>76</v>
      </c>
      <c r="E884" s="6">
        <v>81</v>
      </c>
      <c r="F884" s="6" t="str">
        <f>IF(AND(FD&gt;=E_NT3[[#This Row],[FD min.]],FD&lt;E_NT3[[#This Row],[FD max.]]),"x","")</f>
        <v>x</v>
      </c>
      <c r="G884" s="7" t="s">
        <v>2285</v>
      </c>
      <c r="H884" s="7" t="str">
        <f>E_NT3[[#This Row],[x]]&amp;E_NT3[[#This Row],[Drehgriffausfuehrung]]</f>
        <v>xabschließbar</v>
      </c>
      <c r="I884" s="7" t="s">
        <v>2699</v>
      </c>
    </row>
    <row r="885" spans="1:9" s="7" customFormat="1" hidden="1" outlineLevel="1" x14ac:dyDescent="0.2">
      <c r="A885" s="6" t="s">
        <v>2689</v>
      </c>
      <c r="B885" s="71" t="str">
        <f t="shared" si="61"/>
        <v>Zeichn.</v>
      </c>
      <c r="C885" s="71" t="str">
        <f t="shared" si="62"/>
        <v>Verw.</v>
      </c>
      <c r="D885" s="6">
        <v>81</v>
      </c>
      <c r="E885" s="6">
        <v>86</v>
      </c>
      <c r="F885" s="6" t="str">
        <f>IF(AND(FD&gt;=E_NT3[[#This Row],[FD min.]],FD&lt;E_NT3[[#This Row],[FD max.]]),"x","")</f>
        <v/>
      </c>
      <c r="G885" s="7" t="s">
        <v>2285</v>
      </c>
      <c r="H885" s="7" t="str">
        <f>E_NT3[[#This Row],[x]]&amp;E_NT3[[#This Row],[Drehgriffausfuehrung]]</f>
        <v>abschließbar</v>
      </c>
      <c r="I885" s="7" t="s">
        <v>2700</v>
      </c>
    </row>
    <row r="886" spans="1:9" s="7" customFormat="1" hidden="1" outlineLevel="1" x14ac:dyDescent="0.2">
      <c r="A886" s="6" t="s">
        <v>76</v>
      </c>
      <c r="B886" s="71" t="str">
        <f t="shared" si="61"/>
        <v>Zeichn.</v>
      </c>
      <c r="C886" s="71" t="str">
        <f t="shared" si="62"/>
        <v>Verw.</v>
      </c>
      <c r="D886" s="6">
        <v>86</v>
      </c>
      <c r="E886" s="6">
        <v>91</v>
      </c>
      <c r="F886" s="6" t="str">
        <f>IF(AND(FD&gt;=E_NT3[[#This Row],[FD min.]],FD&lt;E_NT3[[#This Row],[FD max.]]),"x","")</f>
        <v/>
      </c>
      <c r="G886" s="7" t="s">
        <v>2285</v>
      </c>
      <c r="H886" s="7" t="str">
        <f>E_NT3[[#This Row],[x]]&amp;E_NT3[[#This Row],[Drehgriffausfuehrung]]</f>
        <v>abschließbar</v>
      </c>
      <c r="I886" s="7" t="s">
        <v>2701</v>
      </c>
    </row>
    <row r="887" spans="1:9" s="7" customFormat="1" hidden="1" outlineLevel="1" x14ac:dyDescent="0.2">
      <c r="A887" s="6" t="s">
        <v>78</v>
      </c>
      <c r="B887" s="71" t="str">
        <f t="shared" si="61"/>
        <v>Zeichn.</v>
      </c>
      <c r="C887" s="71" t="str">
        <f t="shared" si="62"/>
        <v>Verw.</v>
      </c>
      <c r="D887" s="6">
        <v>91</v>
      </c>
      <c r="E887" s="6">
        <v>96</v>
      </c>
      <c r="F887" s="6" t="str">
        <f>IF(AND(FD&gt;=E_NT3[[#This Row],[FD min.]],FD&lt;E_NT3[[#This Row],[FD max.]]),"x","")</f>
        <v/>
      </c>
      <c r="G887" s="7" t="s">
        <v>2285</v>
      </c>
      <c r="H887" s="7" t="str">
        <f>E_NT3[[#This Row],[x]]&amp;E_NT3[[#This Row],[Drehgriffausfuehrung]]</f>
        <v>abschließbar</v>
      </c>
      <c r="I887" s="7" t="s">
        <v>2702</v>
      </c>
    </row>
    <row r="888" spans="1:9" s="7" customFormat="1" hidden="1" outlineLevel="1" x14ac:dyDescent="0.2">
      <c r="A888" s="6" t="s">
        <v>79</v>
      </c>
      <c r="B888" s="71" t="str">
        <f t="shared" si="61"/>
        <v>Zeichn.</v>
      </c>
      <c r="C888" s="71" t="str">
        <f t="shared" si="62"/>
        <v>Verw.</v>
      </c>
      <c r="D888" s="6">
        <v>101</v>
      </c>
      <c r="E888" s="6">
        <v>106</v>
      </c>
      <c r="F888" s="6" t="str">
        <f>IF(AND(FD&gt;=E_NT3[[#This Row],[FD min.]],FD&lt;E_NT3[[#This Row],[FD max.]]),"x","")</f>
        <v/>
      </c>
      <c r="G888" s="7" t="s">
        <v>2285</v>
      </c>
      <c r="H888" s="7" t="str">
        <f>E_NT3[[#This Row],[x]]&amp;E_NT3[[#This Row],[Drehgriffausfuehrung]]</f>
        <v>abschließbar</v>
      </c>
      <c r="I888" s="7" t="s">
        <v>2703</v>
      </c>
    </row>
    <row r="889" spans="1:9" s="7" customFormat="1" hidden="1" outlineLevel="1" x14ac:dyDescent="0.2">
      <c r="A889" s="6" t="s">
        <v>2690</v>
      </c>
      <c r="B889" s="71" t="str">
        <f t="shared" si="61"/>
        <v>Zeichn.</v>
      </c>
      <c r="C889" s="71" t="str">
        <f t="shared" si="62"/>
        <v>Verw.</v>
      </c>
      <c r="D889" s="6">
        <v>60</v>
      </c>
      <c r="E889" s="6">
        <v>70</v>
      </c>
      <c r="F889" s="6" t="str">
        <f>IF(AND(FD&gt;=E_NT3[[#This Row],[FD min.]],FD&lt;E_NT3[[#This Row],[FD max.]]),"x","")</f>
        <v/>
      </c>
      <c r="G889" s="7" t="s">
        <v>2286</v>
      </c>
      <c r="H889" s="7" t="str">
        <f>E_NT3[[#This Row],[x]]&amp;E_NT3[[#This Row],[Drehgriffausfuehrung]]</f>
        <v>beidseitig</v>
      </c>
      <c r="I889" s="7" t="s">
        <v>2698</v>
      </c>
    </row>
    <row r="890" spans="1:9" s="7" customFormat="1" hidden="1" outlineLevel="1" x14ac:dyDescent="0.2">
      <c r="A890" s="6" t="s">
        <v>2689</v>
      </c>
      <c r="B890" s="71" t="str">
        <f t="shared" si="61"/>
        <v>Zeichn.</v>
      </c>
      <c r="C890" s="71" t="str">
        <f t="shared" si="62"/>
        <v>Verw.</v>
      </c>
      <c r="D890" s="6">
        <v>70</v>
      </c>
      <c r="E890" s="6">
        <v>80</v>
      </c>
      <c r="F890" s="6" t="str">
        <f>IF(AND(FD&gt;=E_NT3[[#This Row],[FD min.]],FD&lt;E_NT3[[#This Row],[FD max.]]),"x","")</f>
        <v>x</v>
      </c>
      <c r="G890" s="7" t="s">
        <v>2286</v>
      </c>
      <c r="H890" s="7" t="str">
        <f>E_NT3[[#This Row],[x]]&amp;E_NT3[[#This Row],[Drehgriffausfuehrung]]</f>
        <v>xbeidseitig</v>
      </c>
      <c r="I890" s="7" t="s">
        <v>2700</v>
      </c>
    </row>
    <row r="891" spans="1:9" s="7" customFormat="1" hidden="1" outlineLevel="1" x14ac:dyDescent="0.2">
      <c r="A891" s="6" t="s">
        <v>76</v>
      </c>
      <c r="B891" s="71" t="str">
        <f t="shared" si="61"/>
        <v>Zeichn.</v>
      </c>
      <c r="C891" s="71" t="str">
        <f t="shared" si="62"/>
        <v>Verw.</v>
      </c>
      <c r="D891" s="6">
        <v>80</v>
      </c>
      <c r="E891" s="6">
        <v>85</v>
      </c>
      <c r="F891" s="6" t="str">
        <f>IF(AND(FD&gt;=E_NT3[[#This Row],[FD min.]],FD&lt;E_NT3[[#This Row],[FD max.]]),"x","")</f>
        <v/>
      </c>
      <c r="G891" s="7" t="s">
        <v>2286</v>
      </c>
      <c r="H891" s="7" t="str">
        <f>E_NT3[[#This Row],[x]]&amp;E_NT3[[#This Row],[Drehgriffausfuehrung]]</f>
        <v>beidseitig</v>
      </c>
      <c r="I891" s="7" t="s">
        <v>2701</v>
      </c>
    </row>
    <row r="892" spans="1:9" s="7" customFormat="1" hidden="1" outlineLevel="1" x14ac:dyDescent="0.2">
      <c r="A892" s="6" t="s">
        <v>79</v>
      </c>
      <c r="B892" s="71" t="str">
        <f t="shared" si="61"/>
        <v>Zeichn.</v>
      </c>
      <c r="C892" s="71" t="str">
        <f t="shared" si="62"/>
        <v>Verw.</v>
      </c>
      <c r="D892" s="6">
        <v>90</v>
      </c>
      <c r="E892" s="6">
        <v>100</v>
      </c>
      <c r="F892" s="6" t="str">
        <f>IF(AND(FD&gt;=E_NT3[[#This Row],[FD min.]],FD&lt;E_NT3[[#This Row],[FD max.]]),"x","")</f>
        <v/>
      </c>
      <c r="G892" s="7" t="s">
        <v>2286</v>
      </c>
      <c r="H892" s="7" t="str">
        <f>E_NT3[[#This Row],[x]]&amp;E_NT3[[#This Row],[Drehgriffausfuehrung]]</f>
        <v>beidseitig</v>
      </c>
      <c r="I892" s="7" t="s">
        <v>2703</v>
      </c>
    </row>
    <row r="893" spans="1:9" s="7" customFormat="1" hidden="1" outlineLevel="1" x14ac:dyDescent="0.2">
      <c r="A893" s="6" t="s">
        <v>77</v>
      </c>
      <c r="B893" s="71" t="str">
        <f t="shared" si="61"/>
        <v>Zeichn.</v>
      </c>
      <c r="C893" s="71" t="str">
        <f t="shared" si="62"/>
        <v>Verw.</v>
      </c>
      <c r="D893" s="6">
        <v>105</v>
      </c>
      <c r="E893" s="6">
        <v>115</v>
      </c>
      <c r="F893" s="6" t="str">
        <f>IF(AND(FD&gt;=E_NT3[[#This Row],[FD min.]],FD&lt;E_NT3[[#This Row],[FD max.]]),"x","")</f>
        <v/>
      </c>
      <c r="G893" s="7" t="s">
        <v>2286</v>
      </c>
      <c r="H893" s="7" t="str">
        <f>E_NT3[[#This Row],[x]]&amp;E_NT3[[#This Row],[Drehgriffausfuehrung]]</f>
        <v>beidseitig</v>
      </c>
      <c r="I893" s="7" t="s">
        <v>2704</v>
      </c>
    </row>
    <row r="894" spans="1:9" s="7" customFormat="1" hidden="1" outlineLevel="1" x14ac:dyDescent="0.2">
      <c r="A894" s="6" t="s">
        <v>2693</v>
      </c>
      <c r="B894" s="71" t="str">
        <f t="shared" si="61"/>
        <v>Zeichn.</v>
      </c>
      <c r="C894" s="71" t="str">
        <f t="shared" si="62"/>
        <v>Verw.</v>
      </c>
      <c r="D894" s="6">
        <v>56</v>
      </c>
      <c r="E894" s="6">
        <v>61</v>
      </c>
      <c r="F894" s="6" t="str">
        <f>IF(AND(FD&gt;=E_NT3[[#This Row],[FD min.]],FD&lt;E_NT3[[#This Row],[FD max.]]),"x","")</f>
        <v/>
      </c>
      <c r="G894" s="7" t="s">
        <v>2150</v>
      </c>
      <c r="H894" s="7" t="str">
        <f>E_NT3[[#This Row],[x]]&amp;E_NT3[[#This Row],[Drehgriffausfuehrung]]</f>
        <v>nicht abschließbar</v>
      </c>
      <c r="I894" s="7" t="s">
        <v>2695</v>
      </c>
    </row>
    <row r="895" spans="1:9" s="7" customFormat="1" hidden="1" outlineLevel="1" x14ac:dyDescent="0.2">
      <c r="A895" s="6" t="s">
        <v>2692</v>
      </c>
      <c r="B895" s="71" t="str">
        <f t="shared" si="61"/>
        <v>Zeichn.</v>
      </c>
      <c r="C895" s="71" t="str">
        <f t="shared" si="62"/>
        <v>Verw.</v>
      </c>
      <c r="D895" s="6">
        <v>61</v>
      </c>
      <c r="E895" s="6">
        <v>66</v>
      </c>
      <c r="F895" s="6" t="str">
        <f>IF(AND(FD&gt;=E_NT3[[#This Row],[FD min.]],FD&lt;E_NT3[[#This Row],[FD max.]]),"x","")</f>
        <v/>
      </c>
      <c r="G895" s="7" t="s">
        <v>2150</v>
      </c>
      <c r="H895" s="7" t="str">
        <f>E_NT3[[#This Row],[x]]&amp;E_NT3[[#This Row],[Drehgriffausfuehrung]]</f>
        <v>nicht abschließbar</v>
      </c>
      <c r="I895" s="7" t="s">
        <v>2696</v>
      </c>
    </row>
    <row r="896" spans="1:9" s="7" customFormat="1" hidden="1" outlineLevel="1" x14ac:dyDescent="0.2">
      <c r="A896" s="6" t="s">
        <v>2691</v>
      </c>
      <c r="B896" s="71" t="str">
        <f t="shared" si="61"/>
        <v>Zeichn.</v>
      </c>
      <c r="C896" s="71" t="str">
        <f t="shared" si="62"/>
        <v>Verw.</v>
      </c>
      <c r="D896" s="6">
        <v>66</v>
      </c>
      <c r="E896" s="6">
        <v>71</v>
      </c>
      <c r="F896" s="6" t="str">
        <f>IF(AND(FD&gt;=E_NT3[[#This Row],[FD min.]],FD&lt;E_NT3[[#This Row],[FD max.]]),"x","")</f>
        <v/>
      </c>
      <c r="G896" s="7" t="s">
        <v>2150</v>
      </c>
      <c r="H896" s="7" t="str">
        <f>E_NT3[[#This Row],[x]]&amp;E_NT3[[#This Row],[Drehgriffausfuehrung]]</f>
        <v>nicht abschließbar</v>
      </c>
      <c r="I896" s="7" t="s">
        <v>2697</v>
      </c>
    </row>
    <row r="897" spans="1:9" s="7" customFormat="1" hidden="1" outlineLevel="1" x14ac:dyDescent="0.2">
      <c r="A897" s="6" t="s">
        <v>2690</v>
      </c>
      <c r="B897" s="71" t="str">
        <f t="shared" si="61"/>
        <v>Zeichn.</v>
      </c>
      <c r="C897" s="71" t="str">
        <f t="shared" si="62"/>
        <v>Verw.</v>
      </c>
      <c r="D897" s="6">
        <v>71</v>
      </c>
      <c r="E897" s="6">
        <v>76</v>
      </c>
      <c r="F897" s="6" t="str">
        <f>IF(AND(FD&gt;=E_NT3[[#This Row],[FD min.]],FD&lt;E_NT3[[#This Row],[FD max.]]),"x","")</f>
        <v/>
      </c>
      <c r="G897" s="7" t="s">
        <v>2150</v>
      </c>
      <c r="H897" s="7" t="str">
        <f>E_NT3[[#This Row],[x]]&amp;E_NT3[[#This Row],[Drehgriffausfuehrung]]</f>
        <v>nicht abschließbar</v>
      </c>
      <c r="I897" s="7" t="s">
        <v>2698</v>
      </c>
    </row>
    <row r="898" spans="1:9" s="7" customFormat="1" hidden="1" outlineLevel="1" x14ac:dyDescent="0.2">
      <c r="A898" s="6" t="s">
        <v>2688</v>
      </c>
      <c r="B898" s="71" t="str">
        <f t="shared" si="61"/>
        <v>Zeichn.</v>
      </c>
      <c r="C898" s="71" t="str">
        <f t="shared" si="62"/>
        <v>Verw.</v>
      </c>
      <c r="D898" s="6">
        <v>76</v>
      </c>
      <c r="E898" s="6">
        <v>81</v>
      </c>
      <c r="F898" s="6" t="str">
        <f>IF(AND(FD&gt;=E_NT3[[#This Row],[FD min.]],FD&lt;E_NT3[[#This Row],[FD max.]]),"x","")</f>
        <v>x</v>
      </c>
      <c r="G898" s="7" t="s">
        <v>2150</v>
      </c>
      <c r="H898" s="7" t="str">
        <f>E_NT3[[#This Row],[x]]&amp;E_NT3[[#This Row],[Drehgriffausfuehrung]]</f>
        <v>xnicht abschließbar</v>
      </c>
      <c r="I898" s="7" t="s">
        <v>2699</v>
      </c>
    </row>
    <row r="899" spans="1:9" s="7" customFormat="1" hidden="1" outlineLevel="1" x14ac:dyDescent="0.2">
      <c r="A899" s="6" t="s">
        <v>2689</v>
      </c>
      <c r="B899" s="71" t="str">
        <f t="shared" si="61"/>
        <v>Zeichn.</v>
      </c>
      <c r="C899" s="71" t="str">
        <f t="shared" si="62"/>
        <v>Verw.</v>
      </c>
      <c r="D899" s="6">
        <v>81</v>
      </c>
      <c r="E899" s="6">
        <v>86</v>
      </c>
      <c r="F899" s="6" t="str">
        <f>IF(AND(FD&gt;=E_NT3[[#This Row],[FD min.]],FD&lt;E_NT3[[#This Row],[FD max.]]),"x","")</f>
        <v/>
      </c>
      <c r="G899" s="7" t="s">
        <v>2150</v>
      </c>
      <c r="H899" s="7" t="str">
        <f>E_NT3[[#This Row],[x]]&amp;E_NT3[[#This Row],[Drehgriffausfuehrung]]</f>
        <v>nicht abschließbar</v>
      </c>
      <c r="I899" s="7" t="s">
        <v>2700</v>
      </c>
    </row>
    <row r="900" spans="1:9" s="7" customFormat="1" hidden="1" outlineLevel="1" x14ac:dyDescent="0.2">
      <c r="A900" s="6" t="s">
        <v>76</v>
      </c>
      <c r="B900" s="71" t="str">
        <f t="shared" si="61"/>
        <v>Zeichn.</v>
      </c>
      <c r="C900" s="71" t="str">
        <f t="shared" si="62"/>
        <v>Verw.</v>
      </c>
      <c r="D900" s="6">
        <v>86</v>
      </c>
      <c r="E900" s="6">
        <v>91</v>
      </c>
      <c r="F900" s="6" t="str">
        <f>IF(AND(FD&gt;=E_NT3[[#This Row],[FD min.]],FD&lt;E_NT3[[#This Row],[FD max.]]),"x","")</f>
        <v/>
      </c>
      <c r="G900" s="7" t="s">
        <v>2150</v>
      </c>
      <c r="H900" s="7" t="str">
        <f>E_NT3[[#This Row],[x]]&amp;E_NT3[[#This Row],[Drehgriffausfuehrung]]</f>
        <v>nicht abschließbar</v>
      </c>
      <c r="I900" s="7" t="s">
        <v>2701</v>
      </c>
    </row>
    <row r="901" spans="1:9" s="10" customFormat="1" hidden="1" outlineLevel="1" x14ac:dyDescent="0.2">
      <c r="A901" s="6" t="s">
        <v>78</v>
      </c>
      <c r="B901" s="71" t="str">
        <f t="shared" si="61"/>
        <v>Zeichn.</v>
      </c>
      <c r="C901" s="71" t="str">
        <f t="shared" si="62"/>
        <v>Verw.</v>
      </c>
      <c r="D901" s="6">
        <v>91</v>
      </c>
      <c r="E901" s="6">
        <v>96</v>
      </c>
      <c r="F901" s="6" t="str">
        <f>IF(AND(FD&gt;=E_NT3[[#This Row],[FD min.]],FD&lt;E_NT3[[#This Row],[FD max.]]),"x","")</f>
        <v/>
      </c>
      <c r="G901" s="6" t="s">
        <v>2150</v>
      </c>
      <c r="H901" s="6" t="str">
        <f>E_NT3[[#This Row],[x]]&amp;E_NT3[[#This Row],[Drehgriffausfuehrung]]</f>
        <v>nicht abschließbar</v>
      </c>
      <c r="I901" s="7" t="s">
        <v>2702</v>
      </c>
    </row>
    <row r="902" spans="1:9" s="10" customFormat="1" hidden="1" outlineLevel="1" x14ac:dyDescent="0.2">
      <c r="A902" s="6" t="s">
        <v>79</v>
      </c>
      <c r="B902" s="71" t="str">
        <f t="shared" si="61"/>
        <v>Zeichn.</v>
      </c>
      <c r="C902" s="71" t="str">
        <f t="shared" si="62"/>
        <v>Verw.</v>
      </c>
      <c r="D902" s="6">
        <v>101</v>
      </c>
      <c r="E902" s="6">
        <v>106</v>
      </c>
      <c r="F902" s="6" t="str">
        <f>IF(AND(FD&gt;=E_NT3[[#This Row],[FD min.]],FD&lt;E_NT3[[#This Row],[FD max.]]),"x","")</f>
        <v/>
      </c>
      <c r="G902" s="6" t="s">
        <v>2150</v>
      </c>
      <c r="H902" s="6" t="str">
        <f>E_NT3[[#This Row],[x]]&amp;E_NT3[[#This Row],[Drehgriffausfuehrung]]</f>
        <v>nicht abschließbar</v>
      </c>
      <c r="I902" s="7" t="s">
        <v>2703</v>
      </c>
    </row>
    <row r="903" spans="1:9" s="10" customFormat="1" collapsed="1" x14ac:dyDescent="0.2"/>
    <row r="904" spans="1:9" s="373" customFormat="1" ht="23.25" x14ac:dyDescent="0.45">
      <c r="A904" s="372" t="s">
        <v>829</v>
      </c>
      <c r="B904" s="521" t="s">
        <v>4441</v>
      </c>
      <c r="C904" s="521"/>
      <c r="D904" s="521"/>
      <c r="E904" s="521"/>
      <c r="F904" s="521"/>
      <c r="G904" s="521"/>
      <c r="H904" s="521"/>
    </row>
    <row r="905" spans="1:9" s="10" customFormat="1" hidden="1" outlineLevel="1" x14ac:dyDescent="0.2">
      <c r="A905" s="8"/>
      <c r="B905" s="523" t="str">
        <f>IF(A905&gt;1,"Achtung! Bitte nur einen Artikel Auswählen!","")</f>
        <v/>
      </c>
      <c r="C905" s="523"/>
      <c r="D905" s="523"/>
      <c r="E905" s="523"/>
      <c r="F905" s="6"/>
    </row>
    <row r="906" spans="1:9" s="10" customFormat="1" hidden="1" outlineLevel="1" x14ac:dyDescent="0.2">
      <c r="A906" s="11" t="s">
        <v>851</v>
      </c>
      <c r="B906" s="11" t="s">
        <v>209</v>
      </c>
      <c r="C906" s="11" t="s">
        <v>2154</v>
      </c>
      <c r="D906" s="11" t="s">
        <v>74</v>
      </c>
      <c r="E906" s="12" t="s">
        <v>2155</v>
      </c>
      <c r="F906" s="12" t="s">
        <v>12</v>
      </c>
    </row>
    <row r="907" spans="1:9" s="10" customFormat="1" hidden="1" outlineLevel="1" x14ac:dyDescent="0.2">
      <c r="A907" s="70" t="s">
        <v>261</v>
      </c>
      <c r="B907" s="71" t="str">
        <f>HYPERLINK("http://ag100032.agad.de/tbdb/view/gu.php?passwd=gretsch&amp;dbpasswd=gretsch&amp;szname="&amp;MID(A907,1,1)&amp;""&amp;MID(A907,3,5)&amp;"&amp;anzeigen=1&amp;neu=1","Zeichn.")</f>
        <v>Zeichn.</v>
      </c>
      <c r="C907" s="71" t="str">
        <f>HYPERLINK("http://ag100032.agad.de/tbdb/teileverwendung/tv.php?name=weber&amp;gruppe=tb_&amp;bauteil_="&amp;MID(A907,1,7)&amp;"&amp;anzeigen=1&amp;neu=1","Verw.")</f>
        <v>Verw.</v>
      </c>
      <c r="D907" s="70" t="s">
        <v>2171</v>
      </c>
      <c r="E907" s="10" t="str">
        <f>E_NT9[[#This Row],[Schwelle]]</f>
        <v>S47</v>
      </c>
      <c r="F907" s="10" t="s">
        <v>2731</v>
      </c>
    </row>
    <row r="908" spans="1:9" s="10" customFormat="1" hidden="1" outlineLevel="1" x14ac:dyDescent="0.2">
      <c r="A908" s="70" t="s">
        <v>261</v>
      </c>
      <c r="B908" s="71" t="str">
        <f>HYPERLINK("http://ag100032.agad.de/tbdb/view/gu.php?passwd=gretsch&amp;dbpasswd=gretsch&amp;szname="&amp;MID(A908,1,1)&amp;""&amp;MID(A908,3,5)&amp;"&amp;anzeigen=1&amp;neu=1","Zeichn.")</f>
        <v>Zeichn.</v>
      </c>
      <c r="C908" s="71" t="str">
        <f>HYPERLINK("http://ag100032.agad.de/tbdb/teileverwendung/tv.php?name=weber&amp;gruppe=tb_&amp;bauteil_="&amp;MID(A908,1,7)&amp;"&amp;anzeigen=1&amp;neu=1","Verw.")</f>
        <v>Verw.</v>
      </c>
      <c r="D908" s="70" t="s">
        <v>2169</v>
      </c>
      <c r="E908" s="10" t="str">
        <f>E_NT9[[#This Row],[Schwelle]]</f>
        <v>Th164</v>
      </c>
      <c r="F908" s="10" t="s">
        <v>2731</v>
      </c>
    </row>
    <row r="909" spans="1:9" s="10" customFormat="1" hidden="1" outlineLevel="1" x14ac:dyDescent="0.2">
      <c r="A909" s="70" t="s">
        <v>238</v>
      </c>
      <c r="B909" s="71" t="str">
        <f>HYPERLINK("http://ag100032.agad.de/tbdb/view/gu.php?passwd=gretsch&amp;dbpasswd=gretsch&amp;szname="&amp;MID(A909,1,1)&amp;""&amp;MID(A909,3,5)&amp;"&amp;anzeigen=1&amp;neu=1","Zeichn.")</f>
        <v>Zeichn.</v>
      </c>
      <c r="C909" s="71" t="str">
        <f>HYPERLINK("http://ag100032.agad.de/tbdb/teileverwendung/tv.php?name=weber&amp;gruppe=tb_&amp;bauteil_="&amp;MID(A909,1,7)&amp;"&amp;anzeigen=1&amp;neu=1","Verw.")</f>
        <v>Verw.</v>
      </c>
      <c r="D909" s="70" t="s">
        <v>2170</v>
      </c>
      <c r="E909" s="10" t="str">
        <f>E_NT9[[#This Row],[Schwelle]]</f>
        <v>Th204</v>
      </c>
      <c r="F909" s="10" t="s">
        <v>2740</v>
      </c>
    </row>
    <row r="910" spans="1:9" s="10" customFormat="1" hidden="1" outlineLevel="1" x14ac:dyDescent="0.2">
      <c r="A910" s="70" t="s">
        <v>238</v>
      </c>
      <c r="B910" s="71" t="str">
        <f>HYPERLINK("http://ag100032.agad.de/tbdb/view/gu.php?passwd=gretsch&amp;dbpasswd=gretsch&amp;szname="&amp;MID(A910,1,1)&amp;""&amp;MID(A910,3,5)&amp;"&amp;anzeigen=1&amp;neu=1","Zeichn.")</f>
        <v>Zeichn.</v>
      </c>
      <c r="C910" s="71" t="str">
        <f>HYPERLINK("http://ag100032.agad.de/tbdb/teileverwendung/tv.php?name=weber&amp;gruppe=tb_&amp;bauteil_="&amp;MID(A910,1,7)&amp;"&amp;anzeigen=1&amp;neu=1","Verw.")</f>
        <v>Verw.</v>
      </c>
      <c r="D910" s="70" t="s">
        <v>2174</v>
      </c>
      <c r="E910" s="10" t="str">
        <f>E_NT9[[#This Row],[Schwelle]]</f>
        <v>Ti164</v>
      </c>
      <c r="F910" s="10" t="s">
        <v>2740</v>
      </c>
    </row>
    <row r="911" spans="1:9" s="10" customFormat="1" hidden="1" outlineLevel="1" x14ac:dyDescent="0.2">
      <c r="A911" s="70" t="s">
        <v>238</v>
      </c>
      <c r="B911" s="71" t="str">
        <f>HYPERLINK("http://ag100032.agad.de/tbdb/view/gu.php?passwd=gretsch&amp;dbpasswd=gretsch&amp;szname="&amp;MID(A911,1,1)&amp;""&amp;MID(A911,3,5)&amp;"&amp;anzeigen=1&amp;neu=1","Zeichn.")</f>
        <v>Zeichn.</v>
      </c>
      <c r="C911" s="71" t="str">
        <f>HYPERLINK("http://ag100032.agad.de/tbdb/teileverwendung/tv.php?name=weber&amp;gruppe=tb_&amp;bauteil_="&amp;MID(A911,1,7)&amp;"&amp;anzeigen=1&amp;neu=1","Verw.")</f>
        <v>Verw.</v>
      </c>
      <c r="D911" s="70" t="s">
        <v>2175</v>
      </c>
      <c r="E911" s="10" t="str">
        <f>E_NT9[[#This Row],[Schwelle]]</f>
        <v>Ti204</v>
      </c>
      <c r="F911" s="10" t="s">
        <v>2740</v>
      </c>
    </row>
    <row r="912" spans="1:9" s="10" customFormat="1" collapsed="1" x14ac:dyDescent="0.2">
      <c r="A912" s="6"/>
      <c r="B912" s="71"/>
      <c r="C912" s="71"/>
      <c r="D912" s="6"/>
    </row>
    <row r="913" spans="1:17" s="373" customFormat="1" ht="23.25" x14ac:dyDescent="0.45">
      <c r="A913" s="372" t="s">
        <v>834</v>
      </c>
      <c r="B913" s="521" t="s">
        <v>2745</v>
      </c>
      <c r="C913" s="521"/>
      <c r="D913" s="521"/>
      <c r="E913" s="521"/>
      <c r="F913" s="521"/>
      <c r="G913" s="521"/>
      <c r="H913" s="521"/>
    </row>
    <row r="914" spans="1:17" s="10" customFormat="1" hidden="1" outlineLevel="1" x14ac:dyDescent="0.2">
      <c r="A914" s="6"/>
      <c r="B914" s="71"/>
      <c r="C914" s="71"/>
      <c r="D914" s="6"/>
    </row>
    <row r="915" spans="1:17" s="10" customFormat="1" hidden="1" outlineLevel="1" x14ac:dyDescent="0.2">
      <c r="A915" s="347" t="s">
        <v>851</v>
      </c>
      <c r="B915" s="347" t="s">
        <v>209</v>
      </c>
      <c r="C915" s="347" t="s">
        <v>2154</v>
      </c>
      <c r="D915" s="347" t="s">
        <v>1917</v>
      </c>
      <c r="E915" s="347" t="s">
        <v>2155</v>
      </c>
    </row>
    <row r="916" spans="1:17" s="10" customFormat="1" hidden="1" outlineLevel="1" x14ac:dyDescent="0.2">
      <c r="A916" s="70" t="s">
        <v>141</v>
      </c>
      <c r="B916" s="348" t="str">
        <f>HYPERLINK("http://ag100032.agad.de/tbdb/view/gu.php?passwd=gretsch&amp;dbpasswd=gretsch&amp;szname="&amp;MID(A916,1,1)&amp;""&amp;MID(A916,3,5)&amp;"&amp;anzeigen=1&amp;neu=1","Zeichn.")</f>
        <v>Zeichn.</v>
      </c>
      <c r="C916" s="348" t="str">
        <f>HYPERLINK("http://ag100032.agad.de/tbdb/teileverwendung/tv.php?name=weber&amp;gruppe=tb_&amp;bauteil_="&amp;MID(A916,1,7)&amp;"&amp;anzeigen=1&amp;neu=1","Verw.")</f>
        <v>Verw.</v>
      </c>
      <c r="D916" s="70" t="s">
        <v>2157</v>
      </c>
      <c r="E916" s="70" t="str">
        <f>E_NT13[[#This Row],[Fuehrung]]</f>
        <v>P1786</v>
      </c>
    </row>
    <row r="917" spans="1:17" s="10" customFormat="1" hidden="1" outlineLevel="1" x14ac:dyDescent="0.2">
      <c r="A917" s="70" t="s">
        <v>141</v>
      </c>
      <c r="B917" s="349" t="str">
        <f>HYPERLINK("http://ag100032.agad.de/tbdb/view/gu.php?passwd=gretsch&amp;dbpasswd=gretsch&amp;szname="&amp;MID(A917,1,1)&amp;""&amp;MID(A917,3,5)&amp;"&amp;anzeigen=1&amp;neu=1","Zeichn.")</f>
        <v>Zeichn.</v>
      </c>
      <c r="C917" s="349" t="str">
        <f>HYPERLINK("http://ag100032.agad.de/tbdb/teileverwendung/tv.php?name=weber&amp;gruppe=tb_&amp;bauteil_="&amp;MID(A917,1,7)&amp;"&amp;anzeigen=1&amp;neu=1","Verw.")</f>
        <v>Verw.</v>
      </c>
      <c r="D917" s="350" t="s">
        <v>2986</v>
      </c>
      <c r="E917" s="70" t="str">
        <f>E_NT13[[#This Row],[Fuehrung]]</f>
        <v>P2301</v>
      </c>
    </row>
    <row r="918" spans="1:17" collapsed="1" x14ac:dyDescent="0.2"/>
    <row r="919" spans="1:17" s="53" customFormat="1" ht="23.25" x14ac:dyDescent="0.45">
      <c r="A919" s="367" t="s">
        <v>4439</v>
      </c>
      <c r="B919" s="521" t="s">
        <v>694</v>
      </c>
      <c r="C919" s="521"/>
      <c r="D919" s="521"/>
      <c r="E919" s="521"/>
      <c r="F919" s="521"/>
      <c r="G919" s="521"/>
      <c r="H919" s="521"/>
      <c r="L919" s="57"/>
      <c r="M919" s="57"/>
      <c r="O919" s="368"/>
      <c r="Q919" s="368"/>
    </row>
    <row r="920" spans="1:17" hidden="1" outlineLevel="1" x14ac:dyDescent="0.2">
      <c r="A920" s="13"/>
      <c r="B920" s="52" t="str">
        <f>IF(A920&gt;1,"Achtung! Bitte nur einen Artikel Auswählen!","")</f>
        <v/>
      </c>
      <c r="C920" s="52"/>
      <c r="D920" s="52"/>
      <c r="E920" s="52"/>
      <c r="L920" s="57"/>
      <c r="M920" s="57"/>
      <c r="O920" s="47"/>
      <c r="Q920" s="47"/>
    </row>
    <row r="921" spans="1:17" hidden="1" outlineLevel="1" x14ac:dyDescent="0.2">
      <c r="A921" s="347" t="s">
        <v>851</v>
      </c>
      <c r="B921" s="347" t="s">
        <v>209</v>
      </c>
      <c r="C921" s="347" t="s">
        <v>2154</v>
      </c>
      <c r="D921" s="347" t="s">
        <v>1600</v>
      </c>
      <c r="E921" s="347" t="s">
        <v>2155</v>
      </c>
    </row>
    <row r="922" spans="1:17" hidden="1" outlineLevel="1" x14ac:dyDescent="0.2">
      <c r="A922" s="1" t="s">
        <v>237</v>
      </c>
      <c r="B922" s="62" t="str">
        <f>HYPERLINK("http://ag100032.agad.de/tbdb/view/gu.php?passwd=gretsch&amp;dbpasswd=gretsch&amp;szname="&amp;MID(A922,1,1)&amp;MID(A922,3,5)&amp;"&amp;anzeigen=1&amp;neu=1","Zeichn.")</f>
        <v>Zeichn.</v>
      </c>
      <c r="C922" s="62" t="str">
        <f>HYPERLINK("http://ag100032.agad.de/tbdb/teileverwendung/tv.php?name=weber&amp;gruppe=tb_&amp;bauteil_="&amp;MID(A922,1,7)&amp;"&amp;anzeigen=1&amp;neu=1","Verw.")</f>
        <v>Verw.</v>
      </c>
      <c r="D922" s="1">
        <v>56</v>
      </c>
      <c r="E922" s="1">
        <f>E_NT26[[#This Row],[ZH]]</f>
        <v>56</v>
      </c>
    </row>
    <row r="923" spans="1:17" hidden="1" outlineLevel="1" x14ac:dyDescent="0.2">
      <c r="A923" s="1" t="s">
        <v>260</v>
      </c>
      <c r="B923" s="62" t="str">
        <f>HYPERLINK("http://ag100032.agad.de/tbdb/view/gu.php?passwd=gretsch&amp;dbpasswd=gretsch&amp;szname="&amp;MID(A923,1,1)&amp;MID(A923,3,5)&amp;"&amp;anzeigen=1&amp;neu=1","Zeichn.")</f>
        <v>Zeichn.</v>
      </c>
      <c r="C923" s="62" t="str">
        <f>HYPERLINK("http://ag100032.agad.de/tbdb/teileverwendung/tv.php?name=weber&amp;gruppe=tb_&amp;bauteil_="&amp;MID(A923,1,7)&amp;"&amp;anzeigen=1&amp;neu=1","Verw.")</f>
        <v>Verw.</v>
      </c>
      <c r="D923" s="1">
        <v>63</v>
      </c>
      <c r="E923" s="1">
        <f>E_NT26[[#This Row],[ZH]]</f>
        <v>63</v>
      </c>
    </row>
    <row r="924" spans="1:17" hidden="1" outlineLevel="1" x14ac:dyDescent="0.2">
      <c r="A924" s="1" t="s">
        <v>260</v>
      </c>
      <c r="B924" s="62" t="str">
        <f>HYPERLINK("http://ag100032.agad.de/tbdb/view/gu.php?passwd=gretsch&amp;dbpasswd=gretsch&amp;szname="&amp;MID(A924,1,1)&amp;MID(A924,3,5)&amp;"&amp;anzeigen=1&amp;neu=1","Zeichn.")</f>
        <v>Zeichn.</v>
      </c>
      <c r="C924" s="62" t="str">
        <f>HYPERLINK("http://ag100032.agad.de/tbdb/teileverwendung/tv.php?name=weber&amp;gruppe=tb_&amp;bauteil_="&amp;MID(A924,1,7)&amp;"&amp;anzeigen=1&amp;neu=1","Verw.")</f>
        <v>Verw.</v>
      </c>
      <c r="D924" s="1">
        <v>68</v>
      </c>
      <c r="E924" s="1">
        <f>E_NT26[[#This Row],[ZH]]</f>
        <v>68</v>
      </c>
    </row>
    <row r="925" spans="1:17" collapsed="1" x14ac:dyDescent="0.2"/>
    <row r="926" spans="1:17" s="53" customFormat="1" ht="23.25" x14ac:dyDescent="0.45">
      <c r="A926" s="367" t="s">
        <v>4448</v>
      </c>
      <c r="B926" s="521" t="s">
        <v>695</v>
      </c>
      <c r="C926" s="521"/>
      <c r="D926" s="521"/>
      <c r="E926" s="521"/>
      <c r="F926" s="521"/>
      <c r="G926" s="521"/>
      <c r="H926" s="521"/>
    </row>
    <row r="927" spans="1:17" hidden="1" outlineLevel="1" x14ac:dyDescent="0.2">
      <c r="A927" s="13"/>
      <c r="B927" s="52" t="str">
        <f>IF(A927&gt;1,"Achtung! Bitte nur einen Artikel Auswählen!","")</f>
        <v/>
      </c>
      <c r="C927" s="52"/>
      <c r="D927" s="52"/>
      <c r="E927" s="52"/>
    </row>
    <row r="928" spans="1:17" hidden="1" outlineLevel="1" x14ac:dyDescent="0.2">
      <c r="A928" s="347" t="s">
        <v>851</v>
      </c>
      <c r="B928" s="347" t="s">
        <v>209</v>
      </c>
      <c r="C928" s="347" t="s">
        <v>2154</v>
      </c>
      <c r="D928" s="347" t="s">
        <v>74</v>
      </c>
      <c r="E928" s="347" t="s">
        <v>2155</v>
      </c>
    </row>
    <row r="929" spans="1:8" hidden="1" outlineLevel="1" x14ac:dyDescent="0.2">
      <c r="A929" s="1" t="s">
        <v>3009</v>
      </c>
      <c r="B929" s="47" t="str">
        <f t="shared" ref="B929:B937" si="63">HYPERLINK("http://ag100032.agad.de/tbdb/view/gu.php?passwd=gretsch&amp;dbpasswd=gretsch&amp;szname="&amp;MID(A929,1,1)&amp;MID(A929,3,5)&amp;"&amp;anzeigen=1&amp;neu=1","Zeichn.")</f>
        <v>Zeichn.</v>
      </c>
      <c r="C929" s="47" t="str">
        <f t="shared" ref="C929:C937" si="64">HYPERLINK("http://ag100032.agad.de/tbdb/teileverwendung/tv.php?name=weber&amp;gruppe=tb_&amp;bauteil_="&amp;MID(A929,1,7)&amp;"&amp;anzeigen=1&amp;neu=1","Verw.")</f>
        <v>Verw.</v>
      </c>
      <c r="D929" s="1" t="s">
        <v>2172</v>
      </c>
      <c r="E929" s="1" t="str">
        <f>E_NT28[[#This Row],[Schwelle]]</f>
        <v>Fl164</v>
      </c>
    </row>
    <row r="930" spans="1:8" hidden="1" outlineLevel="1" x14ac:dyDescent="0.2">
      <c r="A930" s="1" t="s">
        <v>3009</v>
      </c>
      <c r="B930" s="47" t="str">
        <f t="shared" si="63"/>
        <v>Zeichn.</v>
      </c>
      <c r="C930" s="47" t="str">
        <f t="shared" si="64"/>
        <v>Verw.</v>
      </c>
      <c r="D930" s="1" t="s">
        <v>2176</v>
      </c>
      <c r="E930" s="1" t="str">
        <f>E_NT28[[#This Row],[Schwelle]]</f>
        <v>GFK184</v>
      </c>
    </row>
    <row r="931" spans="1:8" hidden="1" outlineLevel="1" x14ac:dyDescent="0.2">
      <c r="A931" s="1" t="s">
        <v>3009</v>
      </c>
      <c r="B931" s="47" t="str">
        <f t="shared" si="63"/>
        <v>Zeichn.</v>
      </c>
      <c r="C931" s="47" t="str">
        <f t="shared" si="64"/>
        <v>Verw.</v>
      </c>
      <c r="D931" s="1" t="s">
        <v>2152</v>
      </c>
      <c r="E931" s="1" t="str">
        <f>E_NT28[[#This Row],[Schwelle]]</f>
        <v>GFK184s</v>
      </c>
    </row>
    <row r="932" spans="1:8" hidden="1" outlineLevel="1" x14ac:dyDescent="0.2">
      <c r="A932" s="1" t="s">
        <v>3009</v>
      </c>
      <c r="B932" s="47" t="str">
        <f t="shared" si="63"/>
        <v>Zeichn.</v>
      </c>
      <c r="C932" s="47" t="str">
        <f t="shared" si="64"/>
        <v>Verw.</v>
      </c>
      <c r="D932" s="1" t="s">
        <v>2173</v>
      </c>
      <c r="E932" s="1" t="str">
        <f>E_NT28[[#This Row],[Schwelle]]</f>
        <v>Fl222</v>
      </c>
    </row>
    <row r="933" spans="1:8" hidden="1" outlineLevel="1" x14ac:dyDescent="0.2">
      <c r="A933" s="1" t="s">
        <v>260</v>
      </c>
      <c r="B933" s="47" t="str">
        <f t="shared" si="63"/>
        <v>Zeichn.</v>
      </c>
      <c r="C933" s="47" t="str">
        <f t="shared" si="64"/>
        <v>Verw.</v>
      </c>
      <c r="D933" s="1" t="s">
        <v>2171</v>
      </c>
      <c r="E933" s="1" t="str">
        <f>E_NT28[[#This Row],[Schwelle]]</f>
        <v>S47</v>
      </c>
    </row>
    <row r="934" spans="1:8" hidden="1" outlineLevel="1" x14ac:dyDescent="0.2">
      <c r="A934" s="1" t="s">
        <v>260</v>
      </c>
      <c r="B934" s="47" t="str">
        <f t="shared" si="63"/>
        <v>Zeichn.</v>
      </c>
      <c r="C934" s="47" t="str">
        <f t="shared" si="64"/>
        <v>Verw.</v>
      </c>
      <c r="D934" s="1" t="s">
        <v>2169</v>
      </c>
      <c r="E934" s="1" t="str">
        <f>E_NT28[[#This Row],[Schwelle]]</f>
        <v>Th164</v>
      </c>
    </row>
    <row r="935" spans="1:8" hidden="1" outlineLevel="1" x14ac:dyDescent="0.2">
      <c r="A935" s="1" t="s">
        <v>260</v>
      </c>
      <c r="B935" s="47" t="str">
        <f t="shared" si="63"/>
        <v>Zeichn.</v>
      </c>
      <c r="C935" s="47" t="str">
        <f t="shared" si="64"/>
        <v>Verw.</v>
      </c>
      <c r="D935" s="1" t="s">
        <v>2170</v>
      </c>
      <c r="E935" s="1" t="str">
        <f>E_NT28[[#This Row],[Schwelle]]</f>
        <v>Th204</v>
      </c>
    </row>
    <row r="936" spans="1:8" hidden="1" outlineLevel="1" x14ac:dyDescent="0.2">
      <c r="A936" s="1" t="s">
        <v>260</v>
      </c>
      <c r="B936" s="47" t="str">
        <f t="shared" si="63"/>
        <v>Zeichn.</v>
      </c>
      <c r="C936" s="47" t="str">
        <f t="shared" si="64"/>
        <v>Verw.</v>
      </c>
      <c r="D936" s="1" t="s">
        <v>2174</v>
      </c>
      <c r="E936" s="1" t="str">
        <f>E_NT28[[#This Row],[Schwelle]]</f>
        <v>Ti164</v>
      </c>
    </row>
    <row r="937" spans="1:8" hidden="1" outlineLevel="1" x14ac:dyDescent="0.2">
      <c r="A937" s="1" t="s">
        <v>260</v>
      </c>
      <c r="B937" s="47" t="str">
        <f t="shared" si="63"/>
        <v>Zeichn.</v>
      </c>
      <c r="C937" s="47" t="str">
        <f t="shared" si="64"/>
        <v>Verw.</v>
      </c>
      <c r="D937" s="1" t="s">
        <v>2175</v>
      </c>
      <c r="E937" s="1" t="str">
        <f>E_NT28[[#This Row],[Schwelle]]</f>
        <v>Ti204</v>
      </c>
    </row>
    <row r="938" spans="1:8" s="53" customFormat="1" collapsed="1" x14ac:dyDescent="0.2">
      <c r="A938" s="1"/>
      <c r="B938" s="47"/>
      <c r="C938" s="47"/>
    </row>
    <row r="939" spans="1:8" s="53" customFormat="1" ht="23.25" x14ac:dyDescent="0.45">
      <c r="A939" s="367" t="s">
        <v>4592</v>
      </c>
      <c r="B939" s="521" t="s">
        <v>4601</v>
      </c>
      <c r="C939" s="521"/>
      <c r="D939" s="521"/>
      <c r="E939" s="521"/>
      <c r="F939" s="521"/>
      <c r="G939" s="521"/>
      <c r="H939" s="521"/>
    </row>
    <row r="940" spans="1:8" s="53" customFormat="1" hidden="1" outlineLevel="1" x14ac:dyDescent="0.2">
      <c r="A940" s="1"/>
      <c r="B940" s="47"/>
      <c r="C940" s="47"/>
    </row>
    <row r="941" spans="1:8" s="53" customFormat="1" hidden="1" outlineLevel="1" x14ac:dyDescent="0.2">
      <c r="A941" s="347" t="s">
        <v>851</v>
      </c>
      <c r="B941" s="347" t="s">
        <v>209</v>
      </c>
      <c r="C941" s="347" t="s">
        <v>2154</v>
      </c>
      <c r="D941" s="347" t="s">
        <v>852</v>
      </c>
      <c r="E941" s="347" t="s">
        <v>2155</v>
      </c>
    </row>
    <row r="942" spans="1:8" s="53" customFormat="1" hidden="1" outlineLevel="1" x14ac:dyDescent="0.2">
      <c r="A942" s="146" t="s">
        <v>4602</v>
      </c>
      <c r="B942" s="47" t="str">
        <f t="shared" ref="B942:B947" si="65">HYPERLINK("http://ag100032.agad.de/tbdb/view/gu.php?passwd=gretsch&amp;dbpasswd=gretsch&amp;szname="&amp;MID(A942,1,1)&amp;MID(A942,3,5)&amp;"&amp;anzeigen=1&amp;neu=1","Zeichn.")</f>
        <v>Zeichn.</v>
      </c>
      <c r="C942" s="47" t="str">
        <f t="shared" ref="C942:C947" si="66">HYPERLINK("http://ag100032.agad.de/tbdb/teileverwendung/tv.php?name=weber&amp;gruppe=tb_&amp;bauteil_="&amp;MID(A942,1,7)&amp;"&amp;anzeigen=1&amp;neu=1","Verw.")</f>
        <v>Verw.</v>
      </c>
      <c r="D942" s="146">
        <v>68</v>
      </c>
      <c r="E942" s="146">
        <f>E_NT32[[#This Row],[FD]]</f>
        <v>68</v>
      </c>
    </row>
    <row r="943" spans="1:8" s="53" customFormat="1" hidden="1" outlineLevel="1" x14ac:dyDescent="0.2">
      <c r="A943" s="146" t="s">
        <v>4602</v>
      </c>
      <c r="B943" s="47" t="str">
        <f t="shared" si="65"/>
        <v>Zeichn.</v>
      </c>
      <c r="C943" s="47" t="str">
        <f t="shared" si="66"/>
        <v>Verw.</v>
      </c>
      <c r="D943" s="146">
        <v>78</v>
      </c>
      <c r="E943" s="146">
        <f>E_NT32[[#This Row],[FD]]</f>
        <v>78</v>
      </c>
    </row>
    <row r="944" spans="1:8" s="53" customFormat="1" hidden="1" outlineLevel="1" x14ac:dyDescent="0.2">
      <c r="A944" s="385" t="s">
        <v>4603</v>
      </c>
      <c r="B944" s="47" t="str">
        <f t="shared" si="65"/>
        <v>Zeichn.</v>
      </c>
      <c r="C944" s="47" t="str">
        <f t="shared" si="66"/>
        <v>Verw.</v>
      </c>
      <c r="D944" s="146">
        <v>88</v>
      </c>
      <c r="E944" s="146">
        <f>E_NT32[[#This Row],[FD]]</f>
        <v>88</v>
      </c>
    </row>
    <row r="945" spans="1:8" s="53" customFormat="1" hidden="1" outlineLevel="1" x14ac:dyDescent="0.2">
      <c r="A945" s="385" t="s">
        <v>4603</v>
      </c>
      <c r="B945" s="47" t="str">
        <f t="shared" si="65"/>
        <v>Zeichn.</v>
      </c>
      <c r="C945" s="47" t="str">
        <f t="shared" si="66"/>
        <v>Verw.</v>
      </c>
      <c r="D945" s="384">
        <v>90</v>
      </c>
      <c r="E945" s="384">
        <f>E_NT32[[#This Row],[FD]]</f>
        <v>90</v>
      </c>
    </row>
    <row r="946" spans="1:8" s="53" customFormat="1" hidden="1" outlineLevel="1" x14ac:dyDescent="0.2">
      <c r="A946" s="385" t="s">
        <v>4603</v>
      </c>
      <c r="B946" s="47" t="str">
        <f t="shared" si="65"/>
        <v>Zeichn.</v>
      </c>
      <c r="C946" s="47" t="str">
        <f t="shared" si="66"/>
        <v>Verw.</v>
      </c>
      <c r="D946" s="53">
        <v>92</v>
      </c>
      <c r="E946" s="53">
        <f>E_NT32[[#This Row],[FD]]</f>
        <v>92</v>
      </c>
    </row>
    <row r="947" spans="1:8" s="53" customFormat="1" hidden="1" outlineLevel="1" x14ac:dyDescent="0.2">
      <c r="A947" s="385" t="s">
        <v>4603</v>
      </c>
      <c r="B947" s="47" t="str">
        <f t="shared" si="65"/>
        <v>Zeichn.</v>
      </c>
      <c r="C947" s="47" t="str">
        <f t="shared" si="66"/>
        <v>Verw.</v>
      </c>
      <c r="D947" s="53">
        <v>110</v>
      </c>
      <c r="E947" s="53">
        <f>E_NT32[[#This Row],[FD]]</f>
        <v>110</v>
      </c>
    </row>
    <row r="948" spans="1:8" s="53" customFormat="1" collapsed="1" x14ac:dyDescent="0.2">
      <c r="A948" s="1"/>
      <c r="B948" s="47"/>
      <c r="C948" s="47"/>
    </row>
    <row r="949" spans="1:8" s="371" customFormat="1" x14ac:dyDescent="0.2">
      <c r="A949" s="369"/>
      <c r="B949" s="370"/>
      <c r="C949" s="370"/>
    </row>
    <row r="950" spans="1:8" s="53" customFormat="1" x14ac:dyDescent="0.2">
      <c r="A950" s="1"/>
      <c r="B950" s="47"/>
      <c r="C950" s="47"/>
    </row>
    <row r="951" spans="1:8" s="107" customFormat="1" ht="23.25" x14ac:dyDescent="0.45">
      <c r="A951" s="372" t="s">
        <v>752</v>
      </c>
      <c r="B951" s="521" t="s">
        <v>738</v>
      </c>
      <c r="C951" s="521"/>
      <c r="D951" s="521"/>
      <c r="E951" s="521"/>
      <c r="F951" s="521"/>
      <c r="G951" s="521"/>
      <c r="H951" s="521"/>
    </row>
    <row r="952" spans="1:8" customFormat="1" hidden="1" outlineLevel="1" x14ac:dyDescent="0.2">
      <c r="A952" s="5">
        <f>COUNTA(#REF!)</f>
        <v>1</v>
      </c>
      <c r="B952" s="523" t="str">
        <f>IF(A952&gt;1,"Achtung! Bitte nur einen Artikel Auswählen!","")</f>
        <v/>
      </c>
      <c r="C952" s="523"/>
      <c r="D952" s="523"/>
      <c r="E952" s="523"/>
      <c r="F952" s="2"/>
    </row>
    <row r="953" spans="1:8" customFormat="1" hidden="1" outlineLevel="1" x14ac:dyDescent="0.2">
      <c r="A953" s="366" t="s">
        <v>851</v>
      </c>
      <c r="B953" s="366" t="s">
        <v>209</v>
      </c>
      <c r="C953" s="366" t="s">
        <v>2154</v>
      </c>
      <c r="D953" s="366" t="s">
        <v>74</v>
      </c>
      <c r="E953" s="366" t="s">
        <v>2155</v>
      </c>
    </row>
    <row r="954" spans="1:8" customFormat="1" hidden="1" outlineLevel="1" x14ac:dyDescent="0.2">
      <c r="A954" s="4" t="s">
        <v>739</v>
      </c>
      <c r="B954" s="3" t="str">
        <f>HYPERLINK("http://ag100032.agad.de/tbdb/view/gu.php?passwd=gretsch&amp;dbpasswd=gretsch&amp;szname="&amp;MID(A954,1,1)&amp;""&amp;MID(A954,3,5)&amp;"&amp;anzeigen=1&amp;neu=1","Zeichn.")</f>
        <v>Zeichn.</v>
      </c>
      <c r="C954" s="3" t="str">
        <f>HYPERLINK("http://ag100032.agad.de/tbdb/teileverwendung/tv.php?name=weber&amp;gruppe=tb_&amp;bauteil_="&amp;MID(A954,1,7)&amp;"&amp;anzeigen=1&amp;neu=1","Verw.")</f>
        <v>Verw.</v>
      </c>
      <c r="D954" s="6" t="s">
        <v>2169</v>
      </c>
      <c r="E954" t="str">
        <f>E_MH11[[#This Row],[Schwelle]]</f>
        <v>Th164</v>
      </c>
    </row>
    <row r="955" spans="1:8" customFormat="1" hidden="1" outlineLevel="1" x14ac:dyDescent="0.2">
      <c r="A955" s="4" t="s">
        <v>740</v>
      </c>
      <c r="B955" s="3" t="str">
        <f>HYPERLINK("http://ag100032.agad.de/tbdb/view/gu.php?passwd=gretsch&amp;dbpasswd=gretsch&amp;szname="&amp;MID(A955,1,1)&amp;""&amp;MID(A955,3,5)&amp;"&amp;anzeigen=1&amp;neu=1","Zeichn.")</f>
        <v>Zeichn.</v>
      </c>
      <c r="C955" s="3" t="str">
        <f>HYPERLINK("http://ag100032.agad.de/tbdb/teileverwendung/tv.php?name=weber&amp;gruppe=tb_&amp;bauteil_="&amp;MID(A955,1,7)&amp;"&amp;anzeigen=1&amp;neu=1","Verw.")</f>
        <v>Verw.</v>
      </c>
      <c r="D955" s="6" t="s">
        <v>2170</v>
      </c>
      <c r="E955" t="str">
        <f>E_MH11[[#This Row],[Schwelle]]</f>
        <v>Th204</v>
      </c>
    </row>
    <row r="956" spans="1:8" customFormat="1" collapsed="1" x14ac:dyDescent="0.2"/>
    <row r="957" spans="1:8" s="107" customFormat="1" ht="23.25" x14ac:dyDescent="0.45">
      <c r="A957" s="372" t="s">
        <v>753</v>
      </c>
      <c r="B957" s="521" t="s">
        <v>2226</v>
      </c>
      <c r="C957" s="521"/>
      <c r="D957" s="521"/>
      <c r="E957" s="521"/>
      <c r="F957" s="521"/>
      <c r="G957" s="521"/>
      <c r="H957" s="521"/>
    </row>
    <row r="958" spans="1:8" customFormat="1" hidden="1" outlineLevel="1" x14ac:dyDescent="0.2">
      <c r="A958" s="5"/>
      <c r="B958" s="523" t="str">
        <f>IF(A958&gt;1,"Achtung! Bitte nur einen Artikel Auswählen!","")</f>
        <v/>
      </c>
      <c r="C958" s="523"/>
      <c r="D958" s="523"/>
      <c r="E958" s="523"/>
      <c r="F958" s="2"/>
    </row>
    <row r="959" spans="1:8" customFormat="1" hidden="1" outlineLevel="1" x14ac:dyDescent="0.2">
      <c r="A959" s="366" t="s">
        <v>851</v>
      </c>
      <c r="B959" s="366" t="s">
        <v>209</v>
      </c>
      <c r="C959" s="366" t="s">
        <v>2154</v>
      </c>
      <c r="D959" s="366" t="s">
        <v>330</v>
      </c>
      <c r="E959" s="366" t="s">
        <v>2346</v>
      </c>
      <c r="F959" s="366" t="s">
        <v>2155</v>
      </c>
    </row>
    <row r="960" spans="1:8" customFormat="1" hidden="1" outlineLevel="1" x14ac:dyDescent="0.2">
      <c r="A960" s="4" t="s">
        <v>49</v>
      </c>
      <c r="B960" s="3" t="str">
        <f>HYPERLINK("http://ag100032.agad.de/tbdb/view/gu.php?passwd=gretsch&amp;dbpasswd=gretsch&amp;szname="&amp;MID(A960,1,1)&amp;""&amp;MID(A960,3,5)&amp;"&amp;anzeigen=1&amp;neu=1","Zeichn.")</f>
        <v>Zeichn.</v>
      </c>
      <c r="C960" s="3" t="str">
        <f>HYPERLINK("http://ag100032.agad.de/tbdb/teileverwendung/tv.php?name=weber&amp;gruppe=tb_&amp;bauteil_="&amp;MID(A960,1,7)&amp;"&amp;anzeigen=1&amp;neu=1","Verw.")</f>
        <v>Verw.</v>
      </c>
      <c r="D960" t="s">
        <v>27</v>
      </c>
      <c r="E960" s="1">
        <v>30</v>
      </c>
      <c r="F960" t="str">
        <f>E_MH12[[#This Row],[SW7]]&amp;E_MH12[[#This Row],[Z.SW1]]</f>
        <v>6-35170-00-030</v>
      </c>
    </row>
    <row r="961" spans="1:8" customFormat="1" hidden="1" outlineLevel="1" x14ac:dyDescent="0.2">
      <c r="A961" s="4" t="s">
        <v>49</v>
      </c>
      <c r="B961" s="3" t="str">
        <f t="shared" ref="B961:B974" si="67">HYPERLINK("http://ag100032.agad.de/tbdb/view/gu.php?passwd=gretsch&amp;dbpasswd=gretsch&amp;szname="&amp;MID(A961,1,1)&amp;""&amp;MID(A961,3,5)&amp;"&amp;anzeigen=1&amp;neu=1","Zeichn.")</f>
        <v>Zeichn.</v>
      </c>
      <c r="C961" s="3" t="str">
        <f t="shared" ref="C961:C974" si="68">HYPERLINK("http://ag100032.agad.de/tbdb/teileverwendung/tv.php?name=weber&amp;gruppe=tb_&amp;bauteil_="&amp;MID(A961,1,7)&amp;"&amp;anzeigen=1&amp;neu=1","Verw.")</f>
        <v>Verw.</v>
      </c>
      <c r="D961" t="s">
        <v>28</v>
      </c>
      <c r="E961" s="1">
        <v>35</v>
      </c>
      <c r="F961" t="str">
        <f>E_MH12[[#This Row],[SW7]]&amp;E_MH12[[#This Row],[Z.SW1]]</f>
        <v>6-35170-01-035</v>
      </c>
    </row>
    <row r="962" spans="1:8" customFormat="1" hidden="1" outlineLevel="1" x14ac:dyDescent="0.2">
      <c r="A962" s="4" t="s">
        <v>49</v>
      </c>
      <c r="B962" s="3" t="str">
        <f t="shared" si="67"/>
        <v>Zeichn.</v>
      </c>
      <c r="C962" s="3" t="str">
        <f t="shared" si="68"/>
        <v>Verw.</v>
      </c>
      <c r="D962" t="s">
        <v>29</v>
      </c>
      <c r="E962" s="1">
        <v>30</v>
      </c>
      <c r="F962" t="str">
        <f>E_MH12[[#This Row],[SW7]]&amp;E_MH12[[#This Row],[Z.SW1]]</f>
        <v>6-35170-02-030</v>
      </c>
    </row>
    <row r="963" spans="1:8" customFormat="1" hidden="1" outlineLevel="1" x14ac:dyDescent="0.2">
      <c r="A963" s="4" t="s">
        <v>49</v>
      </c>
      <c r="B963" s="3" t="str">
        <f t="shared" si="67"/>
        <v>Zeichn.</v>
      </c>
      <c r="C963" s="3" t="str">
        <f t="shared" si="68"/>
        <v>Verw.</v>
      </c>
      <c r="D963" t="s">
        <v>30</v>
      </c>
      <c r="E963" s="1">
        <v>35</v>
      </c>
      <c r="F963" t="str">
        <f>E_MH12[[#This Row],[SW7]]&amp;E_MH12[[#This Row],[Z.SW1]]</f>
        <v>6-35170-03-035</v>
      </c>
    </row>
    <row r="964" spans="1:8" customFormat="1" hidden="1" outlineLevel="1" x14ac:dyDescent="0.2">
      <c r="A964" s="4" t="s">
        <v>49</v>
      </c>
      <c r="B964" s="3" t="str">
        <f t="shared" si="67"/>
        <v>Zeichn.</v>
      </c>
      <c r="C964" s="3" t="str">
        <f t="shared" si="68"/>
        <v>Verw.</v>
      </c>
      <c r="D964" t="s">
        <v>31</v>
      </c>
      <c r="E964" s="1">
        <v>30</v>
      </c>
      <c r="F964" t="str">
        <f>E_MH12[[#This Row],[SW7]]&amp;E_MH12[[#This Row],[Z.SW1]]</f>
        <v>6-35170-04-030</v>
      </c>
    </row>
    <row r="965" spans="1:8" customFormat="1" hidden="1" outlineLevel="1" x14ac:dyDescent="0.2">
      <c r="A965" s="4" t="s">
        <v>49</v>
      </c>
      <c r="B965" s="3" t="str">
        <f t="shared" si="67"/>
        <v>Zeichn.</v>
      </c>
      <c r="C965" s="3" t="str">
        <f t="shared" si="68"/>
        <v>Verw.</v>
      </c>
      <c r="D965" t="s">
        <v>32</v>
      </c>
      <c r="E965" s="1">
        <v>35</v>
      </c>
      <c r="F965" t="str">
        <f>E_MH12[[#This Row],[SW7]]&amp;E_MH12[[#This Row],[Z.SW1]]</f>
        <v>6-35170-05-035</v>
      </c>
    </row>
    <row r="966" spans="1:8" customFormat="1" hidden="1" outlineLevel="1" x14ac:dyDescent="0.2">
      <c r="A966" s="154" t="s">
        <v>3438</v>
      </c>
      <c r="B966" s="3" t="str">
        <f t="shared" si="67"/>
        <v>Zeichn.</v>
      </c>
      <c r="C966" s="3" t="str">
        <f t="shared" si="68"/>
        <v>Verw.</v>
      </c>
      <c r="D966" t="s">
        <v>3428</v>
      </c>
      <c r="E966" s="1">
        <v>35</v>
      </c>
      <c r="F966" t="str">
        <f>E_MH12[[#This Row],[SW7]]&amp;E_MH12[[#This Row],[Z.SW1]]</f>
        <v>6-35170-07-035</v>
      </c>
    </row>
    <row r="967" spans="1:8" customFormat="1" hidden="1" outlineLevel="1" x14ac:dyDescent="0.2">
      <c r="A967" s="69" t="s">
        <v>50</v>
      </c>
      <c r="B967" s="3" t="str">
        <f t="shared" si="67"/>
        <v>Zeichn.</v>
      </c>
      <c r="C967" s="3" t="str">
        <f t="shared" si="68"/>
        <v>Verw.</v>
      </c>
      <c r="D967" t="s">
        <v>3431</v>
      </c>
      <c r="E967" s="1">
        <v>30</v>
      </c>
      <c r="F967" t="str">
        <f>E_MH12[[#This Row],[SW7]]&amp;E_MH12[[#This Row],[Z.SW1]]</f>
        <v>6-37069-00-930</v>
      </c>
    </row>
    <row r="968" spans="1:8" customFormat="1" hidden="1" outlineLevel="1" x14ac:dyDescent="0.2">
      <c r="A968" s="69" t="s">
        <v>50</v>
      </c>
      <c r="B968" s="3" t="str">
        <f t="shared" si="67"/>
        <v>Zeichn.</v>
      </c>
      <c r="C968" s="3" t="str">
        <f t="shared" si="68"/>
        <v>Verw.</v>
      </c>
      <c r="D968" t="s">
        <v>3430</v>
      </c>
      <c r="E968" s="1">
        <v>35</v>
      </c>
      <c r="F968" t="str">
        <f>E_MH12[[#This Row],[SW7]]&amp;E_MH12[[#This Row],[Z.SW1]]</f>
        <v>6-37069-01-935</v>
      </c>
    </row>
    <row r="969" spans="1:8" customFormat="1" hidden="1" outlineLevel="1" x14ac:dyDescent="0.2">
      <c r="A969" s="69" t="s">
        <v>50</v>
      </c>
      <c r="B969" s="3" t="str">
        <f t="shared" si="67"/>
        <v>Zeichn.</v>
      </c>
      <c r="C969" s="3" t="str">
        <f t="shared" si="68"/>
        <v>Verw.</v>
      </c>
      <c r="D969" t="s">
        <v>2347</v>
      </c>
      <c r="E969" s="1">
        <v>30</v>
      </c>
      <c r="F969" t="str">
        <f>E_MH12[[#This Row],[SW7]]&amp;E_MH12[[#This Row],[Z.SW1]]</f>
        <v>6-37069-02-930</v>
      </c>
    </row>
    <row r="970" spans="1:8" customFormat="1" hidden="1" outlineLevel="1" x14ac:dyDescent="0.2">
      <c r="A970" s="69" t="s">
        <v>50</v>
      </c>
      <c r="B970" s="3" t="str">
        <f t="shared" si="67"/>
        <v>Zeichn.</v>
      </c>
      <c r="C970" s="3" t="str">
        <f t="shared" si="68"/>
        <v>Verw.</v>
      </c>
      <c r="D970" t="s">
        <v>35</v>
      </c>
      <c r="E970" s="1">
        <v>35</v>
      </c>
      <c r="F970" t="str">
        <f>E_MH12[[#This Row],[SW7]]&amp;E_MH12[[#This Row],[Z.SW1]]</f>
        <v>6-37069-03-935</v>
      </c>
    </row>
    <row r="971" spans="1:8" customFormat="1" hidden="1" outlineLevel="1" x14ac:dyDescent="0.2">
      <c r="A971" s="69" t="s">
        <v>50</v>
      </c>
      <c r="B971" s="3" t="str">
        <f t="shared" si="67"/>
        <v>Zeichn.</v>
      </c>
      <c r="C971" s="3" t="str">
        <f t="shared" si="68"/>
        <v>Verw.</v>
      </c>
      <c r="D971" t="s">
        <v>3432</v>
      </c>
      <c r="E971" s="1">
        <v>30</v>
      </c>
      <c r="F971" t="str">
        <f>E_MH12[[#This Row],[SW7]]&amp;E_MH12[[#This Row],[Z.SW1]]</f>
        <v>6-37069-04-930</v>
      </c>
    </row>
    <row r="972" spans="1:8" customFormat="1" hidden="1" outlineLevel="1" x14ac:dyDescent="0.2">
      <c r="A972" s="69" t="s">
        <v>50</v>
      </c>
      <c r="B972" s="3" t="str">
        <f t="shared" si="67"/>
        <v>Zeichn.</v>
      </c>
      <c r="C972" s="3" t="str">
        <f t="shared" si="68"/>
        <v>Verw.</v>
      </c>
      <c r="D972" t="s">
        <v>3433</v>
      </c>
      <c r="E972" s="1">
        <v>35</v>
      </c>
      <c r="F972" t="str">
        <f>E_MH12[[#This Row],[SW7]]&amp;E_MH12[[#This Row],[Z.SW1]]</f>
        <v>6-37069-05-935</v>
      </c>
    </row>
    <row r="973" spans="1:8" customFormat="1" hidden="1" outlineLevel="1" x14ac:dyDescent="0.2">
      <c r="A973" s="69" t="s">
        <v>2071</v>
      </c>
      <c r="B973" s="3" t="str">
        <f t="shared" si="67"/>
        <v>Zeichn.</v>
      </c>
      <c r="C973" s="3" t="str">
        <f t="shared" si="68"/>
        <v>Verw.</v>
      </c>
      <c r="D973" t="s">
        <v>105</v>
      </c>
      <c r="E973" s="1">
        <v>30</v>
      </c>
      <c r="F973" t="str">
        <f>E_MH12[[#This Row],[SW7]]&amp;E_MH12[[#This Row],[Z.SW1]]</f>
        <v>6-39638-01-030</v>
      </c>
    </row>
    <row r="974" spans="1:8" customFormat="1" hidden="1" outlineLevel="1" x14ac:dyDescent="0.2">
      <c r="A974" s="69" t="s">
        <v>2072</v>
      </c>
      <c r="B974" s="3" t="str">
        <f t="shared" si="67"/>
        <v>Zeichn.</v>
      </c>
      <c r="C974" s="3" t="str">
        <f t="shared" si="68"/>
        <v>Verw.</v>
      </c>
      <c r="D974" t="s">
        <v>106</v>
      </c>
      <c r="E974" s="1">
        <v>30</v>
      </c>
      <c r="F974" t="str">
        <f>E_MH12[[#This Row],[SW7]]&amp;E_MH12[[#This Row],[Z.SW1]]</f>
        <v>6-39638-02-030</v>
      </c>
    </row>
    <row r="975" spans="1:8" customFormat="1" collapsed="1" x14ac:dyDescent="0.2"/>
    <row r="976" spans="1:8" s="107" customFormat="1" ht="23.25" x14ac:dyDescent="0.45">
      <c r="A976" s="372" t="s">
        <v>755</v>
      </c>
      <c r="B976" s="521" t="s">
        <v>2232</v>
      </c>
      <c r="C976" s="521"/>
      <c r="D976" s="521"/>
      <c r="E976" s="521"/>
      <c r="F976" s="521"/>
      <c r="G976" s="521"/>
      <c r="H976" s="521"/>
    </row>
    <row r="977" spans="1:12" customFormat="1" hidden="1" outlineLevel="1" x14ac:dyDescent="0.2">
      <c r="A977" s="5"/>
      <c r="B977" s="523" t="str">
        <f>IF(A977&gt;1,"Achtung! Bitte nur einen Artikel Auswählen!","")</f>
        <v/>
      </c>
      <c r="C977" s="523"/>
      <c r="D977" s="523"/>
      <c r="E977" s="523"/>
      <c r="F977" s="2"/>
    </row>
    <row r="978" spans="1:12" customFormat="1" hidden="1" outlineLevel="1" x14ac:dyDescent="0.2">
      <c r="A978" s="366" t="s">
        <v>851</v>
      </c>
      <c r="B978" s="366" t="s">
        <v>209</v>
      </c>
      <c r="C978" s="366" t="s">
        <v>2154</v>
      </c>
      <c r="D978" s="366" t="s">
        <v>852</v>
      </c>
      <c r="E978" s="366" t="s">
        <v>854</v>
      </c>
      <c r="F978" s="366" t="s">
        <v>1602</v>
      </c>
      <c r="G978" s="366" t="s">
        <v>2155</v>
      </c>
    </row>
    <row r="979" spans="1:12" customFormat="1" hidden="1" outlineLevel="1" x14ac:dyDescent="0.2">
      <c r="A979" s="4" t="s">
        <v>4556</v>
      </c>
      <c r="B979" s="3" t="str">
        <f t="shared" ref="B979:B988" si="69">HYPERLINK("http://ag100032.agad.de/tbdb/view/gu.php?passwd=gretsch&amp;dbpasswd=gretsch&amp;szname="&amp;MID(A979,1,1)&amp;""&amp;MID(A979,3,5)&amp;"&amp;anzeigen=1&amp;neu=1","Zeichn.")</f>
        <v>Zeichn.</v>
      </c>
      <c r="C979" s="3" t="str">
        <f t="shared" ref="C979:C988" si="70">HYPERLINK("http://ag100032.agad.de/tbdb/teileverwendung/tv.php?name=weber&amp;gruppe=tb_&amp;bauteil_="&amp;MID(A979,1,7)&amp;"&amp;anzeigen=1&amp;neu=1","Verw.")</f>
        <v>Verw.</v>
      </c>
      <c r="D979" s="6">
        <v>68</v>
      </c>
      <c r="E979" s="6">
        <v>56</v>
      </c>
      <c r="F979" s="6">
        <v>164</v>
      </c>
      <c r="G979" s="6" t="str">
        <f>E_MH14[[#This Row],[FD]]&amp;E_MH14[[#This Row],[ZB]]&amp;E_MH14[[#This Row],[ZT]]</f>
        <v>6856164</v>
      </c>
      <c r="L979" s="1"/>
    </row>
    <row r="980" spans="1:12" customFormat="1" hidden="1" outlineLevel="1" x14ac:dyDescent="0.2">
      <c r="A980" s="4" t="s">
        <v>57</v>
      </c>
      <c r="B980" s="3" t="str">
        <f>HYPERLINK("http://ag100032.agad.de/tbdb/view/gu.php?passwd=gretsch&amp;dbpasswd=gretsch&amp;szname="&amp;MID(A980,1,1)&amp;""&amp;MID(A980,3,5)&amp;"&amp;anzeigen=1&amp;neu=1","Zeichn.")</f>
        <v>Zeichn.</v>
      </c>
      <c r="C980" s="3" t="str">
        <f>HYPERLINK("http://ag100032.agad.de/tbdb/teileverwendung/tv.php?name=weber&amp;gruppe=tb_&amp;bauteil_="&amp;MID(A980,1,7)&amp;"&amp;anzeigen=1&amp;neu=1","Verw.")</f>
        <v>Verw.</v>
      </c>
      <c r="D980" s="6">
        <v>68</v>
      </c>
      <c r="E980" s="6">
        <v>63</v>
      </c>
      <c r="F980" s="6">
        <v>260</v>
      </c>
      <c r="G980" s="6" t="str">
        <f>E_MH14[[#This Row],[FD]]&amp;E_MH14[[#This Row],[ZB]]&amp;E_MH14[[#This Row],[ZT]]</f>
        <v>6863260</v>
      </c>
      <c r="L980" s="1"/>
    </row>
    <row r="981" spans="1:12" customFormat="1" hidden="1" outlineLevel="1" x14ac:dyDescent="0.2">
      <c r="A981" s="4" t="s">
        <v>4557</v>
      </c>
      <c r="B981" s="3" t="str">
        <f>HYPERLINK("http://ag100032.agad.de/tbdb/view/gu.php?passwd=gretsch&amp;dbpasswd=gretsch&amp;szname="&amp;MID(A981,1,1)&amp;""&amp;MID(A981,3,5)&amp;"&amp;anzeigen=1&amp;neu=1","Zeichn.")</f>
        <v>Zeichn.</v>
      </c>
      <c r="C981" s="3" t="str">
        <f>HYPERLINK("http://ag100032.agad.de/tbdb/teileverwendung/tv.php?name=weber&amp;gruppe=tb_&amp;bauteil_="&amp;MID(A981,1,7)&amp;"&amp;anzeigen=1&amp;neu=1","Verw.")</f>
        <v>Verw.</v>
      </c>
      <c r="D981" s="6">
        <v>68</v>
      </c>
      <c r="E981" s="6">
        <v>68</v>
      </c>
      <c r="F981" s="6">
        <v>164</v>
      </c>
      <c r="G981" s="6" t="str">
        <f>E_MH14[[#This Row],[FD]]&amp;E_MH14[[#This Row],[ZB]]&amp;E_MH14[[#This Row],[ZT]]</f>
        <v>6868164</v>
      </c>
      <c r="L981" s="1"/>
    </row>
    <row r="982" spans="1:12" customFormat="1" hidden="1" outlineLevel="1" x14ac:dyDescent="0.2">
      <c r="A982" s="4" t="s">
        <v>60</v>
      </c>
      <c r="B982" s="3" t="str">
        <f>HYPERLINK("http://ag100032.agad.de/tbdb/view/gu.php?passwd=gretsch&amp;dbpasswd=gretsch&amp;szname="&amp;MID(A982,1,1)&amp;""&amp;MID(A982,3,5)&amp;"&amp;anzeigen=1&amp;neu=1","Zeichn.")</f>
        <v>Zeichn.</v>
      </c>
      <c r="C982" s="3" t="str">
        <f>HYPERLINK("http://ag100032.agad.de/tbdb/teileverwendung/tv.php?name=weber&amp;gruppe=tb_&amp;bauteil_="&amp;MID(A982,1,7)&amp;"&amp;anzeigen=1&amp;neu=1","Verw.")</f>
        <v>Verw.</v>
      </c>
      <c r="D982" s="6">
        <v>78</v>
      </c>
      <c r="E982" s="6">
        <v>56</v>
      </c>
      <c r="F982" s="6">
        <v>184</v>
      </c>
      <c r="G982" s="6" t="str">
        <f>E_MH14[[#This Row],[FD]]&amp;E_MH14[[#This Row],[ZB]]&amp;E_MH14[[#This Row],[ZT]]</f>
        <v>7856184</v>
      </c>
      <c r="L982" s="1"/>
    </row>
    <row r="983" spans="1:12" customFormat="1" hidden="1" outlineLevel="1" x14ac:dyDescent="0.2">
      <c r="A983" s="4" t="s">
        <v>52</v>
      </c>
      <c r="B983" s="3" t="str">
        <f t="shared" si="69"/>
        <v>Zeichn.</v>
      </c>
      <c r="C983" s="3" t="str">
        <f t="shared" si="70"/>
        <v>Verw.</v>
      </c>
      <c r="D983" s="6">
        <v>78</v>
      </c>
      <c r="E983" s="6">
        <v>63</v>
      </c>
      <c r="F983" s="6">
        <v>184</v>
      </c>
      <c r="G983" s="6" t="str">
        <f>E_MH14[[#This Row],[FD]]&amp;E_MH14[[#This Row],[ZB]]&amp;E_MH14[[#This Row],[ZT]]</f>
        <v>7863184</v>
      </c>
      <c r="L983" s="1"/>
    </row>
    <row r="984" spans="1:12" customFormat="1" hidden="1" outlineLevel="1" x14ac:dyDescent="0.2">
      <c r="A984" s="4" t="s">
        <v>57</v>
      </c>
      <c r="B984" s="3" t="str">
        <f>HYPERLINK("http://ag100032.agad.de/tbdb/view/gu.php?passwd=gretsch&amp;dbpasswd=gretsch&amp;szname="&amp;MID(A984,1,1)&amp;""&amp;MID(A984,3,5)&amp;"&amp;anzeigen=1&amp;neu=1","Zeichn.")</f>
        <v>Zeichn.</v>
      </c>
      <c r="C984" s="3" t="str">
        <f>HYPERLINK("http://ag100032.agad.de/tbdb/teileverwendung/tv.php?name=weber&amp;gruppe=tb_&amp;bauteil_="&amp;MID(A984,1,7)&amp;"&amp;anzeigen=1&amp;neu=1","Verw.")</f>
        <v>Verw.</v>
      </c>
      <c r="D984" s="6">
        <v>78</v>
      </c>
      <c r="E984" s="6">
        <v>63</v>
      </c>
      <c r="F984" s="6">
        <v>290</v>
      </c>
      <c r="G984" s="6" t="str">
        <f>E_MH14[[#This Row],[FD]]&amp;E_MH14[[#This Row],[ZB]]&amp;E_MH14[[#This Row],[ZT]]</f>
        <v>7863290</v>
      </c>
      <c r="L984" s="1"/>
    </row>
    <row r="985" spans="1:12" customFormat="1" hidden="1" outlineLevel="1" x14ac:dyDescent="0.2">
      <c r="A985" s="4" t="s">
        <v>53</v>
      </c>
      <c r="B985" s="3" t="str">
        <f t="shared" si="69"/>
        <v>Zeichn.</v>
      </c>
      <c r="C985" s="3" t="str">
        <f t="shared" si="70"/>
        <v>Verw.</v>
      </c>
      <c r="D985" s="6">
        <v>88</v>
      </c>
      <c r="E985" s="6">
        <v>63</v>
      </c>
      <c r="F985" s="6">
        <v>204</v>
      </c>
      <c r="G985" s="6" t="str">
        <f>E_MH14[[#This Row],[FD]]&amp;E_MH14[[#This Row],[ZB]]&amp;E_MH14[[#This Row],[ZT]]</f>
        <v>8863204</v>
      </c>
      <c r="L985" s="1"/>
    </row>
    <row r="986" spans="1:12" customFormat="1" hidden="1" outlineLevel="1" x14ac:dyDescent="0.2">
      <c r="A986" s="4" t="s">
        <v>54</v>
      </c>
      <c r="B986" s="3" t="str">
        <f t="shared" si="69"/>
        <v>Zeichn.</v>
      </c>
      <c r="C986" s="3" t="str">
        <f t="shared" si="70"/>
        <v>Verw.</v>
      </c>
      <c r="D986" s="6">
        <v>90</v>
      </c>
      <c r="E986" s="6">
        <v>63</v>
      </c>
      <c r="F986" s="6">
        <v>205</v>
      </c>
      <c r="G986" s="6" t="str">
        <f>E_MH14[[#This Row],[FD]]&amp;E_MH14[[#This Row],[ZB]]&amp;E_MH14[[#This Row],[ZT]]</f>
        <v>9063205</v>
      </c>
      <c r="L986" s="1"/>
    </row>
    <row r="987" spans="1:12" customFormat="1" hidden="1" outlineLevel="1" x14ac:dyDescent="0.2">
      <c r="A987" s="4" t="s">
        <v>55</v>
      </c>
      <c r="B987" s="3" t="str">
        <f t="shared" si="69"/>
        <v>Zeichn.</v>
      </c>
      <c r="C987" s="3" t="str">
        <f t="shared" si="70"/>
        <v>Verw.</v>
      </c>
      <c r="D987" s="6">
        <v>92</v>
      </c>
      <c r="E987" s="6">
        <v>63</v>
      </c>
      <c r="F987" s="6">
        <v>206</v>
      </c>
      <c r="G987" s="6" t="str">
        <f>E_MH14[[#This Row],[FD]]&amp;E_MH14[[#This Row],[ZB]]&amp;E_MH14[[#This Row],[ZT]]</f>
        <v>9263206</v>
      </c>
      <c r="L987" s="1"/>
    </row>
    <row r="988" spans="1:12" customFormat="1" hidden="1" outlineLevel="1" x14ac:dyDescent="0.2">
      <c r="A988" s="4" t="s">
        <v>56</v>
      </c>
      <c r="B988" s="3" t="str">
        <f t="shared" si="69"/>
        <v>Zeichn.</v>
      </c>
      <c r="C988" s="3" t="str">
        <f t="shared" si="70"/>
        <v>Verw.</v>
      </c>
      <c r="D988" s="6">
        <v>110</v>
      </c>
      <c r="E988" s="6">
        <v>63</v>
      </c>
      <c r="F988" s="6">
        <v>242</v>
      </c>
      <c r="G988" s="6" t="str">
        <f>E_MH14[[#This Row],[FD]]&amp;E_MH14[[#This Row],[ZB]]&amp;E_MH14[[#This Row],[ZT]]</f>
        <v>11063242</v>
      </c>
      <c r="L988" s="1"/>
    </row>
    <row r="989" spans="1:12" customFormat="1" collapsed="1" x14ac:dyDescent="0.2"/>
    <row r="990" spans="1:12" s="107" customFormat="1" ht="23.25" x14ac:dyDescent="0.45">
      <c r="A990" s="372" t="s">
        <v>3448</v>
      </c>
      <c r="B990" s="521" t="s">
        <v>3449</v>
      </c>
      <c r="C990" s="521"/>
      <c r="D990" s="521"/>
      <c r="E990" s="521"/>
      <c r="F990" s="521"/>
      <c r="G990" s="521"/>
      <c r="H990" s="521"/>
    </row>
    <row r="991" spans="1:12" customFormat="1" hidden="1" outlineLevel="1" x14ac:dyDescent="0.2">
      <c r="A991" s="5"/>
      <c r="B991" s="523" t="str">
        <f>IF(A991&gt;1,"Achtung! Bitte nur einen Artikel Auswählen!","")</f>
        <v/>
      </c>
      <c r="C991" s="523"/>
      <c r="D991" s="523"/>
      <c r="E991" s="523"/>
      <c r="F991" s="2"/>
    </row>
    <row r="992" spans="1:12" customFormat="1" hidden="1" outlineLevel="1" x14ac:dyDescent="0.2">
      <c r="A992" s="366" t="s">
        <v>851</v>
      </c>
      <c r="B992" s="366" t="s">
        <v>209</v>
      </c>
      <c r="C992" s="366" t="s">
        <v>2154</v>
      </c>
      <c r="D992" s="366" t="s">
        <v>2140</v>
      </c>
      <c r="E992" s="366" t="s">
        <v>1962</v>
      </c>
      <c r="F992" s="366" t="s">
        <v>2155</v>
      </c>
    </row>
    <row r="993" spans="1:6" customFormat="1" hidden="1" outlineLevel="1" x14ac:dyDescent="0.2">
      <c r="A993" s="4" t="s">
        <v>3451</v>
      </c>
      <c r="B993" s="3" t="str">
        <f>HYPERLINK("http://ag100032.agad.de/tbdb/view/gu.php?passwd=gretsch&amp;dbpasswd=gretsch&amp;szname="&amp;MID(A993,1,1)&amp;""&amp;MID(A993,3,5)&amp;"&amp;anzeigen=1&amp;neu=1","Zeichn.")</f>
        <v>Zeichn.</v>
      </c>
      <c r="C993" s="3" t="str">
        <f>HYPERLINK("http://ag100032.agad.de/tbdb/teileverwendung/tv.php?name=weber&amp;gruppe=tb_&amp;bauteil_="&amp;MID(A993,1,7)&amp;"&amp;anzeigen=1&amp;neu=1","Verw.")</f>
        <v>Verw.</v>
      </c>
      <c r="D993" s="6" t="s">
        <v>2158</v>
      </c>
      <c r="E993" s="6" t="b">
        <v>0</v>
      </c>
      <c r="F993" t="str">
        <f>E_MH28[[#This Row],[Laufwagen]]&amp;E_MH28[[#This Row],[Tandem]]</f>
        <v>GU934FALSCH</v>
      </c>
    </row>
    <row r="994" spans="1:6" customFormat="1" hidden="1" outlineLevel="1" x14ac:dyDescent="0.2">
      <c r="A994" s="4" t="s">
        <v>3452</v>
      </c>
      <c r="B994" s="3" t="str">
        <f>HYPERLINK("http://ag100032.agad.de/tbdb/view/gu.php?passwd=gretsch&amp;dbpasswd=gretsch&amp;szname="&amp;MID(A994,1,1)&amp;""&amp;MID(A994,3,5)&amp;"&amp;anzeigen=1&amp;neu=1","Zeichn.")</f>
        <v>Zeichn.</v>
      </c>
      <c r="C994" s="3" t="str">
        <f>HYPERLINK("http://ag100032.agad.de/tbdb/teileverwendung/tv.php?name=weber&amp;gruppe=tb_&amp;bauteil_="&amp;MID(A994,1,7)&amp;"&amp;anzeigen=1&amp;neu=1","Verw.")</f>
        <v>Verw.</v>
      </c>
      <c r="D994" s="6" t="s">
        <v>2159</v>
      </c>
      <c r="E994" s="6" t="b">
        <v>0</v>
      </c>
      <c r="F994" t="str">
        <f>E_MH28[[#This Row],[Laufwagen]]&amp;E_MH28[[#This Row],[Tandem]]</f>
        <v>GU937FALSCH</v>
      </c>
    </row>
    <row r="995" spans="1:6" customFormat="1" hidden="1" outlineLevel="1" x14ac:dyDescent="0.2">
      <c r="A995" s="4" t="s">
        <v>3453</v>
      </c>
      <c r="B995" s="3" t="str">
        <f>HYPERLINK("http://ag100032.agad.de/tbdb/view/gu.php?passwd=gretsch&amp;dbpasswd=gretsch&amp;szname="&amp;MID(A995,1,1)&amp;""&amp;MID(A995,3,5)&amp;"&amp;anzeigen=1&amp;neu=1","Zeichn.")</f>
        <v>Zeichn.</v>
      </c>
      <c r="C995" s="3" t="str">
        <f>HYPERLINK("http://ag100032.agad.de/tbdb/teileverwendung/tv.php?name=weber&amp;gruppe=tb_&amp;bauteil_="&amp;MID(A995,1,7)&amp;"&amp;anzeigen=1&amp;neu=1","Verw.")</f>
        <v>Verw.</v>
      </c>
      <c r="D995" s="6" t="s">
        <v>2158</v>
      </c>
      <c r="E995" s="6" t="b">
        <v>1</v>
      </c>
      <c r="F995" t="str">
        <f>E_MH28[[#This Row],[Laufwagen]]&amp;E_MH28[[#This Row],[Tandem]]</f>
        <v>GU934WAHR</v>
      </c>
    </row>
    <row r="996" spans="1:6" customFormat="1" hidden="1" outlineLevel="1" x14ac:dyDescent="0.2">
      <c r="A996" s="4" t="s">
        <v>3454</v>
      </c>
      <c r="B996" s="3" t="str">
        <f>HYPERLINK("http://ag100032.agad.de/tbdb/view/gu.php?passwd=gretsch&amp;dbpasswd=gretsch&amp;szname="&amp;MID(A996,1,1)&amp;""&amp;MID(A996,3,5)&amp;"&amp;anzeigen=1&amp;neu=1","Zeichn.")</f>
        <v>Zeichn.</v>
      </c>
      <c r="C996" s="3" t="str">
        <f>HYPERLINK("http://ag100032.agad.de/tbdb/teileverwendung/tv.php?name=weber&amp;gruppe=tb_&amp;bauteil_="&amp;MID(A996,1,7)&amp;"&amp;anzeigen=1&amp;neu=1","Verw.")</f>
        <v>Verw.</v>
      </c>
      <c r="D996" s="6" t="s">
        <v>2159</v>
      </c>
      <c r="E996" s="6" t="b">
        <v>1</v>
      </c>
      <c r="F996" t="str">
        <f>E_MH28[[#This Row],[Laufwagen]]&amp;E_MH28[[#This Row],[Tandem]]</f>
        <v>GU937WAHR</v>
      </c>
    </row>
    <row r="997" spans="1:6" customFormat="1" collapsed="1" x14ac:dyDescent="0.2"/>
    <row r="1003" spans="1:6" x14ac:dyDescent="0.2">
      <c r="A1003" s="14"/>
      <c r="D1003" s="47"/>
      <c r="E1003" s="47"/>
    </row>
  </sheetData>
  <mergeCells count="93">
    <mergeCell ref="B757:H757"/>
    <mergeCell ref="B904:H904"/>
    <mergeCell ref="B799:H799"/>
    <mergeCell ref="B267:H267"/>
    <mergeCell ref="B260:H260"/>
    <mergeCell ref="B300:H300"/>
    <mergeCell ref="B461:H461"/>
    <mergeCell ref="B725:H725"/>
    <mergeCell ref="B660:H660"/>
    <mergeCell ref="B751:H751"/>
    <mergeCell ref="B434:H434"/>
    <mergeCell ref="B784:H784"/>
    <mergeCell ref="B646:H646"/>
    <mergeCell ref="B639:H639"/>
    <mergeCell ref="B632:H632"/>
    <mergeCell ref="B624:H624"/>
    <mergeCell ref="B765:H765"/>
    <mergeCell ref="B3:H3"/>
    <mergeCell ref="B840:H840"/>
    <mergeCell ref="B86:H86"/>
    <mergeCell ref="B701:H701"/>
    <mergeCell ref="B745:H745"/>
    <mergeCell ref="B707:H707"/>
    <mergeCell ref="B164:H164"/>
    <mergeCell ref="B617:H617"/>
    <mergeCell ref="B611:H611"/>
    <mergeCell ref="B605:H605"/>
    <mergeCell ref="B587:H587"/>
    <mergeCell ref="B540:H540"/>
    <mergeCell ref="B414:H414"/>
    <mergeCell ref="B813:H813"/>
    <mergeCell ref="B806:H806"/>
    <mergeCell ref="B820:H820"/>
    <mergeCell ref="B990:H990"/>
    <mergeCell ref="B991:E991"/>
    <mergeCell ref="B274:H274"/>
    <mergeCell ref="B281:H281"/>
    <mergeCell ref="B505:H505"/>
    <mergeCell ref="B487:H487"/>
    <mergeCell ref="B854:H854"/>
    <mergeCell ref="B846:H846"/>
    <mergeCell ref="B834:H834"/>
    <mergeCell ref="B952:E952"/>
    <mergeCell ref="B957:H957"/>
    <mergeCell ref="B958:E958"/>
    <mergeCell ref="B976:H976"/>
    <mergeCell ref="B939:H939"/>
    <mergeCell ref="B868:H868"/>
    <mergeCell ref="B9:H9"/>
    <mergeCell ref="B158:H158"/>
    <mergeCell ref="B179:H179"/>
    <mergeCell ref="B93:H93"/>
    <mergeCell ref="B100:H100"/>
    <mergeCell ref="B27:H27"/>
    <mergeCell ref="B110:H110"/>
    <mergeCell ref="B124:H124"/>
    <mergeCell ref="B170:H170"/>
    <mergeCell ref="B63:H63"/>
    <mergeCell ref="B39:H39"/>
    <mergeCell ref="B21:H21"/>
    <mergeCell ref="B139:H139"/>
    <mergeCell ref="B15:H15"/>
    <mergeCell ref="B70:H70"/>
    <mergeCell ref="B33:H33"/>
    <mergeCell ref="B977:E977"/>
    <mergeCell ref="B827:H827"/>
    <mergeCell ref="B474:H474"/>
    <mergeCell ref="B219:H219"/>
    <mergeCell ref="B244:H244"/>
    <mergeCell ref="B233:H233"/>
    <mergeCell ref="B905:E905"/>
    <mergeCell ref="B926:H926"/>
    <mergeCell ref="B919:H919"/>
    <mergeCell ref="B913:H913"/>
    <mergeCell ref="B877:H877"/>
    <mergeCell ref="B878:E878"/>
    <mergeCell ref="B792:H792"/>
    <mergeCell ref="B860:H860"/>
    <mergeCell ref="B520:H520"/>
    <mergeCell ref="B951:H951"/>
    <mergeCell ref="B225:H225"/>
    <mergeCell ref="B408:H408"/>
    <mergeCell ref="B379:H379"/>
    <mergeCell ref="B367:H367"/>
    <mergeCell ref="B344:H344"/>
    <mergeCell ref="B324:H324"/>
    <mergeCell ref="B309:H309"/>
    <mergeCell ref="B288:H288"/>
    <mergeCell ref="B192:H192"/>
    <mergeCell ref="B185:H185"/>
    <mergeCell ref="B132:H132"/>
    <mergeCell ref="B152:H152"/>
    <mergeCell ref="B146:H146"/>
  </mergeCells>
  <phoneticPr fontId="31" type="noConversion"/>
  <conditionalFormatting sqref="A843:A844">
    <cfRule type="expression" dxfId="20" priority="1">
      <formula>$U843="x"</formula>
    </cfRule>
  </conditionalFormatting>
  <conditionalFormatting sqref="F710:F723">
    <cfRule type="duplicateValues" dxfId="19" priority="169"/>
  </conditionalFormatting>
  <conditionalFormatting sqref="H416:H432">
    <cfRule type="duplicateValues" dxfId="18" priority="191"/>
  </conditionalFormatting>
  <pageMargins left="0.7" right="0.7" top="0.78740157499999996" bottom="0.78740157499999996" header="0.3" footer="0.3"/>
  <pageSetup paperSize="9" orientation="portrait" r:id="rId1"/>
  <tableParts count="90">
    <tablePart r:id="rId2"/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  <tablePart r:id="rId15"/>
    <tablePart r:id="rId16"/>
    <tablePart r:id="rId17"/>
    <tablePart r:id="rId18"/>
    <tablePart r:id="rId19"/>
    <tablePart r:id="rId20"/>
    <tablePart r:id="rId21"/>
    <tablePart r:id="rId22"/>
    <tablePart r:id="rId23"/>
    <tablePart r:id="rId24"/>
    <tablePart r:id="rId25"/>
    <tablePart r:id="rId26"/>
    <tablePart r:id="rId27"/>
    <tablePart r:id="rId28"/>
    <tablePart r:id="rId29"/>
    <tablePart r:id="rId30"/>
    <tablePart r:id="rId31"/>
    <tablePart r:id="rId32"/>
    <tablePart r:id="rId33"/>
    <tablePart r:id="rId34"/>
    <tablePart r:id="rId35"/>
    <tablePart r:id="rId36"/>
    <tablePart r:id="rId37"/>
    <tablePart r:id="rId38"/>
    <tablePart r:id="rId39"/>
    <tablePart r:id="rId40"/>
    <tablePart r:id="rId41"/>
    <tablePart r:id="rId42"/>
    <tablePart r:id="rId43"/>
    <tablePart r:id="rId44"/>
    <tablePart r:id="rId45"/>
    <tablePart r:id="rId46"/>
    <tablePart r:id="rId47"/>
    <tablePart r:id="rId48"/>
    <tablePart r:id="rId49"/>
    <tablePart r:id="rId50"/>
    <tablePart r:id="rId51"/>
    <tablePart r:id="rId52"/>
    <tablePart r:id="rId53"/>
    <tablePart r:id="rId54"/>
    <tablePart r:id="rId55"/>
    <tablePart r:id="rId56"/>
    <tablePart r:id="rId57"/>
    <tablePart r:id="rId58"/>
    <tablePart r:id="rId59"/>
    <tablePart r:id="rId60"/>
    <tablePart r:id="rId61"/>
    <tablePart r:id="rId62"/>
    <tablePart r:id="rId63"/>
    <tablePart r:id="rId64"/>
    <tablePart r:id="rId65"/>
    <tablePart r:id="rId66"/>
    <tablePart r:id="rId67"/>
    <tablePart r:id="rId68"/>
    <tablePart r:id="rId69"/>
    <tablePart r:id="rId70"/>
    <tablePart r:id="rId71"/>
    <tablePart r:id="rId72"/>
    <tablePart r:id="rId73"/>
    <tablePart r:id="rId74"/>
    <tablePart r:id="rId75"/>
    <tablePart r:id="rId76"/>
    <tablePart r:id="rId77"/>
    <tablePart r:id="rId78"/>
    <tablePart r:id="rId79"/>
    <tablePart r:id="rId80"/>
    <tablePart r:id="rId81"/>
    <tablePart r:id="rId82"/>
    <tablePart r:id="rId83"/>
    <tablePart r:id="rId84"/>
    <tablePart r:id="rId85"/>
    <tablePart r:id="rId86"/>
    <tablePart r:id="rId87"/>
    <tablePart r:id="rId88"/>
    <tablePart r:id="rId89"/>
    <tablePart r:id="rId90"/>
    <tablePart r:id="rId91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Tabelle4"/>
  <dimension ref="A1:AU556"/>
  <sheetViews>
    <sheetView topLeftCell="A192" zoomScaleNormal="100" workbookViewId="0">
      <selection activeCell="V110" sqref="V110"/>
    </sheetView>
  </sheetViews>
  <sheetFormatPr baseColWidth="10" defaultColWidth="144.140625" defaultRowHeight="12.75" x14ac:dyDescent="0.2"/>
  <cols>
    <col min="1" max="1" width="39.5703125" style="22" bestFit="1" customWidth="1"/>
    <col min="2" max="2" width="22.5703125" style="24" bestFit="1" customWidth="1"/>
    <col min="3" max="3" width="64.85546875" style="24" bestFit="1" customWidth="1"/>
    <col min="4" max="4" width="47.85546875" style="22" bestFit="1" customWidth="1"/>
    <col min="5" max="5" width="63.85546875" style="22" bestFit="1" customWidth="1"/>
    <col min="6" max="6" width="63.28515625" style="22" customWidth="1"/>
    <col min="7" max="7" width="57.42578125" style="22" bestFit="1" customWidth="1"/>
    <col min="8" max="8" width="97.140625" style="22" bestFit="1" customWidth="1"/>
    <col min="9" max="41" width="36.7109375" style="22" customWidth="1"/>
    <col min="42" max="16384" width="144.140625" style="22"/>
  </cols>
  <sheetData>
    <row r="1" spans="1:8" x14ac:dyDescent="0.2">
      <c r="A1" s="43"/>
      <c r="B1" s="22" t="s">
        <v>4551</v>
      </c>
      <c r="C1" s="22"/>
      <c r="E1" s="28"/>
    </row>
    <row r="2" spans="1:8" x14ac:dyDescent="0.2">
      <c r="A2" s="42"/>
      <c r="B2" s="20" t="s">
        <v>4394</v>
      </c>
    </row>
    <row r="4" spans="1:8" s="23" customFormat="1" x14ac:dyDescent="0.2">
      <c r="A4" s="23" t="s">
        <v>855</v>
      </c>
      <c r="B4" s="20" t="s">
        <v>4363</v>
      </c>
      <c r="C4" s="20" t="s">
        <v>4361</v>
      </c>
      <c r="D4" s="20" t="s">
        <v>1694</v>
      </c>
      <c r="E4" s="20" t="s">
        <v>1697</v>
      </c>
      <c r="F4" s="20" t="s">
        <v>1696</v>
      </c>
      <c r="G4" s="20" t="s">
        <v>1695</v>
      </c>
      <c r="H4" s="20" t="s">
        <v>839</v>
      </c>
    </row>
    <row r="5" spans="1:8" s="21" customFormat="1" x14ac:dyDescent="0.2">
      <c r="A5" s="25" t="s">
        <v>2527</v>
      </c>
      <c r="B5" s="25"/>
      <c r="C5" s="25" t="s">
        <v>2522</v>
      </c>
      <c r="D5" s="25" t="s">
        <v>1821</v>
      </c>
      <c r="E5" s="25" t="s">
        <v>1822</v>
      </c>
      <c r="F5" s="25" t="s">
        <v>1823</v>
      </c>
      <c r="G5" s="25" t="s">
        <v>1824</v>
      </c>
      <c r="H5" s="25" t="s">
        <v>1825</v>
      </c>
    </row>
    <row r="6" spans="1:8" s="21" customFormat="1" x14ac:dyDescent="0.2">
      <c r="A6" s="25" t="s">
        <v>4413</v>
      </c>
      <c r="B6" s="25" t="s">
        <v>4414</v>
      </c>
      <c r="C6" s="25" t="s">
        <v>4414</v>
      </c>
      <c r="D6" s="25" t="s">
        <v>4414</v>
      </c>
      <c r="E6" s="25" t="s">
        <v>4414</v>
      </c>
      <c r="F6" s="25" t="s">
        <v>4640</v>
      </c>
      <c r="G6" s="25" t="s">
        <v>4641</v>
      </c>
      <c r="H6" s="25" t="s">
        <v>4642</v>
      </c>
    </row>
    <row r="7" spans="1:8" x14ac:dyDescent="0.2">
      <c r="A7" s="25" t="s">
        <v>3950</v>
      </c>
      <c r="B7" s="25"/>
      <c r="C7" s="25" t="s">
        <v>3952</v>
      </c>
      <c r="D7" s="25" t="s">
        <v>4000</v>
      </c>
      <c r="E7" s="25" t="s">
        <v>4001</v>
      </c>
      <c r="F7" s="25" t="s">
        <v>4002</v>
      </c>
      <c r="G7" s="25" t="s">
        <v>4003</v>
      </c>
      <c r="H7" s="25" t="s">
        <v>4004</v>
      </c>
    </row>
    <row r="8" spans="1:8" s="21" customFormat="1" x14ac:dyDescent="0.2">
      <c r="A8" s="25" t="s">
        <v>2528</v>
      </c>
      <c r="B8" s="25"/>
      <c r="C8" s="25" t="s">
        <v>573</v>
      </c>
      <c r="D8" s="25" t="s">
        <v>846</v>
      </c>
      <c r="E8" s="25" t="s">
        <v>847</v>
      </c>
      <c r="F8" s="25" t="s">
        <v>848</v>
      </c>
      <c r="G8" s="25" t="s">
        <v>849</v>
      </c>
      <c r="H8" s="25" t="s">
        <v>850</v>
      </c>
    </row>
    <row r="9" spans="1:8" s="21" customFormat="1" x14ac:dyDescent="0.2">
      <c r="A9" s="25" t="s">
        <v>2529</v>
      </c>
      <c r="B9" s="25" t="s">
        <v>2161</v>
      </c>
      <c r="C9" s="25" t="s">
        <v>2161</v>
      </c>
      <c r="D9" s="25" t="s">
        <v>3493</v>
      </c>
      <c r="E9" s="25" t="s">
        <v>3492</v>
      </c>
      <c r="F9" s="25" t="s">
        <v>3491</v>
      </c>
      <c r="G9" s="25" t="s">
        <v>3490</v>
      </c>
      <c r="H9" s="25" t="s">
        <v>3489</v>
      </c>
    </row>
    <row r="10" spans="1:8" s="21" customFormat="1" x14ac:dyDescent="0.2">
      <c r="A10" s="25" t="s">
        <v>4612</v>
      </c>
      <c r="B10" s="25">
        <v>0</v>
      </c>
      <c r="C10" s="25">
        <v>0</v>
      </c>
      <c r="D10" s="25">
        <v>0</v>
      </c>
      <c r="E10" s="25">
        <v>0</v>
      </c>
      <c r="F10" s="25">
        <v>0</v>
      </c>
      <c r="G10" s="25">
        <v>0</v>
      </c>
      <c r="H10" s="25">
        <v>0</v>
      </c>
    </row>
    <row r="11" spans="1:8" s="21" customFormat="1" x14ac:dyDescent="0.2">
      <c r="A11" s="25" t="s">
        <v>4388</v>
      </c>
      <c r="B11" s="25" t="s">
        <v>70</v>
      </c>
      <c r="C11" s="25" t="s">
        <v>3945</v>
      </c>
      <c r="D11" s="25" t="s">
        <v>3984</v>
      </c>
      <c r="E11" s="25" t="s">
        <v>4400</v>
      </c>
      <c r="F11" s="25" t="s">
        <v>4401</v>
      </c>
      <c r="G11" s="25" t="s">
        <v>4402</v>
      </c>
      <c r="H11" s="25" t="s">
        <v>4653</v>
      </c>
    </row>
    <row r="12" spans="1:8" s="21" customFormat="1" x14ac:dyDescent="0.2">
      <c r="A12" s="25" t="s">
        <v>4389</v>
      </c>
      <c r="B12" s="25" t="s">
        <v>2162</v>
      </c>
      <c r="C12" s="25" t="s">
        <v>4393</v>
      </c>
      <c r="D12" s="25" t="s">
        <v>4654</v>
      </c>
      <c r="E12" s="25" t="s">
        <v>4655</v>
      </c>
      <c r="F12" s="25" t="s">
        <v>4656</v>
      </c>
      <c r="G12" s="25" t="s">
        <v>4657</v>
      </c>
      <c r="H12" s="25" t="s">
        <v>4658</v>
      </c>
    </row>
    <row r="13" spans="1:8" s="21" customFormat="1" x14ac:dyDescent="0.2">
      <c r="A13" s="25" t="s">
        <v>2530</v>
      </c>
      <c r="B13" s="25"/>
      <c r="C13" s="25" t="s">
        <v>2265</v>
      </c>
      <c r="D13" s="25" t="s">
        <v>2266</v>
      </c>
      <c r="E13" s="25" t="s">
        <v>2267</v>
      </c>
      <c r="F13" s="25" t="s">
        <v>2268</v>
      </c>
      <c r="G13" s="25" t="s">
        <v>2269</v>
      </c>
      <c r="H13" s="25" t="s">
        <v>2270</v>
      </c>
    </row>
    <row r="14" spans="1:8" s="21" customFormat="1" x14ac:dyDescent="0.2">
      <c r="A14" s="25" t="s">
        <v>2531</v>
      </c>
      <c r="B14" s="25"/>
      <c r="C14" s="25" t="s">
        <v>819</v>
      </c>
      <c r="D14" s="25" t="s">
        <v>1826</v>
      </c>
      <c r="E14" s="25" t="s">
        <v>1827</v>
      </c>
      <c r="F14" s="25" t="s">
        <v>1828</v>
      </c>
      <c r="G14" s="25" t="s">
        <v>1829</v>
      </c>
      <c r="H14" s="25" t="s">
        <v>1830</v>
      </c>
    </row>
    <row r="15" spans="1:8" s="21" customFormat="1" x14ac:dyDescent="0.2">
      <c r="A15" s="25" t="s">
        <v>2532</v>
      </c>
      <c r="B15" s="25"/>
      <c r="C15" s="25" t="s">
        <v>1987</v>
      </c>
      <c r="D15" s="25" t="s">
        <v>2011</v>
      </c>
      <c r="E15" s="25" t="s">
        <v>2012</v>
      </c>
      <c r="F15" s="25" t="s">
        <v>2013</v>
      </c>
      <c r="G15" s="25" t="s">
        <v>2014</v>
      </c>
      <c r="H15" s="25" t="s">
        <v>2015</v>
      </c>
    </row>
    <row r="16" spans="1:8" s="21" customFormat="1" x14ac:dyDescent="0.2">
      <c r="A16" s="25" t="s">
        <v>2533</v>
      </c>
      <c r="B16" s="25"/>
      <c r="C16" s="25" t="s">
        <v>12</v>
      </c>
      <c r="D16" s="25" t="s">
        <v>1831</v>
      </c>
      <c r="E16" s="25" t="s">
        <v>1832</v>
      </c>
      <c r="F16" s="25" t="s">
        <v>1833</v>
      </c>
      <c r="G16" s="25" t="s">
        <v>1833</v>
      </c>
      <c r="H16" s="25" t="s">
        <v>1834</v>
      </c>
    </row>
    <row r="17" spans="1:8" s="21" customFormat="1" x14ac:dyDescent="0.2">
      <c r="A17" s="25" t="s">
        <v>2534</v>
      </c>
      <c r="B17" s="25"/>
      <c r="C17" s="25" t="s">
        <v>1913</v>
      </c>
      <c r="D17" s="25" t="s">
        <v>4905</v>
      </c>
      <c r="E17" s="25" t="s">
        <v>1934</v>
      </c>
      <c r="F17" s="25" t="s">
        <v>1935</v>
      </c>
      <c r="G17" s="25" t="s">
        <v>1936</v>
      </c>
      <c r="H17" s="25" t="s">
        <v>1937</v>
      </c>
    </row>
    <row r="18" spans="1:8" s="21" customFormat="1" x14ac:dyDescent="0.2">
      <c r="A18" s="25" t="s">
        <v>3608</v>
      </c>
      <c r="B18" s="25"/>
      <c r="C18" s="25" t="s">
        <v>3609</v>
      </c>
      <c r="D18" s="25" t="s">
        <v>3610</v>
      </c>
      <c r="E18" s="25" t="s">
        <v>3611</v>
      </c>
      <c r="F18" s="25" t="s">
        <v>3612</v>
      </c>
      <c r="G18" s="25" t="s">
        <v>3613</v>
      </c>
      <c r="H18" s="25" t="s">
        <v>3614</v>
      </c>
    </row>
    <row r="19" spans="1:8" s="21" customFormat="1" x14ac:dyDescent="0.2">
      <c r="A19" s="25" t="s">
        <v>2535</v>
      </c>
      <c r="B19" s="25"/>
      <c r="C19" s="25" t="s">
        <v>1889</v>
      </c>
      <c r="D19" s="25" t="s">
        <v>1874</v>
      </c>
      <c r="E19" s="25" t="s">
        <v>1875</v>
      </c>
      <c r="F19" s="25" t="s">
        <v>1876</v>
      </c>
      <c r="G19" s="25" t="s">
        <v>1877</v>
      </c>
      <c r="H19" s="25" t="s">
        <v>1878</v>
      </c>
    </row>
    <row r="20" spans="1:8" s="21" customFormat="1" x14ac:dyDescent="0.2">
      <c r="A20" s="25" t="s">
        <v>2536</v>
      </c>
      <c r="B20" s="25"/>
      <c r="C20" s="25" t="s">
        <v>0</v>
      </c>
      <c r="D20" s="25" t="s">
        <v>1835</v>
      </c>
      <c r="E20" s="25" t="s">
        <v>1836</v>
      </c>
      <c r="F20" s="25" t="s">
        <v>1837</v>
      </c>
      <c r="G20" s="25" t="s">
        <v>1838</v>
      </c>
      <c r="H20" s="25" t="s">
        <v>1839</v>
      </c>
    </row>
    <row r="21" spans="1:8" x14ac:dyDescent="0.2">
      <c r="A21" s="25" t="s">
        <v>2537</v>
      </c>
      <c r="B21" s="25"/>
      <c r="C21" s="25" t="s">
        <v>610</v>
      </c>
      <c r="D21" s="25" t="s">
        <v>1879</v>
      </c>
      <c r="E21" s="25" t="s">
        <v>1880</v>
      </c>
      <c r="F21" s="25" t="s">
        <v>1881</v>
      </c>
      <c r="G21" s="25" t="s">
        <v>1882</v>
      </c>
      <c r="H21" s="25" t="s">
        <v>1883</v>
      </c>
    </row>
    <row r="22" spans="1:8" ht="25.5" x14ac:dyDescent="0.2">
      <c r="A22" s="25" t="s">
        <v>4410</v>
      </c>
      <c r="B22" s="25" t="s">
        <v>4419</v>
      </c>
      <c r="C22" s="25" t="s">
        <v>4407</v>
      </c>
      <c r="D22" s="25" t="s">
        <v>4664</v>
      </c>
      <c r="E22" s="25" t="s">
        <v>4665</v>
      </c>
      <c r="F22" s="25" t="s">
        <v>4666</v>
      </c>
      <c r="G22" s="25" t="s">
        <v>4667</v>
      </c>
      <c r="H22" s="25" t="s">
        <v>4668</v>
      </c>
    </row>
    <row r="23" spans="1:8" x14ac:dyDescent="0.2">
      <c r="A23" s="25" t="s">
        <v>4409</v>
      </c>
      <c r="B23" s="25" t="s">
        <v>4418</v>
      </c>
      <c r="C23" s="25" t="s">
        <v>4406</v>
      </c>
      <c r="D23" s="25" t="s">
        <v>4659</v>
      </c>
      <c r="E23" s="25" t="s">
        <v>4660</v>
      </c>
      <c r="F23" s="25" t="s">
        <v>4661</v>
      </c>
      <c r="G23" s="25" t="s">
        <v>4662</v>
      </c>
      <c r="H23" s="25" t="s">
        <v>4663</v>
      </c>
    </row>
    <row r="24" spans="1:8" x14ac:dyDescent="0.2">
      <c r="A24" s="25" t="s">
        <v>2538</v>
      </c>
      <c r="B24" s="25"/>
      <c r="C24" s="25" t="s">
        <v>2428</v>
      </c>
      <c r="D24" s="25" t="s">
        <v>2428</v>
      </c>
      <c r="E24" s="25" t="s">
        <v>2428</v>
      </c>
      <c r="F24" s="25" t="s">
        <v>2428</v>
      </c>
      <c r="G24" s="25" t="s">
        <v>2428</v>
      </c>
      <c r="H24" s="25" t="s">
        <v>2428</v>
      </c>
    </row>
    <row r="25" spans="1:8" x14ac:dyDescent="0.2">
      <c r="A25" s="25" t="s">
        <v>2539</v>
      </c>
      <c r="B25" s="25"/>
      <c r="C25" s="25" t="s">
        <v>2189</v>
      </c>
      <c r="D25" s="25" t="s">
        <v>1991</v>
      </c>
      <c r="E25" s="25" t="s">
        <v>1992</v>
      </c>
      <c r="F25" s="25" t="s">
        <v>1993</v>
      </c>
      <c r="G25" s="25" t="s">
        <v>1994</v>
      </c>
      <c r="H25" s="25" t="s">
        <v>1995</v>
      </c>
    </row>
    <row r="26" spans="1:8" x14ac:dyDescent="0.2">
      <c r="A26" s="25" t="s">
        <v>2540</v>
      </c>
      <c r="B26" s="25"/>
      <c r="C26" s="25" t="s">
        <v>208</v>
      </c>
      <c r="D26" s="25" t="s">
        <v>1859</v>
      </c>
      <c r="E26" s="25" t="s">
        <v>1860</v>
      </c>
      <c r="F26" s="25" t="s">
        <v>1861</v>
      </c>
      <c r="G26" s="25" t="s">
        <v>1862</v>
      </c>
      <c r="H26" s="25" t="s">
        <v>1863</v>
      </c>
    </row>
    <row r="27" spans="1:8" x14ac:dyDescent="0.2">
      <c r="A27" s="25" t="s">
        <v>4380</v>
      </c>
      <c r="B27" s="25">
        <v>27.5</v>
      </c>
      <c r="C27" s="25" t="s">
        <v>4295</v>
      </c>
      <c r="D27" s="25" t="s">
        <v>4295</v>
      </c>
      <c r="E27" s="25" t="s">
        <v>4295</v>
      </c>
      <c r="F27" s="25" t="s">
        <v>4295</v>
      </c>
      <c r="G27" s="25" t="s">
        <v>4295</v>
      </c>
      <c r="H27" s="25" t="s">
        <v>4295</v>
      </c>
    </row>
    <row r="28" spans="1:8" x14ac:dyDescent="0.2">
      <c r="A28" s="25" t="s">
        <v>4381</v>
      </c>
      <c r="B28" s="25">
        <v>37.5</v>
      </c>
      <c r="C28" s="25" t="s">
        <v>4294</v>
      </c>
      <c r="D28" s="25" t="s">
        <v>4294</v>
      </c>
      <c r="E28" s="25" t="s">
        <v>4294</v>
      </c>
      <c r="F28" s="25" t="s">
        <v>4294</v>
      </c>
      <c r="G28" s="25" t="s">
        <v>4294</v>
      </c>
      <c r="H28" s="25" t="s">
        <v>4294</v>
      </c>
    </row>
    <row r="29" spans="1:8" x14ac:dyDescent="0.2">
      <c r="A29" s="25" t="s">
        <v>4248</v>
      </c>
      <c r="B29" s="25" t="s">
        <v>2149</v>
      </c>
      <c r="C29" s="25" t="s">
        <v>2149</v>
      </c>
      <c r="D29" s="25" t="s">
        <v>4669</v>
      </c>
      <c r="E29" s="25" t="s">
        <v>4670</v>
      </c>
      <c r="F29" s="25" t="s">
        <v>4671</v>
      </c>
      <c r="G29" s="25" t="s">
        <v>4672</v>
      </c>
      <c r="H29" s="25" t="s">
        <v>4673</v>
      </c>
    </row>
    <row r="30" spans="1:8" x14ac:dyDescent="0.2">
      <c r="A30" s="25" t="s">
        <v>4249</v>
      </c>
      <c r="B30" s="25" t="s">
        <v>2284</v>
      </c>
      <c r="C30" s="25" t="s">
        <v>2284</v>
      </c>
      <c r="D30" s="25" t="s">
        <v>4674</v>
      </c>
      <c r="E30" s="25" t="s">
        <v>4674</v>
      </c>
      <c r="F30" s="25" t="s">
        <v>4675</v>
      </c>
      <c r="G30" s="25" t="s">
        <v>4676</v>
      </c>
      <c r="H30" s="25" t="s">
        <v>4677</v>
      </c>
    </row>
    <row r="31" spans="1:8" x14ac:dyDescent="0.2">
      <c r="A31" s="25" t="s">
        <v>4250</v>
      </c>
      <c r="B31" s="25" t="s">
        <v>2283</v>
      </c>
      <c r="C31" s="25" t="s">
        <v>2283</v>
      </c>
      <c r="D31" s="25" t="s">
        <v>4678</v>
      </c>
      <c r="E31" s="25" t="s">
        <v>4679</v>
      </c>
      <c r="F31" s="25" t="s">
        <v>4680</v>
      </c>
      <c r="G31" s="25" t="s">
        <v>4681</v>
      </c>
      <c r="H31" s="25" t="s">
        <v>4682</v>
      </c>
    </row>
    <row r="32" spans="1:8" x14ac:dyDescent="0.2">
      <c r="A32" s="25" t="s">
        <v>4251</v>
      </c>
      <c r="B32" s="25" t="s">
        <v>2282</v>
      </c>
      <c r="C32" s="25" t="s">
        <v>2282</v>
      </c>
      <c r="D32" s="25" t="s">
        <v>4683</v>
      </c>
      <c r="E32" s="25" t="s">
        <v>4684</v>
      </c>
      <c r="F32" s="25" t="s">
        <v>4685</v>
      </c>
      <c r="G32" s="25" t="s">
        <v>4686</v>
      </c>
      <c r="H32" s="25" t="s">
        <v>4687</v>
      </c>
    </row>
    <row r="33" spans="1:8" x14ac:dyDescent="0.2">
      <c r="A33" s="25" t="s">
        <v>2541</v>
      </c>
      <c r="B33" s="25"/>
      <c r="C33" s="25" t="s">
        <v>2142</v>
      </c>
      <c r="D33" s="25" t="s">
        <v>3479</v>
      </c>
      <c r="E33" s="25" t="s">
        <v>3481</v>
      </c>
      <c r="F33" s="25" t="s">
        <v>3483</v>
      </c>
      <c r="G33" s="25" t="s">
        <v>3485</v>
      </c>
      <c r="H33" s="25" t="s">
        <v>3487</v>
      </c>
    </row>
    <row r="34" spans="1:8" x14ac:dyDescent="0.2">
      <c r="A34" s="25" t="s">
        <v>2542</v>
      </c>
      <c r="B34" s="25"/>
      <c r="C34" s="25" t="s">
        <v>2147</v>
      </c>
      <c r="D34" s="25" t="s">
        <v>3480</v>
      </c>
      <c r="E34" s="25" t="s">
        <v>3482</v>
      </c>
      <c r="F34" s="25" t="s">
        <v>3484</v>
      </c>
      <c r="G34" s="25" t="s">
        <v>3486</v>
      </c>
      <c r="H34" s="25" t="s">
        <v>3488</v>
      </c>
    </row>
    <row r="35" spans="1:8" x14ac:dyDescent="0.2">
      <c r="A35" s="25" t="s">
        <v>4252</v>
      </c>
      <c r="B35" s="25" t="s">
        <v>2285</v>
      </c>
      <c r="C35" s="25" t="s">
        <v>2285</v>
      </c>
      <c r="D35" s="25" t="s">
        <v>4698</v>
      </c>
      <c r="E35" s="25" t="s">
        <v>4699</v>
      </c>
      <c r="F35" s="25" t="s">
        <v>4700</v>
      </c>
      <c r="G35" s="25" t="s">
        <v>4701</v>
      </c>
      <c r="H35" s="25" t="s">
        <v>4702</v>
      </c>
    </row>
    <row r="36" spans="1:8" x14ac:dyDescent="0.2">
      <c r="A36" s="25" t="s">
        <v>4253</v>
      </c>
      <c r="B36" s="25" t="s">
        <v>2286</v>
      </c>
      <c r="C36" s="25" t="s">
        <v>2286</v>
      </c>
      <c r="D36" s="25" t="s">
        <v>4703</v>
      </c>
      <c r="E36" s="25" t="s">
        <v>4704</v>
      </c>
      <c r="F36" s="25" t="s">
        <v>4705</v>
      </c>
      <c r="G36" s="25" t="s">
        <v>4706</v>
      </c>
      <c r="H36" s="25" t="s">
        <v>4707</v>
      </c>
    </row>
    <row r="37" spans="1:8" x14ac:dyDescent="0.2">
      <c r="A37" s="25" t="s">
        <v>4254</v>
      </c>
      <c r="B37" s="25" t="s">
        <v>2150</v>
      </c>
      <c r="C37" s="25" t="s">
        <v>2150</v>
      </c>
      <c r="D37" s="25" t="s">
        <v>4708</v>
      </c>
      <c r="E37" s="25" t="s">
        <v>4709</v>
      </c>
      <c r="F37" s="25" t="s">
        <v>4710</v>
      </c>
      <c r="G37" s="25" t="s">
        <v>4711</v>
      </c>
      <c r="H37" s="25" t="s">
        <v>4712</v>
      </c>
    </row>
    <row r="38" spans="1:8" x14ac:dyDescent="0.2">
      <c r="A38" s="25" t="s">
        <v>4487</v>
      </c>
      <c r="B38" s="25"/>
      <c r="C38" s="25" t="s">
        <v>4488</v>
      </c>
      <c r="D38" s="25" t="s">
        <v>2016</v>
      </c>
      <c r="E38" s="25" t="s">
        <v>4713</v>
      </c>
      <c r="F38" s="25" t="s">
        <v>4714</v>
      </c>
      <c r="G38" s="25" t="s">
        <v>4715</v>
      </c>
      <c r="H38" s="25" t="s">
        <v>4716</v>
      </c>
    </row>
    <row r="39" spans="1:8" x14ac:dyDescent="0.2">
      <c r="A39" s="25" t="s">
        <v>2543</v>
      </c>
      <c r="B39" s="25"/>
      <c r="C39" s="25" t="s">
        <v>4489</v>
      </c>
      <c r="D39" s="25" t="s">
        <v>2021</v>
      </c>
      <c r="E39" s="25" t="s">
        <v>2022</v>
      </c>
      <c r="F39" s="25" t="s">
        <v>2023</v>
      </c>
      <c r="G39" s="25" t="s">
        <v>2024</v>
      </c>
      <c r="H39" s="25" t="s">
        <v>2025</v>
      </c>
    </row>
    <row r="40" spans="1:8" x14ac:dyDescent="0.2">
      <c r="A40" s="25" t="s">
        <v>2675</v>
      </c>
      <c r="B40" s="25"/>
      <c r="C40" s="25" t="s">
        <v>2153</v>
      </c>
      <c r="D40" s="25" t="s">
        <v>3371</v>
      </c>
      <c r="E40" s="25" t="s">
        <v>4020</v>
      </c>
      <c r="F40" s="25" t="s">
        <v>4021</v>
      </c>
      <c r="G40" s="25" t="s">
        <v>4022</v>
      </c>
      <c r="H40" s="25" t="s">
        <v>4023</v>
      </c>
    </row>
    <row r="41" spans="1:8" x14ac:dyDescent="0.2">
      <c r="A41" s="25" t="s">
        <v>2544</v>
      </c>
      <c r="B41" s="25"/>
      <c r="C41" s="25" t="s">
        <v>611</v>
      </c>
      <c r="D41" s="25" t="s">
        <v>611</v>
      </c>
      <c r="E41" s="25" t="s">
        <v>611</v>
      </c>
      <c r="F41" s="25" t="s">
        <v>611</v>
      </c>
      <c r="G41" s="25" t="s">
        <v>611</v>
      </c>
      <c r="H41" s="25" t="s">
        <v>611</v>
      </c>
    </row>
    <row r="42" spans="1:8" x14ac:dyDescent="0.2">
      <c r="A42" s="25" t="s">
        <v>2545</v>
      </c>
      <c r="B42" s="25"/>
      <c r="C42" s="25" t="s">
        <v>75</v>
      </c>
      <c r="D42" s="25" t="s">
        <v>1864</v>
      </c>
      <c r="E42" s="25" t="s">
        <v>1865</v>
      </c>
      <c r="F42" s="25" t="s">
        <v>1866</v>
      </c>
      <c r="G42" s="25" t="s">
        <v>1867</v>
      </c>
      <c r="H42" s="25" t="s">
        <v>1868</v>
      </c>
    </row>
    <row r="43" spans="1:8" x14ac:dyDescent="0.2">
      <c r="A43" s="25" t="s">
        <v>2546</v>
      </c>
      <c r="B43" s="25"/>
      <c r="C43" s="25" t="s">
        <v>1597</v>
      </c>
      <c r="D43" s="25" t="s">
        <v>1723</v>
      </c>
      <c r="E43" s="25" t="s">
        <v>1724</v>
      </c>
      <c r="F43" s="25" t="s">
        <v>1725</v>
      </c>
      <c r="G43" s="25" t="s">
        <v>1726</v>
      </c>
      <c r="H43" s="25" t="s">
        <v>1727</v>
      </c>
    </row>
    <row r="44" spans="1:8" x14ac:dyDescent="0.2">
      <c r="A44" s="25" t="s">
        <v>2547</v>
      </c>
      <c r="B44" s="25"/>
      <c r="C44" s="25" t="s">
        <v>51</v>
      </c>
      <c r="D44" s="25" t="s">
        <v>1869</v>
      </c>
      <c r="E44" s="25" t="s">
        <v>1870</v>
      </c>
      <c r="F44" s="25" t="s">
        <v>1871</v>
      </c>
      <c r="G44" s="25" t="s">
        <v>1872</v>
      </c>
      <c r="H44" s="25" t="s">
        <v>1873</v>
      </c>
    </row>
    <row r="45" spans="1:8" x14ac:dyDescent="0.2">
      <c r="A45" s="25" t="s">
        <v>2548</v>
      </c>
      <c r="B45" s="25"/>
      <c r="C45" s="25" t="s">
        <v>1620</v>
      </c>
      <c r="D45" s="25" t="s">
        <v>1914</v>
      </c>
      <c r="E45" s="25" t="s">
        <v>1719</v>
      </c>
      <c r="F45" s="25" t="s">
        <v>1720</v>
      </c>
      <c r="G45" s="25" t="s">
        <v>1721</v>
      </c>
      <c r="H45" s="25" t="s">
        <v>1722</v>
      </c>
    </row>
    <row r="46" spans="1:8" x14ac:dyDescent="0.2">
      <c r="A46" s="25" t="s">
        <v>2549</v>
      </c>
      <c r="B46" s="25"/>
      <c r="C46" s="25" t="s">
        <v>2141</v>
      </c>
      <c r="D46" s="25" t="s">
        <v>3529</v>
      </c>
      <c r="E46" s="25" t="s">
        <v>3528</v>
      </c>
      <c r="F46" s="25" t="s">
        <v>3527</v>
      </c>
      <c r="G46" s="25" t="s">
        <v>3526</v>
      </c>
      <c r="H46" s="25" t="s">
        <v>3525</v>
      </c>
    </row>
    <row r="47" spans="1:8" x14ac:dyDescent="0.2">
      <c r="A47" s="25" t="s">
        <v>2550</v>
      </c>
      <c r="B47" s="25"/>
      <c r="C47" s="25" t="s">
        <v>1675</v>
      </c>
      <c r="D47" s="25" t="s">
        <v>1728</v>
      </c>
      <c r="E47" s="25" t="s">
        <v>1729</v>
      </c>
      <c r="F47" s="25" t="s">
        <v>1730</v>
      </c>
      <c r="G47" s="25" t="s">
        <v>1731</v>
      </c>
      <c r="H47" s="25" t="s">
        <v>1732</v>
      </c>
    </row>
    <row r="48" spans="1:8" x14ac:dyDescent="0.2">
      <c r="A48" s="25" t="s">
        <v>2551</v>
      </c>
      <c r="B48" s="25"/>
      <c r="C48" s="25" t="s">
        <v>1662</v>
      </c>
      <c r="D48" s="25" t="s">
        <v>1733</v>
      </c>
      <c r="E48" s="25" t="s">
        <v>1734</v>
      </c>
      <c r="F48" s="25" t="s">
        <v>1735</v>
      </c>
      <c r="G48" s="25" t="s">
        <v>1736</v>
      </c>
      <c r="H48" s="25" t="s">
        <v>1737</v>
      </c>
    </row>
    <row r="49" spans="1:8" x14ac:dyDescent="0.2">
      <c r="A49" s="25" t="s">
        <v>2552</v>
      </c>
      <c r="B49" s="25"/>
      <c r="C49" s="25" t="s">
        <v>83</v>
      </c>
      <c r="D49" s="25" t="s">
        <v>1054</v>
      </c>
      <c r="E49" s="25" t="s">
        <v>1054</v>
      </c>
      <c r="F49" s="25" t="s">
        <v>1056</v>
      </c>
      <c r="G49" s="25" t="s">
        <v>1057</v>
      </c>
      <c r="H49" s="25" t="s">
        <v>1058</v>
      </c>
    </row>
    <row r="50" spans="1:8" x14ac:dyDescent="0.2">
      <c r="A50" s="25" t="s">
        <v>4387</v>
      </c>
      <c r="B50" s="25" t="s">
        <v>3621</v>
      </c>
      <c r="C50" s="25" t="s">
        <v>3621</v>
      </c>
      <c r="D50" s="25" t="s">
        <v>3621</v>
      </c>
      <c r="E50" s="25" t="s">
        <v>3621</v>
      </c>
      <c r="F50" s="25" t="s">
        <v>3621</v>
      </c>
      <c r="G50" s="25" t="s">
        <v>3621</v>
      </c>
      <c r="H50" s="25" t="s">
        <v>3621</v>
      </c>
    </row>
    <row r="51" spans="1:8" x14ac:dyDescent="0.2">
      <c r="A51" s="25" t="s">
        <v>4385</v>
      </c>
      <c r="B51" s="25" t="s">
        <v>2157</v>
      </c>
      <c r="C51" s="25" t="s">
        <v>2157</v>
      </c>
      <c r="D51" s="25" t="s">
        <v>2157</v>
      </c>
      <c r="E51" s="25" t="s">
        <v>2157</v>
      </c>
      <c r="F51" s="25" t="s">
        <v>2157</v>
      </c>
      <c r="G51" s="25" t="s">
        <v>2157</v>
      </c>
      <c r="H51" s="25" t="s">
        <v>2157</v>
      </c>
    </row>
    <row r="52" spans="1:8" x14ac:dyDescent="0.2">
      <c r="A52" s="25" t="s">
        <v>4386</v>
      </c>
      <c r="B52" s="25" t="s">
        <v>2986</v>
      </c>
      <c r="C52" s="25" t="s">
        <v>2986</v>
      </c>
      <c r="D52" s="25" t="s">
        <v>2986</v>
      </c>
      <c r="E52" s="25" t="s">
        <v>2986</v>
      </c>
      <c r="F52" s="25" t="s">
        <v>2986</v>
      </c>
      <c r="G52" s="25" t="s">
        <v>2986</v>
      </c>
      <c r="H52" s="25" t="s">
        <v>2986</v>
      </c>
    </row>
    <row r="53" spans="1:8" x14ac:dyDescent="0.2">
      <c r="A53" s="25" t="s">
        <v>4886</v>
      </c>
      <c r="B53" s="398"/>
      <c r="C53" s="273" t="s">
        <v>4403</v>
      </c>
      <c r="D53" s="25" t="s">
        <v>4893</v>
      </c>
      <c r="E53" s="25" t="s">
        <v>4894</v>
      </c>
      <c r="F53" s="25" t="s">
        <v>4895</v>
      </c>
      <c r="G53" s="25" t="s">
        <v>4896</v>
      </c>
      <c r="H53" s="25" t="s">
        <v>4892</v>
      </c>
    </row>
    <row r="54" spans="1:8" x14ac:dyDescent="0.2">
      <c r="A54" s="25" t="s">
        <v>2939</v>
      </c>
      <c r="B54" s="25"/>
      <c r="C54" s="25" t="s">
        <v>1637</v>
      </c>
      <c r="D54" s="25" t="s">
        <v>1738</v>
      </c>
      <c r="E54" s="25" t="s">
        <v>1739</v>
      </c>
      <c r="F54" s="25" t="s">
        <v>1740</v>
      </c>
      <c r="G54" s="25" t="s">
        <v>1741</v>
      </c>
      <c r="H54" s="25" t="s">
        <v>1742</v>
      </c>
    </row>
    <row r="55" spans="1:8" ht="25.5" x14ac:dyDescent="0.2">
      <c r="A55" s="25" t="s">
        <v>3870</v>
      </c>
      <c r="B55" s="25"/>
      <c r="C55" s="25" t="s">
        <v>3891</v>
      </c>
      <c r="D55" s="25" t="s">
        <v>3887</v>
      </c>
      <c r="E55" s="25" t="s">
        <v>3888</v>
      </c>
      <c r="F55" s="25" t="s">
        <v>3886</v>
      </c>
      <c r="G55" s="25" t="s">
        <v>3889</v>
      </c>
      <c r="H55" s="25" t="s">
        <v>3890</v>
      </c>
    </row>
    <row r="56" spans="1:8" ht="38.25" x14ac:dyDescent="0.2">
      <c r="A56" s="25" t="s">
        <v>3871</v>
      </c>
      <c r="B56" s="25"/>
      <c r="C56" s="25" t="s">
        <v>3865</v>
      </c>
      <c r="D56" s="25" t="s">
        <v>3881</v>
      </c>
      <c r="E56" s="25" t="s">
        <v>3882</v>
      </c>
      <c r="F56" s="25" t="s">
        <v>3883</v>
      </c>
      <c r="G56" s="25" t="s">
        <v>3884</v>
      </c>
      <c r="H56" s="25" t="s">
        <v>3885</v>
      </c>
    </row>
    <row r="57" spans="1:8" x14ac:dyDescent="0.2">
      <c r="A57" s="25" t="s">
        <v>4296</v>
      </c>
      <c r="B57" s="25" t="s">
        <v>3857</v>
      </c>
      <c r="C57" s="25" t="s">
        <v>3857</v>
      </c>
      <c r="D57" s="25" t="s">
        <v>4643</v>
      </c>
      <c r="E57" s="399" t="s">
        <v>4644</v>
      </c>
      <c r="F57" s="399" t="s">
        <v>4645</v>
      </c>
      <c r="G57" s="399" t="s">
        <v>4646</v>
      </c>
      <c r="H57" s="399" t="s">
        <v>4647</v>
      </c>
    </row>
    <row r="58" spans="1:8" x14ac:dyDescent="0.2">
      <c r="A58" s="25" t="s">
        <v>4297</v>
      </c>
      <c r="B58" s="25" t="s">
        <v>4298</v>
      </c>
      <c r="C58" s="25" t="s">
        <v>4494</v>
      </c>
      <c r="D58" s="25" t="s">
        <v>4648</v>
      </c>
      <c r="E58" s="399" t="s">
        <v>4649</v>
      </c>
      <c r="F58" s="399" t="s">
        <v>4650</v>
      </c>
      <c r="G58" s="399" t="s">
        <v>4651</v>
      </c>
      <c r="H58" s="399" t="s">
        <v>4652</v>
      </c>
    </row>
    <row r="59" spans="1:8" x14ac:dyDescent="0.2">
      <c r="A59" s="25" t="s">
        <v>2562</v>
      </c>
      <c r="B59" s="25"/>
      <c r="C59" s="25" t="s">
        <v>2271</v>
      </c>
      <c r="D59" s="25" t="s">
        <v>2985</v>
      </c>
      <c r="E59" s="25" t="s">
        <v>2272</v>
      </c>
      <c r="F59" s="25" t="s">
        <v>2273</v>
      </c>
      <c r="G59" s="25" t="s">
        <v>2274</v>
      </c>
      <c r="H59" s="25" t="s">
        <v>2275</v>
      </c>
    </row>
    <row r="60" spans="1:8" x14ac:dyDescent="0.2">
      <c r="A60" s="25" t="s">
        <v>3530</v>
      </c>
      <c r="B60" s="25"/>
      <c r="C60" s="25" t="s">
        <v>3531</v>
      </c>
      <c r="D60" s="25" t="s">
        <v>3623</v>
      </c>
      <c r="E60" s="25" t="s">
        <v>3624</v>
      </c>
      <c r="F60" s="25" t="s">
        <v>3625</v>
      </c>
      <c r="G60" s="25" t="s">
        <v>3626</v>
      </c>
      <c r="H60" s="25" t="s">
        <v>3627</v>
      </c>
    </row>
    <row r="61" spans="1:8" x14ac:dyDescent="0.2">
      <c r="A61" s="25" t="s">
        <v>3869</v>
      </c>
      <c r="B61" s="25"/>
      <c r="C61" s="25" t="s">
        <v>3868</v>
      </c>
      <c r="D61" s="25" t="s">
        <v>3979</v>
      </c>
      <c r="E61" s="25" t="s">
        <v>3980</v>
      </c>
      <c r="F61" s="25" t="s">
        <v>3981</v>
      </c>
      <c r="G61" s="25" t="s">
        <v>3982</v>
      </c>
      <c r="H61" s="25" t="s">
        <v>3983</v>
      </c>
    </row>
    <row r="62" spans="1:8" x14ac:dyDescent="0.2">
      <c r="A62" s="25" t="s">
        <v>2563</v>
      </c>
      <c r="B62" s="25"/>
      <c r="C62" s="25" t="s">
        <v>20</v>
      </c>
      <c r="D62" s="25" t="s">
        <v>1890</v>
      </c>
      <c r="E62" s="25" t="s">
        <v>1891</v>
      </c>
      <c r="F62" s="25" t="s">
        <v>1892</v>
      </c>
      <c r="G62" s="25" t="s">
        <v>1893</v>
      </c>
      <c r="H62" s="25" t="s">
        <v>1894</v>
      </c>
    </row>
    <row r="63" spans="1:8" x14ac:dyDescent="0.2">
      <c r="A63" s="25" t="s">
        <v>4367</v>
      </c>
      <c r="B63" s="25">
        <v>10</v>
      </c>
      <c r="C63" s="25">
        <v>10</v>
      </c>
      <c r="D63" s="25">
        <v>10</v>
      </c>
      <c r="E63" s="25">
        <v>10</v>
      </c>
      <c r="F63" s="25">
        <v>10</v>
      </c>
      <c r="G63" s="25">
        <v>10</v>
      </c>
      <c r="H63" s="25">
        <v>10</v>
      </c>
    </row>
    <row r="64" spans="1:8" x14ac:dyDescent="0.2">
      <c r="A64" s="25" t="s">
        <v>4368</v>
      </c>
      <c r="B64" s="25">
        <v>15</v>
      </c>
      <c r="C64" s="25">
        <v>15</v>
      </c>
      <c r="D64" s="25">
        <v>15</v>
      </c>
      <c r="E64" s="25">
        <v>15</v>
      </c>
      <c r="F64" s="25">
        <v>15</v>
      </c>
      <c r="G64" s="25">
        <v>15</v>
      </c>
      <c r="H64" s="25">
        <v>15</v>
      </c>
    </row>
    <row r="65" spans="1:8" x14ac:dyDescent="0.2">
      <c r="A65" s="25" t="s">
        <v>4366</v>
      </c>
      <c r="B65" s="25">
        <v>5</v>
      </c>
      <c r="C65" s="25">
        <v>5</v>
      </c>
      <c r="D65" s="25">
        <v>5</v>
      </c>
      <c r="E65" s="25">
        <v>5</v>
      </c>
      <c r="F65" s="25">
        <v>5</v>
      </c>
      <c r="G65" s="25">
        <v>5</v>
      </c>
      <c r="H65" s="25">
        <v>5</v>
      </c>
    </row>
    <row r="66" spans="1:8" x14ac:dyDescent="0.2">
      <c r="A66" s="25" t="s">
        <v>4365</v>
      </c>
      <c r="B66" s="25" t="s">
        <v>3860</v>
      </c>
      <c r="C66" s="25" t="s">
        <v>3860</v>
      </c>
      <c r="D66" s="25" t="s">
        <v>3860</v>
      </c>
      <c r="E66" s="25" t="s">
        <v>3860</v>
      </c>
      <c r="F66" s="25" t="s">
        <v>3860</v>
      </c>
      <c r="G66" s="25" t="s">
        <v>3860</v>
      </c>
      <c r="H66" s="25" t="s">
        <v>3860</v>
      </c>
    </row>
    <row r="67" spans="1:8" x14ac:dyDescent="0.2">
      <c r="A67" s="25" t="s">
        <v>2564</v>
      </c>
      <c r="B67" s="25"/>
      <c r="C67" s="25" t="s">
        <v>2140</v>
      </c>
      <c r="D67" s="25" t="s">
        <v>3523</v>
      </c>
      <c r="E67" s="25" t="s">
        <v>2278</v>
      </c>
      <c r="F67" s="25" t="s">
        <v>2279</v>
      </c>
      <c r="G67" s="25" t="s">
        <v>2280</v>
      </c>
      <c r="H67" s="25" t="s">
        <v>2281</v>
      </c>
    </row>
    <row r="68" spans="1:8" x14ac:dyDescent="0.2">
      <c r="A68" s="25" t="s">
        <v>4382</v>
      </c>
      <c r="B68" s="25" t="s">
        <v>2158</v>
      </c>
      <c r="C68" s="25" t="s">
        <v>4390</v>
      </c>
      <c r="D68" s="25" t="s">
        <v>4390</v>
      </c>
      <c r="E68" s="25" t="s">
        <v>4390</v>
      </c>
      <c r="F68" s="25" t="s">
        <v>4390</v>
      </c>
      <c r="G68" s="25" t="s">
        <v>4390</v>
      </c>
      <c r="H68" s="25" t="s">
        <v>4390</v>
      </c>
    </row>
    <row r="69" spans="1:8" x14ac:dyDescent="0.2">
      <c r="A69" s="25" t="s">
        <v>4383</v>
      </c>
      <c r="B69" s="25" t="s">
        <v>2159</v>
      </c>
      <c r="C69" s="25" t="s">
        <v>4391</v>
      </c>
      <c r="D69" s="25" t="s">
        <v>4391</v>
      </c>
      <c r="E69" s="25" t="s">
        <v>4391</v>
      </c>
      <c r="F69" s="25" t="s">
        <v>4391</v>
      </c>
      <c r="G69" s="25" t="s">
        <v>4391</v>
      </c>
      <c r="H69" s="25" t="s">
        <v>4391</v>
      </c>
    </row>
    <row r="70" spans="1:8" x14ac:dyDescent="0.2">
      <c r="A70" s="25" t="s">
        <v>4384</v>
      </c>
      <c r="B70" s="25" t="s">
        <v>2988</v>
      </c>
      <c r="C70" s="25" t="s">
        <v>4392</v>
      </c>
      <c r="D70" s="25" t="s">
        <v>4392</v>
      </c>
      <c r="E70" s="25" t="s">
        <v>4392</v>
      </c>
      <c r="F70" s="25" t="s">
        <v>4392</v>
      </c>
      <c r="G70" s="25" t="s">
        <v>4392</v>
      </c>
      <c r="H70" s="25" t="s">
        <v>4392</v>
      </c>
    </row>
    <row r="71" spans="1:8" x14ac:dyDescent="0.2">
      <c r="A71" s="25" t="s">
        <v>2565</v>
      </c>
      <c r="B71" s="25"/>
      <c r="C71" s="25" t="s">
        <v>856</v>
      </c>
      <c r="D71" s="25" t="s">
        <v>856</v>
      </c>
      <c r="E71" s="25" t="s">
        <v>856</v>
      </c>
      <c r="F71" s="25" t="s">
        <v>856</v>
      </c>
      <c r="G71" s="25" t="s">
        <v>856</v>
      </c>
      <c r="H71" s="25" t="s">
        <v>856</v>
      </c>
    </row>
    <row r="72" spans="1:8" x14ac:dyDescent="0.2">
      <c r="A72" s="25" t="s">
        <v>2566</v>
      </c>
      <c r="B72" s="25"/>
      <c r="C72" s="25" t="s">
        <v>2264</v>
      </c>
      <c r="D72" s="25" t="s">
        <v>3524</v>
      </c>
      <c r="E72" s="25" t="s">
        <v>2260</v>
      </c>
      <c r="F72" s="25" t="s">
        <v>2261</v>
      </c>
      <c r="G72" s="25" t="s">
        <v>2262</v>
      </c>
      <c r="H72" s="25" t="s">
        <v>2263</v>
      </c>
    </row>
    <row r="73" spans="1:8" x14ac:dyDescent="0.2">
      <c r="A73" s="25" t="s">
        <v>2567</v>
      </c>
      <c r="B73" s="25"/>
      <c r="C73" s="25" t="s">
        <v>714</v>
      </c>
      <c r="D73" s="25" t="s">
        <v>714</v>
      </c>
      <c r="E73" s="25" t="s">
        <v>714</v>
      </c>
      <c r="F73" s="25" t="s">
        <v>714</v>
      </c>
      <c r="G73" s="25" t="s">
        <v>714</v>
      </c>
      <c r="H73" s="25" t="s">
        <v>714</v>
      </c>
    </row>
    <row r="74" spans="1:8" x14ac:dyDescent="0.2">
      <c r="A74" s="25" t="s">
        <v>2568</v>
      </c>
      <c r="B74" s="25"/>
      <c r="C74" s="25" t="s">
        <v>2303</v>
      </c>
      <c r="D74" s="25" t="s">
        <v>2304</v>
      </c>
      <c r="E74" s="25" t="s">
        <v>2304</v>
      </c>
      <c r="F74" s="25" t="s">
        <v>2305</v>
      </c>
      <c r="G74" s="25" t="s">
        <v>2305</v>
      </c>
      <c r="H74" s="25" t="s">
        <v>2306</v>
      </c>
    </row>
    <row r="75" spans="1:8" x14ac:dyDescent="0.2">
      <c r="A75" s="25" t="s">
        <v>4412</v>
      </c>
      <c r="B75" s="25"/>
      <c r="C75" s="25" t="s">
        <v>4411</v>
      </c>
      <c r="D75" s="25" t="s">
        <v>4717</v>
      </c>
      <c r="E75" s="25" t="s">
        <v>4718</v>
      </c>
      <c r="F75" s="25" t="s">
        <v>4719</v>
      </c>
      <c r="G75" s="25" t="s">
        <v>4720</v>
      </c>
      <c r="H75" s="25" t="s">
        <v>4721</v>
      </c>
    </row>
    <row r="76" spans="1:8" x14ac:dyDescent="0.2">
      <c r="A76" s="25" t="s">
        <v>3533</v>
      </c>
      <c r="B76" s="25"/>
      <c r="C76" s="25" t="s">
        <v>4244</v>
      </c>
      <c r="D76" s="25" t="s">
        <v>3295</v>
      </c>
      <c r="E76" s="25" t="s">
        <v>3294</v>
      </c>
      <c r="F76" s="25" t="s">
        <v>3293</v>
      </c>
      <c r="G76" s="25" t="s">
        <v>3292</v>
      </c>
      <c r="H76" s="25" t="s">
        <v>3291</v>
      </c>
    </row>
    <row r="77" spans="1:8" x14ac:dyDescent="0.2">
      <c r="A77" s="25" t="s">
        <v>3532</v>
      </c>
      <c r="B77" s="25"/>
      <c r="C77" s="25" t="s">
        <v>3271</v>
      </c>
      <c r="D77" s="25" t="s">
        <v>3286</v>
      </c>
      <c r="E77" s="25" t="s">
        <v>3287</v>
      </c>
      <c r="F77" s="25" t="s">
        <v>3288</v>
      </c>
      <c r="G77" s="25" t="s">
        <v>3289</v>
      </c>
      <c r="H77" s="25" t="s">
        <v>3290</v>
      </c>
    </row>
    <row r="78" spans="1:8" ht="25.5" x14ac:dyDescent="0.2">
      <c r="A78" s="25" t="s">
        <v>4431</v>
      </c>
      <c r="B78" s="25"/>
      <c r="C78" s="25" t="s">
        <v>4432</v>
      </c>
      <c r="D78" s="25" t="s">
        <v>4904</v>
      </c>
      <c r="E78" s="25" t="s">
        <v>4722</v>
      </c>
      <c r="F78" s="25" t="s">
        <v>4723</v>
      </c>
      <c r="G78" s="25" t="s">
        <v>4724</v>
      </c>
      <c r="H78" s="25" t="s">
        <v>4725</v>
      </c>
    </row>
    <row r="79" spans="1:8" x14ac:dyDescent="0.2">
      <c r="A79" s="25" t="s">
        <v>4887</v>
      </c>
      <c r="B79" s="398"/>
      <c r="C79" s="273" t="s">
        <v>4404</v>
      </c>
      <c r="D79" s="25" t="s">
        <v>4888</v>
      </c>
      <c r="E79" s="25" t="s">
        <v>4889</v>
      </c>
      <c r="F79" s="25" t="s">
        <v>4890</v>
      </c>
      <c r="G79" s="25" t="s">
        <v>4891</v>
      </c>
      <c r="H79" s="25" t="s">
        <v>4892</v>
      </c>
    </row>
    <row r="80" spans="1:8" x14ac:dyDescent="0.2">
      <c r="A80" s="25" t="s">
        <v>2569</v>
      </c>
      <c r="B80" s="25"/>
      <c r="C80" s="25" t="s">
        <v>1988</v>
      </c>
      <c r="D80" s="25" t="s">
        <v>2016</v>
      </c>
      <c r="E80" s="25" t="s">
        <v>2017</v>
      </c>
      <c r="F80" s="25" t="s">
        <v>2018</v>
      </c>
      <c r="G80" s="25" t="s">
        <v>2019</v>
      </c>
      <c r="H80" s="25" t="s">
        <v>2020</v>
      </c>
    </row>
    <row r="81" spans="1:8" x14ac:dyDescent="0.2">
      <c r="A81" s="25" t="s">
        <v>2570</v>
      </c>
      <c r="B81" s="25"/>
      <c r="C81" s="25" t="s">
        <v>1607</v>
      </c>
      <c r="D81" s="25" t="s">
        <v>1743</v>
      </c>
      <c r="E81" s="25" t="s">
        <v>1744</v>
      </c>
      <c r="F81" s="25" t="s">
        <v>1745</v>
      </c>
      <c r="G81" s="25" t="s">
        <v>1746</v>
      </c>
      <c r="H81" s="25" t="s">
        <v>1990</v>
      </c>
    </row>
    <row r="82" spans="1:8" x14ac:dyDescent="0.2">
      <c r="A82" s="25" t="s">
        <v>4242</v>
      </c>
      <c r="B82" s="25"/>
      <c r="C82" s="25" t="s">
        <v>4243</v>
      </c>
      <c r="D82" s="25" t="s">
        <v>4726</v>
      </c>
      <c r="E82" s="25" t="s">
        <v>4727</v>
      </c>
      <c r="F82" s="25" t="s">
        <v>4728</v>
      </c>
      <c r="G82" s="25" t="s">
        <v>4729</v>
      </c>
      <c r="H82" s="25" t="s">
        <v>4730</v>
      </c>
    </row>
    <row r="83" spans="1:8" x14ac:dyDescent="0.2">
      <c r="A83" s="25" t="s">
        <v>4040</v>
      </c>
      <c r="B83" s="25"/>
      <c r="C83" s="25" t="s">
        <v>4041</v>
      </c>
      <c r="D83" s="25" t="s">
        <v>4048</v>
      </c>
      <c r="E83" s="25" t="s">
        <v>4047</v>
      </c>
      <c r="F83" s="25" t="s">
        <v>4046</v>
      </c>
      <c r="G83" s="25" t="s">
        <v>4045</v>
      </c>
      <c r="H83" s="25" t="s">
        <v>4044</v>
      </c>
    </row>
    <row r="84" spans="1:8" x14ac:dyDescent="0.2">
      <c r="A84" s="25" t="s">
        <v>2571</v>
      </c>
      <c r="B84" s="25"/>
      <c r="C84" s="25" t="s">
        <v>2148</v>
      </c>
      <c r="D84" s="25" t="s">
        <v>2148</v>
      </c>
      <c r="E84" s="25" t="s">
        <v>2165</v>
      </c>
      <c r="F84" s="25" t="s">
        <v>2166</v>
      </c>
      <c r="G84" s="25" t="s">
        <v>2167</v>
      </c>
      <c r="H84" s="25" t="s">
        <v>2168</v>
      </c>
    </row>
    <row r="85" spans="1:8" x14ac:dyDescent="0.2">
      <c r="A85" s="25" t="s">
        <v>2572</v>
      </c>
      <c r="B85" s="25"/>
      <c r="C85" s="25" t="s">
        <v>63</v>
      </c>
      <c r="D85" s="25" t="s">
        <v>1895</v>
      </c>
      <c r="E85" s="25" t="s">
        <v>1896</v>
      </c>
      <c r="F85" s="25" t="s">
        <v>63</v>
      </c>
      <c r="G85" s="25" t="s">
        <v>63</v>
      </c>
      <c r="H85" s="25" t="s">
        <v>1897</v>
      </c>
    </row>
    <row r="86" spans="1:8" x14ac:dyDescent="0.2">
      <c r="A86" s="25" t="s">
        <v>2573</v>
      </c>
      <c r="B86" s="25"/>
      <c r="C86" s="25" t="s">
        <v>1676</v>
      </c>
      <c r="D86" s="25" t="s">
        <v>1752</v>
      </c>
      <c r="E86" s="25" t="s">
        <v>1753</v>
      </c>
      <c r="F86" s="25" t="s">
        <v>1754</v>
      </c>
      <c r="G86" s="25" t="s">
        <v>1755</v>
      </c>
      <c r="H86" s="25" t="s">
        <v>1756</v>
      </c>
    </row>
    <row r="87" spans="1:8" x14ac:dyDescent="0.2">
      <c r="A87" s="25" t="s">
        <v>3875</v>
      </c>
      <c r="B87" s="25"/>
      <c r="C87" s="25" t="s">
        <v>3864</v>
      </c>
      <c r="D87" s="25" t="s">
        <v>3876</v>
      </c>
      <c r="E87" s="25" t="s">
        <v>3877</v>
      </c>
      <c r="F87" s="25" t="s">
        <v>3878</v>
      </c>
      <c r="G87" s="25" t="s">
        <v>3879</v>
      </c>
      <c r="H87" s="25" t="s">
        <v>3880</v>
      </c>
    </row>
    <row r="88" spans="1:8" x14ac:dyDescent="0.2">
      <c r="A88" s="25" t="s">
        <v>2574</v>
      </c>
      <c r="B88" s="25"/>
      <c r="C88" s="25" t="s">
        <v>1594</v>
      </c>
      <c r="D88" s="25" t="s">
        <v>1757</v>
      </c>
      <c r="E88" s="25" t="s">
        <v>1758</v>
      </c>
      <c r="F88" s="25" t="s">
        <v>1759</v>
      </c>
      <c r="G88" s="25" t="s">
        <v>1760</v>
      </c>
      <c r="H88" s="25" t="s">
        <v>1761</v>
      </c>
    </row>
    <row r="89" spans="1:8" x14ac:dyDescent="0.2">
      <c r="A89" s="25" t="s">
        <v>2575</v>
      </c>
      <c r="B89" s="25"/>
      <c r="C89" s="25" t="s">
        <v>1592</v>
      </c>
      <c r="D89" s="25" t="s">
        <v>1762</v>
      </c>
      <c r="E89" s="25" t="s">
        <v>1763</v>
      </c>
      <c r="F89" s="25" t="s">
        <v>1764</v>
      </c>
      <c r="G89" s="25" t="s">
        <v>1765</v>
      </c>
      <c r="H89" s="25" t="s">
        <v>1766</v>
      </c>
    </row>
    <row r="90" spans="1:8" x14ac:dyDescent="0.2">
      <c r="A90" s="25" t="s">
        <v>2576</v>
      </c>
      <c r="B90" s="25"/>
      <c r="C90" s="25" t="s">
        <v>1638</v>
      </c>
      <c r="D90" s="25" t="s">
        <v>1767</v>
      </c>
      <c r="E90" s="25" t="s">
        <v>1768</v>
      </c>
      <c r="F90" s="25" t="s">
        <v>1769</v>
      </c>
      <c r="G90" s="25" t="s">
        <v>1770</v>
      </c>
      <c r="H90" s="25" t="s">
        <v>1771</v>
      </c>
    </row>
    <row r="91" spans="1:8" x14ac:dyDescent="0.2">
      <c r="A91" s="25" t="s">
        <v>3976</v>
      </c>
      <c r="B91" s="273"/>
      <c r="C91" s="273" t="s">
        <v>3970</v>
      </c>
      <c r="D91" s="25" t="s">
        <v>3971</v>
      </c>
      <c r="E91" s="25" t="s">
        <v>3972</v>
      </c>
      <c r="F91" s="25" t="s">
        <v>3973</v>
      </c>
      <c r="G91" s="25" t="s">
        <v>3974</v>
      </c>
      <c r="H91" s="25" t="s">
        <v>3975</v>
      </c>
    </row>
    <row r="92" spans="1:8" x14ac:dyDescent="0.2">
      <c r="A92" s="25" t="s">
        <v>2577</v>
      </c>
      <c r="B92" s="25"/>
      <c r="C92" s="25" t="s">
        <v>2290</v>
      </c>
      <c r="D92" s="25" t="s">
        <v>2291</v>
      </c>
      <c r="E92" s="25" t="s">
        <v>2292</v>
      </c>
      <c r="F92" s="25" t="s">
        <v>2293</v>
      </c>
      <c r="G92" s="25" t="s">
        <v>2294</v>
      </c>
      <c r="H92" s="25" t="s">
        <v>2295</v>
      </c>
    </row>
    <row r="93" spans="1:8" x14ac:dyDescent="0.2">
      <c r="A93" s="25" t="s">
        <v>2578</v>
      </c>
      <c r="B93" s="25"/>
      <c r="C93" s="25" t="s">
        <v>2296</v>
      </c>
      <c r="D93" s="25" t="s">
        <v>2297</v>
      </c>
      <c r="E93" s="25" t="s">
        <v>2298</v>
      </c>
      <c r="F93" s="25" t="s">
        <v>2299</v>
      </c>
      <c r="G93" s="25" t="s">
        <v>2300</v>
      </c>
      <c r="H93" s="25" t="s">
        <v>2301</v>
      </c>
    </row>
    <row r="94" spans="1:8" x14ac:dyDescent="0.2">
      <c r="A94" s="25" t="s">
        <v>2579</v>
      </c>
      <c r="B94" s="25"/>
      <c r="C94" s="25" t="s">
        <v>1596</v>
      </c>
      <c r="D94" s="25" t="s">
        <v>1787</v>
      </c>
      <c r="E94" s="25" t="s">
        <v>1788</v>
      </c>
      <c r="F94" s="25" t="s">
        <v>1789</v>
      </c>
      <c r="G94" s="25" t="s">
        <v>1596</v>
      </c>
      <c r="H94" s="25" t="s">
        <v>1790</v>
      </c>
    </row>
    <row r="95" spans="1:8" x14ac:dyDescent="0.2">
      <c r="A95" s="25" t="s">
        <v>2580</v>
      </c>
      <c r="B95" s="25"/>
      <c r="C95" s="25" t="s">
        <v>1961</v>
      </c>
      <c r="D95" s="25" t="s">
        <v>2046</v>
      </c>
      <c r="E95" s="25" t="s">
        <v>2047</v>
      </c>
      <c r="F95" s="25" t="s">
        <v>2048</v>
      </c>
      <c r="G95" s="25" t="s">
        <v>2049</v>
      </c>
      <c r="H95" s="25" t="s">
        <v>2050</v>
      </c>
    </row>
    <row r="96" spans="1:8" x14ac:dyDescent="0.2">
      <c r="A96" s="25" t="s">
        <v>4379</v>
      </c>
      <c r="B96" s="25" t="s">
        <v>60</v>
      </c>
      <c r="C96" s="25" t="s">
        <v>60</v>
      </c>
      <c r="D96" s="25" t="s">
        <v>60</v>
      </c>
      <c r="E96" s="25" t="s">
        <v>60</v>
      </c>
      <c r="F96" s="25" t="s">
        <v>60</v>
      </c>
      <c r="G96" s="25" t="s">
        <v>60</v>
      </c>
      <c r="H96" s="25" t="s">
        <v>60</v>
      </c>
    </row>
    <row r="97" spans="1:8" x14ac:dyDescent="0.2">
      <c r="A97" s="25" t="s">
        <v>4377</v>
      </c>
      <c r="B97" s="25" t="s">
        <v>2287</v>
      </c>
      <c r="C97" s="25" t="s">
        <v>4353</v>
      </c>
      <c r="D97" s="25" t="s">
        <v>4688</v>
      </c>
      <c r="E97" s="25" t="s">
        <v>4689</v>
      </c>
      <c r="F97" s="25" t="s">
        <v>4690</v>
      </c>
      <c r="G97" s="25" t="s">
        <v>4691</v>
      </c>
      <c r="H97" s="25" t="s">
        <v>4692</v>
      </c>
    </row>
    <row r="98" spans="1:8" x14ac:dyDescent="0.2">
      <c r="A98" s="25" t="s">
        <v>4378</v>
      </c>
      <c r="B98" s="25" t="s">
        <v>2151</v>
      </c>
      <c r="C98" s="25" t="s">
        <v>4354</v>
      </c>
      <c r="D98" s="25" t="s">
        <v>4693</v>
      </c>
      <c r="E98" s="25" t="s">
        <v>4694</v>
      </c>
      <c r="F98" s="25" t="s">
        <v>4695</v>
      </c>
      <c r="G98" s="25" t="s">
        <v>4696</v>
      </c>
      <c r="H98" s="25" t="s">
        <v>4697</v>
      </c>
    </row>
    <row r="99" spans="1:8" x14ac:dyDescent="0.2">
      <c r="A99" s="25" t="s">
        <v>2581</v>
      </c>
      <c r="B99" s="25"/>
      <c r="C99" s="25" t="s">
        <v>74</v>
      </c>
      <c r="D99" s="25" t="s">
        <v>1898</v>
      </c>
      <c r="E99" s="25" t="s">
        <v>1899</v>
      </c>
      <c r="F99" s="25" t="s">
        <v>1900</v>
      </c>
      <c r="G99" s="25" t="s">
        <v>1901</v>
      </c>
      <c r="H99" s="25" t="s">
        <v>1902</v>
      </c>
    </row>
    <row r="100" spans="1:8" x14ac:dyDescent="0.2">
      <c r="A100" s="25" t="s">
        <v>4457</v>
      </c>
      <c r="B100" s="25" t="s">
        <v>2172</v>
      </c>
      <c r="C100" s="25" t="s">
        <v>4470</v>
      </c>
      <c r="D100" s="25" t="s">
        <v>4470</v>
      </c>
      <c r="E100" s="25" t="s">
        <v>4470</v>
      </c>
      <c r="F100" s="25" t="s">
        <v>4470</v>
      </c>
      <c r="G100" s="25" t="s">
        <v>4470</v>
      </c>
      <c r="H100" s="25" t="s">
        <v>4470</v>
      </c>
    </row>
    <row r="101" spans="1:8" x14ac:dyDescent="0.2">
      <c r="A101" s="25" t="s">
        <v>4458</v>
      </c>
      <c r="B101" s="25" t="s">
        <v>2173</v>
      </c>
      <c r="C101" s="25" t="s">
        <v>4471</v>
      </c>
      <c r="D101" s="25" t="s">
        <v>4471</v>
      </c>
      <c r="E101" s="25" t="s">
        <v>4471</v>
      </c>
      <c r="F101" s="25" t="s">
        <v>4471</v>
      </c>
      <c r="G101" s="25" t="s">
        <v>4471</v>
      </c>
      <c r="H101" s="25" t="s">
        <v>4471</v>
      </c>
    </row>
    <row r="102" spans="1:8" x14ac:dyDescent="0.2">
      <c r="A102" s="25" t="s">
        <v>4464</v>
      </c>
      <c r="B102" s="25" t="s">
        <v>2176</v>
      </c>
      <c r="C102" s="25" t="s">
        <v>4473</v>
      </c>
      <c r="D102" s="25" t="s">
        <v>4476</v>
      </c>
      <c r="E102" s="25" t="s">
        <v>4476</v>
      </c>
      <c r="F102" s="25" t="s">
        <v>4476</v>
      </c>
      <c r="G102" s="25" t="s">
        <v>4476</v>
      </c>
      <c r="H102" s="25" t="s">
        <v>4476</v>
      </c>
    </row>
    <row r="103" spans="1:8" x14ac:dyDescent="0.2">
      <c r="A103" s="25" t="s">
        <v>4463</v>
      </c>
      <c r="B103" s="25" t="s">
        <v>2152</v>
      </c>
      <c r="C103" s="25" t="s">
        <v>4472</v>
      </c>
      <c r="D103" t="s">
        <v>4477</v>
      </c>
      <c r="E103" t="s">
        <v>4477</v>
      </c>
      <c r="F103" t="s">
        <v>4477</v>
      </c>
      <c r="G103" t="s">
        <v>4477</v>
      </c>
      <c r="H103" t="s">
        <v>4477</v>
      </c>
    </row>
    <row r="104" spans="1:8" x14ac:dyDescent="0.2">
      <c r="A104" s="25" t="s">
        <v>4465</v>
      </c>
      <c r="B104" s="25" t="s">
        <v>2171</v>
      </c>
      <c r="C104" s="25" t="s">
        <v>4474</v>
      </c>
      <c r="D104" s="25" t="s">
        <v>4475</v>
      </c>
      <c r="E104" s="25" t="s">
        <v>4475</v>
      </c>
      <c r="F104" s="25" t="s">
        <v>4475</v>
      </c>
      <c r="G104" s="25" t="s">
        <v>4475</v>
      </c>
      <c r="H104" s="25" t="s">
        <v>4475</v>
      </c>
    </row>
    <row r="105" spans="1:8" x14ac:dyDescent="0.2">
      <c r="A105" s="25" t="s">
        <v>4459</v>
      </c>
      <c r="B105" s="25" t="s">
        <v>2169</v>
      </c>
      <c r="C105" s="25" t="s">
        <v>4466</v>
      </c>
      <c r="D105" s="25" t="s">
        <v>4466</v>
      </c>
      <c r="E105" s="25" t="s">
        <v>4466</v>
      </c>
      <c r="F105" s="25" t="s">
        <v>4466</v>
      </c>
      <c r="G105" s="25" t="s">
        <v>4466</v>
      </c>
      <c r="H105" s="25" t="s">
        <v>4466</v>
      </c>
    </row>
    <row r="106" spans="1:8" x14ac:dyDescent="0.2">
      <c r="A106" s="25" t="s">
        <v>4460</v>
      </c>
      <c r="B106" s="25" t="s">
        <v>2170</v>
      </c>
      <c r="C106" s="25" t="s">
        <v>4467</v>
      </c>
      <c r="D106" s="25" t="s">
        <v>4467</v>
      </c>
      <c r="E106" s="25" t="s">
        <v>4467</v>
      </c>
      <c r="F106" s="25" t="s">
        <v>4467</v>
      </c>
      <c r="G106" s="25" t="s">
        <v>4467</v>
      </c>
      <c r="H106" s="25" t="s">
        <v>4467</v>
      </c>
    </row>
    <row r="107" spans="1:8" x14ac:dyDescent="0.2">
      <c r="A107" s="25" t="s">
        <v>4461</v>
      </c>
      <c r="B107" s="25" t="s">
        <v>2174</v>
      </c>
      <c r="C107" s="25" t="s">
        <v>4468</v>
      </c>
      <c r="D107" s="25" t="s">
        <v>4468</v>
      </c>
      <c r="E107" s="25" t="s">
        <v>4468</v>
      </c>
      <c r="F107" s="25" t="s">
        <v>4468</v>
      </c>
      <c r="G107" s="25" t="s">
        <v>4468</v>
      </c>
      <c r="H107" s="25" t="s">
        <v>4468</v>
      </c>
    </row>
    <row r="108" spans="1:8" x14ac:dyDescent="0.2">
      <c r="A108" s="25" t="s">
        <v>4462</v>
      </c>
      <c r="B108" s="25" t="s">
        <v>2175</v>
      </c>
      <c r="C108" s="25" t="s">
        <v>4469</v>
      </c>
      <c r="D108" s="25" t="s">
        <v>4469</v>
      </c>
      <c r="E108" s="25" t="s">
        <v>4469</v>
      </c>
      <c r="F108" s="25" t="s">
        <v>4469</v>
      </c>
      <c r="G108" s="25" t="s">
        <v>4469</v>
      </c>
      <c r="H108" s="25" t="s">
        <v>4469</v>
      </c>
    </row>
    <row r="109" spans="1:8" x14ac:dyDescent="0.2">
      <c r="A109" s="25" t="s">
        <v>2582</v>
      </c>
      <c r="B109" s="25"/>
      <c r="C109" s="25" t="s">
        <v>4490</v>
      </c>
      <c r="D109" s="25" t="s">
        <v>2026</v>
      </c>
      <c r="E109" s="25" t="s">
        <v>2027</v>
      </c>
      <c r="F109" s="25" t="s">
        <v>2028</v>
      </c>
      <c r="G109" s="25" t="s">
        <v>2029</v>
      </c>
      <c r="H109" s="25" t="s">
        <v>2030</v>
      </c>
    </row>
    <row r="110" spans="1:8" x14ac:dyDescent="0.2">
      <c r="A110" s="25" t="s">
        <v>3298</v>
      </c>
      <c r="B110" s="25"/>
      <c r="C110" s="25" t="s">
        <v>3297</v>
      </c>
      <c r="D110" s="25" t="s">
        <v>2439</v>
      </c>
      <c r="E110" s="25" t="s">
        <v>2440</v>
      </c>
      <c r="F110" s="25" t="s">
        <v>2441</v>
      </c>
      <c r="G110" s="25" t="s">
        <v>2442</v>
      </c>
      <c r="H110" s="25" t="s">
        <v>2443</v>
      </c>
    </row>
    <row r="111" spans="1:8" x14ac:dyDescent="0.2">
      <c r="A111" s="25" t="s">
        <v>2583</v>
      </c>
      <c r="B111" s="25"/>
      <c r="C111" s="25" t="s">
        <v>26</v>
      </c>
      <c r="D111" s="25" t="s">
        <v>1291</v>
      </c>
      <c r="E111" s="25" t="s">
        <v>1292</v>
      </c>
      <c r="F111" s="25" t="s">
        <v>944</v>
      </c>
      <c r="G111" s="25" t="s">
        <v>1293</v>
      </c>
      <c r="H111" s="25" t="s">
        <v>1294</v>
      </c>
    </row>
    <row r="112" spans="1:8" x14ac:dyDescent="0.2">
      <c r="A112" s="25" t="s">
        <v>4357</v>
      </c>
      <c r="B112" s="25" t="s">
        <v>4422</v>
      </c>
      <c r="C112" s="25" t="s">
        <v>4360</v>
      </c>
      <c r="D112" s="25" t="s">
        <v>4735</v>
      </c>
      <c r="E112" s="25" t="s">
        <v>4735</v>
      </c>
      <c r="F112" s="25" t="s">
        <v>4735</v>
      </c>
      <c r="G112" s="25" t="s">
        <v>4736</v>
      </c>
      <c r="H112" s="25" t="s">
        <v>4737</v>
      </c>
    </row>
    <row r="113" spans="1:8" x14ac:dyDescent="0.2">
      <c r="A113" s="25" t="s">
        <v>4358</v>
      </c>
      <c r="B113" s="25" t="s">
        <v>4423</v>
      </c>
      <c r="C113" s="25" t="s">
        <v>4417</v>
      </c>
      <c r="D113" s="25" t="s">
        <v>4731</v>
      </c>
      <c r="E113" s="25" t="s">
        <v>4732</v>
      </c>
      <c r="F113" s="25" t="s">
        <v>4731</v>
      </c>
      <c r="G113" s="25" t="s">
        <v>4733</v>
      </c>
      <c r="H113" s="25" t="s">
        <v>4734</v>
      </c>
    </row>
    <row r="114" spans="1:8" x14ac:dyDescent="0.2">
      <c r="A114" s="25" t="s">
        <v>2584</v>
      </c>
      <c r="B114" s="25"/>
      <c r="C114" s="25" t="s">
        <v>1609</v>
      </c>
      <c r="D114" s="25" t="s">
        <v>1772</v>
      </c>
      <c r="E114" s="25" t="s">
        <v>1775</v>
      </c>
      <c r="F114" s="25" t="s">
        <v>1776</v>
      </c>
      <c r="G114" s="25" t="s">
        <v>1777</v>
      </c>
      <c r="H114" s="25" t="s">
        <v>1778</v>
      </c>
    </row>
    <row r="115" spans="1:8" x14ac:dyDescent="0.2">
      <c r="A115" s="25" t="s">
        <v>2585</v>
      </c>
      <c r="B115" s="25"/>
      <c r="C115" s="25" t="s">
        <v>1611</v>
      </c>
      <c r="D115" s="25" t="s">
        <v>1773</v>
      </c>
      <c r="E115" s="25" t="s">
        <v>1782</v>
      </c>
      <c r="F115" s="25" t="s">
        <v>1781</v>
      </c>
      <c r="G115" s="25" t="s">
        <v>1780</v>
      </c>
      <c r="H115" s="25" t="s">
        <v>1779</v>
      </c>
    </row>
    <row r="116" spans="1:8" x14ac:dyDescent="0.2">
      <c r="A116" s="25" t="s">
        <v>2586</v>
      </c>
      <c r="B116" s="25"/>
      <c r="C116" s="25" t="s">
        <v>1613</v>
      </c>
      <c r="D116" s="25" t="s">
        <v>1774</v>
      </c>
      <c r="E116" s="25" t="s">
        <v>1783</v>
      </c>
      <c r="F116" s="25" t="s">
        <v>1784</v>
      </c>
      <c r="G116" s="25" t="s">
        <v>1785</v>
      </c>
      <c r="H116" s="25" t="s">
        <v>1786</v>
      </c>
    </row>
    <row r="117" spans="1:8" x14ac:dyDescent="0.2">
      <c r="A117" s="25" t="s">
        <v>4425</v>
      </c>
      <c r="B117" s="273" t="s">
        <v>1690</v>
      </c>
      <c r="C117" s="273" t="s">
        <v>1690</v>
      </c>
      <c r="D117" s="273" t="s">
        <v>1690</v>
      </c>
      <c r="E117" s="273" t="s">
        <v>1690</v>
      </c>
      <c r="F117" s="273" t="s">
        <v>1690</v>
      </c>
      <c r="G117" s="273" t="s">
        <v>1690</v>
      </c>
      <c r="H117" s="273" t="s">
        <v>1690</v>
      </c>
    </row>
    <row r="118" spans="1:8" x14ac:dyDescent="0.2">
      <c r="A118" s="25" t="s">
        <v>3553</v>
      </c>
      <c r="B118" s="25"/>
      <c r="C118" s="25" t="s">
        <v>3554</v>
      </c>
      <c r="D118" s="25" t="s">
        <v>3555</v>
      </c>
      <c r="E118" s="25" t="s">
        <v>3556</v>
      </c>
      <c r="F118" s="25" t="s">
        <v>3557</v>
      </c>
      <c r="G118" s="25" t="s">
        <v>3558</v>
      </c>
      <c r="H118" s="25" t="s">
        <v>3559</v>
      </c>
    </row>
    <row r="119" spans="1:8" x14ac:dyDescent="0.2">
      <c r="A119" s="25" t="s">
        <v>3560</v>
      </c>
      <c r="B119" s="25"/>
      <c r="C119" s="25" t="s">
        <v>3561</v>
      </c>
      <c r="D119" s="25" t="s">
        <v>3562</v>
      </c>
      <c r="E119" s="25" t="s">
        <v>3563</v>
      </c>
      <c r="F119" s="25" t="s">
        <v>3564</v>
      </c>
      <c r="G119" s="25" t="s">
        <v>3565</v>
      </c>
      <c r="H119" s="25" t="s">
        <v>3566</v>
      </c>
    </row>
    <row r="120" spans="1:8" x14ac:dyDescent="0.2">
      <c r="A120" s="25" t="s">
        <v>3272</v>
      </c>
      <c r="B120" s="25"/>
      <c r="C120" s="25" t="s">
        <v>3273</v>
      </c>
      <c r="D120" s="25" t="s">
        <v>3274</v>
      </c>
      <c r="E120" s="25" t="s">
        <v>3275</v>
      </c>
      <c r="F120" s="25" t="s">
        <v>3276</v>
      </c>
      <c r="G120" s="25" t="s">
        <v>3277</v>
      </c>
      <c r="H120" s="25" t="s">
        <v>3278</v>
      </c>
    </row>
    <row r="121" spans="1:8" x14ac:dyDescent="0.2">
      <c r="A121" s="25" t="s">
        <v>2587</v>
      </c>
      <c r="B121" s="25"/>
      <c r="C121" s="25" t="s">
        <v>4491</v>
      </c>
      <c r="D121" s="25" t="s">
        <v>2031</v>
      </c>
      <c r="E121" s="25" t="s">
        <v>2032</v>
      </c>
      <c r="F121" s="25" t="s">
        <v>2033</v>
      </c>
      <c r="G121" s="25" t="s">
        <v>2034</v>
      </c>
      <c r="H121" s="25" t="s">
        <v>2035</v>
      </c>
    </row>
    <row r="122" spans="1:8" x14ac:dyDescent="0.2">
      <c r="A122" s="25" t="s">
        <v>2588</v>
      </c>
      <c r="B122" s="25"/>
      <c r="C122" s="25" t="s">
        <v>1603</v>
      </c>
      <c r="D122" s="25" t="s">
        <v>1791</v>
      </c>
      <c r="E122" s="25" t="s">
        <v>1792</v>
      </c>
      <c r="F122" s="25" t="s">
        <v>1793</v>
      </c>
      <c r="G122" s="25" t="s">
        <v>1794</v>
      </c>
      <c r="H122" s="25" t="s">
        <v>1795</v>
      </c>
    </row>
    <row r="123" spans="1:8" x14ac:dyDescent="0.2">
      <c r="A123" s="25" t="s">
        <v>2589</v>
      </c>
      <c r="B123" s="25"/>
      <c r="C123" s="25" t="s">
        <v>1605</v>
      </c>
      <c r="D123" s="25" t="s">
        <v>1796</v>
      </c>
      <c r="E123" s="25" t="s">
        <v>1797</v>
      </c>
      <c r="F123" s="25" t="s">
        <v>1798</v>
      </c>
      <c r="G123" s="25" t="s">
        <v>1799</v>
      </c>
      <c r="H123" s="25" t="s">
        <v>1800</v>
      </c>
    </row>
    <row r="124" spans="1:8" x14ac:dyDescent="0.2">
      <c r="A124" s="25" t="s">
        <v>2590</v>
      </c>
      <c r="B124" s="25"/>
      <c r="C124" s="25" t="s">
        <v>146</v>
      </c>
      <c r="D124" s="25" t="s">
        <v>1884</v>
      </c>
      <c r="E124" s="25" t="s">
        <v>1885</v>
      </c>
      <c r="F124" s="25" t="s">
        <v>1886</v>
      </c>
      <c r="G124" s="25" t="s">
        <v>1887</v>
      </c>
      <c r="H124" s="25" t="s">
        <v>1888</v>
      </c>
    </row>
    <row r="125" spans="1:8" x14ac:dyDescent="0.2">
      <c r="A125" s="25" t="s">
        <v>2591</v>
      </c>
      <c r="B125" s="25"/>
      <c r="C125" s="25" t="s">
        <v>581</v>
      </c>
      <c r="D125" s="25" t="s">
        <v>581</v>
      </c>
      <c r="E125" s="25" t="s">
        <v>581</v>
      </c>
      <c r="F125" s="25" t="s">
        <v>581</v>
      </c>
      <c r="G125" s="25" t="s">
        <v>581</v>
      </c>
      <c r="H125" s="25" t="s">
        <v>581</v>
      </c>
    </row>
    <row r="126" spans="1:8" x14ac:dyDescent="0.2">
      <c r="A126" s="25" t="s">
        <v>2592</v>
      </c>
      <c r="B126" s="25"/>
      <c r="C126" s="25" t="s">
        <v>838</v>
      </c>
      <c r="D126" s="25" t="s">
        <v>1903</v>
      </c>
      <c r="E126" s="25" t="s">
        <v>1904</v>
      </c>
      <c r="F126" s="25" t="s">
        <v>1905</v>
      </c>
      <c r="G126" s="25" t="s">
        <v>1906</v>
      </c>
      <c r="H126" s="25" t="s">
        <v>1907</v>
      </c>
    </row>
    <row r="127" spans="1:8" x14ac:dyDescent="0.2">
      <c r="A127" s="25" t="s">
        <v>3958</v>
      </c>
      <c r="B127" s="25"/>
      <c r="C127" s="25" t="s">
        <v>3957</v>
      </c>
      <c r="D127" s="25" t="s">
        <v>3985</v>
      </c>
      <c r="E127" s="25" t="s">
        <v>3986</v>
      </c>
      <c r="F127" s="25" t="s">
        <v>3987</v>
      </c>
      <c r="G127" s="25" t="s">
        <v>3988</v>
      </c>
      <c r="H127" s="25" t="s">
        <v>3989</v>
      </c>
    </row>
    <row r="128" spans="1:8" x14ac:dyDescent="0.2">
      <c r="A128" s="25" t="s">
        <v>4426</v>
      </c>
      <c r="B128" s="273" t="s">
        <v>2289</v>
      </c>
      <c r="C128" s="273" t="s">
        <v>2289</v>
      </c>
      <c r="D128" s="273" t="s">
        <v>2289</v>
      </c>
      <c r="E128" s="273" t="s">
        <v>2289</v>
      </c>
      <c r="F128" s="273" t="s">
        <v>2289</v>
      </c>
      <c r="G128" s="273" t="s">
        <v>2289</v>
      </c>
      <c r="H128" s="273" t="s">
        <v>2289</v>
      </c>
    </row>
    <row r="129" spans="1:8" x14ac:dyDescent="0.2">
      <c r="A129" s="25" t="s">
        <v>3574</v>
      </c>
      <c r="B129" s="25"/>
      <c r="C129" s="25" t="s">
        <v>3575</v>
      </c>
      <c r="D129" s="25" t="s">
        <v>3576</v>
      </c>
      <c r="E129" s="25" t="s">
        <v>3577</v>
      </c>
      <c r="F129" s="25" t="s">
        <v>3578</v>
      </c>
      <c r="G129" s="25" t="s">
        <v>3579</v>
      </c>
      <c r="H129" s="25" t="s">
        <v>3580</v>
      </c>
    </row>
    <row r="130" spans="1:8" x14ac:dyDescent="0.2">
      <c r="A130" s="25" t="s">
        <v>3567</v>
      </c>
      <c r="B130" s="25"/>
      <c r="C130" s="25" t="s">
        <v>3568</v>
      </c>
      <c r="D130" s="25" t="s">
        <v>3569</v>
      </c>
      <c r="E130" s="25" t="s">
        <v>3570</v>
      </c>
      <c r="F130" s="25" t="s">
        <v>3571</v>
      </c>
      <c r="G130" s="25" t="s">
        <v>3572</v>
      </c>
      <c r="H130" s="25" t="s">
        <v>3573</v>
      </c>
    </row>
    <row r="131" spans="1:8" x14ac:dyDescent="0.2">
      <c r="A131" s="25" t="s">
        <v>3953</v>
      </c>
      <c r="B131" s="25"/>
      <c r="C131" s="25" t="s">
        <v>3892</v>
      </c>
      <c r="D131" s="25" t="s">
        <v>3990</v>
      </c>
      <c r="E131" s="25" t="s">
        <v>3991</v>
      </c>
      <c r="F131" s="25" t="s">
        <v>3992</v>
      </c>
      <c r="G131" s="25" t="s">
        <v>3993</v>
      </c>
      <c r="H131" s="25" t="s">
        <v>3994</v>
      </c>
    </row>
    <row r="132" spans="1:8" x14ac:dyDescent="0.2">
      <c r="A132" s="25" t="s">
        <v>3949</v>
      </c>
      <c r="B132" s="25"/>
      <c r="C132" s="25" t="s">
        <v>3951</v>
      </c>
      <c r="D132" s="25" t="s">
        <v>3995</v>
      </c>
      <c r="E132" s="25" t="s">
        <v>3996</v>
      </c>
      <c r="F132" s="25" t="s">
        <v>3997</v>
      </c>
      <c r="G132" s="25" t="s">
        <v>3998</v>
      </c>
      <c r="H132" s="25" t="s">
        <v>3999</v>
      </c>
    </row>
    <row r="133" spans="1:8" x14ac:dyDescent="0.2">
      <c r="A133" s="25" t="s">
        <v>2553</v>
      </c>
      <c r="B133" s="25"/>
      <c r="C133" s="25" t="s">
        <v>2144</v>
      </c>
      <c r="D133" s="25" t="s">
        <v>2144</v>
      </c>
      <c r="E133" s="25" t="s">
        <v>3521</v>
      </c>
      <c r="F133" s="25" t="s">
        <v>3522</v>
      </c>
      <c r="G133" s="25" t="s">
        <v>3522</v>
      </c>
      <c r="H133" s="25" t="s">
        <v>3296</v>
      </c>
    </row>
    <row r="134" spans="1:8" x14ac:dyDescent="0.2">
      <c r="A134" s="25" t="s">
        <v>3948</v>
      </c>
      <c r="B134" s="25"/>
      <c r="C134" s="25" t="s">
        <v>3947</v>
      </c>
      <c r="D134" s="25" t="s">
        <v>4005</v>
      </c>
      <c r="E134" s="25" t="s">
        <v>4006</v>
      </c>
      <c r="F134" s="25" t="s">
        <v>4007</v>
      </c>
      <c r="G134" s="25" t="s">
        <v>4008</v>
      </c>
      <c r="H134" s="25" t="s">
        <v>4009</v>
      </c>
    </row>
    <row r="135" spans="1:8" x14ac:dyDescent="0.2">
      <c r="A135" s="25" t="s">
        <v>2554</v>
      </c>
      <c r="B135" s="25"/>
      <c r="C135" s="25" t="s">
        <v>851</v>
      </c>
      <c r="D135" s="25" t="s">
        <v>1908</v>
      </c>
      <c r="E135" s="25" t="s">
        <v>1909</v>
      </c>
      <c r="F135" s="25" t="s">
        <v>1910</v>
      </c>
      <c r="G135" s="25" t="s">
        <v>1911</v>
      </c>
      <c r="H135" s="25" t="s">
        <v>1912</v>
      </c>
    </row>
    <row r="136" spans="1:8" x14ac:dyDescent="0.2">
      <c r="A136" s="25" t="s">
        <v>2555</v>
      </c>
      <c r="B136" s="25" t="s">
        <v>2426</v>
      </c>
      <c r="C136" s="25" t="s">
        <v>2426</v>
      </c>
      <c r="D136" s="25" t="s">
        <v>2457</v>
      </c>
      <c r="E136" s="25" t="s">
        <v>2458</v>
      </c>
      <c r="F136" s="25" t="s">
        <v>2459</v>
      </c>
      <c r="G136" s="25" t="s">
        <v>2460</v>
      </c>
      <c r="H136" s="25" t="s">
        <v>2461</v>
      </c>
    </row>
    <row r="137" spans="1:8" x14ac:dyDescent="0.2">
      <c r="A137" s="25" t="s">
        <v>4042</v>
      </c>
      <c r="B137" s="25"/>
      <c r="C137" s="25" t="s">
        <v>4043</v>
      </c>
      <c r="D137" s="25" t="s">
        <v>4049</v>
      </c>
      <c r="E137" s="25" t="s">
        <v>4050</v>
      </c>
      <c r="F137" s="25" t="s">
        <v>4051</v>
      </c>
      <c r="G137" s="25" t="s">
        <v>4052</v>
      </c>
      <c r="H137" s="25" t="s">
        <v>4053</v>
      </c>
    </row>
    <row r="138" spans="1:8" x14ac:dyDescent="0.2">
      <c r="A138" s="25" t="s">
        <v>2556</v>
      </c>
      <c r="B138" s="25"/>
      <c r="C138" s="25" t="s">
        <v>2462</v>
      </c>
      <c r="D138" s="25" t="s">
        <v>2463</v>
      </c>
      <c r="E138" s="25" t="s">
        <v>2464</v>
      </c>
      <c r="F138" s="25" t="s">
        <v>2465</v>
      </c>
      <c r="G138" s="25" t="s">
        <v>2466</v>
      </c>
      <c r="H138" s="25" t="s">
        <v>2467</v>
      </c>
    </row>
    <row r="139" spans="1:8" x14ac:dyDescent="0.2">
      <c r="A139" s="25" t="s">
        <v>4259</v>
      </c>
      <c r="B139" s="25"/>
      <c r="C139" s="25" t="s">
        <v>4260</v>
      </c>
      <c r="D139" s="25" t="s">
        <v>4771</v>
      </c>
      <c r="E139" s="25" t="s">
        <v>4772</v>
      </c>
      <c r="F139" s="25" t="s">
        <v>4773</v>
      </c>
      <c r="G139" s="25" t="s">
        <v>4774</v>
      </c>
      <c r="H139" s="25" t="s">
        <v>4775</v>
      </c>
    </row>
    <row r="140" spans="1:8" x14ac:dyDescent="0.2">
      <c r="A140" s="25" t="s">
        <v>4374</v>
      </c>
      <c r="B140" s="25" t="s">
        <v>60</v>
      </c>
      <c r="C140" s="25" t="s">
        <v>60</v>
      </c>
      <c r="D140" s="25" t="s">
        <v>60</v>
      </c>
      <c r="E140" s="25" t="s">
        <v>60</v>
      </c>
      <c r="F140" s="25" t="s">
        <v>60</v>
      </c>
      <c r="G140" s="25" t="s">
        <v>60</v>
      </c>
      <c r="H140" s="25" t="s">
        <v>60</v>
      </c>
    </row>
    <row r="141" spans="1:8" x14ac:dyDescent="0.2">
      <c r="A141" s="25" t="s">
        <v>4373</v>
      </c>
      <c r="B141" s="25" t="s">
        <v>4352</v>
      </c>
      <c r="C141" s="25" t="s">
        <v>4352</v>
      </c>
      <c r="D141" s="25" t="s">
        <v>4352</v>
      </c>
      <c r="E141" s="25" t="s">
        <v>4352</v>
      </c>
      <c r="F141" s="25" t="s">
        <v>4352</v>
      </c>
      <c r="G141" s="25" t="s">
        <v>4352</v>
      </c>
      <c r="H141" s="25" t="s">
        <v>4352</v>
      </c>
    </row>
    <row r="142" spans="1:8" x14ac:dyDescent="0.2">
      <c r="A142" s="25" t="s">
        <v>4375</v>
      </c>
      <c r="B142" s="25" t="s">
        <v>4376</v>
      </c>
      <c r="C142" s="25" t="s">
        <v>4376</v>
      </c>
      <c r="D142" s="25" t="s">
        <v>4376</v>
      </c>
      <c r="E142" s="25" t="s">
        <v>4376</v>
      </c>
      <c r="F142" s="25" t="s">
        <v>4376</v>
      </c>
      <c r="G142" s="25" t="s">
        <v>4376</v>
      </c>
      <c r="H142" s="25" t="s">
        <v>4376</v>
      </c>
    </row>
    <row r="143" spans="1:8" x14ac:dyDescent="0.2">
      <c r="A143" s="25" t="s">
        <v>2557</v>
      </c>
      <c r="B143" s="25"/>
      <c r="C143" s="25" t="s">
        <v>2068</v>
      </c>
      <c r="D143" s="25" t="s">
        <v>1281</v>
      </c>
      <c r="E143" s="25" t="s">
        <v>1282</v>
      </c>
      <c r="F143" s="25" t="s">
        <v>1283</v>
      </c>
      <c r="G143" s="25" t="s">
        <v>1284</v>
      </c>
      <c r="H143" s="25" t="s">
        <v>1285</v>
      </c>
    </row>
    <row r="144" spans="1:8" x14ac:dyDescent="0.2">
      <c r="A144" s="328" t="s">
        <v>4369</v>
      </c>
      <c r="B144" s="25" t="s">
        <v>60</v>
      </c>
      <c r="C144" s="25" t="s">
        <v>60</v>
      </c>
      <c r="D144" s="25" t="s">
        <v>60</v>
      </c>
      <c r="E144" s="25" t="s">
        <v>60</v>
      </c>
      <c r="F144" s="25" t="s">
        <v>60</v>
      </c>
      <c r="G144" s="25" t="s">
        <v>60</v>
      </c>
      <c r="H144" s="25" t="s">
        <v>60</v>
      </c>
    </row>
    <row r="145" spans="1:8" x14ac:dyDescent="0.2">
      <c r="A145" s="328" t="s">
        <v>4370</v>
      </c>
      <c r="B145" s="25">
        <v>25</v>
      </c>
      <c r="C145" s="25" t="s">
        <v>4397</v>
      </c>
      <c r="D145" s="25" t="s">
        <v>4397</v>
      </c>
      <c r="E145" s="25" t="s">
        <v>4397</v>
      </c>
      <c r="F145" s="25" t="s">
        <v>4397</v>
      </c>
      <c r="G145" s="25" t="s">
        <v>4397</v>
      </c>
      <c r="H145" s="25" t="s">
        <v>4397</v>
      </c>
    </row>
    <row r="146" spans="1:8" x14ac:dyDescent="0.2">
      <c r="A146" s="328" t="s">
        <v>4371</v>
      </c>
      <c r="B146" s="25">
        <v>40</v>
      </c>
      <c r="C146" s="25" t="s">
        <v>4398</v>
      </c>
      <c r="D146" s="25" t="s">
        <v>4398</v>
      </c>
      <c r="E146" s="25" t="s">
        <v>4398</v>
      </c>
      <c r="F146" s="25" t="s">
        <v>4398</v>
      </c>
      <c r="G146" s="25" t="s">
        <v>4398</v>
      </c>
      <c r="H146" s="25" t="s">
        <v>4398</v>
      </c>
    </row>
    <row r="147" spans="1:8" x14ac:dyDescent="0.2">
      <c r="A147" s="25" t="s">
        <v>4372</v>
      </c>
      <c r="B147" s="25">
        <v>60</v>
      </c>
      <c r="C147" s="25" t="s">
        <v>4399</v>
      </c>
      <c r="D147" s="25" t="s">
        <v>4399</v>
      </c>
      <c r="E147" s="25" t="s">
        <v>4399</v>
      </c>
      <c r="F147" s="25" t="s">
        <v>4399</v>
      </c>
      <c r="G147" s="25" t="s">
        <v>4399</v>
      </c>
      <c r="H147" s="25" t="s">
        <v>4399</v>
      </c>
    </row>
    <row r="148" spans="1:8" x14ac:dyDescent="0.2">
      <c r="A148" s="25" t="s">
        <v>2558</v>
      </c>
      <c r="B148" s="25"/>
      <c r="C148" s="25" t="s">
        <v>2143</v>
      </c>
      <c r="D148" s="25" t="s">
        <v>3498</v>
      </c>
      <c r="E148" s="25" t="s">
        <v>3497</v>
      </c>
      <c r="F148" s="25" t="s">
        <v>3496</v>
      </c>
      <c r="G148" s="25" t="s">
        <v>3495</v>
      </c>
      <c r="H148" s="25" t="s">
        <v>3494</v>
      </c>
    </row>
    <row r="149" spans="1:8" ht="76.5" x14ac:dyDescent="0.2">
      <c r="A149" s="25" t="s">
        <v>3969</v>
      </c>
      <c r="B149" s="25"/>
      <c r="C149" s="25" t="s">
        <v>3968</v>
      </c>
      <c r="D149" s="25" t="s">
        <v>4015</v>
      </c>
      <c r="E149" s="25" t="s">
        <v>4016</v>
      </c>
      <c r="F149" s="25" t="s">
        <v>4017</v>
      </c>
      <c r="G149" s="25" t="s">
        <v>4018</v>
      </c>
      <c r="H149" s="25" t="s">
        <v>4019</v>
      </c>
    </row>
    <row r="150" spans="1:8" x14ac:dyDescent="0.2">
      <c r="A150" s="25" t="s">
        <v>4359</v>
      </c>
      <c r="B150" s="25"/>
      <c r="C150" s="25" t="s">
        <v>4493</v>
      </c>
      <c r="D150" s="25" t="s">
        <v>4738</v>
      </c>
      <c r="E150" s="25" t="s">
        <v>4739</v>
      </c>
      <c r="F150" s="25" t="s">
        <v>4738</v>
      </c>
      <c r="G150" s="25" t="s">
        <v>4740</v>
      </c>
      <c r="H150" s="25" t="s">
        <v>4741</v>
      </c>
    </row>
    <row r="151" spans="1:8" x14ac:dyDescent="0.2">
      <c r="A151" s="25" t="s">
        <v>4025</v>
      </c>
      <c r="B151" s="25"/>
      <c r="C151" s="25" t="s">
        <v>4026</v>
      </c>
      <c r="D151" s="25" t="s">
        <v>4027</v>
      </c>
      <c r="E151" s="25" t="s">
        <v>4028</v>
      </c>
      <c r="F151" s="25" t="s">
        <v>4029</v>
      </c>
      <c r="G151" s="25" t="s">
        <v>4030</v>
      </c>
      <c r="H151" s="25" t="s">
        <v>4031</v>
      </c>
    </row>
    <row r="152" spans="1:8" x14ac:dyDescent="0.2">
      <c r="A152" s="25" t="s">
        <v>4897</v>
      </c>
      <c r="B152" s="25"/>
      <c r="C152" s="25" t="s">
        <v>4898</v>
      </c>
      <c r="D152" s="25" t="s">
        <v>4899</v>
      </c>
      <c r="E152" s="25" t="s">
        <v>4900</v>
      </c>
      <c r="F152" s="25" t="s">
        <v>4901</v>
      </c>
      <c r="G152" s="25" t="s">
        <v>4902</v>
      </c>
      <c r="H152" s="25" t="s">
        <v>4903</v>
      </c>
    </row>
    <row r="153" spans="1:8" x14ac:dyDescent="0.2">
      <c r="A153" s="25" t="s">
        <v>2559</v>
      </c>
      <c r="B153" s="25"/>
      <c r="C153" s="25" t="s">
        <v>177</v>
      </c>
      <c r="D153" s="25" t="s">
        <v>1806</v>
      </c>
      <c r="E153" s="25" t="s">
        <v>1807</v>
      </c>
      <c r="F153" s="25" t="s">
        <v>1808</v>
      </c>
      <c r="G153" s="25" t="s">
        <v>1809</v>
      </c>
      <c r="H153" s="25" t="s">
        <v>1810</v>
      </c>
    </row>
    <row r="154" spans="1:8" x14ac:dyDescent="0.2">
      <c r="A154" s="25" t="s">
        <v>2560</v>
      </c>
      <c r="B154" s="25"/>
      <c r="C154" s="25" t="s">
        <v>1599</v>
      </c>
      <c r="D154" s="25" t="s">
        <v>1811</v>
      </c>
      <c r="E154" s="25" t="s">
        <v>1812</v>
      </c>
      <c r="F154" s="25" t="s">
        <v>1813</v>
      </c>
      <c r="G154" s="25" t="s">
        <v>1814</v>
      </c>
      <c r="H154" s="25" t="s">
        <v>1815</v>
      </c>
    </row>
    <row r="155" spans="1:8" x14ac:dyDescent="0.2">
      <c r="A155" s="25" t="s">
        <v>2561</v>
      </c>
      <c r="B155" s="25"/>
      <c r="C155" s="25" t="s">
        <v>1601</v>
      </c>
      <c r="D155" s="25" t="s">
        <v>1933</v>
      </c>
      <c r="E155" s="25" t="s">
        <v>1957</v>
      </c>
      <c r="F155" s="25" t="s">
        <v>1958</v>
      </c>
      <c r="G155" s="25" t="s">
        <v>1959</v>
      </c>
      <c r="H155" s="25" t="s">
        <v>1960</v>
      </c>
    </row>
    <row r="156" spans="1:8" x14ac:dyDescent="0.2">
      <c r="A156" s="25" t="s">
        <v>3415</v>
      </c>
      <c r="B156" s="25"/>
      <c r="C156" s="25" t="s">
        <v>3409</v>
      </c>
      <c r="D156" s="25" t="s">
        <v>3410</v>
      </c>
      <c r="E156" s="25" t="s">
        <v>3411</v>
      </c>
      <c r="F156" s="25" t="s">
        <v>3412</v>
      </c>
      <c r="G156" s="25" t="s">
        <v>3413</v>
      </c>
      <c r="H156" s="25" t="s">
        <v>3414</v>
      </c>
    </row>
    <row r="157" spans="1:8" x14ac:dyDescent="0.2">
      <c r="A157" s="25" t="s">
        <v>409</v>
      </c>
      <c r="B157" s="25"/>
      <c r="C157" s="25" t="s">
        <v>3910</v>
      </c>
      <c r="D157" s="25" t="s">
        <v>1042</v>
      </c>
      <c r="E157" s="25" t="s">
        <v>1043</v>
      </c>
      <c r="F157" s="25" t="s">
        <v>1044</v>
      </c>
      <c r="G157" s="25" t="s">
        <v>1045</v>
      </c>
      <c r="H157" s="25" t="s">
        <v>1046</v>
      </c>
    </row>
    <row r="158" spans="1:8" x14ac:dyDescent="0.2">
      <c r="A158" s="25" t="s">
        <v>470</v>
      </c>
      <c r="B158" s="25"/>
      <c r="C158" s="25" t="s">
        <v>3911</v>
      </c>
      <c r="D158" s="25" t="s">
        <v>3918</v>
      </c>
      <c r="E158" s="25" t="s">
        <v>3922</v>
      </c>
      <c r="F158" s="25" t="s">
        <v>3925</v>
      </c>
      <c r="G158" s="25" t="s">
        <v>3929</v>
      </c>
      <c r="H158" s="25" t="s">
        <v>3933</v>
      </c>
    </row>
    <row r="159" spans="1:8" x14ac:dyDescent="0.2">
      <c r="A159" s="25" t="s">
        <v>4225</v>
      </c>
      <c r="B159" s="25"/>
      <c r="C159" s="25" t="s">
        <v>4226</v>
      </c>
      <c r="D159" s="25" t="s">
        <v>4742</v>
      </c>
      <c r="E159" s="25" t="s">
        <v>4743</v>
      </c>
      <c r="F159" s="25" t="s">
        <v>4744</v>
      </c>
      <c r="G159" s="25" t="s">
        <v>4745</v>
      </c>
      <c r="H159" s="25" t="s">
        <v>4746</v>
      </c>
    </row>
    <row r="160" spans="1:8" x14ac:dyDescent="0.2">
      <c r="A160" s="25" t="s">
        <v>4552</v>
      </c>
      <c r="B160" s="25"/>
      <c r="C160" s="25" t="s">
        <v>4553</v>
      </c>
      <c r="D160" s="25" t="s">
        <v>4841</v>
      </c>
      <c r="E160" s="25" t="s">
        <v>4842</v>
      </c>
      <c r="F160" s="25" t="s">
        <v>4843</v>
      </c>
      <c r="G160" s="25" t="s">
        <v>4844</v>
      </c>
      <c r="H160" s="25" t="s">
        <v>4845</v>
      </c>
    </row>
    <row r="161" spans="1:8" x14ac:dyDescent="0.2">
      <c r="A161" s="25" t="s">
        <v>410</v>
      </c>
      <c r="B161" s="25"/>
      <c r="C161" s="25" t="s">
        <v>3912</v>
      </c>
      <c r="D161" s="25" t="s">
        <v>938</v>
      </c>
      <c r="E161" s="25" t="s">
        <v>1047</v>
      </c>
      <c r="F161" s="25" t="s">
        <v>939</v>
      </c>
      <c r="G161" s="25" t="s">
        <v>1048</v>
      </c>
      <c r="H161" s="25" t="s">
        <v>1049</v>
      </c>
    </row>
    <row r="162" spans="1:8" x14ac:dyDescent="0.2">
      <c r="A162" s="25" t="s">
        <v>411</v>
      </c>
      <c r="B162" s="25"/>
      <c r="C162" s="25" t="s">
        <v>3913</v>
      </c>
      <c r="D162" s="25" t="s">
        <v>1050</v>
      </c>
      <c r="E162" s="25" t="s">
        <v>1051</v>
      </c>
      <c r="F162" s="25" t="s">
        <v>1052</v>
      </c>
      <c r="G162" s="25" t="s">
        <v>1053</v>
      </c>
      <c r="H162" s="25" t="s">
        <v>986</v>
      </c>
    </row>
    <row r="163" spans="1:8" x14ac:dyDescent="0.2">
      <c r="A163" s="25" t="s">
        <v>412</v>
      </c>
      <c r="B163" s="25"/>
      <c r="C163" s="25" t="s">
        <v>3914</v>
      </c>
      <c r="D163" s="25" t="s">
        <v>3919</v>
      </c>
      <c r="E163" s="25" t="s">
        <v>3923</v>
      </c>
      <c r="F163" s="25" t="s">
        <v>3926</v>
      </c>
      <c r="G163" s="25" t="s">
        <v>3930</v>
      </c>
      <c r="H163" s="25" t="s">
        <v>3934</v>
      </c>
    </row>
    <row r="164" spans="1:8" x14ac:dyDescent="0.2">
      <c r="A164" s="25" t="s">
        <v>413</v>
      </c>
      <c r="B164" s="25"/>
      <c r="C164" s="25" t="s">
        <v>3915</v>
      </c>
      <c r="D164" s="25" t="s">
        <v>2126</v>
      </c>
      <c r="E164" s="25" t="s">
        <v>1382</v>
      </c>
      <c r="F164" s="25" t="s">
        <v>3927</v>
      </c>
      <c r="G164" s="25" t="s">
        <v>3931</v>
      </c>
      <c r="H164" s="25" t="s">
        <v>2128</v>
      </c>
    </row>
    <row r="165" spans="1:8" x14ac:dyDescent="0.2">
      <c r="A165" s="25" t="s">
        <v>414</v>
      </c>
      <c r="B165" s="25"/>
      <c r="C165" s="25" t="s">
        <v>3916</v>
      </c>
      <c r="D165" s="25" t="s">
        <v>3920</v>
      </c>
      <c r="E165" s="25" t="s">
        <v>3924</v>
      </c>
      <c r="F165" s="25" t="s">
        <v>3928</v>
      </c>
      <c r="G165" s="25" t="s">
        <v>3932</v>
      </c>
      <c r="H165" s="25" t="s">
        <v>3935</v>
      </c>
    </row>
    <row r="166" spans="1:8" x14ac:dyDescent="0.2">
      <c r="A166" s="25" t="s">
        <v>415</v>
      </c>
      <c r="B166" s="25"/>
      <c r="C166" s="25" t="s">
        <v>3917</v>
      </c>
      <c r="D166" s="25" t="s">
        <v>1054</v>
      </c>
      <c r="E166" s="25" t="s">
        <v>1055</v>
      </c>
      <c r="F166" s="25" t="s">
        <v>1056</v>
      </c>
      <c r="G166" s="25" t="s">
        <v>1057</v>
      </c>
      <c r="H166" s="25" t="s">
        <v>1058</v>
      </c>
    </row>
    <row r="167" spans="1:8" x14ac:dyDescent="0.2">
      <c r="A167" s="25" t="s">
        <v>801</v>
      </c>
      <c r="B167" s="25"/>
      <c r="C167" s="25" t="s">
        <v>3121</v>
      </c>
      <c r="D167" s="25" t="s">
        <v>3921</v>
      </c>
      <c r="E167" s="25" t="s">
        <v>3122</v>
      </c>
      <c r="F167" s="25" t="s">
        <v>3123</v>
      </c>
      <c r="G167" s="25" t="s">
        <v>3124</v>
      </c>
      <c r="H167" s="25" t="s">
        <v>3125</v>
      </c>
    </row>
    <row r="168" spans="1:8" x14ac:dyDescent="0.2">
      <c r="A168" s="25" t="s">
        <v>416</v>
      </c>
      <c r="B168" s="25"/>
      <c r="C168" s="25" t="s">
        <v>439</v>
      </c>
      <c r="D168" s="25" t="s">
        <v>1059</v>
      </c>
      <c r="E168" s="25" t="s">
        <v>1060</v>
      </c>
      <c r="F168" s="25" t="s">
        <v>1061</v>
      </c>
      <c r="G168" s="25" t="s">
        <v>1062</v>
      </c>
      <c r="H168" s="25" t="s">
        <v>1063</v>
      </c>
    </row>
    <row r="169" spans="1:8" ht="25.5" x14ac:dyDescent="0.2">
      <c r="A169" s="25" t="s">
        <v>567</v>
      </c>
      <c r="B169" s="25"/>
      <c r="C169" s="25" t="s">
        <v>2073</v>
      </c>
      <c r="D169" s="25" t="s">
        <v>2106</v>
      </c>
      <c r="E169" s="25" t="s">
        <v>2107</v>
      </c>
      <c r="F169" s="25" t="s">
        <v>2108</v>
      </c>
      <c r="G169" s="25" t="s">
        <v>2109</v>
      </c>
      <c r="H169" s="25" t="s">
        <v>2110</v>
      </c>
    </row>
    <row r="170" spans="1:8" x14ac:dyDescent="0.2">
      <c r="A170" s="25" t="s">
        <v>568</v>
      </c>
      <c r="B170" s="25"/>
      <c r="C170" s="25" t="s">
        <v>3015</v>
      </c>
      <c r="D170" s="25" t="s">
        <v>1112</v>
      </c>
      <c r="E170" s="25" t="s">
        <v>3016</v>
      </c>
      <c r="F170" s="25" t="s">
        <v>3017</v>
      </c>
      <c r="G170" s="25" t="s">
        <v>3018</v>
      </c>
      <c r="H170" s="25" t="s">
        <v>3019</v>
      </c>
    </row>
    <row r="171" spans="1:8" x14ac:dyDescent="0.2">
      <c r="A171" s="25" t="s">
        <v>569</v>
      </c>
      <c r="B171" s="25"/>
      <c r="C171" s="25" t="s">
        <v>3020</v>
      </c>
      <c r="D171" s="25" t="s">
        <v>1113</v>
      </c>
      <c r="E171" s="25" t="s">
        <v>3021</v>
      </c>
      <c r="F171" s="25" t="s">
        <v>3022</v>
      </c>
      <c r="G171" s="25" t="s">
        <v>3023</v>
      </c>
      <c r="H171" s="25" t="s">
        <v>3024</v>
      </c>
    </row>
    <row r="172" spans="1:8" x14ac:dyDescent="0.2">
      <c r="A172" s="25" t="s">
        <v>570</v>
      </c>
      <c r="B172" s="25"/>
      <c r="C172" s="25" t="s">
        <v>3025</v>
      </c>
      <c r="D172" s="25" t="s">
        <v>1114</v>
      </c>
      <c r="E172" s="25" t="s">
        <v>3026</v>
      </c>
      <c r="F172" s="25" t="s">
        <v>3027</v>
      </c>
      <c r="G172" s="25" t="s">
        <v>3028</v>
      </c>
      <c r="H172" s="25" t="s">
        <v>3029</v>
      </c>
    </row>
    <row r="173" spans="1:8" x14ac:dyDescent="0.2">
      <c r="A173" s="25" t="s">
        <v>571</v>
      </c>
      <c r="B173" s="25"/>
      <c r="C173" s="25" t="s">
        <v>3030</v>
      </c>
      <c r="D173" s="25" t="s">
        <v>1115</v>
      </c>
      <c r="E173" s="25" t="s">
        <v>3031</v>
      </c>
      <c r="F173" s="25" t="s">
        <v>3032</v>
      </c>
      <c r="G173" s="25" t="s">
        <v>3033</v>
      </c>
      <c r="H173" s="25" t="s">
        <v>3034</v>
      </c>
    </row>
    <row r="174" spans="1:8" x14ac:dyDescent="0.2">
      <c r="A174" s="25" t="s">
        <v>597</v>
      </c>
      <c r="B174" s="273"/>
      <c r="C174" s="275"/>
      <c r="D174" s="274"/>
      <c r="E174" s="274"/>
      <c r="F174" s="274"/>
      <c r="G174" s="274"/>
      <c r="H174" s="274"/>
    </row>
    <row r="175" spans="1:8" x14ac:dyDescent="0.2">
      <c r="A175" s="25" t="s">
        <v>4310</v>
      </c>
      <c r="B175" s="273"/>
      <c r="C175" s="273" t="s">
        <v>2506</v>
      </c>
      <c r="D175" s="25" t="s">
        <v>2507</v>
      </c>
      <c r="E175" s="25" t="s">
        <v>2508</v>
      </c>
      <c r="F175" s="25" t="s">
        <v>2509</v>
      </c>
      <c r="G175" s="25" t="s">
        <v>2510</v>
      </c>
      <c r="H175" s="25" t="s">
        <v>2495</v>
      </c>
    </row>
    <row r="176" spans="1:8" x14ac:dyDescent="0.2">
      <c r="A176" s="25" t="s">
        <v>4311</v>
      </c>
      <c r="B176" s="273"/>
      <c r="C176" s="273" t="s">
        <v>2506</v>
      </c>
      <c r="D176" s="25" t="s">
        <v>2507</v>
      </c>
      <c r="E176" s="25" t="s">
        <v>2508</v>
      </c>
      <c r="F176" s="25" t="s">
        <v>2509</v>
      </c>
      <c r="G176" s="25" t="s">
        <v>2510</v>
      </c>
      <c r="H176" s="25" t="s">
        <v>2495</v>
      </c>
    </row>
    <row r="177" spans="1:47" s="44" customFormat="1" x14ac:dyDescent="0.2">
      <c r="A177" s="25" t="s">
        <v>599</v>
      </c>
      <c r="B177" s="273"/>
      <c r="C177" s="275"/>
      <c r="D177" s="274"/>
      <c r="E177" s="274"/>
      <c r="F177" s="274"/>
      <c r="G177" s="274"/>
      <c r="H177" s="274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  <c r="AA177" s="22"/>
      <c r="AB177" s="22"/>
      <c r="AC177" s="22"/>
      <c r="AD177" s="22"/>
      <c r="AE177" s="22"/>
      <c r="AF177" s="22"/>
      <c r="AG177" s="22"/>
      <c r="AH177" s="22"/>
      <c r="AI177" s="22"/>
      <c r="AJ177" s="22"/>
      <c r="AK177" s="22"/>
      <c r="AL177" s="22"/>
      <c r="AM177" s="22"/>
      <c r="AN177" s="22"/>
      <c r="AO177" s="22"/>
      <c r="AP177" s="22"/>
      <c r="AQ177" s="22"/>
      <c r="AR177" s="22"/>
      <c r="AS177" s="22"/>
      <c r="AT177" s="22"/>
      <c r="AU177" s="22"/>
    </row>
    <row r="178" spans="1:47" s="42" customFormat="1" x14ac:dyDescent="0.2">
      <c r="A178" s="25" t="s">
        <v>601</v>
      </c>
      <c r="B178" s="273"/>
      <c r="C178" s="273" t="s">
        <v>2352</v>
      </c>
      <c r="D178" s="25" t="s">
        <v>2496</v>
      </c>
      <c r="E178" s="25" t="s">
        <v>2497</v>
      </c>
      <c r="F178" s="25" t="s">
        <v>2498</v>
      </c>
      <c r="G178" s="25" t="s">
        <v>2499</v>
      </c>
      <c r="H178" s="25" t="s">
        <v>2500</v>
      </c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  <c r="AA178" s="22"/>
      <c r="AB178" s="22"/>
      <c r="AC178" s="22"/>
      <c r="AD178" s="22"/>
      <c r="AE178" s="22"/>
      <c r="AF178" s="22"/>
      <c r="AG178" s="22"/>
      <c r="AH178" s="22"/>
      <c r="AI178" s="22"/>
      <c r="AJ178" s="22"/>
      <c r="AK178" s="22"/>
      <c r="AL178" s="22"/>
      <c r="AM178" s="22"/>
      <c r="AN178" s="22"/>
      <c r="AO178" s="22"/>
      <c r="AP178" s="22"/>
      <c r="AQ178" s="22"/>
      <c r="AR178" s="22"/>
      <c r="AS178" s="22"/>
      <c r="AT178" s="22"/>
      <c r="AU178" s="22"/>
    </row>
    <row r="179" spans="1:47" s="42" customFormat="1" x14ac:dyDescent="0.2">
      <c r="A179" s="25" t="s">
        <v>602</v>
      </c>
      <c r="B179" s="273"/>
      <c r="C179" s="273" t="s">
        <v>2353</v>
      </c>
      <c r="D179" s="25" t="s">
        <v>2501</v>
      </c>
      <c r="E179" s="25" t="s">
        <v>2502</v>
      </c>
      <c r="F179" s="25" t="s">
        <v>2503</v>
      </c>
      <c r="G179" s="25" t="s">
        <v>2504</v>
      </c>
      <c r="H179" s="25" t="s">
        <v>2505</v>
      </c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  <c r="AA179" s="22"/>
      <c r="AB179" s="22"/>
      <c r="AC179" s="22"/>
      <c r="AD179" s="22"/>
      <c r="AE179" s="22"/>
      <c r="AF179" s="22"/>
      <c r="AG179" s="22"/>
      <c r="AH179" s="22"/>
      <c r="AI179" s="22"/>
      <c r="AJ179" s="22"/>
      <c r="AK179" s="22"/>
      <c r="AL179" s="22"/>
      <c r="AM179" s="22"/>
      <c r="AN179" s="22"/>
      <c r="AO179" s="22"/>
      <c r="AP179" s="22"/>
      <c r="AQ179" s="22"/>
      <c r="AR179" s="22"/>
      <c r="AS179" s="22"/>
      <c r="AT179" s="22"/>
      <c r="AU179" s="22"/>
    </row>
    <row r="180" spans="1:47" x14ac:dyDescent="0.2">
      <c r="A180" s="25" t="s">
        <v>282</v>
      </c>
      <c r="B180" s="273"/>
      <c r="C180" s="273" t="s">
        <v>763</v>
      </c>
      <c r="D180" s="25" t="s">
        <v>1541</v>
      </c>
      <c r="E180" s="25" t="s">
        <v>1542</v>
      </c>
      <c r="F180" s="25" t="s">
        <v>1543</v>
      </c>
      <c r="G180" s="25" t="s">
        <v>1544</v>
      </c>
      <c r="H180" s="25" t="s">
        <v>1545</v>
      </c>
    </row>
    <row r="181" spans="1:47" x14ac:dyDescent="0.2">
      <c r="A181" s="25" t="s">
        <v>291</v>
      </c>
      <c r="B181" s="273"/>
      <c r="C181" s="273" t="s">
        <v>205</v>
      </c>
      <c r="D181" s="25" t="s">
        <v>1479</v>
      </c>
      <c r="E181" s="25" t="s">
        <v>1480</v>
      </c>
      <c r="F181" s="25" t="s">
        <v>1481</v>
      </c>
      <c r="G181" s="25" t="s">
        <v>1482</v>
      </c>
      <c r="H181" s="25" t="s">
        <v>1483</v>
      </c>
    </row>
    <row r="182" spans="1:47" x14ac:dyDescent="0.2">
      <c r="A182" s="25" t="s">
        <v>292</v>
      </c>
      <c r="B182" s="273"/>
      <c r="C182" s="273" t="s">
        <v>104</v>
      </c>
      <c r="D182" s="25" t="s">
        <v>1127</v>
      </c>
      <c r="E182" s="25" t="s">
        <v>1484</v>
      </c>
      <c r="F182" s="25" t="s">
        <v>1485</v>
      </c>
      <c r="G182" s="25" t="s">
        <v>1486</v>
      </c>
      <c r="H182" s="25" t="s">
        <v>1487</v>
      </c>
    </row>
    <row r="183" spans="1:47" x14ac:dyDescent="0.2">
      <c r="A183" s="25" t="s">
        <v>293</v>
      </c>
      <c r="B183" s="273"/>
      <c r="C183" s="273" t="s">
        <v>223</v>
      </c>
      <c r="D183" s="25" t="s">
        <v>1488</v>
      </c>
      <c r="E183" s="25" t="s">
        <v>1489</v>
      </c>
      <c r="F183" s="25" t="s">
        <v>1490</v>
      </c>
      <c r="G183" s="25" t="s">
        <v>1491</v>
      </c>
      <c r="H183" s="25" t="s">
        <v>1492</v>
      </c>
    </row>
    <row r="184" spans="1:47" x14ac:dyDescent="0.2">
      <c r="A184" s="25" t="s">
        <v>294</v>
      </c>
      <c r="B184" s="273"/>
      <c r="C184" s="273" t="s">
        <v>2183</v>
      </c>
      <c r="D184" s="25" t="s">
        <v>2184</v>
      </c>
      <c r="E184" s="25" t="s">
        <v>2185</v>
      </c>
      <c r="F184" s="25" t="s">
        <v>2186</v>
      </c>
      <c r="G184" s="25" t="s">
        <v>2187</v>
      </c>
      <c r="H184" s="25" t="s">
        <v>2188</v>
      </c>
    </row>
    <row r="185" spans="1:47" x14ac:dyDescent="0.2">
      <c r="A185" s="25" t="s">
        <v>295</v>
      </c>
      <c r="B185" s="273"/>
      <c r="C185" s="273" t="s">
        <v>483</v>
      </c>
      <c r="D185" s="25" t="s">
        <v>1493</v>
      </c>
      <c r="E185" s="25" t="s">
        <v>1494</v>
      </c>
      <c r="F185" s="25" t="s">
        <v>1495</v>
      </c>
      <c r="G185" s="25" t="s">
        <v>1496</v>
      </c>
      <c r="H185" s="25" t="s">
        <v>1497</v>
      </c>
    </row>
    <row r="186" spans="1:47" x14ac:dyDescent="0.2">
      <c r="A186" s="25" t="s">
        <v>296</v>
      </c>
      <c r="B186" s="273"/>
      <c r="C186" s="273" t="s">
        <v>2240</v>
      </c>
      <c r="D186" s="25" t="s">
        <v>2241</v>
      </c>
      <c r="E186" s="25" t="s">
        <v>2242</v>
      </c>
      <c r="F186" s="25" t="s">
        <v>2243</v>
      </c>
      <c r="G186" s="25" t="s">
        <v>2244</v>
      </c>
      <c r="H186" s="25" t="s">
        <v>2245</v>
      </c>
    </row>
    <row r="187" spans="1:47" x14ac:dyDescent="0.2">
      <c r="A187" s="25" t="s">
        <v>297</v>
      </c>
      <c r="B187" s="273"/>
      <c r="C187" s="273" t="s">
        <v>228</v>
      </c>
      <c r="D187" s="25" t="s">
        <v>1498</v>
      </c>
      <c r="E187" s="25" t="s">
        <v>1499</v>
      </c>
      <c r="F187" s="25" t="s">
        <v>1500</v>
      </c>
      <c r="G187" s="25" t="s">
        <v>1501</v>
      </c>
      <c r="H187" s="25" t="s">
        <v>1502</v>
      </c>
    </row>
    <row r="188" spans="1:47" x14ac:dyDescent="0.2">
      <c r="A188" s="25" t="s">
        <v>298</v>
      </c>
      <c r="B188" s="273"/>
      <c r="C188" s="273" t="s">
        <v>508</v>
      </c>
      <c r="D188" s="25" t="s">
        <v>1503</v>
      </c>
      <c r="E188" s="25" t="s">
        <v>1205</v>
      </c>
      <c r="F188" s="25" t="s">
        <v>1504</v>
      </c>
      <c r="G188" s="25" t="s">
        <v>1505</v>
      </c>
      <c r="H188" s="25" t="s">
        <v>1206</v>
      </c>
    </row>
    <row r="189" spans="1:47" x14ac:dyDescent="0.2">
      <c r="A189" s="25" t="s">
        <v>299</v>
      </c>
      <c r="B189" s="273"/>
      <c r="C189" s="273" t="s">
        <v>230</v>
      </c>
      <c r="D189" s="25" t="s">
        <v>1506</v>
      </c>
      <c r="E189" s="25" t="s">
        <v>1507</v>
      </c>
      <c r="F189" s="25" t="s">
        <v>1508</v>
      </c>
      <c r="G189" s="25" t="s">
        <v>1509</v>
      </c>
      <c r="H189" s="25" t="s">
        <v>1510</v>
      </c>
    </row>
    <row r="190" spans="1:47" x14ac:dyDescent="0.2">
      <c r="A190" s="25" t="s">
        <v>300</v>
      </c>
      <c r="B190" s="273"/>
      <c r="C190" s="273" t="s">
        <v>231</v>
      </c>
      <c r="D190" s="25" t="s">
        <v>1511</v>
      </c>
      <c r="E190" s="25" t="s">
        <v>1512</v>
      </c>
      <c r="F190" s="25" t="s">
        <v>1513</v>
      </c>
      <c r="G190" s="25" t="s">
        <v>1514</v>
      </c>
      <c r="H190" s="25" t="s">
        <v>1515</v>
      </c>
    </row>
    <row r="191" spans="1:47" x14ac:dyDescent="0.2">
      <c r="A191" s="25" t="s">
        <v>283</v>
      </c>
      <c r="B191" s="273"/>
      <c r="C191" s="273" t="s">
        <v>84</v>
      </c>
      <c r="D191" s="25" t="s">
        <v>1536</v>
      </c>
      <c r="E191" s="25" t="s">
        <v>1537</v>
      </c>
      <c r="F191" s="25" t="s">
        <v>1538</v>
      </c>
      <c r="G191" s="25" t="s">
        <v>1539</v>
      </c>
      <c r="H191" s="25" t="s">
        <v>1540</v>
      </c>
    </row>
    <row r="192" spans="1:47" x14ac:dyDescent="0.2">
      <c r="A192" s="25" t="s">
        <v>301</v>
      </c>
      <c r="B192" s="273"/>
      <c r="C192" s="273" t="s">
        <v>2191</v>
      </c>
      <c r="D192" s="25" t="s">
        <v>2192</v>
      </c>
      <c r="E192" s="25" t="s">
        <v>2193</v>
      </c>
      <c r="F192" s="25" t="s">
        <v>2194</v>
      </c>
      <c r="G192" s="25" t="s">
        <v>2195</v>
      </c>
      <c r="H192" s="25" t="s">
        <v>2196</v>
      </c>
    </row>
    <row r="193" spans="1:8" x14ac:dyDescent="0.2">
      <c r="A193" s="25" t="s">
        <v>302</v>
      </c>
      <c r="B193" s="273"/>
      <c r="C193" s="273" t="s">
        <v>235</v>
      </c>
      <c r="D193" s="25" t="s">
        <v>1446</v>
      </c>
      <c r="E193" s="25" t="s">
        <v>1447</v>
      </c>
      <c r="F193" s="25" t="s">
        <v>1448</v>
      </c>
      <c r="G193" s="25" t="s">
        <v>1449</v>
      </c>
      <c r="H193" s="25" t="s">
        <v>1450</v>
      </c>
    </row>
    <row r="194" spans="1:8" x14ac:dyDescent="0.2">
      <c r="A194" s="25" t="s">
        <v>303</v>
      </c>
      <c r="B194" s="273"/>
      <c r="C194" s="273" t="s">
        <v>131</v>
      </c>
      <c r="D194" s="25" t="s">
        <v>977</v>
      </c>
      <c r="E194" s="25" t="s">
        <v>978</v>
      </c>
      <c r="F194" s="25" t="s">
        <v>979</v>
      </c>
      <c r="G194" s="25" t="s">
        <v>980</v>
      </c>
      <c r="H194" s="25" t="s">
        <v>981</v>
      </c>
    </row>
    <row r="195" spans="1:8" x14ac:dyDescent="0.2">
      <c r="A195" s="25" t="s">
        <v>304</v>
      </c>
      <c r="B195" s="273"/>
      <c r="C195" s="273" t="s">
        <v>115</v>
      </c>
      <c r="D195" s="25" t="s">
        <v>1451</v>
      </c>
      <c r="E195" s="25" t="s">
        <v>1452</v>
      </c>
      <c r="F195" s="25" t="s">
        <v>1453</v>
      </c>
      <c r="G195" s="25" t="s">
        <v>1454</v>
      </c>
      <c r="H195" s="25" t="s">
        <v>1455</v>
      </c>
    </row>
    <row r="196" spans="1:8" x14ac:dyDescent="0.2">
      <c r="A196" s="25" t="s">
        <v>305</v>
      </c>
      <c r="B196" s="273"/>
      <c r="C196" s="273" t="s">
        <v>119</v>
      </c>
      <c r="D196" s="25" t="s">
        <v>1456</v>
      </c>
      <c r="E196" s="25" t="s">
        <v>1457</v>
      </c>
      <c r="F196" s="25" t="s">
        <v>1458</v>
      </c>
      <c r="G196" s="25" t="s">
        <v>1459</v>
      </c>
      <c r="H196" s="25" t="s">
        <v>1460</v>
      </c>
    </row>
    <row r="197" spans="1:8" x14ac:dyDescent="0.2">
      <c r="A197" s="25" t="s">
        <v>481</v>
      </c>
      <c r="B197" s="273"/>
      <c r="C197" s="273" t="s">
        <v>3014</v>
      </c>
      <c r="D197" s="25" t="s">
        <v>4289</v>
      </c>
      <c r="E197" s="25" t="s">
        <v>4290</v>
      </c>
      <c r="F197" s="25" t="s">
        <v>4291</v>
      </c>
      <c r="G197" s="25" t="s">
        <v>4292</v>
      </c>
      <c r="H197" s="25" t="s">
        <v>4293</v>
      </c>
    </row>
    <row r="198" spans="1:8" x14ac:dyDescent="0.2">
      <c r="A198" s="25" t="s">
        <v>482</v>
      </c>
      <c r="B198" s="273"/>
      <c r="C198" s="273" t="s">
        <v>118</v>
      </c>
      <c r="D198" s="25" t="s">
        <v>1461</v>
      </c>
      <c r="E198" s="25" t="s">
        <v>1462</v>
      </c>
      <c r="F198" s="25" t="s">
        <v>1056</v>
      </c>
      <c r="G198" s="25" t="s">
        <v>1463</v>
      </c>
      <c r="H198" s="25" t="s">
        <v>1464</v>
      </c>
    </row>
    <row r="199" spans="1:8" x14ac:dyDescent="0.2">
      <c r="A199" s="25" t="s">
        <v>306</v>
      </c>
      <c r="B199" s="273"/>
      <c r="C199" s="273" t="s">
        <v>117</v>
      </c>
      <c r="D199" s="25" t="s">
        <v>1465</v>
      </c>
      <c r="E199" s="25" t="s">
        <v>1466</v>
      </c>
      <c r="F199" s="25" t="s">
        <v>1467</v>
      </c>
      <c r="G199" s="25" t="s">
        <v>1468</v>
      </c>
      <c r="H199" s="25" t="s">
        <v>1469</v>
      </c>
    </row>
    <row r="200" spans="1:8" x14ac:dyDescent="0.2">
      <c r="A200" s="25" t="s">
        <v>307</v>
      </c>
      <c r="B200" s="273"/>
      <c r="C200" s="273" t="s">
        <v>116</v>
      </c>
      <c r="D200" s="25" t="s">
        <v>1470</v>
      </c>
      <c r="E200" s="25" t="s">
        <v>1471</v>
      </c>
      <c r="F200" s="25" t="s">
        <v>1472</v>
      </c>
      <c r="G200" s="25" t="s">
        <v>1473</v>
      </c>
      <c r="H200" s="25" t="s">
        <v>1420</v>
      </c>
    </row>
    <row r="201" spans="1:8" x14ac:dyDescent="0.2">
      <c r="A201" s="25" t="s">
        <v>308</v>
      </c>
      <c r="B201" s="273"/>
      <c r="C201" s="273" t="s">
        <v>112</v>
      </c>
      <c r="D201" s="25" t="s">
        <v>1474</v>
      </c>
      <c r="E201" s="25" t="s">
        <v>1475</v>
      </c>
      <c r="F201" s="25" t="s">
        <v>1476</v>
      </c>
      <c r="G201" s="25" t="s">
        <v>1477</v>
      </c>
      <c r="H201" s="25" t="s">
        <v>1478</v>
      </c>
    </row>
    <row r="202" spans="1:8" x14ac:dyDescent="0.2">
      <c r="A202" s="25" t="s">
        <v>284</v>
      </c>
      <c r="B202" s="273"/>
      <c r="C202" s="273" t="s">
        <v>4355</v>
      </c>
      <c r="D202" s="25" t="s">
        <v>1531</v>
      </c>
      <c r="E202" s="25" t="s">
        <v>1532</v>
      </c>
      <c r="F202" s="25" t="s">
        <v>1533</v>
      </c>
      <c r="G202" s="25" t="s">
        <v>1534</v>
      </c>
      <c r="H202" s="25" t="s">
        <v>1535</v>
      </c>
    </row>
    <row r="203" spans="1:8" x14ac:dyDescent="0.2">
      <c r="A203" s="25" t="s">
        <v>4197</v>
      </c>
      <c r="B203" s="273"/>
      <c r="C203" s="273" t="s">
        <v>4356</v>
      </c>
      <c r="D203" s="25" t="s">
        <v>4198</v>
      </c>
      <c r="E203" s="25" t="s">
        <v>4199</v>
      </c>
      <c r="F203" s="25" t="s">
        <v>4200</v>
      </c>
      <c r="G203" s="25" t="s">
        <v>4201</v>
      </c>
      <c r="H203" s="25" t="s">
        <v>4202</v>
      </c>
    </row>
    <row r="204" spans="1:8" x14ac:dyDescent="0.2">
      <c r="A204" s="25" t="s">
        <v>309</v>
      </c>
      <c r="B204" s="273"/>
      <c r="C204" s="273" t="s">
        <v>113</v>
      </c>
      <c r="D204" s="25" t="s">
        <v>1401</v>
      </c>
      <c r="E204" s="25" t="s">
        <v>1402</v>
      </c>
      <c r="F204" s="25" t="s">
        <v>1403</v>
      </c>
      <c r="G204" s="25" t="s">
        <v>1404</v>
      </c>
      <c r="H204" s="25" t="s">
        <v>1405</v>
      </c>
    </row>
    <row r="205" spans="1:8" x14ac:dyDescent="0.2">
      <c r="A205" s="25" t="s">
        <v>310</v>
      </c>
      <c r="B205" s="273"/>
      <c r="C205" s="273" t="s">
        <v>114</v>
      </c>
      <c r="D205" s="25" t="s">
        <v>1406</v>
      </c>
      <c r="E205" s="25" t="s">
        <v>1407</v>
      </c>
      <c r="F205" s="25" t="s">
        <v>1408</v>
      </c>
      <c r="G205" s="25" t="s">
        <v>1409</v>
      </c>
      <c r="H205" s="25" t="s">
        <v>1410</v>
      </c>
    </row>
    <row r="206" spans="1:8" x14ac:dyDescent="0.2">
      <c r="A206" s="25" t="s">
        <v>311</v>
      </c>
      <c r="B206" s="273"/>
      <c r="C206" s="273" t="s">
        <v>128</v>
      </c>
      <c r="D206" s="25" t="s">
        <v>1411</v>
      </c>
      <c r="E206" s="25" t="s">
        <v>1412</v>
      </c>
      <c r="F206" s="25" t="s">
        <v>1413</v>
      </c>
      <c r="G206" s="25" t="s">
        <v>1414</v>
      </c>
      <c r="H206" s="25" t="s">
        <v>1415</v>
      </c>
    </row>
    <row r="207" spans="1:8" x14ac:dyDescent="0.2">
      <c r="A207" s="25" t="s">
        <v>312</v>
      </c>
      <c r="B207" s="273"/>
      <c r="C207" s="273" t="s">
        <v>4245</v>
      </c>
      <c r="D207" s="25" t="s">
        <v>1965</v>
      </c>
      <c r="E207" s="25" t="s">
        <v>1966</v>
      </c>
      <c r="F207" s="25" t="s">
        <v>1967</v>
      </c>
      <c r="G207" s="25" t="s">
        <v>1968</v>
      </c>
      <c r="H207" s="25" t="s">
        <v>1969</v>
      </c>
    </row>
    <row r="208" spans="1:8" x14ac:dyDescent="0.2">
      <c r="A208" s="25" t="s">
        <v>313</v>
      </c>
      <c r="B208" s="273"/>
      <c r="C208" s="273" t="s">
        <v>519</v>
      </c>
      <c r="D208" s="25" t="s">
        <v>1416</v>
      </c>
      <c r="E208" s="25" t="s">
        <v>1417</v>
      </c>
      <c r="F208" s="25" t="s">
        <v>1418</v>
      </c>
      <c r="G208" s="25" t="s">
        <v>1419</v>
      </c>
      <c r="H208" s="25" t="s">
        <v>1420</v>
      </c>
    </row>
    <row r="209" spans="1:47" x14ac:dyDescent="0.2">
      <c r="A209" s="25" t="s">
        <v>314</v>
      </c>
      <c r="B209" s="273"/>
      <c r="C209" s="273" t="s">
        <v>510</v>
      </c>
      <c r="D209" s="25" t="s">
        <v>1421</v>
      </c>
      <c r="E209" s="25" t="s">
        <v>1422</v>
      </c>
      <c r="F209" s="25" t="s">
        <v>1423</v>
      </c>
      <c r="G209" s="25" t="s">
        <v>1424</v>
      </c>
      <c r="H209" s="25" t="s">
        <v>1425</v>
      </c>
    </row>
    <row r="210" spans="1:47" x14ac:dyDescent="0.2">
      <c r="A210" s="25" t="s">
        <v>762</v>
      </c>
      <c r="B210" s="273"/>
      <c r="C210" s="273" t="s">
        <v>2100</v>
      </c>
      <c r="D210" s="25" t="s">
        <v>2126</v>
      </c>
      <c r="E210" s="25" t="s">
        <v>3035</v>
      </c>
      <c r="F210" s="25" t="s">
        <v>3036</v>
      </c>
      <c r="G210" s="25" t="s">
        <v>3037</v>
      </c>
      <c r="H210" s="25" t="s">
        <v>2128</v>
      </c>
    </row>
    <row r="211" spans="1:47" x14ac:dyDescent="0.2">
      <c r="A211" s="25" t="s">
        <v>612</v>
      </c>
      <c r="B211" s="273"/>
      <c r="C211" s="273" t="s">
        <v>764</v>
      </c>
      <c r="D211" s="25" t="s">
        <v>1431</v>
      </c>
      <c r="E211" s="25" t="s">
        <v>1432</v>
      </c>
      <c r="F211" s="25" t="s">
        <v>1433</v>
      </c>
      <c r="G211" s="25" t="s">
        <v>1434</v>
      </c>
      <c r="H211" s="25" t="s">
        <v>1435</v>
      </c>
    </row>
    <row r="212" spans="1:47" x14ac:dyDescent="0.2">
      <c r="A212" s="25" t="s">
        <v>315</v>
      </c>
      <c r="B212" s="273"/>
      <c r="C212" s="273" t="s">
        <v>164</v>
      </c>
      <c r="D212" s="25" t="s">
        <v>1436</v>
      </c>
      <c r="E212" s="25" t="s">
        <v>1437</v>
      </c>
      <c r="F212" s="25" t="s">
        <v>1438</v>
      </c>
      <c r="G212" s="25" t="s">
        <v>1439</v>
      </c>
      <c r="H212" s="25" t="s">
        <v>1440</v>
      </c>
    </row>
    <row r="213" spans="1:47" x14ac:dyDescent="0.2">
      <c r="A213" s="25" t="s">
        <v>316</v>
      </c>
      <c r="B213" s="273"/>
      <c r="C213" s="273" t="s">
        <v>216</v>
      </c>
      <c r="D213" s="25" t="s">
        <v>1441</v>
      </c>
      <c r="E213" s="25" t="s">
        <v>1442</v>
      </c>
      <c r="F213" s="25" t="s">
        <v>1443</v>
      </c>
      <c r="G213" s="25" t="s">
        <v>1444</v>
      </c>
      <c r="H213" s="25" t="s">
        <v>1445</v>
      </c>
    </row>
    <row r="214" spans="1:47" x14ac:dyDescent="0.2">
      <c r="A214" s="25" t="s">
        <v>285</v>
      </c>
      <c r="B214" s="273"/>
      <c r="C214" s="273" t="s">
        <v>5</v>
      </c>
      <c r="D214" s="25" t="s">
        <v>1526</v>
      </c>
      <c r="E214" s="25" t="s">
        <v>1527</v>
      </c>
      <c r="F214" s="25" t="s">
        <v>1528</v>
      </c>
      <c r="G214" s="25" t="s">
        <v>1529</v>
      </c>
      <c r="H214" s="25" t="s">
        <v>1530</v>
      </c>
    </row>
    <row r="215" spans="1:47" x14ac:dyDescent="0.2">
      <c r="A215" s="25" t="s">
        <v>317</v>
      </c>
      <c r="B215" s="273"/>
      <c r="C215" s="273" t="s">
        <v>3622</v>
      </c>
      <c r="D215" s="25" t="s">
        <v>1361</v>
      </c>
      <c r="E215" s="25" t="s">
        <v>1362</v>
      </c>
      <c r="F215" s="25" t="s">
        <v>1363</v>
      </c>
      <c r="G215" s="25" t="s">
        <v>1364</v>
      </c>
      <c r="H215" s="25" t="s">
        <v>1365</v>
      </c>
    </row>
    <row r="216" spans="1:47" x14ac:dyDescent="0.2">
      <c r="A216" s="25" t="s">
        <v>318</v>
      </c>
      <c r="B216" s="273"/>
      <c r="C216" s="273" t="s">
        <v>807</v>
      </c>
      <c r="D216" s="25" t="s">
        <v>1366</v>
      </c>
      <c r="E216" s="25" t="s">
        <v>1367</v>
      </c>
      <c r="F216" s="25" t="s">
        <v>1368</v>
      </c>
      <c r="G216" s="25" t="s">
        <v>1369</v>
      </c>
      <c r="H216" s="25" t="s">
        <v>1370</v>
      </c>
    </row>
    <row r="217" spans="1:47" x14ac:dyDescent="0.2">
      <c r="A217" s="25" t="s">
        <v>319</v>
      </c>
      <c r="B217" s="273"/>
      <c r="C217" s="273" t="s">
        <v>167</v>
      </c>
      <c r="D217" s="25" t="s">
        <v>1371</v>
      </c>
      <c r="E217" s="25" t="s">
        <v>1372</v>
      </c>
      <c r="F217" s="25" t="s">
        <v>1373</v>
      </c>
      <c r="G217" s="25" t="s">
        <v>1374</v>
      </c>
      <c r="H217" s="25" t="s">
        <v>1375</v>
      </c>
    </row>
    <row r="218" spans="1:47" s="43" customFormat="1" x14ac:dyDescent="0.2">
      <c r="A218" s="25" t="s">
        <v>320</v>
      </c>
      <c r="B218" s="273"/>
      <c r="C218" s="273" t="s">
        <v>2427</v>
      </c>
      <c r="D218" s="25" t="s">
        <v>2434</v>
      </c>
      <c r="E218" s="25" t="s">
        <v>2433</v>
      </c>
      <c r="F218" s="25" t="s">
        <v>2435</v>
      </c>
      <c r="G218" s="25" t="s">
        <v>2436</v>
      </c>
      <c r="H218" s="25" t="s">
        <v>2437</v>
      </c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  <c r="AA218" s="22"/>
      <c r="AB218" s="22"/>
      <c r="AC218" s="22"/>
      <c r="AD218" s="22"/>
      <c r="AE218" s="22"/>
      <c r="AF218" s="22"/>
      <c r="AG218" s="22"/>
      <c r="AH218" s="22"/>
      <c r="AI218" s="22"/>
      <c r="AJ218" s="22"/>
      <c r="AK218" s="22"/>
      <c r="AL218" s="22"/>
      <c r="AM218" s="22"/>
      <c r="AN218" s="22"/>
      <c r="AO218" s="22"/>
      <c r="AP218" s="22"/>
      <c r="AQ218" s="22"/>
      <c r="AR218" s="22"/>
      <c r="AS218" s="22"/>
      <c r="AT218" s="22"/>
      <c r="AU218" s="22"/>
    </row>
    <row r="219" spans="1:47" x14ac:dyDescent="0.2">
      <c r="A219" s="25" t="s">
        <v>321</v>
      </c>
      <c r="B219" s="273"/>
      <c r="C219" s="273" t="s">
        <v>215</v>
      </c>
      <c r="D219" s="25" t="s">
        <v>1376</v>
      </c>
      <c r="E219" s="25" t="s">
        <v>1377</v>
      </c>
      <c r="F219" s="25" t="s">
        <v>1378</v>
      </c>
      <c r="G219" s="25" t="s">
        <v>1379</v>
      </c>
      <c r="H219" s="25" t="s">
        <v>1380</v>
      </c>
    </row>
    <row r="220" spans="1:47" x14ac:dyDescent="0.2">
      <c r="A220" s="25" t="s">
        <v>3455</v>
      </c>
      <c r="B220" s="273"/>
      <c r="C220" s="273" t="s">
        <v>3850</v>
      </c>
      <c r="D220" s="25" t="s">
        <v>3851</v>
      </c>
      <c r="E220" s="25" t="s">
        <v>3852</v>
      </c>
      <c r="F220" s="25" t="s">
        <v>3853</v>
      </c>
      <c r="G220" s="25" t="s">
        <v>3854</v>
      </c>
      <c r="H220" s="25" t="s">
        <v>3855</v>
      </c>
    </row>
    <row r="221" spans="1:47" x14ac:dyDescent="0.2">
      <c r="A221" s="25" t="s">
        <v>3456</v>
      </c>
      <c r="B221" s="25"/>
      <c r="C221" s="25" t="s">
        <v>4517</v>
      </c>
      <c r="D221" s="25" t="s">
        <v>4801</v>
      </c>
      <c r="E221" s="25" t="s">
        <v>4802</v>
      </c>
      <c r="F221" s="25" t="s">
        <v>4803</v>
      </c>
      <c r="G221" s="25" t="s">
        <v>4804</v>
      </c>
      <c r="H221" s="25" t="s">
        <v>4805</v>
      </c>
    </row>
    <row r="222" spans="1:47" x14ac:dyDescent="0.2">
      <c r="A222" s="25" t="s">
        <v>3457</v>
      </c>
      <c r="B222" s="25"/>
      <c r="C222" s="25" t="s">
        <v>4518</v>
      </c>
      <c r="D222" s="25" t="s">
        <v>4806</v>
      </c>
      <c r="E222" s="25" t="s">
        <v>4807</v>
      </c>
      <c r="F222" s="25" t="s">
        <v>4808</v>
      </c>
      <c r="G222" s="25" t="s">
        <v>4809</v>
      </c>
      <c r="H222" s="25" t="s">
        <v>4810</v>
      </c>
    </row>
    <row r="223" spans="1:47" x14ac:dyDescent="0.2">
      <c r="A223" s="25" t="s">
        <v>3458</v>
      </c>
      <c r="B223" s="25"/>
      <c r="C223" s="25" t="s">
        <v>4219</v>
      </c>
      <c r="D223" s="25" t="s">
        <v>4747</v>
      </c>
      <c r="E223" s="25" t="s">
        <v>4748</v>
      </c>
      <c r="F223" s="25" t="s">
        <v>4749</v>
      </c>
      <c r="G223" s="25" t="s">
        <v>4750</v>
      </c>
      <c r="H223" s="25" t="s">
        <v>4751</v>
      </c>
    </row>
    <row r="224" spans="1:47" x14ac:dyDescent="0.2">
      <c r="A224" s="25" t="s">
        <v>3459</v>
      </c>
      <c r="B224" s="25"/>
      <c r="C224" s="396" t="s">
        <v>4877</v>
      </c>
      <c r="D224" s="396" t="s">
        <v>4877</v>
      </c>
      <c r="E224" s="396" t="s">
        <v>4877</v>
      </c>
      <c r="F224" s="396" t="s">
        <v>4877</v>
      </c>
      <c r="G224" s="396" t="s">
        <v>4877</v>
      </c>
      <c r="H224" s="396" t="s">
        <v>4877</v>
      </c>
    </row>
    <row r="225" spans="1:8" x14ac:dyDescent="0.2">
      <c r="A225" s="25" t="s">
        <v>286</v>
      </c>
      <c r="B225" s="273"/>
      <c r="C225" s="273" t="s">
        <v>3013</v>
      </c>
      <c r="D225" s="25" t="s">
        <v>4284</v>
      </c>
      <c r="E225" s="25" t="s">
        <v>4285</v>
      </c>
      <c r="F225" s="25" t="s">
        <v>4286</v>
      </c>
      <c r="G225" s="25" t="s">
        <v>4287</v>
      </c>
      <c r="H225" s="25" t="s">
        <v>4288</v>
      </c>
    </row>
    <row r="226" spans="1:8" x14ac:dyDescent="0.2">
      <c r="A226" s="25" t="s">
        <v>322</v>
      </c>
      <c r="B226" s="273"/>
      <c r="C226" s="273" t="s">
        <v>93</v>
      </c>
      <c r="D226" s="25" t="s">
        <v>1326</v>
      </c>
      <c r="E226" s="25" t="s">
        <v>1327</v>
      </c>
      <c r="F226" s="25" t="s">
        <v>1328</v>
      </c>
      <c r="G226" s="25" t="s">
        <v>1329</v>
      </c>
      <c r="H226" s="25" t="s">
        <v>1330</v>
      </c>
    </row>
    <row r="227" spans="1:8" x14ac:dyDescent="0.2">
      <c r="A227" s="25" t="s">
        <v>323</v>
      </c>
      <c r="B227" s="273"/>
      <c r="C227" s="273" t="s">
        <v>94</v>
      </c>
      <c r="D227" s="25" t="s">
        <v>1331</v>
      </c>
      <c r="E227" s="25" t="s">
        <v>1332</v>
      </c>
      <c r="F227" s="25" t="s">
        <v>1333</v>
      </c>
      <c r="G227" s="25" t="s">
        <v>1334</v>
      </c>
      <c r="H227" s="25" t="s">
        <v>1335</v>
      </c>
    </row>
    <row r="228" spans="1:8" x14ac:dyDescent="0.2">
      <c r="A228" s="25" t="s">
        <v>478</v>
      </c>
      <c r="B228" s="273"/>
      <c r="C228" s="273" t="s">
        <v>724</v>
      </c>
      <c r="D228" s="25" t="s">
        <v>1426</v>
      </c>
      <c r="E228" s="25" t="s">
        <v>1427</v>
      </c>
      <c r="F228" s="25" t="s">
        <v>1428</v>
      </c>
      <c r="G228" s="25" t="s">
        <v>1429</v>
      </c>
      <c r="H228" s="25" t="s">
        <v>1430</v>
      </c>
    </row>
    <row r="229" spans="1:8" x14ac:dyDescent="0.2">
      <c r="A229" s="25" t="s">
        <v>479</v>
      </c>
      <c r="B229" s="273"/>
      <c r="C229" s="273" t="s">
        <v>87</v>
      </c>
      <c r="D229" s="25" t="s">
        <v>1336</v>
      </c>
      <c r="E229" s="25" t="s">
        <v>1337</v>
      </c>
      <c r="F229" s="25" t="s">
        <v>1338</v>
      </c>
      <c r="G229" s="25" t="s">
        <v>1339</v>
      </c>
      <c r="H229" s="25" t="s">
        <v>1340</v>
      </c>
    </row>
    <row r="230" spans="1:8" x14ac:dyDescent="0.2">
      <c r="A230" s="25" t="s">
        <v>506</v>
      </c>
      <c r="B230" s="273"/>
      <c r="C230" s="273" t="s">
        <v>473</v>
      </c>
      <c r="D230" s="25" t="s">
        <v>1075</v>
      </c>
      <c r="E230" s="25" t="s">
        <v>1076</v>
      </c>
      <c r="F230" s="25" t="s">
        <v>1077</v>
      </c>
      <c r="G230" s="25" t="s">
        <v>1078</v>
      </c>
      <c r="H230" s="25" t="s">
        <v>1079</v>
      </c>
    </row>
    <row r="231" spans="1:8" x14ac:dyDescent="0.2">
      <c r="A231" s="25" t="s">
        <v>511</v>
      </c>
      <c r="B231" s="273"/>
      <c r="C231" s="273" t="s">
        <v>232</v>
      </c>
      <c r="D231" s="25" t="s">
        <v>1341</v>
      </c>
      <c r="E231" s="25" t="s">
        <v>1342</v>
      </c>
      <c r="F231" s="25" t="s">
        <v>1343</v>
      </c>
      <c r="G231" s="25" t="s">
        <v>1344</v>
      </c>
      <c r="H231" s="25" t="s">
        <v>1345</v>
      </c>
    </row>
    <row r="232" spans="1:8" x14ac:dyDescent="0.2">
      <c r="A232" s="25" t="s">
        <v>520</v>
      </c>
      <c r="B232" s="273"/>
      <c r="C232" s="273" t="s">
        <v>4522</v>
      </c>
      <c r="D232" s="25" t="s">
        <v>4821</v>
      </c>
      <c r="E232" s="25" t="s">
        <v>4822</v>
      </c>
      <c r="F232" s="25" t="s">
        <v>4823</v>
      </c>
      <c r="G232" s="25" t="s">
        <v>4824</v>
      </c>
      <c r="H232" s="25" t="s">
        <v>4825</v>
      </c>
    </row>
    <row r="233" spans="1:8" x14ac:dyDescent="0.2">
      <c r="A233" s="25" t="s">
        <v>521</v>
      </c>
      <c r="B233" s="273"/>
      <c r="C233" s="273" t="s">
        <v>562</v>
      </c>
      <c r="D233" s="25" t="s">
        <v>1346</v>
      </c>
      <c r="E233" s="25" t="s">
        <v>1347</v>
      </c>
      <c r="F233" s="25" t="s">
        <v>1348</v>
      </c>
      <c r="G233" s="25" t="s">
        <v>1349</v>
      </c>
      <c r="H233" s="25" t="s">
        <v>1350</v>
      </c>
    </row>
    <row r="234" spans="1:8" x14ac:dyDescent="0.2">
      <c r="A234" s="25" t="s">
        <v>522</v>
      </c>
      <c r="B234" s="273"/>
      <c r="C234" s="273" t="s">
        <v>2524</v>
      </c>
      <c r="D234" s="25" t="s">
        <v>1351</v>
      </c>
      <c r="E234" s="25" t="s">
        <v>1352</v>
      </c>
      <c r="F234" s="25" t="s">
        <v>1353</v>
      </c>
      <c r="G234" s="25" t="s">
        <v>1354</v>
      </c>
      <c r="H234" s="25" t="s">
        <v>1355</v>
      </c>
    </row>
    <row r="235" spans="1:8" x14ac:dyDescent="0.2">
      <c r="A235" s="25" t="s">
        <v>523</v>
      </c>
      <c r="B235" s="273"/>
      <c r="C235" s="273" t="s">
        <v>526</v>
      </c>
      <c r="D235" s="25" t="s">
        <v>1356</v>
      </c>
      <c r="E235" s="25" t="s">
        <v>1357</v>
      </c>
      <c r="F235" s="25" t="s">
        <v>1358</v>
      </c>
      <c r="G235" s="25" t="s">
        <v>1359</v>
      </c>
      <c r="H235" s="25" t="s">
        <v>1360</v>
      </c>
    </row>
    <row r="236" spans="1:8" x14ac:dyDescent="0.2">
      <c r="A236" s="25" t="s">
        <v>287</v>
      </c>
      <c r="B236" s="273"/>
      <c r="C236" s="273" t="s">
        <v>2448</v>
      </c>
      <c r="D236" s="25" t="s">
        <v>3520</v>
      </c>
      <c r="E236" s="25" t="s">
        <v>2449</v>
      </c>
      <c r="F236" s="25" t="s">
        <v>2450</v>
      </c>
      <c r="G236" s="25" t="s">
        <v>2451</v>
      </c>
      <c r="H236" s="25" t="s">
        <v>2452</v>
      </c>
    </row>
    <row r="237" spans="1:8" x14ac:dyDescent="0.2">
      <c r="A237" s="25" t="s">
        <v>529</v>
      </c>
      <c r="B237" s="273"/>
      <c r="C237" s="273" t="s">
        <v>856</v>
      </c>
      <c r="D237" s="25" t="s">
        <v>856</v>
      </c>
      <c r="E237" s="25" t="s">
        <v>856</v>
      </c>
      <c r="F237" s="25" t="s">
        <v>856</v>
      </c>
      <c r="G237" s="25" t="s">
        <v>856</v>
      </c>
      <c r="H237" s="25" t="s">
        <v>856</v>
      </c>
    </row>
    <row r="238" spans="1:8" x14ac:dyDescent="0.2">
      <c r="A238" s="25" t="s">
        <v>761</v>
      </c>
      <c r="B238" s="273"/>
      <c r="C238" s="273" t="s">
        <v>587</v>
      </c>
      <c r="D238" s="25" t="s">
        <v>1187</v>
      </c>
      <c r="E238" s="25" t="s">
        <v>1300</v>
      </c>
      <c r="F238" s="25" t="s">
        <v>1189</v>
      </c>
      <c r="G238" s="25" t="s">
        <v>1190</v>
      </c>
      <c r="H238" s="25" t="s">
        <v>1191</v>
      </c>
    </row>
    <row r="239" spans="1:8" x14ac:dyDescent="0.2">
      <c r="A239" s="25" t="s">
        <v>536</v>
      </c>
      <c r="B239" s="273"/>
      <c r="C239" s="273" t="s">
        <v>534</v>
      </c>
      <c r="D239" s="25" t="s">
        <v>1301</v>
      </c>
      <c r="E239" s="25" t="s">
        <v>1302</v>
      </c>
      <c r="F239" s="25" t="s">
        <v>1303</v>
      </c>
      <c r="G239" s="25" t="s">
        <v>1304</v>
      </c>
      <c r="H239" s="25" t="s">
        <v>1305</v>
      </c>
    </row>
    <row r="240" spans="1:8" x14ac:dyDescent="0.2">
      <c r="A240" s="25" t="s">
        <v>537</v>
      </c>
      <c r="B240" s="273"/>
      <c r="C240" s="273" t="s">
        <v>539</v>
      </c>
      <c r="D240" s="25" t="s">
        <v>1306</v>
      </c>
      <c r="E240" s="25" t="s">
        <v>1307</v>
      </c>
      <c r="F240" s="25" t="s">
        <v>1308</v>
      </c>
      <c r="G240" s="25" t="s">
        <v>1309</v>
      </c>
      <c r="H240" s="25" t="s">
        <v>1310</v>
      </c>
    </row>
    <row r="241" spans="1:47" x14ac:dyDescent="0.2">
      <c r="A241" s="25" t="s">
        <v>538</v>
      </c>
      <c r="B241" s="273"/>
      <c r="C241" s="273" t="s">
        <v>542</v>
      </c>
      <c r="D241" s="25" t="s">
        <v>1311</v>
      </c>
      <c r="E241" s="25" t="s">
        <v>1312</v>
      </c>
      <c r="F241" s="25" t="s">
        <v>1313</v>
      </c>
      <c r="G241" s="25" t="s">
        <v>1314</v>
      </c>
      <c r="H241" s="25" t="s">
        <v>1315</v>
      </c>
    </row>
    <row r="242" spans="1:47" x14ac:dyDescent="0.2">
      <c r="A242" s="25" t="s">
        <v>585</v>
      </c>
      <c r="B242" s="273"/>
      <c r="C242" s="273" t="s">
        <v>218</v>
      </c>
      <c r="D242" s="25" t="s">
        <v>1316</v>
      </c>
      <c r="E242" s="25" t="s">
        <v>1317</v>
      </c>
      <c r="F242" s="25" t="s">
        <v>1318</v>
      </c>
      <c r="G242" s="25" t="s">
        <v>1319</v>
      </c>
      <c r="H242" s="25" t="s">
        <v>1320</v>
      </c>
    </row>
    <row r="243" spans="1:47" x14ac:dyDescent="0.2">
      <c r="A243" s="25" t="s">
        <v>589</v>
      </c>
      <c r="B243" s="273"/>
      <c r="C243" s="273" t="s">
        <v>721</v>
      </c>
      <c r="D243" s="25" t="s">
        <v>1321</v>
      </c>
      <c r="E243" s="25" t="s">
        <v>1322</v>
      </c>
      <c r="F243" s="25" t="s">
        <v>1323</v>
      </c>
      <c r="G243" s="25" t="s">
        <v>1324</v>
      </c>
      <c r="H243" s="25" t="s">
        <v>1325</v>
      </c>
    </row>
    <row r="244" spans="1:47" x14ac:dyDescent="0.2">
      <c r="A244" s="25" t="s">
        <v>793</v>
      </c>
      <c r="B244" s="273"/>
      <c r="C244" s="273" t="s">
        <v>788</v>
      </c>
      <c r="D244" s="25" t="s">
        <v>1816</v>
      </c>
      <c r="E244" s="25" t="s">
        <v>1817</v>
      </c>
      <c r="F244" s="25" t="s">
        <v>1818</v>
      </c>
      <c r="G244" s="25" t="s">
        <v>1819</v>
      </c>
      <c r="H244" s="25" t="s">
        <v>1820</v>
      </c>
    </row>
    <row r="245" spans="1:47" x14ac:dyDescent="0.2">
      <c r="A245" s="25" t="s">
        <v>794</v>
      </c>
      <c r="B245" s="273"/>
      <c r="C245" s="273" t="s">
        <v>789</v>
      </c>
      <c r="D245" s="25" t="s">
        <v>1850</v>
      </c>
      <c r="E245" s="25" t="s">
        <v>1300</v>
      </c>
      <c r="F245" s="25" t="s">
        <v>1851</v>
      </c>
      <c r="G245" s="25" t="s">
        <v>1852</v>
      </c>
      <c r="H245" s="25" t="s">
        <v>1853</v>
      </c>
    </row>
    <row r="246" spans="1:47" s="42" customFormat="1" x14ac:dyDescent="0.2">
      <c r="A246" s="25" t="s">
        <v>795</v>
      </c>
      <c r="B246" s="273"/>
      <c r="C246" s="273" t="s">
        <v>2429</v>
      </c>
      <c r="D246" s="25" t="s">
        <v>3519</v>
      </c>
      <c r="E246" s="25" t="s">
        <v>2454</v>
      </c>
      <c r="F246" s="25" t="s">
        <v>2453</v>
      </c>
      <c r="G246" s="25" t="s">
        <v>2455</v>
      </c>
      <c r="H246" s="25" t="s">
        <v>2456</v>
      </c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  <c r="AA246" s="22"/>
      <c r="AB246" s="22"/>
      <c r="AC246" s="22"/>
      <c r="AD246" s="22"/>
      <c r="AE246" s="22"/>
      <c r="AF246" s="22"/>
      <c r="AG246" s="22"/>
      <c r="AH246" s="22"/>
      <c r="AI246" s="22"/>
      <c r="AJ246" s="22"/>
      <c r="AK246" s="22"/>
      <c r="AL246" s="22"/>
      <c r="AM246" s="22"/>
      <c r="AN246" s="22"/>
      <c r="AO246" s="22"/>
      <c r="AP246" s="22"/>
      <c r="AQ246" s="22"/>
      <c r="AR246" s="22"/>
      <c r="AS246" s="22"/>
      <c r="AT246" s="22"/>
      <c r="AU246" s="22"/>
    </row>
    <row r="247" spans="1:47" x14ac:dyDescent="0.2">
      <c r="A247" s="25" t="s">
        <v>288</v>
      </c>
      <c r="B247" s="273"/>
      <c r="C247" s="273" t="s">
        <v>2177</v>
      </c>
      <c r="D247" s="25" t="s">
        <v>2178</v>
      </c>
      <c r="E247" s="25" t="s">
        <v>2179</v>
      </c>
      <c r="F247" s="25" t="s">
        <v>2180</v>
      </c>
      <c r="G247" s="25" t="s">
        <v>2181</v>
      </c>
      <c r="H247" s="25" t="s">
        <v>2182</v>
      </c>
    </row>
    <row r="248" spans="1:47" x14ac:dyDescent="0.2">
      <c r="A248" s="25" t="s">
        <v>3460</v>
      </c>
      <c r="B248" s="25"/>
      <c r="C248" s="25" t="s">
        <v>4579</v>
      </c>
      <c r="D248" s="25" t="s">
        <v>4826</v>
      </c>
      <c r="E248" s="25" t="s">
        <v>4827</v>
      </c>
      <c r="F248" s="25" t="s">
        <v>4828</v>
      </c>
      <c r="G248" s="25" t="s">
        <v>4829</v>
      </c>
      <c r="H248" s="25" t="s">
        <v>4830</v>
      </c>
    </row>
    <row r="249" spans="1:47" x14ac:dyDescent="0.2">
      <c r="A249" s="25" t="s">
        <v>3461</v>
      </c>
      <c r="B249" s="25"/>
      <c r="C249" s="25" t="s">
        <v>4580</v>
      </c>
      <c r="D249" s="25" t="s">
        <v>4831</v>
      </c>
      <c r="E249" s="25" t="s">
        <v>4832</v>
      </c>
      <c r="F249" s="25" t="s">
        <v>4833</v>
      </c>
      <c r="G249" s="25" t="s">
        <v>4834</v>
      </c>
      <c r="H249" s="25" t="s">
        <v>4835</v>
      </c>
    </row>
    <row r="250" spans="1:47" x14ac:dyDescent="0.2">
      <c r="A250" s="25" t="s">
        <v>3462</v>
      </c>
      <c r="B250" s="25"/>
      <c r="C250" s="25" t="s">
        <v>4639</v>
      </c>
      <c r="D250" s="25" t="s">
        <v>4851</v>
      </c>
      <c r="E250" s="25" t="s">
        <v>4852</v>
      </c>
      <c r="F250" s="25" t="s">
        <v>4853</v>
      </c>
      <c r="G250" s="25" t="s">
        <v>4854</v>
      </c>
      <c r="H250" s="25" t="s">
        <v>4855</v>
      </c>
    </row>
    <row r="251" spans="1:47" x14ac:dyDescent="0.2">
      <c r="A251" s="25" t="s">
        <v>3463</v>
      </c>
      <c r="B251" s="25"/>
      <c r="C251" s="25" t="s">
        <v>4638</v>
      </c>
      <c r="D251" s="25" t="s">
        <v>4846</v>
      </c>
      <c r="E251" s="25" t="s">
        <v>4847</v>
      </c>
      <c r="F251" s="25" t="s">
        <v>4848</v>
      </c>
      <c r="G251" s="25" t="s">
        <v>4849</v>
      </c>
      <c r="H251" s="25" t="s">
        <v>4850</v>
      </c>
    </row>
    <row r="252" spans="1:47" x14ac:dyDescent="0.2">
      <c r="A252" s="25" t="s">
        <v>3464</v>
      </c>
      <c r="B252" s="25"/>
      <c r="C252" s="25" t="s">
        <v>4495</v>
      </c>
      <c r="D252" s="25" t="s">
        <v>4811</v>
      </c>
      <c r="E252" s="25" t="s">
        <v>4812</v>
      </c>
      <c r="F252" s="25" t="s">
        <v>4813</v>
      </c>
      <c r="G252" s="25" t="s">
        <v>4814</v>
      </c>
      <c r="H252" s="25" t="s">
        <v>4815</v>
      </c>
    </row>
    <row r="253" spans="1:47" x14ac:dyDescent="0.2">
      <c r="A253" s="25" t="s">
        <v>3465</v>
      </c>
      <c r="B253" s="25"/>
      <c r="C253" s="25" t="s">
        <v>4522</v>
      </c>
      <c r="D253" s="25" t="s">
        <v>4821</v>
      </c>
      <c r="E253" s="25" t="s">
        <v>4822</v>
      </c>
      <c r="F253" s="25" t="s">
        <v>4823</v>
      </c>
      <c r="G253" s="25" t="s">
        <v>4824</v>
      </c>
      <c r="H253" s="25" t="s">
        <v>4825</v>
      </c>
    </row>
    <row r="254" spans="1:47" x14ac:dyDescent="0.2">
      <c r="A254" s="25" t="s">
        <v>2092</v>
      </c>
      <c r="B254" s="25"/>
      <c r="C254" s="25" t="s">
        <v>2093</v>
      </c>
      <c r="D254" s="25" t="s">
        <v>2111</v>
      </c>
      <c r="E254" s="25" t="s">
        <v>2112</v>
      </c>
      <c r="F254" s="25" t="s">
        <v>2113</v>
      </c>
      <c r="G254" s="25" t="s">
        <v>2114</v>
      </c>
      <c r="H254" s="25" t="s">
        <v>2115</v>
      </c>
    </row>
    <row r="255" spans="1:47" x14ac:dyDescent="0.2">
      <c r="A255" s="25" t="s">
        <v>2094</v>
      </c>
      <c r="B255" s="25"/>
      <c r="C255" s="25" t="s">
        <v>2099</v>
      </c>
      <c r="D255" s="25" t="s">
        <v>2116</v>
      </c>
      <c r="E255" s="25" t="s">
        <v>1118</v>
      </c>
      <c r="F255" s="25" t="s">
        <v>2117</v>
      </c>
      <c r="G255" s="25" t="s">
        <v>2118</v>
      </c>
      <c r="H255" s="25" t="s">
        <v>2119</v>
      </c>
    </row>
    <row r="256" spans="1:47" x14ac:dyDescent="0.2">
      <c r="A256" s="25" t="s">
        <v>2095</v>
      </c>
      <c r="B256" s="25"/>
      <c r="C256" s="25" t="s">
        <v>2096</v>
      </c>
      <c r="D256" s="25" t="s">
        <v>2120</v>
      </c>
      <c r="E256" s="25" t="s">
        <v>2121</v>
      </c>
      <c r="F256" s="25" t="s">
        <v>2117</v>
      </c>
      <c r="G256" s="25" t="s">
        <v>2122</v>
      </c>
      <c r="H256" s="25" t="s">
        <v>2123</v>
      </c>
    </row>
    <row r="257" spans="1:47" x14ac:dyDescent="0.2">
      <c r="A257" s="25" t="s">
        <v>2097</v>
      </c>
      <c r="B257" s="25"/>
      <c r="C257" s="25" t="s">
        <v>769</v>
      </c>
      <c r="D257" s="25" t="s">
        <v>1117</v>
      </c>
      <c r="E257" s="25" t="s">
        <v>2124</v>
      </c>
      <c r="F257" s="25" t="s">
        <v>1119</v>
      </c>
      <c r="G257" s="25" t="s">
        <v>1120</v>
      </c>
      <c r="H257" s="25" t="s">
        <v>1121</v>
      </c>
    </row>
    <row r="258" spans="1:47" x14ac:dyDescent="0.2">
      <c r="A258" s="25" t="s">
        <v>289</v>
      </c>
      <c r="B258" s="273"/>
      <c r="C258" s="273" t="s">
        <v>843</v>
      </c>
      <c r="D258" s="25" t="s">
        <v>1521</v>
      </c>
      <c r="E258" s="25" t="s">
        <v>1522</v>
      </c>
      <c r="F258" s="25" t="s">
        <v>1523</v>
      </c>
      <c r="G258" s="25" t="s">
        <v>1524</v>
      </c>
      <c r="H258" s="25" t="s">
        <v>1525</v>
      </c>
    </row>
    <row r="259" spans="1:47" x14ac:dyDescent="0.2">
      <c r="A259" s="25" t="s">
        <v>2098</v>
      </c>
      <c r="B259" s="25"/>
      <c r="C259" s="25" t="s">
        <v>770</v>
      </c>
      <c r="D259" s="25" t="s">
        <v>1122</v>
      </c>
      <c r="E259" s="25" t="s">
        <v>2125</v>
      </c>
      <c r="F259" s="25" t="s">
        <v>1124</v>
      </c>
      <c r="G259" s="25" t="s">
        <v>1125</v>
      </c>
      <c r="H259" s="25" t="s">
        <v>1126</v>
      </c>
    </row>
    <row r="260" spans="1:47" x14ac:dyDescent="0.2">
      <c r="A260" s="25" t="s">
        <v>3954</v>
      </c>
      <c r="B260" s="25"/>
      <c r="C260" s="25" t="s">
        <v>3955</v>
      </c>
      <c r="D260" s="25" t="s">
        <v>4010</v>
      </c>
      <c r="E260" s="25" t="s">
        <v>4011</v>
      </c>
      <c r="F260" s="25" t="s">
        <v>4012</v>
      </c>
      <c r="G260" s="25" t="s">
        <v>4013</v>
      </c>
      <c r="H260" s="25" t="s">
        <v>4014</v>
      </c>
    </row>
    <row r="261" spans="1:47" x14ac:dyDescent="0.2">
      <c r="A261" s="25" t="s">
        <v>4878</v>
      </c>
      <c r="B261" s="25"/>
      <c r="C261" s="396" t="s">
        <v>4879</v>
      </c>
      <c r="D261" s="396"/>
      <c r="E261" s="396"/>
      <c r="F261" s="396"/>
      <c r="G261" s="396"/>
      <c r="H261" s="396"/>
    </row>
    <row r="262" spans="1:47" s="43" customFormat="1" x14ac:dyDescent="0.2">
      <c r="A262" s="25" t="s">
        <v>290</v>
      </c>
      <c r="B262" s="273"/>
      <c r="C262" s="273" t="s">
        <v>224</v>
      </c>
      <c r="D262" s="25" t="s">
        <v>1516</v>
      </c>
      <c r="E262" s="25" t="s">
        <v>1517</v>
      </c>
      <c r="F262" s="25" t="s">
        <v>1518</v>
      </c>
      <c r="G262" s="25" t="s">
        <v>1519</v>
      </c>
      <c r="H262" s="25" t="s">
        <v>1520</v>
      </c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  <c r="AA262" s="22"/>
      <c r="AB262" s="22"/>
      <c r="AC262" s="22"/>
      <c r="AD262" s="22"/>
      <c r="AE262" s="22"/>
      <c r="AF262" s="22"/>
      <c r="AG262" s="22"/>
      <c r="AH262" s="22"/>
      <c r="AI262" s="22"/>
      <c r="AJ262" s="22"/>
      <c r="AK262" s="22"/>
      <c r="AL262" s="22"/>
      <c r="AM262" s="22"/>
      <c r="AN262" s="22"/>
      <c r="AO262" s="22"/>
      <c r="AP262" s="22"/>
      <c r="AQ262" s="22"/>
      <c r="AR262" s="22"/>
      <c r="AS262" s="22"/>
      <c r="AT262" s="22"/>
      <c r="AU262" s="22"/>
    </row>
    <row r="263" spans="1:47" x14ac:dyDescent="0.2">
      <c r="A263" s="25" t="s">
        <v>368</v>
      </c>
      <c r="B263" s="273"/>
      <c r="C263" s="273" t="s">
        <v>3038</v>
      </c>
      <c r="D263" s="25" t="s">
        <v>1116</v>
      </c>
      <c r="E263" s="25" t="s">
        <v>3039</v>
      </c>
      <c r="F263" s="25" t="s">
        <v>3040</v>
      </c>
      <c r="G263" s="25" t="s">
        <v>1549</v>
      </c>
      <c r="H263" s="25" t="s">
        <v>3041</v>
      </c>
    </row>
    <row r="264" spans="1:47" x14ac:dyDescent="0.2">
      <c r="A264" s="25" t="s">
        <v>376</v>
      </c>
      <c r="B264" s="273"/>
      <c r="C264" s="273" t="s">
        <v>769</v>
      </c>
      <c r="D264" s="25" t="s">
        <v>1117</v>
      </c>
      <c r="E264" s="25" t="s">
        <v>1118</v>
      </c>
      <c r="F264" s="25" t="s">
        <v>1119</v>
      </c>
      <c r="G264" s="25" t="s">
        <v>1120</v>
      </c>
      <c r="H264" s="25" t="s">
        <v>1121</v>
      </c>
    </row>
    <row r="265" spans="1:47" x14ac:dyDescent="0.2">
      <c r="A265" s="25" t="s">
        <v>377</v>
      </c>
      <c r="B265" s="273"/>
      <c r="C265" s="273" t="s">
        <v>770</v>
      </c>
      <c r="D265" s="25" t="s">
        <v>1122</v>
      </c>
      <c r="E265" s="25" t="s">
        <v>1123</v>
      </c>
      <c r="F265" s="25" t="s">
        <v>1124</v>
      </c>
      <c r="G265" s="25" t="s">
        <v>1125</v>
      </c>
      <c r="H265" s="25" t="s">
        <v>1126</v>
      </c>
    </row>
    <row r="266" spans="1:47" x14ac:dyDescent="0.2">
      <c r="A266" s="25" t="s">
        <v>378</v>
      </c>
      <c r="B266" s="273"/>
      <c r="C266" s="273" t="s">
        <v>770</v>
      </c>
      <c r="D266" s="25" t="s">
        <v>1122</v>
      </c>
      <c r="E266" s="25" t="s">
        <v>1123</v>
      </c>
      <c r="F266" s="25" t="s">
        <v>1124</v>
      </c>
      <c r="G266" s="25" t="s">
        <v>1125</v>
      </c>
      <c r="H266" s="25" t="s">
        <v>1126</v>
      </c>
    </row>
    <row r="267" spans="1:47" x14ac:dyDescent="0.2">
      <c r="A267" s="25" t="s">
        <v>379</v>
      </c>
      <c r="B267" s="273"/>
      <c r="C267" s="273" t="s">
        <v>3042</v>
      </c>
      <c r="D267" s="25" t="s">
        <v>1127</v>
      </c>
      <c r="E267" s="25" t="s">
        <v>3043</v>
      </c>
      <c r="F267" s="25" t="s">
        <v>3044</v>
      </c>
      <c r="G267" s="25" t="s">
        <v>3045</v>
      </c>
      <c r="H267" s="25" t="s">
        <v>3046</v>
      </c>
    </row>
    <row r="268" spans="1:47" x14ac:dyDescent="0.2">
      <c r="A268" s="25" t="s">
        <v>380</v>
      </c>
      <c r="B268" s="273"/>
      <c r="C268" s="273" t="s">
        <v>3280</v>
      </c>
      <c r="D268" s="25" t="s">
        <v>3281</v>
      </c>
      <c r="E268" s="25" t="s">
        <v>3282</v>
      </c>
      <c r="F268" s="25" t="s">
        <v>3283</v>
      </c>
      <c r="G268" s="25" t="s">
        <v>3284</v>
      </c>
      <c r="H268" s="25" t="s">
        <v>3285</v>
      </c>
    </row>
    <row r="269" spans="1:47" x14ac:dyDescent="0.2">
      <c r="A269" s="25" t="s">
        <v>381</v>
      </c>
      <c r="B269" s="273"/>
      <c r="C269" s="273" t="s">
        <v>3305</v>
      </c>
      <c r="D269" s="25" t="s">
        <v>3304</v>
      </c>
      <c r="E269" s="25" t="s">
        <v>3306</v>
      </c>
      <c r="F269" s="25" t="s">
        <v>3307</v>
      </c>
      <c r="G269" s="25" t="s">
        <v>3308</v>
      </c>
      <c r="H269" s="25" t="s">
        <v>3309</v>
      </c>
    </row>
    <row r="270" spans="1:47" x14ac:dyDescent="0.2">
      <c r="A270" s="25" t="s">
        <v>382</v>
      </c>
      <c r="B270" s="273"/>
      <c r="C270" s="273" t="s">
        <v>3047</v>
      </c>
      <c r="D270" s="25" t="s">
        <v>1128</v>
      </c>
      <c r="E270" s="25" t="s">
        <v>3048</v>
      </c>
      <c r="F270" s="25" t="s">
        <v>1129</v>
      </c>
      <c r="G270" s="25" t="s">
        <v>3049</v>
      </c>
      <c r="H270" s="25" t="s">
        <v>1130</v>
      </c>
    </row>
    <row r="271" spans="1:47" x14ac:dyDescent="0.2">
      <c r="A271" s="25" t="s">
        <v>383</v>
      </c>
      <c r="B271" s="273"/>
      <c r="C271" s="273" t="s">
        <v>3050</v>
      </c>
      <c r="D271" s="25" t="s">
        <v>1109</v>
      </c>
      <c r="E271" s="25" t="s">
        <v>3051</v>
      </c>
      <c r="F271" s="25" t="s">
        <v>1110</v>
      </c>
      <c r="G271" s="25" t="s">
        <v>1111</v>
      </c>
      <c r="H271" s="25" t="s">
        <v>3052</v>
      </c>
    </row>
    <row r="272" spans="1:47" x14ac:dyDescent="0.2">
      <c r="A272" s="25" t="s">
        <v>384</v>
      </c>
      <c r="B272" s="273"/>
      <c r="C272" s="275"/>
      <c r="D272" s="274"/>
      <c r="E272" s="274"/>
      <c r="F272" s="274"/>
      <c r="G272" s="274"/>
      <c r="H272" s="274"/>
    </row>
    <row r="273" spans="1:47" x14ac:dyDescent="0.2">
      <c r="A273" s="25" t="s">
        <v>385</v>
      </c>
      <c r="B273" s="273"/>
      <c r="C273" s="273" t="s">
        <v>3053</v>
      </c>
      <c r="D273" s="25" t="s">
        <v>1131</v>
      </c>
      <c r="E273" s="25" t="s">
        <v>3054</v>
      </c>
      <c r="F273" s="25" t="s">
        <v>3055</v>
      </c>
      <c r="G273" s="25" t="s">
        <v>3056</v>
      </c>
      <c r="H273" s="25" t="s">
        <v>3057</v>
      </c>
    </row>
    <row r="274" spans="1:47" x14ac:dyDescent="0.2">
      <c r="A274" s="25" t="s">
        <v>369</v>
      </c>
      <c r="B274" s="273"/>
      <c r="C274" s="273" t="s">
        <v>3058</v>
      </c>
      <c r="D274" s="25" t="s">
        <v>1132</v>
      </c>
      <c r="E274" s="25" t="s">
        <v>3059</v>
      </c>
      <c r="F274" s="25" t="s">
        <v>3060</v>
      </c>
      <c r="G274" s="25" t="s">
        <v>3061</v>
      </c>
      <c r="H274" s="25" t="s">
        <v>3062</v>
      </c>
    </row>
    <row r="275" spans="1:47" x14ac:dyDescent="0.2">
      <c r="A275" s="25" t="s">
        <v>386</v>
      </c>
      <c r="B275" s="273"/>
      <c r="C275" s="273" t="s">
        <v>275</v>
      </c>
      <c r="D275" s="25" t="s">
        <v>1133</v>
      </c>
      <c r="E275" s="25" t="s">
        <v>1134</v>
      </c>
      <c r="F275" s="25" t="s">
        <v>1135</v>
      </c>
      <c r="G275" s="25" t="s">
        <v>1136</v>
      </c>
      <c r="H275" s="25" t="s">
        <v>1137</v>
      </c>
    </row>
    <row r="276" spans="1:47" x14ac:dyDescent="0.2">
      <c r="A276" s="25" t="s">
        <v>387</v>
      </c>
      <c r="B276" s="273"/>
      <c r="C276" s="273" t="s">
        <v>276</v>
      </c>
      <c r="D276" s="25" t="s">
        <v>1138</v>
      </c>
      <c r="E276" s="25" t="s">
        <v>1139</v>
      </c>
      <c r="F276" s="25" t="s">
        <v>1140</v>
      </c>
      <c r="G276" s="25" t="s">
        <v>1141</v>
      </c>
      <c r="H276" s="25" t="s">
        <v>1142</v>
      </c>
    </row>
    <row r="277" spans="1:47" x14ac:dyDescent="0.2">
      <c r="A277" s="25" t="s">
        <v>388</v>
      </c>
      <c r="B277" s="273"/>
      <c r="C277" s="273" t="s">
        <v>771</v>
      </c>
      <c r="D277" s="25" t="s">
        <v>1143</v>
      </c>
      <c r="E277" s="25" t="s">
        <v>1144</v>
      </c>
      <c r="F277" s="25" t="s">
        <v>1145</v>
      </c>
      <c r="G277" s="25" t="s">
        <v>1146</v>
      </c>
      <c r="H277" s="25" t="s">
        <v>1147</v>
      </c>
    </row>
    <row r="278" spans="1:47" x14ac:dyDescent="0.2">
      <c r="A278" s="25" t="s">
        <v>389</v>
      </c>
      <c r="B278" s="273"/>
      <c r="C278" s="273" t="s">
        <v>3063</v>
      </c>
      <c r="D278" s="25" t="s">
        <v>1148</v>
      </c>
      <c r="E278" s="25" t="s">
        <v>3064</v>
      </c>
      <c r="F278" s="25" t="s">
        <v>3065</v>
      </c>
      <c r="G278" s="25" t="s">
        <v>3066</v>
      </c>
      <c r="H278" s="25" t="s">
        <v>3067</v>
      </c>
    </row>
    <row r="279" spans="1:47" x14ac:dyDescent="0.2">
      <c r="A279" s="25" t="s">
        <v>390</v>
      </c>
      <c r="B279" s="273"/>
      <c r="C279" s="273" t="s">
        <v>572</v>
      </c>
      <c r="D279" s="25" t="s">
        <v>1149</v>
      </c>
      <c r="E279" s="25" t="s">
        <v>1150</v>
      </c>
      <c r="F279" s="25" t="s">
        <v>1151</v>
      </c>
      <c r="G279" s="25" t="s">
        <v>1152</v>
      </c>
      <c r="H279" s="25" t="s">
        <v>1153</v>
      </c>
    </row>
    <row r="280" spans="1:47" x14ac:dyDescent="0.2">
      <c r="A280" s="25" t="s">
        <v>391</v>
      </c>
      <c r="B280" s="273"/>
      <c r="C280" s="273" t="s">
        <v>3068</v>
      </c>
      <c r="D280" s="25" t="s">
        <v>1154</v>
      </c>
      <c r="E280" s="25" t="s">
        <v>3069</v>
      </c>
      <c r="F280" s="25" t="s">
        <v>3070</v>
      </c>
      <c r="G280" s="25" t="s">
        <v>3071</v>
      </c>
      <c r="H280" s="25" t="s">
        <v>3072</v>
      </c>
    </row>
    <row r="281" spans="1:47" x14ac:dyDescent="0.2">
      <c r="A281" s="25" t="s">
        <v>392</v>
      </c>
      <c r="B281" s="273"/>
      <c r="C281" s="273" t="s">
        <v>194</v>
      </c>
      <c r="D281" s="25" t="s">
        <v>1155</v>
      </c>
      <c r="E281" s="25" t="s">
        <v>1156</v>
      </c>
      <c r="F281" s="25" t="s">
        <v>1157</v>
      </c>
      <c r="G281" s="25" t="s">
        <v>1158</v>
      </c>
      <c r="H281" s="25" t="s">
        <v>1159</v>
      </c>
    </row>
    <row r="282" spans="1:47" s="42" customFormat="1" x14ac:dyDescent="0.2">
      <c r="A282" s="25" t="s">
        <v>393</v>
      </c>
      <c r="B282" s="273"/>
      <c r="C282" s="273" t="s">
        <v>192</v>
      </c>
      <c r="D282" s="25" t="s">
        <v>1160</v>
      </c>
      <c r="E282" s="25" t="s">
        <v>1161</v>
      </c>
      <c r="F282" s="25" t="s">
        <v>1162</v>
      </c>
      <c r="G282" s="25" t="s">
        <v>1163</v>
      </c>
      <c r="H282" s="25" t="s">
        <v>1164</v>
      </c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  <c r="AA282" s="22"/>
      <c r="AB282" s="22"/>
      <c r="AC282" s="22"/>
      <c r="AD282" s="22"/>
      <c r="AE282" s="22"/>
      <c r="AF282" s="22"/>
      <c r="AG282" s="22"/>
      <c r="AH282" s="22"/>
      <c r="AI282" s="22"/>
      <c r="AJ282" s="22"/>
      <c r="AK282" s="22"/>
      <c r="AL282" s="22"/>
      <c r="AM282" s="22"/>
      <c r="AN282" s="22"/>
      <c r="AO282" s="22"/>
      <c r="AP282" s="22"/>
      <c r="AQ282" s="22"/>
      <c r="AR282" s="22"/>
      <c r="AS282" s="22"/>
      <c r="AT282" s="22"/>
      <c r="AU282" s="22"/>
    </row>
    <row r="283" spans="1:47" x14ac:dyDescent="0.2">
      <c r="A283" s="25" t="s">
        <v>394</v>
      </c>
      <c r="B283" s="273"/>
      <c r="C283" s="273" t="s">
        <v>3073</v>
      </c>
      <c r="D283" s="25" t="s">
        <v>1165</v>
      </c>
      <c r="E283" s="25" t="s">
        <v>2127</v>
      </c>
      <c r="F283" s="25" t="s">
        <v>3074</v>
      </c>
      <c r="G283" s="25" t="s">
        <v>3075</v>
      </c>
      <c r="H283" s="25" t="s">
        <v>3076</v>
      </c>
    </row>
    <row r="284" spans="1:47" x14ac:dyDescent="0.2">
      <c r="A284" s="25" t="s">
        <v>395</v>
      </c>
      <c r="B284" s="273"/>
      <c r="C284" s="273" t="s">
        <v>3077</v>
      </c>
      <c r="D284" s="25" t="s">
        <v>1166</v>
      </c>
      <c r="E284" s="25" t="s">
        <v>3078</v>
      </c>
      <c r="F284" s="25" t="s">
        <v>3079</v>
      </c>
      <c r="G284" s="25" t="s">
        <v>3080</v>
      </c>
      <c r="H284" s="25" t="s">
        <v>3081</v>
      </c>
    </row>
    <row r="285" spans="1:47" x14ac:dyDescent="0.2">
      <c r="A285" s="25" t="s">
        <v>370</v>
      </c>
      <c r="B285" s="273"/>
      <c r="C285" s="273" t="s">
        <v>103</v>
      </c>
      <c r="D285" s="25" t="s">
        <v>1167</v>
      </c>
      <c r="E285" s="25" t="s">
        <v>1168</v>
      </c>
      <c r="F285" s="25" t="s">
        <v>1169</v>
      </c>
      <c r="G285" s="25" t="s">
        <v>1170</v>
      </c>
      <c r="H285" s="25" t="s">
        <v>1171</v>
      </c>
    </row>
    <row r="286" spans="1:47" x14ac:dyDescent="0.2">
      <c r="A286" s="25" t="s">
        <v>396</v>
      </c>
      <c r="B286" s="273"/>
      <c r="C286" s="273" t="s">
        <v>3082</v>
      </c>
      <c r="D286" s="25" t="s">
        <v>1172</v>
      </c>
      <c r="E286" s="25" t="s">
        <v>3083</v>
      </c>
      <c r="F286" s="25" t="s">
        <v>3084</v>
      </c>
      <c r="G286" s="25" t="s">
        <v>3085</v>
      </c>
      <c r="H286" s="25" t="s">
        <v>3086</v>
      </c>
    </row>
    <row r="287" spans="1:47" x14ac:dyDescent="0.2">
      <c r="A287" s="25" t="s">
        <v>397</v>
      </c>
      <c r="B287" s="273"/>
      <c r="C287" s="273" t="s">
        <v>3087</v>
      </c>
      <c r="D287" s="25" t="s">
        <v>1173</v>
      </c>
      <c r="E287" s="25" t="s">
        <v>3088</v>
      </c>
      <c r="F287" s="25" t="s">
        <v>3089</v>
      </c>
      <c r="G287" s="25" t="s">
        <v>3090</v>
      </c>
      <c r="H287" s="25" t="s">
        <v>3091</v>
      </c>
    </row>
    <row r="288" spans="1:47" x14ac:dyDescent="0.2">
      <c r="A288" s="25" t="s">
        <v>398</v>
      </c>
      <c r="B288" s="273"/>
      <c r="C288" s="273" t="s">
        <v>3092</v>
      </c>
      <c r="D288" s="25" t="s">
        <v>3093</v>
      </c>
      <c r="E288" s="25" t="s">
        <v>3094</v>
      </c>
      <c r="F288" s="25" t="s">
        <v>3095</v>
      </c>
      <c r="G288" s="25" t="s">
        <v>3096</v>
      </c>
      <c r="H288" s="25" t="s">
        <v>3097</v>
      </c>
    </row>
    <row r="289" spans="1:47" x14ac:dyDescent="0.2">
      <c r="A289" s="25" t="s">
        <v>399</v>
      </c>
      <c r="B289" s="273"/>
      <c r="C289" s="273" t="s">
        <v>3098</v>
      </c>
      <c r="D289" s="25" t="s">
        <v>1174</v>
      </c>
      <c r="E289" s="25" t="s">
        <v>3099</v>
      </c>
      <c r="F289" s="25" t="s">
        <v>3100</v>
      </c>
      <c r="G289" s="25" t="s">
        <v>3101</v>
      </c>
      <c r="H289" s="25" t="s">
        <v>3102</v>
      </c>
    </row>
    <row r="290" spans="1:47" s="43" customFormat="1" x14ac:dyDescent="0.2">
      <c r="A290" s="25" t="s">
        <v>400</v>
      </c>
      <c r="B290" s="273"/>
      <c r="C290" s="273" t="s">
        <v>3103</v>
      </c>
      <c r="D290" s="25" t="s">
        <v>1175</v>
      </c>
      <c r="E290" s="25" t="s">
        <v>3104</v>
      </c>
      <c r="F290" s="25" t="s">
        <v>3105</v>
      </c>
      <c r="G290" s="25" t="s">
        <v>1176</v>
      </c>
      <c r="H290" s="25" t="s">
        <v>3106</v>
      </c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  <c r="AA290" s="22"/>
      <c r="AB290" s="22"/>
      <c r="AC290" s="22"/>
      <c r="AD290" s="22"/>
      <c r="AE290" s="22"/>
      <c r="AF290" s="22"/>
      <c r="AG290" s="22"/>
      <c r="AH290" s="22"/>
      <c r="AI290" s="22"/>
      <c r="AJ290" s="22"/>
      <c r="AK290" s="22"/>
      <c r="AL290" s="22"/>
      <c r="AM290" s="22"/>
      <c r="AN290" s="22"/>
      <c r="AO290" s="22"/>
      <c r="AP290" s="22"/>
      <c r="AQ290" s="22"/>
      <c r="AR290" s="22"/>
      <c r="AS290" s="22"/>
      <c r="AT290" s="22"/>
      <c r="AU290" s="22"/>
    </row>
    <row r="291" spans="1:47" x14ac:dyDescent="0.2">
      <c r="A291" s="25" t="s">
        <v>401</v>
      </c>
      <c r="B291" s="273"/>
      <c r="C291" s="273" t="s">
        <v>3103</v>
      </c>
      <c r="D291" s="25" t="s">
        <v>1175</v>
      </c>
      <c r="E291" s="25" t="s">
        <v>3104</v>
      </c>
      <c r="F291" s="25" t="s">
        <v>3105</v>
      </c>
      <c r="G291" s="25" t="s">
        <v>1176</v>
      </c>
      <c r="H291" s="25" t="s">
        <v>3106</v>
      </c>
    </row>
    <row r="292" spans="1:47" x14ac:dyDescent="0.2">
      <c r="A292" s="25" t="s">
        <v>402</v>
      </c>
      <c r="B292" s="273"/>
      <c r="C292" s="273" t="s">
        <v>3107</v>
      </c>
      <c r="D292" s="25" t="s">
        <v>1177</v>
      </c>
      <c r="E292" s="25" t="s">
        <v>3108</v>
      </c>
      <c r="F292" s="25" t="s">
        <v>3109</v>
      </c>
      <c r="G292" s="25" t="s">
        <v>3110</v>
      </c>
      <c r="H292" s="25" t="s">
        <v>3111</v>
      </c>
    </row>
    <row r="293" spans="1:47" s="43" customFormat="1" x14ac:dyDescent="0.2">
      <c r="A293" s="25" t="s">
        <v>403</v>
      </c>
      <c r="B293" s="273"/>
      <c r="C293" s="273" t="s">
        <v>198</v>
      </c>
      <c r="D293" s="25" t="s">
        <v>198</v>
      </c>
      <c r="E293" s="25" t="s">
        <v>1178</v>
      </c>
      <c r="F293" s="25" t="s">
        <v>1179</v>
      </c>
      <c r="G293" s="25" t="s">
        <v>1180</v>
      </c>
      <c r="H293" s="25" t="s">
        <v>1181</v>
      </c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  <c r="AA293" s="22"/>
      <c r="AB293" s="22"/>
      <c r="AC293" s="22"/>
      <c r="AD293" s="22"/>
      <c r="AE293" s="22"/>
      <c r="AF293" s="22"/>
      <c r="AG293" s="22"/>
      <c r="AH293" s="22"/>
      <c r="AI293" s="22"/>
      <c r="AJ293" s="22"/>
      <c r="AK293" s="22"/>
      <c r="AL293" s="22"/>
      <c r="AM293" s="22"/>
      <c r="AN293" s="22"/>
      <c r="AO293" s="22"/>
      <c r="AP293" s="22"/>
      <c r="AQ293" s="22"/>
      <c r="AR293" s="22"/>
      <c r="AS293" s="22"/>
      <c r="AT293" s="22"/>
      <c r="AU293" s="22"/>
    </row>
    <row r="294" spans="1:47" s="43" customFormat="1" x14ac:dyDescent="0.2">
      <c r="A294" s="25" t="s">
        <v>404</v>
      </c>
      <c r="B294" s="273"/>
      <c r="C294" s="273" t="s">
        <v>199</v>
      </c>
      <c r="D294" s="25" t="s">
        <v>1182</v>
      </c>
      <c r="E294" s="25" t="s">
        <v>1183</v>
      </c>
      <c r="F294" s="25" t="s">
        <v>1184</v>
      </c>
      <c r="G294" s="25" t="s">
        <v>1185</v>
      </c>
      <c r="H294" s="25" t="s">
        <v>1186</v>
      </c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  <c r="AA294" s="22"/>
      <c r="AB294" s="22"/>
      <c r="AC294" s="22"/>
      <c r="AD294" s="22"/>
      <c r="AE294" s="22"/>
      <c r="AF294" s="22"/>
      <c r="AG294" s="22"/>
      <c r="AH294" s="22"/>
      <c r="AI294" s="22"/>
      <c r="AJ294" s="22"/>
      <c r="AK294" s="22"/>
      <c r="AL294" s="22"/>
      <c r="AM294" s="22"/>
      <c r="AN294" s="22"/>
      <c r="AO294" s="22"/>
      <c r="AP294" s="22"/>
      <c r="AQ294" s="22"/>
      <c r="AR294" s="22"/>
      <c r="AS294" s="22"/>
      <c r="AT294" s="22"/>
      <c r="AU294" s="22"/>
    </row>
    <row r="295" spans="1:47" s="43" customFormat="1" x14ac:dyDescent="0.2">
      <c r="A295" s="25" t="s">
        <v>405</v>
      </c>
      <c r="B295" s="273"/>
      <c r="C295" s="273" t="s">
        <v>204</v>
      </c>
      <c r="D295" s="25" t="s">
        <v>1187</v>
      </c>
      <c r="E295" s="25" t="s">
        <v>1188</v>
      </c>
      <c r="F295" s="25" t="s">
        <v>1189</v>
      </c>
      <c r="G295" s="25" t="s">
        <v>1190</v>
      </c>
      <c r="H295" s="25" t="s">
        <v>1191</v>
      </c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  <c r="AA295" s="22"/>
      <c r="AB295" s="22"/>
      <c r="AC295" s="22"/>
      <c r="AD295" s="22"/>
      <c r="AE295" s="22"/>
      <c r="AF295" s="22"/>
      <c r="AG295" s="22"/>
      <c r="AH295" s="22"/>
      <c r="AI295" s="22"/>
      <c r="AJ295" s="22"/>
      <c r="AK295" s="22"/>
      <c r="AL295" s="22"/>
      <c r="AM295" s="22"/>
      <c r="AN295" s="22"/>
      <c r="AO295" s="22"/>
      <c r="AP295" s="22"/>
      <c r="AQ295" s="22"/>
      <c r="AR295" s="22"/>
      <c r="AS295" s="22"/>
      <c r="AT295" s="22"/>
      <c r="AU295" s="22"/>
    </row>
    <row r="296" spans="1:47" x14ac:dyDescent="0.2">
      <c r="A296" s="25" t="s">
        <v>798</v>
      </c>
      <c r="B296" s="273"/>
      <c r="C296" s="275"/>
      <c r="D296" s="274"/>
      <c r="E296" s="274"/>
      <c r="F296" s="274"/>
      <c r="G296" s="274"/>
      <c r="H296" s="274"/>
    </row>
    <row r="297" spans="1:47" x14ac:dyDescent="0.2">
      <c r="A297" s="25" t="s">
        <v>406</v>
      </c>
      <c r="B297" s="273"/>
      <c r="C297" s="273" t="s">
        <v>204</v>
      </c>
      <c r="D297" s="25" t="s">
        <v>1187</v>
      </c>
      <c r="E297" s="25" t="s">
        <v>1188</v>
      </c>
      <c r="F297" s="25" t="s">
        <v>1189</v>
      </c>
      <c r="G297" s="25" t="s">
        <v>1190</v>
      </c>
      <c r="H297" s="25" t="s">
        <v>1191</v>
      </c>
    </row>
    <row r="298" spans="1:47" x14ac:dyDescent="0.2">
      <c r="A298" s="25" t="s">
        <v>407</v>
      </c>
      <c r="B298" s="273"/>
      <c r="C298" s="273" t="s">
        <v>1688</v>
      </c>
      <c r="D298" s="25" t="s">
        <v>1687</v>
      </c>
      <c r="E298" s="25" t="s">
        <v>1686</v>
      </c>
      <c r="F298" s="25" t="s">
        <v>1685</v>
      </c>
      <c r="G298" s="25" t="s">
        <v>1684</v>
      </c>
      <c r="H298" s="25" t="s">
        <v>1683</v>
      </c>
    </row>
    <row r="299" spans="1:47" x14ac:dyDescent="0.2">
      <c r="A299" s="25" t="s">
        <v>408</v>
      </c>
      <c r="B299" s="273"/>
      <c r="C299" s="273" t="s">
        <v>1677</v>
      </c>
      <c r="D299" s="25" t="s">
        <v>1678</v>
      </c>
      <c r="E299" s="25" t="s">
        <v>1679</v>
      </c>
      <c r="F299" s="25" t="s">
        <v>1680</v>
      </c>
      <c r="G299" s="25" t="s">
        <v>1681</v>
      </c>
      <c r="H299" s="25" t="s">
        <v>1682</v>
      </c>
    </row>
    <row r="300" spans="1:47" x14ac:dyDescent="0.2">
      <c r="A300" s="25" t="s">
        <v>809</v>
      </c>
      <c r="B300" s="273"/>
      <c r="C300" s="275"/>
      <c r="D300" s="274"/>
      <c r="E300" s="274"/>
      <c r="F300" s="274"/>
      <c r="G300" s="274"/>
      <c r="H300" s="274"/>
    </row>
    <row r="301" spans="1:47" x14ac:dyDescent="0.2">
      <c r="A301" s="25" t="s">
        <v>810</v>
      </c>
      <c r="B301" s="273"/>
      <c r="C301" s="273" t="s">
        <v>811</v>
      </c>
      <c r="D301" s="25" t="s">
        <v>1854</v>
      </c>
      <c r="E301" s="25" t="s">
        <v>1855</v>
      </c>
      <c r="F301" s="25" t="s">
        <v>1856</v>
      </c>
      <c r="G301" s="25" t="s">
        <v>1857</v>
      </c>
      <c r="H301" s="25" t="s">
        <v>1858</v>
      </c>
    </row>
    <row r="302" spans="1:47" x14ac:dyDescent="0.2">
      <c r="A302" s="25" t="s">
        <v>1705</v>
      </c>
      <c r="B302" s="25"/>
      <c r="C302" s="25" t="s">
        <v>1708</v>
      </c>
      <c r="D302" s="25" t="s">
        <v>1928</v>
      </c>
      <c r="E302" s="25" t="s">
        <v>1938</v>
      </c>
      <c r="F302" s="25" t="s">
        <v>1939</v>
      </c>
      <c r="G302" s="25" t="s">
        <v>1940</v>
      </c>
      <c r="H302" s="25" t="s">
        <v>1941</v>
      </c>
    </row>
    <row r="303" spans="1:47" x14ac:dyDescent="0.2">
      <c r="A303" s="25" t="s">
        <v>1706</v>
      </c>
      <c r="B303" s="25"/>
      <c r="C303" s="25" t="s">
        <v>1709</v>
      </c>
      <c r="D303" s="25" t="s">
        <v>1929</v>
      </c>
      <c r="E303" s="25" t="s">
        <v>1942</v>
      </c>
      <c r="F303" s="25" t="s">
        <v>1943</v>
      </c>
      <c r="G303" s="25" t="s">
        <v>1944</v>
      </c>
      <c r="H303" s="25" t="s">
        <v>1945</v>
      </c>
    </row>
    <row r="304" spans="1:47" x14ac:dyDescent="0.2">
      <c r="A304" s="25" t="s">
        <v>1707</v>
      </c>
      <c r="B304" s="25"/>
      <c r="C304" s="25" t="s">
        <v>1710</v>
      </c>
      <c r="D304" s="25" t="s">
        <v>1930</v>
      </c>
      <c r="E304" s="25" t="s">
        <v>1946</v>
      </c>
      <c r="F304" s="25" t="s">
        <v>1947</v>
      </c>
      <c r="G304" s="25" t="s">
        <v>1948</v>
      </c>
      <c r="H304" s="25" t="s">
        <v>1949</v>
      </c>
    </row>
    <row r="305" spans="1:8" x14ac:dyDescent="0.2">
      <c r="A305" s="25" t="s">
        <v>2075</v>
      </c>
      <c r="B305" s="25"/>
      <c r="C305" s="25" t="s">
        <v>3112</v>
      </c>
      <c r="D305" s="25" t="s">
        <v>2129</v>
      </c>
      <c r="E305" s="25" t="s">
        <v>3113</v>
      </c>
      <c r="F305" s="25" t="s">
        <v>3114</v>
      </c>
      <c r="G305" s="25" t="s">
        <v>2054</v>
      </c>
      <c r="H305" s="25" t="s">
        <v>3115</v>
      </c>
    </row>
    <row r="306" spans="1:8" x14ac:dyDescent="0.2">
      <c r="A306" s="25" t="s">
        <v>2077</v>
      </c>
      <c r="B306" s="25"/>
      <c r="C306" s="25" t="s">
        <v>3116</v>
      </c>
      <c r="D306" s="25" t="s">
        <v>2130</v>
      </c>
      <c r="E306" s="25" t="s">
        <v>3117</v>
      </c>
      <c r="F306" s="25" t="s">
        <v>3118</v>
      </c>
      <c r="G306" s="25" t="s">
        <v>3119</v>
      </c>
      <c r="H306" s="25" t="s">
        <v>3120</v>
      </c>
    </row>
    <row r="307" spans="1:8" x14ac:dyDescent="0.2">
      <c r="A307" s="25" t="s">
        <v>371</v>
      </c>
      <c r="B307" s="273"/>
      <c r="C307" s="273" t="s">
        <v>3121</v>
      </c>
      <c r="D307" s="25" t="s">
        <v>1192</v>
      </c>
      <c r="E307" s="25" t="s">
        <v>3122</v>
      </c>
      <c r="F307" s="25" t="s">
        <v>3123</v>
      </c>
      <c r="G307" s="25" t="s">
        <v>3124</v>
      </c>
      <c r="H307" s="25" t="s">
        <v>3125</v>
      </c>
    </row>
    <row r="308" spans="1:8" x14ac:dyDescent="0.2">
      <c r="A308" s="25" t="s">
        <v>2080</v>
      </c>
      <c r="B308" s="25"/>
      <c r="C308" s="25" t="s">
        <v>3126</v>
      </c>
      <c r="D308" s="25" t="s">
        <v>2131</v>
      </c>
      <c r="E308" s="25" t="s">
        <v>3127</v>
      </c>
      <c r="F308" s="25" t="s">
        <v>3128</v>
      </c>
      <c r="G308" s="25" t="s">
        <v>3129</v>
      </c>
      <c r="H308" s="25" t="s">
        <v>3130</v>
      </c>
    </row>
    <row r="309" spans="1:8" x14ac:dyDescent="0.2">
      <c r="A309" s="25" t="s">
        <v>2087</v>
      </c>
      <c r="B309" s="25"/>
      <c r="C309" s="25" t="s">
        <v>2091</v>
      </c>
      <c r="D309" s="25" t="s">
        <v>2132</v>
      </c>
      <c r="E309" s="25" t="s">
        <v>2133</v>
      </c>
      <c r="F309" s="25" t="s">
        <v>2134</v>
      </c>
      <c r="G309" s="25" t="s">
        <v>2135</v>
      </c>
      <c r="H309" s="25" t="s">
        <v>2136</v>
      </c>
    </row>
    <row r="310" spans="1:8" x14ac:dyDescent="0.2">
      <c r="A310" s="25" t="s">
        <v>2089</v>
      </c>
      <c r="B310" s="25"/>
      <c r="C310" s="25" t="s">
        <v>2088</v>
      </c>
      <c r="D310" s="25" t="s">
        <v>2137</v>
      </c>
      <c r="E310" s="25" t="s">
        <v>1382</v>
      </c>
      <c r="F310" s="25" t="s">
        <v>1383</v>
      </c>
      <c r="G310" s="25" t="s">
        <v>2138</v>
      </c>
      <c r="H310" s="25" t="s">
        <v>2139</v>
      </c>
    </row>
    <row r="311" spans="1:8" x14ac:dyDescent="0.2">
      <c r="A311" s="25" t="s">
        <v>372</v>
      </c>
      <c r="B311" s="273"/>
      <c r="C311" s="273" t="s">
        <v>214</v>
      </c>
      <c r="D311" s="25" t="s">
        <v>1193</v>
      </c>
      <c r="E311" s="25" t="s">
        <v>3131</v>
      </c>
      <c r="F311" s="25" t="s">
        <v>1558</v>
      </c>
      <c r="G311" s="25" t="s">
        <v>1559</v>
      </c>
      <c r="H311" s="25" t="s">
        <v>1560</v>
      </c>
    </row>
    <row r="312" spans="1:8" x14ac:dyDescent="0.2">
      <c r="A312" s="25" t="s">
        <v>373</v>
      </c>
      <c r="B312" s="273"/>
      <c r="C312" s="273" t="s">
        <v>102</v>
      </c>
      <c r="D312" s="25" t="s">
        <v>1194</v>
      </c>
      <c r="E312" s="25" t="s">
        <v>1567</v>
      </c>
      <c r="F312" s="25" t="s">
        <v>1568</v>
      </c>
      <c r="G312" s="25" t="s">
        <v>1569</v>
      </c>
      <c r="H312" s="25" t="s">
        <v>1570</v>
      </c>
    </row>
    <row r="313" spans="1:8" x14ac:dyDescent="0.2">
      <c r="A313" s="25" t="s">
        <v>374</v>
      </c>
      <c r="B313" s="273"/>
      <c r="C313" s="273" t="s">
        <v>257</v>
      </c>
      <c r="D313" s="25" t="s">
        <v>1195</v>
      </c>
      <c r="E313" s="25" t="s">
        <v>1196</v>
      </c>
      <c r="F313" s="25" t="s">
        <v>1197</v>
      </c>
      <c r="G313" s="25" t="s">
        <v>1198</v>
      </c>
      <c r="H313" s="25" t="s">
        <v>1199</v>
      </c>
    </row>
    <row r="314" spans="1:8" x14ac:dyDescent="0.2">
      <c r="A314" s="25" t="s">
        <v>375</v>
      </c>
      <c r="B314" s="273"/>
      <c r="C314" s="273" t="s">
        <v>769</v>
      </c>
      <c r="D314" s="25" t="s">
        <v>1117</v>
      </c>
      <c r="E314" s="25" t="s">
        <v>1118</v>
      </c>
      <c r="F314" s="25" t="s">
        <v>1119</v>
      </c>
      <c r="G314" s="25" t="s">
        <v>1120</v>
      </c>
      <c r="H314" s="25" t="s">
        <v>1121</v>
      </c>
    </row>
    <row r="315" spans="1:8" x14ac:dyDescent="0.2">
      <c r="A315" s="25" t="s">
        <v>484</v>
      </c>
      <c r="B315" s="273"/>
      <c r="C315" s="273" t="s">
        <v>596</v>
      </c>
      <c r="D315" s="25" t="s">
        <v>1546</v>
      </c>
      <c r="E315" s="25" t="s">
        <v>1547</v>
      </c>
      <c r="F315" s="25" t="s">
        <v>1548</v>
      </c>
      <c r="G315" s="25" t="s">
        <v>1549</v>
      </c>
      <c r="H315" s="25" t="s">
        <v>1550</v>
      </c>
    </row>
    <row r="316" spans="1:8" x14ac:dyDescent="0.2">
      <c r="A316" s="25" t="s">
        <v>496</v>
      </c>
      <c r="B316" s="273"/>
      <c r="C316" s="273" t="s">
        <v>257</v>
      </c>
      <c r="D316" s="25" t="s">
        <v>1195</v>
      </c>
      <c r="E316" s="25" t="s">
        <v>1196</v>
      </c>
      <c r="F316" s="25" t="s">
        <v>1197</v>
      </c>
      <c r="G316" s="25" t="s">
        <v>1198</v>
      </c>
      <c r="H316" s="25" t="s">
        <v>1199</v>
      </c>
    </row>
    <row r="317" spans="1:8" x14ac:dyDescent="0.2">
      <c r="A317" s="25" t="s">
        <v>497</v>
      </c>
      <c r="B317" s="273"/>
      <c r="C317" s="273" t="s">
        <v>257</v>
      </c>
      <c r="D317" s="25" t="s">
        <v>1195</v>
      </c>
      <c r="E317" s="25" t="s">
        <v>1196</v>
      </c>
      <c r="F317" s="25" t="s">
        <v>1197</v>
      </c>
      <c r="G317" s="25" t="s">
        <v>1198</v>
      </c>
      <c r="H317" s="25" t="s">
        <v>1199</v>
      </c>
    </row>
    <row r="318" spans="1:8" x14ac:dyDescent="0.2">
      <c r="A318" s="25" t="s">
        <v>498</v>
      </c>
      <c r="B318" s="273"/>
      <c r="C318" s="273" t="s">
        <v>257</v>
      </c>
      <c r="D318" s="25" t="s">
        <v>1195</v>
      </c>
      <c r="E318" s="25" t="s">
        <v>1196</v>
      </c>
      <c r="F318" s="25" t="s">
        <v>1197</v>
      </c>
      <c r="G318" s="25" t="s">
        <v>1198</v>
      </c>
      <c r="H318" s="25" t="s">
        <v>1199</v>
      </c>
    </row>
    <row r="319" spans="1:8" x14ac:dyDescent="0.2">
      <c r="A319" s="25" t="s">
        <v>495</v>
      </c>
      <c r="B319" s="273"/>
      <c r="C319" s="273" t="s">
        <v>257</v>
      </c>
      <c r="D319" s="25" t="s">
        <v>1195</v>
      </c>
      <c r="E319" s="25" t="s">
        <v>1196</v>
      </c>
      <c r="F319" s="25" t="s">
        <v>1197</v>
      </c>
      <c r="G319" s="25" t="s">
        <v>1198</v>
      </c>
      <c r="H319" s="25" t="s">
        <v>1199</v>
      </c>
    </row>
    <row r="320" spans="1:8" x14ac:dyDescent="0.2">
      <c r="A320" s="25" t="s">
        <v>493</v>
      </c>
      <c r="B320" s="273"/>
      <c r="C320" s="273" t="s">
        <v>840</v>
      </c>
      <c r="D320" s="25" t="s">
        <v>1571</v>
      </c>
      <c r="E320" s="25" t="s">
        <v>1572</v>
      </c>
      <c r="F320" s="25" t="s">
        <v>1573</v>
      </c>
      <c r="G320" s="25" t="s">
        <v>1574</v>
      </c>
      <c r="H320" s="25" t="s">
        <v>1575</v>
      </c>
    </row>
    <row r="321" spans="1:8" x14ac:dyDescent="0.2">
      <c r="A321" s="25" t="s">
        <v>494</v>
      </c>
      <c r="B321" s="273"/>
      <c r="C321" s="273" t="s">
        <v>255</v>
      </c>
      <c r="D321" s="25" t="s">
        <v>1576</v>
      </c>
      <c r="E321" s="25" t="s">
        <v>1577</v>
      </c>
      <c r="F321" s="25" t="s">
        <v>1578</v>
      </c>
      <c r="G321" s="25" t="s">
        <v>1579</v>
      </c>
      <c r="H321" s="25" t="s">
        <v>1580</v>
      </c>
    </row>
    <row r="322" spans="1:8" x14ac:dyDescent="0.2">
      <c r="A322" s="25" t="s">
        <v>505</v>
      </c>
      <c r="B322" s="273"/>
      <c r="C322" s="273" t="s">
        <v>841</v>
      </c>
      <c r="D322" s="25" t="s">
        <v>1581</v>
      </c>
      <c r="E322" s="25" t="s">
        <v>1582</v>
      </c>
      <c r="F322" s="25" t="s">
        <v>1583</v>
      </c>
      <c r="G322" s="25" t="s">
        <v>1584</v>
      </c>
      <c r="H322" s="25" t="s">
        <v>1585</v>
      </c>
    </row>
    <row r="323" spans="1:8" x14ac:dyDescent="0.2">
      <c r="A323" s="25" t="s">
        <v>2599</v>
      </c>
      <c r="B323" s="25"/>
      <c r="C323" s="25" t="s">
        <v>2600</v>
      </c>
      <c r="D323" s="276" t="s">
        <v>3502</v>
      </c>
      <c r="E323" s="276" t="s">
        <v>928</v>
      </c>
      <c r="F323" s="276" t="s">
        <v>3501</v>
      </c>
      <c r="G323" s="276" t="s">
        <v>3500</v>
      </c>
      <c r="H323" s="276" t="s">
        <v>3499</v>
      </c>
    </row>
    <row r="324" spans="1:8" x14ac:dyDescent="0.2">
      <c r="A324" s="25" t="s">
        <v>485</v>
      </c>
      <c r="B324" s="273"/>
      <c r="C324" s="275"/>
      <c r="D324" s="274"/>
      <c r="E324" s="274"/>
      <c r="F324" s="274"/>
      <c r="G324" s="274"/>
      <c r="H324" s="274"/>
    </row>
    <row r="325" spans="1:8" x14ac:dyDescent="0.2">
      <c r="A325" s="25" t="s">
        <v>486</v>
      </c>
      <c r="B325" s="273"/>
      <c r="C325" s="273" t="s">
        <v>103</v>
      </c>
      <c r="D325" s="25" t="s">
        <v>1167</v>
      </c>
      <c r="E325" s="25" t="s">
        <v>1168</v>
      </c>
      <c r="F325" s="25" t="s">
        <v>1169</v>
      </c>
      <c r="G325" s="25" t="s">
        <v>1170</v>
      </c>
      <c r="H325" s="25" t="s">
        <v>1171</v>
      </c>
    </row>
    <row r="326" spans="1:8" x14ac:dyDescent="0.2">
      <c r="A326" s="25" t="s">
        <v>487</v>
      </c>
      <c r="B326" s="273"/>
      <c r="C326" s="273" t="s">
        <v>221</v>
      </c>
      <c r="D326" s="25" t="s">
        <v>1551</v>
      </c>
      <c r="E326" s="25" t="s">
        <v>1552</v>
      </c>
      <c r="F326" s="25" t="s">
        <v>1553</v>
      </c>
      <c r="G326" s="25" t="s">
        <v>1554</v>
      </c>
      <c r="H326" s="25" t="s">
        <v>1555</v>
      </c>
    </row>
    <row r="327" spans="1:8" x14ac:dyDescent="0.2">
      <c r="A327" s="25" t="s">
        <v>488</v>
      </c>
      <c r="B327" s="273"/>
      <c r="C327" s="273" t="s">
        <v>2322</v>
      </c>
      <c r="D327" s="25" t="s">
        <v>2323</v>
      </c>
      <c r="E327" s="25" t="s">
        <v>2324</v>
      </c>
      <c r="F327" s="25" t="s">
        <v>2325</v>
      </c>
      <c r="G327" s="25" t="s">
        <v>2326</v>
      </c>
      <c r="H327" s="25" t="s">
        <v>2327</v>
      </c>
    </row>
    <row r="328" spans="1:8" x14ac:dyDescent="0.2">
      <c r="A328" s="25" t="s">
        <v>489</v>
      </c>
      <c r="B328" s="273"/>
      <c r="C328" s="273" t="s">
        <v>214</v>
      </c>
      <c r="D328" s="25" t="s">
        <v>1556</v>
      </c>
      <c r="E328" s="25" t="s">
        <v>1557</v>
      </c>
      <c r="F328" s="25" t="s">
        <v>1558</v>
      </c>
      <c r="G328" s="25" t="s">
        <v>1559</v>
      </c>
      <c r="H328" s="25" t="s">
        <v>1560</v>
      </c>
    </row>
    <row r="329" spans="1:8" x14ac:dyDescent="0.2">
      <c r="A329" s="25" t="s">
        <v>490</v>
      </c>
      <c r="B329" s="273"/>
      <c r="C329" s="273" t="s">
        <v>88</v>
      </c>
      <c r="D329" s="25" t="s">
        <v>1561</v>
      </c>
      <c r="E329" s="25" t="s">
        <v>1562</v>
      </c>
      <c r="F329" s="25" t="s">
        <v>1563</v>
      </c>
      <c r="G329" s="25" t="s">
        <v>1564</v>
      </c>
      <c r="H329" s="25" t="s">
        <v>1565</v>
      </c>
    </row>
    <row r="330" spans="1:8" x14ac:dyDescent="0.2">
      <c r="A330" s="25" t="s">
        <v>491</v>
      </c>
      <c r="B330" s="273"/>
      <c r="C330" s="273" t="s">
        <v>2316</v>
      </c>
      <c r="D330" s="25" t="s">
        <v>2317</v>
      </c>
      <c r="E330" s="25" t="s">
        <v>2318</v>
      </c>
      <c r="F330" s="25" t="s">
        <v>2319</v>
      </c>
      <c r="G330" s="25" t="s">
        <v>2320</v>
      </c>
      <c r="H330" s="25" t="s">
        <v>2321</v>
      </c>
    </row>
    <row r="331" spans="1:8" x14ac:dyDescent="0.2">
      <c r="A331" s="25" t="s">
        <v>492</v>
      </c>
      <c r="B331" s="273"/>
      <c r="C331" s="273" t="s">
        <v>102</v>
      </c>
      <c r="D331" s="25" t="s">
        <v>1566</v>
      </c>
      <c r="E331" s="25" t="s">
        <v>1567</v>
      </c>
      <c r="F331" s="25" t="s">
        <v>1568</v>
      </c>
      <c r="G331" s="25" t="s">
        <v>1569</v>
      </c>
      <c r="H331" s="25" t="s">
        <v>1570</v>
      </c>
    </row>
    <row r="332" spans="1:8" x14ac:dyDescent="0.2">
      <c r="A332" s="25" t="s">
        <v>419</v>
      </c>
      <c r="B332" s="273"/>
      <c r="C332" s="273" t="s">
        <v>780</v>
      </c>
      <c r="D332" s="273" t="s">
        <v>857</v>
      </c>
      <c r="E332" s="273" t="s">
        <v>858</v>
      </c>
      <c r="F332" s="273" t="s">
        <v>859</v>
      </c>
      <c r="G332" s="273" t="s">
        <v>860</v>
      </c>
      <c r="H332" s="273" t="s">
        <v>861</v>
      </c>
    </row>
    <row r="333" spans="1:8" x14ac:dyDescent="0.2">
      <c r="A333" s="25" t="s">
        <v>433</v>
      </c>
      <c r="B333" s="273"/>
      <c r="C333" s="273" t="s">
        <v>213</v>
      </c>
      <c r="D333" s="273" t="s">
        <v>862</v>
      </c>
      <c r="E333" s="273" t="s">
        <v>863</v>
      </c>
      <c r="F333" s="273" t="s">
        <v>864</v>
      </c>
      <c r="G333" s="273" t="s">
        <v>865</v>
      </c>
      <c r="H333" s="273" t="s">
        <v>866</v>
      </c>
    </row>
    <row r="334" spans="1:8" x14ac:dyDescent="0.2">
      <c r="A334" s="25" t="s">
        <v>434</v>
      </c>
      <c r="B334" s="273"/>
      <c r="C334" s="273" t="s">
        <v>422</v>
      </c>
      <c r="D334" s="273" t="s">
        <v>867</v>
      </c>
      <c r="E334" s="273" t="s">
        <v>868</v>
      </c>
      <c r="F334" s="273" t="s">
        <v>869</v>
      </c>
      <c r="G334" s="273" t="s">
        <v>870</v>
      </c>
      <c r="H334" s="273" t="s">
        <v>871</v>
      </c>
    </row>
    <row r="335" spans="1:8" x14ac:dyDescent="0.2">
      <c r="A335" s="25" t="s">
        <v>435</v>
      </c>
      <c r="B335" s="273"/>
      <c r="C335" s="273" t="s">
        <v>2650</v>
      </c>
      <c r="D335" s="273" t="s">
        <v>3503</v>
      </c>
      <c r="E335" s="273" t="s">
        <v>2444</v>
      </c>
      <c r="F335" s="273" t="s">
        <v>2445</v>
      </c>
      <c r="G335" s="273" t="s">
        <v>2446</v>
      </c>
      <c r="H335" s="273" t="s">
        <v>2447</v>
      </c>
    </row>
    <row r="336" spans="1:8" x14ac:dyDescent="0.2">
      <c r="A336" s="25" t="s">
        <v>802</v>
      </c>
      <c r="B336" s="273"/>
      <c r="C336" s="275"/>
      <c r="D336" s="275"/>
      <c r="E336" s="275"/>
      <c r="F336" s="275"/>
      <c r="G336" s="275"/>
      <c r="H336" s="275"/>
    </row>
    <row r="337" spans="1:8" x14ac:dyDescent="0.2">
      <c r="A337" s="25" t="s">
        <v>436</v>
      </c>
      <c r="B337" s="273"/>
      <c r="C337" s="273" t="s">
        <v>717</v>
      </c>
      <c r="D337" s="273" t="s">
        <v>872</v>
      </c>
      <c r="E337" s="273" t="s">
        <v>873</v>
      </c>
      <c r="F337" s="273" t="s">
        <v>874</v>
      </c>
      <c r="G337" s="273" t="s">
        <v>875</v>
      </c>
      <c r="H337" s="273" t="s">
        <v>876</v>
      </c>
    </row>
    <row r="338" spans="1:8" x14ac:dyDescent="0.2">
      <c r="A338" s="25" t="s">
        <v>760</v>
      </c>
      <c r="B338" s="273"/>
      <c r="C338" s="273" t="s">
        <v>759</v>
      </c>
      <c r="D338" s="273" t="s">
        <v>877</v>
      </c>
      <c r="E338" s="273" t="s">
        <v>878</v>
      </c>
      <c r="F338" s="273" t="s">
        <v>879</v>
      </c>
      <c r="G338" s="273" t="s">
        <v>880</v>
      </c>
      <c r="H338" s="273" t="s">
        <v>881</v>
      </c>
    </row>
    <row r="339" spans="1:8" x14ac:dyDescent="0.2">
      <c r="A339" s="25" t="s">
        <v>803</v>
      </c>
      <c r="B339" s="273"/>
      <c r="C339" s="275"/>
      <c r="D339" s="274"/>
      <c r="E339" s="274"/>
      <c r="F339" s="274"/>
      <c r="G339" s="274"/>
      <c r="H339" s="274"/>
    </row>
    <row r="340" spans="1:8" x14ac:dyDescent="0.2">
      <c r="A340" s="25" t="s">
        <v>804</v>
      </c>
      <c r="B340" s="273"/>
      <c r="C340" s="275"/>
      <c r="D340" s="274"/>
      <c r="E340" s="274"/>
      <c r="F340" s="274"/>
      <c r="G340" s="274"/>
      <c r="H340" s="274"/>
    </row>
    <row r="341" spans="1:8" x14ac:dyDescent="0.2">
      <c r="A341" s="25" t="s">
        <v>805</v>
      </c>
      <c r="B341" s="273"/>
      <c r="C341" s="275"/>
      <c r="D341" s="274"/>
      <c r="E341" s="274"/>
      <c r="F341" s="274"/>
      <c r="G341" s="274"/>
      <c r="H341" s="274"/>
    </row>
    <row r="342" spans="1:8" x14ac:dyDescent="0.2">
      <c r="A342" s="25" t="s">
        <v>475</v>
      </c>
      <c r="B342" s="273"/>
      <c r="C342" s="273" t="s">
        <v>3314</v>
      </c>
      <c r="D342" s="25" t="s">
        <v>1037</v>
      </c>
      <c r="E342" s="25" t="s">
        <v>1038</v>
      </c>
      <c r="F342" s="25" t="s">
        <v>1039</v>
      </c>
      <c r="G342" s="25" t="s">
        <v>1040</v>
      </c>
      <c r="H342" s="25" t="s">
        <v>1041</v>
      </c>
    </row>
    <row r="343" spans="1:8" x14ac:dyDescent="0.2">
      <c r="A343" s="25" t="s">
        <v>420</v>
      </c>
      <c r="B343" s="273"/>
      <c r="C343" s="273" t="s">
        <v>417</v>
      </c>
      <c r="D343" s="273" t="s">
        <v>882</v>
      </c>
      <c r="E343" s="273" t="s">
        <v>883</v>
      </c>
      <c r="F343" s="273" t="s">
        <v>884</v>
      </c>
      <c r="G343" s="273" t="s">
        <v>885</v>
      </c>
      <c r="H343" s="273" t="s">
        <v>886</v>
      </c>
    </row>
    <row r="344" spans="1:8" x14ac:dyDescent="0.2">
      <c r="A344" s="25" t="s">
        <v>440</v>
      </c>
      <c r="B344" s="273"/>
      <c r="C344" s="273" t="s">
        <v>417</v>
      </c>
      <c r="D344" s="25" t="s">
        <v>882</v>
      </c>
      <c r="E344" s="25" t="s">
        <v>883</v>
      </c>
      <c r="F344" s="25" t="s">
        <v>884</v>
      </c>
      <c r="G344" s="25" t="s">
        <v>885</v>
      </c>
      <c r="H344" s="25" t="s">
        <v>886</v>
      </c>
    </row>
    <row r="345" spans="1:8" x14ac:dyDescent="0.2">
      <c r="A345" s="25" t="s">
        <v>441</v>
      </c>
      <c r="B345" s="273"/>
      <c r="C345" s="273" t="s">
        <v>225</v>
      </c>
      <c r="D345" s="25" t="s">
        <v>1032</v>
      </c>
      <c r="E345" s="25" t="s">
        <v>1033</v>
      </c>
      <c r="F345" s="25" t="s">
        <v>1034</v>
      </c>
      <c r="G345" s="25" t="s">
        <v>1035</v>
      </c>
      <c r="H345" s="25" t="s">
        <v>1036</v>
      </c>
    </row>
    <row r="346" spans="1:8" x14ac:dyDescent="0.2">
      <c r="A346" s="25" t="s">
        <v>426</v>
      </c>
      <c r="B346" s="273"/>
      <c r="C346" s="273" t="s">
        <v>781</v>
      </c>
      <c r="D346" s="273" t="s">
        <v>887</v>
      </c>
      <c r="E346" s="273" t="s">
        <v>888</v>
      </c>
      <c r="F346" s="273" t="s">
        <v>889</v>
      </c>
      <c r="G346" s="273" t="s">
        <v>890</v>
      </c>
      <c r="H346" s="273" t="s">
        <v>891</v>
      </c>
    </row>
    <row r="347" spans="1:8" x14ac:dyDescent="0.2">
      <c r="A347" s="25" t="s">
        <v>427</v>
      </c>
      <c r="B347" s="273"/>
      <c r="C347" s="273" t="s">
        <v>213</v>
      </c>
      <c r="D347" s="273" t="s">
        <v>862</v>
      </c>
      <c r="E347" s="273" t="s">
        <v>863</v>
      </c>
      <c r="F347" s="273" t="s">
        <v>864</v>
      </c>
      <c r="G347" s="273" t="s">
        <v>865</v>
      </c>
      <c r="H347" s="273" t="s">
        <v>866</v>
      </c>
    </row>
    <row r="348" spans="1:8" x14ac:dyDescent="0.2">
      <c r="A348" s="25" t="s">
        <v>428</v>
      </c>
      <c r="B348" s="273"/>
      <c r="C348" s="273" t="s">
        <v>782</v>
      </c>
      <c r="D348" s="273" t="s">
        <v>892</v>
      </c>
      <c r="E348" s="273" t="s">
        <v>893</v>
      </c>
      <c r="F348" s="273" t="s">
        <v>894</v>
      </c>
      <c r="G348" s="273" t="s">
        <v>895</v>
      </c>
      <c r="H348" s="273" t="s">
        <v>896</v>
      </c>
    </row>
    <row r="349" spans="1:8" x14ac:dyDescent="0.2">
      <c r="A349" s="25" t="s">
        <v>429</v>
      </c>
      <c r="B349" s="273"/>
      <c r="C349" s="273" t="s">
        <v>783</v>
      </c>
      <c r="D349" s="273" t="s">
        <v>897</v>
      </c>
      <c r="E349" s="273" t="s">
        <v>898</v>
      </c>
      <c r="F349" s="273" t="s">
        <v>899</v>
      </c>
      <c r="G349" s="273" t="s">
        <v>900</v>
      </c>
      <c r="H349" s="273" t="s">
        <v>901</v>
      </c>
    </row>
    <row r="350" spans="1:8" x14ac:dyDescent="0.2">
      <c r="A350" s="25" t="s">
        <v>430</v>
      </c>
      <c r="B350" s="273"/>
      <c r="C350" s="273" t="s">
        <v>784</v>
      </c>
      <c r="D350" s="273" t="s">
        <v>902</v>
      </c>
      <c r="E350" s="273" t="s">
        <v>903</v>
      </c>
      <c r="F350" s="273" t="s">
        <v>904</v>
      </c>
      <c r="G350" s="273" t="s">
        <v>905</v>
      </c>
      <c r="H350" s="273" t="s">
        <v>906</v>
      </c>
    </row>
    <row r="351" spans="1:8" x14ac:dyDescent="0.2">
      <c r="A351" s="25" t="s">
        <v>431</v>
      </c>
      <c r="B351" s="273"/>
      <c r="C351" s="273" t="s">
        <v>757</v>
      </c>
      <c r="D351" s="273" t="s">
        <v>907</v>
      </c>
      <c r="E351" s="273" t="s">
        <v>908</v>
      </c>
      <c r="F351" s="273" t="s">
        <v>909</v>
      </c>
      <c r="G351" s="273" t="s">
        <v>910</v>
      </c>
      <c r="H351" s="273" t="s">
        <v>911</v>
      </c>
    </row>
    <row r="352" spans="1:8" x14ac:dyDescent="0.2">
      <c r="A352" s="25" t="s">
        <v>432</v>
      </c>
      <c r="B352" s="273"/>
      <c r="C352" s="273" t="s">
        <v>213</v>
      </c>
      <c r="D352" s="273" t="s">
        <v>862</v>
      </c>
      <c r="E352" s="273" t="s">
        <v>863</v>
      </c>
      <c r="F352" s="273" t="s">
        <v>864</v>
      </c>
      <c r="G352" s="273" t="s">
        <v>865</v>
      </c>
      <c r="H352" s="273" t="s">
        <v>866</v>
      </c>
    </row>
    <row r="353" spans="1:8" x14ac:dyDescent="0.2">
      <c r="A353" s="25" t="s">
        <v>443</v>
      </c>
      <c r="B353" s="273"/>
      <c r="C353" s="273" t="s">
        <v>582</v>
      </c>
      <c r="D353" s="273" t="s">
        <v>912</v>
      </c>
      <c r="E353" s="273" t="s">
        <v>913</v>
      </c>
      <c r="F353" s="273" t="s">
        <v>914</v>
      </c>
      <c r="G353" s="273" t="s">
        <v>915</v>
      </c>
      <c r="H353" s="273" t="s">
        <v>916</v>
      </c>
    </row>
    <row r="354" spans="1:8" x14ac:dyDescent="0.2">
      <c r="A354" s="25" t="s">
        <v>444</v>
      </c>
      <c r="B354" s="273"/>
      <c r="C354" s="273" t="s">
        <v>583</v>
      </c>
      <c r="D354" s="273" t="s">
        <v>917</v>
      </c>
      <c r="E354" s="273" t="s">
        <v>918</v>
      </c>
      <c r="F354" s="273" t="s">
        <v>919</v>
      </c>
      <c r="G354" s="273" t="s">
        <v>920</v>
      </c>
      <c r="H354" s="273" t="s">
        <v>921</v>
      </c>
    </row>
    <row r="355" spans="1:8" x14ac:dyDescent="0.2">
      <c r="A355" s="25" t="s">
        <v>445</v>
      </c>
      <c r="B355" s="273"/>
      <c r="C355" s="273" t="s">
        <v>584</v>
      </c>
      <c r="D355" s="273" t="s">
        <v>922</v>
      </c>
      <c r="E355" s="273" t="s">
        <v>923</v>
      </c>
      <c r="F355" s="273" t="s">
        <v>924</v>
      </c>
      <c r="G355" s="273" t="s">
        <v>925</v>
      </c>
      <c r="H355" s="273" t="s">
        <v>926</v>
      </c>
    </row>
    <row r="356" spans="1:8" x14ac:dyDescent="0.2">
      <c r="A356" s="25" t="s">
        <v>446</v>
      </c>
      <c r="B356" s="273"/>
      <c r="C356" s="273" t="s">
        <v>152</v>
      </c>
      <c r="D356" s="273" t="s">
        <v>927</v>
      </c>
      <c r="E356" s="273" t="s">
        <v>928</v>
      </c>
      <c r="F356" s="273" t="s">
        <v>929</v>
      </c>
      <c r="G356" s="273" t="s">
        <v>930</v>
      </c>
      <c r="H356" s="273" t="s">
        <v>931</v>
      </c>
    </row>
    <row r="357" spans="1:8" x14ac:dyDescent="0.2">
      <c r="A357" s="25" t="s">
        <v>447</v>
      </c>
      <c r="B357" s="273"/>
      <c r="C357" s="273" t="s">
        <v>785</v>
      </c>
      <c r="D357" s="273" t="s">
        <v>932</v>
      </c>
      <c r="E357" s="273" t="s">
        <v>933</v>
      </c>
      <c r="F357" s="273" t="s">
        <v>934</v>
      </c>
      <c r="G357" s="273" t="s">
        <v>935</v>
      </c>
      <c r="H357" s="273" t="s">
        <v>936</v>
      </c>
    </row>
    <row r="358" spans="1:8" x14ac:dyDescent="0.2">
      <c r="A358" s="25" t="s">
        <v>448</v>
      </c>
      <c r="B358" s="273"/>
      <c r="C358" s="273" t="s">
        <v>159</v>
      </c>
      <c r="D358" s="273" t="s">
        <v>937</v>
      </c>
      <c r="E358" s="273" t="s">
        <v>938</v>
      </c>
      <c r="F358" s="273" t="s">
        <v>939</v>
      </c>
      <c r="G358" s="273" t="s">
        <v>940</v>
      </c>
      <c r="H358" s="273" t="s">
        <v>941</v>
      </c>
    </row>
    <row r="359" spans="1:8" x14ac:dyDescent="0.2">
      <c r="A359" s="25" t="s">
        <v>449</v>
      </c>
      <c r="B359" s="273"/>
      <c r="C359" s="273" t="s">
        <v>160</v>
      </c>
      <c r="D359" s="273" t="s">
        <v>942</v>
      </c>
      <c r="E359" s="273" t="s">
        <v>943</v>
      </c>
      <c r="F359" s="273" t="s">
        <v>944</v>
      </c>
      <c r="G359" s="273" t="s">
        <v>945</v>
      </c>
      <c r="H359" s="273" t="s">
        <v>946</v>
      </c>
    </row>
    <row r="360" spans="1:8" x14ac:dyDescent="0.2">
      <c r="A360" s="25" t="s">
        <v>450</v>
      </c>
      <c r="B360" s="273"/>
      <c r="C360" s="273" t="s">
        <v>161</v>
      </c>
      <c r="D360" s="273" t="s">
        <v>947</v>
      </c>
      <c r="E360" s="273" t="s">
        <v>948</v>
      </c>
      <c r="F360" s="273" t="s">
        <v>949</v>
      </c>
      <c r="G360" s="273" t="s">
        <v>950</v>
      </c>
      <c r="H360" s="273" t="s">
        <v>951</v>
      </c>
    </row>
    <row r="361" spans="1:8" x14ac:dyDescent="0.2">
      <c r="A361" s="25" t="s">
        <v>451</v>
      </c>
      <c r="B361" s="273"/>
      <c r="C361" s="273" t="s">
        <v>162</v>
      </c>
      <c r="D361" s="273" t="s">
        <v>952</v>
      </c>
      <c r="E361" s="273" t="s">
        <v>953</v>
      </c>
      <c r="F361" s="273" t="s">
        <v>954</v>
      </c>
      <c r="G361" s="273" t="s">
        <v>955</v>
      </c>
      <c r="H361" s="273" t="s">
        <v>956</v>
      </c>
    </row>
    <row r="362" spans="1:8" x14ac:dyDescent="0.2">
      <c r="A362" s="25" t="s">
        <v>355</v>
      </c>
      <c r="B362" s="273"/>
      <c r="C362" s="273" t="s">
        <v>2618</v>
      </c>
      <c r="D362" s="273" t="s">
        <v>2619</v>
      </c>
      <c r="E362" s="273" t="s">
        <v>2620</v>
      </c>
      <c r="F362" s="273" t="s">
        <v>2621</v>
      </c>
      <c r="G362" s="273" t="s">
        <v>2622</v>
      </c>
      <c r="H362" s="273" t="s">
        <v>2623</v>
      </c>
    </row>
    <row r="363" spans="1:8" x14ac:dyDescent="0.2">
      <c r="A363" s="25" t="s">
        <v>363</v>
      </c>
      <c r="B363" s="273"/>
      <c r="C363" s="275"/>
      <c r="D363" s="275"/>
      <c r="E363" s="275"/>
      <c r="F363" s="275"/>
      <c r="G363" s="275"/>
      <c r="H363" s="275"/>
    </row>
    <row r="364" spans="1:8" x14ac:dyDescent="0.2">
      <c r="A364" s="25" t="s">
        <v>364</v>
      </c>
      <c r="B364" s="273"/>
      <c r="C364" s="275"/>
      <c r="D364" s="275"/>
      <c r="E364" s="275"/>
      <c r="F364" s="275"/>
      <c r="G364" s="275"/>
      <c r="H364" s="275"/>
    </row>
    <row r="365" spans="1:8" x14ac:dyDescent="0.2">
      <c r="A365" s="25" t="s">
        <v>590</v>
      </c>
      <c r="B365" s="273"/>
      <c r="C365" s="275"/>
      <c r="D365" s="275"/>
      <c r="E365" s="275"/>
      <c r="F365" s="275"/>
      <c r="G365" s="275"/>
      <c r="H365" s="275"/>
    </row>
    <row r="366" spans="1:8" x14ac:dyDescent="0.2">
      <c r="A366" s="25" t="s">
        <v>366</v>
      </c>
      <c r="B366" s="273"/>
      <c r="C366" s="273" t="s">
        <v>716</v>
      </c>
      <c r="D366" s="273" t="s">
        <v>957</v>
      </c>
      <c r="E366" s="273" t="s">
        <v>958</v>
      </c>
      <c r="F366" s="273" t="s">
        <v>959</v>
      </c>
      <c r="G366" s="273" t="s">
        <v>960</v>
      </c>
      <c r="H366" s="273" t="s">
        <v>961</v>
      </c>
    </row>
    <row r="367" spans="1:8" x14ac:dyDescent="0.2">
      <c r="A367" s="25" t="s">
        <v>367</v>
      </c>
      <c r="B367" s="273"/>
      <c r="C367" s="273" t="s">
        <v>715</v>
      </c>
      <c r="D367" s="273" t="s">
        <v>962</v>
      </c>
      <c r="E367" s="273" t="s">
        <v>963</v>
      </c>
      <c r="F367" s="273" t="s">
        <v>964</v>
      </c>
      <c r="G367" s="273" t="s">
        <v>965</v>
      </c>
      <c r="H367" s="273" t="s">
        <v>966</v>
      </c>
    </row>
    <row r="368" spans="1:8" x14ac:dyDescent="0.2">
      <c r="A368" s="25" t="s">
        <v>1702</v>
      </c>
      <c r="B368" s="25"/>
      <c r="C368" s="25" t="s">
        <v>1700</v>
      </c>
      <c r="D368" s="25" t="s">
        <v>1931</v>
      </c>
      <c r="E368" s="25" t="s">
        <v>1950</v>
      </c>
      <c r="F368" s="25" t="s">
        <v>1951</v>
      </c>
      <c r="G368" s="25" t="s">
        <v>1952</v>
      </c>
      <c r="H368" s="25" t="s">
        <v>1953</v>
      </c>
    </row>
    <row r="369" spans="1:8" x14ac:dyDescent="0.2">
      <c r="A369" s="25" t="s">
        <v>356</v>
      </c>
      <c r="B369" s="273"/>
      <c r="C369" s="273" t="s">
        <v>715</v>
      </c>
      <c r="D369" s="273" t="s">
        <v>962</v>
      </c>
      <c r="E369" s="273" t="s">
        <v>963</v>
      </c>
      <c r="F369" s="273" t="s">
        <v>964</v>
      </c>
      <c r="G369" s="273" t="s">
        <v>965</v>
      </c>
      <c r="H369" s="273" t="s">
        <v>966</v>
      </c>
    </row>
    <row r="370" spans="1:8" x14ac:dyDescent="0.2">
      <c r="A370" s="25" t="s">
        <v>357</v>
      </c>
      <c r="B370" s="273"/>
      <c r="C370" s="273" t="s">
        <v>1970</v>
      </c>
      <c r="D370" s="273" t="s">
        <v>967</v>
      </c>
      <c r="E370" s="273" t="s">
        <v>968</v>
      </c>
      <c r="F370" s="273" t="s">
        <v>969</v>
      </c>
      <c r="G370" s="273" t="s">
        <v>970</v>
      </c>
      <c r="H370" s="273" t="s">
        <v>971</v>
      </c>
    </row>
    <row r="371" spans="1:8" x14ac:dyDescent="0.2">
      <c r="A371" s="25" t="s">
        <v>358</v>
      </c>
      <c r="B371" s="273"/>
      <c r="C371" s="273" t="s">
        <v>786</v>
      </c>
      <c r="D371" s="273" t="s">
        <v>972</v>
      </c>
      <c r="E371" s="273" t="s">
        <v>973</v>
      </c>
      <c r="F371" s="273" t="s">
        <v>974</v>
      </c>
      <c r="G371" s="273" t="s">
        <v>975</v>
      </c>
      <c r="H371" s="273" t="s">
        <v>976</v>
      </c>
    </row>
    <row r="372" spans="1:8" x14ac:dyDescent="0.2">
      <c r="A372" s="25" t="s">
        <v>359</v>
      </c>
      <c r="B372" s="273"/>
      <c r="C372" s="273" t="s">
        <v>131</v>
      </c>
      <c r="D372" s="273" t="s">
        <v>977</v>
      </c>
      <c r="E372" s="273" t="s">
        <v>978</v>
      </c>
      <c r="F372" s="273" t="s">
        <v>979</v>
      </c>
      <c r="G372" s="273" t="s">
        <v>980</v>
      </c>
      <c r="H372" s="273" t="s">
        <v>981</v>
      </c>
    </row>
    <row r="373" spans="1:8" x14ac:dyDescent="0.2">
      <c r="A373" s="25" t="s">
        <v>360</v>
      </c>
      <c r="B373" s="273"/>
      <c r="C373" s="273" t="s">
        <v>365</v>
      </c>
      <c r="D373" s="273" t="s">
        <v>982</v>
      </c>
      <c r="E373" s="273" t="s">
        <v>983</v>
      </c>
      <c r="F373" s="273" t="s">
        <v>984</v>
      </c>
      <c r="G373" s="273" t="s">
        <v>985</v>
      </c>
      <c r="H373" s="273" t="s">
        <v>986</v>
      </c>
    </row>
    <row r="374" spans="1:8" x14ac:dyDescent="0.2">
      <c r="A374" s="25" t="s">
        <v>361</v>
      </c>
      <c r="B374" s="273"/>
      <c r="C374" s="273" t="s">
        <v>2626</v>
      </c>
      <c r="D374" s="273" t="s">
        <v>2627</v>
      </c>
      <c r="E374" s="273" t="s">
        <v>2628</v>
      </c>
      <c r="F374" s="273" t="s">
        <v>2629</v>
      </c>
      <c r="G374" s="273" t="s">
        <v>2630</v>
      </c>
      <c r="H374" s="273" t="s">
        <v>2631</v>
      </c>
    </row>
    <row r="375" spans="1:8" x14ac:dyDescent="0.2">
      <c r="A375" s="25" t="s">
        <v>469</v>
      </c>
      <c r="B375" s="273"/>
      <c r="C375" s="273" t="s">
        <v>2632</v>
      </c>
      <c r="D375" s="273" t="s">
        <v>2633</v>
      </c>
      <c r="E375" s="273" t="s">
        <v>2634</v>
      </c>
      <c r="F375" s="273" t="s">
        <v>2635</v>
      </c>
      <c r="G375" s="273" t="s">
        <v>2636</v>
      </c>
      <c r="H375" s="273" t="s">
        <v>2637</v>
      </c>
    </row>
    <row r="376" spans="1:8" x14ac:dyDescent="0.2">
      <c r="A376" s="25" t="s">
        <v>362</v>
      </c>
      <c r="B376" s="273"/>
      <c r="C376" s="273" t="s">
        <v>563</v>
      </c>
      <c r="D376" s="273" t="s">
        <v>987</v>
      </c>
      <c r="E376" s="273" t="s">
        <v>988</v>
      </c>
      <c r="F376" s="273" t="s">
        <v>989</v>
      </c>
      <c r="G376" s="273" t="s">
        <v>990</v>
      </c>
      <c r="H376" s="273" t="s">
        <v>991</v>
      </c>
    </row>
    <row r="377" spans="1:8" x14ac:dyDescent="0.2">
      <c r="A377" s="25" t="s">
        <v>1978</v>
      </c>
      <c r="B377" s="273"/>
      <c r="C377" s="273" t="s">
        <v>1981</v>
      </c>
      <c r="D377" s="25" t="s">
        <v>2051</v>
      </c>
      <c r="E377" s="25" t="s">
        <v>2052</v>
      </c>
      <c r="F377" s="25" t="s">
        <v>2053</v>
      </c>
      <c r="G377" s="25" t="s">
        <v>2054</v>
      </c>
      <c r="H377" s="25" t="s">
        <v>2055</v>
      </c>
    </row>
    <row r="378" spans="1:8" x14ac:dyDescent="0.2">
      <c r="A378" s="25" t="s">
        <v>1982</v>
      </c>
      <c r="B378" s="273"/>
      <c r="C378" s="273" t="s">
        <v>2221</v>
      </c>
      <c r="D378" s="25" t="s">
        <v>2222</v>
      </c>
      <c r="E378" s="25" t="s">
        <v>2223</v>
      </c>
      <c r="F378" s="25" t="s">
        <v>2224</v>
      </c>
      <c r="G378" s="25" t="s">
        <v>2225</v>
      </c>
      <c r="H378" s="25" t="s">
        <v>2190</v>
      </c>
    </row>
    <row r="379" spans="1:8" x14ac:dyDescent="0.2">
      <c r="A379" s="25" t="s">
        <v>1985</v>
      </c>
      <c r="B379" s="273"/>
      <c r="C379" s="273" t="s">
        <v>2246</v>
      </c>
      <c r="D379" s="25" t="s">
        <v>2247</v>
      </c>
      <c r="E379" s="25" t="s">
        <v>2248</v>
      </c>
      <c r="F379" s="25" t="s">
        <v>2249</v>
      </c>
      <c r="G379" s="25" t="s">
        <v>2250</v>
      </c>
      <c r="H379" s="25" t="s">
        <v>2251</v>
      </c>
    </row>
    <row r="380" spans="1:8" x14ac:dyDescent="0.2">
      <c r="A380" s="25" t="s">
        <v>4110</v>
      </c>
      <c r="B380" s="273"/>
      <c r="C380" s="273" t="s">
        <v>2056</v>
      </c>
      <c r="D380" s="25" t="s">
        <v>2058</v>
      </c>
      <c r="E380" s="25" t="s">
        <v>2059</v>
      </c>
      <c r="F380" s="25" t="s">
        <v>2060</v>
      </c>
      <c r="G380" s="25" t="s">
        <v>2062</v>
      </c>
      <c r="H380" s="25" t="s">
        <v>2061</v>
      </c>
    </row>
    <row r="381" spans="1:8" x14ac:dyDescent="0.2">
      <c r="A381" s="25" t="s">
        <v>4111</v>
      </c>
      <c r="B381" s="273"/>
      <c r="C381" s="273" t="s">
        <v>2057</v>
      </c>
      <c r="D381" s="25" t="s">
        <v>2063</v>
      </c>
      <c r="E381" s="25" t="s">
        <v>2064</v>
      </c>
      <c r="F381" s="25" t="s">
        <v>2065</v>
      </c>
      <c r="G381" s="25" t="s">
        <v>2066</v>
      </c>
      <c r="H381" s="25" t="s">
        <v>2067</v>
      </c>
    </row>
    <row r="382" spans="1:8" x14ac:dyDescent="0.2">
      <c r="A382" s="25" t="s">
        <v>3345</v>
      </c>
      <c r="B382" s="273"/>
      <c r="C382" s="273" t="s">
        <v>1975</v>
      </c>
      <c r="D382" s="25" t="s">
        <v>2036</v>
      </c>
      <c r="E382" s="25" t="s">
        <v>2037</v>
      </c>
      <c r="F382" s="25" t="s">
        <v>2038</v>
      </c>
      <c r="G382" s="25" t="s">
        <v>2039</v>
      </c>
      <c r="H382" s="25" t="s">
        <v>2040</v>
      </c>
    </row>
    <row r="383" spans="1:8" x14ac:dyDescent="0.2">
      <c r="A383" s="25" t="s">
        <v>4114</v>
      </c>
      <c r="B383" s="273"/>
      <c r="C383" s="273" t="s">
        <v>1975</v>
      </c>
      <c r="D383" s="25" t="s">
        <v>2036</v>
      </c>
      <c r="E383" s="25" t="s">
        <v>2037</v>
      </c>
      <c r="F383" s="25" t="s">
        <v>2038</v>
      </c>
      <c r="G383" s="25" t="s">
        <v>2039</v>
      </c>
      <c r="H383" s="25" t="s">
        <v>2040</v>
      </c>
    </row>
    <row r="384" spans="1:8" x14ac:dyDescent="0.2">
      <c r="A384" s="25" t="s">
        <v>4162</v>
      </c>
      <c r="B384" s="273"/>
      <c r="C384" s="273" t="s">
        <v>1975</v>
      </c>
      <c r="D384" s="25" t="s">
        <v>2036</v>
      </c>
      <c r="E384" s="25" t="s">
        <v>2037</v>
      </c>
      <c r="F384" s="25" t="s">
        <v>2038</v>
      </c>
      <c r="G384" s="25" t="s">
        <v>2039</v>
      </c>
      <c r="H384" s="25" t="s">
        <v>2040</v>
      </c>
    </row>
    <row r="385" spans="1:47" x14ac:dyDescent="0.2">
      <c r="A385" s="25" t="s">
        <v>4163</v>
      </c>
      <c r="B385" s="273"/>
      <c r="C385" s="273" t="s">
        <v>1975</v>
      </c>
      <c r="D385" s="25" t="s">
        <v>2036</v>
      </c>
      <c r="E385" s="25" t="s">
        <v>2037</v>
      </c>
      <c r="F385" s="25" t="s">
        <v>2038</v>
      </c>
      <c r="G385" s="25" t="s">
        <v>2039</v>
      </c>
      <c r="H385" s="25" t="s">
        <v>2040</v>
      </c>
    </row>
    <row r="386" spans="1:47" x14ac:dyDescent="0.2">
      <c r="A386" s="25" t="s">
        <v>4164</v>
      </c>
      <c r="B386" s="273"/>
      <c r="C386" s="273" t="s">
        <v>1975</v>
      </c>
      <c r="D386" s="25" t="s">
        <v>2036</v>
      </c>
      <c r="E386" s="25" t="s">
        <v>2037</v>
      </c>
      <c r="F386" s="25" t="s">
        <v>2038</v>
      </c>
      <c r="G386" s="25" t="s">
        <v>2039</v>
      </c>
      <c r="H386" s="25" t="s">
        <v>2040</v>
      </c>
    </row>
    <row r="387" spans="1:47" x14ac:dyDescent="0.2">
      <c r="A387" s="25" t="s">
        <v>4165</v>
      </c>
      <c r="B387" s="273"/>
      <c r="C387" s="273" t="s">
        <v>1975</v>
      </c>
      <c r="D387" s="25" t="s">
        <v>2036</v>
      </c>
      <c r="E387" s="25" t="s">
        <v>2037</v>
      </c>
      <c r="F387" s="25" t="s">
        <v>2038</v>
      </c>
      <c r="G387" s="25" t="s">
        <v>2039</v>
      </c>
      <c r="H387" s="25" t="s">
        <v>2040</v>
      </c>
    </row>
    <row r="388" spans="1:47" x14ac:dyDescent="0.2">
      <c r="A388" s="25" t="s">
        <v>3346</v>
      </c>
      <c r="B388" s="273"/>
      <c r="C388" s="273" t="s">
        <v>1976</v>
      </c>
      <c r="D388" s="25" t="s">
        <v>2001</v>
      </c>
      <c r="E388" s="25" t="s">
        <v>2002</v>
      </c>
      <c r="F388" s="25" t="s">
        <v>2003</v>
      </c>
      <c r="G388" s="25" t="s">
        <v>2004</v>
      </c>
      <c r="H388" s="25" t="s">
        <v>2005</v>
      </c>
    </row>
    <row r="389" spans="1:47" x14ac:dyDescent="0.2">
      <c r="A389" s="25" t="s">
        <v>4161</v>
      </c>
      <c r="B389" s="273"/>
      <c r="C389" s="273" t="s">
        <v>1976</v>
      </c>
      <c r="D389" s="25" t="s">
        <v>2001</v>
      </c>
      <c r="E389" s="25" t="s">
        <v>2002</v>
      </c>
      <c r="F389" s="25" t="s">
        <v>2003</v>
      </c>
      <c r="G389" s="25" t="s">
        <v>2004</v>
      </c>
      <c r="H389" s="25" t="s">
        <v>2005</v>
      </c>
    </row>
    <row r="390" spans="1:47" x14ac:dyDescent="0.2">
      <c r="A390" s="25" t="s">
        <v>4166</v>
      </c>
      <c r="B390" s="273"/>
      <c r="C390" s="273" t="s">
        <v>1976</v>
      </c>
      <c r="D390" s="25" t="s">
        <v>2001</v>
      </c>
      <c r="E390" s="25" t="s">
        <v>2002</v>
      </c>
      <c r="F390" s="25" t="s">
        <v>2003</v>
      </c>
      <c r="G390" s="25" t="s">
        <v>2004</v>
      </c>
      <c r="H390" s="25" t="s">
        <v>2005</v>
      </c>
    </row>
    <row r="391" spans="1:47" x14ac:dyDescent="0.2">
      <c r="A391" s="25" t="s">
        <v>4167</v>
      </c>
      <c r="B391" s="273"/>
      <c r="C391" s="273" t="s">
        <v>1976</v>
      </c>
      <c r="D391" s="25" t="s">
        <v>2001</v>
      </c>
      <c r="E391" s="25" t="s">
        <v>2002</v>
      </c>
      <c r="F391" s="25" t="s">
        <v>2003</v>
      </c>
      <c r="G391" s="25" t="s">
        <v>2004</v>
      </c>
      <c r="H391" s="25" t="s">
        <v>2005</v>
      </c>
    </row>
    <row r="392" spans="1:47" s="44" customFormat="1" x14ac:dyDescent="0.2">
      <c r="A392" s="25" t="s">
        <v>4168</v>
      </c>
      <c r="B392" s="273"/>
      <c r="C392" s="273" t="s">
        <v>1976</v>
      </c>
      <c r="D392" s="25" t="s">
        <v>2001</v>
      </c>
      <c r="E392" s="25" t="s">
        <v>2002</v>
      </c>
      <c r="F392" s="25" t="s">
        <v>2003</v>
      </c>
      <c r="G392" s="25" t="s">
        <v>2004</v>
      </c>
      <c r="H392" s="25" t="s">
        <v>2005</v>
      </c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  <c r="AA392" s="22"/>
      <c r="AB392" s="22"/>
      <c r="AC392" s="22"/>
      <c r="AD392" s="22"/>
      <c r="AE392" s="22"/>
      <c r="AF392" s="22"/>
      <c r="AG392" s="22"/>
      <c r="AH392" s="22"/>
      <c r="AI392" s="22"/>
      <c r="AJ392" s="22"/>
      <c r="AK392" s="22"/>
      <c r="AL392" s="22"/>
      <c r="AM392" s="22"/>
      <c r="AN392" s="22"/>
      <c r="AO392" s="22"/>
      <c r="AP392" s="22"/>
      <c r="AQ392" s="22"/>
      <c r="AR392" s="22"/>
      <c r="AS392" s="22"/>
      <c r="AT392" s="22"/>
      <c r="AU392" s="22"/>
    </row>
    <row r="393" spans="1:47" s="44" customFormat="1" x14ac:dyDescent="0.2">
      <c r="A393" s="25" t="s">
        <v>4169</v>
      </c>
      <c r="B393" s="273"/>
      <c r="C393" s="273" t="s">
        <v>1976</v>
      </c>
      <c r="D393" s="25" t="s">
        <v>2001</v>
      </c>
      <c r="E393" s="25" t="s">
        <v>2002</v>
      </c>
      <c r="F393" s="25" t="s">
        <v>2003</v>
      </c>
      <c r="G393" s="25" t="s">
        <v>2004</v>
      </c>
      <c r="H393" s="25" t="s">
        <v>2005</v>
      </c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  <c r="AA393" s="22"/>
      <c r="AB393" s="22"/>
      <c r="AC393" s="22"/>
      <c r="AD393" s="22"/>
      <c r="AE393" s="22"/>
      <c r="AF393" s="22"/>
      <c r="AG393" s="22"/>
      <c r="AH393" s="22"/>
      <c r="AI393" s="22"/>
      <c r="AJ393" s="22"/>
      <c r="AK393" s="22"/>
      <c r="AL393" s="22"/>
      <c r="AM393" s="22"/>
      <c r="AN393" s="22"/>
      <c r="AO393" s="22"/>
      <c r="AP393" s="22"/>
      <c r="AQ393" s="22"/>
      <c r="AR393" s="22"/>
      <c r="AS393" s="22"/>
      <c r="AT393" s="22"/>
      <c r="AU393" s="22"/>
    </row>
    <row r="394" spans="1:47" s="44" customFormat="1" x14ac:dyDescent="0.2">
      <c r="A394" s="25" t="s">
        <v>3347</v>
      </c>
      <c r="B394" s="273"/>
      <c r="C394" s="273" t="s">
        <v>1977</v>
      </c>
      <c r="D394" s="25" t="s">
        <v>2006</v>
      </c>
      <c r="E394" s="25" t="s">
        <v>2007</v>
      </c>
      <c r="F394" s="25" t="s">
        <v>2008</v>
      </c>
      <c r="G394" s="25" t="s">
        <v>2009</v>
      </c>
      <c r="H394" s="25" t="s">
        <v>2010</v>
      </c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  <c r="AA394" s="22"/>
      <c r="AB394" s="22"/>
      <c r="AC394" s="22"/>
      <c r="AD394" s="22"/>
      <c r="AE394" s="22"/>
      <c r="AF394" s="22"/>
      <c r="AG394" s="22"/>
      <c r="AH394" s="22"/>
      <c r="AI394" s="22"/>
      <c r="AJ394" s="22"/>
      <c r="AK394" s="22"/>
      <c r="AL394" s="22"/>
      <c r="AM394" s="22"/>
      <c r="AN394" s="22"/>
      <c r="AO394" s="22"/>
      <c r="AP394" s="22"/>
      <c r="AQ394" s="22"/>
      <c r="AR394" s="22"/>
      <c r="AS394" s="22"/>
      <c r="AT394" s="22"/>
      <c r="AU394" s="22"/>
    </row>
    <row r="395" spans="1:47" s="44" customFormat="1" x14ac:dyDescent="0.2">
      <c r="A395" s="25" t="s">
        <v>1979</v>
      </c>
      <c r="B395" s="273"/>
      <c r="C395" s="273" t="s">
        <v>1973</v>
      </c>
      <c r="D395" s="25" t="s">
        <v>2041</v>
      </c>
      <c r="E395" s="25" t="s">
        <v>2042</v>
      </c>
      <c r="F395" s="25" t="s">
        <v>2043</v>
      </c>
      <c r="G395" s="25" t="s">
        <v>2044</v>
      </c>
      <c r="H395" s="25" t="s">
        <v>2045</v>
      </c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  <c r="AA395" s="22"/>
      <c r="AB395" s="22"/>
      <c r="AC395" s="22"/>
      <c r="AD395" s="22"/>
      <c r="AE395" s="22"/>
      <c r="AF395" s="22"/>
      <c r="AG395" s="22"/>
      <c r="AH395" s="22"/>
      <c r="AI395" s="22"/>
      <c r="AJ395" s="22"/>
      <c r="AK395" s="22"/>
      <c r="AL395" s="22"/>
      <c r="AM395" s="22"/>
      <c r="AN395" s="22"/>
      <c r="AO395" s="22"/>
      <c r="AP395" s="22"/>
      <c r="AQ395" s="22"/>
      <c r="AR395" s="22"/>
      <c r="AS395" s="22"/>
      <c r="AT395" s="22"/>
      <c r="AU395" s="22"/>
    </row>
    <row r="396" spans="1:47" s="44" customFormat="1" x14ac:dyDescent="0.2">
      <c r="A396" s="25" t="s">
        <v>4112</v>
      </c>
      <c r="B396" s="273"/>
      <c r="C396" s="273" t="s">
        <v>1973</v>
      </c>
      <c r="D396" s="25" t="s">
        <v>2041</v>
      </c>
      <c r="E396" s="25" t="s">
        <v>2042</v>
      </c>
      <c r="F396" s="25" t="s">
        <v>2043</v>
      </c>
      <c r="G396" s="25" t="s">
        <v>2044</v>
      </c>
      <c r="H396" s="25" t="s">
        <v>2045</v>
      </c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  <c r="AA396" s="22"/>
      <c r="AB396" s="22"/>
      <c r="AC396" s="22"/>
      <c r="AD396" s="22"/>
      <c r="AE396" s="22"/>
      <c r="AF396" s="22"/>
      <c r="AG396" s="22"/>
      <c r="AH396" s="22"/>
      <c r="AI396" s="22"/>
      <c r="AJ396" s="22"/>
      <c r="AK396" s="22"/>
      <c r="AL396" s="22"/>
      <c r="AM396" s="22"/>
      <c r="AN396" s="22"/>
      <c r="AO396" s="22"/>
      <c r="AP396" s="22"/>
      <c r="AQ396" s="22"/>
      <c r="AR396" s="22"/>
      <c r="AS396" s="22"/>
      <c r="AT396" s="22"/>
      <c r="AU396" s="22"/>
    </row>
    <row r="397" spans="1:47" s="44" customFormat="1" x14ac:dyDescent="0.2">
      <c r="A397" s="25" t="s">
        <v>4104</v>
      </c>
      <c r="B397" s="273"/>
      <c r="C397" s="273" t="s">
        <v>1973</v>
      </c>
      <c r="D397" s="25" t="s">
        <v>2041</v>
      </c>
      <c r="E397" s="25" t="s">
        <v>2042</v>
      </c>
      <c r="F397" s="25" t="s">
        <v>2043</v>
      </c>
      <c r="G397" s="25" t="s">
        <v>2044</v>
      </c>
      <c r="H397" s="25" t="s">
        <v>2045</v>
      </c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  <c r="AA397" s="22"/>
      <c r="AB397" s="22"/>
      <c r="AC397" s="22"/>
      <c r="AD397" s="22"/>
      <c r="AE397" s="22"/>
      <c r="AF397" s="22"/>
      <c r="AG397" s="22"/>
      <c r="AH397" s="22"/>
      <c r="AI397" s="22"/>
      <c r="AJ397" s="22"/>
      <c r="AK397" s="22"/>
      <c r="AL397" s="22"/>
      <c r="AM397" s="22"/>
      <c r="AN397" s="22"/>
      <c r="AO397" s="22"/>
      <c r="AP397" s="22"/>
      <c r="AQ397" s="22"/>
      <c r="AR397" s="22"/>
      <c r="AS397" s="22"/>
      <c r="AT397" s="22"/>
      <c r="AU397" s="22"/>
    </row>
    <row r="398" spans="1:47" x14ac:dyDescent="0.2">
      <c r="A398" s="25" t="s">
        <v>4106</v>
      </c>
      <c r="B398" s="273"/>
      <c r="C398" s="273" t="s">
        <v>1973</v>
      </c>
      <c r="D398" s="25" t="s">
        <v>2041</v>
      </c>
      <c r="E398" s="25" t="s">
        <v>2042</v>
      </c>
      <c r="F398" s="25" t="s">
        <v>2043</v>
      </c>
      <c r="G398" s="25" t="s">
        <v>2044</v>
      </c>
      <c r="H398" s="25" t="s">
        <v>2045</v>
      </c>
    </row>
    <row r="399" spans="1:47" x14ac:dyDescent="0.2">
      <c r="A399" s="25" t="s">
        <v>4108</v>
      </c>
      <c r="B399" s="273"/>
      <c r="C399" s="273" t="s">
        <v>1973</v>
      </c>
      <c r="D399" s="25" t="s">
        <v>2041</v>
      </c>
      <c r="E399" s="25" t="s">
        <v>2042</v>
      </c>
      <c r="F399" s="25" t="s">
        <v>2043</v>
      </c>
      <c r="G399" s="25" t="s">
        <v>2044</v>
      </c>
      <c r="H399" s="25" t="s">
        <v>2045</v>
      </c>
    </row>
    <row r="400" spans="1:47" x14ac:dyDescent="0.2">
      <c r="A400" s="25" t="s">
        <v>4102</v>
      </c>
      <c r="B400" s="273"/>
      <c r="C400" s="273" t="s">
        <v>1973</v>
      </c>
      <c r="D400" s="25" t="s">
        <v>2041</v>
      </c>
      <c r="E400" s="25" t="s">
        <v>2042</v>
      </c>
      <c r="F400" s="25" t="s">
        <v>2043</v>
      </c>
      <c r="G400" s="25" t="s">
        <v>2044</v>
      </c>
      <c r="H400" s="25" t="s">
        <v>2045</v>
      </c>
    </row>
    <row r="401" spans="1:47" x14ac:dyDescent="0.2">
      <c r="A401" s="25" t="s">
        <v>1980</v>
      </c>
      <c r="B401" s="273"/>
      <c r="C401" s="273" t="s">
        <v>1974</v>
      </c>
      <c r="D401" s="25" t="s">
        <v>1996</v>
      </c>
      <c r="E401" s="25" t="s">
        <v>1997</v>
      </c>
      <c r="F401" s="25" t="s">
        <v>1998</v>
      </c>
      <c r="G401" s="25" t="s">
        <v>1999</v>
      </c>
      <c r="H401" s="25" t="s">
        <v>2000</v>
      </c>
    </row>
    <row r="402" spans="1:47" x14ac:dyDescent="0.2">
      <c r="A402" s="25" t="s">
        <v>4113</v>
      </c>
      <c r="B402" s="273"/>
      <c r="C402" s="273" t="s">
        <v>1974</v>
      </c>
      <c r="D402" s="25" t="s">
        <v>1996</v>
      </c>
      <c r="E402" s="25" t="s">
        <v>1997</v>
      </c>
      <c r="F402" s="25" t="s">
        <v>1998</v>
      </c>
      <c r="G402" s="25" t="s">
        <v>1999</v>
      </c>
      <c r="H402" s="25" t="s">
        <v>2000</v>
      </c>
    </row>
    <row r="403" spans="1:47" x14ac:dyDescent="0.2">
      <c r="A403" s="25" t="s">
        <v>4105</v>
      </c>
      <c r="B403" s="273"/>
      <c r="C403" s="273" t="s">
        <v>1974</v>
      </c>
      <c r="D403" s="25" t="s">
        <v>1996</v>
      </c>
      <c r="E403" s="25" t="s">
        <v>1997</v>
      </c>
      <c r="F403" s="25" t="s">
        <v>1998</v>
      </c>
      <c r="G403" s="25" t="s">
        <v>1999</v>
      </c>
      <c r="H403" s="25" t="s">
        <v>2000</v>
      </c>
    </row>
    <row r="404" spans="1:47" x14ac:dyDescent="0.2">
      <c r="A404" s="25" t="s">
        <v>4107</v>
      </c>
      <c r="B404" s="273"/>
      <c r="C404" s="273" t="s">
        <v>1974</v>
      </c>
      <c r="D404" s="25" t="s">
        <v>1996</v>
      </c>
      <c r="E404" s="25" t="s">
        <v>1997</v>
      </c>
      <c r="F404" s="25" t="s">
        <v>1998</v>
      </c>
      <c r="G404" s="25" t="s">
        <v>1999</v>
      </c>
      <c r="H404" s="25" t="s">
        <v>2000</v>
      </c>
    </row>
    <row r="405" spans="1:47" x14ac:dyDescent="0.2">
      <c r="A405" s="25" t="s">
        <v>4109</v>
      </c>
      <c r="B405" s="273"/>
      <c r="C405" s="273" t="s">
        <v>1974</v>
      </c>
      <c r="D405" s="25" t="s">
        <v>1996</v>
      </c>
      <c r="E405" s="25" t="s">
        <v>1997</v>
      </c>
      <c r="F405" s="25" t="s">
        <v>1998</v>
      </c>
      <c r="G405" s="25" t="s">
        <v>1999</v>
      </c>
      <c r="H405" s="25" t="s">
        <v>2000</v>
      </c>
    </row>
    <row r="406" spans="1:47" s="44" customFormat="1" x14ac:dyDescent="0.2">
      <c r="A406" s="25" t="s">
        <v>4103</v>
      </c>
      <c r="B406" s="273"/>
      <c r="C406" s="273" t="s">
        <v>1974</v>
      </c>
      <c r="D406" s="25" t="s">
        <v>1996</v>
      </c>
      <c r="E406" s="25" t="s">
        <v>1997</v>
      </c>
      <c r="F406" s="25" t="s">
        <v>1998</v>
      </c>
      <c r="G406" s="25" t="s">
        <v>1999</v>
      </c>
      <c r="H406" s="25" t="s">
        <v>2000</v>
      </c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  <c r="AA406" s="22"/>
      <c r="AB406" s="22"/>
      <c r="AC406" s="22"/>
      <c r="AD406" s="22"/>
      <c r="AE406" s="22"/>
      <c r="AF406" s="22"/>
      <c r="AG406" s="22"/>
      <c r="AH406" s="22"/>
      <c r="AI406" s="22"/>
      <c r="AJ406" s="22"/>
      <c r="AK406" s="22"/>
      <c r="AL406" s="22"/>
      <c r="AM406" s="22"/>
      <c r="AN406" s="22"/>
      <c r="AO406" s="22"/>
      <c r="AP406" s="22"/>
      <c r="AQ406" s="22"/>
      <c r="AR406" s="22"/>
      <c r="AS406" s="22"/>
      <c r="AT406" s="22"/>
      <c r="AU406" s="22"/>
    </row>
    <row r="407" spans="1:47" s="44" customFormat="1" x14ac:dyDescent="0.2">
      <c r="A407" s="25" t="s">
        <v>742</v>
      </c>
      <c r="B407" s="273"/>
      <c r="C407" s="273" t="s">
        <v>741</v>
      </c>
      <c r="D407" s="273" t="s">
        <v>992</v>
      </c>
      <c r="E407" s="273" t="s">
        <v>993</v>
      </c>
      <c r="F407" s="273" t="s">
        <v>994</v>
      </c>
      <c r="G407" s="273" t="s">
        <v>995</v>
      </c>
      <c r="H407" s="273" t="s">
        <v>996</v>
      </c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  <c r="AA407" s="22"/>
      <c r="AB407" s="22"/>
      <c r="AC407" s="22"/>
      <c r="AD407" s="22"/>
      <c r="AE407" s="22"/>
      <c r="AF407" s="22"/>
      <c r="AG407" s="22"/>
      <c r="AH407" s="22"/>
      <c r="AI407" s="22"/>
      <c r="AJ407" s="22"/>
      <c r="AK407" s="22"/>
      <c r="AL407" s="22"/>
      <c r="AM407" s="22"/>
      <c r="AN407" s="22"/>
      <c r="AO407" s="22"/>
      <c r="AP407" s="22"/>
      <c r="AQ407" s="22"/>
      <c r="AR407" s="22"/>
      <c r="AS407" s="22"/>
      <c r="AT407" s="22"/>
      <c r="AU407" s="22"/>
    </row>
    <row r="408" spans="1:47" x14ac:dyDescent="0.2">
      <c r="A408" s="25" t="s">
        <v>751</v>
      </c>
      <c r="B408" s="273"/>
      <c r="C408" s="273" t="s">
        <v>736</v>
      </c>
      <c r="D408" s="273" t="s">
        <v>997</v>
      </c>
      <c r="E408" s="273" t="s">
        <v>998</v>
      </c>
      <c r="F408" s="273" t="s">
        <v>999</v>
      </c>
      <c r="G408" s="273" t="s">
        <v>1000</v>
      </c>
      <c r="H408" s="273" t="s">
        <v>1001</v>
      </c>
    </row>
    <row r="409" spans="1:47" x14ac:dyDescent="0.2">
      <c r="A409" s="25" t="s">
        <v>752</v>
      </c>
      <c r="B409" s="273"/>
      <c r="C409" s="273" t="s">
        <v>765</v>
      </c>
      <c r="D409" s="273" t="s">
        <v>1002</v>
      </c>
      <c r="E409" s="273" t="s">
        <v>1003</v>
      </c>
      <c r="F409" s="273" t="s">
        <v>1004</v>
      </c>
      <c r="G409" s="273" t="s">
        <v>1005</v>
      </c>
      <c r="H409" s="273" t="s">
        <v>1006</v>
      </c>
    </row>
    <row r="410" spans="1:47" x14ac:dyDescent="0.2">
      <c r="A410" s="25" t="s">
        <v>753</v>
      </c>
      <c r="B410" s="273"/>
      <c r="C410" s="273" t="s">
        <v>2226</v>
      </c>
      <c r="D410" s="273" t="s">
        <v>2227</v>
      </c>
      <c r="E410" s="273" t="s">
        <v>2228</v>
      </c>
      <c r="F410" s="273" t="s">
        <v>2229</v>
      </c>
      <c r="G410" s="273" t="s">
        <v>2230</v>
      </c>
      <c r="H410" s="273" t="s">
        <v>2231</v>
      </c>
    </row>
    <row r="411" spans="1:47" s="44" customFormat="1" x14ac:dyDescent="0.2">
      <c r="A411" s="25" t="s">
        <v>754</v>
      </c>
      <c r="B411" s="273"/>
      <c r="C411" s="273" t="s">
        <v>2197</v>
      </c>
      <c r="D411" s="273" t="s">
        <v>2198</v>
      </c>
      <c r="E411" s="273" t="s">
        <v>2199</v>
      </c>
      <c r="F411" s="273" t="s">
        <v>2200</v>
      </c>
      <c r="G411" s="273" t="s">
        <v>2201</v>
      </c>
      <c r="H411" s="273" t="s">
        <v>2202</v>
      </c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  <c r="AA411" s="22"/>
      <c r="AB411" s="22"/>
      <c r="AC411" s="22"/>
      <c r="AD411" s="22"/>
      <c r="AE411" s="22"/>
      <c r="AF411" s="22"/>
      <c r="AG411" s="22"/>
      <c r="AH411" s="22"/>
      <c r="AI411" s="22"/>
      <c r="AJ411" s="22"/>
      <c r="AK411" s="22"/>
      <c r="AL411" s="22"/>
      <c r="AM411" s="22"/>
      <c r="AN411" s="22"/>
      <c r="AO411" s="22"/>
      <c r="AP411" s="22"/>
      <c r="AQ411" s="22"/>
      <c r="AR411" s="22"/>
      <c r="AS411" s="22"/>
      <c r="AT411" s="22"/>
      <c r="AU411" s="22"/>
    </row>
    <row r="412" spans="1:47" x14ac:dyDescent="0.2">
      <c r="A412" s="25" t="s">
        <v>755</v>
      </c>
      <c r="B412" s="273"/>
      <c r="C412" s="273" t="s">
        <v>2232</v>
      </c>
      <c r="D412" s="273" t="s">
        <v>2233</v>
      </c>
      <c r="E412" s="273" t="s">
        <v>2234</v>
      </c>
      <c r="F412" s="273" t="s">
        <v>2235</v>
      </c>
      <c r="G412" s="273" t="s">
        <v>2236</v>
      </c>
      <c r="H412" s="273" t="s">
        <v>2237</v>
      </c>
    </row>
    <row r="413" spans="1:47" x14ac:dyDescent="0.2">
      <c r="A413" s="25" t="s">
        <v>756</v>
      </c>
      <c r="B413" s="273"/>
      <c r="C413" s="273" t="s">
        <v>2203</v>
      </c>
      <c r="D413" s="273" t="s">
        <v>2204</v>
      </c>
      <c r="E413" s="273" t="s">
        <v>2205</v>
      </c>
      <c r="F413" s="273" t="s">
        <v>2206</v>
      </c>
      <c r="G413" s="273" t="s">
        <v>2207</v>
      </c>
      <c r="H413" s="273" t="s">
        <v>2208</v>
      </c>
    </row>
    <row r="414" spans="1:47" x14ac:dyDescent="0.2">
      <c r="A414" s="25" t="s">
        <v>815</v>
      </c>
      <c r="B414" s="273"/>
      <c r="C414" s="273" t="s">
        <v>1591</v>
      </c>
      <c r="D414" s="25" t="s">
        <v>1845</v>
      </c>
      <c r="E414" s="25" t="s">
        <v>1846</v>
      </c>
      <c r="F414" s="25" t="s">
        <v>1847</v>
      </c>
      <c r="G414" s="25" t="s">
        <v>1848</v>
      </c>
      <c r="H414" s="25" t="s">
        <v>1849</v>
      </c>
    </row>
    <row r="415" spans="1:47" x14ac:dyDescent="0.2">
      <c r="A415" s="25" t="s">
        <v>816</v>
      </c>
      <c r="B415" s="273"/>
      <c r="C415" s="273" t="s">
        <v>812</v>
      </c>
      <c r="D415" s="25" t="s">
        <v>1840</v>
      </c>
      <c r="E415" s="25" t="s">
        <v>1841</v>
      </c>
      <c r="F415" s="25" t="s">
        <v>1842</v>
      </c>
      <c r="G415" s="25" t="s">
        <v>1843</v>
      </c>
      <c r="H415" s="25" t="s">
        <v>1844</v>
      </c>
    </row>
    <row r="416" spans="1:47" x14ac:dyDescent="0.2">
      <c r="A416" s="25" t="s">
        <v>817</v>
      </c>
      <c r="B416" s="273"/>
      <c r="C416" s="273" t="s">
        <v>4554</v>
      </c>
      <c r="D416" s="25" t="s">
        <v>4816</v>
      </c>
      <c r="E416" s="25" t="s">
        <v>4817</v>
      </c>
      <c r="F416" s="25" t="s">
        <v>4818</v>
      </c>
      <c r="G416" s="25" t="s">
        <v>4819</v>
      </c>
      <c r="H416" s="25" t="s">
        <v>4820</v>
      </c>
    </row>
    <row r="417" spans="1:8" x14ac:dyDescent="0.2">
      <c r="A417" s="25" t="s">
        <v>818</v>
      </c>
      <c r="B417" s="273"/>
      <c r="C417" s="275"/>
      <c r="D417" s="274"/>
      <c r="E417" s="274"/>
      <c r="F417" s="274"/>
      <c r="G417" s="274"/>
      <c r="H417" s="274"/>
    </row>
    <row r="418" spans="1:8" x14ac:dyDescent="0.2">
      <c r="A418" s="25" t="s">
        <v>743</v>
      </c>
      <c r="B418" s="273"/>
      <c r="C418" s="273" t="s">
        <v>726</v>
      </c>
      <c r="D418" s="273" t="s">
        <v>1007</v>
      </c>
      <c r="E418" s="273" t="s">
        <v>1008</v>
      </c>
      <c r="F418" s="273" t="s">
        <v>1009</v>
      </c>
      <c r="G418" s="273" t="s">
        <v>1010</v>
      </c>
      <c r="H418" s="273" t="s">
        <v>1011</v>
      </c>
    </row>
    <row r="419" spans="1:8" x14ac:dyDescent="0.2">
      <c r="A419" s="25" t="s">
        <v>1691</v>
      </c>
      <c r="B419" s="25"/>
      <c r="C419" s="25" t="s">
        <v>1692</v>
      </c>
      <c r="D419" s="25" t="s">
        <v>1747</v>
      </c>
      <c r="E419" s="25" t="s">
        <v>1748</v>
      </c>
      <c r="F419" s="25" t="s">
        <v>1749</v>
      </c>
      <c r="G419" s="25" t="s">
        <v>1750</v>
      </c>
      <c r="H419" s="25" t="s">
        <v>1751</v>
      </c>
    </row>
    <row r="420" spans="1:8" x14ac:dyDescent="0.2">
      <c r="A420" s="25" t="s">
        <v>1704</v>
      </c>
      <c r="B420" s="25"/>
      <c r="C420" s="25" t="s">
        <v>1711</v>
      </c>
      <c r="D420" s="25" t="s">
        <v>1932</v>
      </c>
      <c r="E420" s="25" t="s">
        <v>1954</v>
      </c>
      <c r="F420" s="25" t="s">
        <v>3443</v>
      </c>
      <c r="G420" s="25" t="s">
        <v>1955</v>
      </c>
      <c r="H420" s="25" t="s">
        <v>1956</v>
      </c>
    </row>
    <row r="421" spans="1:8" ht="25.5" x14ac:dyDescent="0.2">
      <c r="A421" s="25" t="s">
        <v>1712</v>
      </c>
      <c r="B421" s="25"/>
      <c r="C421" s="25" t="s">
        <v>4215</v>
      </c>
      <c r="D421" s="25" t="s">
        <v>4856</v>
      </c>
      <c r="E421" s="25" t="s">
        <v>4857</v>
      </c>
      <c r="F421" s="25" t="s">
        <v>4858</v>
      </c>
      <c r="G421" s="25" t="s">
        <v>4859</v>
      </c>
      <c r="H421" s="25" t="s">
        <v>4860</v>
      </c>
    </row>
    <row r="422" spans="1:8" x14ac:dyDescent="0.2">
      <c r="A422" s="25" t="s">
        <v>1713</v>
      </c>
      <c r="B422" s="25"/>
      <c r="C422" s="25" t="s">
        <v>3132</v>
      </c>
      <c r="D422" s="25" t="s">
        <v>3133</v>
      </c>
      <c r="E422" s="25" t="s">
        <v>3134</v>
      </c>
      <c r="F422" s="25" t="s">
        <v>3135</v>
      </c>
      <c r="G422" s="25" t="s">
        <v>3136</v>
      </c>
      <c r="H422" s="25" t="s">
        <v>3137</v>
      </c>
    </row>
    <row r="423" spans="1:8" x14ac:dyDescent="0.2">
      <c r="A423" s="25" t="s">
        <v>1714</v>
      </c>
      <c r="B423" s="25"/>
      <c r="C423" s="25" t="s">
        <v>3138</v>
      </c>
      <c r="D423" s="25" t="s">
        <v>3139</v>
      </c>
      <c r="E423" s="25" t="s">
        <v>3140</v>
      </c>
      <c r="F423" s="25" t="s">
        <v>3141</v>
      </c>
      <c r="G423" s="25" t="s">
        <v>3142</v>
      </c>
      <c r="H423" s="25" t="s">
        <v>3143</v>
      </c>
    </row>
    <row r="424" spans="1:8" x14ac:dyDescent="0.2">
      <c r="A424" s="25" t="s">
        <v>1715</v>
      </c>
      <c r="B424" s="25"/>
      <c r="C424" s="25" t="s">
        <v>3138</v>
      </c>
      <c r="D424" s="25" t="s">
        <v>3139</v>
      </c>
      <c r="E424" s="25" t="s">
        <v>3140</v>
      </c>
      <c r="F424" s="25" t="s">
        <v>3141</v>
      </c>
      <c r="G424" s="25" t="s">
        <v>3142</v>
      </c>
      <c r="H424" s="25" t="s">
        <v>3143</v>
      </c>
    </row>
    <row r="425" spans="1:8" x14ac:dyDescent="0.2">
      <c r="A425" s="25" t="s">
        <v>2105</v>
      </c>
      <c r="B425" s="273"/>
      <c r="C425" s="273" t="s">
        <v>574</v>
      </c>
      <c r="D425" s="273" t="s">
        <v>1586</v>
      </c>
      <c r="E425" s="273" t="s">
        <v>1587</v>
      </c>
      <c r="F425" s="273" t="s">
        <v>1588</v>
      </c>
      <c r="G425" s="273" t="s">
        <v>1589</v>
      </c>
      <c r="H425" s="273" t="s">
        <v>1590</v>
      </c>
    </row>
    <row r="426" spans="1:8" x14ac:dyDescent="0.2">
      <c r="A426" s="25" t="s">
        <v>3440</v>
      </c>
      <c r="B426" s="25"/>
      <c r="C426" s="25" t="s">
        <v>3450</v>
      </c>
      <c r="D426" s="273" t="s">
        <v>3441</v>
      </c>
      <c r="E426" s="273" t="s">
        <v>3442</v>
      </c>
      <c r="F426" s="273" t="s">
        <v>3444</v>
      </c>
      <c r="G426" s="273" t="s">
        <v>3445</v>
      </c>
      <c r="H426" s="273" t="s">
        <v>3446</v>
      </c>
    </row>
    <row r="427" spans="1:8" x14ac:dyDescent="0.2">
      <c r="A427" s="25" t="s">
        <v>3448</v>
      </c>
      <c r="B427" s="25"/>
      <c r="C427" s="25" t="s">
        <v>3449</v>
      </c>
      <c r="D427" s="25" t="s">
        <v>3542</v>
      </c>
      <c r="E427" s="25" t="s">
        <v>3543</v>
      </c>
      <c r="F427" s="25" t="s">
        <v>3544</v>
      </c>
      <c r="G427" s="25" t="s">
        <v>3545</v>
      </c>
      <c r="H427" s="25" t="s">
        <v>3546</v>
      </c>
    </row>
    <row r="428" spans="1:8" x14ac:dyDescent="0.2">
      <c r="A428" s="25" t="s">
        <v>4216</v>
      </c>
      <c r="B428" s="25"/>
      <c r="C428" s="25" t="s">
        <v>4607</v>
      </c>
      <c r="D428" s="25" t="s">
        <v>4836</v>
      </c>
      <c r="E428" s="25" t="s">
        <v>4837</v>
      </c>
      <c r="F428" s="25" t="s">
        <v>4838</v>
      </c>
      <c r="G428" s="25" t="s">
        <v>4839</v>
      </c>
      <c r="H428" s="25" t="s">
        <v>4840</v>
      </c>
    </row>
    <row r="429" spans="1:8" x14ac:dyDescent="0.2">
      <c r="A429" s="25" t="s">
        <v>744</v>
      </c>
      <c r="B429" s="273"/>
      <c r="C429" s="273" t="s">
        <v>727</v>
      </c>
      <c r="D429" s="273" t="s">
        <v>1012</v>
      </c>
      <c r="E429" s="273" t="s">
        <v>1013</v>
      </c>
      <c r="F429" s="273" t="s">
        <v>1014</v>
      </c>
      <c r="G429" s="273" t="s">
        <v>1015</v>
      </c>
      <c r="H429" s="273" t="s">
        <v>1016</v>
      </c>
    </row>
    <row r="430" spans="1:8" x14ac:dyDescent="0.2">
      <c r="A430" s="25" t="s">
        <v>4217</v>
      </c>
      <c r="B430" s="25"/>
      <c r="C430" s="25" t="s">
        <v>4218</v>
      </c>
      <c r="D430" s="25" t="s">
        <v>4752</v>
      </c>
      <c r="E430" s="25" t="s">
        <v>4753</v>
      </c>
      <c r="F430" s="25" t="s">
        <v>4754</v>
      </c>
      <c r="G430" s="25" t="s">
        <v>4755</v>
      </c>
      <c r="H430" s="25" t="s">
        <v>4756</v>
      </c>
    </row>
    <row r="431" spans="1:8" x14ac:dyDescent="0.2">
      <c r="A431" s="25" t="s">
        <v>4861</v>
      </c>
      <c r="B431" s="25"/>
      <c r="C431" s="25" t="s">
        <v>4863</v>
      </c>
      <c r="D431" s="25" t="s">
        <v>4864</v>
      </c>
      <c r="E431" s="25" t="s">
        <v>4865</v>
      </c>
      <c r="F431" s="25" t="s">
        <v>4866</v>
      </c>
      <c r="G431" s="25" t="s">
        <v>4867</v>
      </c>
      <c r="H431" s="25" t="s">
        <v>4868</v>
      </c>
    </row>
    <row r="432" spans="1:8" x14ac:dyDescent="0.2">
      <c r="A432" s="25" t="s">
        <v>4862</v>
      </c>
      <c r="B432" s="25"/>
      <c r="C432" s="25" t="s">
        <v>4869</v>
      </c>
      <c r="D432" s="25" t="s">
        <v>4870</v>
      </c>
      <c r="E432" s="25" t="s">
        <v>4871</v>
      </c>
      <c r="F432" s="25" t="s">
        <v>4872</v>
      </c>
      <c r="G432" s="25" t="s">
        <v>4873</v>
      </c>
      <c r="H432" s="25" t="s">
        <v>4874</v>
      </c>
    </row>
    <row r="433" spans="1:47" x14ac:dyDescent="0.2">
      <c r="A433" s="25" t="s">
        <v>745</v>
      </c>
      <c r="B433" s="273"/>
      <c r="C433" s="273" t="s">
        <v>2653</v>
      </c>
      <c r="D433" s="273" t="s">
        <v>2654</v>
      </c>
      <c r="E433" s="273" t="s">
        <v>2655</v>
      </c>
      <c r="F433" s="273" t="s">
        <v>2656</v>
      </c>
      <c r="G433" s="273" t="s">
        <v>2657</v>
      </c>
      <c r="H433" s="273" t="s">
        <v>2658</v>
      </c>
    </row>
    <row r="434" spans="1:47" x14ac:dyDescent="0.2">
      <c r="A434" s="25" t="s">
        <v>746</v>
      </c>
      <c r="B434" s="273"/>
      <c r="C434" s="273" t="s">
        <v>2659</v>
      </c>
      <c r="D434" s="273" t="s">
        <v>2664</v>
      </c>
      <c r="E434" s="273" t="s">
        <v>2665</v>
      </c>
      <c r="F434" s="273" t="s">
        <v>2666</v>
      </c>
      <c r="G434" s="273" t="s">
        <v>2667</v>
      </c>
      <c r="H434" s="273" t="s">
        <v>2660</v>
      </c>
    </row>
    <row r="435" spans="1:47" x14ac:dyDescent="0.2">
      <c r="A435" s="25" t="s">
        <v>747</v>
      </c>
      <c r="B435" s="273"/>
      <c r="C435" s="273" t="s">
        <v>2661</v>
      </c>
      <c r="D435" s="273" t="s">
        <v>2668</v>
      </c>
      <c r="E435" s="273" t="s">
        <v>2662</v>
      </c>
      <c r="F435" s="273" t="s">
        <v>2669</v>
      </c>
      <c r="G435" s="273" t="s">
        <v>2670</v>
      </c>
      <c r="H435" s="273" t="s">
        <v>2663</v>
      </c>
    </row>
    <row r="436" spans="1:47" x14ac:dyDescent="0.2">
      <c r="A436" s="25" t="s">
        <v>748</v>
      </c>
      <c r="B436" s="273"/>
      <c r="C436" s="273" t="s">
        <v>729</v>
      </c>
      <c r="D436" s="273" t="s">
        <v>1017</v>
      </c>
      <c r="E436" s="273" t="s">
        <v>1018</v>
      </c>
      <c r="F436" s="273" t="s">
        <v>1019</v>
      </c>
      <c r="G436" s="273" t="s">
        <v>1020</v>
      </c>
      <c r="H436" s="273" t="s">
        <v>1021</v>
      </c>
    </row>
    <row r="437" spans="1:47" x14ac:dyDescent="0.2">
      <c r="A437" s="25" t="s">
        <v>749</v>
      </c>
      <c r="B437" s="273"/>
      <c r="C437" s="273" t="s">
        <v>730</v>
      </c>
      <c r="D437" s="273" t="s">
        <v>1022</v>
      </c>
      <c r="E437" s="273" t="s">
        <v>1023</v>
      </c>
      <c r="F437" s="273" t="s">
        <v>1024</v>
      </c>
      <c r="G437" s="273" t="s">
        <v>1025</v>
      </c>
      <c r="H437" s="273" t="s">
        <v>1026</v>
      </c>
    </row>
    <row r="438" spans="1:47" x14ac:dyDescent="0.2">
      <c r="A438" s="25" t="s">
        <v>750</v>
      </c>
      <c r="B438" s="273"/>
      <c r="C438" s="273" t="s">
        <v>734</v>
      </c>
      <c r="D438" s="273" t="s">
        <v>1027</v>
      </c>
      <c r="E438" s="273" t="s">
        <v>1028</v>
      </c>
      <c r="F438" s="273" t="s">
        <v>1029</v>
      </c>
      <c r="G438" s="273" t="s">
        <v>1030</v>
      </c>
      <c r="H438" s="273" t="s">
        <v>1031</v>
      </c>
    </row>
    <row r="439" spans="1:47" s="43" customFormat="1" x14ac:dyDescent="0.2">
      <c r="A439" s="25" t="s">
        <v>820</v>
      </c>
      <c r="B439" s="273"/>
      <c r="C439" s="273" t="s">
        <v>2676</v>
      </c>
      <c r="D439" s="273" t="s">
        <v>2677</v>
      </c>
      <c r="E439" s="273" t="s">
        <v>2678</v>
      </c>
      <c r="F439" s="273" t="s">
        <v>2679</v>
      </c>
      <c r="G439" s="273" t="s">
        <v>2680</v>
      </c>
      <c r="H439" s="273" t="s">
        <v>2681</v>
      </c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  <c r="AA439" s="22"/>
      <c r="AB439" s="22"/>
      <c r="AC439" s="22"/>
      <c r="AD439" s="22"/>
      <c r="AE439" s="22"/>
      <c r="AF439" s="22"/>
      <c r="AG439" s="22"/>
      <c r="AH439" s="22"/>
      <c r="AI439" s="22"/>
      <c r="AJ439" s="22"/>
      <c r="AK439" s="22"/>
      <c r="AL439" s="22"/>
      <c r="AM439" s="22"/>
      <c r="AN439" s="22"/>
      <c r="AO439" s="22"/>
      <c r="AP439" s="22"/>
      <c r="AQ439" s="22"/>
      <c r="AR439" s="22"/>
      <c r="AS439" s="22"/>
      <c r="AT439" s="22"/>
      <c r="AU439" s="22"/>
    </row>
    <row r="440" spans="1:47" x14ac:dyDescent="0.2">
      <c r="A440" s="25" t="s">
        <v>830</v>
      </c>
      <c r="B440" s="273"/>
      <c r="C440" s="273" t="s">
        <v>3859</v>
      </c>
      <c r="D440" s="273" t="s">
        <v>2733</v>
      </c>
      <c r="E440" s="273" t="s">
        <v>2734</v>
      </c>
      <c r="F440" s="273" t="s">
        <v>2735</v>
      </c>
      <c r="G440" s="273" t="s">
        <v>2736</v>
      </c>
      <c r="H440" s="273" t="s">
        <v>2737</v>
      </c>
    </row>
    <row r="441" spans="1:47" x14ac:dyDescent="0.2">
      <c r="A441" s="25" t="s">
        <v>831</v>
      </c>
      <c r="B441" s="273"/>
      <c r="C441" s="273" t="s">
        <v>3394</v>
      </c>
      <c r="D441" s="273" t="s">
        <v>3395</v>
      </c>
      <c r="E441" s="273" t="s">
        <v>3396</v>
      </c>
      <c r="F441" s="273" t="s">
        <v>3397</v>
      </c>
      <c r="G441" s="273" t="s">
        <v>3398</v>
      </c>
      <c r="H441" s="273" t="s">
        <v>3399</v>
      </c>
    </row>
    <row r="442" spans="1:47" x14ac:dyDescent="0.2">
      <c r="A442" s="25" t="s">
        <v>832</v>
      </c>
      <c r="B442" s="273"/>
      <c r="C442" s="273" t="s">
        <v>3387</v>
      </c>
      <c r="D442" s="273" t="s">
        <v>3389</v>
      </c>
      <c r="E442" s="273" t="s">
        <v>3390</v>
      </c>
      <c r="F442" s="273" t="s">
        <v>3391</v>
      </c>
      <c r="G442" s="273" t="s">
        <v>3392</v>
      </c>
      <c r="H442" s="273" t="s">
        <v>3393</v>
      </c>
    </row>
    <row r="443" spans="1:47" x14ac:dyDescent="0.2">
      <c r="A443" s="25" t="s">
        <v>834</v>
      </c>
      <c r="B443" s="273"/>
      <c r="C443" s="273" t="s">
        <v>2745</v>
      </c>
      <c r="D443" s="273" t="s">
        <v>2746</v>
      </c>
      <c r="E443" s="273" t="s">
        <v>2747</v>
      </c>
      <c r="F443" s="273" t="s">
        <v>2748</v>
      </c>
      <c r="G443" s="273" t="s">
        <v>2749</v>
      </c>
      <c r="H443" s="273" t="s">
        <v>2750</v>
      </c>
    </row>
    <row r="444" spans="1:47" x14ac:dyDescent="0.2">
      <c r="A444" s="25" t="s">
        <v>835</v>
      </c>
      <c r="B444" s="273"/>
      <c r="C444" s="273" t="s">
        <v>2751</v>
      </c>
      <c r="D444" s="273" t="s">
        <v>2752</v>
      </c>
      <c r="E444" s="273" t="s">
        <v>2753</v>
      </c>
      <c r="F444" s="273" t="s">
        <v>2754</v>
      </c>
      <c r="G444" s="273" t="s">
        <v>2755</v>
      </c>
      <c r="H444" s="273" t="s">
        <v>2756</v>
      </c>
    </row>
    <row r="445" spans="1:47" x14ac:dyDescent="0.2">
      <c r="A445" s="25" t="s">
        <v>837</v>
      </c>
      <c r="B445" s="273"/>
      <c r="C445" s="273" t="s">
        <v>3363</v>
      </c>
      <c r="D445" s="273" t="s">
        <v>3364</v>
      </c>
      <c r="E445" s="273" t="s">
        <v>3365</v>
      </c>
      <c r="F445" s="273" t="s">
        <v>3366</v>
      </c>
      <c r="G445" s="273" t="s">
        <v>3367</v>
      </c>
      <c r="H445" s="273" t="s">
        <v>3368</v>
      </c>
    </row>
    <row r="446" spans="1:47" x14ac:dyDescent="0.2">
      <c r="A446" s="25" t="s">
        <v>836</v>
      </c>
      <c r="B446" s="273"/>
      <c r="C446" s="273" t="s">
        <v>2759</v>
      </c>
      <c r="D446" s="273" t="s">
        <v>2760</v>
      </c>
      <c r="E446" s="273" t="s">
        <v>2761</v>
      </c>
      <c r="F446" s="273" t="s">
        <v>2762</v>
      </c>
      <c r="G446" s="273" t="s">
        <v>2763</v>
      </c>
      <c r="H446" s="273" t="s">
        <v>2764</v>
      </c>
    </row>
    <row r="447" spans="1:47" x14ac:dyDescent="0.2">
      <c r="A447" s="25" t="s">
        <v>833</v>
      </c>
      <c r="B447" s="273"/>
      <c r="C447" s="273" t="s">
        <v>2766</v>
      </c>
      <c r="D447" s="273" t="s">
        <v>2767</v>
      </c>
      <c r="E447" s="273" t="s">
        <v>2768</v>
      </c>
      <c r="F447" s="273" t="s">
        <v>2769</v>
      </c>
      <c r="G447" s="273" t="s">
        <v>2770</v>
      </c>
      <c r="H447" s="273" t="s">
        <v>2771</v>
      </c>
    </row>
    <row r="448" spans="1:47" x14ac:dyDescent="0.2">
      <c r="A448" s="25" t="s">
        <v>827</v>
      </c>
      <c r="B448" s="273"/>
      <c r="C448" s="273" t="s">
        <v>2773</v>
      </c>
      <c r="D448" s="273" t="s">
        <v>2774</v>
      </c>
      <c r="E448" s="273" t="s">
        <v>2775</v>
      </c>
      <c r="F448" s="273" t="s">
        <v>2776</v>
      </c>
      <c r="G448" s="273" t="s">
        <v>2777</v>
      </c>
      <c r="H448" s="273" t="s">
        <v>2778</v>
      </c>
    </row>
    <row r="449" spans="1:8" x14ac:dyDescent="0.2">
      <c r="A449" s="25" t="s">
        <v>821</v>
      </c>
      <c r="B449" s="273"/>
      <c r="C449" s="273" t="s">
        <v>2676</v>
      </c>
      <c r="D449" s="273" t="s">
        <v>2677</v>
      </c>
      <c r="E449" s="273" t="s">
        <v>2678</v>
      </c>
      <c r="F449" s="273" t="s">
        <v>2679</v>
      </c>
      <c r="G449" s="273" t="s">
        <v>2680</v>
      </c>
      <c r="H449" s="273" t="s">
        <v>2681</v>
      </c>
    </row>
    <row r="450" spans="1:8" x14ac:dyDescent="0.2">
      <c r="A450" s="25" t="s">
        <v>3377</v>
      </c>
      <c r="B450" s="273"/>
      <c r="C450" s="273" t="s">
        <v>3378</v>
      </c>
      <c r="D450" s="273" t="s">
        <v>3379</v>
      </c>
      <c r="E450" s="273" t="s">
        <v>3380</v>
      </c>
      <c r="F450" s="273" t="s">
        <v>3381</v>
      </c>
      <c r="G450" s="273" t="s">
        <v>3382</v>
      </c>
      <c r="H450" s="273" t="s">
        <v>3383</v>
      </c>
    </row>
    <row r="451" spans="1:8" x14ac:dyDescent="0.2">
      <c r="A451" s="25" t="s">
        <v>4220</v>
      </c>
      <c r="B451" s="273"/>
      <c r="C451" s="273" t="s">
        <v>4229</v>
      </c>
      <c r="D451" s="273" t="s">
        <v>4757</v>
      </c>
      <c r="E451" s="273" t="s">
        <v>4758</v>
      </c>
      <c r="F451" s="273" t="s">
        <v>4759</v>
      </c>
      <c r="G451" s="273" t="s">
        <v>4229</v>
      </c>
      <c r="H451" s="273" t="s">
        <v>4760</v>
      </c>
    </row>
    <row r="452" spans="1:8" x14ac:dyDescent="0.2">
      <c r="A452" s="25" t="s">
        <v>4221</v>
      </c>
      <c r="B452" s="273"/>
      <c r="C452" s="273" t="s">
        <v>4496</v>
      </c>
      <c r="D452" s="273" t="s">
        <v>4498</v>
      </c>
      <c r="E452" s="273" t="s">
        <v>4499</v>
      </c>
      <c r="F452" s="273" t="s">
        <v>4500</v>
      </c>
      <c r="G452" s="273" t="s">
        <v>4501</v>
      </c>
      <c r="H452" s="273" t="s">
        <v>4502</v>
      </c>
    </row>
    <row r="453" spans="1:8" x14ac:dyDescent="0.2">
      <c r="A453" s="25" t="s">
        <v>4222</v>
      </c>
      <c r="B453" s="273"/>
      <c r="C453" s="275"/>
      <c r="D453" s="275"/>
      <c r="E453" s="275"/>
      <c r="F453" s="275"/>
      <c r="G453" s="275"/>
      <c r="H453" s="275"/>
    </row>
    <row r="454" spans="1:8" x14ac:dyDescent="0.2">
      <c r="A454" s="25" t="s">
        <v>4223</v>
      </c>
      <c r="B454" s="273"/>
      <c r="C454" s="273" t="s">
        <v>4227</v>
      </c>
      <c r="D454" s="273" t="s">
        <v>4235</v>
      </c>
      <c r="E454" s="273" t="s">
        <v>4236</v>
      </c>
      <c r="F454" s="273" t="s">
        <v>4237</v>
      </c>
      <c r="G454" s="273" t="s">
        <v>4238</v>
      </c>
      <c r="H454" s="273" t="s">
        <v>4239</v>
      </c>
    </row>
    <row r="455" spans="1:8" x14ac:dyDescent="0.2">
      <c r="A455" s="25" t="s">
        <v>4224</v>
      </c>
      <c r="B455" s="273"/>
      <c r="C455" s="273" t="s">
        <v>696</v>
      </c>
      <c r="D455" s="273" t="s">
        <v>1211</v>
      </c>
      <c r="E455" s="273" t="s">
        <v>1212</v>
      </c>
      <c r="F455" s="273" t="s">
        <v>1213</v>
      </c>
      <c r="G455" s="273" t="s">
        <v>1214</v>
      </c>
      <c r="H455" s="273" t="s">
        <v>1215</v>
      </c>
    </row>
    <row r="456" spans="1:8" x14ac:dyDescent="0.2">
      <c r="A456" s="25" t="s">
        <v>4439</v>
      </c>
      <c r="B456" s="273"/>
      <c r="C456" s="273" t="s">
        <v>694</v>
      </c>
      <c r="D456" s="273" t="s">
        <v>1216</v>
      </c>
      <c r="E456" s="273" t="s">
        <v>1217</v>
      </c>
      <c r="F456" s="273" t="s">
        <v>1218</v>
      </c>
      <c r="G456" s="273" t="s">
        <v>1219</v>
      </c>
      <c r="H456" s="273" t="s">
        <v>1220</v>
      </c>
    </row>
    <row r="457" spans="1:8" x14ac:dyDescent="0.2">
      <c r="A457" s="25" t="s">
        <v>4440</v>
      </c>
      <c r="B457" s="273"/>
      <c r="C457" s="273" t="s">
        <v>697</v>
      </c>
      <c r="D457" s="273" t="s">
        <v>1221</v>
      </c>
      <c r="E457" s="273" t="s">
        <v>1222</v>
      </c>
      <c r="F457" s="273" t="s">
        <v>1223</v>
      </c>
      <c r="G457" s="273" t="s">
        <v>1224</v>
      </c>
      <c r="H457" s="273" t="s">
        <v>1225</v>
      </c>
    </row>
    <row r="458" spans="1:8" x14ac:dyDescent="0.2">
      <c r="A458" s="25" t="s">
        <v>4448</v>
      </c>
      <c r="B458" s="273"/>
      <c r="C458" s="273" t="s">
        <v>695</v>
      </c>
      <c r="D458" s="273" t="s">
        <v>1226</v>
      </c>
      <c r="E458" s="273" t="s">
        <v>1227</v>
      </c>
      <c r="F458" s="273" t="s">
        <v>1228</v>
      </c>
      <c r="G458" s="273" t="s">
        <v>1229</v>
      </c>
      <c r="H458" s="273" t="s">
        <v>1230</v>
      </c>
    </row>
    <row r="459" spans="1:8" x14ac:dyDescent="0.2">
      <c r="A459" s="25" t="s">
        <v>4449</v>
      </c>
      <c r="B459" s="273"/>
      <c r="C459" s="273" t="s">
        <v>4228</v>
      </c>
      <c r="D459" s="273" t="s">
        <v>4230</v>
      </c>
      <c r="E459" s="273" t="s">
        <v>4231</v>
      </c>
      <c r="F459" s="273" t="s">
        <v>4232</v>
      </c>
      <c r="G459" s="273" t="s">
        <v>4233</v>
      </c>
      <c r="H459" s="273" t="s">
        <v>4234</v>
      </c>
    </row>
    <row r="460" spans="1:8" x14ac:dyDescent="0.2">
      <c r="A460" s="25" t="s">
        <v>822</v>
      </c>
      <c r="B460" s="273"/>
      <c r="C460" s="273" t="s">
        <v>2682</v>
      </c>
      <c r="D460" s="273" t="s">
        <v>2683</v>
      </c>
      <c r="E460" s="273" t="s">
        <v>2684</v>
      </c>
      <c r="F460" s="273" t="s">
        <v>2685</v>
      </c>
      <c r="G460" s="273" t="s">
        <v>2686</v>
      </c>
      <c r="H460" s="273" t="s">
        <v>2687</v>
      </c>
    </row>
    <row r="461" spans="1:8" x14ac:dyDescent="0.2">
      <c r="A461" s="25" t="s">
        <v>4590</v>
      </c>
      <c r="B461" s="273"/>
      <c r="C461" s="273" t="s">
        <v>4496</v>
      </c>
      <c r="D461" s="273" t="s">
        <v>4613</v>
      </c>
      <c r="E461" s="273" t="s">
        <v>4616</v>
      </c>
      <c r="F461" s="273" t="s">
        <v>4619</v>
      </c>
      <c r="G461" s="273" t="s">
        <v>4622</v>
      </c>
      <c r="H461" s="273" t="s">
        <v>4625</v>
      </c>
    </row>
    <row r="462" spans="1:8" x14ac:dyDescent="0.2">
      <c r="A462" s="25" t="s">
        <v>4591</v>
      </c>
      <c r="B462" s="273"/>
      <c r="C462" s="273" t="s">
        <v>4497</v>
      </c>
      <c r="D462" s="273" t="s">
        <v>4614</v>
      </c>
      <c r="E462" s="273" t="s">
        <v>4617</v>
      </c>
      <c r="F462" s="273" t="s">
        <v>4620</v>
      </c>
      <c r="G462" s="273" t="s">
        <v>4623</v>
      </c>
      <c r="H462" s="273" t="s">
        <v>4626</v>
      </c>
    </row>
    <row r="463" spans="1:8" x14ac:dyDescent="0.2">
      <c r="A463" s="25" t="s">
        <v>4592</v>
      </c>
      <c r="B463" s="273"/>
      <c r="C463" s="273" t="s">
        <v>4593</v>
      </c>
      <c r="D463" s="273" t="s">
        <v>4615</v>
      </c>
      <c r="E463" s="273" t="s">
        <v>4618</v>
      </c>
      <c r="F463" s="273" t="s">
        <v>4621</v>
      </c>
      <c r="G463" s="273" t="s">
        <v>4624</v>
      </c>
      <c r="H463" s="273" t="s">
        <v>4627</v>
      </c>
    </row>
    <row r="464" spans="1:8" x14ac:dyDescent="0.2">
      <c r="A464" s="25" t="s">
        <v>4594</v>
      </c>
      <c r="B464" s="273"/>
      <c r="C464" s="273" t="s">
        <v>4593</v>
      </c>
      <c r="D464" s="273" t="s">
        <v>4615</v>
      </c>
      <c r="E464" s="273" t="s">
        <v>4618</v>
      </c>
      <c r="F464" s="273" t="s">
        <v>4621</v>
      </c>
      <c r="G464" s="273" t="s">
        <v>4624</v>
      </c>
      <c r="H464" s="273" t="s">
        <v>4627</v>
      </c>
    </row>
    <row r="465" spans="1:47" x14ac:dyDescent="0.2">
      <c r="A465" s="25" t="s">
        <v>823</v>
      </c>
      <c r="B465" s="273"/>
      <c r="C465" s="273" t="s">
        <v>2705</v>
      </c>
      <c r="D465" s="273" t="s">
        <v>2706</v>
      </c>
      <c r="E465" s="273" t="s">
        <v>2707</v>
      </c>
      <c r="F465" s="273" t="s">
        <v>2708</v>
      </c>
      <c r="G465" s="273" t="s">
        <v>2709</v>
      </c>
      <c r="H465" s="273" t="s">
        <v>2710</v>
      </c>
    </row>
    <row r="466" spans="1:47" x14ac:dyDescent="0.2">
      <c r="A466" s="25" t="s">
        <v>824</v>
      </c>
      <c r="B466" s="273"/>
      <c r="C466" s="273" t="s">
        <v>2711</v>
      </c>
      <c r="D466" s="273" t="s">
        <v>2712</v>
      </c>
      <c r="E466" s="273" t="s">
        <v>2713</v>
      </c>
      <c r="F466" s="273" t="s">
        <v>2714</v>
      </c>
      <c r="G466" s="273" t="s">
        <v>2715</v>
      </c>
      <c r="H466" s="273" t="s">
        <v>2716</v>
      </c>
    </row>
    <row r="467" spans="1:47" x14ac:dyDescent="0.2">
      <c r="A467" s="25" t="s">
        <v>825</v>
      </c>
      <c r="B467" s="273"/>
      <c r="C467" s="273" t="s">
        <v>2717</v>
      </c>
      <c r="D467" s="273" t="s">
        <v>2718</v>
      </c>
      <c r="E467" s="273" t="s">
        <v>2719</v>
      </c>
      <c r="F467" s="273" t="s">
        <v>2720</v>
      </c>
      <c r="G467" s="273" t="s">
        <v>2721</v>
      </c>
      <c r="H467" s="273" t="s">
        <v>2722</v>
      </c>
    </row>
    <row r="468" spans="1:47" x14ac:dyDescent="0.2">
      <c r="A468" s="25" t="s">
        <v>826</v>
      </c>
      <c r="B468" s="273"/>
      <c r="C468" s="273" t="s">
        <v>2728</v>
      </c>
      <c r="D468" s="273" t="s">
        <v>2723</v>
      </c>
      <c r="E468" s="273" t="s">
        <v>2724</v>
      </c>
      <c r="F468" s="273" t="s">
        <v>2725</v>
      </c>
      <c r="G468" s="273" t="s">
        <v>2726</v>
      </c>
      <c r="H468" s="273" t="s">
        <v>2727</v>
      </c>
    </row>
    <row r="469" spans="1:47" x14ac:dyDescent="0.2">
      <c r="A469" s="25" t="s">
        <v>828</v>
      </c>
      <c r="B469" s="273"/>
      <c r="C469" s="273" t="s">
        <v>4442</v>
      </c>
      <c r="D469" s="273" t="s">
        <v>4443</v>
      </c>
      <c r="E469" s="273" t="s">
        <v>4444</v>
      </c>
      <c r="F469" s="273" t="s">
        <v>4445</v>
      </c>
      <c r="G469" s="273" t="s">
        <v>4446</v>
      </c>
      <c r="H469" s="273" t="s">
        <v>4447</v>
      </c>
    </row>
    <row r="470" spans="1:47" x14ac:dyDescent="0.2">
      <c r="A470" s="25" t="s">
        <v>829</v>
      </c>
      <c r="B470" s="273"/>
      <c r="C470" s="273" t="s">
        <v>4450</v>
      </c>
      <c r="D470" s="273" t="s">
        <v>4451</v>
      </c>
      <c r="E470" s="273" t="s">
        <v>4452</v>
      </c>
      <c r="F470" s="273" t="s">
        <v>4453</v>
      </c>
      <c r="G470" s="273" t="s">
        <v>4454</v>
      </c>
      <c r="H470" s="273" t="s">
        <v>4455</v>
      </c>
    </row>
    <row r="471" spans="1:47" x14ac:dyDescent="0.2">
      <c r="A471" s="273" t="s">
        <v>453</v>
      </c>
      <c r="B471" s="273"/>
      <c r="C471" s="273" t="s">
        <v>1698</v>
      </c>
      <c r="D471" s="25" t="s">
        <v>1064</v>
      </c>
      <c r="E471" s="25" t="s">
        <v>1065</v>
      </c>
      <c r="F471" s="25" t="s">
        <v>1066</v>
      </c>
      <c r="G471" s="25" t="s">
        <v>1067</v>
      </c>
      <c r="H471" s="25" t="s">
        <v>1068</v>
      </c>
    </row>
    <row r="472" spans="1:47" x14ac:dyDescent="0.2">
      <c r="A472" s="273" t="s">
        <v>454</v>
      </c>
      <c r="B472" s="273"/>
      <c r="C472" s="273" t="s">
        <v>1699</v>
      </c>
      <c r="D472" s="25" t="s">
        <v>1094</v>
      </c>
      <c r="E472" s="25" t="s">
        <v>1095</v>
      </c>
      <c r="F472" s="25" t="s">
        <v>1096</v>
      </c>
      <c r="G472" s="25" t="s">
        <v>1097</v>
      </c>
      <c r="H472" s="25" t="s">
        <v>1098</v>
      </c>
    </row>
    <row r="473" spans="1:47" x14ac:dyDescent="0.2">
      <c r="A473" s="273" t="s">
        <v>455</v>
      </c>
      <c r="B473" s="273"/>
      <c r="C473" s="273" t="s">
        <v>772</v>
      </c>
      <c r="D473" s="25" t="s">
        <v>1099</v>
      </c>
      <c r="E473" s="25" t="s">
        <v>1100</v>
      </c>
      <c r="F473" s="25" t="s">
        <v>1101</v>
      </c>
      <c r="G473" s="25" t="s">
        <v>1102</v>
      </c>
      <c r="H473" s="25" t="s">
        <v>1103</v>
      </c>
    </row>
    <row r="474" spans="1:47" x14ac:dyDescent="0.2">
      <c r="A474" s="273" t="s">
        <v>456</v>
      </c>
      <c r="B474" s="273"/>
      <c r="C474" s="273" t="s">
        <v>1074</v>
      </c>
      <c r="D474" s="25" t="s">
        <v>1104</v>
      </c>
      <c r="E474" s="25" t="s">
        <v>1105</v>
      </c>
      <c r="F474" s="25" t="s">
        <v>1106</v>
      </c>
      <c r="G474" s="25" t="s">
        <v>1107</v>
      </c>
      <c r="H474" s="25" t="s">
        <v>1108</v>
      </c>
    </row>
    <row r="475" spans="1:47" x14ac:dyDescent="0.2">
      <c r="A475" s="273" t="s">
        <v>462</v>
      </c>
      <c r="B475" s="273"/>
      <c r="C475" s="273" t="s">
        <v>2643</v>
      </c>
      <c r="D475" s="25" t="s">
        <v>1080</v>
      </c>
      <c r="E475" s="25" t="s">
        <v>1081</v>
      </c>
      <c r="F475" s="25" t="s">
        <v>1082</v>
      </c>
      <c r="G475" s="25" t="s">
        <v>1083</v>
      </c>
      <c r="H475" s="25" t="s">
        <v>1084</v>
      </c>
    </row>
    <row r="476" spans="1:47" x14ac:dyDescent="0.2">
      <c r="A476" s="25" t="s">
        <v>466</v>
      </c>
      <c r="B476" s="273"/>
      <c r="C476" s="273" t="s">
        <v>845</v>
      </c>
      <c r="D476" s="25" t="s">
        <v>1064</v>
      </c>
      <c r="E476" s="25" t="s">
        <v>1065</v>
      </c>
      <c r="F476" s="25" t="s">
        <v>1066</v>
      </c>
      <c r="G476" s="25" t="s">
        <v>1067</v>
      </c>
      <c r="H476" s="25" t="s">
        <v>1068</v>
      </c>
    </row>
    <row r="477" spans="1:47" x14ac:dyDescent="0.2">
      <c r="A477" s="25" t="s">
        <v>467</v>
      </c>
      <c r="B477" s="273"/>
      <c r="C477" s="273" t="s">
        <v>779</v>
      </c>
      <c r="D477" s="25" t="s">
        <v>1069</v>
      </c>
      <c r="E477" s="25" t="s">
        <v>1070</v>
      </c>
      <c r="F477" s="25" t="s">
        <v>1071</v>
      </c>
      <c r="G477" s="25" t="s">
        <v>1072</v>
      </c>
      <c r="H477" s="25" t="s">
        <v>1073</v>
      </c>
    </row>
    <row r="478" spans="1:47" s="42" customFormat="1" x14ac:dyDescent="0.2">
      <c r="A478" s="25" t="s">
        <v>468</v>
      </c>
      <c r="B478" s="273"/>
      <c r="C478" s="273" t="s">
        <v>473</v>
      </c>
      <c r="D478" s="25" t="s">
        <v>1075</v>
      </c>
      <c r="E478" s="25" t="s">
        <v>1076</v>
      </c>
      <c r="F478" s="25" t="s">
        <v>1077</v>
      </c>
      <c r="G478" s="25" t="s">
        <v>1078</v>
      </c>
      <c r="H478" s="25" t="s">
        <v>1079</v>
      </c>
      <c r="I478" s="22"/>
      <c r="J478" s="22"/>
      <c r="K478" s="22"/>
      <c r="L478" s="22"/>
      <c r="M478" s="22"/>
      <c r="N478" s="22"/>
      <c r="O478" s="22"/>
      <c r="P478" s="22"/>
      <c r="Q478" s="22"/>
      <c r="R478" s="22"/>
      <c r="S478" s="22"/>
      <c r="T478" s="22"/>
      <c r="U478" s="22"/>
      <c r="V478" s="22"/>
      <c r="W478" s="22"/>
      <c r="X478" s="22"/>
      <c r="Y478" s="22"/>
      <c r="Z478" s="22"/>
      <c r="AA478" s="22"/>
      <c r="AB478" s="22"/>
      <c r="AC478" s="22"/>
      <c r="AD478" s="22"/>
      <c r="AE478" s="22"/>
      <c r="AF478" s="22"/>
      <c r="AG478" s="22"/>
      <c r="AH478" s="22"/>
      <c r="AI478" s="22"/>
      <c r="AJ478" s="22"/>
      <c r="AK478" s="22"/>
      <c r="AL478" s="22"/>
      <c r="AM478" s="22"/>
      <c r="AN478" s="22"/>
      <c r="AO478" s="22"/>
      <c r="AP478" s="22"/>
      <c r="AQ478" s="22"/>
      <c r="AR478" s="22"/>
      <c r="AS478" s="22"/>
      <c r="AT478" s="22"/>
      <c r="AU478" s="22"/>
    </row>
    <row r="479" spans="1:47" x14ac:dyDescent="0.2">
      <c r="A479" s="25" t="s">
        <v>799</v>
      </c>
      <c r="B479" s="273"/>
      <c r="C479" s="275"/>
      <c r="D479" s="274"/>
      <c r="E479" s="274"/>
      <c r="F479" s="274"/>
      <c r="G479" s="274"/>
      <c r="H479" s="274"/>
    </row>
    <row r="480" spans="1:47" x14ac:dyDescent="0.2">
      <c r="A480" s="25" t="s">
        <v>773</v>
      </c>
      <c r="B480" s="273"/>
      <c r="C480" s="273" t="s">
        <v>2643</v>
      </c>
      <c r="D480" s="25" t="s">
        <v>1080</v>
      </c>
      <c r="E480" s="25" t="s">
        <v>1081</v>
      </c>
      <c r="F480" s="25" t="s">
        <v>1082</v>
      </c>
      <c r="G480" s="25" t="s">
        <v>1083</v>
      </c>
      <c r="H480" s="25" t="s">
        <v>1084</v>
      </c>
    </row>
    <row r="481" spans="1:47" x14ac:dyDescent="0.2">
      <c r="A481" s="25" t="s">
        <v>800</v>
      </c>
      <c r="B481" s="273"/>
      <c r="C481" s="275"/>
      <c r="D481" s="274"/>
      <c r="E481" s="274"/>
      <c r="F481" s="274"/>
      <c r="G481" s="274"/>
      <c r="H481" s="274"/>
    </row>
    <row r="482" spans="1:47" x14ac:dyDescent="0.2">
      <c r="A482" s="25" t="s">
        <v>774</v>
      </c>
      <c r="B482" s="273"/>
      <c r="C482" s="273" t="s">
        <v>2644</v>
      </c>
      <c r="D482" s="25" t="s">
        <v>2645</v>
      </c>
      <c r="E482" s="25" t="s">
        <v>2646</v>
      </c>
      <c r="F482" s="25" t="s">
        <v>2647</v>
      </c>
      <c r="G482" s="25" t="s">
        <v>2648</v>
      </c>
      <c r="H482" s="25" t="s">
        <v>2649</v>
      </c>
    </row>
    <row r="483" spans="1:47" x14ac:dyDescent="0.2">
      <c r="A483" s="25" t="s">
        <v>775</v>
      </c>
      <c r="B483" s="273"/>
      <c r="C483" s="273" t="s">
        <v>777</v>
      </c>
      <c r="D483" s="25" t="s">
        <v>1085</v>
      </c>
      <c r="E483" s="25" t="s">
        <v>1086</v>
      </c>
      <c r="F483" s="25" t="s">
        <v>1087</v>
      </c>
      <c r="G483" s="25" t="s">
        <v>1088</v>
      </c>
      <c r="H483" s="25" t="s">
        <v>1089</v>
      </c>
    </row>
    <row r="484" spans="1:47" x14ac:dyDescent="0.2">
      <c r="A484" s="25" t="s">
        <v>776</v>
      </c>
      <c r="B484" s="273"/>
      <c r="C484" s="273" t="s">
        <v>778</v>
      </c>
      <c r="D484" s="25" t="s">
        <v>1090</v>
      </c>
      <c r="E484" s="25" t="s">
        <v>1091</v>
      </c>
      <c r="F484" s="25" t="s">
        <v>1092</v>
      </c>
      <c r="G484" s="25" t="s">
        <v>1989</v>
      </c>
      <c r="H484" s="25" t="s">
        <v>1093</v>
      </c>
    </row>
    <row r="485" spans="1:47" x14ac:dyDescent="0.2">
      <c r="A485" s="273" t="s">
        <v>844</v>
      </c>
      <c r="B485" s="273"/>
      <c r="C485" s="275"/>
      <c r="D485" s="274"/>
      <c r="E485" s="274"/>
      <c r="F485" s="274"/>
      <c r="G485" s="274"/>
      <c r="H485" s="274"/>
    </row>
    <row r="486" spans="1:47" x14ac:dyDescent="0.2">
      <c r="A486" s="273" t="s">
        <v>463</v>
      </c>
      <c r="B486" s="273"/>
      <c r="C486" s="273" t="s">
        <v>2644</v>
      </c>
      <c r="D486" s="25" t="s">
        <v>2645</v>
      </c>
      <c r="E486" s="25" t="s">
        <v>2646</v>
      </c>
      <c r="F486" s="25" t="s">
        <v>2647</v>
      </c>
      <c r="G486" s="25" t="s">
        <v>2648</v>
      </c>
      <c r="H486" s="25" t="s">
        <v>2649</v>
      </c>
    </row>
    <row r="487" spans="1:47" x14ac:dyDescent="0.2">
      <c r="A487" s="273" t="s">
        <v>464</v>
      </c>
      <c r="B487" s="273"/>
      <c r="C487" s="273" t="s">
        <v>777</v>
      </c>
      <c r="D487" s="25" t="s">
        <v>1085</v>
      </c>
      <c r="E487" s="25" t="s">
        <v>1086</v>
      </c>
      <c r="F487" s="25" t="s">
        <v>1087</v>
      </c>
      <c r="G487" s="25" t="s">
        <v>1088</v>
      </c>
      <c r="H487" s="25" t="s">
        <v>1089</v>
      </c>
    </row>
    <row r="488" spans="1:47" x14ac:dyDescent="0.2">
      <c r="A488" s="273" t="s">
        <v>465</v>
      </c>
      <c r="B488" s="273"/>
      <c r="C488" s="273" t="s">
        <v>778</v>
      </c>
      <c r="D488" s="25" t="s">
        <v>1090</v>
      </c>
      <c r="E488" s="25" t="s">
        <v>1091</v>
      </c>
      <c r="F488" s="25" t="s">
        <v>1092</v>
      </c>
      <c r="G488" s="25" t="s">
        <v>1989</v>
      </c>
      <c r="H488" s="25" t="s">
        <v>1093</v>
      </c>
    </row>
    <row r="489" spans="1:47" x14ac:dyDescent="0.2">
      <c r="A489" s="25" t="s">
        <v>3316</v>
      </c>
      <c r="B489" s="25"/>
      <c r="C489" s="25" t="s">
        <v>2438</v>
      </c>
      <c r="D489" s="25" t="s">
        <v>2439</v>
      </c>
      <c r="E489" s="25" t="s">
        <v>2440</v>
      </c>
      <c r="F489" s="25" t="s">
        <v>2441</v>
      </c>
      <c r="G489" s="25" t="s">
        <v>2442</v>
      </c>
      <c r="H489" s="25" t="s">
        <v>2443</v>
      </c>
    </row>
    <row r="490" spans="1:47" s="43" customFormat="1" x14ac:dyDescent="0.2">
      <c r="A490" s="25" t="s">
        <v>3317</v>
      </c>
      <c r="B490" s="273"/>
      <c r="C490" s="273" t="s">
        <v>219</v>
      </c>
      <c r="D490" s="25" t="s">
        <v>1381</v>
      </c>
      <c r="E490" s="25" t="s">
        <v>1382</v>
      </c>
      <c r="F490" s="25" t="s">
        <v>1383</v>
      </c>
      <c r="G490" s="25" t="s">
        <v>1384</v>
      </c>
      <c r="H490" s="25" t="s">
        <v>1385</v>
      </c>
      <c r="I490" s="22"/>
      <c r="J490" s="22"/>
      <c r="K490" s="22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  <c r="X490" s="22"/>
      <c r="Y490" s="22"/>
      <c r="Z490" s="22"/>
      <c r="AA490" s="22"/>
      <c r="AB490" s="22"/>
      <c r="AC490" s="22"/>
      <c r="AD490" s="22"/>
      <c r="AE490" s="22"/>
      <c r="AF490" s="22"/>
      <c r="AG490" s="22"/>
      <c r="AH490" s="22"/>
      <c r="AI490" s="22"/>
      <c r="AJ490" s="22"/>
      <c r="AK490" s="22"/>
      <c r="AL490" s="22"/>
      <c r="AM490" s="22"/>
      <c r="AN490" s="22"/>
      <c r="AO490" s="22"/>
      <c r="AP490" s="22"/>
      <c r="AQ490" s="22"/>
      <c r="AR490" s="22"/>
      <c r="AS490" s="22"/>
      <c r="AT490" s="22"/>
      <c r="AU490" s="22"/>
    </row>
    <row r="491" spans="1:47" x14ac:dyDescent="0.2">
      <c r="A491" s="25" t="s">
        <v>3318</v>
      </c>
      <c r="B491" s="273"/>
      <c r="C491" s="273" t="s">
        <v>252</v>
      </c>
      <c r="D491" s="25" t="s">
        <v>1386</v>
      </c>
      <c r="E491" s="25" t="s">
        <v>1387</v>
      </c>
      <c r="F491" s="25" t="s">
        <v>1388</v>
      </c>
      <c r="G491" s="25" t="s">
        <v>1389</v>
      </c>
      <c r="H491" s="25" t="s">
        <v>1390</v>
      </c>
    </row>
    <row r="492" spans="1:47" x14ac:dyDescent="0.2">
      <c r="A492" s="25" t="s">
        <v>3319</v>
      </c>
      <c r="B492" s="273"/>
      <c r="C492" s="273" t="s">
        <v>512</v>
      </c>
      <c r="D492" s="25" t="s">
        <v>1391</v>
      </c>
      <c r="E492" s="25" t="s">
        <v>1392</v>
      </c>
      <c r="F492" s="25" t="s">
        <v>1393</v>
      </c>
      <c r="G492" s="25" t="s">
        <v>1394</v>
      </c>
      <c r="H492" s="25" t="s">
        <v>1395</v>
      </c>
    </row>
    <row r="493" spans="1:47" x14ac:dyDescent="0.2">
      <c r="A493" s="25" t="s">
        <v>3320</v>
      </c>
      <c r="B493" s="273"/>
      <c r="C493" s="273" t="s">
        <v>513</v>
      </c>
      <c r="D493" s="25" t="s">
        <v>1396</v>
      </c>
      <c r="E493" s="25" t="s">
        <v>1397</v>
      </c>
      <c r="F493" s="25" t="s">
        <v>1398</v>
      </c>
      <c r="G493" s="25" t="s">
        <v>1399</v>
      </c>
      <c r="H493" s="25" t="s">
        <v>1400</v>
      </c>
    </row>
    <row r="494" spans="1:47" x14ac:dyDescent="0.2">
      <c r="A494" s="25" t="s">
        <v>3323</v>
      </c>
      <c r="B494" s="25"/>
      <c r="C494" s="25" t="s">
        <v>3325</v>
      </c>
      <c r="D494" s="25" t="s">
        <v>2439</v>
      </c>
      <c r="E494" s="25" t="s">
        <v>2440</v>
      </c>
      <c r="F494" s="25" t="s">
        <v>2441</v>
      </c>
      <c r="G494" s="25" t="s">
        <v>2442</v>
      </c>
      <c r="H494" s="25" t="s">
        <v>2443</v>
      </c>
    </row>
    <row r="495" spans="1:47" x14ac:dyDescent="0.2">
      <c r="A495" s="25" t="s">
        <v>3324</v>
      </c>
      <c r="B495" s="273"/>
      <c r="C495" s="273" t="s">
        <v>3326</v>
      </c>
      <c r="D495" s="25" t="s">
        <v>1381</v>
      </c>
      <c r="E495" s="25" t="s">
        <v>1382</v>
      </c>
      <c r="F495" s="25" t="s">
        <v>1383</v>
      </c>
      <c r="G495" s="25" t="s">
        <v>1384</v>
      </c>
      <c r="H495" s="25" t="s">
        <v>1385</v>
      </c>
    </row>
    <row r="496" spans="1:47" x14ac:dyDescent="0.2">
      <c r="A496" s="25" t="s">
        <v>324</v>
      </c>
      <c r="B496" s="273"/>
      <c r="C496" s="273" t="s">
        <v>480</v>
      </c>
      <c r="D496" s="25" t="s">
        <v>1200</v>
      </c>
      <c r="E496" s="25" t="s">
        <v>1201</v>
      </c>
      <c r="F496" s="25" t="s">
        <v>1202</v>
      </c>
      <c r="G496" s="25" t="s">
        <v>1203</v>
      </c>
      <c r="H496" s="25" t="s">
        <v>1204</v>
      </c>
    </row>
    <row r="497" spans="1:8" x14ac:dyDescent="0.2">
      <c r="A497" s="25" t="s">
        <v>797</v>
      </c>
      <c r="B497" s="273"/>
      <c r="C497" s="273" t="s">
        <v>2164</v>
      </c>
      <c r="D497" s="276" t="s">
        <v>3514</v>
      </c>
      <c r="E497" s="276" t="s">
        <v>3515</v>
      </c>
      <c r="F497" s="276" t="s">
        <v>3516</v>
      </c>
      <c r="G497" s="276" t="s">
        <v>3517</v>
      </c>
      <c r="H497" s="276" t="s">
        <v>3518</v>
      </c>
    </row>
    <row r="498" spans="1:8" x14ac:dyDescent="0.2">
      <c r="A498" s="25" t="s">
        <v>331</v>
      </c>
      <c r="B498" s="273"/>
      <c r="C498" s="273" t="s">
        <v>4503</v>
      </c>
      <c r="D498" s="25" t="s">
        <v>4504</v>
      </c>
      <c r="E498" s="25" t="s">
        <v>4505</v>
      </c>
      <c r="F498" s="25" t="s">
        <v>4506</v>
      </c>
      <c r="G498" s="25" t="s">
        <v>4507</v>
      </c>
      <c r="H498" s="25" t="s">
        <v>4508</v>
      </c>
    </row>
    <row r="499" spans="1:8" x14ac:dyDescent="0.2">
      <c r="A499" s="25" t="s">
        <v>332</v>
      </c>
      <c r="B499" s="273"/>
      <c r="C499" s="273" t="s">
        <v>2384</v>
      </c>
      <c r="D499" s="25" t="s">
        <v>2385</v>
      </c>
      <c r="E499" s="25" t="s">
        <v>2386</v>
      </c>
      <c r="F499" s="25" t="s">
        <v>2387</v>
      </c>
      <c r="G499" s="25" t="s">
        <v>2388</v>
      </c>
      <c r="H499" s="25" t="s">
        <v>2389</v>
      </c>
    </row>
    <row r="500" spans="1:8" x14ac:dyDescent="0.2">
      <c r="A500" s="25" t="s">
        <v>333</v>
      </c>
      <c r="B500" s="273"/>
      <c r="C500" s="273" t="s">
        <v>2390</v>
      </c>
      <c r="D500" s="25" t="s">
        <v>2391</v>
      </c>
      <c r="E500" s="25" t="s">
        <v>2392</v>
      </c>
      <c r="F500" s="25" t="s">
        <v>2393</v>
      </c>
      <c r="G500" s="25" t="s">
        <v>2394</v>
      </c>
      <c r="H500" s="25" t="s">
        <v>2395</v>
      </c>
    </row>
    <row r="501" spans="1:8" x14ac:dyDescent="0.2">
      <c r="A501" s="25" t="s">
        <v>334</v>
      </c>
      <c r="B501" s="273"/>
      <c r="C501" s="273" t="s">
        <v>2408</v>
      </c>
      <c r="D501" s="25" t="s">
        <v>2409</v>
      </c>
      <c r="E501" s="25" t="s">
        <v>2410</v>
      </c>
      <c r="F501" s="25" t="s">
        <v>2411</v>
      </c>
      <c r="G501" s="25" t="s">
        <v>2412</v>
      </c>
      <c r="H501" s="25" t="s">
        <v>2413</v>
      </c>
    </row>
    <row r="502" spans="1:8" x14ac:dyDescent="0.2">
      <c r="A502" s="25" t="s">
        <v>335</v>
      </c>
      <c r="B502" s="273"/>
      <c r="C502" s="275"/>
      <c r="D502" s="274"/>
      <c r="E502" s="274"/>
      <c r="F502" s="274"/>
      <c r="G502" s="274"/>
      <c r="H502" s="274"/>
    </row>
    <row r="503" spans="1:8" x14ac:dyDescent="0.2">
      <c r="A503" s="25" t="s">
        <v>336</v>
      </c>
      <c r="B503" s="273"/>
      <c r="C503" s="275"/>
      <c r="D503" s="274"/>
      <c r="E503" s="274"/>
      <c r="F503" s="274"/>
      <c r="G503" s="274"/>
      <c r="H503" s="274"/>
    </row>
    <row r="504" spans="1:8" x14ac:dyDescent="0.2">
      <c r="A504" s="25" t="s">
        <v>337</v>
      </c>
      <c r="B504" s="273"/>
      <c r="C504" s="275"/>
      <c r="D504" s="274"/>
      <c r="E504" s="274"/>
      <c r="F504" s="274"/>
      <c r="G504" s="274"/>
      <c r="H504" s="274"/>
    </row>
    <row r="505" spans="1:8" x14ac:dyDescent="0.2">
      <c r="A505" s="25" t="s">
        <v>338</v>
      </c>
      <c r="B505" s="273"/>
      <c r="C505" s="275"/>
      <c r="D505" s="274"/>
      <c r="E505" s="274"/>
      <c r="F505" s="274"/>
      <c r="G505" s="274"/>
      <c r="H505" s="274"/>
    </row>
    <row r="506" spans="1:8" x14ac:dyDescent="0.2">
      <c r="A506" s="25" t="s">
        <v>339</v>
      </c>
      <c r="B506" s="273"/>
      <c r="C506" s="273" t="s">
        <v>698</v>
      </c>
      <c r="D506" s="25" t="s">
        <v>1231</v>
      </c>
      <c r="E506" s="25" t="s">
        <v>1232</v>
      </c>
      <c r="F506" s="25" t="s">
        <v>1233</v>
      </c>
      <c r="G506" s="25" t="s">
        <v>1234</v>
      </c>
      <c r="H506" s="25" t="s">
        <v>1235</v>
      </c>
    </row>
    <row r="507" spans="1:8" x14ac:dyDescent="0.2">
      <c r="A507" s="25" t="s">
        <v>325</v>
      </c>
      <c r="B507" s="273"/>
      <c r="C507" s="273" t="s">
        <v>2312</v>
      </c>
      <c r="D507" s="25" t="s">
        <v>2313</v>
      </c>
      <c r="E507" s="25" t="s">
        <v>1205</v>
      </c>
      <c r="F507" s="25" t="s">
        <v>2314</v>
      </c>
      <c r="G507" s="25" t="s">
        <v>2315</v>
      </c>
      <c r="H507" s="25" t="s">
        <v>1206</v>
      </c>
    </row>
    <row r="508" spans="1:8" x14ac:dyDescent="0.2">
      <c r="A508" s="25" t="s">
        <v>340</v>
      </c>
      <c r="B508" s="273"/>
      <c r="C508" s="273" t="s">
        <v>699</v>
      </c>
      <c r="D508" s="25" t="s">
        <v>1236</v>
      </c>
      <c r="E508" s="25" t="s">
        <v>1237</v>
      </c>
      <c r="F508" s="25" t="s">
        <v>1238</v>
      </c>
      <c r="G508" s="25" t="s">
        <v>1239</v>
      </c>
      <c r="H508" s="25" t="s">
        <v>1240</v>
      </c>
    </row>
    <row r="509" spans="1:8" x14ac:dyDescent="0.2">
      <c r="A509" s="25" t="s">
        <v>341</v>
      </c>
      <c r="B509" s="273"/>
      <c r="C509" s="273" t="s">
        <v>107</v>
      </c>
      <c r="D509" s="25" t="s">
        <v>1241</v>
      </c>
      <c r="E509" s="25" t="s">
        <v>1242</v>
      </c>
      <c r="F509" s="25" t="s">
        <v>1243</v>
      </c>
      <c r="G509" s="25" t="s">
        <v>1244</v>
      </c>
      <c r="H509" s="25" t="s">
        <v>1245</v>
      </c>
    </row>
    <row r="510" spans="1:8" x14ac:dyDescent="0.2">
      <c r="A510" s="25" t="s">
        <v>342</v>
      </c>
      <c r="B510" s="273"/>
      <c r="C510" s="273" t="s">
        <v>4509</v>
      </c>
      <c r="D510" s="25" t="s">
        <v>4510</v>
      </c>
      <c r="E510" s="25" t="s">
        <v>4511</v>
      </c>
      <c r="F510" s="25" t="s">
        <v>4512</v>
      </c>
      <c r="G510" s="25" t="s">
        <v>4513</v>
      </c>
      <c r="H510" s="25" t="s">
        <v>4514</v>
      </c>
    </row>
    <row r="511" spans="1:8" x14ac:dyDescent="0.2">
      <c r="A511" s="25" t="s">
        <v>343</v>
      </c>
      <c r="B511" s="273"/>
      <c r="C511" s="273" t="s">
        <v>2402</v>
      </c>
      <c r="D511" s="25" t="s">
        <v>2403</v>
      </c>
      <c r="E511" s="25" t="s">
        <v>2404</v>
      </c>
      <c r="F511" s="25" t="s">
        <v>2405</v>
      </c>
      <c r="G511" s="25" t="s">
        <v>2406</v>
      </c>
      <c r="H511" s="25" t="s">
        <v>2407</v>
      </c>
    </row>
    <row r="512" spans="1:8" x14ac:dyDescent="0.2">
      <c r="A512" s="25" t="s">
        <v>344</v>
      </c>
      <c r="B512" s="273"/>
      <c r="C512" s="273" t="s">
        <v>2414</v>
      </c>
      <c r="D512" s="25" t="s">
        <v>2415</v>
      </c>
      <c r="E512" s="25" t="s">
        <v>2416</v>
      </c>
      <c r="F512" s="25" t="s">
        <v>2417</v>
      </c>
      <c r="G512" s="25" t="s">
        <v>2418</v>
      </c>
      <c r="H512" s="25" t="s">
        <v>2419</v>
      </c>
    </row>
    <row r="513" spans="1:8" x14ac:dyDescent="0.2">
      <c r="A513" s="25" t="s">
        <v>345</v>
      </c>
      <c r="B513" s="273"/>
      <c r="C513" s="273" t="s">
        <v>2420</v>
      </c>
      <c r="D513" s="25" t="s">
        <v>2421</v>
      </c>
      <c r="E513" s="25" t="s">
        <v>2422</v>
      </c>
      <c r="F513" s="25" t="s">
        <v>2423</v>
      </c>
      <c r="G513" s="25" t="s">
        <v>2424</v>
      </c>
      <c r="H513" s="25" t="s">
        <v>2425</v>
      </c>
    </row>
    <row r="514" spans="1:8" x14ac:dyDescent="0.2">
      <c r="A514" s="25" t="s">
        <v>346</v>
      </c>
      <c r="B514" s="273"/>
      <c r="C514" s="275"/>
      <c r="D514" s="274"/>
      <c r="E514" s="274"/>
      <c r="F514" s="274"/>
      <c r="G514" s="274"/>
      <c r="H514" s="274"/>
    </row>
    <row r="515" spans="1:8" x14ac:dyDescent="0.2">
      <c r="A515" s="25" t="s">
        <v>347</v>
      </c>
      <c r="B515" s="273"/>
      <c r="C515" s="273" t="s">
        <v>108</v>
      </c>
      <c r="D515" s="25" t="s">
        <v>1246</v>
      </c>
      <c r="E515" s="25" t="s">
        <v>1247</v>
      </c>
      <c r="F515" s="25" t="s">
        <v>1248</v>
      </c>
      <c r="G515" s="25" t="s">
        <v>1249</v>
      </c>
      <c r="H515" s="25" t="s">
        <v>1250</v>
      </c>
    </row>
    <row r="516" spans="1:8" x14ac:dyDescent="0.2">
      <c r="A516" s="25" t="s">
        <v>348</v>
      </c>
      <c r="B516" s="273"/>
      <c r="C516" s="273" t="s">
        <v>2070</v>
      </c>
      <c r="D516" s="25" t="s">
        <v>1251</v>
      </c>
      <c r="E516" s="25" t="s">
        <v>1252</v>
      </c>
      <c r="F516" s="25" t="s">
        <v>1253</v>
      </c>
      <c r="G516" s="25" t="s">
        <v>1254</v>
      </c>
      <c r="H516" s="25" t="s">
        <v>1255</v>
      </c>
    </row>
    <row r="517" spans="1:8" x14ac:dyDescent="0.2">
      <c r="A517" s="25" t="s">
        <v>349</v>
      </c>
      <c r="B517" s="273"/>
      <c r="C517" s="273" t="s">
        <v>4204</v>
      </c>
      <c r="D517" s="25" t="s">
        <v>4761</v>
      </c>
      <c r="E517" s="25" t="s">
        <v>4762</v>
      </c>
      <c r="F517" s="25" t="s">
        <v>4763</v>
      </c>
      <c r="G517" s="25" t="s">
        <v>4764</v>
      </c>
      <c r="H517" s="25" t="s">
        <v>4765</v>
      </c>
    </row>
    <row r="518" spans="1:8" x14ac:dyDescent="0.2">
      <c r="A518" s="25" t="s">
        <v>326</v>
      </c>
      <c r="B518" s="273"/>
      <c r="C518" s="273" t="s">
        <v>20</v>
      </c>
      <c r="D518" s="25" t="s">
        <v>1890</v>
      </c>
      <c r="E518" s="25" t="s">
        <v>1891</v>
      </c>
      <c r="F518" s="25" t="s">
        <v>1892</v>
      </c>
      <c r="G518" s="25" t="s">
        <v>1893</v>
      </c>
      <c r="H518" s="25" t="s">
        <v>1894</v>
      </c>
    </row>
    <row r="519" spans="1:8" x14ac:dyDescent="0.2">
      <c r="A519" s="25" t="s">
        <v>4327</v>
      </c>
      <c r="B519" s="273"/>
      <c r="C519" s="273" t="s">
        <v>20</v>
      </c>
      <c r="D519" s="25" t="s">
        <v>1890</v>
      </c>
      <c r="E519" s="25" t="s">
        <v>1891</v>
      </c>
      <c r="F519" s="25" t="s">
        <v>1892</v>
      </c>
      <c r="G519" s="25" t="s">
        <v>1893</v>
      </c>
      <c r="H519" s="25" t="s">
        <v>1894</v>
      </c>
    </row>
    <row r="520" spans="1:8" x14ac:dyDescent="0.2">
      <c r="A520" s="25" t="s">
        <v>4328</v>
      </c>
      <c r="B520" s="273"/>
      <c r="C520" s="273" t="s">
        <v>20</v>
      </c>
      <c r="D520" s="25" t="s">
        <v>1890</v>
      </c>
      <c r="E520" s="25" t="s">
        <v>1891</v>
      </c>
      <c r="F520" s="25" t="s">
        <v>1892</v>
      </c>
      <c r="G520" s="25" t="s">
        <v>1893</v>
      </c>
      <c r="H520" s="25" t="s">
        <v>1894</v>
      </c>
    </row>
    <row r="521" spans="1:8" x14ac:dyDescent="0.2">
      <c r="A521" s="25" t="s">
        <v>350</v>
      </c>
      <c r="B521" s="273" t="s">
        <v>258</v>
      </c>
      <c r="C521" s="273" t="s">
        <v>258</v>
      </c>
      <c r="D521" s="25" t="s">
        <v>1256</v>
      </c>
      <c r="E521" s="25" t="s">
        <v>1257</v>
      </c>
      <c r="F521" s="25" t="s">
        <v>1258</v>
      </c>
      <c r="G521" s="25" t="s">
        <v>1259</v>
      </c>
      <c r="H521" s="25" t="s">
        <v>1260</v>
      </c>
    </row>
    <row r="522" spans="1:8" x14ac:dyDescent="0.2">
      <c r="A522" s="25" t="s">
        <v>351</v>
      </c>
      <c r="B522" s="273"/>
      <c r="C522" s="273" t="s">
        <v>2209</v>
      </c>
      <c r="D522" s="25" t="s">
        <v>2210</v>
      </c>
      <c r="E522" s="25" t="s">
        <v>2211</v>
      </c>
      <c r="F522" s="25" t="s">
        <v>2212</v>
      </c>
      <c r="G522" s="25" t="s">
        <v>2213</v>
      </c>
      <c r="H522" s="25" t="s">
        <v>2214</v>
      </c>
    </row>
    <row r="523" spans="1:8" x14ac:dyDescent="0.2">
      <c r="A523" s="25" t="s">
        <v>352</v>
      </c>
      <c r="B523" s="273"/>
      <c r="C523" s="273" t="s">
        <v>552</v>
      </c>
      <c r="D523" s="25" t="s">
        <v>1261</v>
      </c>
      <c r="E523" s="25" t="s">
        <v>1262</v>
      </c>
      <c r="F523" s="25" t="s">
        <v>1263</v>
      </c>
      <c r="G523" s="25" t="s">
        <v>1264</v>
      </c>
      <c r="H523" s="25" t="s">
        <v>1265</v>
      </c>
    </row>
    <row r="524" spans="1:8" x14ac:dyDescent="0.2">
      <c r="A524" s="25" t="s">
        <v>353</v>
      </c>
      <c r="B524" s="273"/>
      <c r="C524" s="273" t="s">
        <v>2215</v>
      </c>
      <c r="D524" s="25" t="s">
        <v>2216</v>
      </c>
      <c r="E524" s="25" t="s">
        <v>2217</v>
      </c>
      <c r="F524" s="25" t="s">
        <v>2218</v>
      </c>
      <c r="G524" s="25" t="s">
        <v>2219</v>
      </c>
      <c r="H524" s="25" t="s">
        <v>2220</v>
      </c>
    </row>
    <row r="525" spans="1:8" x14ac:dyDescent="0.2">
      <c r="A525" s="25" t="s">
        <v>354</v>
      </c>
      <c r="B525" s="273"/>
      <c r="C525" s="275"/>
      <c r="D525" s="274"/>
      <c r="E525" s="274"/>
      <c r="F525" s="274"/>
      <c r="G525" s="274"/>
      <c r="H525" s="274"/>
    </row>
    <row r="526" spans="1:8" x14ac:dyDescent="0.2">
      <c r="A526" s="25" t="s">
        <v>499</v>
      </c>
      <c r="B526" s="273"/>
      <c r="C526" s="275"/>
      <c r="D526" s="274"/>
      <c r="E526" s="274"/>
      <c r="F526" s="274"/>
      <c r="G526" s="274"/>
      <c r="H526" s="274"/>
    </row>
    <row r="527" spans="1:8" x14ac:dyDescent="0.2">
      <c r="A527" s="25" t="s">
        <v>500</v>
      </c>
      <c r="B527" s="273"/>
      <c r="C527" s="273" t="s">
        <v>20</v>
      </c>
      <c r="D527" s="25" t="s">
        <v>1890</v>
      </c>
      <c r="E527" s="25" t="s">
        <v>1891</v>
      </c>
      <c r="F527" s="25" t="s">
        <v>1892</v>
      </c>
      <c r="G527" s="25" t="s">
        <v>1893</v>
      </c>
      <c r="H527" s="25" t="s">
        <v>1894</v>
      </c>
    </row>
    <row r="528" spans="1:8" x14ac:dyDescent="0.2">
      <c r="A528" s="25" t="s">
        <v>501</v>
      </c>
      <c r="B528" s="273"/>
      <c r="C528" s="275"/>
      <c r="D528" s="274"/>
      <c r="E528" s="274"/>
      <c r="F528" s="274"/>
      <c r="G528" s="274"/>
      <c r="H528" s="274"/>
    </row>
    <row r="529" spans="1:47" x14ac:dyDescent="0.2">
      <c r="A529" s="25" t="s">
        <v>545</v>
      </c>
      <c r="B529" s="273"/>
      <c r="C529" s="273" t="s">
        <v>166</v>
      </c>
      <c r="D529" s="25" t="s">
        <v>1266</v>
      </c>
      <c r="E529" s="25" t="s">
        <v>1267</v>
      </c>
      <c r="F529" s="25" t="s">
        <v>1268</v>
      </c>
      <c r="G529" s="25" t="s">
        <v>1269</v>
      </c>
      <c r="H529" s="25" t="s">
        <v>1270</v>
      </c>
    </row>
    <row r="530" spans="1:47" x14ac:dyDescent="0.2">
      <c r="A530" s="25" t="s">
        <v>546</v>
      </c>
      <c r="B530" s="273"/>
      <c r="C530" s="273" t="s">
        <v>166</v>
      </c>
      <c r="D530" s="25" t="s">
        <v>1266</v>
      </c>
      <c r="E530" s="25" t="s">
        <v>1267</v>
      </c>
      <c r="F530" s="25" t="s">
        <v>1268</v>
      </c>
      <c r="G530" s="25" t="s">
        <v>1269</v>
      </c>
      <c r="H530" s="25" t="s">
        <v>1270</v>
      </c>
    </row>
    <row r="531" spans="1:47" x14ac:dyDescent="0.2">
      <c r="A531" s="25" t="s">
        <v>327</v>
      </c>
      <c r="B531" s="273"/>
      <c r="C531" s="273" t="s">
        <v>2328</v>
      </c>
      <c r="D531" s="25" t="s">
        <v>2379</v>
      </c>
      <c r="E531" s="25" t="s">
        <v>2380</v>
      </c>
      <c r="F531" s="25" t="s">
        <v>2381</v>
      </c>
      <c r="G531" s="25" t="s">
        <v>2382</v>
      </c>
      <c r="H531" s="25" t="s">
        <v>2383</v>
      </c>
    </row>
    <row r="532" spans="1:47" s="42" customFormat="1" x14ac:dyDescent="0.2">
      <c r="A532" s="25" t="s">
        <v>502</v>
      </c>
      <c r="B532" s="273"/>
      <c r="C532" s="273" t="s">
        <v>766</v>
      </c>
      <c r="D532" s="25" t="s">
        <v>1271</v>
      </c>
      <c r="E532" s="25" t="s">
        <v>1272</v>
      </c>
      <c r="F532" s="25" t="s">
        <v>1273</v>
      </c>
      <c r="G532" s="25" t="s">
        <v>1274</v>
      </c>
      <c r="H532" s="25" t="s">
        <v>1275</v>
      </c>
      <c r="I532" s="22"/>
      <c r="J532" s="22"/>
      <c r="K532" s="22"/>
      <c r="L532" s="22"/>
      <c r="M532" s="22"/>
      <c r="N532" s="22"/>
      <c r="O532" s="22"/>
      <c r="P532" s="22"/>
      <c r="Q532" s="22"/>
      <c r="R532" s="22"/>
      <c r="S532" s="22"/>
      <c r="T532" s="22"/>
      <c r="U532" s="22"/>
      <c r="V532" s="22"/>
      <c r="W532" s="22"/>
      <c r="X532" s="22"/>
      <c r="Y532" s="22"/>
      <c r="Z532" s="22"/>
      <c r="AA532" s="22"/>
      <c r="AB532" s="22"/>
      <c r="AC532" s="22"/>
      <c r="AD532" s="22"/>
      <c r="AE532" s="22"/>
      <c r="AF532" s="22"/>
      <c r="AG532" s="22"/>
      <c r="AH532" s="22"/>
      <c r="AI532" s="22"/>
      <c r="AJ532" s="22"/>
      <c r="AK532" s="22"/>
      <c r="AL532" s="22"/>
      <c r="AM532" s="22"/>
      <c r="AN532" s="22"/>
      <c r="AO532" s="22"/>
      <c r="AP532" s="22"/>
      <c r="AQ532" s="22"/>
      <c r="AR532" s="22"/>
      <c r="AS532" s="22"/>
      <c r="AT532" s="22"/>
      <c r="AU532" s="22"/>
    </row>
    <row r="533" spans="1:47" s="42" customFormat="1" x14ac:dyDescent="0.2">
      <c r="A533" s="25" t="s">
        <v>725</v>
      </c>
      <c r="B533" s="273"/>
      <c r="C533" s="273" t="s">
        <v>2069</v>
      </c>
      <c r="D533" s="25" t="s">
        <v>1276</v>
      </c>
      <c r="E533" s="25" t="s">
        <v>1277</v>
      </c>
      <c r="F533" s="25" t="s">
        <v>1278</v>
      </c>
      <c r="G533" s="25" t="s">
        <v>1279</v>
      </c>
      <c r="H533" s="25" t="s">
        <v>1280</v>
      </c>
      <c r="I533" s="22"/>
      <c r="J533" s="22"/>
      <c r="K533" s="22"/>
      <c r="L533" s="22"/>
      <c r="M533" s="22"/>
      <c r="N533" s="22"/>
      <c r="O533" s="22"/>
      <c r="P533" s="22"/>
      <c r="Q533" s="22"/>
      <c r="R533" s="22"/>
      <c r="S533" s="22"/>
      <c r="T533" s="22"/>
      <c r="U533" s="22"/>
      <c r="V533" s="22"/>
      <c r="W533" s="22"/>
      <c r="X533" s="22"/>
      <c r="Y533" s="22"/>
      <c r="Z533" s="22"/>
      <c r="AA533" s="22"/>
      <c r="AB533" s="22"/>
      <c r="AC533" s="22"/>
      <c r="AD533" s="22"/>
      <c r="AE533" s="22"/>
      <c r="AF533" s="22"/>
      <c r="AG533" s="22"/>
      <c r="AH533" s="22"/>
      <c r="AI533" s="22"/>
      <c r="AJ533" s="22"/>
      <c r="AK533" s="22"/>
      <c r="AL533" s="22"/>
      <c r="AM533" s="22"/>
      <c r="AN533" s="22"/>
      <c r="AO533" s="22"/>
      <c r="AP533" s="22"/>
      <c r="AQ533" s="22"/>
      <c r="AR533" s="22"/>
      <c r="AS533" s="22"/>
      <c r="AT533" s="22"/>
      <c r="AU533" s="22"/>
    </row>
    <row r="534" spans="1:47" x14ac:dyDescent="0.2">
      <c r="A534" s="25" t="s">
        <v>503</v>
      </c>
      <c r="B534" s="273"/>
      <c r="C534" s="273" t="s">
        <v>4241</v>
      </c>
      <c r="D534" s="25" t="s">
        <v>1281</v>
      </c>
      <c r="E534" s="25" t="s">
        <v>1282</v>
      </c>
      <c r="F534" s="25" t="s">
        <v>1283</v>
      </c>
      <c r="G534" s="25" t="s">
        <v>1284</v>
      </c>
      <c r="H534" s="25" t="s">
        <v>1285</v>
      </c>
    </row>
    <row r="535" spans="1:47" x14ac:dyDescent="0.2">
      <c r="A535" s="25" t="s">
        <v>507</v>
      </c>
      <c r="B535" s="273"/>
      <c r="C535" s="273" t="s">
        <v>2462</v>
      </c>
      <c r="D535" s="25" t="s">
        <v>4766</v>
      </c>
      <c r="E535" s="25" t="s">
        <v>4767</v>
      </c>
      <c r="F535" s="25" t="s">
        <v>4768</v>
      </c>
      <c r="G535" s="25" t="s">
        <v>4769</v>
      </c>
      <c r="H535" s="25" t="s">
        <v>4770</v>
      </c>
    </row>
    <row r="536" spans="1:47" x14ac:dyDescent="0.2">
      <c r="A536" s="25" t="s">
        <v>547</v>
      </c>
      <c r="B536" s="273"/>
      <c r="C536" s="275"/>
      <c r="D536" s="274"/>
      <c r="E536" s="274"/>
      <c r="F536" s="274"/>
      <c r="G536" s="274"/>
      <c r="H536" s="274"/>
    </row>
    <row r="537" spans="1:47" s="42" customFormat="1" x14ac:dyDescent="0.2">
      <c r="A537" s="25" t="s">
        <v>560</v>
      </c>
      <c r="B537" s="273"/>
      <c r="C537" s="273" t="s">
        <v>165</v>
      </c>
      <c r="D537" s="25" t="s">
        <v>1286</v>
      </c>
      <c r="E537" s="25" t="s">
        <v>1287</v>
      </c>
      <c r="F537" s="25" t="s">
        <v>1288</v>
      </c>
      <c r="G537" s="25" t="s">
        <v>1289</v>
      </c>
      <c r="H537" s="25" t="s">
        <v>1290</v>
      </c>
      <c r="I537" s="22"/>
      <c r="J537" s="22"/>
      <c r="K537" s="22"/>
      <c r="L537" s="22"/>
      <c r="M537" s="22"/>
      <c r="N537" s="22"/>
      <c r="O537" s="22"/>
      <c r="P537" s="22"/>
      <c r="Q537" s="22"/>
      <c r="R537" s="22"/>
      <c r="S537" s="22"/>
      <c r="T537" s="22"/>
      <c r="U537" s="22"/>
      <c r="V537" s="22"/>
      <c r="W537" s="22"/>
      <c r="X537" s="22"/>
      <c r="Y537" s="22"/>
      <c r="Z537" s="22"/>
      <c r="AA537" s="22"/>
      <c r="AB537" s="22"/>
      <c r="AC537" s="22"/>
      <c r="AD537" s="22"/>
      <c r="AE537" s="22"/>
      <c r="AF537" s="22"/>
      <c r="AG537" s="22"/>
      <c r="AH537" s="22"/>
      <c r="AI537" s="22"/>
      <c r="AJ537" s="22"/>
      <c r="AK537" s="22"/>
      <c r="AL537" s="22"/>
      <c r="AM537" s="22"/>
      <c r="AN537" s="22"/>
      <c r="AO537" s="22"/>
      <c r="AP537" s="22"/>
      <c r="AQ537" s="22"/>
      <c r="AR537" s="22"/>
      <c r="AS537" s="22"/>
      <c r="AT537" s="22"/>
      <c r="AU537" s="22"/>
    </row>
    <row r="538" spans="1:47" x14ac:dyDescent="0.2">
      <c r="A538" s="25" t="s">
        <v>561</v>
      </c>
      <c r="B538" s="273"/>
      <c r="C538" s="273" t="s">
        <v>26</v>
      </c>
      <c r="D538" s="25" t="s">
        <v>1291</v>
      </c>
      <c r="E538" s="25" t="s">
        <v>1292</v>
      </c>
      <c r="F538" s="25" t="s">
        <v>944</v>
      </c>
      <c r="G538" s="25" t="s">
        <v>1293</v>
      </c>
      <c r="H538" s="25" t="s">
        <v>1294</v>
      </c>
    </row>
    <row r="539" spans="1:47" x14ac:dyDescent="0.2">
      <c r="A539" s="25" t="s">
        <v>592</v>
      </c>
      <c r="B539" s="273"/>
      <c r="C539" s="273" t="s">
        <v>1689</v>
      </c>
      <c r="D539" s="25" t="s">
        <v>1295</v>
      </c>
      <c r="E539" s="25" t="s">
        <v>1296</v>
      </c>
      <c r="F539" s="25" t="s">
        <v>1297</v>
      </c>
      <c r="G539" s="25" t="s">
        <v>1298</v>
      </c>
      <c r="H539" s="25" t="s">
        <v>1299</v>
      </c>
    </row>
    <row r="540" spans="1:47" s="42" customFormat="1" x14ac:dyDescent="0.2">
      <c r="A540" s="25" t="s">
        <v>609</v>
      </c>
      <c r="B540" s="273"/>
      <c r="C540" s="275"/>
      <c r="D540" s="274"/>
      <c r="E540" s="274"/>
      <c r="F540" s="274"/>
      <c r="G540" s="274"/>
      <c r="H540" s="274"/>
      <c r="I540" s="22"/>
      <c r="J540" s="22"/>
      <c r="K540" s="22"/>
      <c r="L540" s="22"/>
      <c r="M540" s="22"/>
      <c r="N540" s="22"/>
      <c r="O540" s="22"/>
      <c r="P540" s="22"/>
      <c r="Q540" s="22"/>
      <c r="R540" s="22"/>
      <c r="S540" s="22"/>
      <c r="T540" s="22"/>
      <c r="U540" s="22"/>
      <c r="V540" s="22"/>
      <c r="W540" s="22"/>
      <c r="X540" s="22"/>
      <c r="Y540" s="22"/>
      <c r="Z540" s="22"/>
      <c r="AA540" s="22"/>
      <c r="AB540" s="22"/>
      <c r="AC540" s="22"/>
      <c r="AD540" s="22"/>
      <c r="AE540" s="22"/>
      <c r="AF540" s="22"/>
      <c r="AG540" s="22"/>
      <c r="AH540" s="22"/>
      <c r="AI540" s="22"/>
      <c r="AJ540" s="22"/>
      <c r="AK540" s="22"/>
      <c r="AL540" s="22"/>
      <c r="AM540" s="22"/>
      <c r="AN540" s="22"/>
      <c r="AO540" s="22"/>
      <c r="AP540" s="22"/>
      <c r="AQ540" s="22"/>
      <c r="AR540" s="22"/>
      <c r="AS540" s="22"/>
      <c r="AT540" s="22"/>
      <c r="AU540" s="22"/>
    </row>
    <row r="541" spans="1:47" s="42" customFormat="1" x14ac:dyDescent="0.2">
      <c r="A541" s="25" t="s">
        <v>613</v>
      </c>
      <c r="B541" s="273"/>
      <c r="C541" s="275"/>
      <c r="D541" s="274"/>
      <c r="E541" s="274"/>
      <c r="F541" s="274"/>
      <c r="G541" s="274"/>
      <c r="H541" s="274"/>
      <c r="I541" s="22"/>
      <c r="J541" s="22"/>
      <c r="K541" s="22"/>
      <c r="L541" s="22"/>
      <c r="M541" s="22"/>
      <c r="N541" s="22"/>
      <c r="O541" s="22"/>
      <c r="P541" s="22"/>
      <c r="Q541" s="22"/>
      <c r="R541" s="22"/>
      <c r="S541" s="22"/>
      <c r="T541" s="22"/>
      <c r="U541" s="22"/>
      <c r="V541" s="22"/>
      <c r="W541" s="22"/>
      <c r="X541" s="22"/>
      <c r="Y541" s="22"/>
      <c r="Z541" s="22"/>
      <c r="AA541" s="22"/>
      <c r="AB541" s="22"/>
      <c r="AC541" s="22"/>
      <c r="AD541" s="22"/>
      <c r="AE541" s="22"/>
      <c r="AF541" s="22"/>
      <c r="AG541" s="22"/>
      <c r="AH541" s="22"/>
      <c r="AI541" s="22"/>
      <c r="AJ541" s="22"/>
      <c r="AK541" s="22"/>
      <c r="AL541" s="22"/>
      <c r="AM541" s="22"/>
      <c r="AN541" s="22"/>
      <c r="AO541" s="22"/>
      <c r="AP541" s="22"/>
      <c r="AQ541" s="22"/>
      <c r="AR541" s="22"/>
      <c r="AS541" s="22"/>
      <c r="AT541" s="22"/>
      <c r="AU541" s="22"/>
    </row>
    <row r="542" spans="1:47" x14ac:dyDescent="0.2">
      <c r="A542" s="25" t="s">
        <v>328</v>
      </c>
      <c r="B542" s="273"/>
      <c r="C542" s="273" t="s">
        <v>2329</v>
      </c>
      <c r="D542" s="25" t="s">
        <v>2330</v>
      </c>
      <c r="E542" s="25" t="s">
        <v>2331</v>
      </c>
      <c r="F542" s="25" t="s">
        <v>2332</v>
      </c>
      <c r="G542" s="25" t="s">
        <v>2333</v>
      </c>
      <c r="H542" s="25" t="s">
        <v>2334</v>
      </c>
    </row>
    <row r="543" spans="1:47" x14ac:dyDescent="0.2">
      <c r="A543" s="25" t="s">
        <v>614</v>
      </c>
      <c r="B543" s="273"/>
      <c r="C543" s="275"/>
      <c r="D543" s="274"/>
      <c r="E543" s="274"/>
      <c r="F543" s="274"/>
      <c r="G543" s="274"/>
      <c r="H543" s="274"/>
    </row>
    <row r="544" spans="1:47" x14ac:dyDescent="0.2">
      <c r="A544" s="25" t="s">
        <v>1672</v>
      </c>
      <c r="B544" s="273"/>
      <c r="C544" s="273" t="s">
        <v>1673</v>
      </c>
      <c r="D544" s="25" t="s">
        <v>1801</v>
      </c>
      <c r="E544" s="25" t="s">
        <v>1802</v>
      </c>
      <c r="F544" s="25" t="s">
        <v>1803</v>
      </c>
      <c r="G544" s="25" t="s">
        <v>1804</v>
      </c>
      <c r="H544" s="25" t="s">
        <v>1805</v>
      </c>
    </row>
    <row r="545" spans="1:8" x14ac:dyDescent="0.2">
      <c r="A545" s="25" t="s">
        <v>1927</v>
      </c>
      <c r="B545" s="273"/>
      <c r="C545" s="273" t="s">
        <v>2396</v>
      </c>
      <c r="D545" s="25" t="s">
        <v>2397</v>
      </c>
      <c r="E545" s="25" t="s">
        <v>2398</v>
      </c>
      <c r="F545" s="25" t="s">
        <v>2399</v>
      </c>
      <c r="G545" s="25" t="s">
        <v>2400</v>
      </c>
      <c r="H545" s="25" t="s">
        <v>2401</v>
      </c>
    </row>
    <row r="546" spans="1:8" x14ac:dyDescent="0.2">
      <c r="A546" s="25" t="s">
        <v>1963</v>
      </c>
      <c r="B546" s="273"/>
      <c r="C546" s="275"/>
      <c r="D546" s="274"/>
      <c r="E546" s="274"/>
      <c r="F546" s="274"/>
      <c r="G546" s="274"/>
      <c r="H546" s="274"/>
    </row>
    <row r="547" spans="1:8" x14ac:dyDescent="0.2">
      <c r="A547" s="25" t="s">
        <v>2102</v>
      </c>
      <c r="B547" s="25"/>
      <c r="C547" s="25" t="s">
        <v>2103</v>
      </c>
      <c r="D547" s="276" t="s">
        <v>3509</v>
      </c>
      <c r="E547" s="276" t="s">
        <v>3510</v>
      </c>
      <c r="F547" s="276" t="s">
        <v>3511</v>
      </c>
      <c r="G547" s="276" t="s">
        <v>3512</v>
      </c>
      <c r="H547" s="276" t="s">
        <v>3513</v>
      </c>
    </row>
    <row r="548" spans="1:8" x14ac:dyDescent="0.2">
      <c r="A548" s="25" t="s">
        <v>4205</v>
      </c>
      <c r="B548" s="25"/>
      <c r="C548" s="25" t="s">
        <v>4206</v>
      </c>
      <c r="D548" s="276" t="s">
        <v>4776</v>
      </c>
      <c r="E548" s="276" t="s">
        <v>4777</v>
      </c>
      <c r="F548" s="276" t="s">
        <v>4778</v>
      </c>
      <c r="G548" s="276" t="s">
        <v>4779</v>
      </c>
      <c r="H548" s="276" t="s">
        <v>4780</v>
      </c>
    </row>
    <row r="549" spans="1:8" x14ac:dyDescent="0.2">
      <c r="A549" s="25" t="s">
        <v>4207</v>
      </c>
      <c r="B549" s="25"/>
      <c r="C549" s="25" t="s">
        <v>4211</v>
      </c>
      <c r="D549" s="276" t="s">
        <v>4781</v>
      </c>
      <c r="E549" s="276" t="s">
        <v>4782</v>
      </c>
      <c r="F549" s="276" t="s">
        <v>4783</v>
      </c>
      <c r="G549" s="276" t="s">
        <v>4784</v>
      </c>
      <c r="H549" s="276" t="s">
        <v>4785</v>
      </c>
    </row>
    <row r="550" spans="1:8" x14ac:dyDescent="0.2">
      <c r="A550" s="25" t="s">
        <v>4208</v>
      </c>
      <c r="B550" s="25"/>
      <c r="C550" s="25" t="s">
        <v>4212</v>
      </c>
      <c r="D550" s="276" t="s">
        <v>4786</v>
      </c>
      <c r="E550" s="276" t="s">
        <v>4787</v>
      </c>
      <c r="F550" s="276" t="s">
        <v>4788</v>
      </c>
      <c r="G550" s="276" t="s">
        <v>4789</v>
      </c>
      <c r="H550" s="276" t="s">
        <v>4790</v>
      </c>
    </row>
    <row r="551" spans="1:8" x14ac:dyDescent="0.2">
      <c r="A551" s="25" t="s">
        <v>4209</v>
      </c>
      <c r="B551" s="25"/>
      <c r="C551" s="25" t="s">
        <v>4213</v>
      </c>
      <c r="D551" s="276" t="s">
        <v>4791</v>
      </c>
      <c r="E551" s="276" t="s">
        <v>4792</v>
      </c>
      <c r="F551" s="276" t="s">
        <v>4793</v>
      </c>
      <c r="G551" s="276" t="s">
        <v>4794</v>
      </c>
      <c r="H551" s="276" t="s">
        <v>4795</v>
      </c>
    </row>
    <row r="552" spans="1:8" x14ac:dyDescent="0.2">
      <c r="A552" s="25" t="s">
        <v>4210</v>
      </c>
      <c r="B552" s="25"/>
      <c r="C552" s="25" t="s">
        <v>4214</v>
      </c>
      <c r="D552" s="276" t="s">
        <v>4796</v>
      </c>
      <c r="E552" s="276" t="s">
        <v>4797</v>
      </c>
      <c r="F552" s="276" t="s">
        <v>4798</v>
      </c>
      <c r="G552" s="276" t="s">
        <v>4799</v>
      </c>
      <c r="H552" s="276" t="s">
        <v>4800</v>
      </c>
    </row>
    <row r="553" spans="1:8" x14ac:dyDescent="0.2">
      <c r="A553" s="25" t="s">
        <v>329</v>
      </c>
      <c r="B553" s="273"/>
      <c r="C553" s="273" t="s">
        <v>2426</v>
      </c>
      <c r="D553" s="25" t="s">
        <v>2457</v>
      </c>
      <c r="E553" s="25" t="s">
        <v>2458</v>
      </c>
      <c r="F553" s="25" t="s">
        <v>2459</v>
      </c>
      <c r="G553" s="25" t="s">
        <v>2460</v>
      </c>
      <c r="H553" s="25" t="s">
        <v>2461</v>
      </c>
    </row>
    <row r="554" spans="1:8" x14ac:dyDescent="0.2">
      <c r="A554" s="25" t="s">
        <v>330</v>
      </c>
      <c r="B554" s="273"/>
      <c r="C554" s="273" t="s">
        <v>2335</v>
      </c>
      <c r="D554" s="25" t="s">
        <v>2336</v>
      </c>
      <c r="E554" s="25" t="s">
        <v>2338</v>
      </c>
      <c r="F554" s="25" t="s">
        <v>1495</v>
      </c>
      <c r="G554" s="25" t="s">
        <v>2339</v>
      </c>
      <c r="H554" s="25" t="s">
        <v>2337</v>
      </c>
    </row>
    <row r="555" spans="1:8" x14ac:dyDescent="0.2">
      <c r="A555" s="25" t="s">
        <v>595</v>
      </c>
      <c r="B555" s="273"/>
      <c r="C555" s="273" t="s">
        <v>81</v>
      </c>
      <c r="D555" s="25" t="s">
        <v>1207</v>
      </c>
      <c r="E555" s="25" t="s">
        <v>1208</v>
      </c>
      <c r="F555" s="25" t="s">
        <v>869</v>
      </c>
      <c r="G555" s="25" t="s">
        <v>1209</v>
      </c>
      <c r="H555" s="25" t="s">
        <v>1210</v>
      </c>
    </row>
    <row r="556" spans="1:8" x14ac:dyDescent="0.2">
      <c r="A556" s="25" t="s">
        <v>796</v>
      </c>
      <c r="B556" s="273"/>
      <c r="C556" s="273" t="s">
        <v>2160</v>
      </c>
      <c r="D556" s="276" t="s">
        <v>3504</v>
      </c>
      <c r="E556" s="276" t="s">
        <v>3505</v>
      </c>
      <c r="F556" s="276" t="s">
        <v>3506</v>
      </c>
      <c r="G556" s="276" t="s">
        <v>3507</v>
      </c>
      <c r="H556" s="276" t="s">
        <v>3508</v>
      </c>
    </row>
  </sheetData>
  <phoneticPr fontId="31" type="noConversion"/>
  <pageMargins left="0.7" right="0.7" top="0.78740157499999996" bottom="0.78740157499999996" header="0.3" footer="0.3"/>
  <pageSetup paperSize="9" orientation="portrait" r:id="rId1"/>
  <tableParts count="1">
    <tablePart r:id="rId2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Tabelle9"/>
  <dimension ref="A1:JS8665"/>
  <sheetViews>
    <sheetView workbookViewId="0">
      <selection activeCell="A3" sqref="A3"/>
    </sheetView>
  </sheetViews>
  <sheetFormatPr baseColWidth="10" defaultColWidth="7.140625" defaultRowHeight="37.5" customHeight="1" x14ac:dyDescent="0.25"/>
  <cols>
    <col min="1" max="1" width="55" style="143" bestFit="1" customWidth="1"/>
    <col min="2" max="12" width="7" style="143" customWidth="1"/>
    <col min="13" max="13" width="7.28515625" style="145" customWidth="1"/>
    <col min="14" max="24" width="7.42578125" style="145" customWidth="1"/>
    <col min="25" max="95" width="7.42578125" style="31" customWidth="1"/>
    <col min="96" max="96" width="46.85546875" style="144" bestFit="1" customWidth="1"/>
    <col min="97" max="107" width="7" style="144" customWidth="1"/>
    <col min="108" max="109" width="7.140625" style="31"/>
    <col min="110" max="110" width="8.42578125" style="31" bestFit="1" customWidth="1"/>
    <col min="111" max="157" width="7.140625" style="31"/>
    <col min="158" max="158" width="8.42578125" style="31" bestFit="1" customWidth="1"/>
    <col min="159" max="190" width="7.140625" style="31"/>
    <col min="191" max="191" width="53.5703125" style="32" bestFit="1" customWidth="1"/>
    <col min="192" max="192" width="5.28515625" style="31" bestFit="1" customWidth="1"/>
    <col min="193" max="193" width="70.85546875" style="237" customWidth="1"/>
    <col min="194" max="16384" width="7.140625" style="31"/>
  </cols>
  <sheetData>
    <row r="1" spans="1:279" s="137" customFormat="1" ht="215.25" customHeight="1" x14ac:dyDescent="0.2">
      <c r="A1" s="136" t="s">
        <v>1645</v>
      </c>
      <c r="B1" s="136" t="s">
        <v>3629</v>
      </c>
      <c r="C1" s="136" t="s">
        <v>3630</v>
      </c>
      <c r="D1" s="136" t="s">
        <v>3631</v>
      </c>
      <c r="E1" s="136" t="s">
        <v>3632</v>
      </c>
      <c r="F1" s="136" t="s">
        <v>3633</v>
      </c>
      <c r="G1" s="136" t="s">
        <v>3634</v>
      </c>
      <c r="H1" s="136" t="s">
        <v>3635</v>
      </c>
      <c r="I1" s="136" t="s">
        <v>3636</v>
      </c>
      <c r="J1" s="136" t="s">
        <v>3637</v>
      </c>
      <c r="K1" s="136" t="s">
        <v>3638</v>
      </c>
      <c r="L1" s="136" t="s">
        <v>3639</v>
      </c>
      <c r="M1" s="137" t="str">
        <f>INDEX(Tabelle_Sprachen[],MATCH("_Schema",Tabelle_Sprachen[Pos],0),MATCH(Sprache,Tabelle_Sprachen[#Headers],0))&amp;" A"</f>
        <v>Schema A</v>
      </c>
      <c r="N1" s="137" t="str">
        <f>INDEX(Tabelle_Sprachen[],MATCH("_Schema",Tabelle_Sprachen[Pos],0),MATCH(Sprache,Tabelle_Sprachen[#Headers],0))&amp;" A3"</f>
        <v>Schema A3</v>
      </c>
      <c r="O1" s="137" t="str">
        <f>INDEX(Tabelle_Sprachen[],MATCH("_Schema",Tabelle_Sprachen[Pos],0),MATCH(Sprache,Tabelle_Sprachen[#Headers],0))&amp;" C"</f>
        <v>Schema C</v>
      </c>
      <c r="P1" s="137" t="str">
        <f>INDEX(Tabelle_Sprachen[],MATCH("_Schema",Tabelle_Sprachen[Pos],0),MATCH(Sprache,Tabelle_Sprachen[#Headers],0))&amp;" D"</f>
        <v>Schema D</v>
      </c>
      <c r="Q1" s="137" t="str">
        <f>INDEX(Tabelle_Sprachen[],MATCH("_Schema",Tabelle_Sprachen[Pos],0),MATCH(Sprache,Tabelle_Sprachen[#Headers],0))&amp;" E"</f>
        <v>Schema E</v>
      </c>
      <c r="R1" s="137" t="str">
        <f>INDEX(Tabelle_Sprachen[],MATCH("_Schema",Tabelle_Sprachen[Pos],0),MATCH(Sprache,Tabelle_Sprachen[#Headers],0))&amp;" F"</f>
        <v>Schema F</v>
      </c>
      <c r="S1" s="137" t="str">
        <f>INDEX(Tabelle_Sprachen[],MATCH("_Schema",Tabelle_Sprachen[Pos],0),MATCH(Sprache,Tabelle_Sprachen[#Headers],0))&amp;" G1"</f>
        <v>Schema G1</v>
      </c>
      <c r="T1" s="137" t="str">
        <f>INDEX(Tabelle_Sprachen[],MATCH("_Schema",Tabelle_Sprachen[Pos],0),MATCH(Sprache,Tabelle_Sprachen[#Headers],0))&amp;" G2"</f>
        <v>Schema G2</v>
      </c>
      <c r="U1" s="137" t="str">
        <f>INDEX(Tabelle_Sprachen[],MATCH("_Schema",Tabelle_Sprachen[Pos],0),MATCH(Sprache,Tabelle_Sprachen[#Headers],0))&amp;" G3"</f>
        <v>Schema G3</v>
      </c>
      <c r="V1" s="137" t="str">
        <f>INDEX(Tabelle_Sprachen[],MATCH("_Schema",Tabelle_Sprachen[Pos],0),MATCH(Sprache,Tabelle_Sprachen[#Headers],0))&amp;" H"</f>
        <v>Schema H</v>
      </c>
      <c r="W1" s="137" t="str">
        <f>INDEX(Tabelle_Sprachen[],MATCH("_Schema",Tabelle_Sprachen[Pos],0),MATCH(Sprache,Tabelle_Sprachen[#Headers],0))&amp;" K"</f>
        <v>Schema K</v>
      </c>
      <c r="X1" s="137" t="str">
        <f>INDEX(Tabelle_Sprachen[],MATCH("_Schema",Tabelle_Sprachen[Pos],0),MATCH(Sprache,Tabelle_Sprachen[#Headers],0))&amp;" L"</f>
        <v>Schema L</v>
      </c>
      <c r="Y1" s="137" t="str">
        <f>INDEX(Tabelle_Sprachen[],MATCH("_Ausrichtung",Tabelle_Sprachen[Pos],0),MATCH(Sprache,Tabelle_Sprachen[#Headers],0))&amp;" R"</f>
        <v>Ausrichtung R</v>
      </c>
      <c r="Z1" s="137" t="str">
        <f>INDEX(Tabelle_Sprachen[],MATCH("_Ausrichtung",Tabelle_Sprachen[Pos],0),MATCH(Sprache,Tabelle_Sprachen[#Headers],0))&amp;" L"</f>
        <v>Ausrichtung L</v>
      </c>
      <c r="AA1" s="137" t="str">
        <f>INDEX(Tabelle_Sprachen[],MATCH("_Ausrichtung",Tabelle_Sprachen[Pos],0),MATCH(Sprache,Tabelle_Sprachen[#Headers],0))&amp;" 0"</f>
        <v>Ausrichtung 0</v>
      </c>
      <c r="AB1" s="137" t="str">
        <f>INDEX(Tabelle_Sprachen[],MATCH("_Fuehrung",Tabelle_Sprachen[Pos],0),MATCH(Sprache,Tabelle_Sprachen[#Headers],0))&amp;" P1786"</f>
        <v>Führung P1786</v>
      </c>
      <c r="AC1" s="137" t="str">
        <f>INDEX(Tabelle_Sprachen[],MATCH("_Fuehrung",Tabelle_Sprachen[Pos],0),MATCH(Sprache,Tabelle_Sprachen[#Headers],0))&amp;" P2301"</f>
        <v>Führung P2301</v>
      </c>
      <c r="AD1" s="137" t="str">
        <f>INDEX(Tabelle_Sprachen[],MATCH("_Fuehrung",Tabelle_Sprachen[Pos],0),MATCH(Sprache,Tabelle_Sprachen[#Headers],0))&amp;" ePOWER"</f>
        <v>Führung ePOWER</v>
      </c>
      <c r="AE1" s="137" t="str">
        <f>INDEX(Tabelle_Sprachen[],MATCH("_Laufwagen",Tabelle_Sprachen[Pos],0),MATCH(Sprache,Tabelle_Sprachen[#Headers],0))&amp;" GU934"</f>
        <v>Laufwagen GU934</v>
      </c>
      <c r="AF1" s="137" t="str">
        <f>INDEX(Tabelle_Sprachen[],MATCH("_Laufwagen",Tabelle_Sprachen[Pos],0),MATCH(Sprache,Tabelle_Sprachen[#Headers],0))&amp;" GU937"</f>
        <v>Laufwagen GU937</v>
      </c>
      <c r="AG1" s="137" t="str">
        <f>INDEX(Tabelle_Sprachen[],MATCH("_Laufwagen",Tabelle_Sprachen[Pos],0),MATCH(Sprache,Tabelle_Sprachen[#Headers],0))&amp;" GU937N22"</f>
        <v>Laufwagen GU937N22</v>
      </c>
      <c r="AH1" s="137" t="str">
        <f>INDEX(Tabelle_Sprachen[],MATCH("_Laufschiene",Tabelle_Sprachen[Pos],0),MATCH(Sprache,Tabelle_Sprachen[#Headers],0))&amp;" bb 4"</f>
        <v>Laufschiene bb 4</v>
      </c>
      <c r="AI1" s="137" t="str">
        <f>INDEX(Tabelle_Sprachen[],MATCH("_Laufschiene",Tabelle_Sprachen[Pos],0),MATCH(Sprache,Tabelle_Sprachen[#Headers],0))&amp;" 5"</f>
        <v>Laufschiene 5</v>
      </c>
      <c r="AJ1" s="137" t="str">
        <f>INDEX(Tabelle_Sprachen[],MATCH("_Laufschiene",Tabelle_Sprachen[Pos],0),MATCH(Sprache,Tabelle_Sprachen[#Headers],0))&amp;" 10"</f>
        <v>Laufschiene 10</v>
      </c>
      <c r="AK1" s="137" t="str">
        <f>INDEX(Tabelle_Sprachen[],MATCH("_Laufschiene",Tabelle_Sprachen[Pos],0),MATCH(Sprache,Tabelle_Sprachen[#Headers],0))&amp;" 15"</f>
        <v>Laufschiene 15</v>
      </c>
      <c r="AL1" s="137" t="str">
        <f>INDEX(Tabelle_Sprachen[],MATCH("_Trittschwelle",Tabelle_Sprachen[Pos],0),MATCH(Sprache,Tabelle_Sprachen[#Headers],0))&amp;" Trittschwelle"</f>
        <v>Trittschwelle Trittschwelle</v>
      </c>
      <c r="AM1" s="137" t="str">
        <f>INDEX(Tabelle_Sprachen[],MATCH("_Trittschwelle",Tabelle_Sprachen[Pos],0),MATCH(Sprache,Tabelle_Sprachen[#Headers],0))&amp;" Comfortprofil"</f>
        <v>Trittschwelle Comfortprofil</v>
      </c>
      <c r="AN1" s="137" t="str">
        <f>INDEX(Tabelle_Sprachen[],MATCH("_Schwelle",Tabelle_Sprachen[Pos],0),MATCH(Sprache,Tabelle_Sprachen[#Headers],0))&amp;" Fl164"</f>
        <v>Schwelle Fl164</v>
      </c>
      <c r="AO1" s="137" t="str">
        <f>INDEX(Tabelle_Sprachen[],MATCH("_Schwelle",Tabelle_Sprachen[Pos],0),MATCH(Sprache,Tabelle_Sprachen[#Headers],0))&amp;" Fl222"</f>
        <v>Schwelle Fl222</v>
      </c>
      <c r="AP1" s="137" t="str">
        <f>INDEX(Tabelle_Sprachen[],MATCH("_Schwelle",Tabelle_Sprachen[Pos],0),MATCH(Sprache,Tabelle_Sprachen[#Headers],0))&amp;" GFK184"</f>
        <v>Schwelle GFK184</v>
      </c>
      <c r="AQ1" s="137" t="str">
        <f>INDEX(Tabelle_Sprachen[],MATCH("_Schwelle",Tabelle_Sprachen[Pos],0),MATCH(Sprache,Tabelle_Sprachen[#Headers],0))&amp;" GFK184s"</f>
        <v>Schwelle GFK184s</v>
      </c>
      <c r="AR1" s="137" t="str">
        <f>INDEX(Tabelle_Sprachen[],MATCH("_Schwelle",Tabelle_Sprachen[Pos],0),MATCH(Sprache,Tabelle_Sprachen[#Headers],0))&amp;" S47"</f>
        <v>Schwelle S47</v>
      </c>
      <c r="AS1" s="137" t="str">
        <f>INDEX(Tabelle_Sprachen[],MATCH("_Schwelle",Tabelle_Sprachen[Pos],0),MATCH(Sprache,Tabelle_Sprachen[#Headers],0))&amp;" Th164"</f>
        <v>Schwelle Th164</v>
      </c>
      <c r="AT1" s="137" t="str">
        <f>INDEX(Tabelle_Sprachen[],MATCH("_Schwelle",Tabelle_Sprachen[Pos],0),MATCH(Sprache,Tabelle_Sprachen[#Headers],0))&amp;" Th204"</f>
        <v>Schwelle Th204</v>
      </c>
      <c r="AU1" s="137" t="str">
        <f>INDEX(Tabelle_Sprachen[],MATCH("_Schwelle",Tabelle_Sprachen[Pos],0),MATCH(Sprache,Tabelle_Sprachen[#Headers],0))&amp;" Ti164"</f>
        <v>Schwelle Ti164</v>
      </c>
      <c r="AV1" s="137" t="str">
        <f>INDEX(Tabelle_Sprachen[],MATCH("_Schwelle",Tabelle_Sprachen[Pos],0),MATCH(Sprache,Tabelle_Sprachen[#Headers],0))&amp;" Ti204"</f>
        <v>Schwelle Ti204</v>
      </c>
      <c r="AW1" s="137" t="str">
        <f>INDEX(Tabelle_Sprachen[],MATCH("_Drehgriffserie",Tabelle_Sprachen[Pos],0),MATCH(Sprache,Tabelle_Sprachen[#Headers],0))&amp;" BELCANTO Edelstahl"</f>
        <v>Drehgriffserie BELCANTO Edelstahl</v>
      </c>
      <c r="AX1" s="137" t="str">
        <f>INDEX(Tabelle_Sprachen[],MATCH("_Drehgriffserie",Tabelle_Sprachen[Pos],0),MATCH(Sprache,Tabelle_Sprachen[#Headers],0))&amp;" DIRIGENT Aluminium"</f>
        <v>Drehgriffserie DIRIGENT Aluminium</v>
      </c>
      <c r="AY1" s="137" t="str">
        <f>INDEX(Tabelle_Sprachen[],MATCH("_Drehgriffserie",Tabelle_Sprachen[Pos],0),MATCH(Sprache,Tabelle_Sprachen[#Headers],0))&amp;" DIRIGENT Edelstahl"</f>
        <v>Drehgriffserie DIRIGENT Edelstahl</v>
      </c>
      <c r="AZ1" s="137" t="str">
        <f>INDEX(Tabelle_Sprachen[],MATCH("_Drehgriffserie",Tabelle_Sprachen[Pos],0),MATCH(Sprache,Tabelle_Sprachen[#Headers],0))&amp;" RONDO Edelstahl"</f>
        <v>Drehgriffserie RONDO Edelstahl</v>
      </c>
      <c r="BA1" s="137" t="str">
        <f>INDEX(Tabelle_Sprachen[],MATCH("_Drehgriffserie",Tabelle_Sprachen[Pos],0),MATCH(Sprache,Tabelle_Sprachen[#Headers],0))&amp;" ePOWER"</f>
        <v>Drehgriffserie ePOWER</v>
      </c>
      <c r="BB1" s="137" t="str">
        <f>INDEX(Tabelle_Sprachen[],MATCH("_Drehgriffausfuehrung",Tabelle_Sprachen[Pos],0),MATCH(Sprache,Tabelle_Sprachen[#Headers],0))&amp;" abschließbar"</f>
        <v>Drehgriffausführung abschließbar</v>
      </c>
      <c r="BC1" s="137" t="str">
        <f>INDEX(Tabelle_Sprachen[],MATCH("_Drehgriffausfuehrung",Tabelle_Sprachen[Pos],0),MATCH(Sprache,Tabelle_Sprachen[#Headers],0))&amp;" beidseitig"</f>
        <v>Drehgriffausführung beidseitig</v>
      </c>
      <c r="BD1" s="137" t="str">
        <f>INDEX(Tabelle_Sprachen[],MATCH("_Drehgriffausfuehrung",Tabelle_Sprachen[Pos],0),MATCH(Sprache,Tabelle_Sprachen[#Headers],0))&amp;" nicht abschließbar"</f>
        <v>Drehgriffausführung nicht abschließbar</v>
      </c>
      <c r="BE1" s="137" t="str">
        <f>INDEX(Tabelle_Sprachen[],MATCH("_Drehgriffausfuehrung",Tabelle_Sprachen[Pos],0),MATCH(Sprache,Tabelle_Sprachen[#Headers],0))&amp;" ePOWER"</f>
        <v>Drehgriffausführung ePOWER</v>
      </c>
      <c r="BF1" s="137" t="str">
        <f>INDEX(Tabelle_Sprachen[],MATCH("_Schliesszylinder",Tabelle_Sprachen[Pos],0),MATCH(Sprache,Tabelle_Sprachen[#Headers],0))&amp;" PZ"</f>
        <v>Schließzylinder PZ</v>
      </c>
      <c r="BG1" s="137" t="str">
        <f>INDEX(Tabelle_Sprachen[],MATCH("_Schliesszylinder",Tabelle_Sprachen[Pos],0),MATCH(Sprache,Tabelle_Sprachen[#Headers],0))&amp;" RZ"</f>
        <v>Schließzylinder RZ</v>
      </c>
      <c r="BH1" s="137" t="str">
        <f>INDEX(Tabelle_Sprachen[],MATCH("_Dornmass",Tabelle_Sprachen[Pos],0),MATCH(Sprache,Tabelle_Sprachen[#Headers],0))&amp;" 27,5"</f>
        <v>Dornmaß 27,5</v>
      </c>
      <c r="BI1" s="137" t="str">
        <f>INDEX(Tabelle_Sprachen[],MATCH("_Dornmass",Tabelle_Sprachen[Pos],0),MATCH(Sprache,Tabelle_Sprachen[#Headers],0))&amp;" 37,5"</f>
        <v>Dornmaß 37,5</v>
      </c>
      <c r="BJ1" s="137" t="str">
        <f>INDEX(Tabelle_Sprachen[],MATCH("BS18",Tabelle_Sprachen[Pos],0),MATCH(Sprache,Tabelle_Sprachen[#Headers],0))</f>
        <v>Anschlagpuffer 90</v>
      </c>
      <c r="BK1" s="137" t="str">
        <f>INDEX(Tabelle_Sprachen[],MATCH("BS32",Tabelle_Sprachen[Pos],0),MATCH(Sprache,Tabelle_Sprachen[#Headers],0))</f>
        <v>Riegelbock</v>
      </c>
      <c r="BL1" s="137" t="str">
        <f>INDEX(Tabelle_Sprachen[],MATCH("BS40",Tabelle_Sprachen[Pos],0),MATCH(Sprache,Tabelle_Sprachen[#Headers],0))</f>
        <v>Dichtplatte Griffmuschel</v>
      </c>
      <c r="BM1" s="137" t="str">
        <f>INDEX(Tabelle_Sprachen[],MATCH("BS41",Tabelle_Sprachen[Pos],0),MATCH(Sprache,Tabelle_Sprachen[#Headers],0))</f>
        <v>Anbohrschutz</v>
      </c>
      <c r="BN1" s="137" t="str">
        <f>INDEX(Tabelle_Sprachen[],MATCH("BS42",Tabelle_Sprachen[Pos],0),MATCH(Sprache,Tabelle_Sprachen[#Headers],0))</f>
        <v>Spaltlüftungsriegelbolzen</v>
      </c>
      <c r="BO1" s="137" t="str">
        <f>INDEX(Tabelle_Sprachen[],MATCH("BS43",Tabelle_Sprachen[Pos],0),MATCH(Sprache,Tabelle_Sprachen[#Headers],0))</f>
        <v>Mittelverriegelung</v>
      </c>
      <c r="BP1" s="137" t="str">
        <f>INDEX(Tabelle_Sprachen[],MATCH("_CleanUnit",Tabelle_Sprachen[Pos],0),MATCH(Sprache,Tabelle_Sprachen[#Headers],0))</f>
        <v>CleanUnit</v>
      </c>
      <c r="BQ1" s="137" t="str">
        <f>INDEX(Tabelle_Sprachen[],MATCH("BS60",Tabelle_Sprachen[Pos],0),MATCH(Sprache,Tabelle_Sprachen[#Headers],0))</f>
        <v>LiftUnit</v>
      </c>
      <c r="BR1" s="137" t="str">
        <f>INDEX(Tabelle_Sprachen[],MATCH("_Verschlussueberwachung",Tabelle_Sprachen[Pos],0),MATCH(Sprache,Tabelle_Sprachen[#Headers],0))</f>
        <v>Verschlussüberwachung</v>
      </c>
      <c r="BS1" s="137" t="str">
        <f>INDEX(Tabelle_Sprachen[],MATCH("BS69",Tabelle_Sprachen[Pos],0),MATCH(Sprache,Tabelle_Sprachen[#Headers],0))</f>
        <v>Drehgriff einsteckbar</v>
      </c>
      <c r="BT1" s="137" t="str">
        <f>INDEX(Tabelle_Sprachen[],MATCH("_Verbreiterung Wetterprofil",Tabelle_Sprachen[Pos],0),MATCH(Sprache,Tabelle_Sprachen[#Headers],0))&amp;" "&amp;25</f>
        <v>Verbreiterung Wetterprofil 25</v>
      </c>
      <c r="BU1" s="137" t="str">
        <f>INDEX(Tabelle_Sprachen[],MATCH("_Verbreiterung Wetterprofil",Tabelle_Sprachen[Pos],0),MATCH(Sprache,Tabelle_Sprachen[#Headers],0))&amp;" "&amp;40</f>
        <v>Verbreiterung Wetterprofil 40</v>
      </c>
      <c r="BV1" s="137" t="str">
        <f>INDEX(Tabelle_Sprachen[],MATCH("_Verbreiterung Wetterprofil",Tabelle_Sprachen[Pos],0),MATCH(Sprache,Tabelle_Sprachen[#Headers],0))&amp;" "&amp;60</f>
        <v>Verbreiterung Wetterprofil 60</v>
      </c>
      <c r="BW1" s="137" t="str">
        <f>INDEX(Tabelle_Sprachen[],MATCH("_Unterbauprofil",Tabelle_Sprachen[Pos],0),MATCH(Sprache,Tabelle_Sprachen[#Headers],0))&amp;" PVC"</f>
        <v>Unterbauprofil PVC</v>
      </c>
      <c r="BX1" s="137" t="str">
        <f>INDEX(Tabelle_Sprachen[],MATCH("_Unterbauprofil",Tabelle_Sprachen[Pos],0),MATCH(Sprache,Tabelle_Sprachen[#Headers],0))&amp;" KVM"</f>
        <v>Unterbauprofil KVM</v>
      </c>
      <c r="BY1" s="137" t="str">
        <f>INDEX(Tabelle_Sprachen[],MATCH("SW45",Tabelle_Sprachen[Pos],0),MATCH(Sprache,Tabelle_Sprachen[#Headers],0))</f>
        <v>Maueranker</v>
      </c>
      <c r="BZ1" s="137" t="str">
        <f>INDEX(Tabelle_Sprachen[],MATCH("SW46",Tabelle_Sprachen[Pos],0),MATCH(Sprache,Tabelle_Sprachen[#Headers],0))</f>
        <v>Seitendeckel</v>
      </c>
      <c r="CA1" s="137" t="str">
        <f>INDEX(Tabelle_Sprachen[],MATCH("_SE",Tabelle_Sprachen[Pos],0),MATCH(Sprache,Tabelle_Sprachen[#Headers],0))</f>
        <v>HS Mittelstoßsicherung SE</v>
      </c>
      <c r="CB1" s="137" t="str">
        <f>INDEX(Tabelle_Sprachen[],MATCH("_Mittelstossdichtleiste Alu",Tabelle_Sprachen[Pos],0),MATCH(Sprache,Tabelle_Sprachen[#Headers],0))&amp;" s"</f>
        <v>HS Mittelstoßdichtleiste Aluminium s</v>
      </c>
      <c r="CC1" s="137" t="str">
        <f>INDEX(Tabelle_Sprachen[],MATCH("_Mittelstossdichtleiste Alu",Tabelle_Sprachen[Pos],0),MATCH(Sprache,Tabelle_Sprachen[#Headers],0))&amp;" s/w"</f>
        <v>HS Mittelstoßdichtleiste Aluminium s/w</v>
      </c>
      <c r="CD1" s="137" t="str">
        <f>INDEX(Tabelle_Sprachen[],MATCH("_Mittelstossdichtleiste Holz",Tabelle_Sprachen[Pos],0),MATCH(Sprache,Tabelle_Sprachen[#Headers],0))&amp;" s"</f>
        <v>HS Mittelstoßdichtleiste Holz s</v>
      </c>
      <c r="CE1" s="137" t="str">
        <f>INDEX(Tabelle_Sprachen[],MATCH("_Mittelstossdichtleiste Holz",Tabelle_Sprachen[Pos],0),MATCH(Sprache,Tabelle_Sprachen[#Headers],0))&amp;" s/w"</f>
        <v>HS Mittelstoßdichtleiste Holz s/w</v>
      </c>
      <c r="CF1" s="137" t="str">
        <f>INDEX(Tabelle_Sprachen[],MATCH("_Bodenbuendig",Tabelle_Sprachen[Pos],0),MATCH(Sprache,Tabelle_Sprachen[#Headers],0))</f>
        <v>HS Bodenbündig</v>
      </c>
      <c r="CG1" s="137" t="str">
        <f>INDEX(Tabelle_Sprachen[],MATCH("_ePOWER",Tabelle_Sprachen[Pos],0),MATCH(Sprache,Tabelle_Sprachen[#Headers],0))</f>
        <v>HS ePOWER</v>
      </c>
      <c r="CH1" s="137" t="str">
        <f>INDEX(Tabelle_Sprachen[],MATCH("_SilentClose Getriebeseite",Tabelle_Sprachen[Pos],0),MATCH(Sprache,Tabelle_Sprachen[#Headers],0))</f>
        <v>HS SilentClose Getriebeseite</v>
      </c>
      <c r="CI1" s="137" t="str">
        <f>INDEX(Tabelle_Sprachen[],MATCH("_SilentClose Mittelstossseite",Tabelle_Sprachen[Pos],0),MATCH(Sprache,Tabelle_Sprachen[#Headers],0))</f>
        <v>HS SilentClose Mittelstoßseite</v>
      </c>
      <c r="CJ1" s="137" t="str">
        <f>INDEX(Tabelle_Sprachen[],MATCH("_StopUnit Getriebeseite",Tabelle_Sprachen[Pos],0),MATCH(Sprache,Tabelle_Sprachen[#Headers],0))</f>
        <v>HS StopUnit Getriebeseite</v>
      </c>
      <c r="CK1" s="137" t="str">
        <f>INDEX(Tabelle_Sprachen[],MATCH("_StopUnit Mittelstossseite",Tabelle_Sprachen[Pos],0),MATCH(Sprache,Tabelle_Sprachen[#Headers],0))</f>
        <v>HS StopUnit Mittelstoßseite</v>
      </c>
      <c r="CL1" s="137" t="str">
        <f>INDEX(Tabelle_Sprachen[],MATCH("_Aushebeschutz",Tabelle_Sprachen[Pos],0),MATCH(Sprache,Tabelle_Sprachen[#Headers],0))</f>
        <v>HS Aushebeschutz</v>
      </c>
      <c r="CM1" s="137" t="str">
        <f>INDEX(Tabelle_Sprachen[],MATCH("_Spaltlueftung",Tabelle_Sprachen[Pos],0),MATCH(Sprache,Tabelle_Sprachen[#Headers],0))</f>
        <v>HS Spaltlüftung</v>
      </c>
      <c r="CN1" s="137" t="str">
        <f>INDEX(Tabelle_Sprachen[],MATCH("_SpeedLimiter",Tabelle_Sprachen[Pos],0),MATCH(Sprache,Tabelle_Sprachen[#Headers],0))</f>
        <v>HS SpeedLimiter</v>
      </c>
      <c r="CO1" s="137" t="str">
        <f>INDEX(Tabelle_Sprachen[],MATCH("_Master",Tabelle_Sprachen[Pos],0),MATCH(Sprache,Tabelle_Sprachen[#Headers],0))</f>
        <v>HS Master</v>
      </c>
      <c r="CP1" s="137" t="s">
        <v>4609</v>
      </c>
      <c r="CQ1" s="157"/>
      <c r="CR1" s="138">
        <f>COUNTIF(CS3:GE94,"&lt;&gt;0")</f>
        <v>0</v>
      </c>
      <c r="CS1" s="137" t="str">
        <f t="shared" ref="CS1:DC1" si="0">Material&amp;" "&amp;System</f>
        <v>Holz FD78 FA28 ZB63 ZT184</v>
      </c>
      <c r="CT1" s="137" t="str">
        <f t="shared" si="0"/>
        <v>Holz FD78 FA28 ZB63 ZT184</v>
      </c>
      <c r="CU1" s="137" t="str">
        <f t="shared" si="0"/>
        <v>Holz FD78 FA28 ZB63 ZT184</v>
      </c>
      <c r="CV1" s="137" t="str">
        <f t="shared" si="0"/>
        <v>Holz FD78 FA28 ZB63 ZT184</v>
      </c>
      <c r="CW1" s="137" t="str">
        <f t="shared" si="0"/>
        <v>Holz FD78 FA28 ZB63 ZT184</v>
      </c>
      <c r="CX1" s="137" t="str">
        <f t="shared" si="0"/>
        <v>Holz FD78 FA28 ZB63 ZT184</v>
      </c>
      <c r="CY1" s="137" t="str">
        <f t="shared" si="0"/>
        <v>Holz FD78 FA28 ZB63 ZT184</v>
      </c>
      <c r="CZ1" s="137" t="str">
        <f t="shared" si="0"/>
        <v>Holz FD78 FA28 ZB63 ZT184</v>
      </c>
      <c r="DA1" s="137" t="str">
        <f t="shared" si="0"/>
        <v>Holz FD78 FA28 ZB63 ZT184</v>
      </c>
      <c r="DB1" s="137" t="str">
        <f t="shared" si="0"/>
        <v>Holz FD78 FA28 ZB63 ZT184</v>
      </c>
      <c r="DC1" s="137" t="str">
        <f t="shared" si="0"/>
        <v>Holz FD78 FA28 ZB63 ZT184</v>
      </c>
      <c r="DD1" s="137" t="str">
        <f>INDEX(Tabelle_Sprachen[],MATCH("_Schema",Tabelle_Sprachen[Pos],0),MATCH(Sprache,Tabelle_Sprachen[#Headers],0))&amp;" "&amp;Schema</f>
        <v>Schema A</v>
      </c>
      <c r="DE1" s="137" t="str">
        <f>INDEX(Tabelle_Sprachen[],MATCH("_Schema",Tabelle_Sprachen[Pos],0),MATCH(Sprache,Tabelle_Sprachen[#Headers],0))&amp;" "&amp;Schema</f>
        <v>Schema A</v>
      </c>
      <c r="DF1" s="137" t="str">
        <f>INDEX(Tabelle_Sprachen[],MATCH("_Schema",Tabelle_Sprachen[Pos],0),MATCH(Sprache,Tabelle_Sprachen[#Headers],0))&amp;" "&amp;Schema</f>
        <v>Schema A</v>
      </c>
      <c r="DG1" s="137" t="str">
        <f>INDEX(Tabelle_Sprachen[],MATCH("_Schema",Tabelle_Sprachen[Pos],0),MATCH(Sprache,Tabelle_Sprachen[#Headers],0))&amp;" "&amp;Schema</f>
        <v>Schema A</v>
      </c>
      <c r="DH1" s="137" t="str">
        <f>INDEX(Tabelle_Sprachen[],MATCH("_Schema",Tabelle_Sprachen[Pos],0),MATCH(Sprache,Tabelle_Sprachen[#Headers],0))&amp;" "&amp;Schema</f>
        <v>Schema A</v>
      </c>
      <c r="DI1" s="137" t="str">
        <f>INDEX(Tabelle_Sprachen[],MATCH("_Schema",Tabelle_Sprachen[Pos],0),MATCH(Sprache,Tabelle_Sprachen[#Headers],0))&amp;" "&amp;Schema</f>
        <v>Schema A</v>
      </c>
      <c r="DJ1" s="137" t="str">
        <f>INDEX(Tabelle_Sprachen[],MATCH("_Schema",Tabelle_Sprachen[Pos],0),MATCH(Sprache,Tabelle_Sprachen[#Headers],0))&amp;" "&amp;Schema</f>
        <v>Schema A</v>
      </c>
      <c r="DK1" s="137" t="str">
        <f>INDEX(Tabelle_Sprachen[],MATCH("_Schema",Tabelle_Sprachen[Pos],0),MATCH(Sprache,Tabelle_Sprachen[#Headers],0))&amp;" "&amp;Schema</f>
        <v>Schema A</v>
      </c>
      <c r="DL1" s="137" t="str">
        <f>INDEX(Tabelle_Sprachen[],MATCH("_Schema",Tabelle_Sprachen[Pos],0),MATCH(Sprache,Tabelle_Sprachen[#Headers],0))&amp;" "&amp;Schema</f>
        <v>Schema A</v>
      </c>
      <c r="DM1" s="137" t="str">
        <f>INDEX(Tabelle_Sprachen[],MATCH("_Schema",Tabelle_Sprachen[Pos],0),MATCH(Sprache,Tabelle_Sprachen[#Headers],0))&amp;" "&amp;Schema</f>
        <v>Schema A</v>
      </c>
      <c r="DN1" s="137" t="str">
        <f>INDEX(Tabelle_Sprachen[],MATCH("_Schema",Tabelle_Sprachen[Pos],0),MATCH(Sprache,Tabelle_Sprachen[#Headers],0))&amp;" "&amp;Schema</f>
        <v>Schema A</v>
      </c>
      <c r="DO1" s="137" t="str">
        <f>INDEX(Tabelle_Sprachen[],MATCH("_Schema",Tabelle_Sprachen[Pos],0),MATCH(Sprache,Tabelle_Sprachen[#Headers],0))&amp;" "&amp;Schema</f>
        <v>Schema A</v>
      </c>
      <c r="DP1" s="137" t="str">
        <f>INDEX(Tabelle_Sprachen[],MATCH("_Ausrichtung",Tabelle_Sprachen[Pos],0),MATCH(Sprache,Tabelle_Sprachen[#Headers],0))&amp;" "&amp;Ausrichtung</f>
        <v>Ausrichtung L</v>
      </c>
      <c r="DQ1" s="137" t="str">
        <f>INDEX(Tabelle_Sprachen[],MATCH("_Ausrichtung",Tabelle_Sprachen[Pos],0),MATCH(Sprache,Tabelle_Sprachen[#Headers],0))&amp;" "&amp;Ausrichtung</f>
        <v>Ausrichtung L</v>
      </c>
      <c r="DR1" s="137" t="str">
        <f>INDEX(Tabelle_Sprachen[],MATCH("_Ausrichtung",Tabelle_Sprachen[Pos],0),MATCH(Sprache,Tabelle_Sprachen[#Headers],0))&amp;" "&amp;Ausrichtung</f>
        <v>Ausrichtung L</v>
      </c>
      <c r="DS1" s="137" t="str">
        <f>INDEX(Tabelle_Sprachen[],MATCH("_Fuehrung",Tabelle_Sprachen[Pos],0),MATCH(Sprache,Tabelle_Sprachen[#Headers],0))&amp;" "&amp;Fuehrung</f>
        <v>Führung P2301</v>
      </c>
      <c r="DT1" s="137" t="str">
        <f>INDEX(Tabelle_Sprachen[],MATCH("_Fuehrung",Tabelle_Sprachen[Pos],0),MATCH(Sprache,Tabelle_Sprachen[#Headers],0))&amp;" "&amp;Fuehrung</f>
        <v>Führung P2301</v>
      </c>
      <c r="DU1" s="137" t="str">
        <f>INDEX(Tabelle_Sprachen[],MATCH("_Fuehrung",Tabelle_Sprachen[Pos],0),MATCH(Sprache,Tabelle_Sprachen[#Headers],0))&amp;" "&amp;Fuehrung</f>
        <v>Führung P2301</v>
      </c>
      <c r="DV1" s="137" t="str">
        <f>INDEX(Tabelle_Sprachen[],MATCH("_Laufwagen",Tabelle_Sprachen[Pos],0),MATCH(Sprache,Tabelle_Sprachen[#Headers],0))&amp;" "&amp;Laufwagen</f>
        <v>Laufwagen GU934</v>
      </c>
      <c r="DW1" s="137" t="str">
        <f>INDEX(Tabelle_Sprachen[],MATCH("_Laufwagen",Tabelle_Sprachen[Pos],0),MATCH(Sprache,Tabelle_Sprachen[#Headers],0))&amp;" "&amp;Laufwagen</f>
        <v>Laufwagen GU934</v>
      </c>
      <c r="DX1" s="137" t="str">
        <f>INDEX(Tabelle_Sprachen[],MATCH("_Laufwagen",Tabelle_Sprachen[Pos],0),MATCH(Sprache,Tabelle_Sprachen[#Headers],0))&amp;" "&amp;Laufwagen</f>
        <v>Laufwagen GU934</v>
      </c>
      <c r="DY1" s="137" t="str">
        <f>INDEX(Tabelle_Sprachen[],MATCH("_Laufschiene",Tabelle_Sprachen[Pos],0),MATCH(Sprache,Tabelle_Sprachen[#Headers],0))&amp;" "&amp;Laufschiene</f>
        <v>Laufschiene 5</v>
      </c>
      <c r="DZ1" s="137" t="str">
        <f>INDEX(Tabelle_Sprachen[],MATCH("_Laufschiene",Tabelle_Sprachen[Pos],0),MATCH(Sprache,Tabelle_Sprachen[#Headers],0))&amp;" "&amp;Laufschiene</f>
        <v>Laufschiene 5</v>
      </c>
      <c r="EA1" s="137" t="str">
        <f>INDEX(Tabelle_Sprachen[],MATCH("_Laufschiene",Tabelle_Sprachen[Pos],0),MATCH(Sprache,Tabelle_Sprachen[#Headers],0))&amp;" "&amp;Laufschiene</f>
        <v>Laufschiene 5</v>
      </c>
      <c r="EB1" s="137" t="str">
        <f>INDEX(Tabelle_Sprachen[],MATCH("_Laufschiene",Tabelle_Sprachen[Pos],0),MATCH(Sprache,Tabelle_Sprachen[#Headers],0))&amp;" "&amp;Laufschiene</f>
        <v>Laufschiene 5</v>
      </c>
      <c r="EC1" s="137" t="str">
        <f>INDEX(Tabelle_Sprachen[],MATCH("_Trittschwelle",Tabelle_Sprachen[Pos],0),MATCH(Sprache,Tabelle_Sprachen[#Headers],0))&amp;" "&amp;Trittschwelle</f>
        <v>Trittschwelle Trittschwelle</v>
      </c>
      <c r="ED1" s="137" t="str">
        <f>INDEX(Tabelle_Sprachen[],MATCH("_Trittschwelle",Tabelle_Sprachen[Pos],0),MATCH(Sprache,Tabelle_Sprachen[#Headers],0))&amp;" "&amp;Trittschwelle</f>
        <v>Trittschwelle Trittschwelle</v>
      </c>
      <c r="EE1" s="137" t="str">
        <f>INDEX(Tabelle_Sprachen[],MATCH("_Schwelle",Tabelle_Sprachen[Pos],0),MATCH(Sprache,Tabelle_Sprachen[#Headers],0))&amp;" "&amp;Schwelle</f>
        <v>Schwelle Th204</v>
      </c>
      <c r="EF1" s="137" t="str">
        <f>INDEX(Tabelle_Sprachen[],MATCH("_Schwelle",Tabelle_Sprachen[Pos],0),MATCH(Sprache,Tabelle_Sprachen[#Headers],0))&amp;" "&amp;Schwelle</f>
        <v>Schwelle Th204</v>
      </c>
      <c r="EG1" s="137" t="str">
        <f>INDEX(Tabelle_Sprachen[],MATCH("_Schwelle",Tabelle_Sprachen[Pos],0),MATCH(Sprache,Tabelle_Sprachen[#Headers],0))&amp;" "&amp;Schwelle</f>
        <v>Schwelle Th204</v>
      </c>
      <c r="EH1" s="137" t="str">
        <f>INDEX(Tabelle_Sprachen[],MATCH("_Schwelle",Tabelle_Sprachen[Pos],0),MATCH(Sprache,Tabelle_Sprachen[#Headers],0))&amp;" "&amp;Schwelle</f>
        <v>Schwelle Th204</v>
      </c>
      <c r="EI1" s="137" t="str">
        <f>INDEX(Tabelle_Sprachen[],MATCH("_Schwelle",Tabelle_Sprachen[Pos],0),MATCH(Sprache,Tabelle_Sprachen[#Headers],0))&amp;" "&amp;Schwelle</f>
        <v>Schwelle Th204</v>
      </c>
      <c r="EJ1" s="137" t="str">
        <f>INDEX(Tabelle_Sprachen[],MATCH("_Schwelle",Tabelle_Sprachen[Pos],0),MATCH(Sprache,Tabelle_Sprachen[#Headers],0))&amp;" "&amp;Schwelle</f>
        <v>Schwelle Th204</v>
      </c>
      <c r="EK1" s="137" t="str">
        <f>INDEX(Tabelle_Sprachen[],MATCH("_Schwelle",Tabelle_Sprachen[Pos],0),MATCH(Sprache,Tabelle_Sprachen[#Headers],0))&amp;" "&amp;Schwelle</f>
        <v>Schwelle Th204</v>
      </c>
      <c r="EL1" s="137" t="str">
        <f>INDEX(Tabelle_Sprachen[],MATCH("_Schwelle",Tabelle_Sprachen[Pos],0),MATCH(Sprache,Tabelle_Sprachen[#Headers],0))&amp;" "&amp;Schwelle</f>
        <v>Schwelle Th204</v>
      </c>
      <c r="EM1" s="137" t="str">
        <f>INDEX(Tabelle_Sprachen[],MATCH("_Schwelle",Tabelle_Sprachen[Pos],0),MATCH(Sprache,Tabelle_Sprachen[#Headers],0))&amp;" "&amp;Schwelle</f>
        <v>Schwelle Th204</v>
      </c>
      <c r="EN1" s="137" t="str">
        <f>INDEX(Tabelle_Sprachen[],MATCH("_Drehgriffserie",Tabelle_Sprachen[Pos],0),MATCH(Sprache,Tabelle_Sprachen[#Headers],0))&amp;" "&amp;Drehgriffserie</f>
        <v>Drehgriffserie DIRIGENT Edelstahl</v>
      </c>
      <c r="EO1" s="137" t="str">
        <f>INDEX(Tabelle_Sprachen[],MATCH("_Drehgriffserie",Tabelle_Sprachen[Pos],0),MATCH(Sprache,Tabelle_Sprachen[#Headers],0))&amp;" "&amp;Drehgriffserie</f>
        <v>Drehgriffserie DIRIGENT Edelstahl</v>
      </c>
      <c r="EP1" s="137" t="str">
        <f>INDEX(Tabelle_Sprachen[],MATCH("_Drehgriffserie",Tabelle_Sprachen[Pos],0),MATCH(Sprache,Tabelle_Sprachen[#Headers],0))&amp;" "&amp;Drehgriffserie</f>
        <v>Drehgriffserie DIRIGENT Edelstahl</v>
      </c>
      <c r="EQ1" s="137" t="str">
        <f>INDEX(Tabelle_Sprachen[],MATCH("_Drehgriffserie",Tabelle_Sprachen[Pos],0),MATCH(Sprache,Tabelle_Sprachen[#Headers],0))&amp;" "&amp;Drehgriffserie</f>
        <v>Drehgriffserie DIRIGENT Edelstahl</v>
      </c>
      <c r="ER1" s="137" t="str">
        <f>INDEX(Tabelle_Sprachen[],MATCH("_Drehgriffserie",Tabelle_Sprachen[Pos],0),MATCH(Sprache,Tabelle_Sprachen[#Headers],0))&amp;" "&amp;Drehgriffserie</f>
        <v>Drehgriffserie DIRIGENT Edelstahl</v>
      </c>
      <c r="ES1" s="137" t="str">
        <f>INDEX(Tabelle_Sprachen[],MATCH("_Drehgriffausfuehrung",Tabelle_Sprachen[Pos],0),MATCH(Sprache,Tabelle_Sprachen[#Headers],0))&amp;" "&amp;Drehgriffausfuehrung</f>
        <v>Drehgriffausführung nicht abschließbar</v>
      </c>
      <c r="ET1" s="137" t="str">
        <f>INDEX(Tabelle_Sprachen[],MATCH("_Drehgriffausfuehrung",Tabelle_Sprachen[Pos],0),MATCH(Sprache,Tabelle_Sprachen[#Headers],0))&amp;" "&amp;Drehgriffausfuehrung</f>
        <v>Drehgriffausführung nicht abschließbar</v>
      </c>
      <c r="EU1" s="137" t="str">
        <f>INDEX(Tabelle_Sprachen[],MATCH("_Drehgriffausfuehrung",Tabelle_Sprachen[Pos],0),MATCH(Sprache,Tabelle_Sprachen[#Headers],0))&amp;" "&amp;Drehgriffausfuehrung</f>
        <v>Drehgriffausführung nicht abschließbar</v>
      </c>
      <c r="EV1" s="137" t="str">
        <f>INDEX(Tabelle_Sprachen[],MATCH("_Drehgriffausfuehrung",Tabelle_Sprachen[Pos],0),MATCH(Sprache,Tabelle_Sprachen[#Headers],0))&amp;" "&amp;Drehgriffausfuehrung</f>
        <v>Drehgriffausführung nicht abschließbar</v>
      </c>
      <c r="EW1" s="137" t="str">
        <f>INDEX(Tabelle_Sprachen[],MATCH("_Schliesszylinder",Tabelle_Sprachen[Pos],0),MATCH(Sprache,Tabelle_Sprachen[#Headers],0))&amp;" "&amp;Schliesszylinder</f>
        <v>Schließzylinder -</v>
      </c>
      <c r="EX1" s="137" t="str">
        <f>INDEX(Tabelle_Sprachen[],MATCH("_Schliesszylinder",Tabelle_Sprachen[Pos],0),MATCH(Sprache,Tabelle_Sprachen[#Headers],0))&amp;" "&amp;Schliesszylinder</f>
        <v>Schließzylinder -</v>
      </c>
      <c r="EY1" s="137" t="str">
        <f>INDEX(Tabelle_Sprachen[],MATCH("_Dornmass",Tabelle_Sprachen[Pos],0),MATCH(Sprache,Tabelle_Sprachen[#Headers],0))&amp;" "&amp;Dornmass</f>
        <v>Dornmaß 37,5</v>
      </c>
      <c r="EZ1" s="137" t="str">
        <f>INDEX(Tabelle_Sprachen[],MATCH("_Dornmass",Tabelle_Sprachen[Pos],0),MATCH(Sprache,Tabelle_Sprachen[#Headers],0))&amp;" "&amp;Dornmass</f>
        <v>Dornmaß 37,5</v>
      </c>
      <c r="FA1" s="137" t="b">
        <f>IF(Anschlagpuffer=TRUE,INDEX(Tabelle_Sprachen[],MATCH("BS18",Tabelle_Sprachen[Pos],0),MATCH(Sprache,Tabelle_Sprachen[#Headers],0)))</f>
        <v>0</v>
      </c>
      <c r="FB1" s="137" t="b">
        <f>IF(Riegelbock=TRUE,INDEX(Tabelle_Sprachen[],MATCH("BS32",Tabelle_Sprachen[Pos],0),MATCH(Sprache,Tabelle_Sprachen[#Headers],0)))</f>
        <v>0</v>
      </c>
      <c r="FC1" s="137" t="b">
        <f>IF(Dichtplatte_SGM=TRUE,INDEX(Tabelle_Sprachen[],MATCH("BS40",Tabelle_Sprachen[Pos],0),MATCH(Sprache,Tabelle_Sprachen[#Headers],0)))</f>
        <v>0</v>
      </c>
      <c r="FD1" s="137" t="b">
        <f>IF(Anbohrschutz=TRUE,INDEX(Tabelle_Sprachen[],MATCH("BS41",Tabelle_Sprachen[Pos],0),MATCH(Sprache,Tabelle_Sprachen[#Headers],0)))</f>
        <v>0</v>
      </c>
      <c r="FE1" s="137" t="b">
        <f>IF(Spaltlueftungsriegelbolzen=TRUE,INDEX(Tabelle_Sprachen[],MATCH("BS42",Tabelle_Sprachen[Pos],0),MATCH(Sprache,Tabelle_Sprachen[#Headers],0)))</f>
        <v>0</v>
      </c>
      <c r="FF1" s="137" t="b">
        <f>IF(Mittelverriegelung=TRUE,INDEX(Tabelle_Sprachen[],MATCH("BS43",Tabelle_Sprachen[Pos],0),MATCH(Sprache,Tabelle_Sprachen[#Headers],0)))</f>
        <v>0</v>
      </c>
      <c r="FG1" s="137" t="b">
        <f>IF(CleanUnit=TRUE,INDEX(Tabelle_Sprachen[],MATCH("BS_CleanUnit",Tabelle_Sprachen[Pos],0),MATCH(Sprache,Tabelle_Sprachen[#Headers],0)))</f>
        <v>0</v>
      </c>
      <c r="FH1" s="137" t="b">
        <f>IF(LiftUnit=TRUE,INDEX(Tabelle_Sprachen[],MATCH("BS60",Tabelle_Sprachen[Pos],0),MATCH(Sprache,Tabelle_Sprachen[#Headers],0)))</f>
        <v>0</v>
      </c>
      <c r="FI1" s="137" t="b">
        <f>IF(Verschlussueberwachung=TRUE,INDEX(Tabelle_Sprachen[],MATCH("_Verschlussueberwachung",Tabelle_Sprachen[Pos],0),MATCH(Sprache,Tabelle_Sprachen[#Headers],0)))</f>
        <v>0</v>
      </c>
      <c r="FJ1" s="137" t="b">
        <f>IF(Drehgriff_einsteckbar=TRUE,INDEX(Tabelle_Sprachen[],MATCH("BS69",Tabelle_Sprachen[Pos],0),MATCH(Sprache,Tabelle_Sprachen[#Headers],0)))</f>
        <v>0</v>
      </c>
      <c r="FK1" s="137" t="str">
        <f>INDEX(Tabelle_Sprachen[],MATCH("_Verbreiterung Wetterprofil",Tabelle_Sprachen[Pos],0),MATCH(Sprache,Tabelle_Sprachen[#Headers],0))&amp;" "&amp;Verbreiterung_Wetterprofil</f>
        <v>Verbreiterung Wetterprofil -</v>
      </c>
      <c r="FL1" s="137" t="str">
        <f>INDEX(Tabelle_Sprachen[],MATCH("_Verbreiterung Wetterprofil",Tabelle_Sprachen[Pos],0),MATCH(Sprache,Tabelle_Sprachen[#Headers],0))&amp;" "&amp;Verbreiterung_Wetterprofil</f>
        <v>Verbreiterung Wetterprofil -</v>
      </c>
      <c r="FM1" s="137" t="str">
        <f>INDEX(Tabelle_Sprachen[],MATCH("_Verbreiterung Wetterprofil",Tabelle_Sprachen[Pos],0),MATCH(Sprache,Tabelle_Sprachen[#Headers],0))&amp;" "&amp;Verbreiterung_Wetterprofil</f>
        <v>Verbreiterung Wetterprofil -</v>
      </c>
      <c r="FN1" s="137" t="str">
        <f>INDEX(Tabelle_Sprachen[],MATCH("_Unterbauprofil",Tabelle_Sprachen[Pos],0),MATCH(Sprache,Tabelle_Sprachen[#Headers],0))&amp;" "&amp;Unterbauprofil</f>
        <v>Unterbauprofil -</v>
      </c>
      <c r="FO1" s="137" t="str">
        <f>INDEX(Tabelle_Sprachen[],MATCH("_Unterbauprofil",Tabelle_Sprachen[Pos],0),MATCH(Sprache,Tabelle_Sprachen[#Headers],0))&amp;" "&amp;Unterbauprofil</f>
        <v>Unterbauprofil -</v>
      </c>
      <c r="FP1" s="137" t="b">
        <f>IF(Maueranker=TRUE,INDEX(Tabelle_Sprachen[],MATCH("SW45",Tabelle_Sprachen[Pos],0),MATCH(Sprache,Tabelle_Sprachen[#Headers],0)))</f>
        <v>0</v>
      </c>
      <c r="FQ1" s="137" t="b">
        <f>IF(Seitendeckel=TRUE,INDEX(Tabelle_Sprachen[],MATCH("SW46",Tabelle_Sprachen[Pos],0),MATCH(Sprache,Tabelle_Sprachen[#Headers],0)))</f>
        <v>0</v>
      </c>
      <c r="FR1" s="137" t="b">
        <f>IF(Mittelstosssicherung_SE=TRUE,INDEX(Tabelle_Sprachen[],MATCH("_SE",Tabelle_Sprachen[Pos],0),MATCH(Sprache,Tabelle_Sprachen[#Headers],0)))</f>
        <v>0</v>
      </c>
      <c r="FS1" s="137" t="b">
        <f>IF(Mittelstossdichtleiste_Alu_s=TRUE,INDEX(Tabelle_Sprachen[],MATCH("_Mittelstossdichtleiste Alu",Tabelle_Sprachen[Pos],0),MATCH(Sprache,Tabelle_Sprachen[#Headers],0))&amp;" s")</f>
        <v>0</v>
      </c>
      <c r="FT1" s="137" t="b">
        <f>IF(Mittelstossdichtleiste_Alu_sw=TRUE,INDEX(Tabelle_Sprachen[],MATCH("_Mittelstossdichtleiste Alu",Tabelle_Sprachen[Pos],0),MATCH(Sprache,Tabelle_Sprachen[#Headers],0))&amp;" s/w")</f>
        <v>0</v>
      </c>
      <c r="FU1" s="137" t="b">
        <f>IF(Mittelstossdichtleiste_Holz_s=TRUE,INDEX(Tabelle_Sprachen[],MATCH("_Mittelstossdichtleiste Holz",Tabelle_Sprachen[Pos],0),MATCH(Sprache,Tabelle_Sprachen[#Headers],0))&amp;" s")</f>
        <v>0</v>
      </c>
      <c r="FV1" s="137" t="b">
        <f>IF(Mittelstossdichtleiste_Holz_sw=TRUE,INDEX(Tabelle_Sprachen[],MATCH("_Mittelstossdichtleiste Holz",Tabelle_Sprachen[Pos],0),MATCH(Sprache,Tabelle_Sprachen[#Headers],0))&amp;" s/w")</f>
        <v>0</v>
      </c>
      <c r="FW1" s="137" t="b">
        <f>IF(Bodenbuendig=TRUE,INDEX(Tabelle_Sprachen[],MATCH("_Bodenbuendig",Tabelle_Sprachen[Pos],0),MATCH(Sprache,Tabelle_Sprachen[#Headers],0)))</f>
        <v>0</v>
      </c>
      <c r="FX1" s="137" t="b">
        <f>IF(ePOWER=TRUE,INDEX(Tabelle_Sprachen[],MATCH("_ePOWER",Tabelle_Sprachen[Pos],0),MATCH(Sprache,Tabelle_Sprachen[#Headers],0)))</f>
        <v>0</v>
      </c>
      <c r="FY1" s="137" t="b">
        <f>IF(SilentClose_Getriebeseite=TRUE,INDEX(Tabelle_Sprachen[],MATCH("_SilentClose Getriebeseite",Tabelle_Sprachen[Pos],0),MATCH(Sprache,Tabelle_Sprachen[#Headers],0)))</f>
        <v>0</v>
      </c>
      <c r="FZ1" s="137" t="b">
        <f>IF(SilentClose_Mittelstossseite=TRUE,INDEX(Tabelle_Sprachen[],MATCH("_SilentClose Mittelstossseite",Tabelle_Sprachen[Pos],0),MATCH(Sprache,Tabelle_Sprachen[#Headers],0)))</f>
        <v>0</v>
      </c>
      <c r="GA1" s="137" t="b">
        <f>IF(StopUnit_Getriebeseite=TRUE,INDEX(Tabelle_Sprachen[],MATCH("_StopUnit Getriebeseite",Tabelle_Sprachen[Pos],0),MATCH(Sprache,Tabelle_Sprachen[#Headers],0)))</f>
        <v>0</v>
      </c>
      <c r="GB1" s="137" t="b">
        <f>IF(StopUnit_Mittelstossseite=TRUE,INDEX(Tabelle_Sprachen[],MATCH("_StopUnit Mittelstossseite",Tabelle_Sprachen[Pos],0),MATCH(Sprache,Tabelle_Sprachen[#Headers],0)))</f>
        <v>0</v>
      </c>
      <c r="GC1" s="137" t="b">
        <f>IF(Aushebeschutz=TRUE,INDEX(Tabelle_Sprachen[],MATCH("_Aushebeschutz",Tabelle_Sprachen[Pos],0),MATCH(Sprache,Tabelle_Sprachen[#Headers],0)))</f>
        <v>0</v>
      </c>
      <c r="GD1" s="137" t="b">
        <f>IF(Spaltlueftung=TRUE,INDEX(Tabelle_Sprachen[],MATCH("_Spaltlueftung",Tabelle_Sprachen[Pos],0),MATCH(Sprache,Tabelle_Sprachen[#Headers],0)))</f>
        <v>0</v>
      </c>
      <c r="GE1" s="137" t="b">
        <f>IF(SpeedLimiter=TRUE,INDEX(Tabelle_Sprachen[],MATCH("_SpeedLimiter",Tabelle_Sprachen[Pos],0),MATCH(Sprache,Tabelle_Sprachen[#Headers],0)))</f>
        <v>0</v>
      </c>
      <c r="GF1" s="137" t="b">
        <f>IF(Master=TRUE,INDEX(Tabelle_Sprachen[],MATCH("_Master",Tabelle_Sprachen[Pos],0),MATCH(Sprache,Tabelle_Sprachen[#Headers],0)))</f>
        <v>0</v>
      </c>
      <c r="GG1" s="137" t="str">
        <f>IF(FB&gt;2000,"FB&gt;2000",FALSE)</f>
        <v>FB&gt;2000</v>
      </c>
      <c r="GH1" s="156"/>
      <c r="GI1" s="159"/>
      <c r="GJ1" s="161">
        <v>1</v>
      </c>
      <c r="GK1" s="238"/>
      <c r="GL1" s="159"/>
      <c r="GM1" s="159"/>
      <c r="GN1" s="159"/>
      <c r="GO1" s="159"/>
      <c r="GP1" s="159"/>
      <c r="GQ1" s="159"/>
      <c r="GR1" s="159"/>
      <c r="GS1" s="159"/>
      <c r="GT1" s="159"/>
      <c r="GU1" s="159"/>
      <c r="GV1" s="159"/>
      <c r="GW1" s="159"/>
      <c r="GX1" s="159"/>
      <c r="GY1" s="159"/>
      <c r="GZ1" s="159"/>
      <c r="HA1" s="159"/>
      <c r="HB1" s="159"/>
      <c r="HC1" s="159"/>
      <c r="HD1" s="159"/>
      <c r="HE1" s="159"/>
      <c r="HF1" s="159"/>
      <c r="HG1" s="159"/>
      <c r="HH1" s="159"/>
      <c r="HI1" s="159"/>
      <c r="HJ1" s="159"/>
      <c r="HK1" s="159"/>
      <c r="HL1" s="159"/>
      <c r="HM1" s="159"/>
      <c r="HN1" s="159"/>
      <c r="HO1" s="159"/>
      <c r="HP1" s="159"/>
      <c r="HQ1" s="159"/>
      <c r="HR1" s="159"/>
      <c r="HS1" s="159"/>
      <c r="HT1" s="160"/>
      <c r="HU1" s="160"/>
      <c r="HV1" s="160"/>
      <c r="HW1" s="160"/>
      <c r="HX1" s="160"/>
      <c r="HY1" s="160"/>
      <c r="HZ1" s="160"/>
      <c r="IA1" s="160"/>
      <c r="IB1" s="160"/>
      <c r="IC1" s="160"/>
      <c r="ID1" s="160"/>
      <c r="IE1" s="160"/>
      <c r="IF1" s="160"/>
      <c r="IG1" s="160"/>
      <c r="IH1" s="160"/>
      <c r="II1" s="160"/>
      <c r="IJ1" s="160"/>
      <c r="IK1" s="160"/>
      <c r="IL1" s="160"/>
      <c r="IM1" s="160"/>
      <c r="IN1" s="160"/>
      <c r="IO1" s="160"/>
      <c r="IP1" s="160"/>
      <c r="IQ1" s="160"/>
      <c r="IR1" s="160"/>
      <c r="IS1" s="160"/>
      <c r="IT1" s="160"/>
      <c r="IU1" s="160"/>
      <c r="IV1" s="160"/>
      <c r="IW1" s="160"/>
      <c r="IX1" s="160"/>
      <c r="IY1" s="160"/>
      <c r="IZ1" s="160"/>
      <c r="JA1" s="160"/>
      <c r="JB1" s="160"/>
      <c r="JC1" s="160"/>
      <c r="JD1" s="160"/>
      <c r="JE1" s="160"/>
      <c r="JF1" s="160"/>
      <c r="JG1" s="160"/>
      <c r="JH1" s="160"/>
      <c r="JI1" s="160"/>
      <c r="JJ1" s="160"/>
      <c r="JK1" s="160"/>
      <c r="JL1" s="160"/>
      <c r="JM1" s="160"/>
      <c r="JN1" s="160"/>
      <c r="JO1" s="160"/>
      <c r="JP1" s="160"/>
      <c r="JQ1" s="160"/>
      <c r="JR1" s="160"/>
      <c r="JS1" s="160"/>
    </row>
    <row r="2" spans="1:279" s="137" customFormat="1" ht="37.5" customHeight="1" x14ac:dyDescent="0.25">
      <c r="A2" s="142" t="s">
        <v>3629</v>
      </c>
      <c r="B2" s="136" t="s">
        <v>11</v>
      </c>
      <c r="C2" s="136"/>
      <c r="D2" s="136"/>
      <c r="E2" s="136"/>
      <c r="F2" s="136"/>
      <c r="G2" s="136"/>
      <c r="H2" s="136"/>
      <c r="I2" s="136"/>
      <c r="J2" s="136"/>
      <c r="K2" s="136"/>
      <c r="L2" s="136"/>
      <c r="CQ2" s="157"/>
      <c r="CR2" s="139" t="str">
        <f>Material&amp;" "&amp;System</f>
        <v>Holz FD78 FA28 ZB63 ZT184</v>
      </c>
      <c r="CS2" s="140">
        <f t="shared" ref="CS2" si="1">IF(AND($A2=$CR2,B$1=CS$1,B2="n"),$CR2&amp;" &amp; "&amp;CS$1,0)</f>
        <v>0</v>
      </c>
      <c r="CT2" s="140">
        <f t="shared" ref="CT2" si="2">IF(AND($A2=$CR2,C$1=CT$1,C2="n"),$CR2&amp;" &amp; "&amp;CT$1,0)</f>
        <v>0</v>
      </c>
      <c r="CU2" s="140">
        <f t="shared" ref="CU2" si="3">IF(AND($A2=$CR2,D$1=CU$1,D2="n"),$CR2&amp;" &amp; "&amp;CU$1,0)</f>
        <v>0</v>
      </c>
      <c r="CV2" s="140">
        <f t="shared" ref="CV2" si="4">IF(AND($A2=$CR2,E$1=CV$1,E2="n"),$CR2&amp;" &amp; "&amp;CV$1,0)</f>
        <v>0</v>
      </c>
      <c r="CW2" s="140">
        <f t="shared" ref="CW2" si="5">IF(AND($A2=$CR2,F$1=CW$1,F2="n"),$CR2&amp;" &amp; "&amp;CW$1,0)</f>
        <v>0</v>
      </c>
      <c r="CX2" s="140">
        <f t="shared" ref="CX2" si="6">IF(AND($A2=$CR2,G$1=CX$1,G2="n"),$CR2&amp;" &amp; "&amp;CX$1,0)</f>
        <v>0</v>
      </c>
      <c r="CY2" s="140">
        <f t="shared" ref="CY2" si="7">IF(AND($A2=$CR2,H$1=CY$1,H2="n"),$CR2&amp;" &amp; "&amp;CY$1,0)</f>
        <v>0</v>
      </c>
      <c r="CZ2" s="140">
        <f t="shared" ref="CZ2" si="8">IF(AND($A2=$CR2,I$1=CZ$1,I2="n"),$CR2&amp;" &amp; "&amp;CZ$1,0)</f>
        <v>0</v>
      </c>
      <c r="DA2" s="140">
        <f t="shared" ref="DA2" si="9">IF(AND($A2=$CR2,J$1=DA$1,J2="n"),$CR2&amp;" &amp; "&amp;DA$1,0)</f>
        <v>0</v>
      </c>
      <c r="DB2" s="140">
        <f t="shared" ref="DB2" si="10">IF(AND($A2=$CR2,K$1=DB$1,K2="n"),$CR2&amp;" &amp; "&amp;DB$1,0)</f>
        <v>0</v>
      </c>
      <c r="DC2" s="140">
        <f t="shared" ref="DC2" si="11">IF(AND($A2=$CR2,L$1=DC$1,L2="n"),$CR2&amp;" &amp; "&amp;DC$1,0)</f>
        <v>0</v>
      </c>
      <c r="DD2" s="140">
        <f t="shared" ref="DD2" si="12">IF(AND($A2=$CR2,M$1=DD$1,M2="n"),$CR2&amp;" &amp; "&amp;DD$1,0)</f>
        <v>0</v>
      </c>
      <c r="DE2" s="140">
        <f t="shared" ref="DE2" si="13">IF(AND($A2=$CR2,N$1=DE$1,N2="n"),$CR2&amp;" &amp; "&amp;DE$1,0)</f>
        <v>0</v>
      </c>
      <c r="DF2" s="140">
        <f t="shared" ref="DF2" si="14">IF(AND($A2=$CR2,O$1=DF$1,O2="n"),$CR2&amp;" &amp; "&amp;DF$1,0)</f>
        <v>0</v>
      </c>
      <c r="DG2" s="140">
        <f t="shared" ref="DG2" si="15">IF(AND($A2=$CR2,P$1=DG$1,P2="n"),$CR2&amp;" &amp; "&amp;DG$1,0)</f>
        <v>0</v>
      </c>
      <c r="DH2" s="140">
        <f t="shared" ref="DH2" si="16">IF(AND($A2=$CR2,Q$1=DH$1,Q2="n"),$CR2&amp;" &amp; "&amp;DH$1,0)</f>
        <v>0</v>
      </c>
      <c r="DI2" s="140">
        <f t="shared" ref="DI2" si="17">IF(AND($A2=$CR2,R$1=DI$1,R2="n"),$CR2&amp;" &amp; "&amp;DI$1,0)</f>
        <v>0</v>
      </c>
      <c r="DJ2" s="140">
        <f t="shared" ref="DJ2" si="18">IF(AND($A2=$CR2,S$1=DJ$1,S2="n"),$CR2&amp;" &amp; "&amp;DJ$1,0)</f>
        <v>0</v>
      </c>
      <c r="DK2" s="140">
        <f t="shared" ref="DK2" si="19">IF(AND($A2=$CR2,T$1=DK$1,T2="n"),$CR2&amp;" &amp; "&amp;DK$1,0)</f>
        <v>0</v>
      </c>
      <c r="DL2" s="140">
        <f t="shared" ref="DL2" si="20">IF(AND($A2=$CR2,U$1=DL$1,U2="n"),$CR2&amp;" &amp; "&amp;DL$1,0)</f>
        <v>0</v>
      </c>
      <c r="DM2" s="140">
        <f t="shared" ref="DM2" si="21">IF(AND($A2=$CR2,V$1=DM$1,V2="n"),$CR2&amp;" &amp; "&amp;DM$1,0)</f>
        <v>0</v>
      </c>
      <c r="DN2" s="140">
        <f t="shared" ref="DN2" si="22">IF(AND($A2=$CR2,W$1=DN$1,W2="n"),$CR2&amp;" &amp; "&amp;DN$1,0)</f>
        <v>0</v>
      </c>
      <c r="DO2" s="140">
        <f t="shared" ref="DO2" si="23">IF(AND($A2=$CR2,X$1=DO$1,X2="n"),$CR2&amp;" &amp; "&amp;DO$1,0)</f>
        <v>0</v>
      </c>
      <c r="DP2" s="140">
        <f t="shared" ref="DP2" si="24">IF(AND($A2=$CR2,Y$1=DP$1,Y2="n"),$CR2&amp;" &amp; "&amp;DP$1,0)</f>
        <v>0</v>
      </c>
      <c r="DQ2" s="140">
        <f t="shared" ref="DQ2" si="25">IF(AND($A2=$CR2,Z$1=DQ$1,Z2="n"),$CR2&amp;" &amp; "&amp;DQ$1,0)</f>
        <v>0</v>
      </c>
      <c r="DR2" s="140">
        <f t="shared" ref="DR2" si="26">IF(AND($A2=$CR2,AA$1=DR$1,AA2="n"),$CR2&amp;" &amp; "&amp;DR$1,0)</f>
        <v>0</v>
      </c>
      <c r="DS2" s="140">
        <f t="shared" ref="DS2" si="27">IF(AND($A2=$CR2,AB$1=DS$1,AB2="n"),$CR2&amp;" &amp; "&amp;DS$1,0)</f>
        <v>0</v>
      </c>
      <c r="DT2" s="140">
        <f t="shared" ref="DT2" si="28">IF(AND($A2=$CR2,AC$1=DT$1,AC2="n"),$CR2&amp;" &amp; "&amp;DT$1,0)</f>
        <v>0</v>
      </c>
      <c r="DU2" s="140">
        <f t="shared" ref="DU2" si="29">IF(AND($A2=$CR2,AD$1=DU$1,AD2="n"),$CR2&amp;" &amp; "&amp;DU$1,0)</f>
        <v>0</v>
      </c>
      <c r="DV2" s="140">
        <f t="shared" ref="DV2" si="30">IF(AND($A2=$CR2,AE$1=DV$1,AE2="n"),$CR2&amp;" &amp; "&amp;DV$1,0)</f>
        <v>0</v>
      </c>
      <c r="DW2" s="140">
        <f t="shared" ref="DW2" si="31">IF(AND($A2=$CR2,AF$1=DW$1,AF2="n"),$CR2&amp;" &amp; "&amp;DW$1,0)</f>
        <v>0</v>
      </c>
      <c r="DX2" s="140">
        <f t="shared" ref="DX2" si="32">IF(AND($A2=$CR2,AG$1=DX$1,AG2="n"),$CR2&amp;" &amp; "&amp;DX$1,0)</f>
        <v>0</v>
      </c>
      <c r="DY2" s="140">
        <f t="shared" ref="DY2" si="33">IF(AND($A2=$CR2,AH$1=DY$1,AH2="n"),$CR2&amp;" &amp; "&amp;DY$1,0)</f>
        <v>0</v>
      </c>
      <c r="DZ2" s="140">
        <f t="shared" ref="DZ2" si="34">IF(AND($A2=$CR2,AI$1=DZ$1,AI2="n"),$CR2&amp;" &amp; "&amp;DZ$1,0)</f>
        <v>0</v>
      </c>
      <c r="EA2" s="140">
        <f t="shared" ref="EA2" si="35">IF(AND($A2=$CR2,AJ$1=EA$1,AJ2="n"),$CR2&amp;" &amp; "&amp;EA$1,0)</f>
        <v>0</v>
      </c>
      <c r="EB2" s="140">
        <f t="shared" ref="EB2" si="36">IF(AND($A2=$CR2,AK$1=EB$1,AK2="n"),$CR2&amp;" &amp; "&amp;EB$1,0)</f>
        <v>0</v>
      </c>
      <c r="EC2" s="140">
        <f t="shared" ref="EC2" si="37">IF(AND($A2=$CR2,AL$1=EC$1,AL2="n"),$CR2&amp;" &amp; "&amp;EC$1,0)</f>
        <v>0</v>
      </c>
      <c r="ED2" s="140">
        <f t="shared" ref="ED2" si="38">IF(AND($A2=$CR2,AM$1=ED$1,AM2="n"),$CR2&amp;" &amp; "&amp;ED$1,0)</f>
        <v>0</v>
      </c>
      <c r="EE2" s="140">
        <f t="shared" ref="EE2" si="39">IF(AND($A2=$CR2,AN$1=EE$1,AN2="n"),$CR2&amp;" &amp; "&amp;EE$1,0)</f>
        <v>0</v>
      </c>
      <c r="EF2" s="140">
        <f t="shared" ref="EF2" si="40">IF(AND($A2=$CR2,AO$1=EF$1,AO2="n"),$CR2&amp;" &amp; "&amp;EF$1,0)</f>
        <v>0</v>
      </c>
      <c r="EG2" s="140">
        <f t="shared" ref="EG2" si="41">IF(AND($A2=$CR2,AP$1=EG$1,AP2="n"),$CR2&amp;" &amp; "&amp;EG$1,0)</f>
        <v>0</v>
      </c>
      <c r="EH2" s="140">
        <f t="shared" ref="EH2" si="42">IF(AND($A2=$CR2,AQ$1=EH$1,AQ2="n"),$CR2&amp;" &amp; "&amp;EH$1,0)</f>
        <v>0</v>
      </c>
      <c r="EI2" s="140">
        <f t="shared" ref="EI2" si="43">IF(AND($A2=$CR2,AR$1=EI$1,AR2="n"),$CR2&amp;" &amp; "&amp;EI$1,0)</f>
        <v>0</v>
      </c>
      <c r="EJ2" s="140">
        <f t="shared" ref="EJ2" si="44">IF(AND($A2=$CR2,AS$1=EJ$1,AS2="n"),$CR2&amp;" &amp; "&amp;EJ$1,0)</f>
        <v>0</v>
      </c>
      <c r="EK2" s="140">
        <f t="shared" ref="EK2" si="45">IF(AND($A2=$CR2,AT$1=EK$1,AT2="n"),$CR2&amp;" &amp; "&amp;EK$1,0)</f>
        <v>0</v>
      </c>
      <c r="EL2" s="140">
        <f t="shared" ref="EL2" si="46">IF(AND($A2=$CR2,AU$1=EL$1,AU2="n"),$CR2&amp;" &amp; "&amp;EL$1,0)</f>
        <v>0</v>
      </c>
      <c r="EM2" s="140">
        <f t="shared" ref="EM2" si="47">IF(AND($A2=$CR2,AV$1=EM$1,AV2="n"),$CR2&amp;" &amp; "&amp;EM$1,0)</f>
        <v>0</v>
      </c>
      <c r="EN2" s="140">
        <f t="shared" ref="EN2" si="48">IF(AND($A2=$CR2,AW$1=EN$1,AW2="n"),$CR2&amp;" &amp; "&amp;EN$1,0)</f>
        <v>0</v>
      </c>
      <c r="EO2" s="140">
        <f t="shared" ref="EO2" si="49">IF(AND($A2=$CR2,AX$1=EO$1,AX2="n"),$CR2&amp;" &amp; "&amp;EO$1,0)</f>
        <v>0</v>
      </c>
      <c r="EP2" s="140">
        <f t="shared" ref="EP2" si="50">IF(AND($A2=$CR2,AY$1=EP$1,AY2="n"),$CR2&amp;" &amp; "&amp;EP$1,0)</f>
        <v>0</v>
      </c>
      <c r="EQ2" s="140">
        <f t="shared" ref="EQ2" si="51">IF(AND($A2=$CR2,AZ$1=EQ$1,AZ2="n"),$CR2&amp;" &amp; "&amp;EQ$1,0)</f>
        <v>0</v>
      </c>
      <c r="ER2" s="140">
        <f t="shared" ref="ER2" si="52">IF(AND($A2=$CR2,BA$1=ER$1,BA2="n"),$CR2&amp;" &amp; "&amp;ER$1,0)</f>
        <v>0</v>
      </c>
      <c r="ES2" s="140">
        <f t="shared" ref="ES2" si="53">IF(AND($A2=$CR2,BB$1=ES$1,BB2="n"),$CR2&amp;" &amp; "&amp;ES$1,0)</f>
        <v>0</v>
      </c>
      <c r="ET2" s="140">
        <f t="shared" ref="ET2" si="54">IF(AND($A2=$CR2,BC$1=ET$1,BC2="n"),$CR2&amp;" &amp; "&amp;ET$1,0)</f>
        <v>0</v>
      </c>
      <c r="EU2" s="140">
        <f t="shared" ref="EU2" si="55">IF(AND($A2=$CR2,BD$1=EU$1,BD2="n"),$CR2&amp;" &amp; "&amp;EU$1,0)</f>
        <v>0</v>
      </c>
      <c r="EV2" s="140">
        <f t="shared" ref="EV2" si="56">IF(AND($A2=$CR2,BE$1=EV$1,BE2="n"),$CR2&amp;" &amp; "&amp;EV$1,0)</f>
        <v>0</v>
      </c>
      <c r="EW2" s="140">
        <f t="shared" ref="EW2" si="57">IF(AND($A2=$CR2,BF$1=EW$1,BF2="n"),$CR2&amp;" &amp; "&amp;EW$1,0)</f>
        <v>0</v>
      </c>
      <c r="EX2" s="140">
        <f t="shared" ref="EX2" si="58">IF(AND($A2=$CR2,BG$1=EX$1,BG2="n"),$CR2&amp;" &amp; "&amp;EX$1,0)</f>
        <v>0</v>
      </c>
      <c r="EY2" s="140">
        <f t="shared" ref="EY2" si="59">IF(AND($A2=$CR2,BH$1=EY$1,BH2="n"),$CR2&amp;" &amp; "&amp;EY$1,0)</f>
        <v>0</v>
      </c>
      <c r="EZ2" s="140">
        <f t="shared" ref="EZ2" si="60">IF(AND($A2=$CR2,BI$1=EZ$1,BI2="n"),$CR2&amp;" &amp; "&amp;EZ$1,0)</f>
        <v>0</v>
      </c>
      <c r="FA2" s="140">
        <f t="shared" ref="FA2" si="61">IF(AND($A2=$CR2,BJ$1=FA$1,BJ2="n"),$CR2&amp;" &amp; "&amp;FA$1,0)</f>
        <v>0</v>
      </c>
      <c r="FB2" s="140">
        <f t="shared" ref="FB2" si="62">IF(AND($A2=$CR2,BK$1=FB$1,BK2="n"),$CR2&amp;" &amp; "&amp;FB$1,0)</f>
        <v>0</v>
      </c>
      <c r="FC2" s="140">
        <f t="shared" ref="FC2" si="63">IF(AND($A2=$CR2,BL$1=FC$1,BL2="n"),$CR2&amp;" &amp; "&amp;FC$1,0)</f>
        <v>0</v>
      </c>
      <c r="FD2" s="140">
        <f t="shared" ref="FD2" si="64">IF(AND($A2=$CR2,BM$1=FD$1,BM2="n"),$CR2&amp;" &amp; "&amp;FD$1,0)</f>
        <v>0</v>
      </c>
      <c r="FE2" s="140">
        <f t="shared" ref="FE2" si="65">IF(AND($A2=$CR2,BN$1=FE$1,BN2="n"),$CR2&amp;" &amp; "&amp;FE$1,0)</f>
        <v>0</v>
      </c>
      <c r="FF2" s="140">
        <f t="shared" ref="FF2" si="66">IF(AND($A2=$CR2,BO$1=FF$1,BO2="n"),$CR2&amp;" &amp; "&amp;FF$1,0)</f>
        <v>0</v>
      </c>
      <c r="FG2" s="140">
        <f t="shared" ref="FG2" si="67">IF(AND($A2=$CR2,BP$1=FG$1,BP2="n"),$CR2&amp;" &amp; "&amp;FG$1,0)</f>
        <v>0</v>
      </c>
      <c r="FH2" s="140">
        <f t="shared" ref="FH2" si="68">IF(AND($A2=$CR2,BQ$1=FH$1,BQ2="n"),$CR2&amp;" &amp; "&amp;FH$1,0)</f>
        <v>0</v>
      </c>
      <c r="FI2" s="140">
        <f t="shared" ref="FI2" si="69">IF(AND($A2=$CR2,BR$1=FI$1,BR2="n"),$CR2&amp;" &amp; "&amp;FI$1,0)</f>
        <v>0</v>
      </c>
      <c r="FJ2" s="140">
        <f t="shared" ref="FJ2" si="70">IF(AND($A2=$CR2,BS$1=FJ$1,BS2="n"),$CR2&amp;" &amp; "&amp;FJ$1,0)</f>
        <v>0</v>
      </c>
      <c r="FK2" s="140">
        <f t="shared" ref="FK2" si="71">IF(AND($A2=$CR2,BT$1=FK$1,BT2="n"),$CR2&amp;" &amp; "&amp;FK$1,0)</f>
        <v>0</v>
      </c>
      <c r="FL2" s="140">
        <f t="shared" ref="FL2" si="72">IF(AND($A2=$CR2,BU$1=FL$1,BU2="n"),$CR2&amp;" &amp; "&amp;FL$1,0)</f>
        <v>0</v>
      </c>
      <c r="FM2" s="140">
        <f t="shared" ref="FM2" si="73">IF(AND($A2=$CR2,BV$1=FM$1,BV2="n"),$CR2&amp;" &amp; "&amp;FM$1,0)</f>
        <v>0</v>
      </c>
      <c r="FN2" s="140">
        <f t="shared" ref="FN2" si="74">IF(AND($A2=$CR2,BW$1=FN$1,BW2="n"),$CR2&amp;" &amp; "&amp;FN$1,0)</f>
        <v>0</v>
      </c>
      <c r="FO2" s="140">
        <f t="shared" ref="FO2" si="75">IF(AND($A2=$CR2,BX$1=FO$1,BX2="n"),$CR2&amp;" &amp; "&amp;FO$1,0)</f>
        <v>0</v>
      </c>
      <c r="FP2" s="140">
        <f t="shared" ref="FP2" si="76">IF(AND($A2=$CR2,BY$1=FP$1,BY2="n"),$CR2&amp;" &amp; "&amp;FP$1,0)</f>
        <v>0</v>
      </c>
      <c r="FQ2" s="140">
        <f t="shared" ref="FQ2" si="77">IF(AND($A2=$CR2,BZ$1=FQ$1,BZ2="n"),$CR2&amp;" &amp; "&amp;FQ$1,0)</f>
        <v>0</v>
      </c>
      <c r="FR2" s="140">
        <f t="shared" ref="FR2" si="78">IF(AND($A2=$CR2,CA$1=FR$1,CA2="n"),$CR2&amp;" &amp; "&amp;FR$1,0)</f>
        <v>0</v>
      </c>
      <c r="FS2" s="140">
        <f t="shared" ref="FS2" si="79">IF(AND($A2=$CR2,CB$1=FS$1,CB2="n"),$CR2&amp;" &amp; "&amp;FS$1,0)</f>
        <v>0</v>
      </c>
      <c r="FT2" s="140">
        <f t="shared" ref="FT2" si="80">IF(AND($A2=$CR2,CC$1=FT$1,CC2="n"),$CR2&amp;" &amp; "&amp;FT$1,0)</f>
        <v>0</v>
      </c>
      <c r="FU2" s="140">
        <f t="shared" ref="FU2" si="81">IF(AND($A2=$CR2,CD$1=FU$1,CD2="n"),$CR2&amp;" &amp; "&amp;FU$1,0)</f>
        <v>0</v>
      </c>
      <c r="FV2" s="140">
        <f t="shared" ref="FV2" si="82">IF(AND($A2=$CR2,CE$1=FV$1,CE2="n"),$CR2&amp;" &amp; "&amp;FV$1,0)</f>
        <v>0</v>
      </c>
      <c r="FW2" s="140">
        <f t="shared" ref="FW2" si="83">IF(AND($A2=$CR2,CF$1=FW$1,CF2="n"),$CR2&amp;" &amp; "&amp;FW$1,0)</f>
        <v>0</v>
      </c>
      <c r="FX2" s="140">
        <f t="shared" ref="FX2" si="84">IF(AND($A2=$CR2,CG$1=FX$1,CG2="n"),$CR2&amp;" &amp; "&amp;FX$1,0)</f>
        <v>0</v>
      </c>
      <c r="FY2" s="140">
        <f t="shared" ref="FY2" si="85">IF(AND($A2=$CR2,CH$1=FY$1,CH2="n"),$CR2&amp;" &amp; "&amp;FY$1,0)</f>
        <v>0</v>
      </c>
      <c r="FZ2" s="140">
        <f t="shared" ref="FZ2" si="86">IF(AND($A2=$CR2,CI$1=FZ$1,CI2="n"),$CR2&amp;" &amp; "&amp;FZ$1,0)</f>
        <v>0</v>
      </c>
      <c r="GA2" s="140">
        <f t="shared" ref="GA2" si="87">IF(AND($A2=$CR2,CJ$1=GA$1,CJ2="n"),$CR2&amp;" &amp; "&amp;GA$1,0)</f>
        <v>0</v>
      </c>
      <c r="GB2" s="140">
        <f t="shared" ref="GB2" si="88">IF(AND($A2=$CR2,CK$1=GB$1,CK2="n"),$CR2&amp;" &amp; "&amp;GB$1,0)</f>
        <v>0</v>
      </c>
      <c r="GC2" s="140">
        <f t="shared" ref="GC2" si="89">IF(AND($A2=$CR2,CL$1=GC$1,CL2="n"),$CR2&amp;" &amp; "&amp;GC$1,0)</f>
        <v>0</v>
      </c>
      <c r="GD2" s="140">
        <f t="shared" ref="GD2" si="90">IF(AND($A2=$CR2,CM$1=GD$1,CM2="n"),$CR2&amp;" &amp; "&amp;GD$1,0)</f>
        <v>0</v>
      </c>
      <c r="GE2" s="140">
        <f t="shared" ref="GE2" si="91">IF(AND($A2=$CR2,CN$1=GE$1,CN2="n"),$CR2&amp;" &amp; "&amp;GE$1,0)</f>
        <v>0</v>
      </c>
      <c r="GF2" s="140">
        <f t="shared" ref="GF2:GG17" si="92">IF(AND($A2=$CR2,CO$1=GF$1,CO2="n"),$CR2&amp;" &amp; "&amp;GF$1,0)</f>
        <v>0</v>
      </c>
      <c r="GG2" s="140">
        <f t="shared" si="92"/>
        <v>0</v>
      </c>
      <c r="GH2" s="156"/>
      <c r="GI2" s="237">
        <f t="shared" ref="GI2:GI65" si="93">INDEX(Matrix_Ausschluss,1+(ROW(A1)-1)/COLUMNS(CS:GG),MOD(ROW(A1)-1,COLUMNS(CS:GG))+1)</f>
        <v>0</v>
      </c>
      <c r="GJ2" s="140" t="e">
        <f ca="1">MATCH("*",OFFSET($GI$1,GJ1,0,8650),0)+GJ1</f>
        <v>#N/A</v>
      </c>
      <c r="GK2" s="238" t="str">
        <f ca="1">IF(ISERROR($GJ2),"",INDEX($GI$2:$GI$8650,$GJ2-1,1))</f>
        <v/>
      </c>
      <c r="GL2" s="159"/>
      <c r="GM2" s="159"/>
      <c r="GN2" s="159"/>
      <c r="GO2" s="159"/>
      <c r="GP2" s="159"/>
      <c r="GQ2" s="159"/>
      <c r="GR2" s="159"/>
      <c r="GS2" s="159"/>
      <c r="GT2" s="159"/>
      <c r="GU2" s="159"/>
      <c r="GV2" s="159"/>
      <c r="GW2" s="159"/>
      <c r="GX2" s="159"/>
      <c r="GY2" s="159"/>
      <c r="GZ2" s="159"/>
      <c r="HA2" s="159"/>
      <c r="HB2" s="159"/>
      <c r="HC2" s="159"/>
      <c r="HD2" s="159"/>
      <c r="HE2" s="159"/>
      <c r="HF2" s="159"/>
      <c r="HG2" s="159"/>
      <c r="HH2" s="159"/>
      <c r="HI2" s="159"/>
      <c r="HJ2" s="159"/>
      <c r="HK2" s="159"/>
      <c r="HL2" s="159"/>
      <c r="HM2" s="159"/>
      <c r="HN2" s="159"/>
      <c r="HO2" s="159"/>
      <c r="HP2" s="159"/>
      <c r="HQ2" s="159"/>
      <c r="HR2" s="159"/>
      <c r="HS2" s="159"/>
      <c r="HT2" s="160"/>
      <c r="HU2" s="160"/>
      <c r="HV2" s="160"/>
      <c r="HW2" s="160"/>
      <c r="HX2" s="160"/>
      <c r="HY2" s="160"/>
      <c r="HZ2" s="160"/>
      <c r="IA2" s="160"/>
      <c r="IB2" s="160"/>
      <c r="IC2" s="160"/>
      <c r="ID2" s="160"/>
      <c r="IE2" s="160"/>
      <c r="IF2" s="160"/>
      <c r="IG2" s="160"/>
      <c r="IH2" s="160"/>
      <c r="II2" s="160"/>
      <c r="IJ2" s="160"/>
      <c r="IK2" s="160"/>
      <c r="IL2" s="160"/>
      <c r="IM2" s="160"/>
      <c r="IN2" s="160"/>
      <c r="IO2" s="160"/>
      <c r="IP2" s="160"/>
      <c r="IQ2" s="160"/>
      <c r="IR2" s="160"/>
      <c r="IS2" s="160"/>
      <c r="IT2" s="160"/>
      <c r="IU2" s="160"/>
      <c r="IV2" s="160"/>
      <c r="IW2" s="160"/>
      <c r="IX2" s="160"/>
      <c r="IY2" s="160"/>
      <c r="IZ2" s="160"/>
      <c r="JA2" s="160"/>
      <c r="JB2" s="160"/>
      <c r="JC2" s="160"/>
      <c r="JD2" s="160"/>
      <c r="JE2" s="160"/>
      <c r="JF2" s="160"/>
      <c r="JG2" s="160"/>
      <c r="JH2" s="160"/>
      <c r="JI2" s="160"/>
      <c r="JJ2" s="160"/>
      <c r="JK2" s="160"/>
      <c r="JL2" s="160"/>
      <c r="JM2" s="160"/>
      <c r="JN2" s="160"/>
      <c r="JO2" s="160"/>
      <c r="JP2" s="160"/>
      <c r="JQ2" s="160"/>
      <c r="JR2" s="160"/>
      <c r="JS2" s="160"/>
    </row>
    <row r="3" spans="1:279" s="137" customFormat="1" ht="37.5" customHeight="1" x14ac:dyDescent="0.25">
      <c r="A3" s="142" t="s">
        <v>3592</v>
      </c>
      <c r="B3" s="140" t="s">
        <v>2430</v>
      </c>
      <c r="C3" s="136" t="s">
        <v>11</v>
      </c>
      <c r="D3" s="136"/>
      <c r="E3" s="136"/>
      <c r="F3" s="136"/>
      <c r="G3" s="136"/>
      <c r="H3" s="136"/>
      <c r="I3" s="136"/>
      <c r="J3" s="136"/>
      <c r="K3" s="136"/>
      <c r="L3" s="136"/>
      <c r="CQ3" s="157"/>
      <c r="CR3" s="139" t="str">
        <f>Material&amp;" "&amp;System</f>
        <v>Holz FD78 FA28 ZB63 ZT184</v>
      </c>
      <c r="CS3" s="140">
        <f t="shared" ref="CS3:CS66" si="94">IF(AND($A3=$CR3,B$1=CS$1,B3="n"),$CR3&amp;" &amp; "&amp;CS$1,0)</f>
        <v>0</v>
      </c>
      <c r="CT3" s="140">
        <f t="shared" ref="CT3:CT66" si="95">IF(AND($A3=$CR3,C$1=CT$1,C3="n"),$CR3&amp;" &amp; "&amp;CT$1,0)</f>
        <v>0</v>
      </c>
      <c r="CU3" s="140">
        <f t="shared" ref="CU3:CU66" si="96">IF(AND($A3=$CR3,D$1=CU$1,D3="n"),$CR3&amp;" &amp; "&amp;CU$1,0)</f>
        <v>0</v>
      </c>
      <c r="CV3" s="140">
        <f t="shared" ref="CV3:CV66" si="97">IF(AND($A3=$CR3,E$1=CV$1,E3="n"),$CR3&amp;" &amp; "&amp;CV$1,0)</f>
        <v>0</v>
      </c>
      <c r="CW3" s="140">
        <f t="shared" ref="CW3:CW66" si="98">IF(AND($A3=$CR3,F$1=CW$1,F3="n"),$CR3&amp;" &amp; "&amp;CW$1,0)</f>
        <v>0</v>
      </c>
      <c r="CX3" s="140">
        <f t="shared" ref="CX3:CX66" si="99">IF(AND($A3=$CR3,G$1=CX$1,G3="n"),$CR3&amp;" &amp; "&amp;CX$1,0)</f>
        <v>0</v>
      </c>
      <c r="CY3" s="140">
        <f t="shared" ref="CY3:CY66" si="100">IF(AND($A3=$CR3,H$1=CY$1,H3="n"),$CR3&amp;" &amp; "&amp;CY$1,0)</f>
        <v>0</v>
      </c>
      <c r="CZ3" s="140">
        <f t="shared" ref="CZ3:CZ66" si="101">IF(AND($A3=$CR3,I$1=CZ$1,I3="n"),$CR3&amp;" &amp; "&amp;CZ$1,0)</f>
        <v>0</v>
      </c>
      <c r="DA3" s="140">
        <f t="shared" ref="DA3:DA66" si="102">IF(AND($A3=$CR3,J$1=DA$1,J3="n"),$CR3&amp;" &amp; "&amp;DA$1,0)</f>
        <v>0</v>
      </c>
      <c r="DB3" s="140">
        <f t="shared" ref="DB3:DB66" si="103">IF(AND($A3=$CR3,K$1=DB$1,K3="n"),$CR3&amp;" &amp; "&amp;DB$1,0)</f>
        <v>0</v>
      </c>
      <c r="DC3" s="140">
        <f t="shared" ref="DC3:DC66" si="104">IF(AND($A3=$CR3,L$1=DC$1,L3="n"),$CR3&amp;" &amp; "&amp;DC$1,0)</f>
        <v>0</v>
      </c>
      <c r="DD3" s="140">
        <f t="shared" ref="DD3:DD66" si="105">IF(AND($A3=$CR3,M$1=DD$1,M3="n"),$CR3&amp;" &amp; "&amp;DD$1,0)</f>
        <v>0</v>
      </c>
      <c r="DE3" s="140">
        <f t="shared" ref="DE3:DE66" si="106">IF(AND($A3=$CR3,N$1=DE$1,N3="n"),$CR3&amp;" &amp; "&amp;DE$1,0)</f>
        <v>0</v>
      </c>
      <c r="DF3" s="140">
        <f t="shared" ref="DF3:DF66" si="107">IF(AND($A3=$CR3,O$1=DF$1,O3="n"),$CR3&amp;" &amp; "&amp;DF$1,0)</f>
        <v>0</v>
      </c>
      <c r="DG3" s="140">
        <f t="shared" ref="DG3:DG66" si="108">IF(AND($A3=$CR3,P$1=DG$1,P3="n"),$CR3&amp;" &amp; "&amp;DG$1,0)</f>
        <v>0</v>
      </c>
      <c r="DH3" s="140">
        <f t="shared" ref="DH3:DH66" si="109">IF(AND($A3=$CR3,Q$1=DH$1,Q3="n"),$CR3&amp;" &amp; "&amp;DH$1,0)</f>
        <v>0</v>
      </c>
      <c r="DI3" s="140">
        <f t="shared" ref="DI3:DI66" si="110">IF(AND($A3=$CR3,R$1=DI$1,R3="n"),$CR3&amp;" &amp; "&amp;DI$1,0)</f>
        <v>0</v>
      </c>
      <c r="DJ3" s="140">
        <f t="shared" ref="DJ3:DJ66" si="111">IF(AND($A3=$CR3,S$1=DJ$1,S3="n"),$CR3&amp;" &amp; "&amp;DJ$1,0)</f>
        <v>0</v>
      </c>
      <c r="DK3" s="140">
        <f t="shared" ref="DK3:DK66" si="112">IF(AND($A3=$CR3,T$1=DK$1,T3="n"),$CR3&amp;" &amp; "&amp;DK$1,0)</f>
        <v>0</v>
      </c>
      <c r="DL3" s="140">
        <f t="shared" ref="DL3:DL66" si="113">IF(AND($A3=$CR3,U$1=DL$1,U3="n"),$CR3&amp;" &amp; "&amp;DL$1,0)</f>
        <v>0</v>
      </c>
      <c r="DM3" s="140">
        <f t="shared" ref="DM3:DM66" si="114">IF(AND($A3=$CR3,V$1=DM$1,V3="n"),$CR3&amp;" &amp; "&amp;DM$1,0)</f>
        <v>0</v>
      </c>
      <c r="DN3" s="140">
        <f t="shared" ref="DN3:DN66" si="115">IF(AND($A3=$CR3,W$1=DN$1,W3="n"),$CR3&amp;" &amp; "&amp;DN$1,0)</f>
        <v>0</v>
      </c>
      <c r="DO3" s="140">
        <f t="shared" ref="DO3:DO66" si="116">IF(AND($A3=$CR3,X$1=DO$1,X3="n"),$CR3&amp;" &amp; "&amp;DO$1,0)</f>
        <v>0</v>
      </c>
      <c r="DP3" s="140">
        <f t="shared" ref="DP3:DP66" si="117">IF(AND($A3=$CR3,Y$1=DP$1,Y3="n"),$CR3&amp;" &amp; "&amp;DP$1,0)</f>
        <v>0</v>
      </c>
      <c r="DQ3" s="140">
        <f t="shared" ref="DQ3:DQ66" si="118">IF(AND($A3=$CR3,Z$1=DQ$1,Z3="n"),$CR3&amp;" &amp; "&amp;DQ$1,0)</f>
        <v>0</v>
      </c>
      <c r="DR3" s="140">
        <f t="shared" ref="DR3:DR66" si="119">IF(AND($A3=$CR3,AA$1=DR$1,AA3="n"),$CR3&amp;" &amp; "&amp;DR$1,0)</f>
        <v>0</v>
      </c>
      <c r="DS3" s="140">
        <f t="shared" ref="DS3:DS66" si="120">IF(AND($A3=$CR3,AB$1=DS$1,AB3="n"),$CR3&amp;" &amp; "&amp;DS$1,0)</f>
        <v>0</v>
      </c>
      <c r="DT3" s="140">
        <f t="shared" ref="DT3:DT66" si="121">IF(AND($A3=$CR3,AC$1=DT$1,AC3="n"),$CR3&amp;" &amp; "&amp;DT$1,0)</f>
        <v>0</v>
      </c>
      <c r="DU3" s="140">
        <f t="shared" ref="DU3:DU66" si="122">IF(AND($A3=$CR3,AD$1=DU$1,AD3="n"),$CR3&amp;" &amp; "&amp;DU$1,0)</f>
        <v>0</v>
      </c>
      <c r="DV3" s="140">
        <f t="shared" ref="DV3:DV66" si="123">IF(AND($A3=$CR3,AE$1=DV$1,AE3="n"),$CR3&amp;" &amp; "&amp;DV$1,0)</f>
        <v>0</v>
      </c>
      <c r="DW3" s="140">
        <f t="shared" ref="DW3:DW66" si="124">IF(AND($A3=$CR3,AF$1=DW$1,AF3="n"),$CR3&amp;" &amp; "&amp;DW$1,0)</f>
        <v>0</v>
      </c>
      <c r="DX3" s="140">
        <f t="shared" ref="DX3:DX66" si="125">IF(AND($A3=$CR3,AG$1=DX$1,AG3="n"),$CR3&amp;" &amp; "&amp;DX$1,0)</f>
        <v>0</v>
      </c>
      <c r="DY3" s="140">
        <f t="shared" ref="DY3:DY66" si="126">IF(AND($A3=$CR3,AH$1=DY$1,AH3="n"),$CR3&amp;" &amp; "&amp;DY$1,0)</f>
        <v>0</v>
      </c>
      <c r="DZ3" s="140">
        <f t="shared" ref="DZ3:DZ66" si="127">IF(AND($A3=$CR3,AI$1=DZ$1,AI3="n"),$CR3&amp;" &amp; "&amp;DZ$1,0)</f>
        <v>0</v>
      </c>
      <c r="EA3" s="140">
        <f t="shared" ref="EA3:EA66" si="128">IF(AND($A3=$CR3,AJ$1=EA$1,AJ3="n"),$CR3&amp;" &amp; "&amp;EA$1,0)</f>
        <v>0</v>
      </c>
      <c r="EB3" s="140">
        <f t="shared" ref="EB3:EB66" si="129">IF(AND($A3=$CR3,AK$1=EB$1,AK3="n"),$CR3&amp;" &amp; "&amp;EB$1,0)</f>
        <v>0</v>
      </c>
      <c r="EC3" s="140">
        <f t="shared" ref="EC3:EC66" si="130">IF(AND($A3=$CR3,AL$1=EC$1,AL3="n"),$CR3&amp;" &amp; "&amp;EC$1,0)</f>
        <v>0</v>
      </c>
      <c r="ED3" s="140">
        <f t="shared" ref="ED3:ED66" si="131">IF(AND($A3=$CR3,AM$1=ED$1,AM3="n"),$CR3&amp;" &amp; "&amp;ED$1,0)</f>
        <v>0</v>
      </c>
      <c r="EE3" s="140">
        <f t="shared" ref="EE3:EE66" si="132">IF(AND($A3=$CR3,AN$1=EE$1,AN3="n"),$CR3&amp;" &amp; "&amp;EE$1,0)</f>
        <v>0</v>
      </c>
      <c r="EF3" s="140">
        <f t="shared" ref="EF3:EF66" si="133">IF(AND($A3=$CR3,AO$1=EF$1,AO3="n"),$CR3&amp;" &amp; "&amp;EF$1,0)</f>
        <v>0</v>
      </c>
      <c r="EG3" s="140">
        <f t="shared" ref="EG3:EG66" si="134">IF(AND($A3=$CR3,AP$1=EG$1,AP3="n"),$CR3&amp;" &amp; "&amp;EG$1,0)</f>
        <v>0</v>
      </c>
      <c r="EH3" s="140">
        <f t="shared" ref="EH3:EH66" si="135">IF(AND($A3=$CR3,AQ$1=EH$1,AQ3="n"),$CR3&amp;" &amp; "&amp;EH$1,0)</f>
        <v>0</v>
      </c>
      <c r="EI3" s="140">
        <f t="shared" ref="EI3:EI66" si="136">IF(AND($A3=$CR3,AR$1=EI$1,AR3="n"),$CR3&amp;" &amp; "&amp;EI$1,0)</f>
        <v>0</v>
      </c>
      <c r="EJ3" s="140">
        <f t="shared" ref="EJ3:EJ66" si="137">IF(AND($A3=$CR3,AS$1=EJ$1,AS3="n"),$CR3&amp;" &amp; "&amp;EJ$1,0)</f>
        <v>0</v>
      </c>
      <c r="EK3" s="140">
        <f t="shared" ref="EK3:EK66" si="138">IF(AND($A3=$CR3,AT$1=EK$1,AT3="n"),$CR3&amp;" &amp; "&amp;EK$1,0)</f>
        <v>0</v>
      </c>
      <c r="EL3" s="140">
        <f t="shared" ref="EL3:EL66" si="139">IF(AND($A3=$CR3,AU$1=EL$1,AU3="n"),$CR3&amp;" &amp; "&amp;EL$1,0)</f>
        <v>0</v>
      </c>
      <c r="EM3" s="140">
        <f t="shared" ref="EM3:EM66" si="140">IF(AND($A3=$CR3,AV$1=EM$1,AV3="n"),$CR3&amp;" &amp; "&amp;EM$1,0)</f>
        <v>0</v>
      </c>
      <c r="EN3" s="140">
        <f t="shared" ref="EN3:EN66" si="141">IF(AND($A3=$CR3,AW$1=EN$1,AW3="n"),$CR3&amp;" &amp; "&amp;EN$1,0)</f>
        <v>0</v>
      </c>
      <c r="EO3" s="140">
        <f t="shared" ref="EO3:EO66" si="142">IF(AND($A3=$CR3,AX$1=EO$1,AX3="n"),$CR3&amp;" &amp; "&amp;EO$1,0)</f>
        <v>0</v>
      </c>
      <c r="EP3" s="140">
        <f t="shared" ref="EP3:EP66" si="143">IF(AND($A3=$CR3,AY$1=EP$1,AY3="n"),$CR3&amp;" &amp; "&amp;EP$1,0)</f>
        <v>0</v>
      </c>
      <c r="EQ3" s="140">
        <f t="shared" ref="EQ3:EQ66" si="144">IF(AND($A3=$CR3,AZ$1=EQ$1,AZ3="n"),$CR3&amp;" &amp; "&amp;EQ$1,0)</f>
        <v>0</v>
      </c>
      <c r="ER3" s="140">
        <f t="shared" ref="ER3:ER66" si="145">IF(AND($A3=$CR3,BA$1=ER$1,BA3="n"),$CR3&amp;" &amp; "&amp;ER$1,0)</f>
        <v>0</v>
      </c>
      <c r="ES3" s="140">
        <f t="shared" ref="ES3:ES66" si="146">IF(AND($A3=$CR3,BB$1=ES$1,BB3="n"),$CR3&amp;" &amp; "&amp;ES$1,0)</f>
        <v>0</v>
      </c>
      <c r="ET3" s="140">
        <f t="shared" ref="ET3:ET66" si="147">IF(AND($A3=$CR3,BC$1=ET$1,BC3="n"),$CR3&amp;" &amp; "&amp;ET$1,0)</f>
        <v>0</v>
      </c>
      <c r="EU3" s="140">
        <f t="shared" ref="EU3:EU66" si="148">IF(AND($A3=$CR3,BD$1=EU$1,BD3="n"),$CR3&amp;" &amp; "&amp;EU$1,0)</f>
        <v>0</v>
      </c>
      <c r="EV3" s="140">
        <f t="shared" ref="EV3:EV66" si="149">IF(AND($A3=$CR3,BE$1=EV$1,BE3="n"),$CR3&amp;" &amp; "&amp;EV$1,0)</f>
        <v>0</v>
      </c>
      <c r="EW3" s="140">
        <f t="shared" ref="EW3:EW66" si="150">IF(AND($A3=$CR3,BF$1=EW$1,BF3="n"),$CR3&amp;" &amp; "&amp;EW$1,0)</f>
        <v>0</v>
      </c>
      <c r="EX3" s="140">
        <f t="shared" ref="EX3:EX66" si="151">IF(AND($A3=$CR3,BG$1=EX$1,BG3="n"),$CR3&amp;" &amp; "&amp;EX$1,0)</f>
        <v>0</v>
      </c>
      <c r="EY3" s="140">
        <f t="shared" ref="EY3:EY66" si="152">IF(AND($A3=$CR3,BH$1=EY$1,BH3="n"),$CR3&amp;" &amp; "&amp;EY$1,0)</f>
        <v>0</v>
      </c>
      <c r="EZ3" s="140">
        <f t="shared" ref="EZ3:EZ66" si="153">IF(AND($A3=$CR3,BI$1=EZ$1,BI3="n"),$CR3&amp;" &amp; "&amp;EZ$1,0)</f>
        <v>0</v>
      </c>
      <c r="FA3" s="140">
        <f t="shared" ref="FA3:FA66" si="154">IF(AND($A3=$CR3,BJ$1=FA$1,BJ3="n"),$CR3&amp;" &amp; "&amp;FA$1,0)</f>
        <v>0</v>
      </c>
      <c r="FB3" s="140">
        <f t="shared" ref="FB3:FB66" si="155">IF(AND($A3=$CR3,BK$1=FB$1,BK3="n"),$CR3&amp;" &amp; "&amp;FB$1,0)</f>
        <v>0</v>
      </c>
      <c r="FC3" s="140">
        <f t="shared" ref="FC3:FC66" si="156">IF(AND($A3=$CR3,BL$1=FC$1,BL3="n"),$CR3&amp;" &amp; "&amp;FC$1,0)</f>
        <v>0</v>
      </c>
      <c r="FD3" s="140">
        <f t="shared" ref="FD3:FD66" si="157">IF(AND($A3=$CR3,BM$1=FD$1,BM3="n"),$CR3&amp;" &amp; "&amp;FD$1,0)</f>
        <v>0</v>
      </c>
      <c r="FE3" s="140">
        <f t="shared" ref="FE3:FE66" si="158">IF(AND($A3=$CR3,BN$1=FE$1,BN3="n"),$CR3&amp;" &amp; "&amp;FE$1,0)</f>
        <v>0</v>
      </c>
      <c r="FF3" s="140">
        <f t="shared" ref="FF3:FF66" si="159">IF(AND($A3=$CR3,BO$1=FF$1,BO3="n"),$CR3&amp;" &amp; "&amp;FF$1,0)</f>
        <v>0</v>
      </c>
      <c r="FG3" s="140">
        <f t="shared" ref="FG3:FG66" si="160">IF(AND($A3=$CR3,BP$1=FG$1,BP3="n"),$CR3&amp;" &amp; "&amp;FG$1,0)</f>
        <v>0</v>
      </c>
      <c r="FH3" s="140">
        <f t="shared" ref="FH3:FH66" si="161">IF(AND($A3=$CR3,BQ$1=FH$1,BQ3="n"),$CR3&amp;" &amp; "&amp;FH$1,0)</f>
        <v>0</v>
      </c>
      <c r="FI3" s="140">
        <f t="shared" ref="FI3:FI66" si="162">IF(AND($A3=$CR3,BR$1=FI$1,BR3="n"),$CR3&amp;" &amp; "&amp;FI$1,0)</f>
        <v>0</v>
      </c>
      <c r="FJ3" s="140">
        <f t="shared" ref="FJ3:FJ66" si="163">IF(AND($A3=$CR3,BS$1=FJ$1,BS3="n"),$CR3&amp;" &amp; "&amp;FJ$1,0)</f>
        <v>0</v>
      </c>
      <c r="FK3" s="140">
        <f t="shared" ref="FK3:FK66" si="164">IF(AND($A3=$CR3,BT$1=FK$1,BT3="n"),$CR3&amp;" &amp; "&amp;FK$1,0)</f>
        <v>0</v>
      </c>
      <c r="FL3" s="140">
        <f t="shared" ref="FL3:FL66" si="165">IF(AND($A3=$CR3,BU$1=FL$1,BU3="n"),$CR3&amp;" &amp; "&amp;FL$1,0)</f>
        <v>0</v>
      </c>
      <c r="FM3" s="140">
        <f t="shared" ref="FM3:FM66" si="166">IF(AND($A3=$CR3,BV$1=FM$1,BV3="n"),$CR3&amp;" &amp; "&amp;FM$1,0)</f>
        <v>0</v>
      </c>
      <c r="FN3" s="140">
        <f t="shared" ref="FN3:FN66" si="167">IF(AND($A3=$CR3,BW$1=FN$1,BW3="n"),$CR3&amp;" &amp; "&amp;FN$1,0)</f>
        <v>0</v>
      </c>
      <c r="FO3" s="140">
        <f t="shared" ref="FO3:FO66" si="168">IF(AND($A3=$CR3,BX$1=FO$1,BX3="n"),$CR3&amp;" &amp; "&amp;FO$1,0)</f>
        <v>0</v>
      </c>
      <c r="FP3" s="140">
        <f t="shared" ref="FP3:FP66" si="169">IF(AND($A3=$CR3,BY$1=FP$1,BY3="n"),$CR3&amp;" &amp; "&amp;FP$1,0)</f>
        <v>0</v>
      </c>
      <c r="FQ3" s="140">
        <f t="shared" ref="FQ3:FQ66" si="170">IF(AND($A3=$CR3,BZ$1=FQ$1,BZ3="n"),$CR3&amp;" &amp; "&amp;FQ$1,0)</f>
        <v>0</v>
      </c>
      <c r="FR3" s="140">
        <f t="shared" ref="FR3:FR66" si="171">IF(AND($A3=$CR3,CA$1=FR$1,CA3="n"),$CR3&amp;" &amp; "&amp;FR$1,0)</f>
        <v>0</v>
      </c>
      <c r="FS3" s="140">
        <f t="shared" ref="FS3:FS66" si="172">IF(AND($A3=$CR3,CB$1=FS$1,CB3="n"),$CR3&amp;" &amp; "&amp;FS$1,0)</f>
        <v>0</v>
      </c>
      <c r="FT3" s="140">
        <f t="shared" ref="FT3:FT66" si="173">IF(AND($A3=$CR3,CC$1=FT$1,CC3="n"),$CR3&amp;" &amp; "&amp;FT$1,0)</f>
        <v>0</v>
      </c>
      <c r="FU3" s="140">
        <f t="shared" ref="FU3:FU66" si="174">IF(AND($A3=$CR3,CD$1=FU$1,CD3="n"),$CR3&amp;" &amp; "&amp;FU$1,0)</f>
        <v>0</v>
      </c>
      <c r="FV3" s="140">
        <f t="shared" ref="FV3:FV66" si="175">IF(AND($A3=$CR3,CE$1=FV$1,CE3="n"),$CR3&amp;" &amp; "&amp;FV$1,0)</f>
        <v>0</v>
      </c>
      <c r="FW3" s="140">
        <f t="shared" ref="FW3:FW66" si="176">IF(AND($A3=$CR3,CF$1=FW$1,CF3="n"),$CR3&amp;" &amp; "&amp;FW$1,0)</f>
        <v>0</v>
      </c>
      <c r="FX3" s="140">
        <f t="shared" ref="FX3:FX66" si="177">IF(AND($A3=$CR3,CG$1=FX$1,CG3="n"),$CR3&amp;" &amp; "&amp;FX$1,0)</f>
        <v>0</v>
      </c>
      <c r="FY3" s="140">
        <f t="shared" ref="FY3:FY66" si="178">IF(AND($A3=$CR3,CH$1=FY$1,CH3="n"),$CR3&amp;" &amp; "&amp;FY$1,0)</f>
        <v>0</v>
      </c>
      <c r="FZ3" s="140">
        <f t="shared" ref="FZ3:FZ66" si="179">IF(AND($A3=$CR3,CI$1=FZ$1,CI3="n"),$CR3&amp;" &amp; "&amp;FZ$1,0)</f>
        <v>0</v>
      </c>
      <c r="GA3" s="140">
        <f t="shared" ref="GA3:GA66" si="180">IF(AND($A3=$CR3,CJ$1=GA$1,CJ3="n"),$CR3&amp;" &amp; "&amp;GA$1,0)</f>
        <v>0</v>
      </c>
      <c r="GB3" s="140">
        <f t="shared" ref="GB3:GB66" si="181">IF(AND($A3=$CR3,CK$1=GB$1,CK3="n"),$CR3&amp;" &amp; "&amp;GB$1,0)</f>
        <v>0</v>
      </c>
      <c r="GC3" s="140">
        <f t="shared" ref="GC3:GC66" si="182">IF(AND($A3=$CR3,CL$1=GC$1,CL3="n"),$CR3&amp;" &amp; "&amp;GC$1,0)</f>
        <v>0</v>
      </c>
      <c r="GD3" s="140">
        <f t="shared" ref="GD3:GD66" si="183">IF(AND($A3=$CR3,CM$1=GD$1,CM3="n"),$CR3&amp;" &amp; "&amp;GD$1,0)</f>
        <v>0</v>
      </c>
      <c r="GE3" s="140">
        <f t="shared" ref="GE3:GE66" si="184">IF(AND($A3=$CR3,CN$1=GE$1,CN3="n"),$CR3&amp;" &amp; "&amp;GE$1,0)</f>
        <v>0</v>
      </c>
      <c r="GF3" s="140">
        <f t="shared" ref="GF3:GG66" si="185">IF(AND($A3=$CR3,CO$1=GF$1,CO3="n"),$CR3&amp;" &amp; "&amp;GF$1,0)</f>
        <v>0</v>
      </c>
      <c r="GG3" s="140">
        <f t="shared" si="92"/>
        <v>0</v>
      </c>
      <c r="GH3" s="156"/>
      <c r="GI3" s="237">
        <f t="shared" si="93"/>
        <v>0</v>
      </c>
      <c r="GJ3" s="140" t="e">
        <f t="shared" ref="GJ3:GJ66" ca="1" si="186">MATCH("*",OFFSET($GI$1,GJ2,0,8650),0)+GJ2</f>
        <v>#N/A</v>
      </c>
      <c r="GK3" s="238" t="str">
        <f t="shared" ref="GK3:GK66" ca="1" si="187">IF(ISERROR($GJ3),"",INDEX($GI$2:$GI$8650,$GJ3-1,1))</f>
        <v/>
      </c>
      <c r="GL3" s="159"/>
      <c r="GM3" s="159"/>
      <c r="GN3" s="159"/>
      <c r="GO3" s="159"/>
      <c r="GP3" s="159"/>
      <c r="GQ3" s="159"/>
      <c r="GR3" s="159"/>
      <c r="GS3" s="159"/>
      <c r="GT3" s="159"/>
      <c r="GU3" s="159"/>
      <c r="GV3" s="159"/>
      <c r="GW3" s="159"/>
      <c r="GX3" s="159"/>
      <c r="GY3" s="159"/>
      <c r="GZ3" s="159"/>
      <c r="HA3" s="159"/>
      <c r="HB3" s="159"/>
      <c r="HC3" s="159"/>
      <c r="HD3" s="159"/>
      <c r="HE3" s="159"/>
      <c r="HF3" s="159"/>
      <c r="HG3" s="159"/>
      <c r="HH3" s="159"/>
      <c r="HI3" s="159"/>
      <c r="HJ3" s="159"/>
      <c r="HK3" s="159"/>
      <c r="HL3" s="159"/>
      <c r="HM3" s="159"/>
      <c r="HN3" s="159"/>
      <c r="HO3" s="159"/>
      <c r="HP3" s="159"/>
      <c r="HQ3" s="159"/>
      <c r="HR3" s="159"/>
      <c r="HS3" s="159"/>
      <c r="HT3" s="160"/>
      <c r="HU3" s="160"/>
      <c r="HV3" s="160"/>
      <c r="HW3" s="160"/>
      <c r="HX3" s="160"/>
      <c r="HY3" s="160"/>
      <c r="HZ3" s="160"/>
      <c r="IA3" s="160"/>
      <c r="IB3" s="160"/>
      <c r="IC3" s="160"/>
      <c r="ID3" s="160"/>
      <c r="IE3" s="160"/>
      <c r="IF3" s="160"/>
      <c r="IG3" s="160"/>
      <c r="IH3" s="160"/>
      <c r="II3" s="160"/>
      <c r="IJ3" s="160"/>
      <c r="IK3" s="160"/>
      <c r="IL3" s="160"/>
      <c r="IM3" s="160"/>
      <c r="IN3" s="160"/>
      <c r="IO3" s="160"/>
      <c r="IP3" s="160"/>
      <c r="IQ3" s="160"/>
      <c r="IR3" s="160"/>
      <c r="IS3" s="160"/>
      <c r="IT3" s="160"/>
      <c r="IU3" s="160"/>
      <c r="IV3" s="160"/>
      <c r="IW3" s="160"/>
      <c r="IX3" s="160"/>
      <c r="IY3" s="160"/>
      <c r="IZ3" s="160"/>
      <c r="JA3" s="160"/>
      <c r="JB3" s="160"/>
      <c r="JC3" s="160"/>
      <c r="JD3" s="160"/>
      <c r="JE3" s="160"/>
      <c r="JF3" s="160"/>
      <c r="JG3" s="160"/>
      <c r="JH3" s="160"/>
      <c r="JI3" s="160"/>
      <c r="JJ3" s="160"/>
      <c r="JK3" s="160"/>
      <c r="JL3" s="160"/>
      <c r="JM3" s="160"/>
      <c r="JN3" s="160"/>
      <c r="JO3" s="160"/>
      <c r="JP3" s="160"/>
      <c r="JQ3" s="160"/>
      <c r="JR3" s="160"/>
      <c r="JS3" s="160"/>
    </row>
    <row r="4" spans="1:279" s="137" customFormat="1" ht="37.5" customHeight="1" x14ac:dyDescent="0.25">
      <c r="A4" s="142" t="s">
        <v>3547</v>
      </c>
      <c r="B4" s="140" t="s">
        <v>2430</v>
      </c>
      <c r="C4" s="140" t="s">
        <v>2430</v>
      </c>
      <c r="D4" s="136" t="s">
        <v>11</v>
      </c>
      <c r="E4" s="136"/>
      <c r="F4" s="136"/>
      <c r="G4" s="136"/>
      <c r="H4" s="136"/>
      <c r="I4" s="136"/>
      <c r="J4" s="136"/>
      <c r="K4" s="136"/>
      <c r="L4" s="136"/>
      <c r="CQ4" s="157"/>
      <c r="CR4" s="139" t="str">
        <f t="shared" ref="CR4:CR12" si="188">Material&amp;" "&amp;System</f>
        <v>Holz FD78 FA28 ZB63 ZT184</v>
      </c>
      <c r="CS4" s="140">
        <f t="shared" si="94"/>
        <v>0</v>
      </c>
      <c r="CT4" s="140">
        <f t="shared" si="95"/>
        <v>0</v>
      </c>
      <c r="CU4" s="140">
        <f t="shared" si="96"/>
        <v>0</v>
      </c>
      <c r="CV4" s="140">
        <f t="shared" si="97"/>
        <v>0</v>
      </c>
      <c r="CW4" s="140">
        <f t="shared" si="98"/>
        <v>0</v>
      </c>
      <c r="CX4" s="140">
        <f t="shared" si="99"/>
        <v>0</v>
      </c>
      <c r="CY4" s="140">
        <f t="shared" si="100"/>
        <v>0</v>
      </c>
      <c r="CZ4" s="140">
        <f t="shared" si="101"/>
        <v>0</v>
      </c>
      <c r="DA4" s="140">
        <f t="shared" si="102"/>
        <v>0</v>
      </c>
      <c r="DB4" s="140">
        <f t="shared" si="103"/>
        <v>0</v>
      </c>
      <c r="DC4" s="140">
        <f t="shared" si="104"/>
        <v>0</v>
      </c>
      <c r="DD4" s="140">
        <f t="shared" si="105"/>
        <v>0</v>
      </c>
      <c r="DE4" s="140">
        <f t="shared" si="106"/>
        <v>0</v>
      </c>
      <c r="DF4" s="140">
        <f t="shared" si="107"/>
        <v>0</v>
      </c>
      <c r="DG4" s="140">
        <f t="shared" si="108"/>
        <v>0</v>
      </c>
      <c r="DH4" s="140">
        <f t="shared" si="109"/>
        <v>0</v>
      </c>
      <c r="DI4" s="140">
        <f t="shared" si="110"/>
        <v>0</v>
      </c>
      <c r="DJ4" s="140">
        <f t="shared" si="111"/>
        <v>0</v>
      </c>
      <c r="DK4" s="140">
        <f t="shared" si="112"/>
        <v>0</v>
      </c>
      <c r="DL4" s="140">
        <f t="shared" si="113"/>
        <v>0</v>
      </c>
      <c r="DM4" s="140">
        <f t="shared" si="114"/>
        <v>0</v>
      </c>
      <c r="DN4" s="140">
        <f t="shared" si="115"/>
        <v>0</v>
      </c>
      <c r="DO4" s="140">
        <f t="shared" si="116"/>
        <v>0</v>
      </c>
      <c r="DP4" s="140">
        <f t="shared" si="117"/>
        <v>0</v>
      </c>
      <c r="DQ4" s="140">
        <f t="shared" si="118"/>
        <v>0</v>
      </c>
      <c r="DR4" s="140">
        <f t="shared" si="119"/>
        <v>0</v>
      </c>
      <c r="DS4" s="140">
        <f t="shared" si="120"/>
        <v>0</v>
      </c>
      <c r="DT4" s="140">
        <f t="shared" si="121"/>
        <v>0</v>
      </c>
      <c r="DU4" s="140">
        <f t="shared" si="122"/>
        <v>0</v>
      </c>
      <c r="DV4" s="140">
        <f t="shared" si="123"/>
        <v>0</v>
      </c>
      <c r="DW4" s="140">
        <f t="shared" si="124"/>
        <v>0</v>
      </c>
      <c r="DX4" s="140">
        <f t="shared" si="125"/>
        <v>0</v>
      </c>
      <c r="DY4" s="140">
        <f t="shared" si="126"/>
        <v>0</v>
      </c>
      <c r="DZ4" s="140">
        <f t="shared" si="127"/>
        <v>0</v>
      </c>
      <c r="EA4" s="140">
        <f t="shared" si="128"/>
        <v>0</v>
      </c>
      <c r="EB4" s="140">
        <f t="shared" si="129"/>
        <v>0</v>
      </c>
      <c r="EC4" s="140">
        <f t="shared" si="130"/>
        <v>0</v>
      </c>
      <c r="ED4" s="140">
        <f t="shared" si="131"/>
        <v>0</v>
      </c>
      <c r="EE4" s="140">
        <f t="shared" si="132"/>
        <v>0</v>
      </c>
      <c r="EF4" s="140">
        <f t="shared" si="133"/>
        <v>0</v>
      </c>
      <c r="EG4" s="140">
        <f t="shared" si="134"/>
        <v>0</v>
      </c>
      <c r="EH4" s="140">
        <f t="shared" si="135"/>
        <v>0</v>
      </c>
      <c r="EI4" s="140">
        <f t="shared" si="136"/>
        <v>0</v>
      </c>
      <c r="EJ4" s="140">
        <f t="shared" si="137"/>
        <v>0</v>
      </c>
      <c r="EK4" s="140">
        <f t="shared" si="138"/>
        <v>0</v>
      </c>
      <c r="EL4" s="140">
        <f t="shared" si="139"/>
        <v>0</v>
      </c>
      <c r="EM4" s="140">
        <f t="shared" si="140"/>
        <v>0</v>
      </c>
      <c r="EN4" s="140">
        <f t="shared" si="141"/>
        <v>0</v>
      </c>
      <c r="EO4" s="140">
        <f t="shared" si="142"/>
        <v>0</v>
      </c>
      <c r="EP4" s="140">
        <f t="shared" si="143"/>
        <v>0</v>
      </c>
      <c r="EQ4" s="140">
        <f t="shared" si="144"/>
        <v>0</v>
      </c>
      <c r="ER4" s="140">
        <f t="shared" si="145"/>
        <v>0</v>
      </c>
      <c r="ES4" s="140">
        <f t="shared" si="146"/>
        <v>0</v>
      </c>
      <c r="ET4" s="140">
        <f t="shared" si="147"/>
        <v>0</v>
      </c>
      <c r="EU4" s="140">
        <f t="shared" si="148"/>
        <v>0</v>
      </c>
      <c r="EV4" s="140">
        <f t="shared" si="149"/>
        <v>0</v>
      </c>
      <c r="EW4" s="140">
        <f t="shared" si="150"/>
        <v>0</v>
      </c>
      <c r="EX4" s="140">
        <f t="shared" si="151"/>
        <v>0</v>
      </c>
      <c r="EY4" s="140">
        <f t="shared" si="152"/>
        <v>0</v>
      </c>
      <c r="EZ4" s="140">
        <f t="shared" si="153"/>
        <v>0</v>
      </c>
      <c r="FA4" s="140">
        <f t="shared" si="154"/>
        <v>0</v>
      </c>
      <c r="FB4" s="140">
        <f t="shared" si="155"/>
        <v>0</v>
      </c>
      <c r="FC4" s="140">
        <f t="shared" si="156"/>
        <v>0</v>
      </c>
      <c r="FD4" s="140">
        <f t="shared" si="157"/>
        <v>0</v>
      </c>
      <c r="FE4" s="140">
        <f t="shared" si="158"/>
        <v>0</v>
      </c>
      <c r="FF4" s="140">
        <f t="shared" si="159"/>
        <v>0</v>
      </c>
      <c r="FG4" s="140">
        <f t="shared" si="160"/>
        <v>0</v>
      </c>
      <c r="FH4" s="140">
        <f t="shared" si="161"/>
        <v>0</v>
      </c>
      <c r="FI4" s="140">
        <f t="shared" si="162"/>
        <v>0</v>
      </c>
      <c r="FJ4" s="140">
        <f t="shared" si="163"/>
        <v>0</v>
      </c>
      <c r="FK4" s="140">
        <f t="shared" si="164"/>
        <v>0</v>
      </c>
      <c r="FL4" s="140">
        <f t="shared" si="165"/>
        <v>0</v>
      </c>
      <c r="FM4" s="140">
        <f t="shared" si="166"/>
        <v>0</v>
      </c>
      <c r="FN4" s="140">
        <f t="shared" si="167"/>
        <v>0</v>
      </c>
      <c r="FO4" s="140">
        <f t="shared" si="168"/>
        <v>0</v>
      </c>
      <c r="FP4" s="140">
        <f t="shared" si="169"/>
        <v>0</v>
      </c>
      <c r="FQ4" s="140">
        <f t="shared" si="170"/>
        <v>0</v>
      </c>
      <c r="FR4" s="140">
        <f t="shared" si="171"/>
        <v>0</v>
      </c>
      <c r="FS4" s="140">
        <f t="shared" si="172"/>
        <v>0</v>
      </c>
      <c r="FT4" s="140">
        <f t="shared" si="173"/>
        <v>0</v>
      </c>
      <c r="FU4" s="140">
        <f t="shared" si="174"/>
        <v>0</v>
      </c>
      <c r="FV4" s="140">
        <f t="shared" si="175"/>
        <v>0</v>
      </c>
      <c r="FW4" s="140">
        <f t="shared" si="176"/>
        <v>0</v>
      </c>
      <c r="FX4" s="140">
        <f t="shared" si="177"/>
        <v>0</v>
      </c>
      <c r="FY4" s="140">
        <f t="shared" si="178"/>
        <v>0</v>
      </c>
      <c r="FZ4" s="140">
        <f t="shared" si="179"/>
        <v>0</v>
      </c>
      <c r="GA4" s="140">
        <f t="shared" si="180"/>
        <v>0</v>
      </c>
      <c r="GB4" s="140">
        <f t="shared" si="181"/>
        <v>0</v>
      </c>
      <c r="GC4" s="140">
        <f t="shared" si="182"/>
        <v>0</v>
      </c>
      <c r="GD4" s="140">
        <f t="shared" si="183"/>
        <v>0</v>
      </c>
      <c r="GE4" s="140">
        <f t="shared" si="184"/>
        <v>0</v>
      </c>
      <c r="GF4" s="140">
        <f t="shared" si="185"/>
        <v>0</v>
      </c>
      <c r="GG4" s="140">
        <f t="shared" si="92"/>
        <v>0</v>
      </c>
      <c r="GH4" s="156"/>
      <c r="GI4" s="237">
        <f t="shared" si="93"/>
        <v>0</v>
      </c>
      <c r="GJ4" s="140" t="e">
        <f t="shared" ca="1" si="186"/>
        <v>#N/A</v>
      </c>
      <c r="GK4" s="238" t="str">
        <f t="shared" ca="1" si="187"/>
        <v/>
      </c>
      <c r="GL4" s="159"/>
      <c r="GM4" s="159"/>
      <c r="GN4" s="159"/>
      <c r="GO4" s="159"/>
      <c r="GP4" s="159"/>
      <c r="GQ4" s="159"/>
      <c r="GR4" s="159"/>
      <c r="GS4" s="159"/>
      <c r="GT4" s="159"/>
      <c r="GU4" s="159"/>
      <c r="GV4" s="159"/>
      <c r="GW4" s="159"/>
      <c r="GX4" s="159"/>
      <c r="GY4" s="159"/>
      <c r="GZ4" s="159"/>
      <c r="HA4" s="159"/>
      <c r="HB4" s="159"/>
      <c r="HC4" s="159"/>
      <c r="HD4" s="159"/>
      <c r="HE4" s="159"/>
      <c r="HF4" s="159"/>
      <c r="HG4" s="159"/>
      <c r="HH4" s="159"/>
      <c r="HI4" s="159"/>
      <c r="HJ4" s="159"/>
      <c r="HK4" s="159"/>
      <c r="HL4" s="159"/>
      <c r="HM4" s="159"/>
      <c r="HN4" s="159"/>
      <c r="HO4" s="159"/>
      <c r="HP4" s="159"/>
      <c r="HQ4" s="159"/>
      <c r="HR4" s="159"/>
      <c r="HS4" s="159"/>
      <c r="HT4" s="160"/>
      <c r="HU4" s="160"/>
      <c r="HV4" s="160"/>
      <c r="HW4" s="160"/>
      <c r="HX4" s="160"/>
      <c r="HY4" s="160"/>
      <c r="HZ4" s="160"/>
      <c r="IA4" s="160"/>
      <c r="IB4" s="160"/>
      <c r="IC4" s="160"/>
      <c r="ID4" s="160"/>
      <c r="IE4" s="160"/>
      <c r="IF4" s="160"/>
      <c r="IG4" s="160"/>
      <c r="IH4" s="160"/>
      <c r="II4" s="160"/>
      <c r="IJ4" s="160"/>
      <c r="IK4" s="160"/>
      <c r="IL4" s="160"/>
      <c r="IM4" s="160"/>
      <c r="IN4" s="160"/>
      <c r="IO4" s="160"/>
      <c r="IP4" s="160"/>
      <c r="IQ4" s="160"/>
      <c r="IR4" s="160"/>
      <c r="IS4" s="160"/>
      <c r="IT4" s="160"/>
      <c r="IU4" s="160"/>
      <c r="IV4" s="160"/>
      <c r="IW4" s="160"/>
      <c r="IX4" s="160"/>
      <c r="IY4" s="160"/>
      <c r="IZ4" s="160"/>
      <c r="JA4" s="160"/>
      <c r="JB4" s="160"/>
      <c r="JC4" s="160"/>
      <c r="JD4" s="160"/>
      <c r="JE4" s="160"/>
      <c r="JF4" s="160"/>
      <c r="JG4" s="160"/>
      <c r="JH4" s="160"/>
      <c r="JI4" s="160"/>
      <c r="JJ4" s="160"/>
      <c r="JK4" s="160"/>
      <c r="JL4" s="160"/>
      <c r="JM4" s="160"/>
      <c r="JN4" s="160"/>
      <c r="JO4" s="160"/>
      <c r="JP4" s="160"/>
      <c r="JQ4" s="160"/>
      <c r="JR4" s="160"/>
      <c r="JS4" s="160"/>
    </row>
    <row r="5" spans="1:279" s="137" customFormat="1" ht="37.5" customHeight="1" x14ac:dyDescent="0.25">
      <c r="A5" s="142" t="s">
        <v>3593</v>
      </c>
      <c r="B5" s="140" t="s">
        <v>2430</v>
      </c>
      <c r="C5" s="140" t="s">
        <v>2430</v>
      </c>
      <c r="D5" s="140" t="s">
        <v>2430</v>
      </c>
      <c r="E5" s="136" t="s">
        <v>11</v>
      </c>
      <c r="F5" s="136"/>
      <c r="G5" s="136"/>
      <c r="H5" s="136"/>
      <c r="I5" s="136"/>
      <c r="J5" s="136"/>
      <c r="K5" s="136"/>
      <c r="L5" s="136"/>
      <c r="CQ5" s="157"/>
      <c r="CR5" s="139" t="str">
        <f t="shared" si="188"/>
        <v>Holz FD78 FA28 ZB63 ZT184</v>
      </c>
      <c r="CS5" s="140">
        <f t="shared" si="94"/>
        <v>0</v>
      </c>
      <c r="CT5" s="140">
        <f t="shared" si="95"/>
        <v>0</v>
      </c>
      <c r="CU5" s="140">
        <f t="shared" si="96"/>
        <v>0</v>
      </c>
      <c r="CV5" s="140">
        <f t="shared" si="97"/>
        <v>0</v>
      </c>
      <c r="CW5" s="140">
        <f t="shared" si="98"/>
        <v>0</v>
      </c>
      <c r="CX5" s="140">
        <f t="shared" si="99"/>
        <v>0</v>
      </c>
      <c r="CY5" s="140">
        <f t="shared" si="100"/>
        <v>0</v>
      </c>
      <c r="CZ5" s="140">
        <f t="shared" si="101"/>
        <v>0</v>
      </c>
      <c r="DA5" s="140">
        <f t="shared" si="102"/>
        <v>0</v>
      </c>
      <c r="DB5" s="140">
        <f t="shared" si="103"/>
        <v>0</v>
      </c>
      <c r="DC5" s="140">
        <f t="shared" si="104"/>
        <v>0</v>
      </c>
      <c r="DD5" s="140">
        <f t="shared" si="105"/>
        <v>0</v>
      </c>
      <c r="DE5" s="140">
        <f t="shared" si="106"/>
        <v>0</v>
      </c>
      <c r="DF5" s="140">
        <f t="shared" si="107"/>
        <v>0</v>
      </c>
      <c r="DG5" s="140">
        <f t="shared" si="108"/>
        <v>0</v>
      </c>
      <c r="DH5" s="140">
        <f t="shared" si="109"/>
        <v>0</v>
      </c>
      <c r="DI5" s="140">
        <f t="shared" si="110"/>
        <v>0</v>
      </c>
      <c r="DJ5" s="140">
        <f t="shared" si="111"/>
        <v>0</v>
      </c>
      <c r="DK5" s="140">
        <f t="shared" si="112"/>
        <v>0</v>
      </c>
      <c r="DL5" s="140">
        <f t="shared" si="113"/>
        <v>0</v>
      </c>
      <c r="DM5" s="140">
        <f t="shared" si="114"/>
        <v>0</v>
      </c>
      <c r="DN5" s="140">
        <f t="shared" si="115"/>
        <v>0</v>
      </c>
      <c r="DO5" s="140">
        <f t="shared" si="116"/>
        <v>0</v>
      </c>
      <c r="DP5" s="140">
        <f t="shared" si="117"/>
        <v>0</v>
      </c>
      <c r="DQ5" s="140">
        <f t="shared" si="118"/>
        <v>0</v>
      </c>
      <c r="DR5" s="140">
        <f t="shared" si="119"/>
        <v>0</v>
      </c>
      <c r="DS5" s="140">
        <f t="shared" si="120"/>
        <v>0</v>
      </c>
      <c r="DT5" s="140">
        <f t="shared" si="121"/>
        <v>0</v>
      </c>
      <c r="DU5" s="140">
        <f t="shared" si="122"/>
        <v>0</v>
      </c>
      <c r="DV5" s="140">
        <f t="shared" si="123"/>
        <v>0</v>
      </c>
      <c r="DW5" s="140">
        <f t="shared" si="124"/>
        <v>0</v>
      </c>
      <c r="DX5" s="140">
        <f t="shared" si="125"/>
        <v>0</v>
      </c>
      <c r="DY5" s="140">
        <f t="shared" si="126"/>
        <v>0</v>
      </c>
      <c r="DZ5" s="140">
        <f t="shared" si="127"/>
        <v>0</v>
      </c>
      <c r="EA5" s="140">
        <f t="shared" si="128"/>
        <v>0</v>
      </c>
      <c r="EB5" s="140">
        <f t="shared" si="129"/>
        <v>0</v>
      </c>
      <c r="EC5" s="140">
        <f t="shared" si="130"/>
        <v>0</v>
      </c>
      <c r="ED5" s="140">
        <f t="shared" si="131"/>
        <v>0</v>
      </c>
      <c r="EE5" s="140">
        <f t="shared" si="132"/>
        <v>0</v>
      </c>
      <c r="EF5" s="140">
        <f t="shared" si="133"/>
        <v>0</v>
      </c>
      <c r="EG5" s="140">
        <f t="shared" si="134"/>
        <v>0</v>
      </c>
      <c r="EH5" s="140">
        <f t="shared" si="135"/>
        <v>0</v>
      </c>
      <c r="EI5" s="140">
        <f t="shared" si="136"/>
        <v>0</v>
      </c>
      <c r="EJ5" s="140">
        <f t="shared" si="137"/>
        <v>0</v>
      </c>
      <c r="EK5" s="140">
        <f t="shared" si="138"/>
        <v>0</v>
      </c>
      <c r="EL5" s="140">
        <f t="shared" si="139"/>
        <v>0</v>
      </c>
      <c r="EM5" s="140">
        <f t="shared" si="140"/>
        <v>0</v>
      </c>
      <c r="EN5" s="140">
        <f t="shared" si="141"/>
        <v>0</v>
      </c>
      <c r="EO5" s="140">
        <f t="shared" si="142"/>
        <v>0</v>
      </c>
      <c r="EP5" s="140">
        <f t="shared" si="143"/>
        <v>0</v>
      </c>
      <c r="EQ5" s="140">
        <f t="shared" si="144"/>
        <v>0</v>
      </c>
      <c r="ER5" s="140">
        <f t="shared" si="145"/>
        <v>0</v>
      </c>
      <c r="ES5" s="140">
        <f t="shared" si="146"/>
        <v>0</v>
      </c>
      <c r="ET5" s="140">
        <f t="shared" si="147"/>
        <v>0</v>
      </c>
      <c r="EU5" s="140">
        <f t="shared" si="148"/>
        <v>0</v>
      </c>
      <c r="EV5" s="140">
        <f t="shared" si="149"/>
        <v>0</v>
      </c>
      <c r="EW5" s="140">
        <f t="shared" si="150"/>
        <v>0</v>
      </c>
      <c r="EX5" s="140">
        <f t="shared" si="151"/>
        <v>0</v>
      </c>
      <c r="EY5" s="140">
        <f t="shared" si="152"/>
        <v>0</v>
      </c>
      <c r="EZ5" s="140">
        <f t="shared" si="153"/>
        <v>0</v>
      </c>
      <c r="FA5" s="140">
        <f t="shared" si="154"/>
        <v>0</v>
      </c>
      <c r="FB5" s="140">
        <f t="shared" si="155"/>
        <v>0</v>
      </c>
      <c r="FC5" s="140">
        <f t="shared" si="156"/>
        <v>0</v>
      </c>
      <c r="FD5" s="140">
        <f t="shared" si="157"/>
        <v>0</v>
      </c>
      <c r="FE5" s="140">
        <f t="shared" si="158"/>
        <v>0</v>
      </c>
      <c r="FF5" s="140">
        <f t="shared" si="159"/>
        <v>0</v>
      </c>
      <c r="FG5" s="140">
        <f t="shared" si="160"/>
        <v>0</v>
      </c>
      <c r="FH5" s="140">
        <f t="shared" si="161"/>
        <v>0</v>
      </c>
      <c r="FI5" s="140">
        <f t="shared" si="162"/>
        <v>0</v>
      </c>
      <c r="FJ5" s="140">
        <f t="shared" si="163"/>
        <v>0</v>
      </c>
      <c r="FK5" s="140">
        <f t="shared" si="164"/>
        <v>0</v>
      </c>
      <c r="FL5" s="140">
        <f t="shared" si="165"/>
        <v>0</v>
      </c>
      <c r="FM5" s="140">
        <f t="shared" si="166"/>
        <v>0</v>
      </c>
      <c r="FN5" s="140">
        <f t="shared" si="167"/>
        <v>0</v>
      </c>
      <c r="FO5" s="140">
        <f t="shared" si="168"/>
        <v>0</v>
      </c>
      <c r="FP5" s="140">
        <f t="shared" si="169"/>
        <v>0</v>
      </c>
      <c r="FQ5" s="140">
        <f t="shared" si="170"/>
        <v>0</v>
      </c>
      <c r="FR5" s="140">
        <f t="shared" si="171"/>
        <v>0</v>
      </c>
      <c r="FS5" s="140">
        <f t="shared" si="172"/>
        <v>0</v>
      </c>
      <c r="FT5" s="140">
        <f t="shared" si="173"/>
        <v>0</v>
      </c>
      <c r="FU5" s="140">
        <f t="shared" si="174"/>
        <v>0</v>
      </c>
      <c r="FV5" s="140">
        <f t="shared" si="175"/>
        <v>0</v>
      </c>
      <c r="FW5" s="140">
        <f t="shared" si="176"/>
        <v>0</v>
      </c>
      <c r="FX5" s="140">
        <f t="shared" si="177"/>
        <v>0</v>
      </c>
      <c r="FY5" s="140">
        <f t="shared" si="178"/>
        <v>0</v>
      </c>
      <c r="FZ5" s="140">
        <f t="shared" si="179"/>
        <v>0</v>
      </c>
      <c r="GA5" s="140">
        <f t="shared" si="180"/>
        <v>0</v>
      </c>
      <c r="GB5" s="140">
        <f t="shared" si="181"/>
        <v>0</v>
      </c>
      <c r="GC5" s="140">
        <f t="shared" si="182"/>
        <v>0</v>
      </c>
      <c r="GD5" s="140">
        <f t="shared" si="183"/>
        <v>0</v>
      </c>
      <c r="GE5" s="140">
        <f t="shared" si="184"/>
        <v>0</v>
      </c>
      <c r="GF5" s="140">
        <f t="shared" si="185"/>
        <v>0</v>
      </c>
      <c r="GG5" s="140">
        <f t="shared" si="92"/>
        <v>0</v>
      </c>
      <c r="GH5" s="156"/>
      <c r="GI5" s="237">
        <f t="shared" si="93"/>
        <v>0</v>
      </c>
      <c r="GJ5" s="140" t="e">
        <f t="shared" ca="1" si="186"/>
        <v>#N/A</v>
      </c>
      <c r="GK5" s="238" t="str">
        <f t="shared" ca="1" si="187"/>
        <v/>
      </c>
      <c r="GL5" s="159"/>
      <c r="GM5" s="159"/>
      <c r="GN5" s="159"/>
      <c r="GO5" s="159"/>
      <c r="GP5" s="159"/>
      <c r="GQ5" s="159"/>
      <c r="GR5" s="159"/>
      <c r="GS5" s="159"/>
      <c r="GT5" s="159"/>
      <c r="GU5" s="159"/>
      <c r="GV5" s="159"/>
      <c r="GW5" s="159"/>
      <c r="GX5" s="159"/>
      <c r="GY5" s="159"/>
      <c r="GZ5" s="159"/>
      <c r="HA5" s="159"/>
      <c r="HB5" s="159"/>
      <c r="HC5" s="159"/>
      <c r="HD5" s="159"/>
      <c r="HE5" s="159"/>
      <c r="HF5" s="159"/>
      <c r="HG5" s="159"/>
      <c r="HH5" s="159"/>
      <c r="HI5" s="159"/>
      <c r="HJ5" s="159"/>
      <c r="HK5" s="159"/>
      <c r="HL5" s="159"/>
      <c r="HM5" s="159"/>
      <c r="HN5" s="159"/>
      <c r="HO5" s="159"/>
      <c r="HP5" s="159"/>
      <c r="HQ5" s="159"/>
      <c r="HR5" s="159"/>
      <c r="HS5" s="159"/>
      <c r="HT5" s="160"/>
      <c r="HU5" s="160"/>
      <c r="HV5" s="160"/>
      <c r="HW5" s="160"/>
      <c r="HX5" s="160"/>
      <c r="HY5" s="160"/>
      <c r="HZ5" s="160"/>
      <c r="IA5" s="160"/>
      <c r="IB5" s="160"/>
      <c r="IC5" s="160"/>
      <c r="ID5" s="160"/>
      <c r="IE5" s="160"/>
      <c r="IF5" s="160"/>
      <c r="IG5" s="160"/>
      <c r="IH5" s="160"/>
      <c r="II5" s="160"/>
      <c r="IJ5" s="160"/>
      <c r="IK5" s="160"/>
      <c r="IL5" s="160"/>
      <c r="IM5" s="160"/>
      <c r="IN5" s="160"/>
      <c r="IO5" s="160"/>
      <c r="IP5" s="160"/>
      <c r="IQ5" s="160"/>
      <c r="IR5" s="160"/>
      <c r="IS5" s="160"/>
      <c r="IT5" s="160"/>
      <c r="IU5" s="160"/>
      <c r="IV5" s="160"/>
      <c r="IW5" s="160"/>
      <c r="IX5" s="160"/>
      <c r="IY5" s="160"/>
      <c r="IZ5" s="160"/>
      <c r="JA5" s="160"/>
      <c r="JB5" s="160"/>
      <c r="JC5" s="160"/>
      <c r="JD5" s="160"/>
      <c r="JE5" s="160"/>
      <c r="JF5" s="160"/>
      <c r="JG5" s="160"/>
      <c r="JH5" s="160"/>
      <c r="JI5" s="160"/>
      <c r="JJ5" s="160"/>
      <c r="JK5" s="160"/>
      <c r="JL5" s="160"/>
      <c r="JM5" s="160"/>
      <c r="JN5" s="160"/>
      <c r="JO5" s="160"/>
      <c r="JP5" s="160"/>
      <c r="JQ5" s="160"/>
      <c r="JR5" s="160"/>
      <c r="JS5" s="160"/>
    </row>
    <row r="6" spans="1:279" s="137" customFormat="1" ht="37.5" customHeight="1" x14ac:dyDescent="0.25">
      <c r="A6" s="142" t="s">
        <v>3594</v>
      </c>
      <c r="B6" s="140" t="s">
        <v>2430</v>
      </c>
      <c r="C6" s="140" t="s">
        <v>2430</v>
      </c>
      <c r="D6" s="140" t="s">
        <v>2430</v>
      </c>
      <c r="E6" s="140" t="s">
        <v>2430</v>
      </c>
      <c r="F6" s="136" t="s">
        <v>11</v>
      </c>
      <c r="G6" s="136"/>
      <c r="H6" s="136"/>
      <c r="I6" s="136"/>
      <c r="J6" s="136"/>
      <c r="K6" s="136"/>
      <c r="L6" s="136"/>
      <c r="CQ6" s="157"/>
      <c r="CR6" s="139" t="str">
        <f t="shared" si="188"/>
        <v>Holz FD78 FA28 ZB63 ZT184</v>
      </c>
      <c r="CS6" s="140">
        <f t="shared" si="94"/>
        <v>0</v>
      </c>
      <c r="CT6" s="140">
        <f t="shared" si="95"/>
        <v>0</v>
      </c>
      <c r="CU6" s="140">
        <f t="shared" si="96"/>
        <v>0</v>
      </c>
      <c r="CV6" s="140">
        <f t="shared" si="97"/>
        <v>0</v>
      </c>
      <c r="CW6" s="140">
        <f t="shared" si="98"/>
        <v>0</v>
      </c>
      <c r="CX6" s="140">
        <f t="shared" si="99"/>
        <v>0</v>
      </c>
      <c r="CY6" s="140">
        <f t="shared" si="100"/>
        <v>0</v>
      </c>
      <c r="CZ6" s="140">
        <f t="shared" si="101"/>
        <v>0</v>
      </c>
      <c r="DA6" s="140">
        <f t="shared" si="102"/>
        <v>0</v>
      </c>
      <c r="DB6" s="140">
        <f t="shared" si="103"/>
        <v>0</v>
      </c>
      <c r="DC6" s="140">
        <f t="shared" si="104"/>
        <v>0</v>
      </c>
      <c r="DD6" s="140">
        <f t="shared" si="105"/>
        <v>0</v>
      </c>
      <c r="DE6" s="140">
        <f t="shared" si="106"/>
        <v>0</v>
      </c>
      <c r="DF6" s="140">
        <f t="shared" si="107"/>
        <v>0</v>
      </c>
      <c r="DG6" s="140">
        <f t="shared" si="108"/>
        <v>0</v>
      </c>
      <c r="DH6" s="140">
        <f t="shared" si="109"/>
        <v>0</v>
      </c>
      <c r="DI6" s="140">
        <f t="shared" si="110"/>
        <v>0</v>
      </c>
      <c r="DJ6" s="140">
        <f t="shared" si="111"/>
        <v>0</v>
      </c>
      <c r="DK6" s="140">
        <f t="shared" si="112"/>
        <v>0</v>
      </c>
      <c r="DL6" s="140">
        <f t="shared" si="113"/>
        <v>0</v>
      </c>
      <c r="DM6" s="140">
        <f t="shared" si="114"/>
        <v>0</v>
      </c>
      <c r="DN6" s="140">
        <f t="shared" si="115"/>
        <v>0</v>
      </c>
      <c r="DO6" s="140">
        <f t="shared" si="116"/>
        <v>0</v>
      </c>
      <c r="DP6" s="140">
        <f t="shared" si="117"/>
        <v>0</v>
      </c>
      <c r="DQ6" s="140">
        <f t="shared" si="118"/>
        <v>0</v>
      </c>
      <c r="DR6" s="140">
        <f t="shared" si="119"/>
        <v>0</v>
      </c>
      <c r="DS6" s="140">
        <f t="shared" si="120"/>
        <v>0</v>
      </c>
      <c r="DT6" s="140">
        <f t="shared" si="121"/>
        <v>0</v>
      </c>
      <c r="DU6" s="140">
        <f t="shared" si="122"/>
        <v>0</v>
      </c>
      <c r="DV6" s="140">
        <f t="shared" si="123"/>
        <v>0</v>
      </c>
      <c r="DW6" s="140">
        <f t="shared" si="124"/>
        <v>0</v>
      </c>
      <c r="DX6" s="140">
        <f t="shared" si="125"/>
        <v>0</v>
      </c>
      <c r="DY6" s="140">
        <f t="shared" si="126"/>
        <v>0</v>
      </c>
      <c r="DZ6" s="140">
        <f t="shared" si="127"/>
        <v>0</v>
      </c>
      <c r="EA6" s="140">
        <f t="shared" si="128"/>
        <v>0</v>
      </c>
      <c r="EB6" s="140">
        <f t="shared" si="129"/>
        <v>0</v>
      </c>
      <c r="EC6" s="140">
        <f t="shared" si="130"/>
        <v>0</v>
      </c>
      <c r="ED6" s="140">
        <f t="shared" si="131"/>
        <v>0</v>
      </c>
      <c r="EE6" s="140">
        <f t="shared" si="132"/>
        <v>0</v>
      </c>
      <c r="EF6" s="140">
        <f t="shared" si="133"/>
        <v>0</v>
      </c>
      <c r="EG6" s="140">
        <f t="shared" si="134"/>
        <v>0</v>
      </c>
      <c r="EH6" s="140">
        <f t="shared" si="135"/>
        <v>0</v>
      </c>
      <c r="EI6" s="140">
        <f t="shared" si="136"/>
        <v>0</v>
      </c>
      <c r="EJ6" s="140">
        <f t="shared" si="137"/>
        <v>0</v>
      </c>
      <c r="EK6" s="140">
        <f t="shared" si="138"/>
        <v>0</v>
      </c>
      <c r="EL6" s="140">
        <f t="shared" si="139"/>
        <v>0</v>
      </c>
      <c r="EM6" s="140">
        <f t="shared" si="140"/>
        <v>0</v>
      </c>
      <c r="EN6" s="140">
        <f t="shared" si="141"/>
        <v>0</v>
      </c>
      <c r="EO6" s="140">
        <f t="shared" si="142"/>
        <v>0</v>
      </c>
      <c r="EP6" s="140">
        <f t="shared" si="143"/>
        <v>0</v>
      </c>
      <c r="EQ6" s="140">
        <f t="shared" si="144"/>
        <v>0</v>
      </c>
      <c r="ER6" s="140">
        <f t="shared" si="145"/>
        <v>0</v>
      </c>
      <c r="ES6" s="140">
        <f t="shared" si="146"/>
        <v>0</v>
      </c>
      <c r="ET6" s="140">
        <f t="shared" si="147"/>
        <v>0</v>
      </c>
      <c r="EU6" s="140">
        <f t="shared" si="148"/>
        <v>0</v>
      </c>
      <c r="EV6" s="140">
        <f t="shared" si="149"/>
        <v>0</v>
      </c>
      <c r="EW6" s="140">
        <f t="shared" si="150"/>
        <v>0</v>
      </c>
      <c r="EX6" s="140">
        <f t="shared" si="151"/>
        <v>0</v>
      </c>
      <c r="EY6" s="140">
        <f t="shared" si="152"/>
        <v>0</v>
      </c>
      <c r="EZ6" s="140">
        <f t="shared" si="153"/>
        <v>0</v>
      </c>
      <c r="FA6" s="140">
        <f t="shared" si="154"/>
        <v>0</v>
      </c>
      <c r="FB6" s="140">
        <f t="shared" si="155"/>
        <v>0</v>
      </c>
      <c r="FC6" s="140">
        <f t="shared" si="156"/>
        <v>0</v>
      </c>
      <c r="FD6" s="140">
        <f t="shared" si="157"/>
        <v>0</v>
      </c>
      <c r="FE6" s="140">
        <f t="shared" si="158"/>
        <v>0</v>
      </c>
      <c r="FF6" s="140">
        <f t="shared" si="159"/>
        <v>0</v>
      </c>
      <c r="FG6" s="140">
        <f t="shared" si="160"/>
        <v>0</v>
      </c>
      <c r="FH6" s="140">
        <f t="shared" si="161"/>
        <v>0</v>
      </c>
      <c r="FI6" s="140">
        <f t="shared" si="162"/>
        <v>0</v>
      </c>
      <c r="FJ6" s="140">
        <f t="shared" si="163"/>
        <v>0</v>
      </c>
      <c r="FK6" s="140">
        <f t="shared" si="164"/>
        <v>0</v>
      </c>
      <c r="FL6" s="140">
        <f t="shared" si="165"/>
        <v>0</v>
      </c>
      <c r="FM6" s="140">
        <f t="shared" si="166"/>
        <v>0</v>
      </c>
      <c r="FN6" s="140">
        <f t="shared" si="167"/>
        <v>0</v>
      </c>
      <c r="FO6" s="140">
        <f t="shared" si="168"/>
        <v>0</v>
      </c>
      <c r="FP6" s="140">
        <f t="shared" si="169"/>
        <v>0</v>
      </c>
      <c r="FQ6" s="140">
        <f t="shared" si="170"/>
        <v>0</v>
      </c>
      <c r="FR6" s="140">
        <f t="shared" si="171"/>
        <v>0</v>
      </c>
      <c r="FS6" s="140">
        <f t="shared" si="172"/>
        <v>0</v>
      </c>
      <c r="FT6" s="140">
        <f t="shared" si="173"/>
        <v>0</v>
      </c>
      <c r="FU6" s="140">
        <f t="shared" si="174"/>
        <v>0</v>
      </c>
      <c r="FV6" s="140">
        <f t="shared" si="175"/>
        <v>0</v>
      </c>
      <c r="FW6" s="140">
        <f t="shared" si="176"/>
        <v>0</v>
      </c>
      <c r="FX6" s="140">
        <f t="shared" si="177"/>
        <v>0</v>
      </c>
      <c r="FY6" s="140">
        <f t="shared" si="178"/>
        <v>0</v>
      </c>
      <c r="FZ6" s="140">
        <f t="shared" si="179"/>
        <v>0</v>
      </c>
      <c r="GA6" s="140">
        <f t="shared" si="180"/>
        <v>0</v>
      </c>
      <c r="GB6" s="140">
        <f t="shared" si="181"/>
        <v>0</v>
      </c>
      <c r="GC6" s="140">
        <f t="shared" si="182"/>
        <v>0</v>
      </c>
      <c r="GD6" s="140">
        <f t="shared" si="183"/>
        <v>0</v>
      </c>
      <c r="GE6" s="140">
        <f t="shared" si="184"/>
        <v>0</v>
      </c>
      <c r="GF6" s="140">
        <f t="shared" si="185"/>
        <v>0</v>
      </c>
      <c r="GG6" s="140">
        <f t="shared" si="92"/>
        <v>0</v>
      </c>
      <c r="GH6" s="156"/>
      <c r="GI6" s="237">
        <f t="shared" si="93"/>
        <v>0</v>
      </c>
      <c r="GJ6" s="140" t="e">
        <f t="shared" ca="1" si="186"/>
        <v>#N/A</v>
      </c>
      <c r="GK6" s="238" t="str">
        <f t="shared" ca="1" si="187"/>
        <v/>
      </c>
      <c r="GL6" s="159"/>
      <c r="GM6" s="159"/>
      <c r="GN6" s="159"/>
      <c r="GO6" s="159"/>
      <c r="GP6" s="159"/>
      <c r="GQ6" s="159"/>
      <c r="GR6" s="159"/>
      <c r="GS6" s="159"/>
      <c r="GT6" s="159"/>
      <c r="GU6" s="159"/>
      <c r="GV6" s="159"/>
      <c r="GW6" s="159"/>
      <c r="GX6" s="159"/>
      <c r="GY6" s="159"/>
      <c r="GZ6" s="159"/>
      <c r="HA6" s="159"/>
      <c r="HB6" s="159"/>
      <c r="HC6" s="159"/>
      <c r="HD6" s="159"/>
      <c r="HE6" s="159"/>
      <c r="HF6" s="159"/>
      <c r="HG6" s="159"/>
      <c r="HH6" s="159"/>
      <c r="HI6" s="159"/>
      <c r="HJ6" s="159"/>
      <c r="HK6" s="159"/>
      <c r="HL6" s="159"/>
      <c r="HM6" s="159"/>
      <c r="HN6" s="159"/>
      <c r="HO6" s="159"/>
      <c r="HP6" s="159"/>
      <c r="HQ6" s="159"/>
      <c r="HR6" s="159"/>
      <c r="HS6" s="159"/>
      <c r="HT6" s="160"/>
      <c r="HU6" s="160"/>
      <c r="HV6" s="160"/>
      <c r="HW6" s="160"/>
      <c r="HX6" s="160"/>
      <c r="HY6" s="160"/>
      <c r="HZ6" s="160"/>
      <c r="IA6" s="160"/>
      <c r="IB6" s="160"/>
      <c r="IC6" s="160"/>
      <c r="ID6" s="160"/>
      <c r="IE6" s="160"/>
      <c r="IF6" s="160"/>
      <c r="IG6" s="160"/>
      <c r="IH6" s="160"/>
      <c r="II6" s="160"/>
      <c r="IJ6" s="160"/>
      <c r="IK6" s="160"/>
      <c r="IL6" s="160"/>
      <c r="IM6" s="160"/>
      <c r="IN6" s="160"/>
      <c r="IO6" s="160"/>
      <c r="IP6" s="160"/>
      <c r="IQ6" s="160"/>
      <c r="IR6" s="160"/>
      <c r="IS6" s="160"/>
      <c r="IT6" s="160"/>
      <c r="IU6" s="160"/>
      <c r="IV6" s="160"/>
      <c r="IW6" s="160"/>
      <c r="IX6" s="160"/>
      <c r="IY6" s="160"/>
      <c r="IZ6" s="160"/>
      <c r="JA6" s="160"/>
      <c r="JB6" s="160"/>
      <c r="JC6" s="160"/>
      <c r="JD6" s="160"/>
      <c r="JE6" s="160"/>
      <c r="JF6" s="160"/>
      <c r="JG6" s="160"/>
      <c r="JH6" s="160"/>
      <c r="JI6" s="160"/>
      <c r="JJ6" s="160"/>
      <c r="JK6" s="160"/>
      <c r="JL6" s="160"/>
      <c r="JM6" s="160"/>
      <c r="JN6" s="160"/>
      <c r="JO6" s="160"/>
      <c r="JP6" s="160"/>
      <c r="JQ6" s="160"/>
      <c r="JR6" s="160"/>
      <c r="JS6" s="160"/>
    </row>
    <row r="7" spans="1:279" s="137" customFormat="1" ht="37.5" customHeight="1" x14ac:dyDescent="0.25">
      <c r="A7" s="142" t="s">
        <v>3595</v>
      </c>
      <c r="B7" s="140" t="s">
        <v>2430</v>
      </c>
      <c r="C7" s="140" t="s">
        <v>2430</v>
      </c>
      <c r="D7" s="140" t="s">
        <v>2430</v>
      </c>
      <c r="E7" s="140" t="s">
        <v>2430</v>
      </c>
      <c r="F7" s="140" t="s">
        <v>2430</v>
      </c>
      <c r="G7" s="136" t="s">
        <v>11</v>
      </c>
      <c r="H7" s="136"/>
      <c r="I7" s="136"/>
      <c r="J7" s="136"/>
      <c r="K7" s="136"/>
      <c r="L7" s="136"/>
      <c r="CQ7" s="157"/>
      <c r="CR7" s="139" t="str">
        <f t="shared" si="188"/>
        <v>Holz FD78 FA28 ZB63 ZT184</v>
      </c>
      <c r="CS7" s="140">
        <f t="shared" si="94"/>
        <v>0</v>
      </c>
      <c r="CT7" s="140">
        <f t="shared" si="95"/>
        <v>0</v>
      </c>
      <c r="CU7" s="140">
        <f t="shared" si="96"/>
        <v>0</v>
      </c>
      <c r="CV7" s="140">
        <f t="shared" si="97"/>
        <v>0</v>
      </c>
      <c r="CW7" s="140">
        <f t="shared" si="98"/>
        <v>0</v>
      </c>
      <c r="CX7" s="140">
        <f t="shared" si="99"/>
        <v>0</v>
      </c>
      <c r="CY7" s="140">
        <f t="shared" si="100"/>
        <v>0</v>
      </c>
      <c r="CZ7" s="140">
        <f t="shared" si="101"/>
        <v>0</v>
      </c>
      <c r="DA7" s="140">
        <f t="shared" si="102"/>
        <v>0</v>
      </c>
      <c r="DB7" s="140">
        <f t="shared" si="103"/>
        <v>0</v>
      </c>
      <c r="DC7" s="140">
        <f t="shared" si="104"/>
        <v>0</v>
      </c>
      <c r="DD7" s="140">
        <f t="shared" si="105"/>
        <v>0</v>
      </c>
      <c r="DE7" s="140">
        <f t="shared" si="106"/>
        <v>0</v>
      </c>
      <c r="DF7" s="140">
        <f t="shared" si="107"/>
        <v>0</v>
      </c>
      <c r="DG7" s="140">
        <f t="shared" si="108"/>
        <v>0</v>
      </c>
      <c r="DH7" s="140">
        <f t="shared" si="109"/>
        <v>0</v>
      </c>
      <c r="DI7" s="140">
        <f t="shared" si="110"/>
        <v>0</v>
      </c>
      <c r="DJ7" s="140">
        <f t="shared" si="111"/>
        <v>0</v>
      </c>
      <c r="DK7" s="140">
        <f t="shared" si="112"/>
        <v>0</v>
      </c>
      <c r="DL7" s="140">
        <f t="shared" si="113"/>
        <v>0</v>
      </c>
      <c r="DM7" s="140">
        <f t="shared" si="114"/>
        <v>0</v>
      </c>
      <c r="DN7" s="140">
        <f t="shared" si="115"/>
        <v>0</v>
      </c>
      <c r="DO7" s="140">
        <f t="shared" si="116"/>
        <v>0</v>
      </c>
      <c r="DP7" s="140">
        <f t="shared" si="117"/>
        <v>0</v>
      </c>
      <c r="DQ7" s="140">
        <f t="shared" si="118"/>
        <v>0</v>
      </c>
      <c r="DR7" s="140">
        <f t="shared" si="119"/>
        <v>0</v>
      </c>
      <c r="DS7" s="140">
        <f t="shared" si="120"/>
        <v>0</v>
      </c>
      <c r="DT7" s="140">
        <f t="shared" si="121"/>
        <v>0</v>
      </c>
      <c r="DU7" s="140">
        <f t="shared" si="122"/>
        <v>0</v>
      </c>
      <c r="DV7" s="140">
        <f t="shared" si="123"/>
        <v>0</v>
      </c>
      <c r="DW7" s="140">
        <f t="shared" si="124"/>
        <v>0</v>
      </c>
      <c r="DX7" s="140">
        <f t="shared" si="125"/>
        <v>0</v>
      </c>
      <c r="DY7" s="140">
        <f t="shared" si="126"/>
        <v>0</v>
      </c>
      <c r="DZ7" s="140">
        <f t="shared" si="127"/>
        <v>0</v>
      </c>
      <c r="EA7" s="140">
        <f t="shared" si="128"/>
        <v>0</v>
      </c>
      <c r="EB7" s="140">
        <f t="shared" si="129"/>
        <v>0</v>
      </c>
      <c r="EC7" s="140">
        <f t="shared" si="130"/>
        <v>0</v>
      </c>
      <c r="ED7" s="140">
        <f t="shared" si="131"/>
        <v>0</v>
      </c>
      <c r="EE7" s="140">
        <f t="shared" si="132"/>
        <v>0</v>
      </c>
      <c r="EF7" s="140">
        <f t="shared" si="133"/>
        <v>0</v>
      </c>
      <c r="EG7" s="140">
        <f t="shared" si="134"/>
        <v>0</v>
      </c>
      <c r="EH7" s="140">
        <f t="shared" si="135"/>
        <v>0</v>
      </c>
      <c r="EI7" s="140">
        <f t="shared" si="136"/>
        <v>0</v>
      </c>
      <c r="EJ7" s="140">
        <f t="shared" si="137"/>
        <v>0</v>
      </c>
      <c r="EK7" s="140">
        <f t="shared" si="138"/>
        <v>0</v>
      </c>
      <c r="EL7" s="140">
        <f t="shared" si="139"/>
        <v>0</v>
      </c>
      <c r="EM7" s="140">
        <f t="shared" si="140"/>
        <v>0</v>
      </c>
      <c r="EN7" s="140">
        <f t="shared" si="141"/>
        <v>0</v>
      </c>
      <c r="EO7" s="140">
        <f t="shared" si="142"/>
        <v>0</v>
      </c>
      <c r="EP7" s="140">
        <f t="shared" si="143"/>
        <v>0</v>
      </c>
      <c r="EQ7" s="140">
        <f t="shared" si="144"/>
        <v>0</v>
      </c>
      <c r="ER7" s="140">
        <f t="shared" si="145"/>
        <v>0</v>
      </c>
      <c r="ES7" s="140">
        <f t="shared" si="146"/>
        <v>0</v>
      </c>
      <c r="ET7" s="140">
        <f t="shared" si="147"/>
        <v>0</v>
      </c>
      <c r="EU7" s="140">
        <f t="shared" si="148"/>
        <v>0</v>
      </c>
      <c r="EV7" s="140">
        <f t="shared" si="149"/>
        <v>0</v>
      </c>
      <c r="EW7" s="140">
        <f t="shared" si="150"/>
        <v>0</v>
      </c>
      <c r="EX7" s="140">
        <f t="shared" si="151"/>
        <v>0</v>
      </c>
      <c r="EY7" s="140">
        <f t="shared" si="152"/>
        <v>0</v>
      </c>
      <c r="EZ7" s="140">
        <f t="shared" si="153"/>
        <v>0</v>
      </c>
      <c r="FA7" s="140">
        <f t="shared" si="154"/>
        <v>0</v>
      </c>
      <c r="FB7" s="140">
        <f t="shared" si="155"/>
        <v>0</v>
      </c>
      <c r="FC7" s="140">
        <f t="shared" si="156"/>
        <v>0</v>
      </c>
      <c r="FD7" s="140">
        <f t="shared" si="157"/>
        <v>0</v>
      </c>
      <c r="FE7" s="140">
        <f t="shared" si="158"/>
        <v>0</v>
      </c>
      <c r="FF7" s="140">
        <f t="shared" si="159"/>
        <v>0</v>
      </c>
      <c r="FG7" s="140">
        <f t="shared" si="160"/>
        <v>0</v>
      </c>
      <c r="FH7" s="140">
        <f t="shared" si="161"/>
        <v>0</v>
      </c>
      <c r="FI7" s="140">
        <f t="shared" si="162"/>
        <v>0</v>
      </c>
      <c r="FJ7" s="140">
        <f t="shared" si="163"/>
        <v>0</v>
      </c>
      <c r="FK7" s="140">
        <f t="shared" si="164"/>
        <v>0</v>
      </c>
      <c r="FL7" s="140">
        <f t="shared" si="165"/>
        <v>0</v>
      </c>
      <c r="FM7" s="140">
        <f t="shared" si="166"/>
        <v>0</v>
      </c>
      <c r="FN7" s="140">
        <f t="shared" si="167"/>
        <v>0</v>
      </c>
      <c r="FO7" s="140">
        <f t="shared" si="168"/>
        <v>0</v>
      </c>
      <c r="FP7" s="140">
        <f t="shared" si="169"/>
        <v>0</v>
      </c>
      <c r="FQ7" s="140">
        <f t="shared" si="170"/>
        <v>0</v>
      </c>
      <c r="FR7" s="140">
        <f t="shared" si="171"/>
        <v>0</v>
      </c>
      <c r="FS7" s="140">
        <f t="shared" si="172"/>
        <v>0</v>
      </c>
      <c r="FT7" s="140">
        <f t="shared" si="173"/>
        <v>0</v>
      </c>
      <c r="FU7" s="140">
        <f t="shared" si="174"/>
        <v>0</v>
      </c>
      <c r="FV7" s="140">
        <f t="shared" si="175"/>
        <v>0</v>
      </c>
      <c r="FW7" s="140">
        <f t="shared" si="176"/>
        <v>0</v>
      </c>
      <c r="FX7" s="140">
        <f t="shared" si="177"/>
        <v>0</v>
      </c>
      <c r="FY7" s="140">
        <f t="shared" si="178"/>
        <v>0</v>
      </c>
      <c r="FZ7" s="140">
        <f t="shared" si="179"/>
        <v>0</v>
      </c>
      <c r="GA7" s="140">
        <f t="shared" si="180"/>
        <v>0</v>
      </c>
      <c r="GB7" s="140">
        <f t="shared" si="181"/>
        <v>0</v>
      </c>
      <c r="GC7" s="140">
        <f t="shared" si="182"/>
        <v>0</v>
      </c>
      <c r="GD7" s="140">
        <f t="shared" si="183"/>
        <v>0</v>
      </c>
      <c r="GE7" s="140">
        <f t="shared" si="184"/>
        <v>0</v>
      </c>
      <c r="GF7" s="140">
        <f t="shared" si="185"/>
        <v>0</v>
      </c>
      <c r="GG7" s="140">
        <f t="shared" si="92"/>
        <v>0</v>
      </c>
      <c r="GH7" s="156"/>
      <c r="GI7" s="237">
        <f t="shared" si="93"/>
        <v>0</v>
      </c>
      <c r="GJ7" s="140" t="e">
        <f t="shared" ca="1" si="186"/>
        <v>#N/A</v>
      </c>
      <c r="GK7" s="238" t="str">
        <f t="shared" ca="1" si="187"/>
        <v/>
      </c>
      <c r="GL7" s="159"/>
      <c r="GM7" s="159"/>
      <c r="GN7" s="159"/>
      <c r="GO7" s="159"/>
      <c r="GP7" s="159"/>
      <c r="GQ7" s="159"/>
      <c r="GR7" s="159"/>
      <c r="GS7" s="159"/>
      <c r="GT7" s="159"/>
      <c r="GU7" s="159"/>
      <c r="GV7" s="159"/>
      <c r="GW7" s="159"/>
      <c r="GX7" s="159"/>
      <c r="GY7" s="159"/>
      <c r="GZ7" s="159"/>
      <c r="HA7" s="159"/>
      <c r="HB7" s="159"/>
      <c r="HC7" s="159"/>
      <c r="HD7" s="159"/>
      <c r="HE7" s="159"/>
      <c r="HF7" s="159"/>
      <c r="HG7" s="159"/>
      <c r="HH7" s="159"/>
      <c r="HI7" s="159"/>
      <c r="HJ7" s="159"/>
      <c r="HK7" s="159"/>
      <c r="HL7" s="159"/>
      <c r="HM7" s="159"/>
      <c r="HN7" s="159"/>
      <c r="HO7" s="159"/>
      <c r="HP7" s="159"/>
      <c r="HQ7" s="159"/>
      <c r="HR7" s="159"/>
      <c r="HS7" s="159"/>
      <c r="HT7" s="160"/>
      <c r="HU7" s="160"/>
      <c r="HV7" s="160"/>
      <c r="HW7" s="160"/>
      <c r="HX7" s="160"/>
      <c r="HY7" s="160"/>
      <c r="HZ7" s="160"/>
      <c r="IA7" s="160"/>
      <c r="IB7" s="160"/>
      <c r="IC7" s="160"/>
      <c r="ID7" s="160"/>
      <c r="IE7" s="160"/>
      <c r="IF7" s="160"/>
      <c r="IG7" s="160"/>
      <c r="IH7" s="160"/>
      <c r="II7" s="160"/>
      <c r="IJ7" s="160"/>
      <c r="IK7" s="160"/>
      <c r="IL7" s="160"/>
      <c r="IM7" s="160"/>
      <c r="IN7" s="160"/>
      <c r="IO7" s="160"/>
      <c r="IP7" s="160"/>
      <c r="IQ7" s="160"/>
      <c r="IR7" s="160"/>
      <c r="IS7" s="160"/>
      <c r="IT7" s="160"/>
      <c r="IU7" s="160"/>
      <c r="IV7" s="160"/>
      <c r="IW7" s="160"/>
      <c r="IX7" s="160"/>
      <c r="IY7" s="160"/>
      <c r="IZ7" s="160"/>
      <c r="JA7" s="160"/>
      <c r="JB7" s="160"/>
      <c r="JC7" s="160"/>
      <c r="JD7" s="160"/>
      <c r="JE7" s="160"/>
      <c r="JF7" s="160"/>
      <c r="JG7" s="160"/>
      <c r="JH7" s="160"/>
      <c r="JI7" s="160"/>
      <c r="JJ7" s="160"/>
      <c r="JK7" s="160"/>
      <c r="JL7" s="160"/>
      <c r="JM7" s="160"/>
      <c r="JN7" s="160"/>
      <c r="JO7" s="160"/>
      <c r="JP7" s="160"/>
      <c r="JQ7" s="160"/>
      <c r="JR7" s="160"/>
      <c r="JS7" s="160"/>
    </row>
    <row r="8" spans="1:279" s="137" customFormat="1" ht="37.5" customHeight="1" x14ac:dyDescent="0.25">
      <c r="A8" s="142" t="s">
        <v>3596</v>
      </c>
      <c r="B8" s="140" t="s">
        <v>2430</v>
      </c>
      <c r="C8" s="140" t="s">
        <v>2430</v>
      </c>
      <c r="D8" s="140" t="s">
        <v>2430</v>
      </c>
      <c r="E8" s="140" t="s">
        <v>2430</v>
      </c>
      <c r="F8" s="140" t="s">
        <v>2430</v>
      </c>
      <c r="G8" s="140" t="s">
        <v>2430</v>
      </c>
      <c r="H8" s="136" t="s">
        <v>11</v>
      </c>
      <c r="I8" s="136"/>
      <c r="J8" s="136"/>
      <c r="K8" s="136"/>
      <c r="L8" s="136"/>
      <c r="CQ8" s="157"/>
      <c r="CR8" s="139" t="str">
        <f t="shared" si="188"/>
        <v>Holz FD78 FA28 ZB63 ZT184</v>
      </c>
      <c r="CS8" s="140">
        <f t="shared" si="94"/>
        <v>0</v>
      </c>
      <c r="CT8" s="140">
        <f t="shared" si="95"/>
        <v>0</v>
      </c>
      <c r="CU8" s="140">
        <f t="shared" si="96"/>
        <v>0</v>
      </c>
      <c r="CV8" s="140">
        <f t="shared" si="97"/>
        <v>0</v>
      </c>
      <c r="CW8" s="140">
        <f t="shared" si="98"/>
        <v>0</v>
      </c>
      <c r="CX8" s="140">
        <f t="shared" si="99"/>
        <v>0</v>
      </c>
      <c r="CY8" s="140">
        <f t="shared" si="100"/>
        <v>0</v>
      </c>
      <c r="CZ8" s="140">
        <f t="shared" si="101"/>
        <v>0</v>
      </c>
      <c r="DA8" s="140">
        <f t="shared" si="102"/>
        <v>0</v>
      </c>
      <c r="DB8" s="140">
        <f t="shared" si="103"/>
        <v>0</v>
      </c>
      <c r="DC8" s="140">
        <f t="shared" si="104"/>
        <v>0</v>
      </c>
      <c r="DD8" s="140">
        <f t="shared" si="105"/>
        <v>0</v>
      </c>
      <c r="DE8" s="140">
        <f t="shared" si="106"/>
        <v>0</v>
      </c>
      <c r="DF8" s="140">
        <f t="shared" si="107"/>
        <v>0</v>
      </c>
      <c r="DG8" s="140">
        <f t="shared" si="108"/>
        <v>0</v>
      </c>
      <c r="DH8" s="140">
        <f t="shared" si="109"/>
        <v>0</v>
      </c>
      <c r="DI8" s="140">
        <f t="shared" si="110"/>
        <v>0</v>
      </c>
      <c r="DJ8" s="140">
        <f t="shared" si="111"/>
        <v>0</v>
      </c>
      <c r="DK8" s="140">
        <f t="shared" si="112"/>
        <v>0</v>
      </c>
      <c r="DL8" s="140">
        <f t="shared" si="113"/>
        <v>0</v>
      </c>
      <c r="DM8" s="140">
        <f t="shared" si="114"/>
        <v>0</v>
      </c>
      <c r="DN8" s="140">
        <f t="shared" si="115"/>
        <v>0</v>
      </c>
      <c r="DO8" s="140">
        <f t="shared" si="116"/>
        <v>0</v>
      </c>
      <c r="DP8" s="140">
        <f t="shared" si="117"/>
        <v>0</v>
      </c>
      <c r="DQ8" s="140">
        <f t="shared" si="118"/>
        <v>0</v>
      </c>
      <c r="DR8" s="140">
        <f t="shared" si="119"/>
        <v>0</v>
      </c>
      <c r="DS8" s="140">
        <f t="shared" si="120"/>
        <v>0</v>
      </c>
      <c r="DT8" s="140">
        <f t="shared" si="121"/>
        <v>0</v>
      </c>
      <c r="DU8" s="140">
        <f t="shared" si="122"/>
        <v>0</v>
      </c>
      <c r="DV8" s="140">
        <f t="shared" si="123"/>
        <v>0</v>
      </c>
      <c r="DW8" s="140">
        <f t="shared" si="124"/>
        <v>0</v>
      </c>
      <c r="DX8" s="140">
        <f t="shared" si="125"/>
        <v>0</v>
      </c>
      <c r="DY8" s="140">
        <f t="shared" si="126"/>
        <v>0</v>
      </c>
      <c r="DZ8" s="140">
        <f t="shared" si="127"/>
        <v>0</v>
      </c>
      <c r="EA8" s="140">
        <f t="shared" si="128"/>
        <v>0</v>
      </c>
      <c r="EB8" s="140">
        <f t="shared" si="129"/>
        <v>0</v>
      </c>
      <c r="EC8" s="140">
        <f t="shared" si="130"/>
        <v>0</v>
      </c>
      <c r="ED8" s="140">
        <f t="shared" si="131"/>
        <v>0</v>
      </c>
      <c r="EE8" s="140">
        <f t="shared" si="132"/>
        <v>0</v>
      </c>
      <c r="EF8" s="140">
        <f t="shared" si="133"/>
        <v>0</v>
      </c>
      <c r="EG8" s="140">
        <f t="shared" si="134"/>
        <v>0</v>
      </c>
      <c r="EH8" s="140">
        <f t="shared" si="135"/>
        <v>0</v>
      </c>
      <c r="EI8" s="140">
        <f t="shared" si="136"/>
        <v>0</v>
      </c>
      <c r="EJ8" s="140">
        <f t="shared" si="137"/>
        <v>0</v>
      </c>
      <c r="EK8" s="140">
        <f t="shared" si="138"/>
        <v>0</v>
      </c>
      <c r="EL8" s="140">
        <f t="shared" si="139"/>
        <v>0</v>
      </c>
      <c r="EM8" s="140">
        <f t="shared" si="140"/>
        <v>0</v>
      </c>
      <c r="EN8" s="140">
        <f t="shared" si="141"/>
        <v>0</v>
      </c>
      <c r="EO8" s="140">
        <f t="shared" si="142"/>
        <v>0</v>
      </c>
      <c r="EP8" s="140">
        <f t="shared" si="143"/>
        <v>0</v>
      </c>
      <c r="EQ8" s="140">
        <f t="shared" si="144"/>
        <v>0</v>
      </c>
      <c r="ER8" s="140">
        <f t="shared" si="145"/>
        <v>0</v>
      </c>
      <c r="ES8" s="140">
        <f t="shared" si="146"/>
        <v>0</v>
      </c>
      <c r="ET8" s="140">
        <f t="shared" si="147"/>
        <v>0</v>
      </c>
      <c r="EU8" s="140">
        <f t="shared" si="148"/>
        <v>0</v>
      </c>
      <c r="EV8" s="140">
        <f t="shared" si="149"/>
        <v>0</v>
      </c>
      <c r="EW8" s="140">
        <f t="shared" si="150"/>
        <v>0</v>
      </c>
      <c r="EX8" s="140">
        <f t="shared" si="151"/>
        <v>0</v>
      </c>
      <c r="EY8" s="140">
        <f t="shared" si="152"/>
        <v>0</v>
      </c>
      <c r="EZ8" s="140">
        <f t="shared" si="153"/>
        <v>0</v>
      </c>
      <c r="FA8" s="140">
        <f t="shared" si="154"/>
        <v>0</v>
      </c>
      <c r="FB8" s="140">
        <f t="shared" si="155"/>
        <v>0</v>
      </c>
      <c r="FC8" s="140">
        <f t="shared" si="156"/>
        <v>0</v>
      </c>
      <c r="FD8" s="140">
        <f t="shared" si="157"/>
        <v>0</v>
      </c>
      <c r="FE8" s="140">
        <f t="shared" si="158"/>
        <v>0</v>
      </c>
      <c r="FF8" s="140">
        <f t="shared" si="159"/>
        <v>0</v>
      </c>
      <c r="FG8" s="140">
        <f t="shared" si="160"/>
        <v>0</v>
      </c>
      <c r="FH8" s="140">
        <f t="shared" si="161"/>
        <v>0</v>
      </c>
      <c r="FI8" s="140">
        <f t="shared" si="162"/>
        <v>0</v>
      </c>
      <c r="FJ8" s="140">
        <f t="shared" si="163"/>
        <v>0</v>
      </c>
      <c r="FK8" s="140">
        <f t="shared" si="164"/>
        <v>0</v>
      </c>
      <c r="FL8" s="140">
        <f t="shared" si="165"/>
        <v>0</v>
      </c>
      <c r="FM8" s="140">
        <f t="shared" si="166"/>
        <v>0</v>
      </c>
      <c r="FN8" s="140">
        <f t="shared" si="167"/>
        <v>0</v>
      </c>
      <c r="FO8" s="140">
        <f t="shared" si="168"/>
        <v>0</v>
      </c>
      <c r="FP8" s="140">
        <f t="shared" si="169"/>
        <v>0</v>
      </c>
      <c r="FQ8" s="140">
        <f t="shared" si="170"/>
        <v>0</v>
      </c>
      <c r="FR8" s="140">
        <f t="shared" si="171"/>
        <v>0</v>
      </c>
      <c r="FS8" s="140">
        <f t="shared" si="172"/>
        <v>0</v>
      </c>
      <c r="FT8" s="140">
        <f t="shared" si="173"/>
        <v>0</v>
      </c>
      <c r="FU8" s="140">
        <f t="shared" si="174"/>
        <v>0</v>
      </c>
      <c r="FV8" s="140">
        <f t="shared" si="175"/>
        <v>0</v>
      </c>
      <c r="FW8" s="140">
        <f t="shared" si="176"/>
        <v>0</v>
      </c>
      <c r="FX8" s="140">
        <f t="shared" si="177"/>
        <v>0</v>
      </c>
      <c r="FY8" s="140">
        <f t="shared" si="178"/>
        <v>0</v>
      </c>
      <c r="FZ8" s="140">
        <f t="shared" si="179"/>
        <v>0</v>
      </c>
      <c r="GA8" s="140">
        <f t="shared" si="180"/>
        <v>0</v>
      </c>
      <c r="GB8" s="140">
        <f t="shared" si="181"/>
        <v>0</v>
      </c>
      <c r="GC8" s="140">
        <f t="shared" si="182"/>
        <v>0</v>
      </c>
      <c r="GD8" s="140">
        <f t="shared" si="183"/>
        <v>0</v>
      </c>
      <c r="GE8" s="140">
        <f t="shared" si="184"/>
        <v>0</v>
      </c>
      <c r="GF8" s="140">
        <f t="shared" si="185"/>
        <v>0</v>
      </c>
      <c r="GG8" s="140">
        <f t="shared" si="92"/>
        <v>0</v>
      </c>
      <c r="GH8" s="156"/>
      <c r="GI8" s="237">
        <f t="shared" si="93"/>
        <v>0</v>
      </c>
      <c r="GJ8" s="140" t="e">
        <f t="shared" ca="1" si="186"/>
        <v>#N/A</v>
      </c>
      <c r="GK8" s="238" t="str">
        <f t="shared" ca="1" si="187"/>
        <v/>
      </c>
      <c r="GL8" s="159"/>
      <c r="GM8" s="159"/>
      <c r="GN8" s="159"/>
      <c r="GO8" s="159"/>
      <c r="GP8" s="159"/>
      <c r="GQ8" s="159"/>
      <c r="GR8" s="159"/>
      <c r="GS8" s="159"/>
      <c r="GT8" s="159"/>
      <c r="GU8" s="159"/>
      <c r="GV8" s="159"/>
      <c r="GW8" s="159"/>
      <c r="GX8" s="159"/>
      <c r="GY8" s="159"/>
      <c r="GZ8" s="159"/>
      <c r="HA8" s="159"/>
      <c r="HB8" s="159"/>
      <c r="HC8" s="159"/>
      <c r="HD8" s="159"/>
      <c r="HE8" s="159"/>
      <c r="HF8" s="159"/>
      <c r="HG8" s="159"/>
      <c r="HH8" s="159"/>
      <c r="HI8" s="159"/>
      <c r="HJ8" s="159"/>
      <c r="HK8" s="159"/>
      <c r="HL8" s="159"/>
      <c r="HM8" s="159"/>
      <c r="HN8" s="159"/>
      <c r="HO8" s="159"/>
      <c r="HP8" s="159"/>
      <c r="HQ8" s="159"/>
      <c r="HR8" s="159"/>
      <c r="HS8" s="159"/>
      <c r="HT8" s="160"/>
      <c r="HU8" s="160"/>
      <c r="HV8" s="160"/>
      <c r="HW8" s="160"/>
      <c r="HX8" s="160"/>
      <c r="HY8" s="160"/>
      <c r="HZ8" s="160"/>
      <c r="IA8" s="160"/>
      <c r="IB8" s="160"/>
      <c r="IC8" s="160"/>
      <c r="ID8" s="160"/>
      <c r="IE8" s="160"/>
      <c r="IF8" s="160"/>
      <c r="IG8" s="160"/>
      <c r="IH8" s="160"/>
      <c r="II8" s="160"/>
      <c r="IJ8" s="160"/>
      <c r="IK8" s="160"/>
      <c r="IL8" s="160"/>
      <c r="IM8" s="160"/>
      <c r="IN8" s="160"/>
      <c r="IO8" s="160"/>
      <c r="IP8" s="160"/>
      <c r="IQ8" s="160"/>
      <c r="IR8" s="160"/>
      <c r="IS8" s="160"/>
      <c r="IT8" s="160"/>
      <c r="IU8" s="160"/>
      <c r="IV8" s="160"/>
      <c r="IW8" s="160"/>
      <c r="IX8" s="160"/>
      <c r="IY8" s="160"/>
      <c r="IZ8" s="160"/>
      <c r="JA8" s="160"/>
      <c r="JB8" s="160"/>
      <c r="JC8" s="160"/>
      <c r="JD8" s="160"/>
      <c r="JE8" s="160"/>
      <c r="JF8" s="160"/>
      <c r="JG8" s="160"/>
      <c r="JH8" s="160"/>
      <c r="JI8" s="160"/>
      <c r="JJ8" s="160"/>
      <c r="JK8" s="160"/>
      <c r="JL8" s="160"/>
      <c r="JM8" s="160"/>
      <c r="JN8" s="160"/>
      <c r="JO8" s="160"/>
      <c r="JP8" s="160"/>
      <c r="JQ8" s="160"/>
      <c r="JR8" s="160"/>
      <c r="JS8" s="160"/>
    </row>
    <row r="9" spans="1:279" s="137" customFormat="1" ht="37.5" customHeight="1" x14ac:dyDescent="0.25">
      <c r="A9" s="142" t="s">
        <v>3597</v>
      </c>
      <c r="B9" s="140" t="s">
        <v>2430</v>
      </c>
      <c r="C9" s="140" t="s">
        <v>2430</v>
      </c>
      <c r="D9" s="140" t="s">
        <v>2430</v>
      </c>
      <c r="E9" s="140" t="s">
        <v>2430</v>
      </c>
      <c r="F9" s="140" t="s">
        <v>2430</v>
      </c>
      <c r="G9" s="140" t="s">
        <v>2430</v>
      </c>
      <c r="H9" s="140" t="s">
        <v>2430</v>
      </c>
      <c r="I9" s="136" t="s">
        <v>11</v>
      </c>
      <c r="J9" s="136"/>
      <c r="K9" s="136"/>
      <c r="L9" s="136"/>
      <c r="CQ9" s="157"/>
      <c r="CR9" s="139" t="str">
        <f t="shared" si="188"/>
        <v>Holz FD78 FA28 ZB63 ZT184</v>
      </c>
      <c r="CS9" s="140">
        <f t="shared" si="94"/>
        <v>0</v>
      </c>
      <c r="CT9" s="140">
        <f t="shared" si="95"/>
        <v>0</v>
      </c>
      <c r="CU9" s="140">
        <f t="shared" si="96"/>
        <v>0</v>
      </c>
      <c r="CV9" s="140">
        <f t="shared" si="97"/>
        <v>0</v>
      </c>
      <c r="CW9" s="140">
        <f t="shared" si="98"/>
        <v>0</v>
      </c>
      <c r="CX9" s="140">
        <f t="shared" si="99"/>
        <v>0</v>
      </c>
      <c r="CY9" s="140">
        <f t="shared" si="100"/>
        <v>0</v>
      </c>
      <c r="CZ9" s="140">
        <f t="shared" si="101"/>
        <v>0</v>
      </c>
      <c r="DA9" s="140">
        <f t="shared" si="102"/>
        <v>0</v>
      </c>
      <c r="DB9" s="140">
        <f t="shared" si="103"/>
        <v>0</v>
      </c>
      <c r="DC9" s="140">
        <f t="shared" si="104"/>
        <v>0</v>
      </c>
      <c r="DD9" s="140">
        <f t="shared" si="105"/>
        <v>0</v>
      </c>
      <c r="DE9" s="140">
        <f t="shared" si="106"/>
        <v>0</v>
      </c>
      <c r="DF9" s="140">
        <f t="shared" si="107"/>
        <v>0</v>
      </c>
      <c r="DG9" s="140">
        <f t="shared" si="108"/>
        <v>0</v>
      </c>
      <c r="DH9" s="140">
        <f t="shared" si="109"/>
        <v>0</v>
      </c>
      <c r="DI9" s="140">
        <f t="shared" si="110"/>
        <v>0</v>
      </c>
      <c r="DJ9" s="140">
        <f t="shared" si="111"/>
        <v>0</v>
      </c>
      <c r="DK9" s="140">
        <f t="shared" si="112"/>
        <v>0</v>
      </c>
      <c r="DL9" s="140">
        <f t="shared" si="113"/>
        <v>0</v>
      </c>
      <c r="DM9" s="140">
        <f t="shared" si="114"/>
        <v>0</v>
      </c>
      <c r="DN9" s="140">
        <f t="shared" si="115"/>
        <v>0</v>
      </c>
      <c r="DO9" s="140">
        <f t="shared" si="116"/>
        <v>0</v>
      </c>
      <c r="DP9" s="140">
        <f t="shared" si="117"/>
        <v>0</v>
      </c>
      <c r="DQ9" s="140">
        <f t="shared" si="118"/>
        <v>0</v>
      </c>
      <c r="DR9" s="140">
        <f t="shared" si="119"/>
        <v>0</v>
      </c>
      <c r="DS9" s="140">
        <f t="shared" si="120"/>
        <v>0</v>
      </c>
      <c r="DT9" s="140">
        <f t="shared" si="121"/>
        <v>0</v>
      </c>
      <c r="DU9" s="140">
        <f t="shared" si="122"/>
        <v>0</v>
      </c>
      <c r="DV9" s="140">
        <f t="shared" si="123"/>
        <v>0</v>
      </c>
      <c r="DW9" s="140">
        <f t="shared" si="124"/>
        <v>0</v>
      </c>
      <c r="DX9" s="140">
        <f t="shared" si="125"/>
        <v>0</v>
      </c>
      <c r="DY9" s="140">
        <f t="shared" si="126"/>
        <v>0</v>
      </c>
      <c r="DZ9" s="140">
        <f t="shared" si="127"/>
        <v>0</v>
      </c>
      <c r="EA9" s="140">
        <f t="shared" si="128"/>
        <v>0</v>
      </c>
      <c r="EB9" s="140">
        <f t="shared" si="129"/>
        <v>0</v>
      </c>
      <c r="EC9" s="140">
        <f t="shared" si="130"/>
        <v>0</v>
      </c>
      <c r="ED9" s="140">
        <f t="shared" si="131"/>
        <v>0</v>
      </c>
      <c r="EE9" s="140">
        <f t="shared" si="132"/>
        <v>0</v>
      </c>
      <c r="EF9" s="140">
        <f t="shared" si="133"/>
        <v>0</v>
      </c>
      <c r="EG9" s="140">
        <f t="shared" si="134"/>
        <v>0</v>
      </c>
      <c r="EH9" s="140">
        <f t="shared" si="135"/>
        <v>0</v>
      </c>
      <c r="EI9" s="140">
        <f t="shared" si="136"/>
        <v>0</v>
      </c>
      <c r="EJ9" s="140">
        <f t="shared" si="137"/>
        <v>0</v>
      </c>
      <c r="EK9" s="140">
        <f t="shared" si="138"/>
        <v>0</v>
      </c>
      <c r="EL9" s="140">
        <f t="shared" si="139"/>
        <v>0</v>
      </c>
      <c r="EM9" s="140">
        <f t="shared" si="140"/>
        <v>0</v>
      </c>
      <c r="EN9" s="140">
        <f t="shared" si="141"/>
        <v>0</v>
      </c>
      <c r="EO9" s="140">
        <f t="shared" si="142"/>
        <v>0</v>
      </c>
      <c r="EP9" s="140">
        <f t="shared" si="143"/>
        <v>0</v>
      </c>
      <c r="EQ9" s="140">
        <f t="shared" si="144"/>
        <v>0</v>
      </c>
      <c r="ER9" s="140">
        <f t="shared" si="145"/>
        <v>0</v>
      </c>
      <c r="ES9" s="140">
        <f t="shared" si="146"/>
        <v>0</v>
      </c>
      <c r="ET9" s="140">
        <f t="shared" si="147"/>
        <v>0</v>
      </c>
      <c r="EU9" s="140">
        <f t="shared" si="148"/>
        <v>0</v>
      </c>
      <c r="EV9" s="140">
        <f t="shared" si="149"/>
        <v>0</v>
      </c>
      <c r="EW9" s="140">
        <f t="shared" si="150"/>
        <v>0</v>
      </c>
      <c r="EX9" s="140">
        <f t="shared" si="151"/>
        <v>0</v>
      </c>
      <c r="EY9" s="140">
        <f t="shared" si="152"/>
        <v>0</v>
      </c>
      <c r="EZ9" s="140">
        <f t="shared" si="153"/>
        <v>0</v>
      </c>
      <c r="FA9" s="140">
        <f t="shared" si="154"/>
        <v>0</v>
      </c>
      <c r="FB9" s="140">
        <f t="shared" si="155"/>
        <v>0</v>
      </c>
      <c r="FC9" s="140">
        <f t="shared" si="156"/>
        <v>0</v>
      </c>
      <c r="FD9" s="140">
        <f t="shared" si="157"/>
        <v>0</v>
      </c>
      <c r="FE9" s="140">
        <f t="shared" si="158"/>
        <v>0</v>
      </c>
      <c r="FF9" s="140">
        <f t="shared" si="159"/>
        <v>0</v>
      </c>
      <c r="FG9" s="140">
        <f t="shared" si="160"/>
        <v>0</v>
      </c>
      <c r="FH9" s="140">
        <f t="shared" si="161"/>
        <v>0</v>
      </c>
      <c r="FI9" s="140">
        <f t="shared" si="162"/>
        <v>0</v>
      </c>
      <c r="FJ9" s="140">
        <f t="shared" si="163"/>
        <v>0</v>
      </c>
      <c r="FK9" s="140">
        <f t="shared" si="164"/>
        <v>0</v>
      </c>
      <c r="FL9" s="140">
        <f t="shared" si="165"/>
        <v>0</v>
      </c>
      <c r="FM9" s="140">
        <f t="shared" si="166"/>
        <v>0</v>
      </c>
      <c r="FN9" s="140">
        <f t="shared" si="167"/>
        <v>0</v>
      </c>
      <c r="FO9" s="140">
        <f t="shared" si="168"/>
        <v>0</v>
      </c>
      <c r="FP9" s="140">
        <f t="shared" si="169"/>
        <v>0</v>
      </c>
      <c r="FQ9" s="140">
        <f t="shared" si="170"/>
        <v>0</v>
      </c>
      <c r="FR9" s="140">
        <f t="shared" si="171"/>
        <v>0</v>
      </c>
      <c r="FS9" s="140">
        <f t="shared" si="172"/>
        <v>0</v>
      </c>
      <c r="FT9" s="140">
        <f t="shared" si="173"/>
        <v>0</v>
      </c>
      <c r="FU9" s="140">
        <f t="shared" si="174"/>
        <v>0</v>
      </c>
      <c r="FV9" s="140">
        <f t="shared" si="175"/>
        <v>0</v>
      </c>
      <c r="FW9" s="140">
        <f t="shared" si="176"/>
        <v>0</v>
      </c>
      <c r="FX9" s="140">
        <f t="shared" si="177"/>
        <v>0</v>
      </c>
      <c r="FY9" s="140">
        <f t="shared" si="178"/>
        <v>0</v>
      </c>
      <c r="FZ9" s="140">
        <f t="shared" si="179"/>
        <v>0</v>
      </c>
      <c r="GA9" s="140">
        <f t="shared" si="180"/>
        <v>0</v>
      </c>
      <c r="GB9" s="140">
        <f t="shared" si="181"/>
        <v>0</v>
      </c>
      <c r="GC9" s="140">
        <f t="shared" si="182"/>
        <v>0</v>
      </c>
      <c r="GD9" s="140">
        <f t="shared" si="183"/>
        <v>0</v>
      </c>
      <c r="GE9" s="140">
        <f t="shared" si="184"/>
        <v>0</v>
      </c>
      <c r="GF9" s="140">
        <f t="shared" si="185"/>
        <v>0</v>
      </c>
      <c r="GG9" s="140">
        <f t="shared" si="92"/>
        <v>0</v>
      </c>
      <c r="GH9" s="156"/>
      <c r="GI9" s="237">
        <f t="shared" si="93"/>
        <v>0</v>
      </c>
      <c r="GJ9" s="140" t="e">
        <f t="shared" ca="1" si="186"/>
        <v>#N/A</v>
      </c>
      <c r="GK9" s="238" t="str">
        <f t="shared" ca="1" si="187"/>
        <v/>
      </c>
      <c r="GL9" s="159"/>
      <c r="GM9" s="159"/>
      <c r="GN9" s="159"/>
      <c r="GO9" s="159"/>
      <c r="GP9" s="159"/>
      <c r="GQ9" s="159"/>
      <c r="GR9" s="159"/>
      <c r="GS9" s="159"/>
      <c r="GT9" s="159"/>
      <c r="GU9" s="159"/>
      <c r="GV9" s="159"/>
      <c r="GW9" s="159"/>
      <c r="GX9" s="159"/>
      <c r="GY9" s="159"/>
      <c r="GZ9" s="159"/>
      <c r="HA9" s="159"/>
      <c r="HB9" s="159"/>
      <c r="HC9" s="159"/>
      <c r="HD9" s="159"/>
      <c r="HE9" s="159"/>
      <c r="HF9" s="159"/>
      <c r="HG9" s="159"/>
      <c r="HH9" s="159"/>
      <c r="HI9" s="159"/>
      <c r="HJ9" s="159"/>
      <c r="HK9" s="159"/>
      <c r="HL9" s="159"/>
      <c r="HM9" s="159"/>
      <c r="HN9" s="159"/>
      <c r="HO9" s="159"/>
      <c r="HP9" s="159"/>
      <c r="HQ9" s="159"/>
      <c r="HR9" s="159"/>
      <c r="HS9" s="159"/>
      <c r="HT9" s="160"/>
      <c r="HU9" s="160"/>
      <c r="HV9" s="160"/>
      <c r="HW9" s="160"/>
      <c r="HX9" s="160"/>
      <c r="HY9" s="160"/>
      <c r="HZ9" s="160"/>
      <c r="IA9" s="160"/>
      <c r="IB9" s="160"/>
      <c r="IC9" s="160"/>
      <c r="ID9" s="160"/>
      <c r="IE9" s="160"/>
      <c r="IF9" s="160"/>
      <c r="IG9" s="160"/>
      <c r="IH9" s="160"/>
      <c r="II9" s="160"/>
      <c r="IJ9" s="160"/>
      <c r="IK9" s="160"/>
      <c r="IL9" s="160"/>
      <c r="IM9" s="160"/>
      <c r="IN9" s="160"/>
      <c r="IO9" s="160"/>
      <c r="IP9" s="160"/>
      <c r="IQ9" s="160"/>
      <c r="IR9" s="160"/>
      <c r="IS9" s="160"/>
      <c r="IT9" s="160"/>
      <c r="IU9" s="160"/>
      <c r="IV9" s="160"/>
      <c r="IW9" s="160"/>
      <c r="IX9" s="160"/>
      <c r="IY9" s="160"/>
      <c r="IZ9" s="160"/>
      <c r="JA9" s="160"/>
      <c r="JB9" s="160"/>
      <c r="JC9" s="160"/>
      <c r="JD9" s="160"/>
      <c r="JE9" s="160"/>
      <c r="JF9" s="160"/>
      <c r="JG9" s="160"/>
      <c r="JH9" s="160"/>
      <c r="JI9" s="160"/>
      <c r="JJ9" s="160"/>
      <c r="JK9" s="160"/>
      <c r="JL9" s="160"/>
      <c r="JM9" s="160"/>
      <c r="JN9" s="160"/>
      <c r="JO9" s="160"/>
      <c r="JP9" s="160"/>
      <c r="JQ9" s="160"/>
      <c r="JR9" s="160"/>
      <c r="JS9" s="160"/>
    </row>
    <row r="10" spans="1:279" s="137" customFormat="1" ht="37.5" customHeight="1" x14ac:dyDescent="0.25">
      <c r="A10" s="142" t="s">
        <v>3598</v>
      </c>
      <c r="B10" s="140" t="s">
        <v>2430</v>
      </c>
      <c r="C10" s="140" t="s">
        <v>2430</v>
      </c>
      <c r="D10" s="140" t="s">
        <v>2430</v>
      </c>
      <c r="E10" s="140" t="s">
        <v>2430</v>
      </c>
      <c r="F10" s="140" t="s">
        <v>2430</v>
      </c>
      <c r="G10" s="140" t="s">
        <v>2430</v>
      </c>
      <c r="H10" s="140" t="s">
        <v>2430</v>
      </c>
      <c r="I10" s="140" t="s">
        <v>2430</v>
      </c>
      <c r="J10" s="136" t="s">
        <v>11</v>
      </c>
      <c r="K10" s="136"/>
      <c r="L10" s="136"/>
      <c r="CQ10" s="157"/>
      <c r="CR10" s="139" t="str">
        <f t="shared" si="188"/>
        <v>Holz FD78 FA28 ZB63 ZT184</v>
      </c>
      <c r="CS10" s="140">
        <f t="shared" si="94"/>
        <v>0</v>
      </c>
      <c r="CT10" s="140">
        <f t="shared" si="95"/>
        <v>0</v>
      </c>
      <c r="CU10" s="140">
        <f t="shared" si="96"/>
        <v>0</v>
      </c>
      <c r="CV10" s="140">
        <f t="shared" si="97"/>
        <v>0</v>
      </c>
      <c r="CW10" s="140">
        <f t="shared" si="98"/>
        <v>0</v>
      </c>
      <c r="CX10" s="140">
        <f t="shared" si="99"/>
        <v>0</v>
      </c>
      <c r="CY10" s="140">
        <f t="shared" si="100"/>
        <v>0</v>
      </c>
      <c r="CZ10" s="140">
        <f t="shared" si="101"/>
        <v>0</v>
      </c>
      <c r="DA10" s="140">
        <f t="shared" si="102"/>
        <v>0</v>
      </c>
      <c r="DB10" s="140">
        <f t="shared" si="103"/>
        <v>0</v>
      </c>
      <c r="DC10" s="140">
        <f t="shared" si="104"/>
        <v>0</v>
      </c>
      <c r="DD10" s="140">
        <f t="shared" si="105"/>
        <v>0</v>
      </c>
      <c r="DE10" s="140">
        <f t="shared" si="106"/>
        <v>0</v>
      </c>
      <c r="DF10" s="140">
        <f t="shared" si="107"/>
        <v>0</v>
      </c>
      <c r="DG10" s="140">
        <f t="shared" si="108"/>
        <v>0</v>
      </c>
      <c r="DH10" s="140">
        <f t="shared" si="109"/>
        <v>0</v>
      </c>
      <c r="DI10" s="140">
        <f t="shared" si="110"/>
        <v>0</v>
      </c>
      <c r="DJ10" s="140">
        <f t="shared" si="111"/>
        <v>0</v>
      </c>
      <c r="DK10" s="140">
        <f t="shared" si="112"/>
        <v>0</v>
      </c>
      <c r="DL10" s="140">
        <f t="shared" si="113"/>
        <v>0</v>
      </c>
      <c r="DM10" s="140">
        <f t="shared" si="114"/>
        <v>0</v>
      </c>
      <c r="DN10" s="140">
        <f t="shared" si="115"/>
        <v>0</v>
      </c>
      <c r="DO10" s="140">
        <f t="shared" si="116"/>
        <v>0</v>
      </c>
      <c r="DP10" s="140">
        <f t="shared" si="117"/>
        <v>0</v>
      </c>
      <c r="DQ10" s="140">
        <f t="shared" si="118"/>
        <v>0</v>
      </c>
      <c r="DR10" s="140">
        <f t="shared" si="119"/>
        <v>0</v>
      </c>
      <c r="DS10" s="140">
        <f t="shared" si="120"/>
        <v>0</v>
      </c>
      <c r="DT10" s="140">
        <f t="shared" si="121"/>
        <v>0</v>
      </c>
      <c r="DU10" s="140">
        <f t="shared" si="122"/>
        <v>0</v>
      </c>
      <c r="DV10" s="140">
        <f t="shared" si="123"/>
        <v>0</v>
      </c>
      <c r="DW10" s="140">
        <f t="shared" si="124"/>
        <v>0</v>
      </c>
      <c r="DX10" s="140">
        <f t="shared" si="125"/>
        <v>0</v>
      </c>
      <c r="DY10" s="140">
        <f t="shared" si="126"/>
        <v>0</v>
      </c>
      <c r="DZ10" s="140">
        <f t="shared" si="127"/>
        <v>0</v>
      </c>
      <c r="EA10" s="140">
        <f t="shared" si="128"/>
        <v>0</v>
      </c>
      <c r="EB10" s="140">
        <f t="shared" si="129"/>
        <v>0</v>
      </c>
      <c r="EC10" s="140">
        <f t="shared" si="130"/>
        <v>0</v>
      </c>
      <c r="ED10" s="140">
        <f t="shared" si="131"/>
        <v>0</v>
      </c>
      <c r="EE10" s="140">
        <f t="shared" si="132"/>
        <v>0</v>
      </c>
      <c r="EF10" s="140">
        <f t="shared" si="133"/>
        <v>0</v>
      </c>
      <c r="EG10" s="140">
        <f t="shared" si="134"/>
        <v>0</v>
      </c>
      <c r="EH10" s="140">
        <f t="shared" si="135"/>
        <v>0</v>
      </c>
      <c r="EI10" s="140">
        <f t="shared" si="136"/>
        <v>0</v>
      </c>
      <c r="EJ10" s="140">
        <f t="shared" si="137"/>
        <v>0</v>
      </c>
      <c r="EK10" s="140">
        <f t="shared" si="138"/>
        <v>0</v>
      </c>
      <c r="EL10" s="140">
        <f t="shared" si="139"/>
        <v>0</v>
      </c>
      <c r="EM10" s="140">
        <f t="shared" si="140"/>
        <v>0</v>
      </c>
      <c r="EN10" s="140">
        <f t="shared" si="141"/>
        <v>0</v>
      </c>
      <c r="EO10" s="140">
        <f t="shared" si="142"/>
        <v>0</v>
      </c>
      <c r="EP10" s="140">
        <f t="shared" si="143"/>
        <v>0</v>
      </c>
      <c r="EQ10" s="140">
        <f t="shared" si="144"/>
        <v>0</v>
      </c>
      <c r="ER10" s="140">
        <f t="shared" si="145"/>
        <v>0</v>
      </c>
      <c r="ES10" s="140">
        <f t="shared" si="146"/>
        <v>0</v>
      </c>
      <c r="ET10" s="140">
        <f t="shared" si="147"/>
        <v>0</v>
      </c>
      <c r="EU10" s="140">
        <f t="shared" si="148"/>
        <v>0</v>
      </c>
      <c r="EV10" s="140">
        <f t="shared" si="149"/>
        <v>0</v>
      </c>
      <c r="EW10" s="140">
        <f t="shared" si="150"/>
        <v>0</v>
      </c>
      <c r="EX10" s="140">
        <f t="shared" si="151"/>
        <v>0</v>
      </c>
      <c r="EY10" s="140">
        <f t="shared" si="152"/>
        <v>0</v>
      </c>
      <c r="EZ10" s="140">
        <f t="shared" si="153"/>
        <v>0</v>
      </c>
      <c r="FA10" s="140">
        <f t="shared" si="154"/>
        <v>0</v>
      </c>
      <c r="FB10" s="140">
        <f t="shared" si="155"/>
        <v>0</v>
      </c>
      <c r="FC10" s="140">
        <f t="shared" si="156"/>
        <v>0</v>
      </c>
      <c r="FD10" s="140">
        <f t="shared" si="157"/>
        <v>0</v>
      </c>
      <c r="FE10" s="140">
        <f t="shared" si="158"/>
        <v>0</v>
      </c>
      <c r="FF10" s="140">
        <f t="shared" si="159"/>
        <v>0</v>
      </c>
      <c r="FG10" s="140">
        <f t="shared" si="160"/>
        <v>0</v>
      </c>
      <c r="FH10" s="140">
        <f t="shared" si="161"/>
        <v>0</v>
      </c>
      <c r="FI10" s="140">
        <f t="shared" si="162"/>
        <v>0</v>
      </c>
      <c r="FJ10" s="140">
        <f t="shared" si="163"/>
        <v>0</v>
      </c>
      <c r="FK10" s="140">
        <f t="shared" si="164"/>
        <v>0</v>
      </c>
      <c r="FL10" s="140">
        <f t="shared" si="165"/>
        <v>0</v>
      </c>
      <c r="FM10" s="140">
        <f t="shared" si="166"/>
        <v>0</v>
      </c>
      <c r="FN10" s="140">
        <f t="shared" si="167"/>
        <v>0</v>
      </c>
      <c r="FO10" s="140">
        <f t="shared" si="168"/>
        <v>0</v>
      </c>
      <c r="FP10" s="140">
        <f t="shared" si="169"/>
        <v>0</v>
      </c>
      <c r="FQ10" s="140">
        <f t="shared" si="170"/>
        <v>0</v>
      </c>
      <c r="FR10" s="140">
        <f t="shared" si="171"/>
        <v>0</v>
      </c>
      <c r="FS10" s="140">
        <f t="shared" si="172"/>
        <v>0</v>
      </c>
      <c r="FT10" s="140">
        <f t="shared" si="173"/>
        <v>0</v>
      </c>
      <c r="FU10" s="140">
        <f t="shared" si="174"/>
        <v>0</v>
      </c>
      <c r="FV10" s="140">
        <f t="shared" si="175"/>
        <v>0</v>
      </c>
      <c r="FW10" s="140">
        <f t="shared" si="176"/>
        <v>0</v>
      </c>
      <c r="FX10" s="140">
        <f t="shared" si="177"/>
        <v>0</v>
      </c>
      <c r="FY10" s="140">
        <f t="shared" si="178"/>
        <v>0</v>
      </c>
      <c r="FZ10" s="140">
        <f t="shared" si="179"/>
        <v>0</v>
      </c>
      <c r="GA10" s="140">
        <f t="shared" si="180"/>
        <v>0</v>
      </c>
      <c r="GB10" s="140">
        <f t="shared" si="181"/>
        <v>0</v>
      </c>
      <c r="GC10" s="140">
        <f t="shared" si="182"/>
        <v>0</v>
      </c>
      <c r="GD10" s="140">
        <f t="shared" si="183"/>
        <v>0</v>
      </c>
      <c r="GE10" s="140">
        <f t="shared" si="184"/>
        <v>0</v>
      </c>
      <c r="GF10" s="140">
        <f t="shared" si="185"/>
        <v>0</v>
      </c>
      <c r="GG10" s="140">
        <f t="shared" si="92"/>
        <v>0</v>
      </c>
      <c r="GH10" s="156"/>
      <c r="GI10" s="237">
        <f t="shared" si="93"/>
        <v>0</v>
      </c>
      <c r="GJ10" s="140" t="e">
        <f t="shared" ca="1" si="186"/>
        <v>#N/A</v>
      </c>
      <c r="GK10" s="238" t="str">
        <f t="shared" ca="1" si="187"/>
        <v/>
      </c>
      <c r="GL10" s="159"/>
      <c r="GM10" s="159"/>
      <c r="GN10" s="159"/>
      <c r="GO10" s="159"/>
      <c r="GP10" s="159"/>
      <c r="GQ10" s="159"/>
      <c r="GR10" s="159"/>
      <c r="GS10" s="159"/>
      <c r="GT10" s="159"/>
      <c r="GU10" s="159"/>
      <c r="GV10" s="159"/>
      <c r="GW10" s="159"/>
      <c r="GX10" s="159"/>
      <c r="GY10" s="159"/>
      <c r="GZ10" s="159"/>
      <c r="HA10" s="159"/>
      <c r="HB10" s="159"/>
      <c r="HC10" s="159"/>
      <c r="HD10" s="159"/>
      <c r="HE10" s="159"/>
      <c r="HF10" s="159"/>
      <c r="HG10" s="159"/>
      <c r="HH10" s="159"/>
      <c r="HI10" s="159"/>
      <c r="HJ10" s="159"/>
      <c r="HK10" s="159"/>
      <c r="HL10" s="159"/>
      <c r="HM10" s="159"/>
      <c r="HN10" s="159"/>
      <c r="HO10" s="159"/>
      <c r="HP10" s="159"/>
      <c r="HQ10" s="159"/>
      <c r="HR10" s="159"/>
      <c r="HS10" s="159"/>
      <c r="HT10" s="160"/>
      <c r="HU10" s="160"/>
      <c r="HV10" s="160"/>
      <c r="HW10" s="160"/>
      <c r="HX10" s="160"/>
      <c r="HY10" s="160"/>
      <c r="HZ10" s="160"/>
      <c r="IA10" s="160"/>
      <c r="IB10" s="160"/>
      <c r="IC10" s="160"/>
      <c r="ID10" s="160"/>
      <c r="IE10" s="160"/>
      <c r="IF10" s="160"/>
      <c r="IG10" s="160"/>
      <c r="IH10" s="160"/>
      <c r="II10" s="160"/>
      <c r="IJ10" s="160"/>
      <c r="IK10" s="160"/>
      <c r="IL10" s="160"/>
      <c r="IM10" s="160"/>
      <c r="IN10" s="160"/>
      <c r="IO10" s="160"/>
      <c r="IP10" s="160"/>
      <c r="IQ10" s="160"/>
      <c r="IR10" s="160"/>
      <c r="IS10" s="160"/>
      <c r="IT10" s="160"/>
      <c r="IU10" s="160"/>
      <c r="IV10" s="160"/>
      <c r="IW10" s="160"/>
      <c r="IX10" s="160"/>
      <c r="IY10" s="160"/>
      <c r="IZ10" s="160"/>
      <c r="JA10" s="160"/>
      <c r="JB10" s="160"/>
      <c r="JC10" s="160"/>
      <c r="JD10" s="160"/>
      <c r="JE10" s="160"/>
      <c r="JF10" s="160"/>
      <c r="JG10" s="160"/>
      <c r="JH10" s="160"/>
      <c r="JI10" s="160"/>
      <c r="JJ10" s="160"/>
      <c r="JK10" s="160"/>
      <c r="JL10" s="160"/>
      <c r="JM10" s="160"/>
      <c r="JN10" s="160"/>
      <c r="JO10" s="160"/>
      <c r="JP10" s="160"/>
      <c r="JQ10" s="160"/>
      <c r="JR10" s="160"/>
      <c r="JS10" s="160"/>
    </row>
    <row r="11" spans="1:279" s="137" customFormat="1" ht="37.5" customHeight="1" x14ac:dyDescent="0.25">
      <c r="A11" s="142" t="s">
        <v>3599</v>
      </c>
      <c r="B11" s="140" t="s">
        <v>2430</v>
      </c>
      <c r="C11" s="140" t="s">
        <v>2430</v>
      </c>
      <c r="D11" s="140" t="s">
        <v>2430</v>
      </c>
      <c r="E11" s="140" t="s">
        <v>2430</v>
      </c>
      <c r="F11" s="140" t="s">
        <v>2430</v>
      </c>
      <c r="G11" s="140" t="s">
        <v>2430</v>
      </c>
      <c r="H11" s="140" t="s">
        <v>2430</v>
      </c>
      <c r="I11" s="140" t="s">
        <v>2430</v>
      </c>
      <c r="J11" s="140" t="s">
        <v>2430</v>
      </c>
      <c r="K11" s="136" t="s">
        <v>11</v>
      </c>
      <c r="L11" s="136"/>
      <c r="CQ11" s="157"/>
      <c r="CR11" s="139" t="str">
        <f t="shared" si="188"/>
        <v>Holz FD78 FA28 ZB63 ZT184</v>
      </c>
      <c r="CS11" s="140">
        <f t="shared" si="94"/>
        <v>0</v>
      </c>
      <c r="CT11" s="140">
        <f t="shared" si="95"/>
        <v>0</v>
      </c>
      <c r="CU11" s="140">
        <f t="shared" si="96"/>
        <v>0</v>
      </c>
      <c r="CV11" s="140">
        <f t="shared" si="97"/>
        <v>0</v>
      </c>
      <c r="CW11" s="140">
        <f t="shared" si="98"/>
        <v>0</v>
      </c>
      <c r="CX11" s="140">
        <f t="shared" si="99"/>
        <v>0</v>
      </c>
      <c r="CY11" s="140">
        <f t="shared" si="100"/>
        <v>0</v>
      </c>
      <c r="CZ11" s="140">
        <f t="shared" si="101"/>
        <v>0</v>
      </c>
      <c r="DA11" s="140">
        <f t="shared" si="102"/>
        <v>0</v>
      </c>
      <c r="DB11" s="140">
        <f t="shared" si="103"/>
        <v>0</v>
      </c>
      <c r="DC11" s="140">
        <f t="shared" si="104"/>
        <v>0</v>
      </c>
      <c r="DD11" s="140">
        <f t="shared" si="105"/>
        <v>0</v>
      </c>
      <c r="DE11" s="140">
        <f t="shared" si="106"/>
        <v>0</v>
      </c>
      <c r="DF11" s="140">
        <f t="shared" si="107"/>
        <v>0</v>
      </c>
      <c r="DG11" s="140">
        <f t="shared" si="108"/>
        <v>0</v>
      </c>
      <c r="DH11" s="140">
        <f t="shared" si="109"/>
        <v>0</v>
      </c>
      <c r="DI11" s="140">
        <f t="shared" si="110"/>
        <v>0</v>
      </c>
      <c r="DJ11" s="140">
        <f t="shared" si="111"/>
        <v>0</v>
      </c>
      <c r="DK11" s="140">
        <f t="shared" si="112"/>
        <v>0</v>
      </c>
      <c r="DL11" s="140">
        <f t="shared" si="113"/>
        <v>0</v>
      </c>
      <c r="DM11" s="140">
        <f t="shared" si="114"/>
        <v>0</v>
      </c>
      <c r="DN11" s="140">
        <f t="shared" si="115"/>
        <v>0</v>
      </c>
      <c r="DO11" s="140">
        <f t="shared" si="116"/>
        <v>0</v>
      </c>
      <c r="DP11" s="140">
        <f t="shared" si="117"/>
        <v>0</v>
      </c>
      <c r="DQ11" s="140">
        <f t="shared" si="118"/>
        <v>0</v>
      </c>
      <c r="DR11" s="140">
        <f t="shared" si="119"/>
        <v>0</v>
      </c>
      <c r="DS11" s="140">
        <f t="shared" si="120"/>
        <v>0</v>
      </c>
      <c r="DT11" s="140">
        <f t="shared" si="121"/>
        <v>0</v>
      </c>
      <c r="DU11" s="140">
        <f t="shared" si="122"/>
        <v>0</v>
      </c>
      <c r="DV11" s="140">
        <f t="shared" si="123"/>
        <v>0</v>
      </c>
      <c r="DW11" s="140">
        <f t="shared" si="124"/>
        <v>0</v>
      </c>
      <c r="DX11" s="140">
        <f t="shared" si="125"/>
        <v>0</v>
      </c>
      <c r="DY11" s="140">
        <f t="shared" si="126"/>
        <v>0</v>
      </c>
      <c r="DZ11" s="140">
        <f t="shared" si="127"/>
        <v>0</v>
      </c>
      <c r="EA11" s="140">
        <f t="shared" si="128"/>
        <v>0</v>
      </c>
      <c r="EB11" s="140">
        <f t="shared" si="129"/>
        <v>0</v>
      </c>
      <c r="EC11" s="140">
        <f t="shared" si="130"/>
        <v>0</v>
      </c>
      <c r="ED11" s="140">
        <f t="shared" si="131"/>
        <v>0</v>
      </c>
      <c r="EE11" s="140">
        <f t="shared" si="132"/>
        <v>0</v>
      </c>
      <c r="EF11" s="140">
        <f t="shared" si="133"/>
        <v>0</v>
      </c>
      <c r="EG11" s="140">
        <f t="shared" si="134"/>
        <v>0</v>
      </c>
      <c r="EH11" s="140">
        <f t="shared" si="135"/>
        <v>0</v>
      </c>
      <c r="EI11" s="140">
        <f t="shared" si="136"/>
        <v>0</v>
      </c>
      <c r="EJ11" s="140">
        <f t="shared" si="137"/>
        <v>0</v>
      </c>
      <c r="EK11" s="140">
        <f t="shared" si="138"/>
        <v>0</v>
      </c>
      <c r="EL11" s="140">
        <f t="shared" si="139"/>
        <v>0</v>
      </c>
      <c r="EM11" s="140">
        <f t="shared" si="140"/>
        <v>0</v>
      </c>
      <c r="EN11" s="140">
        <f t="shared" si="141"/>
        <v>0</v>
      </c>
      <c r="EO11" s="140">
        <f t="shared" si="142"/>
        <v>0</v>
      </c>
      <c r="EP11" s="140">
        <f t="shared" si="143"/>
        <v>0</v>
      </c>
      <c r="EQ11" s="140">
        <f t="shared" si="144"/>
        <v>0</v>
      </c>
      <c r="ER11" s="140">
        <f t="shared" si="145"/>
        <v>0</v>
      </c>
      <c r="ES11" s="140">
        <f t="shared" si="146"/>
        <v>0</v>
      </c>
      <c r="ET11" s="140">
        <f t="shared" si="147"/>
        <v>0</v>
      </c>
      <c r="EU11" s="140">
        <f t="shared" si="148"/>
        <v>0</v>
      </c>
      <c r="EV11" s="140">
        <f t="shared" si="149"/>
        <v>0</v>
      </c>
      <c r="EW11" s="140">
        <f t="shared" si="150"/>
        <v>0</v>
      </c>
      <c r="EX11" s="140">
        <f t="shared" si="151"/>
        <v>0</v>
      </c>
      <c r="EY11" s="140">
        <f t="shared" si="152"/>
        <v>0</v>
      </c>
      <c r="EZ11" s="140">
        <f t="shared" si="153"/>
        <v>0</v>
      </c>
      <c r="FA11" s="140">
        <f t="shared" si="154"/>
        <v>0</v>
      </c>
      <c r="FB11" s="140">
        <f t="shared" si="155"/>
        <v>0</v>
      </c>
      <c r="FC11" s="140">
        <f t="shared" si="156"/>
        <v>0</v>
      </c>
      <c r="FD11" s="140">
        <f t="shared" si="157"/>
        <v>0</v>
      </c>
      <c r="FE11" s="140">
        <f t="shared" si="158"/>
        <v>0</v>
      </c>
      <c r="FF11" s="140">
        <f t="shared" si="159"/>
        <v>0</v>
      </c>
      <c r="FG11" s="140">
        <f t="shared" si="160"/>
        <v>0</v>
      </c>
      <c r="FH11" s="140">
        <f t="shared" si="161"/>
        <v>0</v>
      </c>
      <c r="FI11" s="140">
        <f t="shared" si="162"/>
        <v>0</v>
      </c>
      <c r="FJ11" s="140">
        <f t="shared" si="163"/>
        <v>0</v>
      </c>
      <c r="FK11" s="140">
        <f t="shared" si="164"/>
        <v>0</v>
      </c>
      <c r="FL11" s="140">
        <f t="shared" si="165"/>
        <v>0</v>
      </c>
      <c r="FM11" s="140">
        <f t="shared" si="166"/>
        <v>0</v>
      </c>
      <c r="FN11" s="140">
        <f t="shared" si="167"/>
        <v>0</v>
      </c>
      <c r="FO11" s="140">
        <f t="shared" si="168"/>
        <v>0</v>
      </c>
      <c r="FP11" s="140">
        <f t="shared" si="169"/>
        <v>0</v>
      </c>
      <c r="FQ11" s="140">
        <f t="shared" si="170"/>
        <v>0</v>
      </c>
      <c r="FR11" s="140">
        <f t="shared" si="171"/>
        <v>0</v>
      </c>
      <c r="FS11" s="140">
        <f t="shared" si="172"/>
        <v>0</v>
      </c>
      <c r="FT11" s="140">
        <f t="shared" si="173"/>
        <v>0</v>
      </c>
      <c r="FU11" s="140">
        <f t="shared" si="174"/>
        <v>0</v>
      </c>
      <c r="FV11" s="140">
        <f t="shared" si="175"/>
        <v>0</v>
      </c>
      <c r="FW11" s="140">
        <f t="shared" si="176"/>
        <v>0</v>
      </c>
      <c r="FX11" s="140">
        <f t="shared" si="177"/>
        <v>0</v>
      </c>
      <c r="FY11" s="140">
        <f t="shared" si="178"/>
        <v>0</v>
      </c>
      <c r="FZ11" s="140">
        <f t="shared" si="179"/>
        <v>0</v>
      </c>
      <c r="GA11" s="140">
        <f t="shared" si="180"/>
        <v>0</v>
      </c>
      <c r="GB11" s="140">
        <f t="shared" si="181"/>
        <v>0</v>
      </c>
      <c r="GC11" s="140">
        <f t="shared" si="182"/>
        <v>0</v>
      </c>
      <c r="GD11" s="140">
        <f t="shared" si="183"/>
        <v>0</v>
      </c>
      <c r="GE11" s="140">
        <f t="shared" si="184"/>
        <v>0</v>
      </c>
      <c r="GF11" s="140">
        <f t="shared" si="185"/>
        <v>0</v>
      </c>
      <c r="GG11" s="140">
        <f t="shared" si="92"/>
        <v>0</v>
      </c>
      <c r="GH11" s="156"/>
      <c r="GI11" s="237">
        <f t="shared" si="93"/>
        <v>0</v>
      </c>
      <c r="GJ11" s="140" t="e">
        <f t="shared" ca="1" si="186"/>
        <v>#N/A</v>
      </c>
      <c r="GK11" s="238" t="str">
        <f t="shared" ca="1" si="187"/>
        <v/>
      </c>
      <c r="GL11" s="159"/>
      <c r="GM11" s="159"/>
      <c r="GN11" s="159"/>
      <c r="GO11" s="159"/>
      <c r="GP11" s="159"/>
      <c r="GQ11" s="159"/>
      <c r="GR11" s="159"/>
      <c r="GS11" s="159"/>
      <c r="GT11" s="159"/>
      <c r="GU11" s="159"/>
      <c r="GV11" s="159"/>
      <c r="GW11" s="159"/>
      <c r="GX11" s="159"/>
      <c r="GY11" s="159"/>
      <c r="GZ11" s="159"/>
      <c r="HA11" s="159"/>
      <c r="HB11" s="159"/>
      <c r="HC11" s="159"/>
      <c r="HD11" s="159"/>
      <c r="HE11" s="159"/>
      <c r="HF11" s="159"/>
      <c r="HG11" s="159"/>
      <c r="HH11" s="159"/>
      <c r="HI11" s="159"/>
      <c r="HJ11" s="159"/>
      <c r="HK11" s="159"/>
      <c r="HL11" s="159"/>
      <c r="HM11" s="159"/>
      <c r="HN11" s="159"/>
      <c r="HO11" s="159"/>
      <c r="HP11" s="159"/>
      <c r="HQ11" s="159"/>
      <c r="HR11" s="159"/>
      <c r="HS11" s="159"/>
      <c r="HT11" s="160"/>
      <c r="HU11" s="160"/>
      <c r="HV11" s="160"/>
      <c r="HW11" s="160"/>
      <c r="HX11" s="160"/>
      <c r="HY11" s="160"/>
      <c r="HZ11" s="160"/>
      <c r="IA11" s="160"/>
      <c r="IB11" s="160"/>
      <c r="IC11" s="160"/>
      <c r="ID11" s="160"/>
      <c r="IE11" s="160"/>
      <c r="IF11" s="160"/>
      <c r="IG11" s="160"/>
      <c r="IH11" s="160"/>
      <c r="II11" s="160"/>
      <c r="IJ11" s="160"/>
      <c r="IK11" s="160"/>
      <c r="IL11" s="160"/>
      <c r="IM11" s="160"/>
      <c r="IN11" s="160"/>
      <c r="IO11" s="160"/>
      <c r="IP11" s="160"/>
      <c r="IQ11" s="160"/>
      <c r="IR11" s="160"/>
      <c r="IS11" s="160"/>
      <c r="IT11" s="160"/>
      <c r="IU11" s="160"/>
      <c r="IV11" s="160"/>
      <c r="IW11" s="160"/>
      <c r="IX11" s="160"/>
      <c r="IY11" s="160"/>
      <c r="IZ11" s="160"/>
      <c r="JA11" s="160"/>
      <c r="JB11" s="160"/>
      <c r="JC11" s="160"/>
      <c r="JD11" s="160"/>
      <c r="JE11" s="160"/>
      <c r="JF11" s="160"/>
      <c r="JG11" s="160"/>
      <c r="JH11" s="160"/>
      <c r="JI11" s="160"/>
      <c r="JJ11" s="160"/>
      <c r="JK11" s="160"/>
      <c r="JL11" s="160"/>
      <c r="JM11" s="160"/>
      <c r="JN11" s="160"/>
      <c r="JO11" s="160"/>
      <c r="JP11" s="160"/>
      <c r="JQ11" s="160"/>
      <c r="JR11" s="160"/>
      <c r="JS11" s="160"/>
    </row>
    <row r="12" spans="1:279" s="137" customFormat="1" ht="37.5" customHeight="1" x14ac:dyDescent="0.25">
      <c r="A12" s="142" t="s">
        <v>3639</v>
      </c>
      <c r="B12" s="140" t="s">
        <v>2430</v>
      </c>
      <c r="C12" s="140" t="s">
        <v>2430</v>
      </c>
      <c r="D12" s="140" t="s">
        <v>2430</v>
      </c>
      <c r="E12" s="140" t="s">
        <v>2430</v>
      </c>
      <c r="F12" s="140" t="s">
        <v>2430</v>
      </c>
      <c r="G12" s="140" t="s">
        <v>2430</v>
      </c>
      <c r="H12" s="140" t="s">
        <v>2430</v>
      </c>
      <c r="I12" s="140" t="s">
        <v>2430</v>
      </c>
      <c r="J12" s="140" t="s">
        <v>2430</v>
      </c>
      <c r="K12" s="140" t="s">
        <v>2430</v>
      </c>
      <c r="L12" s="140" t="s">
        <v>11</v>
      </c>
      <c r="CQ12" s="157"/>
      <c r="CR12" s="139" t="str">
        <f t="shared" si="188"/>
        <v>Holz FD78 FA28 ZB63 ZT184</v>
      </c>
      <c r="CS12" s="140">
        <f t="shared" si="94"/>
        <v>0</v>
      </c>
      <c r="CT12" s="140">
        <f t="shared" si="95"/>
        <v>0</v>
      </c>
      <c r="CU12" s="140">
        <f t="shared" si="96"/>
        <v>0</v>
      </c>
      <c r="CV12" s="140">
        <f t="shared" si="97"/>
        <v>0</v>
      </c>
      <c r="CW12" s="140">
        <f t="shared" si="98"/>
        <v>0</v>
      </c>
      <c r="CX12" s="140">
        <f t="shared" si="99"/>
        <v>0</v>
      </c>
      <c r="CY12" s="140">
        <f t="shared" si="100"/>
        <v>0</v>
      </c>
      <c r="CZ12" s="140">
        <f t="shared" si="101"/>
        <v>0</v>
      </c>
      <c r="DA12" s="140">
        <f t="shared" si="102"/>
        <v>0</v>
      </c>
      <c r="DB12" s="140">
        <f t="shared" si="103"/>
        <v>0</v>
      </c>
      <c r="DC12" s="140">
        <f t="shared" si="104"/>
        <v>0</v>
      </c>
      <c r="DD12" s="140">
        <f t="shared" si="105"/>
        <v>0</v>
      </c>
      <c r="DE12" s="140">
        <f t="shared" si="106"/>
        <v>0</v>
      </c>
      <c r="DF12" s="140">
        <f t="shared" si="107"/>
        <v>0</v>
      </c>
      <c r="DG12" s="140">
        <f t="shared" si="108"/>
        <v>0</v>
      </c>
      <c r="DH12" s="140">
        <f t="shared" si="109"/>
        <v>0</v>
      </c>
      <c r="DI12" s="140">
        <f t="shared" si="110"/>
        <v>0</v>
      </c>
      <c r="DJ12" s="140">
        <f t="shared" si="111"/>
        <v>0</v>
      </c>
      <c r="DK12" s="140">
        <f t="shared" si="112"/>
        <v>0</v>
      </c>
      <c r="DL12" s="140">
        <f t="shared" si="113"/>
        <v>0</v>
      </c>
      <c r="DM12" s="140">
        <f t="shared" si="114"/>
        <v>0</v>
      </c>
      <c r="DN12" s="140">
        <f t="shared" si="115"/>
        <v>0</v>
      </c>
      <c r="DO12" s="140">
        <f t="shared" si="116"/>
        <v>0</v>
      </c>
      <c r="DP12" s="140">
        <f t="shared" si="117"/>
        <v>0</v>
      </c>
      <c r="DQ12" s="140">
        <f t="shared" si="118"/>
        <v>0</v>
      </c>
      <c r="DR12" s="140">
        <f t="shared" si="119"/>
        <v>0</v>
      </c>
      <c r="DS12" s="140">
        <f t="shared" si="120"/>
        <v>0</v>
      </c>
      <c r="DT12" s="140">
        <f t="shared" si="121"/>
        <v>0</v>
      </c>
      <c r="DU12" s="140">
        <f t="shared" si="122"/>
        <v>0</v>
      </c>
      <c r="DV12" s="140">
        <f t="shared" si="123"/>
        <v>0</v>
      </c>
      <c r="DW12" s="140">
        <f t="shared" si="124"/>
        <v>0</v>
      </c>
      <c r="DX12" s="140">
        <f t="shared" si="125"/>
        <v>0</v>
      </c>
      <c r="DY12" s="140">
        <f t="shared" si="126"/>
        <v>0</v>
      </c>
      <c r="DZ12" s="140">
        <f t="shared" si="127"/>
        <v>0</v>
      </c>
      <c r="EA12" s="140">
        <f t="shared" si="128"/>
        <v>0</v>
      </c>
      <c r="EB12" s="140">
        <f t="shared" si="129"/>
        <v>0</v>
      </c>
      <c r="EC12" s="140">
        <f t="shared" si="130"/>
        <v>0</v>
      </c>
      <c r="ED12" s="140">
        <f t="shared" si="131"/>
        <v>0</v>
      </c>
      <c r="EE12" s="140">
        <f t="shared" si="132"/>
        <v>0</v>
      </c>
      <c r="EF12" s="140">
        <f t="shared" si="133"/>
        <v>0</v>
      </c>
      <c r="EG12" s="140">
        <f t="shared" si="134"/>
        <v>0</v>
      </c>
      <c r="EH12" s="140">
        <f t="shared" si="135"/>
        <v>0</v>
      </c>
      <c r="EI12" s="140">
        <f t="shared" si="136"/>
        <v>0</v>
      </c>
      <c r="EJ12" s="140">
        <f t="shared" si="137"/>
        <v>0</v>
      </c>
      <c r="EK12" s="140">
        <f t="shared" si="138"/>
        <v>0</v>
      </c>
      <c r="EL12" s="140">
        <f t="shared" si="139"/>
        <v>0</v>
      </c>
      <c r="EM12" s="140">
        <f t="shared" si="140"/>
        <v>0</v>
      </c>
      <c r="EN12" s="140">
        <f t="shared" si="141"/>
        <v>0</v>
      </c>
      <c r="EO12" s="140">
        <f t="shared" si="142"/>
        <v>0</v>
      </c>
      <c r="EP12" s="140">
        <f t="shared" si="143"/>
        <v>0</v>
      </c>
      <c r="EQ12" s="140">
        <f t="shared" si="144"/>
        <v>0</v>
      </c>
      <c r="ER12" s="140">
        <f t="shared" si="145"/>
        <v>0</v>
      </c>
      <c r="ES12" s="140">
        <f t="shared" si="146"/>
        <v>0</v>
      </c>
      <c r="ET12" s="140">
        <f t="shared" si="147"/>
        <v>0</v>
      </c>
      <c r="EU12" s="140">
        <f t="shared" si="148"/>
        <v>0</v>
      </c>
      <c r="EV12" s="140">
        <f t="shared" si="149"/>
        <v>0</v>
      </c>
      <c r="EW12" s="140">
        <f t="shared" si="150"/>
        <v>0</v>
      </c>
      <c r="EX12" s="140">
        <f t="shared" si="151"/>
        <v>0</v>
      </c>
      <c r="EY12" s="140">
        <f t="shared" si="152"/>
        <v>0</v>
      </c>
      <c r="EZ12" s="140">
        <f t="shared" si="153"/>
        <v>0</v>
      </c>
      <c r="FA12" s="140">
        <f t="shared" si="154"/>
        <v>0</v>
      </c>
      <c r="FB12" s="140">
        <f t="shared" si="155"/>
        <v>0</v>
      </c>
      <c r="FC12" s="140">
        <f t="shared" si="156"/>
        <v>0</v>
      </c>
      <c r="FD12" s="140">
        <f t="shared" si="157"/>
        <v>0</v>
      </c>
      <c r="FE12" s="140">
        <f t="shared" si="158"/>
        <v>0</v>
      </c>
      <c r="FF12" s="140">
        <f t="shared" si="159"/>
        <v>0</v>
      </c>
      <c r="FG12" s="140">
        <f t="shared" si="160"/>
        <v>0</v>
      </c>
      <c r="FH12" s="140">
        <f t="shared" si="161"/>
        <v>0</v>
      </c>
      <c r="FI12" s="140">
        <f t="shared" si="162"/>
        <v>0</v>
      </c>
      <c r="FJ12" s="140">
        <f t="shared" si="163"/>
        <v>0</v>
      </c>
      <c r="FK12" s="140">
        <f t="shared" si="164"/>
        <v>0</v>
      </c>
      <c r="FL12" s="140">
        <f t="shared" si="165"/>
        <v>0</v>
      </c>
      <c r="FM12" s="140">
        <f t="shared" si="166"/>
        <v>0</v>
      </c>
      <c r="FN12" s="140">
        <f t="shared" si="167"/>
        <v>0</v>
      </c>
      <c r="FO12" s="140">
        <f t="shared" si="168"/>
        <v>0</v>
      </c>
      <c r="FP12" s="140">
        <f t="shared" si="169"/>
        <v>0</v>
      </c>
      <c r="FQ12" s="140">
        <f t="shared" si="170"/>
        <v>0</v>
      </c>
      <c r="FR12" s="140">
        <f t="shared" si="171"/>
        <v>0</v>
      </c>
      <c r="FS12" s="140">
        <f t="shared" si="172"/>
        <v>0</v>
      </c>
      <c r="FT12" s="140">
        <f t="shared" si="173"/>
        <v>0</v>
      </c>
      <c r="FU12" s="140">
        <f t="shared" si="174"/>
        <v>0</v>
      </c>
      <c r="FV12" s="140">
        <f t="shared" si="175"/>
        <v>0</v>
      </c>
      <c r="FW12" s="140">
        <f t="shared" si="176"/>
        <v>0</v>
      </c>
      <c r="FX12" s="140">
        <f t="shared" si="177"/>
        <v>0</v>
      </c>
      <c r="FY12" s="140">
        <f t="shared" si="178"/>
        <v>0</v>
      </c>
      <c r="FZ12" s="140">
        <f t="shared" si="179"/>
        <v>0</v>
      </c>
      <c r="GA12" s="140">
        <f t="shared" si="180"/>
        <v>0</v>
      </c>
      <c r="GB12" s="140">
        <f t="shared" si="181"/>
        <v>0</v>
      </c>
      <c r="GC12" s="140">
        <f t="shared" si="182"/>
        <v>0</v>
      </c>
      <c r="GD12" s="140">
        <f t="shared" si="183"/>
        <v>0</v>
      </c>
      <c r="GE12" s="140">
        <f t="shared" si="184"/>
        <v>0</v>
      </c>
      <c r="GF12" s="140">
        <f t="shared" si="185"/>
        <v>0</v>
      </c>
      <c r="GG12" s="140">
        <f t="shared" si="92"/>
        <v>0</v>
      </c>
      <c r="GH12" s="156"/>
      <c r="GI12" s="237">
        <f t="shared" si="93"/>
        <v>0</v>
      </c>
      <c r="GJ12" s="140" t="e">
        <f t="shared" ca="1" si="186"/>
        <v>#N/A</v>
      </c>
      <c r="GK12" s="238" t="str">
        <f t="shared" ca="1" si="187"/>
        <v/>
      </c>
      <c r="GL12" s="159"/>
      <c r="GM12" s="159"/>
      <c r="GN12" s="159"/>
      <c r="GO12" s="159"/>
      <c r="GP12" s="159"/>
      <c r="GQ12" s="159"/>
      <c r="GR12" s="159"/>
      <c r="GS12" s="159"/>
      <c r="GT12" s="159"/>
      <c r="GU12" s="159"/>
      <c r="GV12" s="159"/>
      <c r="GW12" s="159"/>
      <c r="GX12" s="159"/>
      <c r="GY12" s="159"/>
      <c r="GZ12" s="159"/>
      <c r="HA12" s="159"/>
      <c r="HB12" s="159"/>
      <c r="HC12" s="159"/>
      <c r="HD12" s="159"/>
      <c r="HE12" s="159"/>
      <c r="HF12" s="159"/>
      <c r="HG12" s="159"/>
      <c r="HH12" s="159"/>
      <c r="HI12" s="159"/>
      <c r="HJ12" s="159"/>
      <c r="HK12" s="159"/>
      <c r="HL12" s="159"/>
      <c r="HM12" s="159"/>
      <c r="HN12" s="159"/>
      <c r="HO12" s="159"/>
      <c r="HP12" s="159"/>
      <c r="HQ12" s="159"/>
      <c r="HR12" s="159"/>
      <c r="HS12" s="159"/>
      <c r="HT12" s="160"/>
      <c r="HU12" s="160"/>
      <c r="HV12" s="160"/>
      <c r="HW12" s="160"/>
      <c r="HX12" s="160"/>
      <c r="HY12" s="160"/>
      <c r="HZ12" s="160"/>
      <c r="IA12" s="160"/>
      <c r="IB12" s="160"/>
      <c r="IC12" s="160"/>
      <c r="ID12" s="160"/>
      <c r="IE12" s="160"/>
      <c r="IF12" s="160"/>
      <c r="IG12" s="160"/>
      <c r="IH12" s="160"/>
      <c r="II12" s="160"/>
      <c r="IJ12" s="160"/>
      <c r="IK12" s="160"/>
      <c r="IL12" s="160"/>
      <c r="IM12" s="160"/>
      <c r="IN12" s="160"/>
      <c r="IO12" s="160"/>
      <c r="IP12" s="160"/>
      <c r="IQ12" s="160"/>
      <c r="IR12" s="160"/>
      <c r="IS12" s="160"/>
      <c r="IT12" s="160"/>
      <c r="IU12" s="160"/>
      <c r="IV12" s="160"/>
      <c r="IW12" s="160"/>
      <c r="IX12" s="160"/>
      <c r="IY12" s="160"/>
      <c r="IZ12" s="160"/>
      <c r="JA12" s="160"/>
      <c r="JB12" s="160"/>
      <c r="JC12" s="160"/>
      <c r="JD12" s="160"/>
      <c r="JE12" s="160"/>
      <c r="JF12" s="160"/>
      <c r="JG12" s="160"/>
      <c r="JH12" s="160"/>
      <c r="JI12" s="160"/>
      <c r="JJ12" s="160"/>
      <c r="JK12" s="160"/>
      <c r="JL12" s="160"/>
      <c r="JM12" s="160"/>
      <c r="JN12" s="160"/>
      <c r="JO12" s="160"/>
      <c r="JP12" s="160"/>
      <c r="JQ12" s="160"/>
      <c r="JR12" s="160"/>
      <c r="JS12" s="160"/>
    </row>
    <row r="13" spans="1:279" s="137" customFormat="1" ht="37.5" customHeight="1" x14ac:dyDescent="0.25">
      <c r="A13" s="139" t="str">
        <f>INDEX(Tabelle_Sprachen[],MATCH("_Schema",Tabelle_Sprachen[Pos],0),MATCH(Sprache,Tabelle_Sprachen[#Headers],0))&amp;" A"</f>
        <v>Schema A</v>
      </c>
      <c r="B13" s="140" t="s">
        <v>2431</v>
      </c>
      <c r="C13" s="140" t="s">
        <v>2430</v>
      </c>
      <c r="D13" s="140" t="s">
        <v>2431</v>
      </c>
      <c r="E13" s="140" t="s">
        <v>2431</v>
      </c>
      <c r="F13" s="140" t="s">
        <v>2431</v>
      </c>
      <c r="G13" s="140" t="s">
        <v>2430</v>
      </c>
      <c r="H13" s="140" t="s">
        <v>2431</v>
      </c>
      <c r="I13" s="140" t="s">
        <v>2431</v>
      </c>
      <c r="J13" s="140" t="s">
        <v>2431</v>
      </c>
      <c r="K13" s="140" t="s">
        <v>2431</v>
      </c>
      <c r="L13" s="140" t="s">
        <v>2431</v>
      </c>
      <c r="M13" s="140" t="s">
        <v>11</v>
      </c>
      <c r="CQ13" s="157"/>
      <c r="CR13" s="139" t="str">
        <f>INDEX(Tabelle_Sprachen[],MATCH("_Schema",Tabelle_Sprachen[Pos],0),MATCH(Sprache,Tabelle_Sprachen[#Headers],0))&amp;" "&amp;Schema</f>
        <v>Schema A</v>
      </c>
      <c r="CS13" s="140">
        <f t="shared" si="94"/>
        <v>0</v>
      </c>
      <c r="CT13" s="140">
        <f t="shared" si="95"/>
        <v>0</v>
      </c>
      <c r="CU13" s="140">
        <f t="shared" si="96"/>
        <v>0</v>
      </c>
      <c r="CV13" s="140">
        <f t="shared" si="97"/>
        <v>0</v>
      </c>
      <c r="CW13" s="140">
        <f t="shared" si="98"/>
        <v>0</v>
      </c>
      <c r="CX13" s="140">
        <f t="shared" si="99"/>
        <v>0</v>
      </c>
      <c r="CY13" s="140">
        <f t="shared" si="100"/>
        <v>0</v>
      </c>
      <c r="CZ13" s="140">
        <f t="shared" si="101"/>
        <v>0</v>
      </c>
      <c r="DA13" s="140">
        <f t="shared" si="102"/>
        <v>0</v>
      </c>
      <c r="DB13" s="140">
        <f t="shared" si="103"/>
        <v>0</v>
      </c>
      <c r="DC13" s="140">
        <f t="shared" si="104"/>
        <v>0</v>
      </c>
      <c r="DD13" s="140">
        <f t="shared" si="105"/>
        <v>0</v>
      </c>
      <c r="DE13" s="140">
        <f t="shared" si="106"/>
        <v>0</v>
      </c>
      <c r="DF13" s="140">
        <f t="shared" si="107"/>
        <v>0</v>
      </c>
      <c r="DG13" s="140">
        <f t="shared" si="108"/>
        <v>0</v>
      </c>
      <c r="DH13" s="140">
        <f t="shared" si="109"/>
        <v>0</v>
      </c>
      <c r="DI13" s="140">
        <f t="shared" si="110"/>
        <v>0</v>
      </c>
      <c r="DJ13" s="140">
        <f t="shared" si="111"/>
        <v>0</v>
      </c>
      <c r="DK13" s="140">
        <f t="shared" si="112"/>
        <v>0</v>
      </c>
      <c r="DL13" s="140">
        <f t="shared" si="113"/>
        <v>0</v>
      </c>
      <c r="DM13" s="140">
        <f t="shared" si="114"/>
        <v>0</v>
      </c>
      <c r="DN13" s="140">
        <f t="shared" si="115"/>
        <v>0</v>
      </c>
      <c r="DO13" s="140">
        <f t="shared" si="116"/>
        <v>0</v>
      </c>
      <c r="DP13" s="140">
        <f t="shared" si="117"/>
        <v>0</v>
      </c>
      <c r="DQ13" s="140">
        <f t="shared" si="118"/>
        <v>0</v>
      </c>
      <c r="DR13" s="140">
        <f t="shared" si="119"/>
        <v>0</v>
      </c>
      <c r="DS13" s="140">
        <f t="shared" si="120"/>
        <v>0</v>
      </c>
      <c r="DT13" s="140">
        <f t="shared" si="121"/>
        <v>0</v>
      </c>
      <c r="DU13" s="140">
        <f t="shared" si="122"/>
        <v>0</v>
      </c>
      <c r="DV13" s="140">
        <f t="shared" si="123"/>
        <v>0</v>
      </c>
      <c r="DW13" s="140">
        <f t="shared" si="124"/>
        <v>0</v>
      </c>
      <c r="DX13" s="140">
        <f t="shared" si="125"/>
        <v>0</v>
      </c>
      <c r="DY13" s="140">
        <f t="shared" si="126"/>
        <v>0</v>
      </c>
      <c r="DZ13" s="140">
        <f t="shared" si="127"/>
        <v>0</v>
      </c>
      <c r="EA13" s="140">
        <f t="shared" si="128"/>
        <v>0</v>
      </c>
      <c r="EB13" s="140">
        <f t="shared" si="129"/>
        <v>0</v>
      </c>
      <c r="EC13" s="140">
        <f t="shared" si="130"/>
        <v>0</v>
      </c>
      <c r="ED13" s="140">
        <f t="shared" si="131"/>
        <v>0</v>
      </c>
      <c r="EE13" s="140">
        <f t="shared" si="132"/>
        <v>0</v>
      </c>
      <c r="EF13" s="140">
        <f t="shared" si="133"/>
        <v>0</v>
      </c>
      <c r="EG13" s="140">
        <f t="shared" si="134"/>
        <v>0</v>
      </c>
      <c r="EH13" s="140">
        <f t="shared" si="135"/>
        <v>0</v>
      </c>
      <c r="EI13" s="140">
        <f t="shared" si="136"/>
        <v>0</v>
      </c>
      <c r="EJ13" s="140">
        <f t="shared" si="137"/>
        <v>0</v>
      </c>
      <c r="EK13" s="140">
        <f t="shared" si="138"/>
        <v>0</v>
      </c>
      <c r="EL13" s="140">
        <f t="shared" si="139"/>
        <v>0</v>
      </c>
      <c r="EM13" s="140">
        <f t="shared" si="140"/>
        <v>0</v>
      </c>
      <c r="EN13" s="140">
        <f t="shared" si="141"/>
        <v>0</v>
      </c>
      <c r="EO13" s="140">
        <f t="shared" si="142"/>
        <v>0</v>
      </c>
      <c r="EP13" s="140">
        <f t="shared" si="143"/>
        <v>0</v>
      </c>
      <c r="EQ13" s="140">
        <f t="shared" si="144"/>
        <v>0</v>
      </c>
      <c r="ER13" s="140">
        <f t="shared" si="145"/>
        <v>0</v>
      </c>
      <c r="ES13" s="140">
        <f t="shared" si="146"/>
        <v>0</v>
      </c>
      <c r="ET13" s="140">
        <f t="shared" si="147"/>
        <v>0</v>
      </c>
      <c r="EU13" s="140">
        <f t="shared" si="148"/>
        <v>0</v>
      </c>
      <c r="EV13" s="140">
        <f t="shared" si="149"/>
        <v>0</v>
      </c>
      <c r="EW13" s="140">
        <f t="shared" si="150"/>
        <v>0</v>
      </c>
      <c r="EX13" s="140">
        <f t="shared" si="151"/>
        <v>0</v>
      </c>
      <c r="EY13" s="140">
        <f t="shared" si="152"/>
        <v>0</v>
      </c>
      <c r="EZ13" s="140">
        <f t="shared" si="153"/>
        <v>0</v>
      </c>
      <c r="FA13" s="140">
        <f t="shared" si="154"/>
        <v>0</v>
      </c>
      <c r="FB13" s="140">
        <f t="shared" si="155"/>
        <v>0</v>
      </c>
      <c r="FC13" s="140">
        <f t="shared" si="156"/>
        <v>0</v>
      </c>
      <c r="FD13" s="140">
        <f t="shared" si="157"/>
        <v>0</v>
      </c>
      <c r="FE13" s="140">
        <f t="shared" si="158"/>
        <v>0</v>
      </c>
      <c r="FF13" s="140">
        <f t="shared" si="159"/>
        <v>0</v>
      </c>
      <c r="FG13" s="140">
        <f t="shared" si="160"/>
        <v>0</v>
      </c>
      <c r="FH13" s="140">
        <f t="shared" si="161"/>
        <v>0</v>
      </c>
      <c r="FI13" s="140">
        <f t="shared" si="162"/>
        <v>0</v>
      </c>
      <c r="FJ13" s="140">
        <f t="shared" si="163"/>
        <v>0</v>
      </c>
      <c r="FK13" s="140">
        <f t="shared" si="164"/>
        <v>0</v>
      </c>
      <c r="FL13" s="140">
        <f t="shared" si="165"/>
        <v>0</v>
      </c>
      <c r="FM13" s="140">
        <f t="shared" si="166"/>
        <v>0</v>
      </c>
      <c r="FN13" s="140">
        <f t="shared" si="167"/>
        <v>0</v>
      </c>
      <c r="FO13" s="140">
        <f t="shared" si="168"/>
        <v>0</v>
      </c>
      <c r="FP13" s="140">
        <f t="shared" si="169"/>
        <v>0</v>
      </c>
      <c r="FQ13" s="140">
        <f t="shared" si="170"/>
        <v>0</v>
      </c>
      <c r="FR13" s="140">
        <f t="shared" si="171"/>
        <v>0</v>
      </c>
      <c r="FS13" s="140">
        <f t="shared" si="172"/>
        <v>0</v>
      </c>
      <c r="FT13" s="140">
        <f t="shared" si="173"/>
        <v>0</v>
      </c>
      <c r="FU13" s="140">
        <f t="shared" si="174"/>
        <v>0</v>
      </c>
      <c r="FV13" s="140">
        <f t="shared" si="175"/>
        <v>0</v>
      </c>
      <c r="FW13" s="140">
        <f t="shared" si="176"/>
        <v>0</v>
      </c>
      <c r="FX13" s="140">
        <f t="shared" si="177"/>
        <v>0</v>
      </c>
      <c r="FY13" s="140">
        <f t="shared" si="178"/>
        <v>0</v>
      </c>
      <c r="FZ13" s="140">
        <f t="shared" si="179"/>
        <v>0</v>
      </c>
      <c r="GA13" s="140">
        <f t="shared" si="180"/>
        <v>0</v>
      </c>
      <c r="GB13" s="140">
        <f t="shared" si="181"/>
        <v>0</v>
      </c>
      <c r="GC13" s="140">
        <f t="shared" si="182"/>
        <v>0</v>
      </c>
      <c r="GD13" s="140">
        <f t="shared" si="183"/>
        <v>0</v>
      </c>
      <c r="GE13" s="140">
        <f t="shared" si="184"/>
        <v>0</v>
      </c>
      <c r="GF13" s="140">
        <f t="shared" si="185"/>
        <v>0</v>
      </c>
      <c r="GG13" s="140">
        <f t="shared" si="92"/>
        <v>0</v>
      </c>
      <c r="GH13" s="156"/>
      <c r="GI13" s="237">
        <f t="shared" si="93"/>
        <v>0</v>
      </c>
      <c r="GJ13" s="140" t="e">
        <f t="shared" ca="1" si="186"/>
        <v>#N/A</v>
      </c>
      <c r="GK13" s="238" t="str">
        <f t="shared" ca="1" si="187"/>
        <v/>
      </c>
      <c r="GL13" s="159"/>
      <c r="GM13" s="159"/>
      <c r="GN13" s="159"/>
      <c r="GO13" s="159"/>
      <c r="GP13" s="159"/>
      <c r="GQ13" s="159"/>
      <c r="GR13" s="159"/>
      <c r="GS13" s="159"/>
      <c r="GT13" s="159"/>
      <c r="GU13" s="159"/>
      <c r="GV13" s="159"/>
      <c r="GW13" s="159"/>
      <c r="GX13" s="159"/>
      <c r="GY13" s="159"/>
      <c r="GZ13" s="159"/>
      <c r="HA13" s="159"/>
      <c r="HB13" s="159"/>
      <c r="HC13" s="159"/>
      <c r="HD13" s="159"/>
      <c r="HE13" s="159"/>
      <c r="HF13" s="159"/>
      <c r="HG13" s="159"/>
      <c r="HH13" s="159"/>
      <c r="HI13" s="159"/>
      <c r="HJ13" s="159"/>
      <c r="HK13" s="159"/>
      <c r="HL13" s="159"/>
      <c r="HM13" s="159"/>
      <c r="HN13" s="159"/>
      <c r="HO13" s="159"/>
      <c r="HP13" s="159"/>
      <c r="HQ13" s="159"/>
      <c r="HR13" s="159"/>
      <c r="HS13" s="159"/>
      <c r="HT13" s="160"/>
      <c r="HU13" s="160"/>
      <c r="HV13" s="160"/>
      <c r="HW13" s="160"/>
      <c r="HX13" s="160"/>
      <c r="HY13" s="160"/>
      <c r="HZ13" s="160"/>
      <c r="IA13" s="160"/>
      <c r="IB13" s="160"/>
      <c r="IC13" s="160"/>
      <c r="ID13" s="160"/>
      <c r="IE13" s="160"/>
      <c r="IF13" s="160"/>
      <c r="IG13" s="160"/>
      <c r="IH13" s="160"/>
      <c r="II13" s="160"/>
      <c r="IJ13" s="160"/>
      <c r="IK13" s="160"/>
      <c r="IL13" s="160"/>
      <c r="IM13" s="160"/>
      <c r="IN13" s="160"/>
      <c r="IO13" s="160"/>
      <c r="IP13" s="160"/>
      <c r="IQ13" s="160"/>
      <c r="IR13" s="160"/>
      <c r="IS13" s="160"/>
      <c r="IT13" s="160"/>
      <c r="IU13" s="160"/>
      <c r="IV13" s="160"/>
      <c r="IW13" s="160"/>
      <c r="IX13" s="160"/>
      <c r="IY13" s="160"/>
      <c r="IZ13" s="160"/>
      <c r="JA13" s="160"/>
      <c r="JB13" s="160"/>
      <c r="JC13" s="160"/>
      <c r="JD13" s="160"/>
      <c r="JE13" s="160"/>
      <c r="JF13" s="160"/>
      <c r="JG13" s="160"/>
      <c r="JH13" s="160"/>
      <c r="JI13" s="160"/>
      <c r="JJ13" s="160"/>
      <c r="JK13" s="160"/>
      <c r="JL13" s="160"/>
      <c r="JM13" s="160"/>
      <c r="JN13" s="160"/>
      <c r="JO13" s="160"/>
      <c r="JP13" s="160"/>
      <c r="JQ13" s="160"/>
      <c r="JR13" s="160"/>
      <c r="JS13" s="160"/>
    </row>
    <row r="14" spans="1:279" ht="37.5" customHeight="1" x14ac:dyDescent="0.25">
      <c r="A14" s="139" t="str">
        <f>INDEX(Tabelle_Sprachen[],MATCH("_Schema",Tabelle_Sprachen[Pos],0),MATCH(Sprache,Tabelle_Sprachen[#Headers],0))&amp;" A3"</f>
        <v>Schema A3</v>
      </c>
      <c r="B14" s="140" t="s">
        <v>2431</v>
      </c>
      <c r="C14" s="140" t="s">
        <v>2430</v>
      </c>
      <c r="D14" s="140" t="s">
        <v>2431</v>
      </c>
      <c r="E14" s="140" t="s">
        <v>2431</v>
      </c>
      <c r="F14" s="140" t="s">
        <v>2431</v>
      </c>
      <c r="G14" s="140" t="s">
        <v>2430</v>
      </c>
      <c r="H14" s="140" t="s">
        <v>2431</v>
      </c>
      <c r="I14" s="140" t="s">
        <v>2431</v>
      </c>
      <c r="J14" s="140" t="s">
        <v>2431</v>
      </c>
      <c r="K14" s="140" t="s">
        <v>2431</v>
      </c>
      <c r="L14" s="140" t="s">
        <v>2430</v>
      </c>
      <c r="M14" s="140" t="s">
        <v>2430</v>
      </c>
      <c r="N14" s="140" t="s">
        <v>11</v>
      </c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140"/>
      <c r="AD14" s="140"/>
      <c r="AE14" s="140"/>
      <c r="AF14" s="140"/>
      <c r="AG14" s="140"/>
      <c r="AH14" s="140"/>
      <c r="AI14" s="140"/>
      <c r="AJ14" s="140"/>
      <c r="AK14" s="140"/>
      <c r="AL14" s="140"/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140"/>
      <c r="AX14" s="140"/>
      <c r="AY14" s="140"/>
      <c r="AZ14" s="140"/>
      <c r="BA14" s="140"/>
      <c r="BB14" s="140"/>
      <c r="BC14" s="140"/>
      <c r="BD14" s="140"/>
      <c r="BE14" s="140"/>
      <c r="BF14" s="140"/>
      <c r="BG14" s="140"/>
      <c r="BH14" s="140"/>
      <c r="BI14" s="140"/>
      <c r="BJ14" s="140"/>
      <c r="BK14" s="140"/>
      <c r="BL14" s="140"/>
      <c r="BM14" s="140"/>
      <c r="BN14" s="140"/>
      <c r="BO14" s="140"/>
      <c r="BP14" s="140"/>
      <c r="BQ14" s="140"/>
      <c r="BR14" s="140"/>
      <c r="BS14" s="140"/>
      <c r="BT14" s="141"/>
      <c r="BU14" s="141"/>
      <c r="BV14" s="141"/>
      <c r="BW14" s="141"/>
      <c r="BX14" s="141"/>
      <c r="BY14" s="141"/>
      <c r="BZ14" s="141"/>
      <c r="CA14" s="140"/>
      <c r="CB14" s="141"/>
      <c r="CC14" s="140"/>
      <c r="CD14" s="140"/>
      <c r="CE14" s="140"/>
      <c r="CF14" s="140"/>
      <c r="CG14" s="140"/>
      <c r="CH14" s="140"/>
      <c r="CI14" s="140"/>
      <c r="CJ14" s="140"/>
      <c r="CK14" s="140"/>
      <c r="CL14" s="140"/>
      <c r="CM14" s="140"/>
      <c r="CN14" s="140"/>
      <c r="CO14" s="140"/>
      <c r="CP14" s="140"/>
      <c r="CQ14" s="157"/>
      <c r="CR14" s="139" t="str">
        <f>INDEX(Tabelle_Sprachen[],MATCH("_Schema",Tabelle_Sprachen[Pos],0),MATCH(Sprache,Tabelle_Sprachen[#Headers],0))&amp;" "&amp;Schema</f>
        <v>Schema A</v>
      </c>
      <c r="CS14" s="140">
        <f t="shared" si="94"/>
        <v>0</v>
      </c>
      <c r="CT14" s="140">
        <f t="shared" si="95"/>
        <v>0</v>
      </c>
      <c r="CU14" s="140">
        <f t="shared" si="96"/>
        <v>0</v>
      </c>
      <c r="CV14" s="140">
        <f t="shared" si="97"/>
        <v>0</v>
      </c>
      <c r="CW14" s="140">
        <f t="shared" si="98"/>
        <v>0</v>
      </c>
      <c r="CX14" s="140">
        <f t="shared" si="99"/>
        <v>0</v>
      </c>
      <c r="CY14" s="140">
        <f t="shared" si="100"/>
        <v>0</v>
      </c>
      <c r="CZ14" s="140">
        <f t="shared" si="101"/>
        <v>0</v>
      </c>
      <c r="DA14" s="140">
        <f t="shared" si="102"/>
        <v>0</v>
      </c>
      <c r="DB14" s="140">
        <f t="shared" si="103"/>
        <v>0</v>
      </c>
      <c r="DC14" s="140">
        <f t="shared" si="104"/>
        <v>0</v>
      </c>
      <c r="DD14" s="140">
        <f t="shared" si="105"/>
        <v>0</v>
      </c>
      <c r="DE14" s="140">
        <f t="shared" si="106"/>
        <v>0</v>
      </c>
      <c r="DF14" s="140">
        <f t="shared" si="107"/>
        <v>0</v>
      </c>
      <c r="DG14" s="140">
        <f t="shared" si="108"/>
        <v>0</v>
      </c>
      <c r="DH14" s="140">
        <f t="shared" si="109"/>
        <v>0</v>
      </c>
      <c r="DI14" s="140">
        <f t="shared" si="110"/>
        <v>0</v>
      </c>
      <c r="DJ14" s="140">
        <f t="shared" si="111"/>
        <v>0</v>
      </c>
      <c r="DK14" s="140">
        <f t="shared" si="112"/>
        <v>0</v>
      </c>
      <c r="DL14" s="140">
        <f t="shared" si="113"/>
        <v>0</v>
      </c>
      <c r="DM14" s="140">
        <f t="shared" si="114"/>
        <v>0</v>
      </c>
      <c r="DN14" s="140">
        <f t="shared" si="115"/>
        <v>0</v>
      </c>
      <c r="DO14" s="140">
        <f t="shared" si="116"/>
        <v>0</v>
      </c>
      <c r="DP14" s="140">
        <f t="shared" si="117"/>
        <v>0</v>
      </c>
      <c r="DQ14" s="140">
        <f t="shared" si="118"/>
        <v>0</v>
      </c>
      <c r="DR14" s="140">
        <f t="shared" si="119"/>
        <v>0</v>
      </c>
      <c r="DS14" s="140">
        <f t="shared" si="120"/>
        <v>0</v>
      </c>
      <c r="DT14" s="140">
        <f t="shared" si="121"/>
        <v>0</v>
      </c>
      <c r="DU14" s="140">
        <f t="shared" si="122"/>
        <v>0</v>
      </c>
      <c r="DV14" s="140">
        <f t="shared" si="123"/>
        <v>0</v>
      </c>
      <c r="DW14" s="140">
        <f t="shared" si="124"/>
        <v>0</v>
      </c>
      <c r="DX14" s="140">
        <f t="shared" si="125"/>
        <v>0</v>
      </c>
      <c r="DY14" s="140">
        <f t="shared" si="126"/>
        <v>0</v>
      </c>
      <c r="DZ14" s="140">
        <f t="shared" si="127"/>
        <v>0</v>
      </c>
      <c r="EA14" s="140">
        <f t="shared" si="128"/>
        <v>0</v>
      </c>
      <c r="EB14" s="140">
        <f t="shared" si="129"/>
        <v>0</v>
      </c>
      <c r="EC14" s="140">
        <f t="shared" si="130"/>
        <v>0</v>
      </c>
      <c r="ED14" s="140">
        <f t="shared" si="131"/>
        <v>0</v>
      </c>
      <c r="EE14" s="140">
        <f t="shared" si="132"/>
        <v>0</v>
      </c>
      <c r="EF14" s="140">
        <f t="shared" si="133"/>
        <v>0</v>
      </c>
      <c r="EG14" s="140">
        <f t="shared" si="134"/>
        <v>0</v>
      </c>
      <c r="EH14" s="140">
        <f t="shared" si="135"/>
        <v>0</v>
      </c>
      <c r="EI14" s="140">
        <f t="shared" si="136"/>
        <v>0</v>
      </c>
      <c r="EJ14" s="140">
        <f t="shared" si="137"/>
        <v>0</v>
      </c>
      <c r="EK14" s="140">
        <f t="shared" si="138"/>
        <v>0</v>
      </c>
      <c r="EL14" s="140">
        <f t="shared" si="139"/>
        <v>0</v>
      </c>
      <c r="EM14" s="140">
        <f t="shared" si="140"/>
        <v>0</v>
      </c>
      <c r="EN14" s="140">
        <f t="shared" si="141"/>
        <v>0</v>
      </c>
      <c r="EO14" s="140">
        <f t="shared" si="142"/>
        <v>0</v>
      </c>
      <c r="EP14" s="140">
        <f t="shared" si="143"/>
        <v>0</v>
      </c>
      <c r="EQ14" s="140">
        <f t="shared" si="144"/>
        <v>0</v>
      </c>
      <c r="ER14" s="140">
        <f t="shared" si="145"/>
        <v>0</v>
      </c>
      <c r="ES14" s="140">
        <f t="shared" si="146"/>
        <v>0</v>
      </c>
      <c r="ET14" s="140">
        <f t="shared" si="147"/>
        <v>0</v>
      </c>
      <c r="EU14" s="140">
        <f t="shared" si="148"/>
        <v>0</v>
      </c>
      <c r="EV14" s="140">
        <f t="shared" si="149"/>
        <v>0</v>
      </c>
      <c r="EW14" s="140">
        <f t="shared" si="150"/>
        <v>0</v>
      </c>
      <c r="EX14" s="140">
        <f t="shared" si="151"/>
        <v>0</v>
      </c>
      <c r="EY14" s="140">
        <f t="shared" si="152"/>
        <v>0</v>
      </c>
      <c r="EZ14" s="140">
        <f t="shared" si="153"/>
        <v>0</v>
      </c>
      <c r="FA14" s="140">
        <f t="shared" si="154"/>
        <v>0</v>
      </c>
      <c r="FB14" s="140">
        <f t="shared" si="155"/>
        <v>0</v>
      </c>
      <c r="FC14" s="140">
        <f t="shared" si="156"/>
        <v>0</v>
      </c>
      <c r="FD14" s="140">
        <f t="shared" si="157"/>
        <v>0</v>
      </c>
      <c r="FE14" s="140">
        <f t="shared" si="158"/>
        <v>0</v>
      </c>
      <c r="FF14" s="140">
        <f t="shared" si="159"/>
        <v>0</v>
      </c>
      <c r="FG14" s="140">
        <f t="shared" si="160"/>
        <v>0</v>
      </c>
      <c r="FH14" s="140">
        <f t="shared" si="161"/>
        <v>0</v>
      </c>
      <c r="FI14" s="140">
        <f t="shared" si="162"/>
        <v>0</v>
      </c>
      <c r="FJ14" s="140">
        <f t="shared" si="163"/>
        <v>0</v>
      </c>
      <c r="FK14" s="140">
        <f t="shared" si="164"/>
        <v>0</v>
      </c>
      <c r="FL14" s="140">
        <f t="shared" si="165"/>
        <v>0</v>
      </c>
      <c r="FM14" s="140">
        <f t="shared" si="166"/>
        <v>0</v>
      </c>
      <c r="FN14" s="140">
        <f t="shared" si="167"/>
        <v>0</v>
      </c>
      <c r="FO14" s="140">
        <f t="shared" si="168"/>
        <v>0</v>
      </c>
      <c r="FP14" s="140">
        <f t="shared" si="169"/>
        <v>0</v>
      </c>
      <c r="FQ14" s="140">
        <f t="shared" si="170"/>
        <v>0</v>
      </c>
      <c r="FR14" s="140">
        <f t="shared" si="171"/>
        <v>0</v>
      </c>
      <c r="FS14" s="140">
        <f t="shared" si="172"/>
        <v>0</v>
      </c>
      <c r="FT14" s="140">
        <f t="shared" si="173"/>
        <v>0</v>
      </c>
      <c r="FU14" s="140">
        <f t="shared" si="174"/>
        <v>0</v>
      </c>
      <c r="FV14" s="140">
        <f t="shared" si="175"/>
        <v>0</v>
      </c>
      <c r="FW14" s="140">
        <f t="shared" si="176"/>
        <v>0</v>
      </c>
      <c r="FX14" s="140">
        <f t="shared" si="177"/>
        <v>0</v>
      </c>
      <c r="FY14" s="140">
        <f t="shared" si="178"/>
        <v>0</v>
      </c>
      <c r="FZ14" s="140">
        <f t="shared" si="179"/>
        <v>0</v>
      </c>
      <c r="GA14" s="140">
        <f t="shared" si="180"/>
        <v>0</v>
      </c>
      <c r="GB14" s="140">
        <f t="shared" si="181"/>
        <v>0</v>
      </c>
      <c r="GC14" s="140">
        <f t="shared" si="182"/>
        <v>0</v>
      </c>
      <c r="GD14" s="140">
        <f t="shared" si="183"/>
        <v>0</v>
      </c>
      <c r="GE14" s="140">
        <f t="shared" si="184"/>
        <v>0</v>
      </c>
      <c r="GF14" s="140">
        <f t="shared" si="185"/>
        <v>0</v>
      </c>
      <c r="GG14" s="140">
        <f t="shared" si="92"/>
        <v>0</v>
      </c>
      <c r="GH14" s="157"/>
      <c r="GI14" s="237">
        <f t="shared" si="93"/>
        <v>0</v>
      </c>
      <c r="GJ14" s="140" t="e">
        <f t="shared" ca="1" si="186"/>
        <v>#N/A</v>
      </c>
      <c r="GK14" s="238" t="str">
        <f t="shared" ca="1" si="187"/>
        <v/>
      </c>
    </row>
    <row r="15" spans="1:279" ht="37.5" customHeight="1" x14ac:dyDescent="0.25">
      <c r="A15" s="139" t="str">
        <f>INDEX(Tabelle_Sprachen[],MATCH("_Schema",Tabelle_Sprachen[Pos],0),MATCH(Sprache,Tabelle_Sprachen[#Headers],0))&amp;" C"</f>
        <v>Schema C</v>
      </c>
      <c r="B15" s="140" t="s">
        <v>2431</v>
      </c>
      <c r="C15" s="140" t="s">
        <v>2430</v>
      </c>
      <c r="D15" s="140" t="s">
        <v>2431</v>
      </c>
      <c r="E15" s="140" t="s">
        <v>2431</v>
      </c>
      <c r="F15" s="140" t="s">
        <v>2431</v>
      </c>
      <c r="G15" s="140" t="s">
        <v>2430</v>
      </c>
      <c r="H15" s="140" t="s">
        <v>2431</v>
      </c>
      <c r="I15" s="140" t="s">
        <v>2431</v>
      </c>
      <c r="J15" s="140" t="s">
        <v>2431</v>
      </c>
      <c r="K15" s="140" t="s">
        <v>2431</v>
      </c>
      <c r="L15" s="140" t="s">
        <v>2431</v>
      </c>
      <c r="M15" s="140" t="s">
        <v>2430</v>
      </c>
      <c r="N15" s="140" t="s">
        <v>2430</v>
      </c>
      <c r="O15" s="140" t="s">
        <v>11</v>
      </c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140"/>
      <c r="AD15" s="140"/>
      <c r="AE15" s="140"/>
      <c r="AF15" s="140"/>
      <c r="AG15" s="140"/>
      <c r="AH15" s="140"/>
      <c r="AI15" s="140"/>
      <c r="AJ15" s="140"/>
      <c r="AK15" s="140"/>
      <c r="AL15" s="140"/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140"/>
      <c r="AX15" s="140"/>
      <c r="AY15" s="140"/>
      <c r="AZ15" s="140"/>
      <c r="BA15" s="140"/>
      <c r="BB15" s="140"/>
      <c r="BC15" s="140"/>
      <c r="BD15" s="140"/>
      <c r="BE15" s="140"/>
      <c r="BF15" s="140"/>
      <c r="BG15" s="140"/>
      <c r="BH15" s="140"/>
      <c r="BI15" s="140"/>
      <c r="BJ15" s="140"/>
      <c r="BK15" s="140"/>
      <c r="BL15" s="140"/>
      <c r="BM15" s="140"/>
      <c r="BN15" s="140"/>
      <c r="BO15" s="140"/>
      <c r="BP15" s="140"/>
      <c r="BQ15" s="140"/>
      <c r="BR15" s="140"/>
      <c r="BS15" s="140"/>
      <c r="BT15" s="141"/>
      <c r="BU15" s="141"/>
      <c r="BV15" s="141"/>
      <c r="BW15" s="141"/>
      <c r="BX15" s="141"/>
      <c r="BY15" s="141"/>
      <c r="BZ15" s="141"/>
      <c r="CA15" s="140"/>
      <c r="CB15" s="141"/>
      <c r="CC15" s="140"/>
      <c r="CD15" s="140"/>
      <c r="CE15" s="140"/>
      <c r="CF15" s="140"/>
      <c r="CG15" s="140"/>
      <c r="CH15" s="140"/>
      <c r="CI15" s="140"/>
      <c r="CJ15" s="140"/>
      <c r="CK15" s="140"/>
      <c r="CL15" s="140"/>
      <c r="CM15" s="140"/>
      <c r="CN15" s="140"/>
      <c r="CO15" s="140"/>
      <c r="CP15" s="140"/>
      <c r="CQ15" s="157"/>
      <c r="CR15" s="139" t="str">
        <f>INDEX(Tabelle_Sprachen[],MATCH("_Schema",Tabelle_Sprachen[Pos],0),MATCH(Sprache,Tabelle_Sprachen[#Headers],0))&amp;" "&amp;Schema</f>
        <v>Schema A</v>
      </c>
      <c r="CS15" s="140">
        <f t="shared" si="94"/>
        <v>0</v>
      </c>
      <c r="CT15" s="140">
        <f t="shared" si="95"/>
        <v>0</v>
      </c>
      <c r="CU15" s="140">
        <f t="shared" si="96"/>
        <v>0</v>
      </c>
      <c r="CV15" s="140">
        <f t="shared" si="97"/>
        <v>0</v>
      </c>
      <c r="CW15" s="140">
        <f t="shared" si="98"/>
        <v>0</v>
      </c>
      <c r="CX15" s="140">
        <f t="shared" si="99"/>
        <v>0</v>
      </c>
      <c r="CY15" s="140">
        <f t="shared" si="100"/>
        <v>0</v>
      </c>
      <c r="CZ15" s="140">
        <f t="shared" si="101"/>
        <v>0</v>
      </c>
      <c r="DA15" s="140">
        <f t="shared" si="102"/>
        <v>0</v>
      </c>
      <c r="DB15" s="140">
        <f t="shared" si="103"/>
        <v>0</v>
      </c>
      <c r="DC15" s="140">
        <f t="shared" si="104"/>
        <v>0</v>
      </c>
      <c r="DD15" s="140">
        <f t="shared" si="105"/>
        <v>0</v>
      </c>
      <c r="DE15" s="140">
        <f t="shared" si="106"/>
        <v>0</v>
      </c>
      <c r="DF15" s="140">
        <f t="shared" si="107"/>
        <v>0</v>
      </c>
      <c r="DG15" s="140">
        <f t="shared" si="108"/>
        <v>0</v>
      </c>
      <c r="DH15" s="140">
        <f t="shared" si="109"/>
        <v>0</v>
      </c>
      <c r="DI15" s="140">
        <f t="shared" si="110"/>
        <v>0</v>
      </c>
      <c r="DJ15" s="140">
        <f t="shared" si="111"/>
        <v>0</v>
      </c>
      <c r="DK15" s="140">
        <f t="shared" si="112"/>
        <v>0</v>
      </c>
      <c r="DL15" s="140">
        <f t="shared" si="113"/>
        <v>0</v>
      </c>
      <c r="DM15" s="140">
        <f t="shared" si="114"/>
        <v>0</v>
      </c>
      <c r="DN15" s="140">
        <f t="shared" si="115"/>
        <v>0</v>
      </c>
      <c r="DO15" s="140">
        <f t="shared" si="116"/>
        <v>0</v>
      </c>
      <c r="DP15" s="140">
        <f t="shared" si="117"/>
        <v>0</v>
      </c>
      <c r="DQ15" s="140">
        <f t="shared" si="118"/>
        <v>0</v>
      </c>
      <c r="DR15" s="140">
        <f t="shared" si="119"/>
        <v>0</v>
      </c>
      <c r="DS15" s="140">
        <f t="shared" si="120"/>
        <v>0</v>
      </c>
      <c r="DT15" s="140">
        <f t="shared" si="121"/>
        <v>0</v>
      </c>
      <c r="DU15" s="140">
        <f t="shared" si="122"/>
        <v>0</v>
      </c>
      <c r="DV15" s="140">
        <f t="shared" si="123"/>
        <v>0</v>
      </c>
      <c r="DW15" s="140">
        <f t="shared" si="124"/>
        <v>0</v>
      </c>
      <c r="DX15" s="140">
        <f t="shared" si="125"/>
        <v>0</v>
      </c>
      <c r="DY15" s="140">
        <f t="shared" si="126"/>
        <v>0</v>
      </c>
      <c r="DZ15" s="140">
        <f t="shared" si="127"/>
        <v>0</v>
      </c>
      <c r="EA15" s="140">
        <f t="shared" si="128"/>
        <v>0</v>
      </c>
      <c r="EB15" s="140">
        <f t="shared" si="129"/>
        <v>0</v>
      </c>
      <c r="EC15" s="140">
        <f t="shared" si="130"/>
        <v>0</v>
      </c>
      <c r="ED15" s="140">
        <f t="shared" si="131"/>
        <v>0</v>
      </c>
      <c r="EE15" s="140">
        <f t="shared" si="132"/>
        <v>0</v>
      </c>
      <c r="EF15" s="140">
        <f t="shared" si="133"/>
        <v>0</v>
      </c>
      <c r="EG15" s="140">
        <f t="shared" si="134"/>
        <v>0</v>
      </c>
      <c r="EH15" s="140">
        <f t="shared" si="135"/>
        <v>0</v>
      </c>
      <c r="EI15" s="140">
        <f t="shared" si="136"/>
        <v>0</v>
      </c>
      <c r="EJ15" s="140">
        <f t="shared" si="137"/>
        <v>0</v>
      </c>
      <c r="EK15" s="140">
        <f t="shared" si="138"/>
        <v>0</v>
      </c>
      <c r="EL15" s="140">
        <f t="shared" si="139"/>
        <v>0</v>
      </c>
      <c r="EM15" s="140">
        <f t="shared" si="140"/>
        <v>0</v>
      </c>
      <c r="EN15" s="140">
        <f t="shared" si="141"/>
        <v>0</v>
      </c>
      <c r="EO15" s="140">
        <f t="shared" si="142"/>
        <v>0</v>
      </c>
      <c r="EP15" s="140">
        <f t="shared" si="143"/>
        <v>0</v>
      </c>
      <c r="EQ15" s="140">
        <f t="shared" si="144"/>
        <v>0</v>
      </c>
      <c r="ER15" s="140">
        <f t="shared" si="145"/>
        <v>0</v>
      </c>
      <c r="ES15" s="140">
        <f t="shared" si="146"/>
        <v>0</v>
      </c>
      <c r="ET15" s="140">
        <f t="shared" si="147"/>
        <v>0</v>
      </c>
      <c r="EU15" s="140">
        <f t="shared" si="148"/>
        <v>0</v>
      </c>
      <c r="EV15" s="140">
        <f t="shared" si="149"/>
        <v>0</v>
      </c>
      <c r="EW15" s="140">
        <f t="shared" si="150"/>
        <v>0</v>
      </c>
      <c r="EX15" s="140">
        <f t="shared" si="151"/>
        <v>0</v>
      </c>
      <c r="EY15" s="140">
        <f t="shared" si="152"/>
        <v>0</v>
      </c>
      <c r="EZ15" s="140">
        <f t="shared" si="153"/>
        <v>0</v>
      </c>
      <c r="FA15" s="140">
        <f t="shared" si="154"/>
        <v>0</v>
      </c>
      <c r="FB15" s="140">
        <f t="shared" si="155"/>
        <v>0</v>
      </c>
      <c r="FC15" s="140">
        <f t="shared" si="156"/>
        <v>0</v>
      </c>
      <c r="FD15" s="140">
        <f t="shared" si="157"/>
        <v>0</v>
      </c>
      <c r="FE15" s="140">
        <f t="shared" si="158"/>
        <v>0</v>
      </c>
      <c r="FF15" s="140">
        <f t="shared" si="159"/>
        <v>0</v>
      </c>
      <c r="FG15" s="140">
        <f t="shared" si="160"/>
        <v>0</v>
      </c>
      <c r="FH15" s="140">
        <f t="shared" si="161"/>
        <v>0</v>
      </c>
      <c r="FI15" s="140">
        <f t="shared" si="162"/>
        <v>0</v>
      </c>
      <c r="FJ15" s="140">
        <f t="shared" si="163"/>
        <v>0</v>
      </c>
      <c r="FK15" s="140">
        <f t="shared" si="164"/>
        <v>0</v>
      </c>
      <c r="FL15" s="140">
        <f t="shared" si="165"/>
        <v>0</v>
      </c>
      <c r="FM15" s="140">
        <f t="shared" si="166"/>
        <v>0</v>
      </c>
      <c r="FN15" s="140">
        <f t="shared" si="167"/>
        <v>0</v>
      </c>
      <c r="FO15" s="140">
        <f t="shared" si="168"/>
        <v>0</v>
      </c>
      <c r="FP15" s="140">
        <f t="shared" si="169"/>
        <v>0</v>
      </c>
      <c r="FQ15" s="140">
        <f t="shared" si="170"/>
        <v>0</v>
      </c>
      <c r="FR15" s="140">
        <f t="shared" si="171"/>
        <v>0</v>
      </c>
      <c r="FS15" s="140">
        <f t="shared" si="172"/>
        <v>0</v>
      </c>
      <c r="FT15" s="140">
        <f t="shared" si="173"/>
        <v>0</v>
      </c>
      <c r="FU15" s="140">
        <f t="shared" si="174"/>
        <v>0</v>
      </c>
      <c r="FV15" s="140">
        <f t="shared" si="175"/>
        <v>0</v>
      </c>
      <c r="FW15" s="140">
        <f t="shared" si="176"/>
        <v>0</v>
      </c>
      <c r="FX15" s="140">
        <f t="shared" si="177"/>
        <v>0</v>
      </c>
      <c r="FY15" s="140">
        <f t="shared" si="178"/>
        <v>0</v>
      </c>
      <c r="FZ15" s="140">
        <f t="shared" si="179"/>
        <v>0</v>
      </c>
      <c r="GA15" s="140">
        <f t="shared" si="180"/>
        <v>0</v>
      </c>
      <c r="GB15" s="140">
        <f t="shared" si="181"/>
        <v>0</v>
      </c>
      <c r="GC15" s="140">
        <f t="shared" si="182"/>
        <v>0</v>
      </c>
      <c r="GD15" s="140">
        <f t="shared" si="183"/>
        <v>0</v>
      </c>
      <c r="GE15" s="140">
        <f t="shared" si="184"/>
        <v>0</v>
      </c>
      <c r="GF15" s="140">
        <f t="shared" si="185"/>
        <v>0</v>
      </c>
      <c r="GG15" s="140">
        <f t="shared" si="92"/>
        <v>0</v>
      </c>
      <c r="GH15" s="157"/>
      <c r="GI15" s="237">
        <f t="shared" si="93"/>
        <v>0</v>
      </c>
      <c r="GJ15" s="140" t="e">
        <f t="shared" ca="1" si="186"/>
        <v>#N/A</v>
      </c>
      <c r="GK15" s="238" t="str">
        <f t="shared" ca="1" si="187"/>
        <v/>
      </c>
    </row>
    <row r="16" spans="1:279" ht="37.5" customHeight="1" x14ac:dyDescent="0.25">
      <c r="A16" s="139" t="str">
        <f>INDEX(Tabelle_Sprachen[],MATCH("_Schema",Tabelle_Sprachen[Pos],0),MATCH(Sprache,Tabelle_Sprachen[#Headers],0))&amp;" D"</f>
        <v>Schema D</v>
      </c>
      <c r="B16" s="140" t="s">
        <v>2431</v>
      </c>
      <c r="C16" s="140" t="s">
        <v>2430</v>
      </c>
      <c r="D16" s="140" t="s">
        <v>2431</v>
      </c>
      <c r="E16" s="140" t="s">
        <v>2431</v>
      </c>
      <c r="F16" s="140" t="s">
        <v>2431</v>
      </c>
      <c r="G16" s="140" t="s">
        <v>2430</v>
      </c>
      <c r="H16" s="140" t="s">
        <v>2431</v>
      </c>
      <c r="I16" s="140" t="s">
        <v>2431</v>
      </c>
      <c r="J16" s="140" t="s">
        <v>2431</v>
      </c>
      <c r="K16" s="140" t="s">
        <v>2431</v>
      </c>
      <c r="L16" s="140" t="s">
        <v>2430</v>
      </c>
      <c r="M16" s="140" t="s">
        <v>2430</v>
      </c>
      <c r="N16" s="140" t="s">
        <v>2430</v>
      </c>
      <c r="O16" s="140" t="s">
        <v>2430</v>
      </c>
      <c r="P16" s="140" t="s">
        <v>11</v>
      </c>
      <c r="Q16" s="140"/>
      <c r="R16" s="140"/>
      <c r="S16" s="140"/>
      <c r="T16" s="140"/>
      <c r="U16" s="140"/>
      <c r="V16" s="140"/>
      <c r="W16" s="140"/>
      <c r="X16" s="140"/>
      <c r="Y16" s="140"/>
      <c r="Z16" s="140"/>
      <c r="AA16" s="140"/>
      <c r="AB16" s="140"/>
      <c r="AC16" s="140"/>
      <c r="AD16" s="140"/>
      <c r="AE16" s="140"/>
      <c r="AF16" s="140"/>
      <c r="AG16" s="140"/>
      <c r="AH16" s="140"/>
      <c r="AI16" s="140"/>
      <c r="AJ16" s="140"/>
      <c r="AK16" s="140"/>
      <c r="AL16" s="140"/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140"/>
      <c r="AX16" s="140"/>
      <c r="AY16" s="140"/>
      <c r="AZ16" s="140"/>
      <c r="BA16" s="140"/>
      <c r="BB16" s="140"/>
      <c r="BC16" s="140"/>
      <c r="BD16" s="140"/>
      <c r="BE16" s="140"/>
      <c r="BF16" s="140"/>
      <c r="BG16" s="140"/>
      <c r="BH16" s="140"/>
      <c r="BI16" s="140"/>
      <c r="BJ16" s="140"/>
      <c r="BK16" s="140"/>
      <c r="BL16" s="140"/>
      <c r="BM16" s="140"/>
      <c r="BN16" s="140"/>
      <c r="BO16" s="140"/>
      <c r="BP16" s="140"/>
      <c r="BQ16" s="140"/>
      <c r="BR16" s="140"/>
      <c r="BS16" s="140"/>
      <c r="BT16" s="141"/>
      <c r="BU16" s="141"/>
      <c r="BV16" s="141"/>
      <c r="BW16" s="141"/>
      <c r="BX16" s="141"/>
      <c r="BY16" s="141"/>
      <c r="BZ16" s="141"/>
      <c r="CA16" s="140"/>
      <c r="CB16" s="140"/>
      <c r="CC16" s="140"/>
      <c r="CD16" s="140"/>
      <c r="CE16" s="140"/>
      <c r="CF16" s="140"/>
      <c r="CG16" s="140"/>
      <c r="CH16" s="140"/>
      <c r="CI16" s="140"/>
      <c r="CJ16" s="140"/>
      <c r="CK16" s="140"/>
      <c r="CL16" s="140"/>
      <c r="CM16" s="140"/>
      <c r="CN16" s="140"/>
      <c r="CO16" s="140"/>
      <c r="CP16" s="140"/>
      <c r="CQ16" s="157"/>
      <c r="CR16" s="139" t="str">
        <f>INDEX(Tabelle_Sprachen[],MATCH("_Schema",Tabelle_Sprachen[Pos],0),MATCH(Sprache,Tabelle_Sprachen[#Headers],0))&amp;" "&amp;Schema</f>
        <v>Schema A</v>
      </c>
      <c r="CS16" s="140">
        <f t="shared" si="94"/>
        <v>0</v>
      </c>
      <c r="CT16" s="140">
        <f t="shared" si="95"/>
        <v>0</v>
      </c>
      <c r="CU16" s="140">
        <f t="shared" si="96"/>
        <v>0</v>
      </c>
      <c r="CV16" s="140">
        <f t="shared" si="97"/>
        <v>0</v>
      </c>
      <c r="CW16" s="140">
        <f t="shared" si="98"/>
        <v>0</v>
      </c>
      <c r="CX16" s="140">
        <f t="shared" si="99"/>
        <v>0</v>
      </c>
      <c r="CY16" s="140">
        <f t="shared" si="100"/>
        <v>0</v>
      </c>
      <c r="CZ16" s="140">
        <f t="shared" si="101"/>
        <v>0</v>
      </c>
      <c r="DA16" s="140">
        <f t="shared" si="102"/>
        <v>0</v>
      </c>
      <c r="DB16" s="140">
        <f t="shared" si="103"/>
        <v>0</v>
      </c>
      <c r="DC16" s="140">
        <f t="shared" si="104"/>
        <v>0</v>
      </c>
      <c r="DD16" s="140">
        <f t="shared" si="105"/>
        <v>0</v>
      </c>
      <c r="DE16" s="140">
        <f t="shared" si="106"/>
        <v>0</v>
      </c>
      <c r="DF16" s="140">
        <f t="shared" si="107"/>
        <v>0</v>
      </c>
      <c r="DG16" s="140">
        <f t="shared" si="108"/>
        <v>0</v>
      </c>
      <c r="DH16" s="140">
        <f t="shared" si="109"/>
        <v>0</v>
      </c>
      <c r="DI16" s="140">
        <f t="shared" si="110"/>
        <v>0</v>
      </c>
      <c r="DJ16" s="140">
        <f t="shared" si="111"/>
        <v>0</v>
      </c>
      <c r="DK16" s="140">
        <f t="shared" si="112"/>
        <v>0</v>
      </c>
      <c r="DL16" s="140">
        <f t="shared" si="113"/>
        <v>0</v>
      </c>
      <c r="DM16" s="140">
        <f t="shared" si="114"/>
        <v>0</v>
      </c>
      <c r="DN16" s="140">
        <f t="shared" si="115"/>
        <v>0</v>
      </c>
      <c r="DO16" s="140">
        <f t="shared" si="116"/>
        <v>0</v>
      </c>
      <c r="DP16" s="140">
        <f t="shared" si="117"/>
        <v>0</v>
      </c>
      <c r="DQ16" s="140">
        <f t="shared" si="118"/>
        <v>0</v>
      </c>
      <c r="DR16" s="140">
        <f t="shared" si="119"/>
        <v>0</v>
      </c>
      <c r="DS16" s="140">
        <f t="shared" si="120"/>
        <v>0</v>
      </c>
      <c r="DT16" s="140">
        <f t="shared" si="121"/>
        <v>0</v>
      </c>
      <c r="DU16" s="140">
        <f t="shared" si="122"/>
        <v>0</v>
      </c>
      <c r="DV16" s="140">
        <f t="shared" si="123"/>
        <v>0</v>
      </c>
      <c r="DW16" s="140">
        <f t="shared" si="124"/>
        <v>0</v>
      </c>
      <c r="DX16" s="140">
        <f t="shared" si="125"/>
        <v>0</v>
      </c>
      <c r="DY16" s="140">
        <f t="shared" si="126"/>
        <v>0</v>
      </c>
      <c r="DZ16" s="140">
        <f t="shared" si="127"/>
        <v>0</v>
      </c>
      <c r="EA16" s="140">
        <f t="shared" si="128"/>
        <v>0</v>
      </c>
      <c r="EB16" s="140">
        <f t="shared" si="129"/>
        <v>0</v>
      </c>
      <c r="EC16" s="140">
        <f t="shared" si="130"/>
        <v>0</v>
      </c>
      <c r="ED16" s="140">
        <f t="shared" si="131"/>
        <v>0</v>
      </c>
      <c r="EE16" s="140">
        <f t="shared" si="132"/>
        <v>0</v>
      </c>
      <c r="EF16" s="140">
        <f t="shared" si="133"/>
        <v>0</v>
      </c>
      <c r="EG16" s="140">
        <f t="shared" si="134"/>
        <v>0</v>
      </c>
      <c r="EH16" s="140">
        <f t="shared" si="135"/>
        <v>0</v>
      </c>
      <c r="EI16" s="140">
        <f t="shared" si="136"/>
        <v>0</v>
      </c>
      <c r="EJ16" s="140">
        <f t="shared" si="137"/>
        <v>0</v>
      </c>
      <c r="EK16" s="140">
        <f t="shared" si="138"/>
        <v>0</v>
      </c>
      <c r="EL16" s="140">
        <f t="shared" si="139"/>
        <v>0</v>
      </c>
      <c r="EM16" s="140">
        <f t="shared" si="140"/>
        <v>0</v>
      </c>
      <c r="EN16" s="140">
        <f t="shared" si="141"/>
        <v>0</v>
      </c>
      <c r="EO16" s="140">
        <f t="shared" si="142"/>
        <v>0</v>
      </c>
      <c r="EP16" s="140">
        <f t="shared" si="143"/>
        <v>0</v>
      </c>
      <c r="EQ16" s="140">
        <f t="shared" si="144"/>
        <v>0</v>
      </c>
      <c r="ER16" s="140">
        <f t="shared" si="145"/>
        <v>0</v>
      </c>
      <c r="ES16" s="140">
        <f t="shared" si="146"/>
        <v>0</v>
      </c>
      <c r="ET16" s="140">
        <f t="shared" si="147"/>
        <v>0</v>
      </c>
      <c r="EU16" s="140">
        <f t="shared" si="148"/>
        <v>0</v>
      </c>
      <c r="EV16" s="140">
        <f t="shared" si="149"/>
        <v>0</v>
      </c>
      <c r="EW16" s="140">
        <f t="shared" si="150"/>
        <v>0</v>
      </c>
      <c r="EX16" s="140">
        <f t="shared" si="151"/>
        <v>0</v>
      </c>
      <c r="EY16" s="140">
        <f t="shared" si="152"/>
        <v>0</v>
      </c>
      <c r="EZ16" s="140">
        <f t="shared" si="153"/>
        <v>0</v>
      </c>
      <c r="FA16" s="140">
        <f t="shared" si="154"/>
        <v>0</v>
      </c>
      <c r="FB16" s="140">
        <f t="shared" si="155"/>
        <v>0</v>
      </c>
      <c r="FC16" s="140">
        <f t="shared" si="156"/>
        <v>0</v>
      </c>
      <c r="FD16" s="140">
        <f t="shared" si="157"/>
        <v>0</v>
      </c>
      <c r="FE16" s="140">
        <f t="shared" si="158"/>
        <v>0</v>
      </c>
      <c r="FF16" s="140">
        <f t="shared" si="159"/>
        <v>0</v>
      </c>
      <c r="FG16" s="140">
        <f t="shared" si="160"/>
        <v>0</v>
      </c>
      <c r="FH16" s="140">
        <f t="shared" si="161"/>
        <v>0</v>
      </c>
      <c r="FI16" s="140">
        <f t="shared" si="162"/>
        <v>0</v>
      </c>
      <c r="FJ16" s="140">
        <f t="shared" si="163"/>
        <v>0</v>
      </c>
      <c r="FK16" s="140">
        <f t="shared" si="164"/>
        <v>0</v>
      </c>
      <c r="FL16" s="140">
        <f t="shared" si="165"/>
        <v>0</v>
      </c>
      <c r="FM16" s="140">
        <f t="shared" si="166"/>
        <v>0</v>
      </c>
      <c r="FN16" s="140">
        <f t="shared" si="167"/>
        <v>0</v>
      </c>
      <c r="FO16" s="140">
        <f t="shared" si="168"/>
        <v>0</v>
      </c>
      <c r="FP16" s="140">
        <f t="shared" si="169"/>
        <v>0</v>
      </c>
      <c r="FQ16" s="140">
        <f t="shared" si="170"/>
        <v>0</v>
      </c>
      <c r="FR16" s="140">
        <f t="shared" si="171"/>
        <v>0</v>
      </c>
      <c r="FS16" s="140">
        <f t="shared" si="172"/>
        <v>0</v>
      </c>
      <c r="FT16" s="140">
        <f t="shared" si="173"/>
        <v>0</v>
      </c>
      <c r="FU16" s="140">
        <f t="shared" si="174"/>
        <v>0</v>
      </c>
      <c r="FV16" s="140">
        <f t="shared" si="175"/>
        <v>0</v>
      </c>
      <c r="FW16" s="140">
        <f t="shared" si="176"/>
        <v>0</v>
      </c>
      <c r="FX16" s="140">
        <f t="shared" si="177"/>
        <v>0</v>
      </c>
      <c r="FY16" s="140">
        <f t="shared" si="178"/>
        <v>0</v>
      </c>
      <c r="FZ16" s="140">
        <f t="shared" si="179"/>
        <v>0</v>
      </c>
      <c r="GA16" s="140">
        <f t="shared" si="180"/>
        <v>0</v>
      </c>
      <c r="GB16" s="140">
        <f t="shared" si="181"/>
        <v>0</v>
      </c>
      <c r="GC16" s="140">
        <f t="shared" si="182"/>
        <v>0</v>
      </c>
      <c r="GD16" s="140">
        <f t="shared" si="183"/>
        <v>0</v>
      </c>
      <c r="GE16" s="140">
        <f t="shared" si="184"/>
        <v>0</v>
      </c>
      <c r="GF16" s="140">
        <f t="shared" si="185"/>
        <v>0</v>
      </c>
      <c r="GG16" s="140">
        <f t="shared" si="92"/>
        <v>0</v>
      </c>
      <c r="GH16" s="157"/>
      <c r="GI16" s="237">
        <f t="shared" si="93"/>
        <v>0</v>
      </c>
      <c r="GJ16" s="140" t="e">
        <f t="shared" ca="1" si="186"/>
        <v>#N/A</v>
      </c>
      <c r="GK16" s="238" t="str">
        <f t="shared" ca="1" si="187"/>
        <v/>
      </c>
    </row>
    <row r="17" spans="1:194" ht="37.5" customHeight="1" x14ac:dyDescent="0.25">
      <c r="A17" s="139" t="str">
        <f>INDEX(Tabelle_Sprachen[],MATCH("_Schema",Tabelle_Sprachen[Pos],0),MATCH(Sprache,Tabelle_Sprachen[#Headers],0))&amp;" E"</f>
        <v>Schema E</v>
      </c>
      <c r="B17" s="140" t="s">
        <v>2430</v>
      </c>
      <c r="C17" s="140" t="s">
        <v>2431</v>
      </c>
      <c r="D17" s="140" t="s">
        <v>2430</v>
      </c>
      <c r="E17" s="140" t="s">
        <v>2430</v>
      </c>
      <c r="F17" s="140" t="s">
        <v>2430</v>
      </c>
      <c r="G17" s="140" t="s">
        <v>2431</v>
      </c>
      <c r="H17" s="140" t="s">
        <v>2430</v>
      </c>
      <c r="I17" s="140" t="s">
        <v>2430</v>
      </c>
      <c r="J17" s="140" t="s">
        <v>2430</v>
      </c>
      <c r="K17" s="140" t="s">
        <v>2430</v>
      </c>
      <c r="L17" s="140" t="s">
        <v>2430</v>
      </c>
      <c r="M17" s="140" t="s">
        <v>2430</v>
      </c>
      <c r="N17" s="140" t="s">
        <v>2430</v>
      </c>
      <c r="O17" s="140" t="s">
        <v>2430</v>
      </c>
      <c r="P17" s="140" t="s">
        <v>2430</v>
      </c>
      <c r="Q17" s="140" t="s">
        <v>11</v>
      </c>
      <c r="R17" s="140"/>
      <c r="S17" s="140"/>
      <c r="T17" s="140"/>
      <c r="U17" s="140"/>
      <c r="V17" s="140"/>
      <c r="W17" s="140"/>
      <c r="X17" s="140"/>
      <c r="Y17" s="140"/>
      <c r="Z17" s="140"/>
      <c r="AA17" s="140"/>
      <c r="AB17" s="140"/>
      <c r="AC17" s="140"/>
      <c r="AD17" s="140"/>
      <c r="AE17" s="140"/>
      <c r="AF17" s="140"/>
      <c r="AG17" s="140"/>
      <c r="AH17" s="140"/>
      <c r="AI17" s="140"/>
      <c r="AJ17" s="140"/>
      <c r="AK17" s="140"/>
      <c r="AL17" s="140"/>
      <c r="AM17" s="140"/>
      <c r="AN17" s="140"/>
      <c r="AO17" s="140"/>
      <c r="AP17" s="140"/>
      <c r="AQ17" s="140"/>
      <c r="AR17" s="140"/>
      <c r="AS17" s="140"/>
      <c r="AT17" s="140"/>
      <c r="AU17" s="140"/>
      <c r="AV17" s="140"/>
      <c r="AW17" s="140"/>
      <c r="AX17" s="140"/>
      <c r="AY17" s="140"/>
      <c r="AZ17" s="140"/>
      <c r="BA17" s="140"/>
      <c r="BB17" s="140"/>
      <c r="BC17" s="140"/>
      <c r="BD17" s="140"/>
      <c r="BE17" s="140"/>
      <c r="BF17" s="140"/>
      <c r="BG17" s="140"/>
      <c r="BH17" s="140"/>
      <c r="BI17" s="140"/>
      <c r="BJ17" s="140"/>
      <c r="BK17" s="140"/>
      <c r="BL17" s="140"/>
      <c r="BM17" s="140"/>
      <c r="BN17" s="140"/>
      <c r="BO17" s="140"/>
      <c r="BP17" s="140"/>
      <c r="BQ17" s="140"/>
      <c r="BR17" s="140"/>
      <c r="BS17" s="140"/>
      <c r="BT17" s="141"/>
      <c r="BU17" s="141"/>
      <c r="BV17" s="141"/>
      <c r="BW17" s="141"/>
      <c r="BX17" s="141"/>
      <c r="BY17" s="141"/>
      <c r="BZ17" s="141"/>
      <c r="CA17" s="140"/>
      <c r="CB17" s="140"/>
      <c r="CC17" s="140"/>
      <c r="CD17" s="140"/>
      <c r="CE17" s="140"/>
      <c r="CF17" s="140"/>
      <c r="CG17" s="140"/>
      <c r="CH17" s="140"/>
      <c r="CI17" s="140"/>
      <c r="CJ17" s="140"/>
      <c r="CK17" s="140"/>
      <c r="CL17" s="140"/>
      <c r="CM17" s="140"/>
      <c r="CN17" s="140"/>
      <c r="CO17" s="140"/>
      <c r="CP17" s="140"/>
      <c r="CQ17" s="157"/>
      <c r="CR17" s="139" t="str">
        <f>INDEX(Tabelle_Sprachen[],MATCH("_Schema",Tabelle_Sprachen[Pos],0),MATCH(Sprache,Tabelle_Sprachen[#Headers],0))&amp;" "&amp;Schema</f>
        <v>Schema A</v>
      </c>
      <c r="CS17" s="140">
        <f t="shared" si="94"/>
        <v>0</v>
      </c>
      <c r="CT17" s="140">
        <f t="shared" si="95"/>
        <v>0</v>
      </c>
      <c r="CU17" s="140">
        <f t="shared" si="96"/>
        <v>0</v>
      </c>
      <c r="CV17" s="140">
        <f t="shared" si="97"/>
        <v>0</v>
      </c>
      <c r="CW17" s="140">
        <f t="shared" si="98"/>
        <v>0</v>
      </c>
      <c r="CX17" s="140">
        <f t="shared" si="99"/>
        <v>0</v>
      </c>
      <c r="CY17" s="140">
        <f t="shared" si="100"/>
        <v>0</v>
      </c>
      <c r="CZ17" s="140">
        <f t="shared" si="101"/>
        <v>0</v>
      </c>
      <c r="DA17" s="140">
        <f t="shared" si="102"/>
        <v>0</v>
      </c>
      <c r="DB17" s="140">
        <f t="shared" si="103"/>
        <v>0</v>
      </c>
      <c r="DC17" s="140">
        <f t="shared" si="104"/>
        <v>0</v>
      </c>
      <c r="DD17" s="140">
        <f t="shared" si="105"/>
        <v>0</v>
      </c>
      <c r="DE17" s="140">
        <f t="shared" si="106"/>
        <v>0</v>
      </c>
      <c r="DF17" s="140">
        <f t="shared" si="107"/>
        <v>0</v>
      </c>
      <c r="DG17" s="140">
        <f t="shared" si="108"/>
        <v>0</v>
      </c>
      <c r="DH17" s="140">
        <f t="shared" si="109"/>
        <v>0</v>
      </c>
      <c r="DI17" s="140">
        <f t="shared" si="110"/>
        <v>0</v>
      </c>
      <c r="DJ17" s="140">
        <f t="shared" si="111"/>
        <v>0</v>
      </c>
      <c r="DK17" s="140">
        <f t="shared" si="112"/>
        <v>0</v>
      </c>
      <c r="DL17" s="140">
        <f t="shared" si="113"/>
        <v>0</v>
      </c>
      <c r="DM17" s="140">
        <f t="shared" si="114"/>
        <v>0</v>
      </c>
      <c r="DN17" s="140">
        <f t="shared" si="115"/>
        <v>0</v>
      </c>
      <c r="DO17" s="140">
        <f t="shared" si="116"/>
        <v>0</v>
      </c>
      <c r="DP17" s="140">
        <f t="shared" si="117"/>
        <v>0</v>
      </c>
      <c r="DQ17" s="140">
        <f t="shared" si="118"/>
        <v>0</v>
      </c>
      <c r="DR17" s="140">
        <f t="shared" si="119"/>
        <v>0</v>
      </c>
      <c r="DS17" s="140">
        <f t="shared" si="120"/>
        <v>0</v>
      </c>
      <c r="DT17" s="140">
        <f t="shared" si="121"/>
        <v>0</v>
      </c>
      <c r="DU17" s="140">
        <f t="shared" si="122"/>
        <v>0</v>
      </c>
      <c r="DV17" s="140">
        <f t="shared" si="123"/>
        <v>0</v>
      </c>
      <c r="DW17" s="140">
        <f t="shared" si="124"/>
        <v>0</v>
      </c>
      <c r="DX17" s="140">
        <f t="shared" si="125"/>
        <v>0</v>
      </c>
      <c r="DY17" s="140">
        <f t="shared" si="126"/>
        <v>0</v>
      </c>
      <c r="DZ17" s="140">
        <f t="shared" si="127"/>
        <v>0</v>
      </c>
      <c r="EA17" s="140">
        <f t="shared" si="128"/>
        <v>0</v>
      </c>
      <c r="EB17" s="140">
        <f t="shared" si="129"/>
        <v>0</v>
      </c>
      <c r="EC17" s="140">
        <f t="shared" si="130"/>
        <v>0</v>
      </c>
      <c r="ED17" s="140">
        <f t="shared" si="131"/>
        <v>0</v>
      </c>
      <c r="EE17" s="140">
        <f t="shared" si="132"/>
        <v>0</v>
      </c>
      <c r="EF17" s="140">
        <f t="shared" si="133"/>
        <v>0</v>
      </c>
      <c r="EG17" s="140">
        <f t="shared" si="134"/>
        <v>0</v>
      </c>
      <c r="EH17" s="140">
        <f t="shared" si="135"/>
        <v>0</v>
      </c>
      <c r="EI17" s="140">
        <f t="shared" si="136"/>
        <v>0</v>
      </c>
      <c r="EJ17" s="140">
        <f t="shared" si="137"/>
        <v>0</v>
      </c>
      <c r="EK17" s="140">
        <f t="shared" si="138"/>
        <v>0</v>
      </c>
      <c r="EL17" s="140">
        <f t="shared" si="139"/>
        <v>0</v>
      </c>
      <c r="EM17" s="140">
        <f t="shared" si="140"/>
        <v>0</v>
      </c>
      <c r="EN17" s="140">
        <f t="shared" si="141"/>
        <v>0</v>
      </c>
      <c r="EO17" s="140">
        <f t="shared" si="142"/>
        <v>0</v>
      </c>
      <c r="EP17" s="140">
        <f t="shared" si="143"/>
        <v>0</v>
      </c>
      <c r="EQ17" s="140">
        <f t="shared" si="144"/>
        <v>0</v>
      </c>
      <c r="ER17" s="140">
        <f t="shared" si="145"/>
        <v>0</v>
      </c>
      <c r="ES17" s="140">
        <f t="shared" si="146"/>
        <v>0</v>
      </c>
      <c r="ET17" s="140">
        <f t="shared" si="147"/>
        <v>0</v>
      </c>
      <c r="EU17" s="140">
        <f t="shared" si="148"/>
        <v>0</v>
      </c>
      <c r="EV17" s="140">
        <f t="shared" si="149"/>
        <v>0</v>
      </c>
      <c r="EW17" s="140">
        <f t="shared" si="150"/>
        <v>0</v>
      </c>
      <c r="EX17" s="140">
        <f t="shared" si="151"/>
        <v>0</v>
      </c>
      <c r="EY17" s="140">
        <f t="shared" si="152"/>
        <v>0</v>
      </c>
      <c r="EZ17" s="140">
        <f t="shared" si="153"/>
        <v>0</v>
      </c>
      <c r="FA17" s="140">
        <f t="shared" si="154"/>
        <v>0</v>
      </c>
      <c r="FB17" s="140">
        <f t="shared" si="155"/>
        <v>0</v>
      </c>
      <c r="FC17" s="140">
        <f t="shared" si="156"/>
        <v>0</v>
      </c>
      <c r="FD17" s="140">
        <f t="shared" si="157"/>
        <v>0</v>
      </c>
      <c r="FE17" s="140">
        <f t="shared" si="158"/>
        <v>0</v>
      </c>
      <c r="FF17" s="140">
        <f t="shared" si="159"/>
        <v>0</v>
      </c>
      <c r="FG17" s="140">
        <f t="shared" si="160"/>
        <v>0</v>
      </c>
      <c r="FH17" s="140">
        <f t="shared" si="161"/>
        <v>0</v>
      </c>
      <c r="FI17" s="140">
        <f t="shared" si="162"/>
        <v>0</v>
      </c>
      <c r="FJ17" s="140">
        <f t="shared" si="163"/>
        <v>0</v>
      </c>
      <c r="FK17" s="140">
        <f t="shared" si="164"/>
        <v>0</v>
      </c>
      <c r="FL17" s="140">
        <f t="shared" si="165"/>
        <v>0</v>
      </c>
      <c r="FM17" s="140">
        <f t="shared" si="166"/>
        <v>0</v>
      </c>
      <c r="FN17" s="140">
        <f t="shared" si="167"/>
        <v>0</v>
      </c>
      <c r="FO17" s="140">
        <f t="shared" si="168"/>
        <v>0</v>
      </c>
      <c r="FP17" s="140">
        <f t="shared" si="169"/>
        <v>0</v>
      </c>
      <c r="FQ17" s="140">
        <f t="shared" si="170"/>
        <v>0</v>
      </c>
      <c r="FR17" s="140">
        <f t="shared" si="171"/>
        <v>0</v>
      </c>
      <c r="FS17" s="140">
        <f t="shared" si="172"/>
        <v>0</v>
      </c>
      <c r="FT17" s="140">
        <f t="shared" si="173"/>
        <v>0</v>
      </c>
      <c r="FU17" s="140">
        <f t="shared" si="174"/>
        <v>0</v>
      </c>
      <c r="FV17" s="140">
        <f t="shared" si="175"/>
        <v>0</v>
      </c>
      <c r="FW17" s="140">
        <f t="shared" si="176"/>
        <v>0</v>
      </c>
      <c r="FX17" s="140">
        <f t="shared" si="177"/>
        <v>0</v>
      </c>
      <c r="FY17" s="140">
        <f t="shared" si="178"/>
        <v>0</v>
      </c>
      <c r="FZ17" s="140">
        <f t="shared" si="179"/>
        <v>0</v>
      </c>
      <c r="GA17" s="140">
        <f t="shared" si="180"/>
        <v>0</v>
      </c>
      <c r="GB17" s="140">
        <f t="shared" si="181"/>
        <v>0</v>
      </c>
      <c r="GC17" s="140">
        <f t="shared" si="182"/>
        <v>0</v>
      </c>
      <c r="GD17" s="140">
        <f t="shared" si="183"/>
        <v>0</v>
      </c>
      <c r="GE17" s="140">
        <f t="shared" si="184"/>
        <v>0</v>
      </c>
      <c r="GF17" s="140">
        <f t="shared" si="185"/>
        <v>0</v>
      </c>
      <c r="GG17" s="140">
        <f t="shared" si="92"/>
        <v>0</v>
      </c>
      <c r="GH17" s="157"/>
      <c r="GI17" s="237">
        <f t="shared" si="93"/>
        <v>0</v>
      </c>
      <c r="GJ17" s="140" t="e">
        <f t="shared" ca="1" si="186"/>
        <v>#N/A</v>
      </c>
      <c r="GK17" s="238" t="str">
        <f t="shared" ca="1" si="187"/>
        <v/>
      </c>
    </row>
    <row r="18" spans="1:194" ht="37.5" customHeight="1" x14ac:dyDescent="0.25">
      <c r="A18" s="139" t="str">
        <f>INDEX(Tabelle_Sprachen[],MATCH("_Schema",Tabelle_Sprachen[Pos],0),MATCH(Sprache,Tabelle_Sprachen[#Headers],0))&amp;" F"</f>
        <v>Schema F</v>
      </c>
      <c r="B18" s="140" t="s">
        <v>2431</v>
      </c>
      <c r="C18" s="140" t="s">
        <v>2430</v>
      </c>
      <c r="D18" s="140" t="s">
        <v>2431</v>
      </c>
      <c r="E18" s="140" t="s">
        <v>2431</v>
      </c>
      <c r="F18" s="140" t="s">
        <v>2431</v>
      </c>
      <c r="G18" s="140" t="s">
        <v>2430</v>
      </c>
      <c r="H18" s="140" t="s">
        <v>2431</v>
      </c>
      <c r="I18" s="140" t="s">
        <v>2431</v>
      </c>
      <c r="J18" s="140" t="s">
        <v>2431</v>
      </c>
      <c r="K18" s="140" t="s">
        <v>2431</v>
      </c>
      <c r="L18" s="140" t="s">
        <v>2430</v>
      </c>
      <c r="M18" s="140" t="s">
        <v>2430</v>
      </c>
      <c r="N18" s="140" t="s">
        <v>2430</v>
      </c>
      <c r="O18" s="140" t="s">
        <v>2430</v>
      </c>
      <c r="P18" s="140" t="s">
        <v>2430</v>
      </c>
      <c r="Q18" s="140" t="s">
        <v>2430</v>
      </c>
      <c r="R18" s="140" t="s">
        <v>11</v>
      </c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140"/>
      <c r="AD18" s="140"/>
      <c r="AE18" s="140"/>
      <c r="AF18" s="140"/>
      <c r="AG18" s="140"/>
      <c r="AH18" s="140"/>
      <c r="AI18" s="140"/>
      <c r="AJ18" s="140"/>
      <c r="AK18" s="140"/>
      <c r="AL18" s="140"/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140"/>
      <c r="AX18" s="140"/>
      <c r="AY18" s="140"/>
      <c r="AZ18" s="140"/>
      <c r="BA18" s="140"/>
      <c r="BB18" s="140"/>
      <c r="BC18" s="140"/>
      <c r="BD18" s="140"/>
      <c r="BE18" s="140"/>
      <c r="BF18" s="140"/>
      <c r="BG18" s="140"/>
      <c r="BH18" s="140"/>
      <c r="BI18" s="140"/>
      <c r="BJ18" s="140"/>
      <c r="BK18" s="140"/>
      <c r="BL18" s="140"/>
      <c r="BM18" s="140"/>
      <c r="BN18" s="140"/>
      <c r="BO18" s="140"/>
      <c r="BP18" s="140"/>
      <c r="BQ18" s="140"/>
      <c r="BR18" s="140"/>
      <c r="BS18" s="140"/>
      <c r="BT18" s="141"/>
      <c r="BU18" s="141"/>
      <c r="BV18" s="141"/>
      <c r="BW18" s="141"/>
      <c r="BX18" s="141"/>
      <c r="BY18" s="141"/>
      <c r="BZ18" s="141"/>
      <c r="CA18" s="140"/>
      <c r="CB18" s="140"/>
      <c r="CC18" s="140"/>
      <c r="CD18" s="140"/>
      <c r="CE18" s="140"/>
      <c r="CF18" s="140"/>
      <c r="CG18" s="140"/>
      <c r="CH18" s="140"/>
      <c r="CI18" s="140"/>
      <c r="CJ18" s="140"/>
      <c r="CK18" s="140"/>
      <c r="CL18" s="140"/>
      <c r="CM18" s="140"/>
      <c r="CN18" s="140"/>
      <c r="CO18" s="140"/>
      <c r="CP18" s="140"/>
      <c r="CQ18" s="157"/>
      <c r="CR18" s="139" t="str">
        <f>INDEX(Tabelle_Sprachen[],MATCH("_Schema",Tabelle_Sprachen[Pos],0),MATCH(Sprache,Tabelle_Sprachen[#Headers],0))&amp;" "&amp;Schema</f>
        <v>Schema A</v>
      </c>
      <c r="CS18" s="140">
        <f t="shared" si="94"/>
        <v>0</v>
      </c>
      <c r="CT18" s="140">
        <f t="shared" si="95"/>
        <v>0</v>
      </c>
      <c r="CU18" s="140">
        <f t="shared" si="96"/>
        <v>0</v>
      </c>
      <c r="CV18" s="140">
        <f t="shared" si="97"/>
        <v>0</v>
      </c>
      <c r="CW18" s="140">
        <f t="shared" si="98"/>
        <v>0</v>
      </c>
      <c r="CX18" s="140">
        <f t="shared" si="99"/>
        <v>0</v>
      </c>
      <c r="CY18" s="140">
        <f t="shared" si="100"/>
        <v>0</v>
      </c>
      <c r="CZ18" s="140">
        <f t="shared" si="101"/>
        <v>0</v>
      </c>
      <c r="DA18" s="140">
        <f t="shared" si="102"/>
        <v>0</v>
      </c>
      <c r="DB18" s="140">
        <f t="shared" si="103"/>
        <v>0</v>
      </c>
      <c r="DC18" s="140">
        <f t="shared" si="104"/>
        <v>0</v>
      </c>
      <c r="DD18" s="140">
        <f t="shared" si="105"/>
        <v>0</v>
      </c>
      <c r="DE18" s="140">
        <f t="shared" si="106"/>
        <v>0</v>
      </c>
      <c r="DF18" s="140">
        <f t="shared" si="107"/>
        <v>0</v>
      </c>
      <c r="DG18" s="140">
        <f t="shared" si="108"/>
        <v>0</v>
      </c>
      <c r="DH18" s="140">
        <f t="shared" si="109"/>
        <v>0</v>
      </c>
      <c r="DI18" s="140">
        <f t="shared" si="110"/>
        <v>0</v>
      </c>
      <c r="DJ18" s="140">
        <f t="shared" si="111"/>
        <v>0</v>
      </c>
      <c r="DK18" s="140">
        <f t="shared" si="112"/>
        <v>0</v>
      </c>
      <c r="DL18" s="140">
        <f t="shared" si="113"/>
        <v>0</v>
      </c>
      <c r="DM18" s="140">
        <f t="shared" si="114"/>
        <v>0</v>
      </c>
      <c r="DN18" s="140">
        <f t="shared" si="115"/>
        <v>0</v>
      </c>
      <c r="DO18" s="140">
        <f t="shared" si="116"/>
        <v>0</v>
      </c>
      <c r="DP18" s="140">
        <f t="shared" si="117"/>
        <v>0</v>
      </c>
      <c r="DQ18" s="140">
        <f t="shared" si="118"/>
        <v>0</v>
      </c>
      <c r="DR18" s="140">
        <f t="shared" si="119"/>
        <v>0</v>
      </c>
      <c r="DS18" s="140">
        <f t="shared" si="120"/>
        <v>0</v>
      </c>
      <c r="DT18" s="140">
        <f t="shared" si="121"/>
        <v>0</v>
      </c>
      <c r="DU18" s="140">
        <f t="shared" si="122"/>
        <v>0</v>
      </c>
      <c r="DV18" s="140">
        <f t="shared" si="123"/>
        <v>0</v>
      </c>
      <c r="DW18" s="140">
        <f t="shared" si="124"/>
        <v>0</v>
      </c>
      <c r="DX18" s="140">
        <f t="shared" si="125"/>
        <v>0</v>
      </c>
      <c r="DY18" s="140">
        <f t="shared" si="126"/>
        <v>0</v>
      </c>
      <c r="DZ18" s="140">
        <f t="shared" si="127"/>
        <v>0</v>
      </c>
      <c r="EA18" s="140">
        <f t="shared" si="128"/>
        <v>0</v>
      </c>
      <c r="EB18" s="140">
        <f t="shared" si="129"/>
        <v>0</v>
      </c>
      <c r="EC18" s="140">
        <f t="shared" si="130"/>
        <v>0</v>
      </c>
      <c r="ED18" s="140">
        <f t="shared" si="131"/>
        <v>0</v>
      </c>
      <c r="EE18" s="140">
        <f t="shared" si="132"/>
        <v>0</v>
      </c>
      <c r="EF18" s="140">
        <f t="shared" si="133"/>
        <v>0</v>
      </c>
      <c r="EG18" s="140">
        <f t="shared" si="134"/>
        <v>0</v>
      </c>
      <c r="EH18" s="140">
        <f t="shared" si="135"/>
        <v>0</v>
      </c>
      <c r="EI18" s="140">
        <f t="shared" si="136"/>
        <v>0</v>
      </c>
      <c r="EJ18" s="140">
        <f t="shared" si="137"/>
        <v>0</v>
      </c>
      <c r="EK18" s="140">
        <f t="shared" si="138"/>
        <v>0</v>
      </c>
      <c r="EL18" s="140">
        <f t="shared" si="139"/>
        <v>0</v>
      </c>
      <c r="EM18" s="140">
        <f t="shared" si="140"/>
        <v>0</v>
      </c>
      <c r="EN18" s="140">
        <f t="shared" si="141"/>
        <v>0</v>
      </c>
      <c r="EO18" s="140">
        <f t="shared" si="142"/>
        <v>0</v>
      </c>
      <c r="EP18" s="140">
        <f t="shared" si="143"/>
        <v>0</v>
      </c>
      <c r="EQ18" s="140">
        <f t="shared" si="144"/>
        <v>0</v>
      </c>
      <c r="ER18" s="140">
        <f t="shared" si="145"/>
        <v>0</v>
      </c>
      <c r="ES18" s="140">
        <f t="shared" si="146"/>
        <v>0</v>
      </c>
      <c r="ET18" s="140">
        <f t="shared" si="147"/>
        <v>0</v>
      </c>
      <c r="EU18" s="140">
        <f t="shared" si="148"/>
        <v>0</v>
      </c>
      <c r="EV18" s="140">
        <f t="shared" si="149"/>
        <v>0</v>
      </c>
      <c r="EW18" s="140">
        <f t="shared" si="150"/>
        <v>0</v>
      </c>
      <c r="EX18" s="140">
        <f t="shared" si="151"/>
        <v>0</v>
      </c>
      <c r="EY18" s="140">
        <f t="shared" si="152"/>
        <v>0</v>
      </c>
      <c r="EZ18" s="140">
        <f t="shared" si="153"/>
        <v>0</v>
      </c>
      <c r="FA18" s="140">
        <f t="shared" si="154"/>
        <v>0</v>
      </c>
      <c r="FB18" s="140">
        <f t="shared" si="155"/>
        <v>0</v>
      </c>
      <c r="FC18" s="140">
        <f t="shared" si="156"/>
        <v>0</v>
      </c>
      <c r="FD18" s="140">
        <f t="shared" si="157"/>
        <v>0</v>
      </c>
      <c r="FE18" s="140">
        <f t="shared" si="158"/>
        <v>0</v>
      </c>
      <c r="FF18" s="140">
        <f t="shared" si="159"/>
        <v>0</v>
      </c>
      <c r="FG18" s="140">
        <f t="shared" si="160"/>
        <v>0</v>
      </c>
      <c r="FH18" s="140">
        <f t="shared" si="161"/>
        <v>0</v>
      </c>
      <c r="FI18" s="140">
        <f t="shared" si="162"/>
        <v>0</v>
      </c>
      <c r="FJ18" s="140">
        <f t="shared" si="163"/>
        <v>0</v>
      </c>
      <c r="FK18" s="140">
        <f t="shared" si="164"/>
        <v>0</v>
      </c>
      <c r="FL18" s="140">
        <f t="shared" si="165"/>
        <v>0</v>
      </c>
      <c r="FM18" s="140">
        <f t="shared" si="166"/>
        <v>0</v>
      </c>
      <c r="FN18" s="140">
        <f t="shared" si="167"/>
        <v>0</v>
      </c>
      <c r="FO18" s="140">
        <f t="shared" si="168"/>
        <v>0</v>
      </c>
      <c r="FP18" s="140">
        <f t="shared" si="169"/>
        <v>0</v>
      </c>
      <c r="FQ18" s="140">
        <f t="shared" si="170"/>
        <v>0</v>
      </c>
      <c r="FR18" s="140">
        <f t="shared" si="171"/>
        <v>0</v>
      </c>
      <c r="FS18" s="140">
        <f t="shared" si="172"/>
        <v>0</v>
      </c>
      <c r="FT18" s="140">
        <f t="shared" si="173"/>
        <v>0</v>
      </c>
      <c r="FU18" s="140">
        <f t="shared" si="174"/>
        <v>0</v>
      </c>
      <c r="FV18" s="140">
        <f t="shared" si="175"/>
        <v>0</v>
      </c>
      <c r="FW18" s="140">
        <f t="shared" si="176"/>
        <v>0</v>
      </c>
      <c r="FX18" s="140">
        <f t="shared" si="177"/>
        <v>0</v>
      </c>
      <c r="FY18" s="140">
        <f t="shared" si="178"/>
        <v>0</v>
      </c>
      <c r="FZ18" s="140">
        <f t="shared" si="179"/>
        <v>0</v>
      </c>
      <c r="GA18" s="140">
        <f t="shared" si="180"/>
        <v>0</v>
      </c>
      <c r="GB18" s="140">
        <f t="shared" si="181"/>
        <v>0</v>
      </c>
      <c r="GC18" s="140">
        <f t="shared" si="182"/>
        <v>0</v>
      </c>
      <c r="GD18" s="140">
        <f t="shared" si="183"/>
        <v>0</v>
      </c>
      <c r="GE18" s="140">
        <f t="shared" si="184"/>
        <v>0</v>
      </c>
      <c r="GF18" s="140">
        <f t="shared" si="185"/>
        <v>0</v>
      </c>
      <c r="GG18" s="140">
        <f t="shared" si="185"/>
        <v>0</v>
      </c>
      <c r="GH18" s="157"/>
      <c r="GI18" s="237">
        <f t="shared" si="93"/>
        <v>0</v>
      </c>
      <c r="GJ18" s="140" t="e">
        <f t="shared" ca="1" si="186"/>
        <v>#N/A</v>
      </c>
      <c r="GK18" s="238" t="str">
        <f t="shared" ca="1" si="187"/>
        <v/>
      </c>
    </row>
    <row r="19" spans="1:194" ht="37.5" customHeight="1" x14ac:dyDescent="0.25">
      <c r="A19" s="139" t="str">
        <f>INDEX(Tabelle_Sprachen[],MATCH("_Schema",Tabelle_Sprachen[Pos],0),MATCH(Sprache,Tabelle_Sprachen[#Headers],0))&amp;" G1"</f>
        <v>Schema G1</v>
      </c>
      <c r="B19" s="140" t="s">
        <v>2431</v>
      </c>
      <c r="C19" s="140" t="s">
        <v>2430</v>
      </c>
      <c r="D19" s="140" t="s">
        <v>2431</v>
      </c>
      <c r="E19" s="140" t="s">
        <v>2431</v>
      </c>
      <c r="F19" s="140" t="s">
        <v>2431</v>
      </c>
      <c r="G19" s="140" t="s">
        <v>2430</v>
      </c>
      <c r="H19" s="140" t="s">
        <v>2431</v>
      </c>
      <c r="I19" s="140" t="s">
        <v>2431</v>
      </c>
      <c r="J19" s="140" t="s">
        <v>2431</v>
      </c>
      <c r="K19" s="140" t="s">
        <v>2431</v>
      </c>
      <c r="L19" s="140" t="s">
        <v>2430</v>
      </c>
      <c r="M19" s="140" t="s">
        <v>2430</v>
      </c>
      <c r="N19" s="140" t="s">
        <v>2430</v>
      </c>
      <c r="O19" s="140" t="s">
        <v>2430</v>
      </c>
      <c r="P19" s="140" t="s">
        <v>2430</v>
      </c>
      <c r="Q19" s="140" t="s">
        <v>2430</v>
      </c>
      <c r="R19" s="140" t="s">
        <v>2430</v>
      </c>
      <c r="S19" s="140" t="s">
        <v>11</v>
      </c>
      <c r="T19" s="140"/>
      <c r="U19" s="140"/>
      <c r="V19" s="140"/>
      <c r="W19" s="140"/>
      <c r="X19" s="140"/>
      <c r="Y19" s="140"/>
      <c r="Z19" s="140"/>
      <c r="AA19" s="140"/>
      <c r="AB19" s="140"/>
      <c r="AC19" s="140"/>
      <c r="AD19" s="140"/>
      <c r="AE19" s="140"/>
      <c r="AF19" s="140"/>
      <c r="AG19" s="140"/>
      <c r="AH19" s="140"/>
      <c r="AI19" s="140"/>
      <c r="AJ19" s="140"/>
      <c r="AK19" s="140"/>
      <c r="AL19" s="140"/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0"/>
      <c r="AZ19" s="140"/>
      <c r="BA19" s="140"/>
      <c r="BB19" s="140"/>
      <c r="BC19" s="140"/>
      <c r="BD19" s="140"/>
      <c r="BE19" s="140"/>
      <c r="BF19" s="140"/>
      <c r="BG19" s="140"/>
      <c r="BH19" s="140"/>
      <c r="BI19" s="140"/>
      <c r="BJ19" s="140"/>
      <c r="BK19" s="140"/>
      <c r="BL19" s="140"/>
      <c r="BM19" s="140"/>
      <c r="BN19" s="140"/>
      <c r="BO19" s="140"/>
      <c r="BP19" s="140"/>
      <c r="BQ19" s="140"/>
      <c r="BR19" s="140"/>
      <c r="BS19" s="140"/>
      <c r="BT19" s="141"/>
      <c r="BU19" s="141"/>
      <c r="BV19" s="141"/>
      <c r="BW19" s="141"/>
      <c r="BX19" s="141"/>
      <c r="BY19" s="141"/>
      <c r="BZ19" s="141"/>
      <c r="CA19" s="140"/>
      <c r="CB19" s="140"/>
      <c r="CC19" s="140"/>
      <c r="CD19" s="140"/>
      <c r="CE19" s="140"/>
      <c r="CF19" s="140"/>
      <c r="CG19" s="140"/>
      <c r="CH19" s="140"/>
      <c r="CI19" s="140"/>
      <c r="CJ19" s="140"/>
      <c r="CK19" s="140"/>
      <c r="CL19" s="140"/>
      <c r="CM19" s="140"/>
      <c r="CN19" s="140"/>
      <c r="CO19" s="140"/>
      <c r="CP19" s="140"/>
      <c r="CQ19" s="157"/>
      <c r="CR19" s="139" t="str">
        <f>INDEX(Tabelle_Sprachen[],MATCH("_Schema",Tabelle_Sprachen[Pos],0),MATCH(Sprache,Tabelle_Sprachen[#Headers],0))&amp;" "&amp;Schema</f>
        <v>Schema A</v>
      </c>
      <c r="CS19" s="140">
        <f t="shared" si="94"/>
        <v>0</v>
      </c>
      <c r="CT19" s="140">
        <f t="shared" si="95"/>
        <v>0</v>
      </c>
      <c r="CU19" s="140">
        <f t="shared" si="96"/>
        <v>0</v>
      </c>
      <c r="CV19" s="140">
        <f t="shared" si="97"/>
        <v>0</v>
      </c>
      <c r="CW19" s="140">
        <f t="shared" si="98"/>
        <v>0</v>
      </c>
      <c r="CX19" s="140">
        <f t="shared" si="99"/>
        <v>0</v>
      </c>
      <c r="CY19" s="140">
        <f t="shared" si="100"/>
        <v>0</v>
      </c>
      <c r="CZ19" s="140">
        <f t="shared" si="101"/>
        <v>0</v>
      </c>
      <c r="DA19" s="140">
        <f t="shared" si="102"/>
        <v>0</v>
      </c>
      <c r="DB19" s="140">
        <f t="shared" si="103"/>
        <v>0</v>
      </c>
      <c r="DC19" s="140">
        <f t="shared" si="104"/>
        <v>0</v>
      </c>
      <c r="DD19" s="140">
        <f t="shared" si="105"/>
        <v>0</v>
      </c>
      <c r="DE19" s="140">
        <f t="shared" si="106"/>
        <v>0</v>
      </c>
      <c r="DF19" s="140">
        <f t="shared" si="107"/>
        <v>0</v>
      </c>
      <c r="DG19" s="140">
        <f t="shared" si="108"/>
        <v>0</v>
      </c>
      <c r="DH19" s="140">
        <f t="shared" si="109"/>
        <v>0</v>
      </c>
      <c r="DI19" s="140">
        <f t="shared" si="110"/>
        <v>0</v>
      </c>
      <c r="DJ19" s="140">
        <f t="shared" si="111"/>
        <v>0</v>
      </c>
      <c r="DK19" s="140">
        <f t="shared" si="112"/>
        <v>0</v>
      </c>
      <c r="DL19" s="140">
        <f t="shared" si="113"/>
        <v>0</v>
      </c>
      <c r="DM19" s="140">
        <f t="shared" si="114"/>
        <v>0</v>
      </c>
      <c r="DN19" s="140">
        <f t="shared" si="115"/>
        <v>0</v>
      </c>
      <c r="DO19" s="140">
        <f t="shared" si="116"/>
        <v>0</v>
      </c>
      <c r="DP19" s="140">
        <f t="shared" si="117"/>
        <v>0</v>
      </c>
      <c r="DQ19" s="140">
        <f t="shared" si="118"/>
        <v>0</v>
      </c>
      <c r="DR19" s="140">
        <f t="shared" si="119"/>
        <v>0</v>
      </c>
      <c r="DS19" s="140">
        <f t="shared" si="120"/>
        <v>0</v>
      </c>
      <c r="DT19" s="140">
        <f t="shared" si="121"/>
        <v>0</v>
      </c>
      <c r="DU19" s="140">
        <f t="shared" si="122"/>
        <v>0</v>
      </c>
      <c r="DV19" s="140">
        <f t="shared" si="123"/>
        <v>0</v>
      </c>
      <c r="DW19" s="140">
        <f t="shared" si="124"/>
        <v>0</v>
      </c>
      <c r="DX19" s="140">
        <f t="shared" si="125"/>
        <v>0</v>
      </c>
      <c r="DY19" s="140">
        <f t="shared" si="126"/>
        <v>0</v>
      </c>
      <c r="DZ19" s="140">
        <f t="shared" si="127"/>
        <v>0</v>
      </c>
      <c r="EA19" s="140">
        <f t="shared" si="128"/>
        <v>0</v>
      </c>
      <c r="EB19" s="140">
        <f t="shared" si="129"/>
        <v>0</v>
      </c>
      <c r="EC19" s="140">
        <f t="shared" si="130"/>
        <v>0</v>
      </c>
      <c r="ED19" s="140">
        <f t="shared" si="131"/>
        <v>0</v>
      </c>
      <c r="EE19" s="140">
        <f t="shared" si="132"/>
        <v>0</v>
      </c>
      <c r="EF19" s="140">
        <f t="shared" si="133"/>
        <v>0</v>
      </c>
      <c r="EG19" s="140">
        <f t="shared" si="134"/>
        <v>0</v>
      </c>
      <c r="EH19" s="140">
        <f t="shared" si="135"/>
        <v>0</v>
      </c>
      <c r="EI19" s="140">
        <f t="shared" si="136"/>
        <v>0</v>
      </c>
      <c r="EJ19" s="140">
        <f t="shared" si="137"/>
        <v>0</v>
      </c>
      <c r="EK19" s="140">
        <f t="shared" si="138"/>
        <v>0</v>
      </c>
      <c r="EL19" s="140">
        <f t="shared" si="139"/>
        <v>0</v>
      </c>
      <c r="EM19" s="140">
        <f t="shared" si="140"/>
        <v>0</v>
      </c>
      <c r="EN19" s="140">
        <f t="shared" si="141"/>
        <v>0</v>
      </c>
      <c r="EO19" s="140">
        <f t="shared" si="142"/>
        <v>0</v>
      </c>
      <c r="EP19" s="140">
        <f t="shared" si="143"/>
        <v>0</v>
      </c>
      <c r="EQ19" s="140">
        <f t="shared" si="144"/>
        <v>0</v>
      </c>
      <c r="ER19" s="140">
        <f t="shared" si="145"/>
        <v>0</v>
      </c>
      <c r="ES19" s="140">
        <f t="shared" si="146"/>
        <v>0</v>
      </c>
      <c r="ET19" s="140">
        <f t="shared" si="147"/>
        <v>0</v>
      </c>
      <c r="EU19" s="140">
        <f t="shared" si="148"/>
        <v>0</v>
      </c>
      <c r="EV19" s="140">
        <f t="shared" si="149"/>
        <v>0</v>
      </c>
      <c r="EW19" s="140">
        <f t="shared" si="150"/>
        <v>0</v>
      </c>
      <c r="EX19" s="140">
        <f t="shared" si="151"/>
        <v>0</v>
      </c>
      <c r="EY19" s="140">
        <f t="shared" si="152"/>
        <v>0</v>
      </c>
      <c r="EZ19" s="140">
        <f t="shared" si="153"/>
        <v>0</v>
      </c>
      <c r="FA19" s="140">
        <f t="shared" si="154"/>
        <v>0</v>
      </c>
      <c r="FB19" s="140">
        <f t="shared" si="155"/>
        <v>0</v>
      </c>
      <c r="FC19" s="140">
        <f t="shared" si="156"/>
        <v>0</v>
      </c>
      <c r="FD19" s="140">
        <f t="shared" si="157"/>
        <v>0</v>
      </c>
      <c r="FE19" s="140">
        <f t="shared" si="158"/>
        <v>0</v>
      </c>
      <c r="FF19" s="140">
        <f t="shared" si="159"/>
        <v>0</v>
      </c>
      <c r="FG19" s="140">
        <f t="shared" si="160"/>
        <v>0</v>
      </c>
      <c r="FH19" s="140">
        <f t="shared" si="161"/>
        <v>0</v>
      </c>
      <c r="FI19" s="140">
        <f t="shared" si="162"/>
        <v>0</v>
      </c>
      <c r="FJ19" s="140">
        <f t="shared" si="163"/>
        <v>0</v>
      </c>
      <c r="FK19" s="140">
        <f t="shared" si="164"/>
        <v>0</v>
      </c>
      <c r="FL19" s="140">
        <f t="shared" si="165"/>
        <v>0</v>
      </c>
      <c r="FM19" s="140">
        <f t="shared" si="166"/>
        <v>0</v>
      </c>
      <c r="FN19" s="140">
        <f t="shared" si="167"/>
        <v>0</v>
      </c>
      <c r="FO19" s="140">
        <f t="shared" si="168"/>
        <v>0</v>
      </c>
      <c r="FP19" s="140">
        <f t="shared" si="169"/>
        <v>0</v>
      </c>
      <c r="FQ19" s="140">
        <f t="shared" si="170"/>
        <v>0</v>
      </c>
      <c r="FR19" s="140">
        <f t="shared" si="171"/>
        <v>0</v>
      </c>
      <c r="FS19" s="140">
        <f t="shared" si="172"/>
        <v>0</v>
      </c>
      <c r="FT19" s="140">
        <f t="shared" si="173"/>
        <v>0</v>
      </c>
      <c r="FU19" s="140">
        <f t="shared" si="174"/>
        <v>0</v>
      </c>
      <c r="FV19" s="140">
        <f t="shared" si="175"/>
        <v>0</v>
      </c>
      <c r="FW19" s="140">
        <f t="shared" si="176"/>
        <v>0</v>
      </c>
      <c r="FX19" s="140">
        <f t="shared" si="177"/>
        <v>0</v>
      </c>
      <c r="FY19" s="140">
        <f t="shared" si="178"/>
        <v>0</v>
      </c>
      <c r="FZ19" s="140">
        <f t="shared" si="179"/>
        <v>0</v>
      </c>
      <c r="GA19" s="140">
        <f t="shared" si="180"/>
        <v>0</v>
      </c>
      <c r="GB19" s="140">
        <f t="shared" si="181"/>
        <v>0</v>
      </c>
      <c r="GC19" s="140">
        <f t="shared" si="182"/>
        <v>0</v>
      </c>
      <c r="GD19" s="140">
        <f t="shared" si="183"/>
        <v>0</v>
      </c>
      <c r="GE19" s="140">
        <f t="shared" si="184"/>
        <v>0</v>
      </c>
      <c r="GF19" s="140">
        <f t="shared" si="185"/>
        <v>0</v>
      </c>
      <c r="GG19" s="140">
        <f t="shared" si="185"/>
        <v>0</v>
      </c>
      <c r="GH19" s="157"/>
      <c r="GI19" s="237">
        <f t="shared" si="93"/>
        <v>0</v>
      </c>
      <c r="GJ19" s="140" t="e">
        <f t="shared" ca="1" si="186"/>
        <v>#N/A</v>
      </c>
      <c r="GK19" s="238" t="str">
        <f t="shared" ca="1" si="187"/>
        <v/>
      </c>
    </row>
    <row r="20" spans="1:194" ht="37.5" customHeight="1" x14ac:dyDescent="0.25">
      <c r="A20" s="139" t="str">
        <f>INDEX(Tabelle_Sprachen[],MATCH("_Schema",Tabelle_Sprachen[Pos],0),MATCH(Sprache,Tabelle_Sprachen[#Headers],0))&amp;" G2"</f>
        <v>Schema G2</v>
      </c>
      <c r="B20" s="140" t="s">
        <v>2431</v>
      </c>
      <c r="C20" s="140" t="s">
        <v>2430</v>
      </c>
      <c r="D20" s="140" t="s">
        <v>2431</v>
      </c>
      <c r="E20" s="140" t="s">
        <v>2431</v>
      </c>
      <c r="F20" s="140" t="s">
        <v>2431</v>
      </c>
      <c r="G20" s="140" t="s">
        <v>2430</v>
      </c>
      <c r="H20" s="140" t="s">
        <v>2431</v>
      </c>
      <c r="I20" s="140" t="s">
        <v>2431</v>
      </c>
      <c r="J20" s="140" t="s">
        <v>2431</v>
      </c>
      <c r="K20" s="140" t="s">
        <v>2431</v>
      </c>
      <c r="L20" s="140" t="s">
        <v>2431</v>
      </c>
      <c r="M20" s="140" t="s">
        <v>2430</v>
      </c>
      <c r="N20" s="140" t="s">
        <v>2430</v>
      </c>
      <c r="O20" s="140" t="s">
        <v>2430</v>
      </c>
      <c r="P20" s="140" t="s">
        <v>2430</v>
      </c>
      <c r="Q20" s="140" t="s">
        <v>2430</v>
      </c>
      <c r="R20" s="140" t="s">
        <v>2430</v>
      </c>
      <c r="S20" s="140" t="s">
        <v>2430</v>
      </c>
      <c r="T20" s="140" t="s">
        <v>11</v>
      </c>
      <c r="U20" s="140"/>
      <c r="V20" s="140"/>
      <c r="W20" s="140"/>
      <c r="X20" s="140"/>
      <c r="Y20" s="140"/>
      <c r="Z20" s="140"/>
      <c r="AA20" s="140"/>
      <c r="AB20" s="140"/>
      <c r="AC20" s="140"/>
      <c r="AD20" s="140"/>
      <c r="AE20" s="140"/>
      <c r="AF20" s="140"/>
      <c r="AG20" s="140"/>
      <c r="AH20" s="140"/>
      <c r="AI20" s="140"/>
      <c r="AJ20" s="140"/>
      <c r="AK20" s="140"/>
      <c r="AL20" s="140"/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0"/>
      <c r="AZ20" s="140"/>
      <c r="BA20" s="140"/>
      <c r="BB20" s="140"/>
      <c r="BC20" s="140"/>
      <c r="BD20" s="140"/>
      <c r="BE20" s="140"/>
      <c r="BF20" s="140"/>
      <c r="BG20" s="140"/>
      <c r="BH20" s="140"/>
      <c r="BI20" s="140"/>
      <c r="BJ20" s="140"/>
      <c r="BK20" s="140"/>
      <c r="BL20" s="140"/>
      <c r="BM20" s="140"/>
      <c r="BN20" s="140"/>
      <c r="BO20" s="140"/>
      <c r="BP20" s="140"/>
      <c r="BQ20" s="140"/>
      <c r="BR20" s="140"/>
      <c r="BS20" s="140"/>
      <c r="BT20" s="141"/>
      <c r="BU20" s="141"/>
      <c r="BV20" s="141"/>
      <c r="BW20" s="141"/>
      <c r="BX20" s="141"/>
      <c r="BY20" s="141"/>
      <c r="BZ20" s="141"/>
      <c r="CA20" s="140"/>
      <c r="CB20" s="141"/>
      <c r="CC20" s="140"/>
      <c r="CD20" s="140"/>
      <c r="CE20" s="140"/>
      <c r="CF20" s="140"/>
      <c r="CG20" s="140"/>
      <c r="CH20" s="140"/>
      <c r="CI20" s="140"/>
      <c r="CJ20" s="140"/>
      <c r="CK20" s="140"/>
      <c r="CL20" s="140"/>
      <c r="CM20" s="140"/>
      <c r="CN20" s="140"/>
      <c r="CO20" s="140"/>
      <c r="CP20" s="140"/>
      <c r="CQ20" s="157"/>
      <c r="CR20" s="139" t="str">
        <f>INDEX(Tabelle_Sprachen[],MATCH("_Schema",Tabelle_Sprachen[Pos],0),MATCH(Sprache,Tabelle_Sprachen[#Headers],0))&amp;" "&amp;Schema</f>
        <v>Schema A</v>
      </c>
      <c r="CS20" s="140">
        <f t="shared" si="94"/>
        <v>0</v>
      </c>
      <c r="CT20" s="140">
        <f t="shared" si="95"/>
        <v>0</v>
      </c>
      <c r="CU20" s="140">
        <f t="shared" si="96"/>
        <v>0</v>
      </c>
      <c r="CV20" s="140">
        <f t="shared" si="97"/>
        <v>0</v>
      </c>
      <c r="CW20" s="140">
        <f t="shared" si="98"/>
        <v>0</v>
      </c>
      <c r="CX20" s="140">
        <f t="shared" si="99"/>
        <v>0</v>
      </c>
      <c r="CY20" s="140">
        <f t="shared" si="100"/>
        <v>0</v>
      </c>
      <c r="CZ20" s="140">
        <f t="shared" si="101"/>
        <v>0</v>
      </c>
      <c r="DA20" s="140">
        <f t="shared" si="102"/>
        <v>0</v>
      </c>
      <c r="DB20" s="140">
        <f t="shared" si="103"/>
        <v>0</v>
      </c>
      <c r="DC20" s="140">
        <f t="shared" si="104"/>
        <v>0</v>
      </c>
      <c r="DD20" s="140">
        <f t="shared" si="105"/>
        <v>0</v>
      </c>
      <c r="DE20" s="140">
        <f t="shared" si="106"/>
        <v>0</v>
      </c>
      <c r="DF20" s="140">
        <f t="shared" si="107"/>
        <v>0</v>
      </c>
      <c r="DG20" s="140">
        <f t="shared" si="108"/>
        <v>0</v>
      </c>
      <c r="DH20" s="140">
        <f t="shared" si="109"/>
        <v>0</v>
      </c>
      <c r="DI20" s="140">
        <f t="shared" si="110"/>
        <v>0</v>
      </c>
      <c r="DJ20" s="140">
        <f t="shared" si="111"/>
        <v>0</v>
      </c>
      <c r="DK20" s="140">
        <f t="shared" si="112"/>
        <v>0</v>
      </c>
      <c r="DL20" s="140">
        <f t="shared" si="113"/>
        <v>0</v>
      </c>
      <c r="DM20" s="140">
        <f t="shared" si="114"/>
        <v>0</v>
      </c>
      <c r="DN20" s="140">
        <f t="shared" si="115"/>
        <v>0</v>
      </c>
      <c r="DO20" s="140">
        <f t="shared" si="116"/>
        <v>0</v>
      </c>
      <c r="DP20" s="140">
        <f t="shared" si="117"/>
        <v>0</v>
      </c>
      <c r="DQ20" s="140">
        <f t="shared" si="118"/>
        <v>0</v>
      </c>
      <c r="DR20" s="140">
        <f t="shared" si="119"/>
        <v>0</v>
      </c>
      <c r="DS20" s="140">
        <f t="shared" si="120"/>
        <v>0</v>
      </c>
      <c r="DT20" s="140">
        <f t="shared" si="121"/>
        <v>0</v>
      </c>
      <c r="DU20" s="140">
        <f t="shared" si="122"/>
        <v>0</v>
      </c>
      <c r="DV20" s="140">
        <f t="shared" si="123"/>
        <v>0</v>
      </c>
      <c r="DW20" s="140">
        <f t="shared" si="124"/>
        <v>0</v>
      </c>
      <c r="DX20" s="140">
        <f t="shared" si="125"/>
        <v>0</v>
      </c>
      <c r="DY20" s="140">
        <f t="shared" si="126"/>
        <v>0</v>
      </c>
      <c r="DZ20" s="140">
        <f t="shared" si="127"/>
        <v>0</v>
      </c>
      <c r="EA20" s="140">
        <f t="shared" si="128"/>
        <v>0</v>
      </c>
      <c r="EB20" s="140">
        <f t="shared" si="129"/>
        <v>0</v>
      </c>
      <c r="EC20" s="140">
        <f t="shared" si="130"/>
        <v>0</v>
      </c>
      <c r="ED20" s="140">
        <f t="shared" si="131"/>
        <v>0</v>
      </c>
      <c r="EE20" s="140">
        <f t="shared" si="132"/>
        <v>0</v>
      </c>
      <c r="EF20" s="140">
        <f t="shared" si="133"/>
        <v>0</v>
      </c>
      <c r="EG20" s="140">
        <f t="shared" si="134"/>
        <v>0</v>
      </c>
      <c r="EH20" s="140">
        <f t="shared" si="135"/>
        <v>0</v>
      </c>
      <c r="EI20" s="140">
        <f t="shared" si="136"/>
        <v>0</v>
      </c>
      <c r="EJ20" s="140">
        <f t="shared" si="137"/>
        <v>0</v>
      </c>
      <c r="EK20" s="140">
        <f t="shared" si="138"/>
        <v>0</v>
      </c>
      <c r="EL20" s="140">
        <f t="shared" si="139"/>
        <v>0</v>
      </c>
      <c r="EM20" s="140">
        <f t="shared" si="140"/>
        <v>0</v>
      </c>
      <c r="EN20" s="140">
        <f t="shared" si="141"/>
        <v>0</v>
      </c>
      <c r="EO20" s="140">
        <f t="shared" si="142"/>
        <v>0</v>
      </c>
      <c r="EP20" s="140">
        <f t="shared" si="143"/>
        <v>0</v>
      </c>
      <c r="EQ20" s="140">
        <f t="shared" si="144"/>
        <v>0</v>
      </c>
      <c r="ER20" s="140">
        <f t="shared" si="145"/>
        <v>0</v>
      </c>
      <c r="ES20" s="140">
        <f t="shared" si="146"/>
        <v>0</v>
      </c>
      <c r="ET20" s="140">
        <f t="shared" si="147"/>
        <v>0</v>
      </c>
      <c r="EU20" s="140">
        <f t="shared" si="148"/>
        <v>0</v>
      </c>
      <c r="EV20" s="140">
        <f t="shared" si="149"/>
        <v>0</v>
      </c>
      <c r="EW20" s="140">
        <f t="shared" si="150"/>
        <v>0</v>
      </c>
      <c r="EX20" s="140">
        <f t="shared" si="151"/>
        <v>0</v>
      </c>
      <c r="EY20" s="140">
        <f t="shared" si="152"/>
        <v>0</v>
      </c>
      <c r="EZ20" s="140">
        <f t="shared" si="153"/>
        <v>0</v>
      </c>
      <c r="FA20" s="140">
        <f t="shared" si="154"/>
        <v>0</v>
      </c>
      <c r="FB20" s="140">
        <f t="shared" si="155"/>
        <v>0</v>
      </c>
      <c r="FC20" s="140">
        <f t="shared" si="156"/>
        <v>0</v>
      </c>
      <c r="FD20" s="140">
        <f t="shared" si="157"/>
        <v>0</v>
      </c>
      <c r="FE20" s="140">
        <f t="shared" si="158"/>
        <v>0</v>
      </c>
      <c r="FF20" s="140">
        <f t="shared" si="159"/>
        <v>0</v>
      </c>
      <c r="FG20" s="140">
        <f t="shared" si="160"/>
        <v>0</v>
      </c>
      <c r="FH20" s="140">
        <f t="shared" si="161"/>
        <v>0</v>
      </c>
      <c r="FI20" s="140">
        <f t="shared" si="162"/>
        <v>0</v>
      </c>
      <c r="FJ20" s="140">
        <f t="shared" si="163"/>
        <v>0</v>
      </c>
      <c r="FK20" s="140">
        <f t="shared" si="164"/>
        <v>0</v>
      </c>
      <c r="FL20" s="140">
        <f t="shared" si="165"/>
        <v>0</v>
      </c>
      <c r="FM20" s="140">
        <f t="shared" si="166"/>
        <v>0</v>
      </c>
      <c r="FN20" s="140">
        <f t="shared" si="167"/>
        <v>0</v>
      </c>
      <c r="FO20" s="140">
        <f t="shared" si="168"/>
        <v>0</v>
      </c>
      <c r="FP20" s="140">
        <f t="shared" si="169"/>
        <v>0</v>
      </c>
      <c r="FQ20" s="140">
        <f t="shared" si="170"/>
        <v>0</v>
      </c>
      <c r="FR20" s="140">
        <f t="shared" si="171"/>
        <v>0</v>
      </c>
      <c r="FS20" s="140">
        <f t="shared" si="172"/>
        <v>0</v>
      </c>
      <c r="FT20" s="140">
        <f t="shared" si="173"/>
        <v>0</v>
      </c>
      <c r="FU20" s="140">
        <f t="shared" si="174"/>
        <v>0</v>
      </c>
      <c r="FV20" s="140">
        <f t="shared" si="175"/>
        <v>0</v>
      </c>
      <c r="FW20" s="140">
        <f t="shared" si="176"/>
        <v>0</v>
      </c>
      <c r="FX20" s="140">
        <f t="shared" si="177"/>
        <v>0</v>
      </c>
      <c r="FY20" s="140">
        <f t="shared" si="178"/>
        <v>0</v>
      </c>
      <c r="FZ20" s="140">
        <f t="shared" si="179"/>
        <v>0</v>
      </c>
      <c r="GA20" s="140">
        <f t="shared" si="180"/>
        <v>0</v>
      </c>
      <c r="GB20" s="140">
        <f t="shared" si="181"/>
        <v>0</v>
      </c>
      <c r="GC20" s="140">
        <f t="shared" si="182"/>
        <v>0</v>
      </c>
      <c r="GD20" s="140">
        <f t="shared" si="183"/>
        <v>0</v>
      </c>
      <c r="GE20" s="140">
        <f t="shared" si="184"/>
        <v>0</v>
      </c>
      <c r="GF20" s="140">
        <f t="shared" si="185"/>
        <v>0</v>
      </c>
      <c r="GG20" s="140">
        <f t="shared" si="185"/>
        <v>0</v>
      </c>
      <c r="GH20" s="157"/>
      <c r="GI20" s="237">
        <f t="shared" si="93"/>
        <v>0</v>
      </c>
      <c r="GJ20" s="140" t="e">
        <f t="shared" ca="1" si="186"/>
        <v>#N/A</v>
      </c>
      <c r="GK20" s="238" t="str">
        <f t="shared" ca="1" si="187"/>
        <v/>
      </c>
    </row>
    <row r="21" spans="1:194" ht="37.5" customHeight="1" x14ac:dyDescent="0.25">
      <c r="A21" s="139" t="str">
        <f>INDEX(Tabelle_Sprachen[],MATCH("_Schema",Tabelle_Sprachen[Pos],0),MATCH(Sprache,Tabelle_Sprachen[#Headers],0))&amp;" G3"</f>
        <v>Schema G3</v>
      </c>
      <c r="B21" s="140" t="s">
        <v>2431</v>
      </c>
      <c r="C21" s="140" t="s">
        <v>2430</v>
      </c>
      <c r="D21" s="140" t="s">
        <v>2431</v>
      </c>
      <c r="E21" s="140" t="s">
        <v>2431</v>
      </c>
      <c r="F21" s="140" t="s">
        <v>2431</v>
      </c>
      <c r="G21" s="140" t="s">
        <v>2430</v>
      </c>
      <c r="H21" s="140" t="s">
        <v>2431</v>
      </c>
      <c r="I21" s="140" t="s">
        <v>2431</v>
      </c>
      <c r="J21" s="140" t="s">
        <v>2431</v>
      </c>
      <c r="K21" s="140" t="s">
        <v>2431</v>
      </c>
      <c r="L21" s="140" t="s">
        <v>2430</v>
      </c>
      <c r="M21" s="140" t="s">
        <v>2430</v>
      </c>
      <c r="N21" s="140" t="s">
        <v>2430</v>
      </c>
      <c r="O21" s="140" t="s">
        <v>2430</v>
      </c>
      <c r="P21" s="140" t="s">
        <v>2430</v>
      </c>
      <c r="Q21" s="140" t="s">
        <v>2430</v>
      </c>
      <c r="R21" s="140" t="s">
        <v>2430</v>
      </c>
      <c r="S21" s="140" t="s">
        <v>2430</v>
      </c>
      <c r="T21" s="140" t="s">
        <v>2430</v>
      </c>
      <c r="U21" s="140" t="s">
        <v>11</v>
      </c>
      <c r="V21" s="140"/>
      <c r="W21" s="140"/>
      <c r="X21" s="140"/>
      <c r="Y21" s="140"/>
      <c r="Z21" s="140"/>
      <c r="AA21" s="140"/>
      <c r="AB21" s="140"/>
      <c r="AC21" s="140"/>
      <c r="AD21" s="140"/>
      <c r="AE21" s="140"/>
      <c r="AF21" s="140"/>
      <c r="AG21" s="140"/>
      <c r="AH21" s="140"/>
      <c r="AI21" s="140"/>
      <c r="AJ21" s="140"/>
      <c r="AK21" s="140"/>
      <c r="AL21" s="140"/>
      <c r="AM21" s="140"/>
      <c r="AN21" s="140"/>
      <c r="AO21" s="140"/>
      <c r="AP21" s="140"/>
      <c r="AQ21" s="140"/>
      <c r="AR21" s="140"/>
      <c r="AS21" s="140"/>
      <c r="AT21" s="140"/>
      <c r="AU21" s="140"/>
      <c r="AV21" s="140"/>
      <c r="AW21" s="140"/>
      <c r="AX21" s="140"/>
      <c r="AY21" s="140"/>
      <c r="AZ21" s="140"/>
      <c r="BA21" s="140"/>
      <c r="BB21" s="140"/>
      <c r="BC21" s="140"/>
      <c r="BD21" s="140"/>
      <c r="BE21" s="140"/>
      <c r="BF21" s="140"/>
      <c r="BG21" s="140"/>
      <c r="BH21" s="140"/>
      <c r="BI21" s="140"/>
      <c r="BJ21" s="140"/>
      <c r="BK21" s="140"/>
      <c r="BL21" s="140"/>
      <c r="BM21" s="140"/>
      <c r="BN21" s="140"/>
      <c r="BO21" s="140"/>
      <c r="BP21" s="140"/>
      <c r="BQ21" s="140"/>
      <c r="BR21" s="140"/>
      <c r="BS21" s="140"/>
      <c r="BT21" s="141"/>
      <c r="BU21" s="141"/>
      <c r="BV21" s="141"/>
      <c r="BW21" s="141"/>
      <c r="BX21" s="141"/>
      <c r="BY21" s="141"/>
      <c r="BZ21" s="141"/>
      <c r="CA21" s="140"/>
      <c r="CB21" s="141"/>
      <c r="CC21" s="140"/>
      <c r="CD21" s="140"/>
      <c r="CE21" s="140"/>
      <c r="CF21" s="140"/>
      <c r="CG21" s="140"/>
      <c r="CH21" s="140"/>
      <c r="CI21" s="140"/>
      <c r="CJ21" s="140"/>
      <c r="CK21" s="140"/>
      <c r="CL21" s="140"/>
      <c r="CM21" s="140"/>
      <c r="CN21" s="140"/>
      <c r="CO21" s="140"/>
      <c r="CP21" s="140"/>
      <c r="CQ21" s="157"/>
      <c r="CR21" s="139" t="str">
        <f>INDEX(Tabelle_Sprachen[],MATCH("_Schema",Tabelle_Sprachen[Pos],0),MATCH(Sprache,Tabelle_Sprachen[#Headers],0))&amp;" "&amp;Schema</f>
        <v>Schema A</v>
      </c>
      <c r="CS21" s="140">
        <f t="shared" si="94"/>
        <v>0</v>
      </c>
      <c r="CT21" s="140">
        <f t="shared" si="95"/>
        <v>0</v>
      </c>
      <c r="CU21" s="140">
        <f t="shared" si="96"/>
        <v>0</v>
      </c>
      <c r="CV21" s="140">
        <f t="shared" si="97"/>
        <v>0</v>
      </c>
      <c r="CW21" s="140">
        <f t="shared" si="98"/>
        <v>0</v>
      </c>
      <c r="CX21" s="140">
        <f t="shared" si="99"/>
        <v>0</v>
      </c>
      <c r="CY21" s="140">
        <f t="shared" si="100"/>
        <v>0</v>
      </c>
      <c r="CZ21" s="140">
        <f t="shared" si="101"/>
        <v>0</v>
      </c>
      <c r="DA21" s="140">
        <f t="shared" si="102"/>
        <v>0</v>
      </c>
      <c r="DB21" s="140">
        <f t="shared" si="103"/>
        <v>0</v>
      </c>
      <c r="DC21" s="140">
        <f t="shared" si="104"/>
        <v>0</v>
      </c>
      <c r="DD21" s="140">
        <f t="shared" si="105"/>
        <v>0</v>
      </c>
      <c r="DE21" s="140">
        <f t="shared" si="106"/>
        <v>0</v>
      </c>
      <c r="DF21" s="140">
        <f t="shared" si="107"/>
        <v>0</v>
      </c>
      <c r="DG21" s="140">
        <f t="shared" si="108"/>
        <v>0</v>
      </c>
      <c r="DH21" s="140">
        <f t="shared" si="109"/>
        <v>0</v>
      </c>
      <c r="DI21" s="140">
        <f t="shared" si="110"/>
        <v>0</v>
      </c>
      <c r="DJ21" s="140">
        <f t="shared" si="111"/>
        <v>0</v>
      </c>
      <c r="DK21" s="140">
        <f t="shared" si="112"/>
        <v>0</v>
      </c>
      <c r="DL21" s="140">
        <f t="shared" si="113"/>
        <v>0</v>
      </c>
      <c r="DM21" s="140">
        <f t="shared" si="114"/>
        <v>0</v>
      </c>
      <c r="DN21" s="140">
        <f t="shared" si="115"/>
        <v>0</v>
      </c>
      <c r="DO21" s="140">
        <f t="shared" si="116"/>
        <v>0</v>
      </c>
      <c r="DP21" s="140">
        <f t="shared" si="117"/>
        <v>0</v>
      </c>
      <c r="DQ21" s="140">
        <f t="shared" si="118"/>
        <v>0</v>
      </c>
      <c r="DR21" s="140">
        <f t="shared" si="119"/>
        <v>0</v>
      </c>
      <c r="DS21" s="140">
        <f t="shared" si="120"/>
        <v>0</v>
      </c>
      <c r="DT21" s="140">
        <f t="shared" si="121"/>
        <v>0</v>
      </c>
      <c r="DU21" s="140">
        <f t="shared" si="122"/>
        <v>0</v>
      </c>
      <c r="DV21" s="140">
        <f t="shared" si="123"/>
        <v>0</v>
      </c>
      <c r="DW21" s="140">
        <f t="shared" si="124"/>
        <v>0</v>
      </c>
      <c r="DX21" s="140">
        <f t="shared" si="125"/>
        <v>0</v>
      </c>
      <c r="DY21" s="140">
        <f t="shared" si="126"/>
        <v>0</v>
      </c>
      <c r="DZ21" s="140">
        <f t="shared" si="127"/>
        <v>0</v>
      </c>
      <c r="EA21" s="140">
        <f t="shared" si="128"/>
        <v>0</v>
      </c>
      <c r="EB21" s="140">
        <f t="shared" si="129"/>
        <v>0</v>
      </c>
      <c r="EC21" s="140">
        <f t="shared" si="130"/>
        <v>0</v>
      </c>
      <c r="ED21" s="140">
        <f t="shared" si="131"/>
        <v>0</v>
      </c>
      <c r="EE21" s="140">
        <f t="shared" si="132"/>
        <v>0</v>
      </c>
      <c r="EF21" s="140">
        <f t="shared" si="133"/>
        <v>0</v>
      </c>
      <c r="EG21" s="140">
        <f t="shared" si="134"/>
        <v>0</v>
      </c>
      <c r="EH21" s="140">
        <f t="shared" si="135"/>
        <v>0</v>
      </c>
      <c r="EI21" s="140">
        <f t="shared" si="136"/>
        <v>0</v>
      </c>
      <c r="EJ21" s="140">
        <f t="shared" si="137"/>
        <v>0</v>
      </c>
      <c r="EK21" s="140">
        <f t="shared" si="138"/>
        <v>0</v>
      </c>
      <c r="EL21" s="140">
        <f t="shared" si="139"/>
        <v>0</v>
      </c>
      <c r="EM21" s="140">
        <f t="shared" si="140"/>
        <v>0</v>
      </c>
      <c r="EN21" s="140">
        <f t="shared" si="141"/>
        <v>0</v>
      </c>
      <c r="EO21" s="140">
        <f t="shared" si="142"/>
        <v>0</v>
      </c>
      <c r="EP21" s="140">
        <f t="shared" si="143"/>
        <v>0</v>
      </c>
      <c r="EQ21" s="140">
        <f t="shared" si="144"/>
        <v>0</v>
      </c>
      <c r="ER21" s="140">
        <f t="shared" si="145"/>
        <v>0</v>
      </c>
      <c r="ES21" s="140">
        <f t="shared" si="146"/>
        <v>0</v>
      </c>
      <c r="ET21" s="140">
        <f t="shared" si="147"/>
        <v>0</v>
      </c>
      <c r="EU21" s="140">
        <f t="shared" si="148"/>
        <v>0</v>
      </c>
      <c r="EV21" s="140">
        <f t="shared" si="149"/>
        <v>0</v>
      </c>
      <c r="EW21" s="140">
        <f t="shared" si="150"/>
        <v>0</v>
      </c>
      <c r="EX21" s="140">
        <f t="shared" si="151"/>
        <v>0</v>
      </c>
      <c r="EY21" s="140">
        <f t="shared" si="152"/>
        <v>0</v>
      </c>
      <c r="EZ21" s="140">
        <f t="shared" si="153"/>
        <v>0</v>
      </c>
      <c r="FA21" s="140">
        <f t="shared" si="154"/>
        <v>0</v>
      </c>
      <c r="FB21" s="140">
        <f t="shared" si="155"/>
        <v>0</v>
      </c>
      <c r="FC21" s="140">
        <f t="shared" si="156"/>
        <v>0</v>
      </c>
      <c r="FD21" s="140">
        <f t="shared" si="157"/>
        <v>0</v>
      </c>
      <c r="FE21" s="140">
        <f t="shared" si="158"/>
        <v>0</v>
      </c>
      <c r="FF21" s="140">
        <f t="shared" si="159"/>
        <v>0</v>
      </c>
      <c r="FG21" s="140">
        <f t="shared" si="160"/>
        <v>0</v>
      </c>
      <c r="FH21" s="140">
        <f t="shared" si="161"/>
        <v>0</v>
      </c>
      <c r="FI21" s="140">
        <f t="shared" si="162"/>
        <v>0</v>
      </c>
      <c r="FJ21" s="140">
        <f t="shared" si="163"/>
        <v>0</v>
      </c>
      <c r="FK21" s="140">
        <f t="shared" si="164"/>
        <v>0</v>
      </c>
      <c r="FL21" s="140">
        <f t="shared" si="165"/>
        <v>0</v>
      </c>
      <c r="FM21" s="140">
        <f t="shared" si="166"/>
        <v>0</v>
      </c>
      <c r="FN21" s="140">
        <f t="shared" si="167"/>
        <v>0</v>
      </c>
      <c r="FO21" s="140">
        <f t="shared" si="168"/>
        <v>0</v>
      </c>
      <c r="FP21" s="140">
        <f t="shared" si="169"/>
        <v>0</v>
      </c>
      <c r="FQ21" s="140">
        <f t="shared" si="170"/>
        <v>0</v>
      </c>
      <c r="FR21" s="140">
        <f t="shared" si="171"/>
        <v>0</v>
      </c>
      <c r="FS21" s="140">
        <f t="shared" si="172"/>
        <v>0</v>
      </c>
      <c r="FT21" s="140">
        <f t="shared" si="173"/>
        <v>0</v>
      </c>
      <c r="FU21" s="140">
        <f t="shared" si="174"/>
        <v>0</v>
      </c>
      <c r="FV21" s="140">
        <f t="shared" si="175"/>
        <v>0</v>
      </c>
      <c r="FW21" s="140">
        <f t="shared" si="176"/>
        <v>0</v>
      </c>
      <c r="FX21" s="140">
        <f t="shared" si="177"/>
        <v>0</v>
      </c>
      <c r="FY21" s="140">
        <f t="shared" si="178"/>
        <v>0</v>
      </c>
      <c r="FZ21" s="140">
        <f t="shared" si="179"/>
        <v>0</v>
      </c>
      <c r="GA21" s="140">
        <f t="shared" si="180"/>
        <v>0</v>
      </c>
      <c r="GB21" s="140">
        <f t="shared" si="181"/>
        <v>0</v>
      </c>
      <c r="GC21" s="140">
        <f t="shared" si="182"/>
        <v>0</v>
      </c>
      <c r="GD21" s="140">
        <f t="shared" si="183"/>
        <v>0</v>
      </c>
      <c r="GE21" s="140">
        <f t="shared" si="184"/>
        <v>0</v>
      </c>
      <c r="GF21" s="140">
        <f t="shared" si="185"/>
        <v>0</v>
      </c>
      <c r="GG21" s="140">
        <f t="shared" si="185"/>
        <v>0</v>
      </c>
      <c r="GH21" s="157"/>
      <c r="GI21" s="237">
        <f t="shared" si="93"/>
        <v>0</v>
      </c>
      <c r="GJ21" s="140" t="e">
        <f t="shared" ca="1" si="186"/>
        <v>#N/A</v>
      </c>
      <c r="GK21" s="238" t="str">
        <f t="shared" ca="1" si="187"/>
        <v/>
      </c>
    </row>
    <row r="22" spans="1:194" ht="37.5" customHeight="1" x14ac:dyDescent="0.25">
      <c r="A22" s="139" t="str">
        <f>INDEX(Tabelle_Sprachen[],MATCH("_Schema",Tabelle_Sprachen[Pos],0),MATCH(Sprache,Tabelle_Sprachen[#Headers],0))&amp;" H"</f>
        <v>Schema H</v>
      </c>
      <c r="B22" s="140" t="s">
        <v>2431</v>
      </c>
      <c r="C22" s="140" t="s">
        <v>2430</v>
      </c>
      <c r="D22" s="140" t="s">
        <v>2431</v>
      </c>
      <c r="E22" s="140" t="s">
        <v>2431</v>
      </c>
      <c r="F22" s="140" t="s">
        <v>2431</v>
      </c>
      <c r="G22" s="140" t="s">
        <v>2430</v>
      </c>
      <c r="H22" s="140" t="s">
        <v>2431</v>
      </c>
      <c r="I22" s="140" t="s">
        <v>2431</v>
      </c>
      <c r="J22" s="140" t="s">
        <v>2431</v>
      </c>
      <c r="K22" s="140" t="s">
        <v>2431</v>
      </c>
      <c r="L22" s="140" t="s">
        <v>2430</v>
      </c>
      <c r="M22" s="140" t="s">
        <v>2430</v>
      </c>
      <c r="N22" s="140" t="s">
        <v>2430</v>
      </c>
      <c r="O22" s="140" t="s">
        <v>2430</v>
      </c>
      <c r="P22" s="140" t="s">
        <v>2430</v>
      </c>
      <c r="Q22" s="140" t="s">
        <v>2430</v>
      </c>
      <c r="R22" s="140" t="s">
        <v>2430</v>
      </c>
      <c r="S22" s="140" t="s">
        <v>2430</v>
      </c>
      <c r="T22" s="140" t="s">
        <v>2430</v>
      </c>
      <c r="U22" s="140" t="s">
        <v>2430</v>
      </c>
      <c r="V22" s="140" t="s">
        <v>11</v>
      </c>
      <c r="W22" s="140"/>
      <c r="X22" s="140"/>
      <c r="Y22" s="140"/>
      <c r="Z22" s="140"/>
      <c r="AA22" s="140"/>
      <c r="AB22" s="140"/>
      <c r="AC22" s="140"/>
      <c r="AD22" s="140"/>
      <c r="AE22" s="140"/>
      <c r="AF22" s="140"/>
      <c r="AG22" s="140"/>
      <c r="AH22" s="140"/>
      <c r="AI22" s="140"/>
      <c r="AJ22" s="140"/>
      <c r="AK22" s="140"/>
      <c r="AL22" s="140"/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140"/>
      <c r="AX22" s="140"/>
      <c r="AY22" s="140"/>
      <c r="AZ22" s="140"/>
      <c r="BA22" s="140"/>
      <c r="BB22" s="140"/>
      <c r="BC22" s="140"/>
      <c r="BD22" s="140"/>
      <c r="BE22" s="140"/>
      <c r="BF22" s="140"/>
      <c r="BG22" s="140"/>
      <c r="BH22" s="140"/>
      <c r="BI22" s="140"/>
      <c r="BJ22" s="140"/>
      <c r="BK22" s="140"/>
      <c r="BL22" s="140"/>
      <c r="BM22" s="140"/>
      <c r="BN22" s="140"/>
      <c r="BO22" s="140"/>
      <c r="BP22" s="140"/>
      <c r="BQ22" s="140"/>
      <c r="BR22" s="140"/>
      <c r="BS22" s="140"/>
      <c r="BT22" s="141"/>
      <c r="BU22" s="141"/>
      <c r="BV22" s="141"/>
      <c r="BW22" s="141"/>
      <c r="BX22" s="141"/>
      <c r="BY22" s="141"/>
      <c r="BZ22" s="141"/>
      <c r="CA22" s="140"/>
      <c r="CB22" s="140"/>
      <c r="CC22" s="140"/>
      <c r="CD22" s="140"/>
      <c r="CE22" s="140"/>
      <c r="CF22" s="140"/>
      <c r="CG22" s="140"/>
      <c r="CH22" s="140"/>
      <c r="CI22" s="140"/>
      <c r="CJ22" s="140"/>
      <c r="CK22" s="140"/>
      <c r="CL22" s="140"/>
      <c r="CM22" s="140"/>
      <c r="CN22" s="140"/>
      <c r="CO22" s="140"/>
      <c r="CP22" s="140"/>
      <c r="CQ22" s="157"/>
      <c r="CR22" s="139" t="str">
        <f>INDEX(Tabelle_Sprachen[],MATCH("_Schema",Tabelle_Sprachen[Pos],0),MATCH(Sprache,Tabelle_Sprachen[#Headers],0))&amp;" "&amp;Schema</f>
        <v>Schema A</v>
      </c>
      <c r="CS22" s="140">
        <f t="shared" si="94"/>
        <v>0</v>
      </c>
      <c r="CT22" s="140">
        <f t="shared" si="95"/>
        <v>0</v>
      </c>
      <c r="CU22" s="140">
        <f t="shared" si="96"/>
        <v>0</v>
      </c>
      <c r="CV22" s="140">
        <f t="shared" si="97"/>
        <v>0</v>
      </c>
      <c r="CW22" s="140">
        <f t="shared" si="98"/>
        <v>0</v>
      </c>
      <c r="CX22" s="140">
        <f t="shared" si="99"/>
        <v>0</v>
      </c>
      <c r="CY22" s="140">
        <f t="shared" si="100"/>
        <v>0</v>
      </c>
      <c r="CZ22" s="140">
        <f t="shared" si="101"/>
        <v>0</v>
      </c>
      <c r="DA22" s="140">
        <f t="shared" si="102"/>
        <v>0</v>
      </c>
      <c r="DB22" s="140">
        <f t="shared" si="103"/>
        <v>0</v>
      </c>
      <c r="DC22" s="140">
        <f t="shared" si="104"/>
        <v>0</v>
      </c>
      <c r="DD22" s="140">
        <f t="shared" si="105"/>
        <v>0</v>
      </c>
      <c r="DE22" s="140">
        <f t="shared" si="106"/>
        <v>0</v>
      </c>
      <c r="DF22" s="140">
        <f t="shared" si="107"/>
        <v>0</v>
      </c>
      <c r="DG22" s="140">
        <f t="shared" si="108"/>
        <v>0</v>
      </c>
      <c r="DH22" s="140">
        <f t="shared" si="109"/>
        <v>0</v>
      </c>
      <c r="DI22" s="140">
        <f t="shared" si="110"/>
        <v>0</v>
      </c>
      <c r="DJ22" s="140">
        <f t="shared" si="111"/>
        <v>0</v>
      </c>
      <c r="DK22" s="140">
        <f t="shared" si="112"/>
        <v>0</v>
      </c>
      <c r="DL22" s="140">
        <f t="shared" si="113"/>
        <v>0</v>
      </c>
      <c r="DM22" s="140">
        <f t="shared" si="114"/>
        <v>0</v>
      </c>
      <c r="DN22" s="140">
        <f t="shared" si="115"/>
        <v>0</v>
      </c>
      <c r="DO22" s="140">
        <f t="shared" si="116"/>
        <v>0</v>
      </c>
      <c r="DP22" s="140">
        <f t="shared" si="117"/>
        <v>0</v>
      </c>
      <c r="DQ22" s="140">
        <f t="shared" si="118"/>
        <v>0</v>
      </c>
      <c r="DR22" s="140">
        <f t="shared" si="119"/>
        <v>0</v>
      </c>
      <c r="DS22" s="140">
        <f t="shared" si="120"/>
        <v>0</v>
      </c>
      <c r="DT22" s="140">
        <f t="shared" si="121"/>
        <v>0</v>
      </c>
      <c r="DU22" s="140">
        <f t="shared" si="122"/>
        <v>0</v>
      </c>
      <c r="DV22" s="140">
        <f t="shared" si="123"/>
        <v>0</v>
      </c>
      <c r="DW22" s="140">
        <f t="shared" si="124"/>
        <v>0</v>
      </c>
      <c r="DX22" s="140">
        <f t="shared" si="125"/>
        <v>0</v>
      </c>
      <c r="DY22" s="140">
        <f t="shared" si="126"/>
        <v>0</v>
      </c>
      <c r="DZ22" s="140">
        <f t="shared" si="127"/>
        <v>0</v>
      </c>
      <c r="EA22" s="140">
        <f t="shared" si="128"/>
        <v>0</v>
      </c>
      <c r="EB22" s="140">
        <f t="shared" si="129"/>
        <v>0</v>
      </c>
      <c r="EC22" s="140">
        <f t="shared" si="130"/>
        <v>0</v>
      </c>
      <c r="ED22" s="140">
        <f t="shared" si="131"/>
        <v>0</v>
      </c>
      <c r="EE22" s="140">
        <f t="shared" si="132"/>
        <v>0</v>
      </c>
      <c r="EF22" s="140">
        <f t="shared" si="133"/>
        <v>0</v>
      </c>
      <c r="EG22" s="140">
        <f t="shared" si="134"/>
        <v>0</v>
      </c>
      <c r="EH22" s="140">
        <f t="shared" si="135"/>
        <v>0</v>
      </c>
      <c r="EI22" s="140">
        <f t="shared" si="136"/>
        <v>0</v>
      </c>
      <c r="EJ22" s="140">
        <f t="shared" si="137"/>
        <v>0</v>
      </c>
      <c r="EK22" s="140">
        <f t="shared" si="138"/>
        <v>0</v>
      </c>
      <c r="EL22" s="140">
        <f t="shared" si="139"/>
        <v>0</v>
      </c>
      <c r="EM22" s="140">
        <f t="shared" si="140"/>
        <v>0</v>
      </c>
      <c r="EN22" s="140">
        <f t="shared" si="141"/>
        <v>0</v>
      </c>
      <c r="EO22" s="140">
        <f t="shared" si="142"/>
        <v>0</v>
      </c>
      <c r="EP22" s="140">
        <f t="shared" si="143"/>
        <v>0</v>
      </c>
      <c r="EQ22" s="140">
        <f t="shared" si="144"/>
        <v>0</v>
      </c>
      <c r="ER22" s="140">
        <f t="shared" si="145"/>
        <v>0</v>
      </c>
      <c r="ES22" s="140">
        <f t="shared" si="146"/>
        <v>0</v>
      </c>
      <c r="ET22" s="140">
        <f t="shared" si="147"/>
        <v>0</v>
      </c>
      <c r="EU22" s="140">
        <f t="shared" si="148"/>
        <v>0</v>
      </c>
      <c r="EV22" s="140">
        <f t="shared" si="149"/>
        <v>0</v>
      </c>
      <c r="EW22" s="140">
        <f t="shared" si="150"/>
        <v>0</v>
      </c>
      <c r="EX22" s="140">
        <f t="shared" si="151"/>
        <v>0</v>
      </c>
      <c r="EY22" s="140">
        <f t="shared" si="152"/>
        <v>0</v>
      </c>
      <c r="EZ22" s="140">
        <f t="shared" si="153"/>
        <v>0</v>
      </c>
      <c r="FA22" s="140">
        <f t="shared" si="154"/>
        <v>0</v>
      </c>
      <c r="FB22" s="140">
        <f t="shared" si="155"/>
        <v>0</v>
      </c>
      <c r="FC22" s="140">
        <f t="shared" si="156"/>
        <v>0</v>
      </c>
      <c r="FD22" s="140">
        <f t="shared" si="157"/>
        <v>0</v>
      </c>
      <c r="FE22" s="140">
        <f t="shared" si="158"/>
        <v>0</v>
      </c>
      <c r="FF22" s="140">
        <f t="shared" si="159"/>
        <v>0</v>
      </c>
      <c r="FG22" s="140">
        <f t="shared" si="160"/>
        <v>0</v>
      </c>
      <c r="FH22" s="140">
        <f t="shared" si="161"/>
        <v>0</v>
      </c>
      <c r="FI22" s="140">
        <f t="shared" si="162"/>
        <v>0</v>
      </c>
      <c r="FJ22" s="140">
        <f t="shared" si="163"/>
        <v>0</v>
      </c>
      <c r="FK22" s="140">
        <f t="shared" si="164"/>
        <v>0</v>
      </c>
      <c r="FL22" s="140">
        <f t="shared" si="165"/>
        <v>0</v>
      </c>
      <c r="FM22" s="140">
        <f t="shared" si="166"/>
        <v>0</v>
      </c>
      <c r="FN22" s="140">
        <f t="shared" si="167"/>
        <v>0</v>
      </c>
      <c r="FO22" s="140">
        <f t="shared" si="168"/>
        <v>0</v>
      </c>
      <c r="FP22" s="140">
        <f t="shared" si="169"/>
        <v>0</v>
      </c>
      <c r="FQ22" s="140">
        <f t="shared" si="170"/>
        <v>0</v>
      </c>
      <c r="FR22" s="140">
        <f t="shared" si="171"/>
        <v>0</v>
      </c>
      <c r="FS22" s="140">
        <f t="shared" si="172"/>
        <v>0</v>
      </c>
      <c r="FT22" s="140">
        <f t="shared" si="173"/>
        <v>0</v>
      </c>
      <c r="FU22" s="140">
        <f t="shared" si="174"/>
        <v>0</v>
      </c>
      <c r="FV22" s="140">
        <f t="shared" si="175"/>
        <v>0</v>
      </c>
      <c r="FW22" s="140">
        <f t="shared" si="176"/>
        <v>0</v>
      </c>
      <c r="FX22" s="140">
        <f t="shared" si="177"/>
        <v>0</v>
      </c>
      <c r="FY22" s="140">
        <f t="shared" si="178"/>
        <v>0</v>
      </c>
      <c r="FZ22" s="140">
        <f t="shared" si="179"/>
        <v>0</v>
      </c>
      <c r="GA22" s="140">
        <f t="shared" si="180"/>
        <v>0</v>
      </c>
      <c r="GB22" s="140">
        <f t="shared" si="181"/>
        <v>0</v>
      </c>
      <c r="GC22" s="140">
        <f t="shared" si="182"/>
        <v>0</v>
      </c>
      <c r="GD22" s="140">
        <f t="shared" si="183"/>
        <v>0</v>
      </c>
      <c r="GE22" s="140">
        <f t="shared" si="184"/>
        <v>0</v>
      </c>
      <c r="GF22" s="140">
        <f t="shared" si="185"/>
        <v>0</v>
      </c>
      <c r="GG22" s="140">
        <f t="shared" si="185"/>
        <v>0</v>
      </c>
      <c r="GH22" s="157"/>
      <c r="GI22" s="237">
        <f t="shared" si="93"/>
        <v>0</v>
      </c>
      <c r="GJ22" s="140" t="e">
        <f t="shared" ca="1" si="186"/>
        <v>#N/A</v>
      </c>
      <c r="GK22" s="238" t="str">
        <f t="shared" ca="1" si="187"/>
        <v/>
      </c>
    </row>
    <row r="23" spans="1:194" ht="37.5" customHeight="1" x14ac:dyDescent="0.25">
      <c r="A23" s="139" t="str">
        <f>INDEX(Tabelle_Sprachen[],MATCH("_Schema",Tabelle_Sprachen[Pos],0),MATCH(Sprache,Tabelle_Sprachen[#Headers],0))&amp;" K"</f>
        <v>Schema K</v>
      </c>
      <c r="B23" s="140" t="s">
        <v>2431</v>
      </c>
      <c r="C23" s="140" t="s">
        <v>2430</v>
      </c>
      <c r="D23" s="140" t="s">
        <v>2431</v>
      </c>
      <c r="E23" s="140" t="s">
        <v>2431</v>
      </c>
      <c r="F23" s="140" t="s">
        <v>2431</v>
      </c>
      <c r="G23" s="140" t="s">
        <v>2430</v>
      </c>
      <c r="H23" s="140" t="s">
        <v>2431</v>
      </c>
      <c r="I23" s="140" t="s">
        <v>2431</v>
      </c>
      <c r="J23" s="140" t="s">
        <v>2431</v>
      </c>
      <c r="K23" s="140" t="s">
        <v>2431</v>
      </c>
      <c r="L23" s="140" t="s">
        <v>2431</v>
      </c>
      <c r="M23" s="140" t="s">
        <v>2430</v>
      </c>
      <c r="N23" s="140" t="s">
        <v>2430</v>
      </c>
      <c r="O23" s="140" t="s">
        <v>2430</v>
      </c>
      <c r="P23" s="140" t="s">
        <v>2430</v>
      </c>
      <c r="Q23" s="140" t="s">
        <v>2430</v>
      </c>
      <c r="R23" s="140" t="s">
        <v>2430</v>
      </c>
      <c r="S23" s="140" t="s">
        <v>2430</v>
      </c>
      <c r="T23" s="140" t="s">
        <v>2430</v>
      </c>
      <c r="U23" s="140" t="s">
        <v>2430</v>
      </c>
      <c r="V23" s="140" t="s">
        <v>2430</v>
      </c>
      <c r="W23" s="140" t="s">
        <v>11</v>
      </c>
      <c r="X23" s="140"/>
      <c r="Y23" s="140"/>
      <c r="Z23" s="140"/>
      <c r="AA23" s="140"/>
      <c r="AB23" s="140"/>
      <c r="AC23" s="140"/>
      <c r="AD23" s="140"/>
      <c r="AE23" s="140"/>
      <c r="AF23" s="140"/>
      <c r="AG23" s="140"/>
      <c r="AH23" s="140"/>
      <c r="AI23" s="140"/>
      <c r="AJ23" s="140"/>
      <c r="AK23" s="140"/>
      <c r="AL23" s="140"/>
      <c r="AM23" s="140"/>
      <c r="AN23" s="140"/>
      <c r="AO23" s="140"/>
      <c r="AP23" s="140"/>
      <c r="AQ23" s="140"/>
      <c r="AR23" s="140"/>
      <c r="AS23" s="140"/>
      <c r="AT23" s="140"/>
      <c r="AU23" s="140"/>
      <c r="AV23" s="140"/>
      <c r="AW23" s="140"/>
      <c r="AX23" s="140"/>
      <c r="AY23" s="140"/>
      <c r="AZ23" s="140"/>
      <c r="BA23" s="140"/>
      <c r="BB23" s="140"/>
      <c r="BC23" s="140"/>
      <c r="BD23" s="140"/>
      <c r="BE23" s="140"/>
      <c r="BF23" s="140"/>
      <c r="BG23" s="140"/>
      <c r="BH23" s="140"/>
      <c r="BI23" s="140"/>
      <c r="BJ23" s="140"/>
      <c r="BK23" s="140"/>
      <c r="BL23" s="140"/>
      <c r="BM23" s="140"/>
      <c r="BN23" s="140"/>
      <c r="BO23" s="140"/>
      <c r="BP23" s="140"/>
      <c r="BQ23" s="140"/>
      <c r="BR23" s="140"/>
      <c r="BS23" s="140"/>
      <c r="BT23" s="141"/>
      <c r="BU23" s="141"/>
      <c r="BV23" s="141"/>
      <c r="BW23" s="141"/>
      <c r="BX23" s="141"/>
      <c r="BY23" s="141"/>
      <c r="BZ23" s="141"/>
      <c r="CA23" s="140"/>
      <c r="CB23" s="141"/>
      <c r="CC23" s="140"/>
      <c r="CD23" s="140"/>
      <c r="CE23" s="140"/>
      <c r="CF23" s="140"/>
      <c r="CG23" s="140"/>
      <c r="CH23" s="140"/>
      <c r="CI23" s="140"/>
      <c r="CJ23" s="140"/>
      <c r="CK23" s="140"/>
      <c r="CL23" s="140"/>
      <c r="CM23" s="140"/>
      <c r="CN23" s="140"/>
      <c r="CO23" s="140"/>
      <c r="CP23" s="140"/>
      <c r="CQ23" s="157"/>
      <c r="CR23" s="139" t="str">
        <f>INDEX(Tabelle_Sprachen[],MATCH("_Schema",Tabelle_Sprachen[Pos],0),MATCH(Sprache,Tabelle_Sprachen[#Headers],0))&amp;" "&amp;Schema</f>
        <v>Schema A</v>
      </c>
      <c r="CS23" s="140">
        <f t="shared" si="94"/>
        <v>0</v>
      </c>
      <c r="CT23" s="140">
        <f t="shared" si="95"/>
        <v>0</v>
      </c>
      <c r="CU23" s="140">
        <f t="shared" si="96"/>
        <v>0</v>
      </c>
      <c r="CV23" s="140">
        <f t="shared" si="97"/>
        <v>0</v>
      </c>
      <c r="CW23" s="140">
        <f t="shared" si="98"/>
        <v>0</v>
      </c>
      <c r="CX23" s="140">
        <f t="shared" si="99"/>
        <v>0</v>
      </c>
      <c r="CY23" s="140">
        <f t="shared" si="100"/>
        <v>0</v>
      </c>
      <c r="CZ23" s="140">
        <f t="shared" si="101"/>
        <v>0</v>
      </c>
      <c r="DA23" s="140">
        <f t="shared" si="102"/>
        <v>0</v>
      </c>
      <c r="DB23" s="140">
        <f t="shared" si="103"/>
        <v>0</v>
      </c>
      <c r="DC23" s="140">
        <f t="shared" si="104"/>
        <v>0</v>
      </c>
      <c r="DD23" s="140">
        <f t="shared" si="105"/>
        <v>0</v>
      </c>
      <c r="DE23" s="140">
        <f t="shared" si="106"/>
        <v>0</v>
      </c>
      <c r="DF23" s="140">
        <f t="shared" si="107"/>
        <v>0</v>
      </c>
      <c r="DG23" s="140">
        <f t="shared" si="108"/>
        <v>0</v>
      </c>
      <c r="DH23" s="140">
        <f t="shared" si="109"/>
        <v>0</v>
      </c>
      <c r="DI23" s="140">
        <f t="shared" si="110"/>
        <v>0</v>
      </c>
      <c r="DJ23" s="140">
        <f t="shared" si="111"/>
        <v>0</v>
      </c>
      <c r="DK23" s="140">
        <f t="shared" si="112"/>
        <v>0</v>
      </c>
      <c r="DL23" s="140">
        <f t="shared" si="113"/>
        <v>0</v>
      </c>
      <c r="DM23" s="140">
        <f t="shared" si="114"/>
        <v>0</v>
      </c>
      <c r="DN23" s="140">
        <f t="shared" si="115"/>
        <v>0</v>
      </c>
      <c r="DO23" s="140">
        <f t="shared" si="116"/>
        <v>0</v>
      </c>
      <c r="DP23" s="140">
        <f t="shared" si="117"/>
        <v>0</v>
      </c>
      <c r="DQ23" s="140">
        <f t="shared" si="118"/>
        <v>0</v>
      </c>
      <c r="DR23" s="140">
        <f t="shared" si="119"/>
        <v>0</v>
      </c>
      <c r="DS23" s="140">
        <f t="shared" si="120"/>
        <v>0</v>
      </c>
      <c r="DT23" s="140">
        <f t="shared" si="121"/>
        <v>0</v>
      </c>
      <c r="DU23" s="140">
        <f t="shared" si="122"/>
        <v>0</v>
      </c>
      <c r="DV23" s="140">
        <f t="shared" si="123"/>
        <v>0</v>
      </c>
      <c r="DW23" s="140">
        <f t="shared" si="124"/>
        <v>0</v>
      </c>
      <c r="DX23" s="140">
        <f t="shared" si="125"/>
        <v>0</v>
      </c>
      <c r="DY23" s="140">
        <f t="shared" si="126"/>
        <v>0</v>
      </c>
      <c r="DZ23" s="140">
        <f t="shared" si="127"/>
        <v>0</v>
      </c>
      <c r="EA23" s="140">
        <f t="shared" si="128"/>
        <v>0</v>
      </c>
      <c r="EB23" s="140">
        <f t="shared" si="129"/>
        <v>0</v>
      </c>
      <c r="EC23" s="140">
        <f t="shared" si="130"/>
        <v>0</v>
      </c>
      <c r="ED23" s="140">
        <f t="shared" si="131"/>
        <v>0</v>
      </c>
      <c r="EE23" s="140">
        <f t="shared" si="132"/>
        <v>0</v>
      </c>
      <c r="EF23" s="140">
        <f t="shared" si="133"/>
        <v>0</v>
      </c>
      <c r="EG23" s="140">
        <f t="shared" si="134"/>
        <v>0</v>
      </c>
      <c r="EH23" s="140">
        <f t="shared" si="135"/>
        <v>0</v>
      </c>
      <c r="EI23" s="140">
        <f t="shared" si="136"/>
        <v>0</v>
      </c>
      <c r="EJ23" s="140">
        <f t="shared" si="137"/>
        <v>0</v>
      </c>
      <c r="EK23" s="140">
        <f t="shared" si="138"/>
        <v>0</v>
      </c>
      <c r="EL23" s="140">
        <f t="shared" si="139"/>
        <v>0</v>
      </c>
      <c r="EM23" s="140">
        <f t="shared" si="140"/>
        <v>0</v>
      </c>
      <c r="EN23" s="140">
        <f t="shared" si="141"/>
        <v>0</v>
      </c>
      <c r="EO23" s="140">
        <f t="shared" si="142"/>
        <v>0</v>
      </c>
      <c r="EP23" s="140">
        <f t="shared" si="143"/>
        <v>0</v>
      </c>
      <c r="EQ23" s="140">
        <f t="shared" si="144"/>
        <v>0</v>
      </c>
      <c r="ER23" s="140">
        <f t="shared" si="145"/>
        <v>0</v>
      </c>
      <c r="ES23" s="140">
        <f t="shared" si="146"/>
        <v>0</v>
      </c>
      <c r="ET23" s="140">
        <f t="shared" si="147"/>
        <v>0</v>
      </c>
      <c r="EU23" s="140">
        <f t="shared" si="148"/>
        <v>0</v>
      </c>
      <c r="EV23" s="140">
        <f t="shared" si="149"/>
        <v>0</v>
      </c>
      <c r="EW23" s="140">
        <f t="shared" si="150"/>
        <v>0</v>
      </c>
      <c r="EX23" s="140">
        <f t="shared" si="151"/>
        <v>0</v>
      </c>
      <c r="EY23" s="140">
        <f t="shared" si="152"/>
        <v>0</v>
      </c>
      <c r="EZ23" s="140">
        <f t="shared" si="153"/>
        <v>0</v>
      </c>
      <c r="FA23" s="140">
        <f t="shared" si="154"/>
        <v>0</v>
      </c>
      <c r="FB23" s="140">
        <f t="shared" si="155"/>
        <v>0</v>
      </c>
      <c r="FC23" s="140">
        <f t="shared" si="156"/>
        <v>0</v>
      </c>
      <c r="FD23" s="140">
        <f t="shared" si="157"/>
        <v>0</v>
      </c>
      <c r="FE23" s="140">
        <f t="shared" si="158"/>
        <v>0</v>
      </c>
      <c r="FF23" s="140">
        <f t="shared" si="159"/>
        <v>0</v>
      </c>
      <c r="FG23" s="140">
        <f t="shared" si="160"/>
        <v>0</v>
      </c>
      <c r="FH23" s="140">
        <f t="shared" si="161"/>
        <v>0</v>
      </c>
      <c r="FI23" s="140">
        <f t="shared" si="162"/>
        <v>0</v>
      </c>
      <c r="FJ23" s="140">
        <f t="shared" si="163"/>
        <v>0</v>
      </c>
      <c r="FK23" s="140">
        <f t="shared" si="164"/>
        <v>0</v>
      </c>
      <c r="FL23" s="140">
        <f t="shared" si="165"/>
        <v>0</v>
      </c>
      <c r="FM23" s="140">
        <f t="shared" si="166"/>
        <v>0</v>
      </c>
      <c r="FN23" s="140">
        <f t="shared" si="167"/>
        <v>0</v>
      </c>
      <c r="FO23" s="140">
        <f t="shared" si="168"/>
        <v>0</v>
      </c>
      <c r="FP23" s="140">
        <f t="shared" si="169"/>
        <v>0</v>
      </c>
      <c r="FQ23" s="140">
        <f t="shared" si="170"/>
        <v>0</v>
      </c>
      <c r="FR23" s="140">
        <f t="shared" si="171"/>
        <v>0</v>
      </c>
      <c r="FS23" s="140">
        <f t="shared" si="172"/>
        <v>0</v>
      </c>
      <c r="FT23" s="140">
        <f t="shared" si="173"/>
        <v>0</v>
      </c>
      <c r="FU23" s="140">
        <f t="shared" si="174"/>
        <v>0</v>
      </c>
      <c r="FV23" s="140">
        <f t="shared" si="175"/>
        <v>0</v>
      </c>
      <c r="FW23" s="140">
        <f t="shared" si="176"/>
        <v>0</v>
      </c>
      <c r="FX23" s="140">
        <f t="shared" si="177"/>
        <v>0</v>
      </c>
      <c r="FY23" s="140">
        <f t="shared" si="178"/>
        <v>0</v>
      </c>
      <c r="FZ23" s="140">
        <f t="shared" si="179"/>
        <v>0</v>
      </c>
      <c r="GA23" s="140">
        <f t="shared" si="180"/>
        <v>0</v>
      </c>
      <c r="GB23" s="140">
        <f t="shared" si="181"/>
        <v>0</v>
      </c>
      <c r="GC23" s="140">
        <f t="shared" si="182"/>
        <v>0</v>
      </c>
      <c r="GD23" s="140">
        <f t="shared" si="183"/>
        <v>0</v>
      </c>
      <c r="GE23" s="140">
        <f t="shared" si="184"/>
        <v>0</v>
      </c>
      <c r="GF23" s="140">
        <f t="shared" si="185"/>
        <v>0</v>
      </c>
      <c r="GG23" s="140">
        <f t="shared" si="185"/>
        <v>0</v>
      </c>
      <c r="GH23" s="157"/>
      <c r="GI23" s="237">
        <f t="shared" si="93"/>
        <v>0</v>
      </c>
      <c r="GJ23" s="140" t="e">
        <f t="shared" ca="1" si="186"/>
        <v>#N/A</v>
      </c>
      <c r="GK23" s="238" t="str">
        <f t="shared" ca="1" si="187"/>
        <v/>
      </c>
    </row>
    <row r="24" spans="1:194" ht="37.5" customHeight="1" x14ac:dyDescent="0.25">
      <c r="A24" s="139" t="str">
        <f>INDEX(Tabelle_Sprachen[],MATCH("_Schema",Tabelle_Sprachen[Pos],0),MATCH(Sprache,Tabelle_Sprachen[#Headers],0))&amp;" L"</f>
        <v>Schema L</v>
      </c>
      <c r="B24" s="140" t="s">
        <v>2430</v>
      </c>
      <c r="C24" s="140" t="s">
        <v>2431</v>
      </c>
      <c r="D24" s="140" t="s">
        <v>2430</v>
      </c>
      <c r="E24" s="140" t="s">
        <v>2430</v>
      </c>
      <c r="F24" s="140" t="s">
        <v>2430</v>
      </c>
      <c r="G24" s="140" t="s">
        <v>2431</v>
      </c>
      <c r="H24" s="140" t="s">
        <v>2430</v>
      </c>
      <c r="I24" s="140" t="s">
        <v>2430</v>
      </c>
      <c r="J24" s="140" t="s">
        <v>2430</v>
      </c>
      <c r="K24" s="140" t="s">
        <v>2430</v>
      </c>
      <c r="L24" s="140" t="s">
        <v>2430</v>
      </c>
      <c r="M24" s="140" t="s">
        <v>2430</v>
      </c>
      <c r="N24" s="140" t="s">
        <v>2430</v>
      </c>
      <c r="O24" s="140" t="s">
        <v>2430</v>
      </c>
      <c r="P24" s="140" t="s">
        <v>2430</v>
      </c>
      <c r="Q24" s="140" t="s">
        <v>2430</v>
      </c>
      <c r="R24" s="140" t="s">
        <v>2430</v>
      </c>
      <c r="S24" s="140" t="s">
        <v>2430</v>
      </c>
      <c r="T24" s="140" t="s">
        <v>2430</v>
      </c>
      <c r="U24" s="140" t="s">
        <v>2430</v>
      </c>
      <c r="V24" s="140" t="s">
        <v>2430</v>
      </c>
      <c r="W24" s="140" t="s">
        <v>2430</v>
      </c>
      <c r="X24" s="140" t="s">
        <v>11</v>
      </c>
      <c r="Y24" s="140"/>
      <c r="Z24" s="140"/>
      <c r="AA24" s="140"/>
      <c r="AB24" s="140"/>
      <c r="AC24" s="140"/>
      <c r="AD24" s="140"/>
      <c r="AE24" s="140"/>
      <c r="AF24" s="140"/>
      <c r="AG24" s="140"/>
      <c r="AH24" s="140"/>
      <c r="AI24" s="140"/>
      <c r="AJ24" s="140"/>
      <c r="AK24" s="140"/>
      <c r="AL24" s="140"/>
      <c r="AM24" s="140"/>
      <c r="AN24" s="140"/>
      <c r="AO24" s="140"/>
      <c r="AP24" s="140"/>
      <c r="AQ24" s="140"/>
      <c r="AR24" s="140"/>
      <c r="AS24" s="140"/>
      <c r="AT24" s="140"/>
      <c r="AU24" s="140"/>
      <c r="AV24" s="140"/>
      <c r="AW24" s="140"/>
      <c r="AX24" s="140"/>
      <c r="AY24" s="140"/>
      <c r="AZ24" s="140"/>
      <c r="BA24" s="140"/>
      <c r="BB24" s="140"/>
      <c r="BC24" s="140"/>
      <c r="BD24" s="140"/>
      <c r="BE24" s="140"/>
      <c r="BF24" s="140"/>
      <c r="BG24" s="140"/>
      <c r="BH24" s="140"/>
      <c r="BI24" s="140"/>
      <c r="BJ24" s="140"/>
      <c r="BK24" s="140"/>
      <c r="BL24" s="140"/>
      <c r="BM24" s="140"/>
      <c r="BN24" s="140"/>
      <c r="BO24" s="140"/>
      <c r="BP24" s="140"/>
      <c r="BQ24" s="140"/>
      <c r="BR24" s="140"/>
      <c r="BS24" s="140"/>
      <c r="BT24" s="141"/>
      <c r="BU24" s="141"/>
      <c r="BV24" s="141"/>
      <c r="BW24" s="141"/>
      <c r="BX24" s="141"/>
      <c r="BY24" s="141"/>
      <c r="BZ24" s="141"/>
      <c r="CA24" s="140"/>
      <c r="CB24" s="140"/>
      <c r="CC24" s="140"/>
      <c r="CD24" s="140"/>
      <c r="CE24" s="140"/>
      <c r="CF24" s="140"/>
      <c r="CG24" s="140"/>
      <c r="CH24" s="140"/>
      <c r="CI24" s="140"/>
      <c r="CJ24" s="140"/>
      <c r="CK24" s="140"/>
      <c r="CL24" s="140"/>
      <c r="CM24" s="140"/>
      <c r="CN24" s="140"/>
      <c r="CO24" s="140"/>
      <c r="CP24" s="140"/>
      <c r="CQ24" s="157"/>
      <c r="CR24" s="139" t="str">
        <f>INDEX(Tabelle_Sprachen[],MATCH("_Schema",Tabelle_Sprachen[Pos],0),MATCH(Sprache,Tabelle_Sprachen[#Headers],0))&amp;" "&amp;Schema</f>
        <v>Schema A</v>
      </c>
      <c r="CS24" s="140">
        <f t="shared" si="94"/>
        <v>0</v>
      </c>
      <c r="CT24" s="140">
        <f t="shared" si="95"/>
        <v>0</v>
      </c>
      <c r="CU24" s="140">
        <f t="shared" si="96"/>
        <v>0</v>
      </c>
      <c r="CV24" s="140">
        <f t="shared" si="97"/>
        <v>0</v>
      </c>
      <c r="CW24" s="140">
        <f t="shared" si="98"/>
        <v>0</v>
      </c>
      <c r="CX24" s="140">
        <f t="shared" si="99"/>
        <v>0</v>
      </c>
      <c r="CY24" s="140">
        <f t="shared" si="100"/>
        <v>0</v>
      </c>
      <c r="CZ24" s="140">
        <f t="shared" si="101"/>
        <v>0</v>
      </c>
      <c r="DA24" s="140">
        <f t="shared" si="102"/>
        <v>0</v>
      </c>
      <c r="DB24" s="140">
        <f t="shared" si="103"/>
        <v>0</v>
      </c>
      <c r="DC24" s="140">
        <f t="shared" si="104"/>
        <v>0</v>
      </c>
      <c r="DD24" s="140">
        <f t="shared" si="105"/>
        <v>0</v>
      </c>
      <c r="DE24" s="140">
        <f t="shared" si="106"/>
        <v>0</v>
      </c>
      <c r="DF24" s="140">
        <f t="shared" si="107"/>
        <v>0</v>
      </c>
      <c r="DG24" s="140">
        <f t="shared" si="108"/>
        <v>0</v>
      </c>
      <c r="DH24" s="140">
        <f t="shared" si="109"/>
        <v>0</v>
      </c>
      <c r="DI24" s="140">
        <f t="shared" si="110"/>
        <v>0</v>
      </c>
      <c r="DJ24" s="140">
        <f t="shared" si="111"/>
        <v>0</v>
      </c>
      <c r="DK24" s="140">
        <f t="shared" si="112"/>
        <v>0</v>
      </c>
      <c r="DL24" s="140">
        <f t="shared" si="113"/>
        <v>0</v>
      </c>
      <c r="DM24" s="140">
        <f t="shared" si="114"/>
        <v>0</v>
      </c>
      <c r="DN24" s="140">
        <f t="shared" si="115"/>
        <v>0</v>
      </c>
      <c r="DO24" s="140">
        <f t="shared" si="116"/>
        <v>0</v>
      </c>
      <c r="DP24" s="140">
        <f t="shared" si="117"/>
        <v>0</v>
      </c>
      <c r="DQ24" s="140">
        <f t="shared" si="118"/>
        <v>0</v>
      </c>
      <c r="DR24" s="140">
        <f t="shared" si="119"/>
        <v>0</v>
      </c>
      <c r="DS24" s="140">
        <f t="shared" si="120"/>
        <v>0</v>
      </c>
      <c r="DT24" s="140">
        <f t="shared" si="121"/>
        <v>0</v>
      </c>
      <c r="DU24" s="140">
        <f t="shared" si="122"/>
        <v>0</v>
      </c>
      <c r="DV24" s="140">
        <f t="shared" si="123"/>
        <v>0</v>
      </c>
      <c r="DW24" s="140">
        <f t="shared" si="124"/>
        <v>0</v>
      </c>
      <c r="DX24" s="140">
        <f t="shared" si="125"/>
        <v>0</v>
      </c>
      <c r="DY24" s="140">
        <f t="shared" si="126"/>
        <v>0</v>
      </c>
      <c r="DZ24" s="140">
        <f t="shared" si="127"/>
        <v>0</v>
      </c>
      <c r="EA24" s="140">
        <f t="shared" si="128"/>
        <v>0</v>
      </c>
      <c r="EB24" s="140">
        <f t="shared" si="129"/>
        <v>0</v>
      </c>
      <c r="EC24" s="140">
        <f t="shared" si="130"/>
        <v>0</v>
      </c>
      <c r="ED24" s="140">
        <f t="shared" si="131"/>
        <v>0</v>
      </c>
      <c r="EE24" s="140">
        <f t="shared" si="132"/>
        <v>0</v>
      </c>
      <c r="EF24" s="140">
        <f t="shared" si="133"/>
        <v>0</v>
      </c>
      <c r="EG24" s="140">
        <f t="shared" si="134"/>
        <v>0</v>
      </c>
      <c r="EH24" s="140">
        <f t="shared" si="135"/>
        <v>0</v>
      </c>
      <c r="EI24" s="140">
        <f t="shared" si="136"/>
        <v>0</v>
      </c>
      <c r="EJ24" s="140">
        <f t="shared" si="137"/>
        <v>0</v>
      </c>
      <c r="EK24" s="140">
        <f t="shared" si="138"/>
        <v>0</v>
      </c>
      <c r="EL24" s="140">
        <f t="shared" si="139"/>
        <v>0</v>
      </c>
      <c r="EM24" s="140">
        <f t="shared" si="140"/>
        <v>0</v>
      </c>
      <c r="EN24" s="140">
        <f t="shared" si="141"/>
        <v>0</v>
      </c>
      <c r="EO24" s="140">
        <f t="shared" si="142"/>
        <v>0</v>
      </c>
      <c r="EP24" s="140">
        <f t="shared" si="143"/>
        <v>0</v>
      </c>
      <c r="EQ24" s="140">
        <f t="shared" si="144"/>
        <v>0</v>
      </c>
      <c r="ER24" s="140">
        <f t="shared" si="145"/>
        <v>0</v>
      </c>
      <c r="ES24" s="140">
        <f t="shared" si="146"/>
        <v>0</v>
      </c>
      <c r="ET24" s="140">
        <f t="shared" si="147"/>
        <v>0</v>
      </c>
      <c r="EU24" s="140">
        <f t="shared" si="148"/>
        <v>0</v>
      </c>
      <c r="EV24" s="140">
        <f t="shared" si="149"/>
        <v>0</v>
      </c>
      <c r="EW24" s="140">
        <f t="shared" si="150"/>
        <v>0</v>
      </c>
      <c r="EX24" s="140">
        <f t="shared" si="151"/>
        <v>0</v>
      </c>
      <c r="EY24" s="140">
        <f t="shared" si="152"/>
        <v>0</v>
      </c>
      <c r="EZ24" s="140">
        <f t="shared" si="153"/>
        <v>0</v>
      </c>
      <c r="FA24" s="140">
        <f t="shared" si="154"/>
        <v>0</v>
      </c>
      <c r="FB24" s="140">
        <f t="shared" si="155"/>
        <v>0</v>
      </c>
      <c r="FC24" s="140">
        <f t="shared" si="156"/>
        <v>0</v>
      </c>
      <c r="FD24" s="140">
        <f t="shared" si="157"/>
        <v>0</v>
      </c>
      <c r="FE24" s="140">
        <f t="shared" si="158"/>
        <v>0</v>
      </c>
      <c r="FF24" s="140">
        <f t="shared" si="159"/>
        <v>0</v>
      </c>
      <c r="FG24" s="140">
        <f t="shared" si="160"/>
        <v>0</v>
      </c>
      <c r="FH24" s="140">
        <f t="shared" si="161"/>
        <v>0</v>
      </c>
      <c r="FI24" s="140">
        <f t="shared" si="162"/>
        <v>0</v>
      </c>
      <c r="FJ24" s="140">
        <f t="shared" si="163"/>
        <v>0</v>
      </c>
      <c r="FK24" s="140">
        <f t="shared" si="164"/>
        <v>0</v>
      </c>
      <c r="FL24" s="140">
        <f t="shared" si="165"/>
        <v>0</v>
      </c>
      <c r="FM24" s="140">
        <f t="shared" si="166"/>
        <v>0</v>
      </c>
      <c r="FN24" s="140">
        <f t="shared" si="167"/>
        <v>0</v>
      </c>
      <c r="FO24" s="140">
        <f t="shared" si="168"/>
        <v>0</v>
      </c>
      <c r="FP24" s="140">
        <f t="shared" si="169"/>
        <v>0</v>
      </c>
      <c r="FQ24" s="140">
        <f t="shared" si="170"/>
        <v>0</v>
      </c>
      <c r="FR24" s="140">
        <f t="shared" si="171"/>
        <v>0</v>
      </c>
      <c r="FS24" s="140">
        <f t="shared" si="172"/>
        <v>0</v>
      </c>
      <c r="FT24" s="140">
        <f t="shared" si="173"/>
        <v>0</v>
      </c>
      <c r="FU24" s="140">
        <f t="shared" si="174"/>
        <v>0</v>
      </c>
      <c r="FV24" s="140">
        <f t="shared" si="175"/>
        <v>0</v>
      </c>
      <c r="FW24" s="140">
        <f t="shared" si="176"/>
        <v>0</v>
      </c>
      <c r="FX24" s="140">
        <f t="shared" si="177"/>
        <v>0</v>
      </c>
      <c r="FY24" s="140">
        <f t="shared" si="178"/>
        <v>0</v>
      </c>
      <c r="FZ24" s="140">
        <f t="shared" si="179"/>
        <v>0</v>
      </c>
      <c r="GA24" s="140">
        <f t="shared" si="180"/>
        <v>0</v>
      </c>
      <c r="GB24" s="140">
        <f t="shared" si="181"/>
        <v>0</v>
      </c>
      <c r="GC24" s="140">
        <f t="shared" si="182"/>
        <v>0</v>
      </c>
      <c r="GD24" s="140">
        <f t="shared" si="183"/>
        <v>0</v>
      </c>
      <c r="GE24" s="140">
        <f t="shared" si="184"/>
        <v>0</v>
      </c>
      <c r="GF24" s="140">
        <f t="shared" si="185"/>
        <v>0</v>
      </c>
      <c r="GG24" s="140">
        <f t="shared" si="185"/>
        <v>0</v>
      </c>
      <c r="GH24" s="157"/>
      <c r="GI24" s="237">
        <f t="shared" si="93"/>
        <v>0</v>
      </c>
      <c r="GJ24" s="140" t="e">
        <f t="shared" ca="1" si="186"/>
        <v>#N/A</v>
      </c>
      <c r="GK24" s="238" t="str">
        <f t="shared" ca="1" si="187"/>
        <v/>
      </c>
    </row>
    <row r="25" spans="1:194" ht="37.5" customHeight="1" x14ac:dyDescent="0.25">
      <c r="A25" s="139" t="str">
        <f>INDEX(Tabelle_Sprachen[],MATCH("_Ausrichtung",Tabelle_Sprachen[Pos],0),MATCH(Sprache,Tabelle_Sprachen[#Headers],0))&amp;" R"</f>
        <v>Ausrichtung R</v>
      </c>
      <c r="B25" s="140" t="s">
        <v>2431</v>
      </c>
      <c r="C25" s="140" t="s">
        <v>2431</v>
      </c>
      <c r="D25" s="140" t="s">
        <v>2431</v>
      </c>
      <c r="E25" s="140" t="s">
        <v>2431</v>
      </c>
      <c r="F25" s="140" t="s">
        <v>2431</v>
      </c>
      <c r="G25" s="140" t="s">
        <v>2431</v>
      </c>
      <c r="H25" s="140" t="s">
        <v>2431</v>
      </c>
      <c r="I25" s="140" t="s">
        <v>2431</v>
      </c>
      <c r="J25" s="140" t="s">
        <v>2431</v>
      </c>
      <c r="K25" s="140" t="s">
        <v>2431</v>
      </c>
      <c r="L25" s="140" t="s">
        <v>2431</v>
      </c>
      <c r="M25" s="140" t="s">
        <v>2431</v>
      </c>
      <c r="N25" s="140" t="s">
        <v>2431</v>
      </c>
      <c r="O25" s="140" t="s">
        <v>2430</v>
      </c>
      <c r="P25" s="140" t="s">
        <v>2431</v>
      </c>
      <c r="Q25" s="140" t="s">
        <v>2431</v>
      </c>
      <c r="R25" s="140" t="s">
        <v>2430</v>
      </c>
      <c r="S25" s="140" t="s">
        <v>2431</v>
      </c>
      <c r="T25" s="140" t="s">
        <v>2431</v>
      </c>
      <c r="U25" s="140" t="s">
        <v>2431</v>
      </c>
      <c r="V25" s="140" t="s">
        <v>2431</v>
      </c>
      <c r="W25" s="140" t="s">
        <v>2430</v>
      </c>
      <c r="X25" s="140" t="s">
        <v>2430</v>
      </c>
      <c r="Y25" s="141" t="s">
        <v>11</v>
      </c>
      <c r="Z25" s="140"/>
      <c r="AA25" s="140"/>
      <c r="AB25" s="141"/>
      <c r="AC25" s="141"/>
      <c r="AD25" s="141"/>
      <c r="AE25" s="141"/>
      <c r="AF25" s="141"/>
      <c r="AG25" s="141"/>
      <c r="AH25" s="141"/>
      <c r="AI25" s="141"/>
      <c r="AJ25" s="141"/>
      <c r="AK25" s="141"/>
      <c r="AL25" s="141"/>
      <c r="AM25" s="141"/>
      <c r="AN25" s="141"/>
      <c r="AO25" s="141"/>
      <c r="AP25" s="141"/>
      <c r="AQ25" s="141"/>
      <c r="AR25" s="141"/>
      <c r="AS25" s="141"/>
      <c r="AT25" s="141"/>
      <c r="AU25" s="141"/>
      <c r="AV25" s="141"/>
      <c r="AW25" s="141"/>
      <c r="AX25" s="141"/>
      <c r="AY25" s="141"/>
      <c r="AZ25" s="141"/>
      <c r="BA25" s="141"/>
      <c r="BB25" s="141"/>
      <c r="BC25" s="141"/>
      <c r="BD25" s="141"/>
      <c r="BE25" s="141"/>
      <c r="BF25" s="141"/>
      <c r="BG25" s="141"/>
      <c r="BH25" s="141"/>
      <c r="BI25" s="141"/>
      <c r="BJ25" s="141"/>
      <c r="BK25" s="141"/>
      <c r="BL25" s="141"/>
      <c r="BM25" s="141"/>
      <c r="BN25" s="141"/>
      <c r="BO25" s="141"/>
      <c r="BP25" s="141"/>
      <c r="BQ25" s="141"/>
      <c r="BR25" s="141"/>
      <c r="BS25" s="141"/>
      <c r="BT25" s="141"/>
      <c r="BU25" s="141"/>
      <c r="BV25" s="141"/>
      <c r="BW25" s="141"/>
      <c r="BX25" s="141"/>
      <c r="BY25" s="141"/>
      <c r="BZ25" s="141"/>
      <c r="CA25" s="141"/>
      <c r="CB25" s="141"/>
      <c r="CC25" s="141"/>
      <c r="CD25" s="141"/>
      <c r="CE25" s="141"/>
      <c r="CF25" s="140"/>
      <c r="CG25" s="140"/>
      <c r="CH25" s="141"/>
      <c r="CI25" s="141"/>
      <c r="CJ25" s="141"/>
      <c r="CK25" s="141"/>
      <c r="CL25" s="140"/>
      <c r="CM25" s="140"/>
      <c r="CN25" s="140"/>
      <c r="CO25" s="140"/>
      <c r="CP25" s="140"/>
      <c r="CQ25" s="157"/>
      <c r="CR25" s="139" t="str">
        <f>INDEX(Tabelle_Sprachen[],MATCH("_Ausrichtung",Tabelle_Sprachen[Pos],0),MATCH(Sprache,Tabelle_Sprachen[#Headers],0))&amp;" "&amp;Ausrichtung</f>
        <v>Ausrichtung L</v>
      </c>
      <c r="CS25" s="140">
        <f t="shared" si="94"/>
        <v>0</v>
      </c>
      <c r="CT25" s="140">
        <f t="shared" si="95"/>
        <v>0</v>
      </c>
      <c r="CU25" s="140">
        <f t="shared" si="96"/>
        <v>0</v>
      </c>
      <c r="CV25" s="140">
        <f t="shared" si="97"/>
        <v>0</v>
      </c>
      <c r="CW25" s="140">
        <f t="shared" si="98"/>
        <v>0</v>
      </c>
      <c r="CX25" s="140">
        <f t="shared" si="99"/>
        <v>0</v>
      </c>
      <c r="CY25" s="140">
        <f t="shared" si="100"/>
        <v>0</v>
      </c>
      <c r="CZ25" s="140">
        <f t="shared" si="101"/>
        <v>0</v>
      </c>
      <c r="DA25" s="140">
        <f t="shared" si="102"/>
        <v>0</v>
      </c>
      <c r="DB25" s="140">
        <f t="shared" si="103"/>
        <v>0</v>
      </c>
      <c r="DC25" s="140">
        <f t="shared" si="104"/>
        <v>0</v>
      </c>
      <c r="DD25" s="140">
        <f t="shared" si="105"/>
        <v>0</v>
      </c>
      <c r="DE25" s="140">
        <f t="shared" si="106"/>
        <v>0</v>
      </c>
      <c r="DF25" s="140">
        <f t="shared" si="107"/>
        <v>0</v>
      </c>
      <c r="DG25" s="140">
        <f t="shared" si="108"/>
        <v>0</v>
      </c>
      <c r="DH25" s="140">
        <f t="shared" si="109"/>
        <v>0</v>
      </c>
      <c r="DI25" s="140">
        <f t="shared" si="110"/>
        <v>0</v>
      </c>
      <c r="DJ25" s="140">
        <f t="shared" si="111"/>
        <v>0</v>
      </c>
      <c r="DK25" s="140">
        <f t="shared" si="112"/>
        <v>0</v>
      </c>
      <c r="DL25" s="140">
        <f t="shared" si="113"/>
        <v>0</v>
      </c>
      <c r="DM25" s="140">
        <f t="shared" si="114"/>
        <v>0</v>
      </c>
      <c r="DN25" s="140">
        <f t="shared" si="115"/>
        <v>0</v>
      </c>
      <c r="DO25" s="140">
        <f t="shared" si="116"/>
        <v>0</v>
      </c>
      <c r="DP25" s="140">
        <f t="shared" si="117"/>
        <v>0</v>
      </c>
      <c r="DQ25" s="140">
        <f t="shared" si="118"/>
        <v>0</v>
      </c>
      <c r="DR25" s="140">
        <f t="shared" si="119"/>
        <v>0</v>
      </c>
      <c r="DS25" s="140">
        <f t="shared" si="120"/>
        <v>0</v>
      </c>
      <c r="DT25" s="140">
        <f t="shared" si="121"/>
        <v>0</v>
      </c>
      <c r="DU25" s="140">
        <f t="shared" si="122"/>
        <v>0</v>
      </c>
      <c r="DV25" s="140">
        <f t="shared" si="123"/>
        <v>0</v>
      </c>
      <c r="DW25" s="140">
        <f t="shared" si="124"/>
        <v>0</v>
      </c>
      <c r="DX25" s="140">
        <f t="shared" si="125"/>
        <v>0</v>
      </c>
      <c r="DY25" s="140">
        <f t="shared" si="126"/>
        <v>0</v>
      </c>
      <c r="DZ25" s="140">
        <f t="shared" si="127"/>
        <v>0</v>
      </c>
      <c r="EA25" s="140">
        <f t="shared" si="128"/>
        <v>0</v>
      </c>
      <c r="EB25" s="140">
        <f t="shared" si="129"/>
        <v>0</v>
      </c>
      <c r="EC25" s="140">
        <f t="shared" si="130"/>
        <v>0</v>
      </c>
      <c r="ED25" s="140">
        <f t="shared" si="131"/>
        <v>0</v>
      </c>
      <c r="EE25" s="140">
        <f t="shared" si="132"/>
        <v>0</v>
      </c>
      <c r="EF25" s="140">
        <f t="shared" si="133"/>
        <v>0</v>
      </c>
      <c r="EG25" s="140">
        <f t="shared" si="134"/>
        <v>0</v>
      </c>
      <c r="EH25" s="140">
        <f t="shared" si="135"/>
        <v>0</v>
      </c>
      <c r="EI25" s="140">
        <f t="shared" si="136"/>
        <v>0</v>
      </c>
      <c r="EJ25" s="140">
        <f t="shared" si="137"/>
        <v>0</v>
      </c>
      <c r="EK25" s="140">
        <f t="shared" si="138"/>
        <v>0</v>
      </c>
      <c r="EL25" s="140">
        <f t="shared" si="139"/>
        <v>0</v>
      </c>
      <c r="EM25" s="140">
        <f t="shared" si="140"/>
        <v>0</v>
      </c>
      <c r="EN25" s="140">
        <f t="shared" si="141"/>
        <v>0</v>
      </c>
      <c r="EO25" s="140">
        <f t="shared" si="142"/>
        <v>0</v>
      </c>
      <c r="EP25" s="140">
        <f t="shared" si="143"/>
        <v>0</v>
      </c>
      <c r="EQ25" s="140">
        <f t="shared" si="144"/>
        <v>0</v>
      </c>
      <c r="ER25" s="140">
        <f t="shared" si="145"/>
        <v>0</v>
      </c>
      <c r="ES25" s="140">
        <f t="shared" si="146"/>
        <v>0</v>
      </c>
      <c r="ET25" s="140">
        <f t="shared" si="147"/>
        <v>0</v>
      </c>
      <c r="EU25" s="140">
        <f t="shared" si="148"/>
        <v>0</v>
      </c>
      <c r="EV25" s="140">
        <f t="shared" si="149"/>
        <v>0</v>
      </c>
      <c r="EW25" s="140">
        <f t="shared" si="150"/>
        <v>0</v>
      </c>
      <c r="EX25" s="140">
        <f t="shared" si="151"/>
        <v>0</v>
      </c>
      <c r="EY25" s="140">
        <f t="shared" si="152"/>
        <v>0</v>
      </c>
      <c r="EZ25" s="140">
        <f t="shared" si="153"/>
        <v>0</v>
      </c>
      <c r="FA25" s="140">
        <f t="shared" si="154"/>
        <v>0</v>
      </c>
      <c r="FB25" s="140">
        <f t="shared" si="155"/>
        <v>0</v>
      </c>
      <c r="FC25" s="140">
        <f t="shared" si="156"/>
        <v>0</v>
      </c>
      <c r="FD25" s="140">
        <f t="shared" si="157"/>
        <v>0</v>
      </c>
      <c r="FE25" s="140">
        <f t="shared" si="158"/>
        <v>0</v>
      </c>
      <c r="FF25" s="140">
        <f t="shared" si="159"/>
        <v>0</v>
      </c>
      <c r="FG25" s="140">
        <f t="shared" si="160"/>
        <v>0</v>
      </c>
      <c r="FH25" s="140">
        <f t="shared" si="161"/>
        <v>0</v>
      </c>
      <c r="FI25" s="140">
        <f t="shared" si="162"/>
        <v>0</v>
      </c>
      <c r="FJ25" s="140">
        <f t="shared" si="163"/>
        <v>0</v>
      </c>
      <c r="FK25" s="140">
        <f t="shared" si="164"/>
        <v>0</v>
      </c>
      <c r="FL25" s="140">
        <f t="shared" si="165"/>
        <v>0</v>
      </c>
      <c r="FM25" s="140">
        <f t="shared" si="166"/>
        <v>0</v>
      </c>
      <c r="FN25" s="140">
        <f t="shared" si="167"/>
        <v>0</v>
      </c>
      <c r="FO25" s="140">
        <f t="shared" si="168"/>
        <v>0</v>
      </c>
      <c r="FP25" s="140">
        <f t="shared" si="169"/>
        <v>0</v>
      </c>
      <c r="FQ25" s="140">
        <f t="shared" si="170"/>
        <v>0</v>
      </c>
      <c r="FR25" s="140">
        <f t="shared" si="171"/>
        <v>0</v>
      </c>
      <c r="FS25" s="140">
        <f t="shared" si="172"/>
        <v>0</v>
      </c>
      <c r="FT25" s="140">
        <f t="shared" si="173"/>
        <v>0</v>
      </c>
      <c r="FU25" s="140">
        <f t="shared" si="174"/>
        <v>0</v>
      </c>
      <c r="FV25" s="140">
        <f t="shared" si="175"/>
        <v>0</v>
      </c>
      <c r="FW25" s="140">
        <f t="shared" si="176"/>
        <v>0</v>
      </c>
      <c r="FX25" s="140">
        <f t="shared" si="177"/>
        <v>0</v>
      </c>
      <c r="FY25" s="140">
        <f t="shared" si="178"/>
        <v>0</v>
      </c>
      <c r="FZ25" s="140">
        <f t="shared" si="179"/>
        <v>0</v>
      </c>
      <c r="GA25" s="140">
        <f t="shared" si="180"/>
        <v>0</v>
      </c>
      <c r="GB25" s="140">
        <f t="shared" si="181"/>
        <v>0</v>
      </c>
      <c r="GC25" s="140">
        <f t="shared" si="182"/>
        <v>0</v>
      </c>
      <c r="GD25" s="140">
        <f t="shared" si="183"/>
        <v>0</v>
      </c>
      <c r="GE25" s="140">
        <f t="shared" si="184"/>
        <v>0</v>
      </c>
      <c r="GF25" s="140">
        <f t="shared" si="185"/>
        <v>0</v>
      </c>
      <c r="GG25" s="140">
        <f t="shared" si="185"/>
        <v>0</v>
      </c>
      <c r="GH25" s="157"/>
      <c r="GI25" s="237">
        <f t="shared" si="93"/>
        <v>0</v>
      </c>
      <c r="GJ25" s="140" t="e">
        <f t="shared" ca="1" si="186"/>
        <v>#N/A</v>
      </c>
      <c r="GK25" s="238" t="str">
        <f t="shared" ca="1" si="187"/>
        <v/>
      </c>
    </row>
    <row r="26" spans="1:194" ht="37.5" customHeight="1" x14ac:dyDescent="0.25">
      <c r="A26" s="139" t="str">
        <f>INDEX(Tabelle_Sprachen[],MATCH("_Ausrichtung",Tabelle_Sprachen[Pos],0),MATCH(Sprache,Tabelle_Sprachen[#Headers],0))&amp;" L"</f>
        <v>Ausrichtung L</v>
      </c>
      <c r="B26" s="140" t="s">
        <v>2431</v>
      </c>
      <c r="C26" s="140" t="s">
        <v>2431</v>
      </c>
      <c r="D26" s="140" t="s">
        <v>2431</v>
      </c>
      <c r="E26" s="140" t="s">
        <v>2431</v>
      </c>
      <c r="F26" s="140" t="s">
        <v>2431</v>
      </c>
      <c r="G26" s="140" t="s">
        <v>2431</v>
      </c>
      <c r="H26" s="140" t="s">
        <v>2431</v>
      </c>
      <c r="I26" s="140" t="s">
        <v>2431</v>
      </c>
      <c r="J26" s="140" t="s">
        <v>2431</v>
      </c>
      <c r="K26" s="140" t="s">
        <v>2431</v>
      </c>
      <c r="L26" s="140" t="s">
        <v>2431</v>
      </c>
      <c r="M26" s="140" t="s">
        <v>2431</v>
      </c>
      <c r="N26" s="140" t="s">
        <v>2431</v>
      </c>
      <c r="O26" s="140" t="s">
        <v>2430</v>
      </c>
      <c r="P26" s="140" t="s">
        <v>2431</v>
      </c>
      <c r="Q26" s="140" t="s">
        <v>2431</v>
      </c>
      <c r="R26" s="140" t="s">
        <v>2430</v>
      </c>
      <c r="S26" s="140" t="s">
        <v>2431</v>
      </c>
      <c r="T26" s="140" t="s">
        <v>2431</v>
      </c>
      <c r="U26" s="140" t="s">
        <v>2431</v>
      </c>
      <c r="V26" s="140" t="s">
        <v>2431</v>
      </c>
      <c r="W26" s="140" t="s">
        <v>2430</v>
      </c>
      <c r="X26" s="140" t="s">
        <v>2430</v>
      </c>
      <c r="Y26" s="140" t="s">
        <v>2430</v>
      </c>
      <c r="Z26" s="141" t="s">
        <v>11</v>
      </c>
      <c r="AA26" s="140"/>
      <c r="AB26" s="141"/>
      <c r="AC26" s="141"/>
      <c r="AD26" s="141"/>
      <c r="AE26" s="141"/>
      <c r="AF26" s="141"/>
      <c r="AG26" s="141"/>
      <c r="AH26" s="141"/>
      <c r="AI26" s="141"/>
      <c r="AJ26" s="141"/>
      <c r="AK26" s="141"/>
      <c r="AL26" s="141"/>
      <c r="AM26" s="141"/>
      <c r="AN26" s="141"/>
      <c r="AO26" s="141"/>
      <c r="AP26" s="141"/>
      <c r="AQ26" s="141"/>
      <c r="AR26" s="141"/>
      <c r="AS26" s="141"/>
      <c r="AT26" s="141"/>
      <c r="AU26" s="141"/>
      <c r="AV26" s="141"/>
      <c r="AW26" s="141"/>
      <c r="AX26" s="141"/>
      <c r="AY26" s="141"/>
      <c r="AZ26" s="141"/>
      <c r="BA26" s="141"/>
      <c r="BB26" s="141"/>
      <c r="BC26" s="141"/>
      <c r="BD26" s="141"/>
      <c r="BE26" s="141"/>
      <c r="BF26" s="141"/>
      <c r="BG26" s="141"/>
      <c r="BH26" s="141"/>
      <c r="BI26" s="141"/>
      <c r="BJ26" s="141"/>
      <c r="BK26" s="141"/>
      <c r="BL26" s="141"/>
      <c r="BM26" s="141"/>
      <c r="BN26" s="141"/>
      <c r="BO26" s="141"/>
      <c r="BP26" s="141"/>
      <c r="BQ26" s="141"/>
      <c r="BR26" s="141"/>
      <c r="BS26" s="141"/>
      <c r="BT26" s="141"/>
      <c r="BU26" s="141"/>
      <c r="BV26" s="141"/>
      <c r="BW26" s="141"/>
      <c r="BX26" s="141"/>
      <c r="BY26" s="141"/>
      <c r="BZ26" s="141"/>
      <c r="CA26" s="141"/>
      <c r="CB26" s="141"/>
      <c r="CC26" s="141"/>
      <c r="CD26" s="141"/>
      <c r="CE26" s="141"/>
      <c r="CF26" s="140"/>
      <c r="CG26" s="140"/>
      <c r="CH26" s="141"/>
      <c r="CI26" s="141"/>
      <c r="CJ26" s="141"/>
      <c r="CK26" s="141"/>
      <c r="CL26" s="140"/>
      <c r="CM26" s="140"/>
      <c r="CN26" s="140"/>
      <c r="CO26" s="140"/>
      <c r="CP26" s="140"/>
      <c r="CQ26" s="157"/>
      <c r="CR26" s="139" t="str">
        <f>INDEX(Tabelle_Sprachen[],MATCH("_Ausrichtung",Tabelle_Sprachen[Pos],0),MATCH(Sprache,Tabelle_Sprachen[#Headers],0))&amp;" "&amp;Ausrichtung</f>
        <v>Ausrichtung L</v>
      </c>
      <c r="CS26" s="140">
        <f t="shared" si="94"/>
        <v>0</v>
      </c>
      <c r="CT26" s="140">
        <f t="shared" si="95"/>
        <v>0</v>
      </c>
      <c r="CU26" s="140">
        <f t="shared" si="96"/>
        <v>0</v>
      </c>
      <c r="CV26" s="140">
        <f t="shared" si="97"/>
        <v>0</v>
      </c>
      <c r="CW26" s="140">
        <f t="shared" si="98"/>
        <v>0</v>
      </c>
      <c r="CX26" s="140">
        <f t="shared" si="99"/>
        <v>0</v>
      </c>
      <c r="CY26" s="140">
        <f t="shared" si="100"/>
        <v>0</v>
      </c>
      <c r="CZ26" s="140">
        <f t="shared" si="101"/>
        <v>0</v>
      </c>
      <c r="DA26" s="140">
        <f t="shared" si="102"/>
        <v>0</v>
      </c>
      <c r="DB26" s="140">
        <f t="shared" si="103"/>
        <v>0</v>
      </c>
      <c r="DC26" s="140">
        <f t="shared" si="104"/>
        <v>0</v>
      </c>
      <c r="DD26" s="140">
        <f t="shared" si="105"/>
        <v>0</v>
      </c>
      <c r="DE26" s="140">
        <f t="shared" si="106"/>
        <v>0</v>
      </c>
      <c r="DF26" s="140">
        <f t="shared" si="107"/>
        <v>0</v>
      </c>
      <c r="DG26" s="140">
        <f t="shared" si="108"/>
        <v>0</v>
      </c>
      <c r="DH26" s="140">
        <f t="shared" si="109"/>
        <v>0</v>
      </c>
      <c r="DI26" s="140">
        <f t="shared" si="110"/>
        <v>0</v>
      </c>
      <c r="DJ26" s="140">
        <f t="shared" si="111"/>
        <v>0</v>
      </c>
      <c r="DK26" s="140">
        <f t="shared" si="112"/>
        <v>0</v>
      </c>
      <c r="DL26" s="140">
        <f t="shared" si="113"/>
        <v>0</v>
      </c>
      <c r="DM26" s="140">
        <f t="shared" si="114"/>
        <v>0</v>
      </c>
      <c r="DN26" s="140">
        <f t="shared" si="115"/>
        <v>0</v>
      </c>
      <c r="DO26" s="140">
        <f t="shared" si="116"/>
        <v>0</v>
      </c>
      <c r="DP26" s="140">
        <f t="shared" si="117"/>
        <v>0</v>
      </c>
      <c r="DQ26" s="140">
        <f t="shared" si="118"/>
        <v>0</v>
      </c>
      <c r="DR26" s="140">
        <f t="shared" si="119"/>
        <v>0</v>
      </c>
      <c r="DS26" s="140">
        <f t="shared" si="120"/>
        <v>0</v>
      </c>
      <c r="DT26" s="140">
        <f t="shared" si="121"/>
        <v>0</v>
      </c>
      <c r="DU26" s="140">
        <f t="shared" si="122"/>
        <v>0</v>
      </c>
      <c r="DV26" s="140">
        <f t="shared" si="123"/>
        <v>0</v>
      </c>
      <c r="DW26" s="140">
        <f t="shared" si="124"/>
        <v>0</v>
      </c>
      <c r="DX26" s="140">
        <f t="shared" si="125"/>
        <v>0</v>
      </c>
      <c r="DY26" s="140">
        <f t="shared" si="126"/>
        <v>0</v>
      </c>
      <c r="DZ26" s="140">
        <f t="shared" si="127"/>
        <v>0</v>
      </c>
      <c r="EA26" s="140">
        <f t="shared" si="128"/>
        <v>0</v>
      </c>
      <c r="EB26" s="140">
        <f t="shared" si="129"/>
        <v>0</v>
      </c>
      <c r="EC26" s="140">
        <f t="shared" si="130"/>
        <v>0</v>
      </c>
      <c r="ED26" s="140">
        <f t="shared" si="131"/>
        <v>0</v>
      </c>
      <c r="EE26" s="140">
        <f t="shared" si="132"/>
        <v>0</v>
      </c>
      <c r="EF26" s="140">
        <f t="shared" si="133"/>
        <v>0</v>
      </c>
      <c r="EG26" s="140">
        <f t="shared" si="134"/>
        <v>0</v>
      </c>
      <c r="EH26" s="140">
        <f t="shared" si="135"/>
        <v>0</v>
      </c>
      <c r="EI26" s="140">
        <f t="shared" si="136"/>
        <v>0</v>
      </c>
      <c r="EJ26" s="140">
        <f t="shared" si="137"/>
        <v>0</v>
      </c>
      <c r="EK26" s="140">
        <f t="shared" si="138"/>
        <v>0</v>
      </c>
      <c r="EL26" s="140">
        <f t="shared" si="139"/>
        <v>0</v>
      </c>
      <c r="EM26" s="140">
        <f t="shared" si="140"/>
        <v>0</v>
      </c>
      <c r="EN26" s="140">
        <f t="shared" si="141"/>
        <v>0</v>
      </c>
      <c r="EO26" s="140">
        <f t="shared" si="142"/>
        <v>0</v>
      </c>
      <c r="EP26" s="140">
        <f t="shared" si="143"/>
        <v>0</v>
      </c>
      <c r="EQ26" s="140">
        <f t="shared" si="144"/>
        <v>0</v>
      </c>
      <c r="ER26" s="140">
        <f t="shared" si="145"/>
        <v>0</v>
      </c>
      <c r="ES26" s="140">
        <f t="shared" si="146"/>
        <v>0</v>
      </c>
      <c r="ET26" s="140">
        <f t="shared" si="147"/>
        <v>0</v>
      </c>
      <c r="EU26" s="140">
        <f t="shared" si="148"/>
        <v>0</v>
      </c>
      <c r="EV26" s="140">
        <f t="shared" si="149"/>
        <v>0</v>
      </c>
      <c r="EW26" s="140">
        <f t="shared" si="150"/>
        <v>0</v>
      </c>
      <c r="EX26" s="140">
        <f t="shared" si="151"/>
        <v>0</v>
      </c>
      <c r="EY26" s="140">
        <f t="shared" si="152"/>
        <v>0</v>
      </c>
      <c r="EZ26" s="140">
        <f t="shared" si="153"/>
        <v>0</v>
      </c>
      <c r="FA26" s="140">
        <f t="shared" si="154"/>
        <v>0</v>
      </c>
      <c r="FB26" s="140">
        <f t="shared" si="155"/>
        <v>0</v>
      </c>
      <c r="FC26" s="140">
        <f t="shared" si="156"/>
        <v>0</v>
      </c>
      <c r="FD26" s="140">
        <f t="shared" si="157"/>
        <v>0</v>
      </c>
      <c r="FE26" s="140">
        <f t="shared" si="158"/>
        <v>0</v>
      </c>
      <c r="FF26" s="140">
        <f t="shared" si="159"/>
        <v>0</v>
      </c>
      <c r="FG26" s="140">
        <f t="shared" si="160"/>
        <v>0</v>
      </c>
      <c r="FH26" s="140">
        <f t="shared" si="161"/>
        <v>0</v>
      </c>
      <c r="FI26" s="140">
        <f t="shared" si="162"/>
        <v>0</v>
      </c>
      <c r="FJ26" s="140">
        <f t="shared" si="163"/>
        <v>0</v>
      </c>
      <c r="FK26" s="140">
        <f t="shared" si="164"/>
        <v>0</v>
      </c>
      <c r="FL26" s="140">
        <f t="shared" si="165"/>
        <v>0</v>
      </c>
      <c r="FM26" s="140">
        <f t="shared" si="166"/>
        <v>0</v>
      </c>
      <c r="FN26" s="140">
        <f t="shared" si="167"/>
        <v>0</v>
      </c>
      <c r="FO26" s="140">
        <f t="shared" si="168"/>
        <v>0</v>
      </c>
      <c r="FP26" s="140">
        <f t="shared" si="169"/>
        <v>0</v>
      </c>
      <c r="FQ26" s="140">
        <f t="shared" si="170"/>
        <v>0</v>
      </c>
      <c r="FR26" s="140">
        <f t="shared" si="171"/>
        <v>0</v>
      </c>
      <c r="FS26" s="140">
        <f t="shared" si="172"/>
        <v>0</v>
      </c>
      <c r="FT26" s="140">
        <f t="shared" si="173"/>
        <v>0</v>
      </c>
      <c r="FU26" s="140">
        <f t="shared" si="174"/>
        <v>0</v>
      </c>
      <c r="FV26" s="140">
        <f t="shared" si="175"/>
        <v>0</v>
      </c>
      <c r="FW26" s="140">
        <f t="shared" si="176"/>
        <v>0</v>
      </c>
      <c r="FX26" s="140">
        <f t="shared" si="177"/>
        <v>0</v>
      </c>
      <c r="FY26" s="140">
        <f t="shared" si="178"/>
        <v>0</v>
      </c>
      <c r="FZ26" s="140">
        <f t="shared" si="179"/>
        <v>0</v>
      </c>
      <c r="GA26" s="140">
        <f t="shared" si="180"/>
        <v>0</v>
      </c>
      <c r="GB26" s="140">
        <f t="shared" si="181"/>
        <v>0</v>
      </c>
      <c r="GC26" s="140">
        <f t="shared" si="182"/>
        <v>0</v>
      </c>
      <c r="GD26" s="140">
        <f t="shared" si="183"/>
        <v>0</v>
      </c>
      <c r="GE26" s="140">
        <f t="shared" si="184"/>
        <v>0</v>
      </c>
      <c r="GF26" s="140">
        <f t="shared" si="185"/>
        <v>0</v>
      </c>
      <c r="GG26" s="140">
        <f t="shared" si="185"/>
        <v>0</v>
      </c>
      <c r="GH26" s="157"/>
      <c r="GI26" s="237">
        <f t="shared" si="93"/>
        <v>0</v>
      </c>
      <c r="GJ26" s="140" t="e">
        <f t="shared" ca="1" si="186"/>
        <v>#N/A</v>
      </c>
      <c r="GK26" s="238" t="str">
        <f t="shared" ca="1" si="187"/>
        <v/>
      </c>
      <c r="GL26" s="31" t="str">
        <f>IF(DF26="n","Kombination aus '"&amp;CR26&amp;"' und '"&amp;DF1&amp;"' nicht möglich","")</f>
        <v/>
      </c>
    </row>
    <row r="27" spans="1:194" ht="37.5" customHeight="1" x14ac:dyDescent="0.25">
      <c r="A27" s="139" t="str">
        <f>INDEX(Tabelle_Sprachen[],MATCH("_Ausrichtung",Tabelle_Sprachen[Pos],0),MATCH(Sprache,Tabelle_Sprachen[#Headers],0))&amp;" 0"</f>
        <v>Ausrichtung 0</v>
      </c>
      <c r="B27" s="140" t="s">
        <v>2431</v>
      </c>
      <c r="C27" s="140" t="s">
        <v>2431</v>
      </c>
      <c r="D27" s="140" t="s">
        <v>2431</v>
      </c>
      <c r="E27" s="140" t="s">
        <v>2431</v>
      </c>
      <c r="F27" s="140" t="s">
        <v>2431</v>
      </c>
      <c r="G27" s="140" t="s">
        <v>2431</v>
      </c>
      <c r="H27" s="140" t="s">
        <v>2431</v>
      </c>
      <c r="I27" s="140" t="s">
        <v>2431</v>
      </c>
      <c r="J27" s="140" t="s">
        <v>2431</v>
      </c>
      <c r="K27" s="140" t="s">
        <v>2431</v>
      </c>
      <c r="L27" s="140" t="s">
        <v>2431</v>
      </c>
      <c r="M27" s="140" t="s">
        <v>2430</v>
      </c>
      <c r="N27" s="140" t="s">
        <v>2430</v>
      </c>
      <c r="O27" s="140" t="s">
        <v>2431</v>
      </c>
      <c r="P27" s="140" t="s">
        <v>2430</v>
      </c>
      <c r="Q27" s="140" t="s">
        <v>2430</v>
      </c>
      <c r="R27" s="140" t="s">
        <v>2431</v>
      </c>
      <c r="S27" s="140" t="s">
        <v>2430</v>
      </c>
      <c r="T27" s="140" t="s">
        <v>2430</v>
      </c>
      <c r="U27" s="140" t="s">
        <v>2430</v>
      </c>
      <c r="V27" s="140" t="s">
        <v>2430</v>
      </c>
      <c r="W27" s="140" t="s">
        <v>2431</v>
      </c>
      <c r="X27" s="140" t="s">
        <v>2431</v>
      </c>
      <c r="Y27" s="140" t="s">
        <v>2430</v>
      </c>
      <c r="Z27" s="140" t="s">
        <v>2430</v>
      </c>
      <c r="AA27" s="141" t="s">
        <v>11</v>
      </c>
      <c r="AB27" s="141"/>
      <c r="AC27" s="141"/>
      <c r="AD27" s="141"/>
      <c r="AE27" s="141"/>
      <c r="AF27" s="141"/>
      <c r="AG27" s="141"/>
      <c r="AH27" s="141"/>
      <c r="AI27" s="141"/>
      <c r="AJ27" s="141"/>
      <c r="AK27" s="141"/>
      <c r="AL27" s="141"/>
      <c r="AM27" s="141"/>
      <c r="AN27" s="141"/>
      <c r="AO27" s="141"/>
      <c r="AP27" s="141"/>
      <c r="AQ27" s="141"/>
      <c r="AR27" s="141"/>
      <c r="AS27" s="141"/>
      <c r="AT27" s="141"/>
      <c r="AU27" s="141"/>
      <c r="AV27" s="141"/>
      <c r="AW27" s="141"/>
      <c r="AX27" s="141"/>
      <c r="AY27" s="141"/>
      <c r="AZ27" s="141"/>
      <c r="BA27" s="141"/>
      <c r="BB27" s="141"/>
      <c r="BC27" s="141"/>
      <c r="BD27" s="141"/>
      <c r="BE27" s="141"/>
      <c r="BF27" s="141"/>
      <c r="BG27" s="141"/>
      <c r="BH27" s="141"/>
      <c r="BI27" s="141"/>
      <c r="BJ27" s="141"/>
      <c r="BK27" s="141"/>
      <c r="BL27" s="141"/>
      <c r="BM27" s="141"/>
      <c r="BN27" s="141"/>
      <c r="BO27" s="141"/>
      <c r="BP27" s="141"/>
      <c r="BQ27" s="141"/>
      <c r="BR27" s="141"/>
      <c r="BS27" s="141"/>
      <c r="BT27" s="141"/>
      <c r="BU27" s="141"/>
      <c r="BV27" s="141"/>
      <c r="BW27" s="141"/>
      <c r="BX27" s="141"/>
      <c r="BY27" s="141"/>
      <c r="BZ27" s="141"/>
      <c r="CA27" s="141"/>
      <c r="CB27" s="141"/>
      <c r="CC27" s="141"/>
      <c r="CD27" s="141"/>
      <c r="CE27" s="141"/>
      <c r="CF27" s="140"/>
      <c r="CG27" s="140"/>
      <c r="CH27" s="141"/>
      <c r="CI27" s="141"/>
      <c r="CJ27" s="141"/>
      <c r="CK27" s="141"/>
      <c r="CL27" s="140"/>
      <c r="CM27" s="140"/>
      <c r="CN27" s="140"/>
      <c r="CO27" s="140"/>
      <c r="CP27" s="140"/>
      <c r="CQ27" s="157"/>
      <c r="CR27" s="139" t="str">
        <f>INDEX(Tabelle_Sprachen[],MATCH("_Ausrichtung",Tabelle_Sprachen[Pos],0),MATCH(Sprache,Tabelle_Sprachen[#Headers],0))&amp;" "&amp;Ausrichtung</f>
        <v>Ausrichtung L</v>
      </c>
      <c r="CS27" s="140">
        <f t="shared" si="94"/>
        <v>0</v>
      </c>
      <c r="CT27" s="140">
        <f t="shared" si="95"/>
        <v>0</v>
      </c>
      <c r="CU27" s="140">
        <f t="shared" si="96"/>
        <v>0</v>
      </c>
      <c r="CV27" s="140">
        <f t="shared" si="97"/>
        <v>0</v>
      </c>
      <c r="CW27" s="140">
        <f t="shared" si="98"/>
        <v>0</v>
      </c>
      <c r="CX27" s="140">
        <f t="shared" si="99"/>
        <v>0</v>
      </c>
      <c r="CY27" s="140">
        <f t="shared" si="100"/>
        <v>0</v>
      </c>
      <c r="CZ27" s="140">
        <f t="shared" si="101"/>
        <v>0</v>
      </c>
      <c r="DA27" s="140">
        <f t="shared" si="102"/>
        <v>0</v>
      </c>
      <c r="DB27" s="140">
        <f t="shared" si="103"/>
        <v>0</v>
      </c>
      <c r="DC27" s="140">
        <f t="shared" si="104"/>
        <v>0</v>
      </c>
      <c r="DD27" s="140">
        <f t="shared" si="105"/>
        <v>0</v>
      </c>
      <c r="DE27" s="140">
        <f t="shared" si="106"/>
        <v>0</v>
      </c>
      <c r="DF27" s="140">
        <f t="shared" si="107"/>
        <v>0</v>
      </c>
      <c r="DG27" s="140">
        <f t="shared" si="108"/>
        <v>0</v>
      </c>
      <c r="DH27" s="140">
        <f t="shared" si="109"/>
        <v>0</v>
      </c>
      <c r="DI27" s="140">
        <f t="shared" si="110"/>
        <v>0</v>
      </c>
      <c r="DJ27" s="140">
        <f t="shared" si="111"/>
        <v>0</v>
      </c>
      <c r="DK27" s="140">
        <f t="shared" si="112"/>
        <v>0</v>
      </c>
      <c r="DL27" s="140">
        <f t="shared" si="113"/>
        <v>0</v>
      </c>
      <c r="DM27" s="140">
        <f t="shared" si="114"/>
        <v>0</v>
      </c>
      <c r="DN27" s="140">
        <f t="shared" si="115"/>
        <v>0</v>
      </c>
      <c r="DO27" s="140">
        <f t="shared" si="116"/>
        <v>0</v>
      </c>
      <c r="DP27" s="140">
        <f t="shared" si="117"/>
        <v>0</v>
      </c>
      <c r="DQ27" s="140">
        <f t="shared" si="118"/>
        <v>0</v>
      </c>
      <c r="DR27" s="140">
        <f t="shared" si="119"/>
        <v>0</v>
      </c>
      <c r="DS27" s="140">
        <f t="shared" si="120"/>
        <v>0</v>
      </c>
      <c r="DT27" s="140">
        <f t="shared" si="121"/>
        <v>0</v>
      </c>
      <c r="DU27" s="140">
        <f t="shared" si="122"/>
        <v>0</v>
      </c>
      <c r="DV27" s="140">
        <f t="shared" si="123"/>
        <v>0</v>
      </c>
      <c r="DW27" s="140">
        <f t="shared" si="124"/>
        <v>0</v>
      </c>
      <c r="DX27" s="140">
        <f t="shared" si="125"/>
        <v>0</v>
      </c>
      <c r="DY27" s="140">
        <f t="shared" si="126"/>
        <v>0</v>
      </c>
      <c r="DZ27" s="140">
        <f t="shared" si="127"/>
        <v>0</v>
      </c>
      <c r="EA27" s="140">
        <f t="shared" si="128"/>
        <v>0</v>
      </c>
      <c r="EB27" s="140">
        <f t="shared" si="129"/>
        <v>0</v>
      </c>
      <c r="EC27" s="140">
        <f t="shared" si="130"/>
        <v>0</v>
      </c>
      <c r="ED27" s="140">
        <f t="shared" si="131"/>
        <v>0</v>
      </c>
      <c r="EE27" s="140">
        <f t="shared" si="132"/>
        <v>0</v>
      </c>
      <c r="EF27" s="140">
        <f t="shared" si="133"/>
        <v>0</v>
      </c>
      <c r="EG27" s="140">
        <f t="shared" si="134"/>
        <v>0</v>
      </c>
      <c r="EH27" s="140">
        <f t="shared" si="135"/>
        <v>0</v>
      </c>
      <c r="EI27" s="140">
        <f t="shared" si="136"/>
        <v>0</v>
      </c>
      <c r="EJ27" s="140">
        <f t="shared" si="137"/>
        <v>0</v>
      </c>
      <c r="EK27" s="140">
        <f t="shared" si="138"/>
        <v>0</v>
      </c>
      <c r="EL27" s="140">
        <f t="shared" si="139"/>
        <v>0</v>
      </c>
      <c r="EM27" s="140">
        <f t="shared" si="140"/>
        <v>0</v>
      </c>
      <c r="EN27" s="140">
        <f t="shared" si="141"/>
        <v>0</v>
      </c>
      <c r="EO27" s="140">
        <f t="shared" si="142"/>
        <v>0</v>
      </c>
      <c r="EP27" s="140">
        <f t="shared" si="143"/>
        <v>0</v>
      </c>
      <c r="EQ27" s="140">
        <f t="shared" si="144"/>
        <v>0</v>
      </c>
      <c r="ER27" s="140">
        <f t="shared" si="145"/>
        <v>0</v>
      </c>
      <c r="ES27" s="140">
        <f t="shared" si="146"/>
        <v>0</v>
      </c>
      <c r="ET27" s="140">
        <f t="shared" si="147"/>
        <v>0</v>
      </c>
      <c r="EU27" s="140">
        <f t="shared" si="148"/>
        <v>0</v>
      </c>
      <c r="EV27" s="140">
        <f t="shared" si="149"/>
        <v>0</v>
      </c>
      <c r="EW27" s="140">
        <f t="shared" si="150"/>
        <v>0</v>
      </c>
      <c r="EX27" s="140">
        <f t="shared" si="151"/>
        <v>0</v>
      </c>
      <c r="EY27" s="140">
        <f t="shared" si="152"/>
        <v>0</v>
      </c>
      <c r="EZ27" s="140">
        <f t="shared" si="153"/>
        <v>0</v>
      </c>
      <c r="FA27" s="140">
        <f t="shared" si="154"/>
        <v>0</v>
      </c>
      <c r="FB27" s="140">
        <f t="shared" si="155"/>
        <v>0</v>
      </c>
      <c r="FC27" s="140">
        <f t="shared" si="156"/>
        <v>0</v>
      </c>
      <c r="FD27" s="140">
        <f t="shared" si="157"/>
        <v>0</v>
      </c>
      <c r="FE27" s="140">
        <f t="shared" si="158"/>
        <v>0</v>
      </c>
      <c r="FF27" s="140">
        <f t="shared" si="159"/>
        <v>0</v>
      </c>
      <c r="FG27" s="140">
        <f t="shared" si="160"/>
        <v>0</v>
      </c>
      <c r="FH27" s="140">
        <f t="shared" si="161"/>
        <v>0</v>
      </c>
      <c r="FI27" s="140">
        <f t="shared" si="162"/>
        <v>0</v>
      </c>
      <c r="FJ27" s="140">
        <f t="shared" si="163"/>
        <v>0</v>
      </c>
      <c r="FK27" s="140">
        <f t="shared" si="164"/>
        <v>0</v>
      </c>
      <c r="FL27" s="140">
        <f t="shared" si="165"/>
        <v>0</v>
      </c>
      <c r="FM27" s="140">
        <f t="shared" si="166"/>
        <v>0</v>
      </c>
      <c r="FN27" s="140">
        <f t="shared" si="167"/>
        <v>0</v>
      </c>
      <c r="FO27" s="140">
        <f t="shared" si="168"/>
        <v>0</v>
      </c>
      <c r="FP27" s="140">
        <f t="shared" si="169"/>
        <v>0</v>
      </c>
      <c r="FQ27" s="140">
        <f t="shared" si="170"/>
        <v>0</v>
      </c>
      <c r="FR27" s="140">
        <f t="shared" si="171"/>
        <v>0</v>
      </c>
      <c r="FS27" s="140">
        <f t="shared" si="172"/>
        <v>0</v>
      </c>
      <c r="FT27" s="140">
        <f t="shared" si="173"/>
        <v>0</v>
      </c>
      <c r="FU27" s="140">
        <f t="shared" si="174"/>
        <v>0</v>
      </c>
      <c r="FV27" s="140">
        <f t="shared" si="175"/>
        <v>0</v>
      </c>
      <c r="FW27" s="140">
        <f t="shared" si="176"/>
        <v>0</v>
      </c>
      <c r="FX27" s="140">
        <f t="shared" si="177"/>
        <v>0</v>
      </c>
      <c r="FY27" s="140">
        <f t="shared" si="178"/>
        <v>0</v>
      </c>
      <c r="FZ27" s="140">
        <f t="shared" si="179"/>
        <v>0</v>
      </c>
      <c r="GA27" s="140">
        <f t="shared" si="180"/>
        <v>0</v>
      </c>
      <c r="GB27" s="140">
        <f t="shared" si="181"/>
        <v>0</v>
      </c>
      <c r="GC27" s="140">
        <f t="shared" si="182"/>
        <v>0</v>
      </c>
      <c r="GD27" s="140">
        <f t="shared" si="183"/>
        <v>0</v>
      </c>
      <c r="GE27" s="140">
        <f t="shared" si="184"/>
        <v>0</v>
      </c>
      <c r="GF27" s="140">
        <f t="shared" si="185"/>
        <v>0</v>
      </c>
      <c r="GG27" s="140">
        <f t="shared" si="185"/>
        <v>0</v>
      </c>
      <c r="GH27" s="157"/>
      <c r="GI27" s="237">
        <f t="shared" si="93"/>
        <v>0</v>
      </c>
      <c r="GJ27" s="140" t="e">
        <f t="shared" ca="1" si="186"/>
        <v>#N/A</v>
      </c>
      <c r="GK27" s="238" t="str">
        <f t="shared" ca="1" si="187"/>
        <v/>
      </c>
    </row>
    <row r="28" spans="1:194" ht="37.5" customHeight="1" x14ac:dyDescent="0.25">
      <c r="A28" s="139" t="str">
        <f>INDEX(Tabelle_Sprachen[],MATCH("_Fuehrung",Tabelle_Sprachen[Pos],0),MATCH(Sprache,Tabelle_Sprachen[#Headers],0))&amp;" P1786"</f>
        <v>Führung P1786</v>
      </c>
      <c r="B28" s="140" t="s">
        <v>2431</v>
      </c>
      <c r="C28" s="140" t="s">
        <v>2431</v>
      </c>
      <c r="D28" s="140" t="s">
        <v>2431</v>
      </c>
      <c r="E28" s="140" t="s">
        <v>2431</v>
      </c>
      <c r="F28" s="140" t="s">
        <v>2431</v>
      </c>
      <c r="G28" s="140" t="s">
        <v>2431</v>
      </c>
      <c r="H28" s="140" t="s">
        <v>2431</v>
      </c>
      <c r="I28" s="140" t="s">
        <v>2431</v>
      </c>
      <c r="J28" s="140" t="s">
        <v>2431</v>
      </c>
      <c r="K28" s="140" t="s">
        <v>2431</v>
      </c>
      <c r="L28" s="140" t="s">
        <v>2431</v>
      </c>
      <c r="M28" s="140" t="s">
        <v>2431</v>
      </c>
      <c r="N28" s="140" t="s">
        <v>2431</v>
      </c>
      <c r="O28" s="140" t="s">
        <v>2431</v>
      </c>
      <c r="P28" s="140" t="s">
        <v>2431</v>
      </c>
      <c r="Q28" s="140" t="s">
        <v>2431</v>
      </c>
      <c r="R28" s="140" t="s">
        <v>2431</v>
      </c>
      <c r="S28" s="140" t="s">
        <v>2431</v>
      </c>
      <c r="T28" s="140" t="s">
        <v>2431</v>
      </c>
      <c r="U28" s="140" t="s">
        <v>2431</v>
      </c>
      <c r="V28" s="140" t="s">
        <v>2431</v>
      </c>
      <c r="W28" s="140" t="s">
        <v>2431</v>
      </c>
      <c r="X28" s="140" t="s">
        <v>2431</v>
      </c>
      <c r="Y28" s="141" t="s">
        <v>2431</v>
      </c>
      <c r="Z28" s="141" t="s">
        <v>2431</v>
      </c>
      <c r="AA28" s="141" t="s">
        <v>2431</v>
      </c>
      <c r="AB28" s="141" t="s">
        <v>11</v>
      </c>
      <c r="AC28" s="140"/>
      <c r="AD28" s="140"/>
      <c r="AE28" s="141"/>
      <c r="AF28" s="141"/>
      <c r="AG28" s="141"/>
      <c r="AH28" s="141"/>
      <c r="AI28" s="141"/>
      <c r="AJ28" s="141"/>
      <c r="AK28" s="141"/>
      <c r="AL28" s="141"/>
      <c r="AM28" s="141"/>
      <c r="AN28" s="141"/>
      <c r="AO28" s="141"/>
      <c r="AP28" s="141"/>
      <c r="AQ28" s="141"/>
      <c r="AR28" s="141"/>
      <c r="AS28" s="141"/>
      <c r="AT28" s="141"/>
      <c r="AU28" s="141"/>
      <c r="AV28" s="141"/>
      <c r="AW28" s="141"/>
      <c r="AX28" s="141"/>
      <c r="AY28" s="141"/>
      <c r="AZ28" s="141"/>
      <c r="BA28" s="141"/>
      <c r="BB28" s="141"/>
      <c r="BC28" s="141"/>
      <c r="BD28" s="141"/>
      <c r="BE28" s="141"/>
      <c r="BF28" s="141"/>
      <c r="BG28" s="141"/>
      <c r="BH28" s="141"/>
      <c r="BI28" s="141"/>
      <c r="BJ28" s="141"/>
      <c r="BK28" s="141"/>
      <c r="BL28" s="141"/>
      <c r="BM28" s="141"/>
      <c r="BN28" s="141"/>
      <c r="BO28" s="141"/>
      <c r="BP28" s="141"/>
      <c r="BQ28" s="141"/>
      <c r="BR28" s="141"/>
      <c r="BS28" s="141"/>
      <c r="BT28" s="141"/>
      <c r="BU28" s="141"/>
      <c r="BV28" s="141"/>
      <c r="BW28" s="141"/>
      <c r="BX28" s="141"/>
      <c r="BY28" s="141"/>
      <c r="BZ28" s="141"/>
      <c r="CA28" s="141"/>
      <c r="CB28" s="141"/>
      <c r="CC28" s="141"/>
      <c r="CD28" s="141"/>
      <c r="CE28" s="141"/>
      <c r="CF28" s="140"/>
      <c r="CG28" s="140"/>
      <c r="CH28" s="141"/>
      <c r="CI28" s="141"/>
      <c r="CJ28" s="141"/>
      <c r="CK28" s="141"/>
      <c r="CL28" s="140"/>
      <c r="CM28" s="140"/>
      <c r="CN28" s="140"/>
      <c r="CO28" s="140"/>
      <c r="CP28" s="140"/>
      <c r="CQ28" s="157"/>
      <c r="CR28" s="139" t="str">
        <f>INDEX(Tabelle_Sprachen[],MATCH("_Fuehrung",Tabelle_Sprachen[Pos],0),MATCH(Sprache,Tabelle_Sprachen[#Headers],0))&amp;" "&amp;Fuehrung</f>
        <v>Führung P2301</v>
      </c>
      <c r="CS28" s="140">
        <f t="shared" si="94"/>
        <v>0</v>
      </c>
      <c r="CT28" s="140">
        <f t="shared" si="95"/>
        <v>0</v>
      </c>
      <c r="CU28" s="140">
        <f t="shared" si="96"/>
        <v>0</v>
      </c>
      <c r="CV28" s="140">
        <f t="shared" si="97"/>
        <v>0</v>
      </c>
      <c r="CW28" s="140">
        <f t="shared" si="98"/>
        <v>0</v>
      </c>
      <c r="CX28" s="140">
        <f t="shared" si="99"/>
        <v>0</v>
      </c>
      <c r="CY28" s="140">
        <f t="shared" si="100"/>
        <v>0</v>
      </c>
      <c r="CZ28" s="140">
        <f t="shared" si="101"/>
        <v>0</v>
      </c>
      <c r="DA28" s="140">
        <f t="shared" si="102"/>
        <v>0</v>
      </c>
      <c r="DB28" s="140">
        <f t="shared" si="103"/>
        <v>0</v>
      </c>
      <c r="DC28" s="140">
        <f t="shared" si="104"/>
        <v>0</v>
      </c>
      <c r="DD28" s="140">
        <f t="shared" si="105"/>
        <v>0</v>
      </c>
      <c r="DE28" s="140">
        <f t="shared" si="106"/>
        <v>0</v>
      </c>
      <c r="DF28" s="140">
        <f t="shared" si="107"/>
        <v>0</v>
      </c>
      <c r="DG28" s="140">
        <f t="shared" si="108"/>
        <v>0</v>
      </c>
      <c r="DH28" s="140">
        <f t="shared" si="109"/>
        <v>0</v>
      </c>
      <c r="DI28" s="140">
        <f t="shared" si="110"/>
        <v>0</v>
      </c>
      <c r="DJ28" s="140">
        <f t="shared" si="111"/>
        <v>0</v>
      </c>
      <c r="DK28" s="140">
        <f t="shared" si="112"/>
        <v>0</v>
      </c>
      <c r="DL28" s="140">
        <f t="shared" si="113"/>
        <v>0</v>
      </c>
      <c r="DM28" s="140">
        <f t="shared" si="114"/>
        <v>0</v>
      </c>
      <c r="DN28" s="140">
        <f t="shared" si="115"/>
        <v>0</v>
      </c>
      <c r="DO28" s="140">
        <f t="shared" si="116"/>
        <v>0</v>
      </c>
      <c r="DP28" s="140">
        <f t="shared" si="117"/>
        <v>0</v>
      </c>
      <c r="DQ28" s="140">
        <f t="shared" si="118"/>
        <v>0</v>
      </c>
      <c r="DR28" s="140">
        <f t="shared" si="119"/>
        <v>0</v>
      </c>
      <c r="DS28" s="140">
        <f t="shared" si="120"/>
        <v>0</v>
      </c>
      <c r="DT28" s="140">
        <f t="shared" si="121"/>
        <v>0</v>
      </c>
      <c r="DU28" s="140">
        <f t="shared" si="122"/>
        <v>0</v>
      </c>
      <c r="DV28" s="140">
        <f t="shared" si="123"/>
        <v>0</v>
      </c>
      <c r="DW28" s="140">
        <f t="shared" si="124"/>
        <v>0</v>
      </c>
      <c r="DX28" s="140">
        <f t="shared" si="125"/>
        <v>0</v>
      </c>
      <c r="DY28" s="140">
        <f t="shared" si="126"/>
        <v>0</v>
      </c>
      <c r="DZ28" s="140">
        <f t="shared" si="127"/>
        <v>0</v>
      </c>
      <c r="EA28" s="140">
        <f t="shared" si="128"/>
        <v>0</v>
      </c>
      <c r="EB28" s="140">
        <f t="shared" si="129"/>
        <v>0</v>
      </c>
      <c r="EC28" s="140">
        <f t="shared" si="130"/>
        <v>0</v>
      </c>
      <c r="ED28" s="140">
        <f t="shared" si="131"/>
        <v>0</v>
      </c>
      <c r="EE28" s="140">
        <f t="shared" si="132"/>
        <v>0</v>
      </c>
      <c r="EF28" s="140">
        <f t="shared" si="133"/>
        <v>0</v>
      </c>
      <c r="EG28" s="140">
        <f t="shared" si="134"/>
        <v>0</v>
      </c>
      <c r="EH28" s="140">
        <f t="shared" si="135"/>
        <v>0</v>
      </c>
      <c r="EI28" s="140">
        <f t="shared" si="136"/>
        <v>0</v>
      </c>
      <c r="EJ28" s="140">
        <f t="shared" si="137"/>
        <v>0</v>
      </c>
      <c r="EK28" s="140">
        <f t="shared" si="138"/>
        <v>0</v>
      </c>
      <c r="EL28" s="140">
        <f t="shared" si="139"/>
        <v>0</v>
      </c>
      <c r="EM28" s="140">
        <f t="shared" si="140"/>
        <v>0</v>
      </c>
      <c r="EN28" s="140">
        <f t="shared" si="141"/>
        <v>0</v>
      </c>
      <c r="EO28" s="140">
        <f t="shared" si="142"/>
        <v>0</v>
      </c>
      <c r="EP28" s="140">
        <f t="shared" si="143"/>
        <v>0</v>
      </c>
      <c r="EQ28" s="140">
        <f t="shared" si="144"/>
        <v>0</v>
      </c>
      <c r="ER28" s="140">
        <f t="shared" si="145"/>
        <v>0</v>
      </c>
      <c r="ES28" s="140">
        <f t="shared" si="146"/>
        <v>0</v>
      </c>
      <c r="ET28" s="140">
        <f t="shared" si="147"/>
        <v>0</v>
      </c>
      <c r="EU28" s="140">
        <f t="shared" si="148"/>
        <v>0</v>
      </c>
      <c r="EV28" s="140">
        <f t="shared" si="149"/>
        <v>0</v>
      </c>
      <c r="EW28" s="140">
        <f t="shared" si="150"/>
        <v>0</v>
      </c>
      <c r="EX28" s="140">
        <f t="shared" si="151"/>
        <v>0</v>
      </c>
      <c r="EY28" s="140">
        <f t="shared" si="152"/>
        <v>0</v>
      </c>
      <c r="EZ28" s="140">
        <f t="shared" si="153"/>
        <v>0</v>
      </c>
      <c r="FA28" s="140">
        <f t="shared" si="154"/>
        <v>0</v>
      </c>
      <c r="FB28" s="140">
        <f t="shared" si="155"/>
        <v>0</v>
      </c>
      <c r="FC28" s="140">
        <f t="shared" si="156"/>
        <v>0</v>
      </c>
      <c r="FD28" s="140">
        <f t="shared" si="157"/>
        <v>0</v>
      </c>
      <c r="FE28" s="140">
        <f t="shared" si="158"/>
        <v>0</v>
      </c>
      <c r="FF28" s="140">
        <f t="shared" si="159"/>
        <v>0</v>
      </c>
      <c r="FG28" s="140">
        <f t="shared" si="160"/>
        <v>0</v>
      </c>
      <c r="FH28" s="140">
        <f t="shared" si="161"/>
        <v>0</v>
      </c>
      <c r="FI28" s="140">
        <f t="shared" si="162"/>
        <v>0</v>
      </c>
      <c r="FJ28" s="140">
        <f t="shared" si="163"/>
        <v>0</v>
      </c>
      <c r="FK28" s="140">
        <f t="shared" si="164"/>
        <v>0</v>
      </c>
      <c r="FL28" s="140">
        <f t="shared" si="165"/>
        <v>0</v>
      </c>
      <c r="FM28" s="140">
        <f t="shared" si="166"/>
        <v>0</v>
      </c>
      <c r="FN28" s="140">
        <f t="shared" si="167"/>
        <v>0</v>
      </c>
      <c r="FO28" s="140">
        <f t="shared" si="168"/>
        <v>0</v>
      </c>
      <c r="FP28" s="140">
        <f t="shared" si="169"/>
        <v>0</v>
      </c>
      <c r="FQ28" s="140">
        <f t="shared" si="170"/>
        <v>0</v>
      </c>
      <c r="FR28" s="140">
        <f t="shared" si="171"/>
        <v>0</v>
      </c>
      <c r="FS28" s="140">
        <f t="shared" si="172"/>
        <v>0</v>
      </c>
      <c r="FT28" s="140">
        <f t="shared" si="173"/>
        <v>0</v>
      </c>
      <c r="FU28" s="140">
        <f t="shared" si="174"/>
        <v>0</v>
      </c>
      <c r="FV28" s="140">
        <f t="shared" si="175"/>
        <v>0</v>
      </c>
      <c r="FW28" s="140">
        <f t="shared" si="176"/>
        <v>0</v>
      </c>
      <c r="FX28" s="140">
        <f t="shared" si="177"/>
        <v>0</v>
      </c>
      <c r="FY28" s="140">
        <f t="shared" si="178"/>
        <v>0</v>
      </c>
      <c r="FZ28" s="140">
        <f t="shared" si="179"/>
        <v>0</v>
      </c>
      <c r="GA28" s="140">
        <f t="shared" si="180"/>
        <v>0</v>
      </c>
      <c r="GB28" s="140">
        <f t="shared" si="181"/>
        <v>0</v>
      </c>
      <c r="GC28" s="140">
        <f t="shared" si="182"/>
        <v>0</v>
      </c>
      <c r="GD28" s="140">
        <f t="shared" si="183"/>
        <v>0</v>
      </c>
      <c r="GE28" s="140">
        <f t="shared" si="184"/>
        <v>0</v>
      </c>
      <c r="GF28" s="140">
        <f t="shared" si="185"/>
        <v>0</v>
      </c>
      <c r="GG28" s="140">
        <f t="shared" si="185"/>
        <v>0</v>
      </c>
      <c r="GH28" s="157"/>
      <c r="GI28" s="237">
        <f t="shared" si="93"/>
        <v>0</v>
      </c>
      <c r="GJ28" s="140" t="e">
        <f t="shared" ca="1" si="186"/>
        <v>#N/A</v>
      </c>
      <c r="GK28" s="238" t="str">
        <f t="shared" ca="1" si="187"/>
        <v/>
      </c>
    </row>
    <row r="29" spans="1:194" ht="37.5" customHeight="1" x14ac:dyDescent="0.25">
      <c r="A29" s="139" t="str">
        <f>INDEX(Tabelle_Sprachen[],MATCH("_Fuehrung",Tabelle_Sprachen[Pos],0),MATCH(Sprache,Tabelle_Sprachen[#Headers],0))&amp;" P2301"</f>
        <v>Führung P2301</v>
      </c>
      <c r="B29" s="140" t="s">
        <v>2431</v>
      </c>
      <c r="C29" s="140" t="s">
        <v>2431</v>
      </c>
      <c r="D29" s="140" t="s">
        <v>2431</v>
      </c>
      <c r="E29" s="140" t="s">
        <v>2431</v>
      </c>
      <c r="F29" s="140" t="s">
        <v>2431</v>
      </c>
      <c r="G29" s="140" t="s">
        <v>2431</v>
      </c>
      <c r="H29" s="140" t="s">
        <v>2431</v>
      </c>
      <c r="I29" s="140" t="s">
        <v>2431</v>
      </c>
      <c r="J29" s="140" t="s">
        <v>2431</v>
      </c>
      <c r="K29" s="140" t="s">
        <v>2431</v>
      </c>
      <c r="L29" s="140" t="s">
        <v>2431</v>
      </c>
      <c r="M29" s="140" t="s">
        <v>2431</v>
      </c>
      <c r="N29" s="140" t="s">
        <v>2431</v>
      </c>
      <c r="O29" s="140" t="s">
        <v>2431</v>
      </c>
      <c r="P29" s="140" t="s">
        <v>2431</v>
      </c>
      <c r="Q29" s="140" t="s">
        <v>2431</v>
      </c>
      <c r="R29" s="140" t="s">
        <v>2431</v>
      </c>
      <c r="S29" s="140" t="s">
        <v>2431</v>
      </c>
      <c r="T29" s="140" t="s">
        <v>2431</v>
      </c>
      <c r="U29" s="140" t="s">
        <v>2431</v>
      </c>
      <c r="V29" s="140" t="s">
        <v>2431</v>
      </c>
      <c r="W29" s="140" t="s">
        <v>2431</v>
      </c>
      <c r="X29" s="140" t="s">
        <v>2431</v>
      </c>
      <c r="Y29" s="141" t="s">
        <v>2431</v>
      </c>
      <c r="Z29" s="141" t="s">
        <v>2431</v>
      </c>
      <c r="AA29" s="141" t="s">
        <v>2431</v>
      </c>
      <c r="AB29" s="140" t="s">
        <v>2430</v>
      </c>
      <c r="AC29" s="141" t="s">
        <v>11</v>
      </c>
      <c r="AD29" s="141"/>
      <c r="AE29" s="141"/>
      <c r="AF29" s="141"/>
      <c r="AG29" s="141"/>
      <c r="AH29" s="141"/>
      <c r="AI29" s="141"/>
      <c r="AJ29" s="141"/>
      <c r="AK29" s="141"/>
      <c r="AL29" s="141"/>
      <c r="AM29" s="141"/>
      <c r="AN29" s="141"/>
      <c r="AO29" s="141"/>
      <c r="AP29" s="141"/>
      <c r="AQ29" s="141"/>
      <c r="AR29" s="141"/>
      <c r="AS29" s="141"/>
      <c r="AT29" s="141"/>
      <c r="AU29" s="141"/>
      <c r="AV29" s="141"/>
      <c r="AW29" s="141"/>
      <c r="AX29" s="141"/>
      <c r="AY29" s="141"/>
      <c r="AZ29" s="141"/>
      <c r="BA29" s="141"/>
      <c r="BB29" s="141"/>
      <c r="BC29" s="141"/>
      <c r="BD29" s="141"/>
      <c r="BE29" s="141"/>
      <c r="BF29" s="141"/>
      <c r="BG29" s="141"/>
      <c r="BH29" s="141"/>
      <c r="BI29" s="141"/>
      <c r="BJ29" s="141"/>
      <c r="BK29" s="141"/>
      <c r="BL29" s="141"/>
      <c r="BM29" s="141"/>
      <c r="BN29" s="141"/>
      <c r="BO29" s="141"/>
      <c r="BP29" s="141"/>
      <c r="BQ29" s="141"/>
      <c r="BR29" s="141"/>
      <c r="BS29" s="141"/>
      <c r="BT29" s="141"/>
      <c r="BU29" s="141"/>
      <c r="BV29" s="141"/>
      <c r="BW29" s="141"/>
      <c r="BX29" s="141"/>
      <c r="BY29" s="141"/>
      <c r="BZ29" s="141"/>
      <c r="CA29" s="141"/>
      <c r="CB29" s="141"/>
      <c r="CC29" s="141"/>
      <c r="CD29" s="141"/>
      <c r="CE29" s="141"/>
      <c r="CF29" s="140"/>
      <c r="CG29" s="140"/>
      <c r="CH29" s="141"/>
      <c r="CI29" s="141"/>
      <c r="CJ29" s="141"/>
      <c r="CK29" s="141"/>
      <c r="CL29" s="140"/>
      <c r="CM29" s="140"/>
      <c r="CN29" s="140"/>
      <c r="CO29" s="140"/>
      <c r="CP29" s="140"/>
      <c r="CQ29" s="157"/>
      <c r="CR29" s="139" t="str">
        <f>INDEX(Tabelle_Sprachen[],MATCH("_Fuehrung",Tabelle_Sprachen[Pos],0),MATCH(Sprache,Tabelle_Sprachen[#Headers],0))&amp;" "&amp;Fuehrung</f>
        <v>Führung P2301</v>
      </c>
      <c r="CS29" s="140">
        <f t="shared" si="94"/>
        <v>0</v>
      </c>
      <c r="CT29" s="140">
        <f t="shared" si="95"/>
        <v>0</v>
      </c>
      <c r="CU29" s="140">
        <f t="shared" si="96"/>
        <v>0</v>
      </c>
      <c r="CV29" s="140">
        <f t="shared" si="97"/>
        <v>0</v>
      </c>
      <c r="CW29" s="140">
        <f t="shared" si="98"/>
        <v>0</v>
      </c>
      <c r="CX29" s="140">
        <f t="shared" si="99"/>
        <v>0</v>
      </c>
      <c r="CY29" s="140">
        <f t="shared" si="100"/>
        <v>0</v>
      </c>
      <c r="CZ29" s="140">
        <f t="shared" si="101"/>
        <v>0</v>
      </c>
      <c r="DA29" s="140">
        <f t="shared" si="102"/>
        <v>0</v>
      </c>
      <c r="DB29" s="140">
        <f t="shared" si="103"/>
        <v>0</v>
      </c>
      <c r="DC29" s="140">
        <f t="shared" si="104"/>
        <v>0</v>
      </c>
      <c r="DD29" s="140">
        <f t="shared" si="105"/>
        <v>0</v>
      </c>
      <c r="DE29" s="140">
        <f t="shared" si="106"/>
        <v>0</v>
      </c>
      <c r="DF29" s="140">
        <f t="shared" si="107"/>
        <v>0</v>
      </c>
      <c r="DG29" s="140">
        <f t="shared" si="108"/>
        <v>0</v>
      </c>
      <c r="DH29" s="140">
        <f t="shared" si="109"/>
        <v>0</v>
      </c>
      <c r="DI29" s="140">
        <f t="shared" si="110"/>
        <v>0</v>
      </c>
      <c r="DJ29" s="140">
        <f t="shared" si="111"/>
        <v>0</v>
      </c>
      <c r="DK29" s="140">
        <f t="shared" si="112"/>
        <v>0</v>
      </c>
      <c r="DL29" s="140">
        <f t="shared" si="113"/>
        <v>0</v>
      </c>
      <c r="DM29" s="140">
        <f t="shared" si="114"/>
        <v>0</v>
      </c>
      <c r="DN29" s="140">
        <f t="shared" si="115"/>
        <v>0</v>
      </c>
      <c r="DO29" s="140">
        <f t="shared" si="116"/>
        <v>0</v>
      </c>
      <c r="DP29" s="140">
        <f t="shared" si="117"/>
        <v>0</v>
      </c>
      <c r="DQ29" s="140">
        <f t="shared" si="118"/>
        <v>0</v>
      </c>
      <c r="DR29" s="140">
        <f t="shared" si="119"/>
        <v>0</v>
      </c>
      <c r="DS29" s="140">
        <f t="shared" si="120"/>
        <v>0</v>
      </c>
      <c r="DT29" s="140">
        <f t="shared" si="121"/>
        <v>0</v>
      </c>
      <c r="DU29" s="140">
        <f t="shared" si="122"/>
        <v>0</v>
      </c>
      <c r="DV29" s="140">
        <f t="shared" si="123"/>
        <v>0</v>
      </c>
      <c r="DW29" s="140">
        <f t="shared" si="124"/>
        <v>0</v>
      </c>
      <c r="DX29" s="140">
        <f t="shared" si="125"/>
        <v>0</v>
      </c>
      <c r="DY29" s="140">
        <f t="shared" si="126"/>
        <v>0</v>
      </c>
      <c r="DZ29" s="140">
        <f t="shared" si="127"/>
        <v>0</v>
      </c>
      <c r="EA29" s="140">
        <f t="shared" si="128"/>
        <v>0</v>
      </c>
      <c r="EB29" s="140">
        <f t="shared" si="129"/>
        <v>0</v>
      </c>
      <c r="EC29" s="140">
        <f t="shared" si="130"/>
        <v>0</v>
      </c>
      <c r="ED29" s="140">
        <f t="shared" si="131"/>
        <v>0</v>
      </c>
      <c r="EE29" s="140">
        <f t="shared" si="132"/>
        <v>0</v>
      </c>
      <c r="EF29" s="140">
        <f t="shared" si="133"/>
        <v>0</v>
      </c>
      <c r="EG29" s="140">
        <f t="shared" si="134"/>
        <v>0</v>
      </c>
      <c r="EH29" s="140">
        <f t="shared" si="135"/>
        <v>0</v>
      </c>
      <c r="EI29" s="140">
        <f t="shared" si="136"/>
        <v>0</v>
      </c>
      <c r="EJ29" s="140">
        <f t="shared" si="137"/>
        <v>0</v>
      </c>
      <c r="EK29" s="140">
        <f t="shared" si="138"/>
        <v>0</v>
      </c>
      <c r="EL29" s="140">
        <f t="shared" si="139"/>
        <v>0</v>
      </c>
      <c r="EM29" s="140">
        <f t="shared" si="140"/>
        <v>0</v>
      </c>
      <c r="EN29" s="140">
        <f t="shared" si="141"/>
        <v>0</v>
      </c>
      <c r="EO29" s="140">
        <f t="shared" si="142"/>
        <v>0</v>
      </c>
      <c r="EP29" s="140">
        <f t="shared" si="143"/>
        <v>0</v>
      </c>
      <c r="EQ29" s="140">
        <f t="shared" si="144"/>
        <v>0</v>
      </c>
      <c r="ER29" s="140">
        <f t="shared" si="145"/>
        <v>0</v>
      </c>
      <c r="ES29" s="140">
        <f t="shared" si="146"/>
        <v>0</v>
      </c>
      <c r="ET29" s="140">
        <f t="shared" si="147"/>
        <v>0</v>
      </c>
      <c r="EU29" s="140">
        <f t="shared" si="148"/>
        <v>0</v>
      </c>
      <c r="EV29" s="140">
        <f t="shared" si="149"/>
        <v>0</v>
      </c>
      <c r="EW29" s="140">
        <f t="shared" si="150"/>
        <v>0</v>
      </c>
      <c r="EX29" s="140">
        <f t="shared" si="151"/>
        <v>0</v>
      </c>
      <c r="EY29" s="140">
        <f t="shared" si="152"/>
        <v>0</v>
      </c>
      <c r="EZ29" s="140">
        <f t="shared" si="153"/>
        <v>0</v>
      </c>
      <c r="FA29" s="140">
        <f t="shared" si="154"/>
        <v>0</v>
      </c>
      <c r="FB29" s="140">
        <f t="shared" si="155"/>
        <v>0</v>
      </c>
      <c r="FC29" s="140">
        <f t="shared" si="156"/>
        <v>0</v>
      </c>
      <c r="FD29" s="140">
        <f t="shared" si="157"/>
        <v>0</v>
      </c>
      <c r="FE29" s="140">
        <f t="shared" si="158"/>
        <v>0</v>
      </c>
      <c r="FF29" s="140">
        <f t="shared" si="159"/>
        <v>0</v>
      </c>
      <c r="FG29" s="140">
        <f t="shared" si="160"/>
        <v>0</v>
      </c>
      <c r="FH29" s="140">
        <f t="shared" si="161"/>
        <v>0</v>
      </c>
      <c r="FI29" s="140">
        <f t="shared" si="162"/>
        <v>0</v>
      </c>
      <c r="FJ29" s="140">
        <f t="shared" si="163"/>
        <v>0</v>
      </c>
      <c r="FK29" s="140">
        <f t="shared" si="164"/>
        <v>0</v>
      </c>
      <c r="FL29" s="140">
        <f t="shared" si="165"/>
        <v>0</v>
      </c>
      <c r="FM29" s="140">
        <f t="shared" si="166"/>
        <v>0</v>
      </c>
      <c r="FN29" s="140">
        <f t="shared" si="167"/>
        <v>0</v>
      </c>
      <c r="FO29" s="140">
        <f t="shared" si="168"/>
        <v>0</v>
      </c>
      <c r="FP29" s="140">
        <f t="shared" si="169"/>
        <v>0</v>
      </c>
      <c r="FQ29" s="140">
        <f t="shared" si="170"/>
        <v>0</v>
      </c>
      <c r="FR29" s="140">
        <f t="shared" si="171"/>
        <v>0</v>
      </c>
      <c r="FS29" s="140">
        <f t="shared" si="172"/>
        <v>0</v>
      </c>
      <c r="FT29" s="140">
        <f t="shared" si="173"/>
        <v>0</v>
      </c>
      <c r="FU29" s="140">
        <f t="shared" si="174"/>
        <v>0</v>
      </c>
      <c r="FV29" s="140">
        <f t="shared" si="175"/>
        <v>0</v>
      </c>
      <c r="FW29" s="140">
        <f t="shared" si="176"/>
        <v>0</v>
      </c>
      <c r="FX29" s="140">
        <f t="shared" si="177"/>
        <v>0</v>
      </c>
      <c r="FY29" s="140">
        <f t="shared" si="178"/>
        <v>0</v>
      </c>
      <c r="FZ29" s="140">
        <f t="shared" si="179"/>
        <v>0</v>
      </c>
      <c r="GA29" s="140">
        <f t="shared" si="180"/>
        <v>0</v>
      </c>
      <c r="GB29" s="140">
        <f t="shared" si="181"/>
        <v>0</v>
      </c>
      <c r="GC29" s="140">
        <f t="shared" si="182"/>
        <v>0</v>
      </c>
      <c r="GD29" s="140">
        <f t="shared" si="183"/>
        <v>0</v>
      </c>
      <c r="GE29" s="140">
        <f t="shared" si="184"/>
        <v>0</v>
      </c>
      <c r="GF29" s="140">
        <f t="shared" si="185"/>
        <v>0</v>
      </c>
      <c r="GG29" s="140">
        <f t="shared" si="185"/>
        <v>0</v>
      </c>
      <c r="GH29" s="157"/>
      <c r="GI29" s="237">
        <f t="shared" si="93"/>
        <v>0</v>
      </c>
      <c r="GJ29" s="140" t="e">
        <f t="shared" ca="1" si="186"/>
        <v>#N/A</v>
      </c>
      <c r="GK29" s="238" t="str">
        <f t="shared" ca="1" si="187"/>
        <v/>
      </c>
    </row>
    <row r="30" spans="1:194" ht="37.5" customHeight="1" x14ac:dyDescent="0.25">
      <c r="A30" s="139" t="str">
        <f>INDEX(Tabelle_Sprachen[],MATCH("_Fuehrung",Tabelle_Sprachen[Pos],0),MATCH(Sprache,Tabelle_Sprachen[#Headers],0))&amp;" ePOWER"</f>
        <v>Führung ePOWER</v>
      </c>
      <c r="B30" s="140" t="s">
        <v>2431</v>
      </c>
      <c r="C30" s="140" t="s">
        <v>2431</v>
      </c>
      <c r="D30" s="140" t="s">
        <v>2431</v>
      </c>
      <c r="E30" s="140" t="s">
        <v>2431</v>
      </c>
      <c r="F30" s="140" t="s">
        <v>2431</v>
      </c>
      <c r="G30" s="140" t="s">
        <v>2431</v>
      </c>
      <c r="H30" s="140" t="s">
        <v>2431</v>
      </c>
      <c r="I30" s="140" t="s">
        <v>2431</v>
      </c>
      <c r="J30" s="140" t="s">
        <v>2431</v>
      </c>
      <c r="K30" s="140" t="s">
        <v>2431</v>
      </c>
      <c r="L30" s="140" t="s">
        <v>2431</v>
      </c>
      <c r="M30" s="140" t="s">
        <v>2431</v>
      </c>
      <c r="N30" s="140" t="s">
        <v>2431</v>
      </c>
      <c r="O30" s="140" t="s">
        <v>2431</v>
      </c>
      <c r="P30" s="140" t="s">
        <v>2431</v>
      </c>
      <c r="Q30" s="140" t="s">
        <v>2431</v>
      </c>
      <c r="R30" s="140" t="s">
        <v>2431</v>
      </c>
      <c r="S30" s="140" t="s">
        <v>2431</v>
      </c>
      <c r="T30" s="140" t="s">
        <v>2431</v>
      </c>
      <c r="U30" s="140" t="s">
        <v>2431</v>
      </c>
      <c r="V30" s="140" t="s">
        <v>2431</v>
      </c>
      <c r="W30" s="140" t="s">
        <v>2431</v>
      </c>
      <c r="X30" s="140" t="s">
        <v>2431</v>
      </c>
      <c r="Y30" s="140" t="s">
        <v>2431</v>
      </c>
      <c r="Z30" s="140" t="s">
        <v>2431</v>
      </c>
      <c r="AA30" s="140" t="s">
        <v>2431</v>
      </c>
      <c r="AB30" s="140" t="s">
        <v>2430</v>
      </c>
      <c r="AC30" s="140" t="s">
        <v>2430</v>
      </c>
      <c r="AD30" s="141" t="s">
        <v>11</v>
      </c>
      <c r="AE30" s="141"/>
      <c r="AF30" s="141"/>
      <c r="AG30" s="141"/>
      <c r="AH30" s="141"/>
      <c r="AI30" s="141"/>
      <c r="AJ30" s="141"/>
      <c r="AK30" s="141"/>
      <c r="AL30" s="141"/>
      <c r="AM30" s="141"/>
      <c r="AN30" s="141"/>
      <c r="AO30" s="141"/>
      <c r="AP30" s="141"/>
      <c r="AQ30" s="141"/>
      <c r="AR30" s="141"/>
      <c r="AS30" s="141"/>
      <c r="AT30" s="141"/>
      <c r="AU30" s="141"/>
      <c r="AV30" s="141"/>
      <c r="AW30" s="141"/>
      <c r="AX30" s="141"/>
      <c r="AY30" s="141"/>
      <c r="AZ30" s="141"/>
      <c r="BA30" s="141"/>
      <c r="BB30" s="141"/>
      <c r="BC30" s="141"/>
      <c r="BD30" s="141"/>
      <c r="BE30" s="141"/>
      <c r="BF30" s="141"/>
      <c r="BG30" s="141"/>
      <c r="BH30" s="141"/>
      <c r="BI30" s="141"/>
      <c r="BJ30" s="141"/>
      <c r="BK30" s="141"/>
      <c r="BL30" s="141"/>
      <c r="BM30" s="141"/>
      <c r="BN30" s="141"/>
      <c r="BO30" s="141"/>
      <c r="BP30" s="141"/>
      <c r="BQ30" s="141"/>
      <c r="BR30" s="141"/>
      <c r="BS30" s="141"/>
      <c r="BT30" s="141"/>
      <c r="BU30" s="141"/>
      <c r="BV30" s="141"/>
      <c r="BW30" s="141"/>
      <c r="BX30" s="141"/>
      <c r="BY30" s="141"/>
      <c r="BZ30" s="141"/>
      <c r="CA30" s="141"/>
      <c r="CB30" s="141"/>
      <c r="CC30" s="141"/>
      <c r="CD30" s="141"/>
      <c r="CE30" s="141"/>
      <c r="CF30" s="140"/>
      <c r="CG30" s="140"/>
      <c r="CH30" s="141"/>
      <c r="CI30" s="141"/>
      <c r="CJ30" s="141"/>
      <c r="CK30" s="141"/>
      <c r="CL30" s="140"/>
      <c r="CM30" s="140"/>
      <c r="CN30" s="140"/>
      <c r="CO30" s="140"/>
      <c r="CP30" s="140"/>
      <c r="CQ30" s="157"/>
      <c r="CR30" s="139" t="str">
        <f>INDEX(Tabelle_Sprachen[],MATCH("_Fuehrung",Tabelle_Sprachen[Pos],0),MATCH(Sprache,Tabelle_Sprachen[#Headers],0))&amp;" "&amp;Fuehrung</f>
        <v>Führung P2301</v>
      </c>
      <c r="CS30" s="140">
        <f t="shared" si="94"/>
        <v>0</v>
      </c>
      <c r="CT30" s="140">
        <f t="shared" si="95"/>
        <v>0</v>
      </c>
      <c r="CU30" s="140">
        <f t="shared" si="96"/>
        <v>0</v>
      </c>
      <c r="CV30" s="140">
        <f t="shared" si="97"/>
        <v>0</v>
      </c>
      <c r="CW30" s="140">
        <f t="shared" si="98"/>
        <v>0</v>
      </c>
      <c r="CX30" s="140">
        <f t="shared" si="99"/>
        <v>0</v>
      </c>
      <c r="CY30" s="140">
        <f t="shared" si="100"/>
        <v>0</v>
      </c>
      <c r="CZ30" s="140">
        <f t="shared" si="101"/>
        <v>0</v>
      </c>
      <c r="DA30" s="140">
        <f t="shared" si="102"/>
        <v>0</v>
      </c>
      <c r="DB30" s="140">
        <f t="shared" si="103"/>
        <v>0</v>
      </c>
      <c r="DC30" s="140">
        <f t="shared" si="104"/>
        <v>0</v>
      </c>
      <c r="DD30" s="140">
        <f t="shared" si="105"/>
        <v>0</v>
      </c>
      <c r="DE30" s="140">
        <f t="shared" si="106"/>
        <v>0</v>
      </c>
      <c r="DF30" s="140">
        <f t="shared" si="107"/>
        <v>0</v>
      </c>
      <c r="DG30" s="140">
        <f t="shared" si="108"/>
        <v>0</v>
      </c>
      <c r="DH30" s="140">
        <f t="shared" si="109"/>
        <v>0</v>
      </c>
      <c r="DI30" s="140">
        <f t="shared" si="110"/>
        <v>0</v>
      </c>
      <c r="DJ30" s="140">
        <f t="shared" si="111"/>
        <v>0</v>
      </c>
      <c r="DK30" s="140">
        <f t="shared" si="112"/>
        <v>0</v>
      </c>
      <c r="DL30" s="140">
        <f t="shared" si="113"/>
        <v>0</v>
      </c>
      <c r="DM30" s="140">
        <f t="shared" si="114"/>
        <v>0</v>
      </c>
      <c r="DN30" s="140">
        <f t="shared" si="115"/>
        <v>0</v>
      </c>
      <c r="DO30" s="140">
        <f t="shared" si="116"/>
        <v>0</v>
      </c>
      <c r="DP30" s="140">
        <f t="shared" si="117"/>
        <v>0</v>
      </c>
      <c r="DQ30" s="140">
        <f t="shared" si="118"/>
        <v>0</v>
      </c>
      <c r="DR30" s="140">
        <f t="shared" si="119"/>
        <v>0</v>
      </c>
      <c r="DS30" s="140">
        <f t="shared" si="120"/>
        <v>0</v>
      </c>
      <c r="DT30" s="140">
        <f t="shared" si="121"/>
        <v>0</v>
      </c>
      <c r="DU30" s="140">
        <f t="shared" si="122"/>
        <v>0</v>
      </c>
      <c r="DV30" s="140">
        <f t="shared" si="123"/>
        <v>0</v>
      </c>
      <c r="DW30" s="140">
        <f t="shared" si="124"/>
        <v>0</v>
      </c>
      <c r="DX30" s="140">
        <f t="shared" si="125"/>
        <v>0</v>
      </c>
      <c r="DY30" s="140">
        <f t="shared" si="126"/>
        <v>0</v>
      </c>
      <c r="DZ30" s="140">
        <f t="shared" si="127"/>
        <v>0</v>
      </c>
      <c r="EA30" s="140">
        <f t="shared" si="128"/>
        <v>0</v>
      </c>
      <c r="EB30" s="140">
        <f t="shared" si="129"/>
        <v>0</v>
      </c>
      <c r="EC30" s="140">
        <f t="shared" si="130"/>
        <v>0</v>
      </c>
      <c r="ED30" s="140">
        <f t="shared" si="131"/>
        <v>0</v>
      </c>
      <c r="EE30" s="140">
        <f t="shared" si="132"/>
        <v>0</v>
      </c>
      <c r="EF30" s="140">
        <f t="shared" si="133"/>
        <v>0</v>
      </c>
      <c r="EG30" s="140">
        <f t="shared" si="134"/>
        <v>0</v>
      </c>
      <c r="EH30" s="140">
        <f t="shared" si="135"/>
        <v>0</v>
      </c>
      <c r="EI30" s="140">
        <f t="shared" si="136"/>
        <v>0</v>
      </c>
      <c r="EJ30" s="140">
        <f t="shared" si="137"/>
        <v>0</v>
      </c>
      <c r="EK30" s="140">
        <f t="shared" si="138"/>
        <v>0</v>
      </c>
      <c r="EL30" s="140">
        <f t="shared" si="139"/>
        <v>0</v>
      </c>
      <c r="EM30" s="140">
        <f t="shared" si="140"/>
        <v>0</v>
      </c>
      <c r="EN30" s="140">
        <f t="shared" si="141"/>
        <v>0</v>
      </c>
      <c r="EO30" s="140">
        <f t="shared" si="142"/>
        <v>0</v>
      </c>
      <c r="EP30" s="140">
        <f t="shared" si="143"/>
        <v>0</v>
      </c>
      <c r="EQ30" s="140">
        <f t="shared" si="144"/>
        <v>0</v>
      </c>
      <c r="ER30" s="140">
        <f t="shared" si="145"/>
        <v>0</v>
      </c>
      <c r="ES30" s="140">
        <f t="shared" si="146"/>
        <v>0</v>
      </c>
      <c r="ET30" s="140">
        <f t="shared" si="147"/>
        <v>0</v>
      </c>
      <c r="EU30" s="140">
        <f t="shared" si="148"/>
        <v>0</v>
      </c>
      <c r="EV30" s="140">
        <f t="shared" si="149"/>
        <v>0</v>
      </c>
      <c r="EW30" s="140">
        <f t="shared" si="150"/>
        <v>0</v>
      </c>
      <c r="EX30" s="140">
        <f t="shared" si="151"/>
        <v>0</v>
      </c>
      <c r="EY30" s="140">
        <f t="shared" si="152"/>
        <v>0</v>
      </c>
      <c r="EZ30" s="140">
        <f t="shared" si="153"/>
        <v>0</v>
      </c>
      <c r="FA30" s="140">
        <f t="shared" si="154"/>
        <v>0</v>
      </c>
      <c r="FB30" s="140">
        <f t="shared" si="155"/>
        <v>0</v>
      </c>
      <c r="FC30" s="140">
        <f t="shared" si="156"/>
        <v>0</v>
      </c>
      <c r="FD30" s="140">
        <f t="shared" si="157"/>
        <v>0</v>
      </c>
      <c r="FE30" s="140">
        <f t="shared" si="158"/>
        <v>0</v>
      </c>
      <c r="FF30" s="140">
        <f t="shared" si="159"/>
        <v>0</v>
      </c>
      <c r="FG30" s="140">
        <f t="shared" si="160"/>
        <v>0</v>
      </c>
      <c r="FH30" s="140">
        <f t="shared" si="161"/>
        <v>0</v>
      </c>
      <c r="FI30" s="140">
        <f t="shared" si="162"/>
        <v>0</v>
      </c>
      <c r="FJ30" s="140">
        <f t="shared" si="163"/>
        <v>0</v>
      </c>
      <c r="FK30" s="140">
        <f t="shared" si="164"/>
        <v>0</v>
      </c>
      <c r="FL30" s="140">
        <f t="shared" si="165"/>
        <v>0</v>
      </c>
      <c r="FM30" s="140">
        <f t="shared" si="166"/>
        <v>0</v>
      </c>
      <c r="FN30" s="140">
        <f t="shared" si="167"/>
        <v>0</v>
      </c>
      <c r="FO30" s="140">
        <f t="shared" si="168"/>
        <v>0</v>
      </c>
      <c r="FP30" s="140">
        <f t="shared" si="169"/>
        <v>0</v>
      </c>
      <c r="FQ30" s="140">
        <f t="shared" si="170"/>
        <v>0</v>
      </c>
      <c r="FR30" s="140">
        <f t="shared" si="171"/>
        <v>0</v>
      </c>
      <c r="FS30" s="140">
        <f t="shared" si="172"/>
        <v>0</v>
      </c>
      <c r="FT30" s="140">
        <f t="shared" si="173"/>
        <v>0</v>
      </c>
      <c r="FU30" s="140">
        <f t="shared" si="174"/>
        <v>0</v>
      </c>
      <c r="FV30" s="140">
        <f t="shared" si="175"/>
        <v>0</v>
      </c>
      <c r="FW30" s="140">
        <f t="shared" si="176"/>
        <v>0</v>
      </c>
      <c r="FX30" s="140">
        <f t="shared" si="177"/>
        <v>0</v>
      </c>
      <c r="FY30" s="140">
        <f t="shared" si="178"/>
        <v>0</v>
      </c>
      <c r="FZ30" s="140">
        <f t="shared" si="179"/>
        <v>0</v>
      </c>
      <c r="GA30" s="140">
        <f t="shared" si="180"/>
        <v>0</v>
      </c>
      <c r="GB30" s="140">
        <f t="shared" si="181"/>
        <v>0</v>
      </c>
      <c r="GC30" s="140">
        <f t="shared" si="182"/>
        <v>0</v>
      </c>
      <c r="GD30" s="140">
        <f t="shared" si="183"/>
        <v>0</v>
      </c>
      <c r="GE30" s="140">
        <f t="shared" si="184"/>
        <v>0</v>
      </c>
      <c r="GF30" s="140">
        <f t="shared" si="185"/>
        <v>0</v>
      </c>
      <c r="GG30" s="140">
        <f t="shared" si="185"/>
        <v>0</v>
      </c>
      <c r="GH30" s="157"/>
      <c r="GI30" s="237">
        <f t="shared" si="93"/>
        <v>0</v>
      </c>
      <c r="GJ30" s="140" t="e">
        <f t="shared" ca="1" si="186"/>
        <v>#N/A</v>
      </c>
      <c r="GK30" s="238" t="str">
        <f t="shared" ca="1" si="187"/>
        <v/>
      </c>
    </row>
    <row r="31" spans="1:194" ht="37.5" customHeight="1" x14ac:dyDescent="0.25">
      <c r="A31" s="139" t="str">
        <f>INDEX(Tabelle_Sprachen[],MATCH("_Laufwagen",Tabelle_Sprachen[Pos],0),MATCH(Sprache,Tabelle_Sprachen[#Headers],0))&amp;" GU934"</f>
        <v>Laufwagen GU934</v>
      </c>
      <c r="B31" s="140" t="s">
        <v>2431</v>
      </c>
      <c r="C31" s="140" t="s">
        <v>2431</v>
      </c>
      <c r="D31" s="140" t="s">
        <v>2431</v>
      </c>
      <c r="E31" s="140" t="s">
        <v>2431</v>
      </c>
      <c r="F31" s="140" t="s">
        <v>2431</v>
      </c>
      <c r="G31" s="140" t="s">
        <v>2431</v>
      </c>
      <c r="H31" s="140" t="s">
        <v>2431</v>
      </c>
      <c r="I31" s="140" t="s">
        <v>2431</v>
      </c>
      <c r="J31" s="140" t="s">
        <v>2431</v>
      </c>
      <c r="K31" s="140" t="s">
        <v>2431</v>
      </c>
      <c r="L31" s="140" t="s">
        <v>2431</v>
      </c>
      <c r="M31" s="140" t="s">
        <v>2431</v>
      </c>
      <c r="N31" s="140" t="s">
        <v>2431</v>
      </c>
      <c r="O31" s="140" t="s">
        <v>2431</v>
      </c>
      <c r="P31" s="140" t="s">
        <v>2431</v>
      </c>
      <c r="Q31" s="140" t="s">
        <v>2431</v>
      </c>
      <c r="R31" s="140" t="s">
        <v>2431</v>
      </c>
      <c r="S31" s="140" t="s">
        <v>2431</v>
      </c>
      <c r="T31" s="140" t="s">
        <v>2431</v>
      </c>
      <c r="U31" s="140" t="s">
        <v>2431</v>
      </c>
      <c r="V31" s="140" t="s">
        <v>2431</v>
      </c>
      <c r="W31" s="140" t="s">
        <v>2431</v>
      </c>
      <c r="X31" s="140" t="s">
        <v>2431</v>
      </c>
      <c r="Y31" s="141" t="s">
        <v>2431</v>
      </c>
      <c r="Z31" s="141" t="s">
        <v>2431</v>
      </c>
      <c r="AA31" s="141" t="s">
        <v>2431</v>
      </c>
      <c r="AB31" s="141" t="s">
        <v>2431</v>
      </c>
      <c r="AC31" s="141" t="s">
        <v>2431</v>
      </c>
      <c r="AD31" s="140" t="s">
        <v>2431</v>
      </c>
      <c r="AE31" s="141" t="s">
        <v>11</v>
      </c>
      <c r="AF31" s="140"/>
      <c r="AG31" s="140"/>
      <c r="AH31" s="141"/>
      <c r="AI31" s="141"/>
      <c r="AJ31" s="141"/>
      <c r="AK31" s="141"/>
      <c r="AL31" s="141"/>
      <c r="AM31" s="141"/>
      <c r="AN31" s="141"/>
      <c r="AO31" s="141"/>
      <c r="AP31" s="141"/>
      <c r="AQ31" s="141"/>
      <c r="AR31" s="141"/>
      <c r="AS31" s="141"/>
      <c r="AT31" s="141"/>
      <c r="AU31" s="141"/>
      <c r="AV31" s="141"/>
      <c r="AW31" s="141"/>
      <c r="AX31" s="141"/>
      <c r="AY31" s="141"/>
      <c r="AZ31" s="141"/>
      <c r="BA31" s="141"/>
      <c r="BB31" s="141"/>
      <c r="BC31" s="141"/>
      <c r="BD31" s="141"/>
      <c r="BE31" s="141"/>
      <c r="BF31" s="141"/>
      <c r="BG31" s="141"/>
      <c r="BH31" s="141"/>
      <c r="BI31" s="141"/>
      <c r="BJ31" s="141"/>
      <c r="BK31" s="141"/>
      <c r="BL31" s="141"/>
      <c r="BM31" s="141"/>
      <c r="BN31" s="141"/>
      <c r="BO31" s="141"/>
      <c r="BP31" s="141"/>
      <c r="BQ31" s="141"/>
      <c r="BR31" s="141"/>
      <c r="BS31" s="141"/>
      <c r="BT31" s="141"/>
      <c r="BU31" s="141"/>
      <c r="BV31" s="141"/>
      <c r="BW31" s="141"/>
      <c r="BX31" s="141"/>
      <c r="BY31" s="141"/>
      <c r="BZ31" s="141"/>
      <c r="CA31" s="141"/>
      <c r="CB31" s="141"/>
      <c r="CC31" s="141"/>
      <c r="CD31" s="141"/>
      <c r="CE31" s="141"/>
      <c r="CF31" s="140"/>
      <c r="CG31" s="140"/>
      <c r="CH31" s="141"/>
      <c r="CI31" s="141"/>
      <c r="CJ31" s="141"/>
      <c r="CK31" s="141"/>
      <c r="CL31" s="140"/>
      <c r="CM31" s="140"/>
      <c r="CN31" s="140"/>
      <c r="CO31" s="140"/>
      <c r="CP31" s="140"/>
      <c r="CQ31" s="157"/>
      <c r="CR31" s="139" t="str">
        <f>INDEX(Tabelle_Sprachen[],MATCH("_Laufwagen",Tabelle_Sprachen[Pos],0),MATCH(Sprache,Tabelle_Sprachen[#Headers],0))&amp;" "&amp;Laufwagen</f>
        <v>Laufwagen GU934</v>
      </c>
      <c r="CS31" s="140">
        <f t="shared" si="94"/>
        <v>0</v>
      </c>
      <c r="CT31" s="140">
        <f t="shared" si="95"/>
        <v>0</v>
      </c>
      <c r="CU31" s="140">
        <f t="shared" si="96"/>
        <v>0</v>
      </c>
      <c r="CV31" s="140">
        <f t="shared" si="97"/>
        <v>0</v>
      </c>
      <c r="CW31" s="140">
        <f t="shared" si="98"/>
        <v>0</v>
      </c>
      <c r="CX31" s="140">
        <f t="shared" si="99"/>
        <v>0</v>
      </c>
      <c r="CY31" s="140">
        <f t="shared" si="100"/>
        <v>0</v>
      </c>
      <c r="CZ31" s="140">
        <f t="shared" si="101"/>
        <v>0</v>
      </c>
      <c r="DA31" s="140">
        <f t="shared" si="102"/>
        <v>0</v>
      </c>
      <c r="DB31" s="140">
        <f t="shared" si="103"/>
        <v>0</v>
      </c>
      <c r="DC31" s="140">
        <f t="shared" si="104"/>
        <v>0</v>
      </c>
      <c r="DD31" s="140">
        <f t="shared" si="105"/>
        <v>0</v>
      </c>
      <c r="DE31" s="140">
        <f t="shared" si="106"/>
        <v>0</v>
      </c>
      <c r="DF31" s="140">
        <f t="shared" si="107"/>
        <v>0</v>
      </c>
      <c r="DG31" s="140">
        <f t="shared" si="108"/>
        <v>0</v>
      </c>
      <c r="DH31" s="140">
        <f t="shared" si="109"/>
        <v>0</v>
      </c>
      <c r="DI31" s="140">
        <f t="shared" si="110"/>
        <v>0</v>
      </c>
      <c r="DJ31" s="140">
        <f t="shared" si="111"/>
        <v>0</v>
      </c>
      <c r="DK31" s="140">
        <f t="shared" si="112"/>
        <v>0</v>
      </c>
      <c r="DL31" s="140">
        <f t="shared" si="113"/>
        <v>0</v>
      </c>
      <c r="DM31" s="140">
        <f t="shared" si="114"/>
        <v>0</v>
      </c>
      <c r="DN31" s="140">
        <f t="shared" si="115"/>
        <v>0</v>
      </c>
      <c r="DO31" s="140">
        <f t="shared" si="116"/>
        <v>0</v>
      </c>
      <c r="DP31" s="140">
        <f t="shared" si="117"/>
        <v>0</v>
      </c>
      <c r="DQ31" s="140">
        <f t="shared" si="118"/>
        <v>0</v>
      </c>
      <c r="DR31" s="140">
        <f t="shared" si="119"/>
        <v>0</v>
      </c>
      <c r="DS31" s="140">
        <f t="shared" si="120"/>
        <v>0</v>
      </c>
      <c r="DT31" s="140">
        <f t="shared" si="121"/>
        <v>0</v>
      </c>
      <c r="DU31" s="140">
        <f t="shared" si="122"/>
        <v>0</v>
      </c>
      <c r="DV31" s="140">
        <f t="shared" si="123"/>
        <v>0</v>
      </c>
      <c r="DW31" s="140">
        <f t="shared" si="124"/>
        <v>0</v>
      </c>
      <c r="DX31" s="140">
        <f t="shared" si="125"/>
        <v>0</v>
      </c>
      <c r="DY31" s="140">
        <f t="shared" si="126"/>
        <v>0</v>
      </c>
      <c r="DZ31" s="140">
        <f t="shared" si="127"/>
        <v>0</v>
      </c>
      <c r="EA31" s="140">
        <f t="shared" si="128"/>
        <v>0</v>
      </c>
      <c r="EB31" s="140">
        <f t="shared" si="129"/>
        <v>0</v>
      </c>
      <c r="EC31" s="140">
        <f t="shared" si="130"/>
        <v>0</v>
      </c>
      <c r="ED31" s="140">
        <f t="shared" si="131"/>
        <v>0</v>
      </c>
      <c r="EE31" s="140">
        <f t="shared" si="132"/>
        <v>0</v>
      </c>
      <c r="EF31" s="140">
        <f t="shared" si="133"/>
        <v>0</v>
      </c>
      <c r="EG31" s="140">
        <f t="shared" si="134"/>
        <v>0</v>
      </c>
      <c r="EH31" s="140">
        <f t="shared" si="135"/>
        <v>0</v>
      </c>
      <c r="EI31" s="140">
        <f t="shared" si="136"/>
        <v>0</v>
      </c>
      <c r="EJ31" s="140">
        <f t="shared" si="137"/>
        <v>0</v>
      </c>
      <c r="EK31" s="140">
        <f t="shared" si="138"/>
        <v>0</v>
      </c>
      <c r="EL31" s="140">
        <f t="shared" si="139"/>
        <v>0</v>
      </c>
      <c r="EM31" s="140">
        <f t="shared" si="140"/>
        <v>0</v>
      </c>
      <c r="EN31" s="140">
        <f t="shared" si="141"/>
        <v>0</v>
      </c>
      <c r="EO31" s="140">
        <f t="shared" si="142"/>
        <v>0</v>
      </c>
      <c r="EP31" s="140">
        <f t="shared" si="143"/>
        <v>0</v>
      </c>
      <c r="EQ31" s="140">
        <f t="shared" si="144"/>
        <v>0</v>
      </c>
      <c r="ER31" s="140">
        <f t="shared" si="145"/>
        <v>0</v>
      </c>
      <c r="ES31" s="140">
        <f t="shared" si="146"/>
        <v>0</v>
      </c>
      <c r="ET31" s="140">
        <f t="shared" si="147"/>
        <v>0</v>
      </c>
      <c r="EU31" s="140">
        <f t="shared" si="148"/>
        <v>0</v>
      </c>
      <c r="EV31" s="140">
        <f t="shared" si="149"/>
        <v>0</v>
      </c>
      <c r="EW31" s="140">
        <f t="shared" si="150"/>
        <v>0</v>
      </c>
      <c r="EX31" s="140">
        <f t="shared" si="151"/>
        <v>0</v>
      </c>
      <c r="EY31" s="140">
        <f t="shared" si="152"/>
        <v>0</v>
      </c>
      <c r="EZ31" s="140">
        <f t="shared" si="153"/>
        <v>0</v>
      </c>
      <c r="FA31" s="140">
        <f t="shared" si="154"/>
        <v>0</v>
      </c>
      <c r="FB31" s="140">
        <f t="shared" si="155"/>
        <v>0</v>
      </c>
      <c r="FC31" s="140">
        <f t="shared" si="156"/>
        <v>0</v>
      </c>
      <c r="FD31" s="140">
        <f t="shared" si="157"/>
        <v>0</v>
      </c>
      <c r="FE31" s="140">
        <f t="shared" si="158"/>
        <v>0</v>
      </c>
      <c r="FF31" s="140">
        <f t="shared" si="159"/>
        <v>0</v>
      </c>
      <c r="FG31" s="140">
        <f t="shared" si="160"/>
        <v>0</v>
      </c>
      <c r="FH31" s="140">
        <f t="shared" si="161"/>
        <v>0</v>
      </c>
      <c r="FI31" s="140">
        <f t="shared" si="162"/>
        <v>0</v>
      </c>
      <c r="FJ31" s="140">
        <f t="shared" si="163"/>
        <v>0</v>
      </c>
      <c r="FK31" s="140">
        <f t="shared" si="164"/>
        <v>0</v>
      </c>
      <c r="FL31" s="140">
        <f t="shared" si="165"/>
        <v>0</v>
      </c>
      <c r="FM31" s="140">
        <f t="shared" si="166"/>
        <v>0</v>
      </c>
      <c r="FN31" s="140">
        <f t="shared" si="167"/>
        <v>0</v>
      </c>
      <c r="FO31" s="140">
        <f t="shared" si="168"/>
        <v>0</v>
      </c>
      <c r="FP31" s="140">
        <f t="shared" si="169"/>
        <v>0</v>
      </c>
      <c r="FQ31" s="140">
        <f t="shared" si="170"/>
        <v>0</v>
      </c>
      <c r="FR31" s="140">
        <f t="shared" si="171"/>
        <v>0</v>
      </c>
      <c r="FS31" s="140">
        <f t="shared" si="172"/>
        <v>0</v>
      </c>
      <c r="FT31" s="140">
        <f t="shared" si="173"/>
        <v>0</v>
      </c>
      <c r="FU31" s="140">
        <f t="shared" si="174"/>
        <v>0</v>
      </c>
      <c r="FV31" s="140">
        <f t="shared" si="175"/>
        <v>0</v>
      </c>
      <c r="FW31" s="140">
        <f t="shared" si="176"/>
        <v>0</v>
      </c>
      <c r="FX31" s="140">
        <f t="shared" si="177"/>
        <v>0</v>
      </c>
      <c r="FY31" s="140">
        <f t="shared" si="178"/>
        <v>0</v>
      </c>
      <c r="FZ31" s="140">
        <f t="shared" si="179"/>
        <v>0</v>
      </c>
      <c r="GA31" s="140">
        <f t="shared" si="180"/>
        <v>0</v>
      </c>
      <c r="GB31" s="140">
        <f t="shared" si="181"/>
        <v>0</v>
      </c>
      <c r="GC31" s="140">
        <f t="shared" si="182"/>
        <v>0</v>
      </c>
      <c r="GD31" s="140">
        <f t="shared" si="183"/>
        <v>0</v>
      </c>
      <c r="GE31" s="140">
        <f t="shared" si="184"/>
        <v>0</v>
      </c>
      <c r="GF31" s="140">
        <f t="shared" si="185"/>
        <v>0</v>
      </c>
      <c r="GG31" s="140">
        <f t="shared" si="185"/>
        <v>0</v>
      </c>
      <c r="GH31" s="157"/>
      <c r="GI31" s="237">
        <f t="shared" si="93"/>
        <v>0</v>
      </c>
      <c r="GJ31" s="140" t="e">
        <f t="shared" ca="1" si="186"/>
        <v>#N/A</v>
      </c>
      <c r="GK31" s="238" t="str">
        <f t="shared" ca="1" si="187"/>
        <v/>
      </c>
    </row>
    <row r="32" spans="1:194" ht="37.5" customHeight="1" x14ac:dyDescent="0.25">
      <c r="A32" s="139" t="str">
        <f>INDEX(Tabelle_Sprachen[],MATCH("_Laufwagen",Tabelle_Sprachen[Pos],0),MATCH(Sprache,Tabelle_Sprachen[#Headers],0))&amp;" GU937"</f>
        <v>Laufwagen GU937</v>
      </c>
      <c r="B32" s="140" t="s">
        <v>2431</v>
      </c>
      <c r="C32" s="140" t="s">
        <v>2431</v>
      </c>
      <c r="D32" s="140" t="s">
        <v>2431</v>
      </c>
      <c r="E32" s="140" t="s">
        <v>2431</v>
      </c>
      <c r="F32" s="140" t="s">
        <v>2431</v>
      </c>
      <c r="G32" s="140" t="s">
        <v>2431</v>
      </c>
      <c r="H32" s="140" t="s">
        <v>2431</v>
      </c>
      <c r="I32" s="140" t="s">
        <v>2431</v>
      </c>
      <c r="J32" s="140" t="s">
        <v>2431</v>
      </c>
      <c r="K32" s="140" t="s">
        <v>2431</v>
      </c>
      <c r="L32" s="140" t="s">
        <v>2431</v>
      </c>
      <c r="M32" s="140" t="s">
        <v>2431</v>
      </c>
      <c r="N32" s="140" t="s">
        <v>2431</v>
      </c>
      <c r="O32" s="140" t="s">
        <v>2431</v>
      </c>
      <c r="P32" s="140" t="s">
        <v>2431</v>
      </c>
      <c r="Q32" s="140" t="s">
        <v>2431</v>
      </c>
      <c r="R32" s="140" t="s">
        <v>2431</v>
      </c>
      <c r="S32" s="140" t="s">
        <v>2431</v>
      </c>
      <c r="T32" s="140" t="s">
        <v>2431</v>
      </c>
      <c r="U32" s="140" t="s">
        <v>2431</v>
      </c>
      <c r="V32" s="140" t="s">
        <v>2431</v>
      </c>
      <c r="W32" s="140" t="s">
        <v>2431</v>
      </c>
      <c r="X32" s="140" t="s">
        <v>2431</v>
      </c>
      <c r="Y32" s="141" t="s">
        <v>2431</v>
      </c>
      <c r="Z32" s="141" t="s">
        <v>2431</v>
      </c>
      <c r="AA32" s="141" t="s">
        <v>2431</v>
      </c>
      <c r="AB32" s="141" t="s">
        <v>2431</v>
      </c>
      <c r="AC32" s="141" t="s">
        <v>2431</v>
      </c>
      <c r="AD32" s="140" t="s">
        <v>2431</v>
      </c>
      <c r="AE32" s="140" t="s">
        <v>2430</v>
      </c>
      <c r="AF32" s="141" t="s">
        <v>11</v>
      </c>
      <c r="AG32" s="140"/>
      <c r="AH32" s="141"/>
      <c r="AI32" s="141"/>
      <c r="AJ32" s="141"/>
      <c r="AK32" s="141"/>
      <c r="AL32" s="141"/>
      <c r="AM32" s="141"/>
      <c r="AN32" s="141"/>
      <c r="AO32" s="141"/>
      <c r="AP32" s="141"/>
      <c r="AQ32" s="141"/>
      <c r="AR32" s="141"/>
      <c r="AS32" s="141"/>
      <c r="AT32" s="141"/>
      <c r="AU32" s="141"/>
      <c r="AV32" s="141"/>
      <c r="AW32" s="141"/>
      <c r="AX32" s="141"/>
      <c r="AY32" s="141"/>
      <c r="AZ32" s="141"/>
      <c r="BA32" s="141"/>
      <c r="BB32" s="141"/>
      <c r="BC32" s="141"/>
      <c r="BD32" s="141"/>
      <c r="BE32" s="141"/>
      <c r="BF32" s="141"/>
      <c r="BG32" s="141"/>
      <c r="BH32" s="141"/>
      <c r="BI32" s="141"/>
      <c r="BJ32" s="141"/>
      <c r="BK32" s="141"/>
      <c r="BL32" s="141"/>
      <c r="BM32" s="141"/>
      <c r="BN32" s="141"/>
      <c r="BO32" s="141"/>
      <c r="BP32" s="141"/>
      <c r="BQ32" s="141"/>
      <c r="BR32" s="141"/>
      <c r="BS32" s="141"/>
      <c r="BT32" s="141"/>
      <c r="BU32" s="141"/>
      <c r="BV32" s="141"/>
      <c r="BW32" s="141"/>
      <c r="BX32" s="141"/>
      <c r="BY32" s="141"/>
      <c r="BZ32" s="141"/>
      <c r="CA32" s="141"/>
      <c r="CB32" s="141"/>
      <c r="CC32" s="141"/>
      <c r="CD32" s="141"/>
      <c r="CE32" s="141"/>
      <c r="CF32" s="140"/>
      <c r="CG32" s="140"/>
      <c r="CH32" s="141"/>
      <c r="CI32" s="141"/>
      <c r="CJ32" s="141"/>
      <c r="CK32" s="141"/>
      <c r="CL32" s="140"/>
      <c r="CM32" s="140"/>
      <c r="CN32" s="140"/>
      <c r="CO32" s="140"/>
      <c r="CP32" s="140"/>
      <c r="CQ32" s="157"/>
      <c r="CR32" s="139" t="str">
        <f>INDEX(Tabelle_Sprachen[],MATCH("_Laufwagen",Tabelle_Sprachen[Pos],0),MATCH(Sprache,Tabelle_Sprachen[#Headers],0))&amp;" "&amp;Laufwagen</f>
        <v>Laufwagen GU934</v>
      </c>
      <c r="CS32" s="140">
        <f t="shared" si="94"/>
        <v>0</v>
      </c>
      <c r="CT32" s="140">
        <f t="shared" si="95"/>
        <v>0</v>
      </c>
      <c r="CU32" s="140">
        <f t="shared" si="96"/>
        <v>0</v>
      </c>
      <c r="CV32" s="140">
        <f t="shared" si="97"/>
        <v>0</v>
      </c>
      <c r="CW32" s="140">
        <f t="shared" si="98"/>
        <v>0</v>
      </c>
      <c r="CX32" s="140">
        <f t="shared" si="99"/>
        <v>0</v>
      </c>
      <c r="CY32" s="140">
        <f t="shared" si="100"/>
        <v>0</v>
      </c>
      <c r="CZ32" s="140">
        <f t="shared" si="101"/>
        <v>0</v>
      </c>
      <c r="DA32" s="140">
        <f t="shared" si="102"/>
        <v>0</v>
      </c>
      <c r="DB32" s="140">
        <f t="shared" si="103"/>
        <v>0</v>
      </c>
      <c r="DC32" s="140">
        <f t="shared" si="104"/>
        <v>0</v>
      </c>
      <c r="DD32" s="140">
        <f t="shared" si="105"/>
        <v>0</v>
      </c>
      <c r="DE32" s="140">
        <f t="shared" si="106"/>
        <v>0</v>
      </c>
      <c r="DF32" s="140">
        <f t="shared" si="107"/>
        <v>0</v>
      </c>
      <c r="DG32" s="140">
        <f t="shared" si="108"/>
        <v>0</v>
      </c>
      <c r="DH32" s="140">
        <f t="shared" si="109"/>
        <v>0</v>
      </c>
      <c r="DI32" s="140">
        <f t="shared" si="110"/>
        <v>0</v>
      </c>
      <c r="DJ32" s="140">
        <f t="shared" si="111"/>
        <v>0</v>
      </c>
      <c r="DK32" s="140">
        <f t="shared" si="112"/>
        <v>0</v>
      </c>
      <c r="DL32" s="140">
        <f t="shared" si="113"/>
        <v>0</v>
      </c>
      <c r="DM32" s="140">
        <f t="shared" si="114"/>
        <v>0</v>
      </c>
      <c r="DN32" s="140">
        <f t="shared" si="115"/>
        <v>0</v>
      </c>
      <c r="DO32" s="140">
        <f t="shared" si="116"/>
        <v>0</v>
      </c>
      <c r="DP32" s="140">
        <f t="shared" si="117"/>
        <v>0</v>
      </c>
      <c r="DQ32" s="140">
        <f t="shared" si="118"/>
        <v>0</v>
      </c>
      <c r="DR32" s="140">
        <f t="shared" si="119"/>
        <v>0</v>
      </c>
      <c r="DS32" s="140">
        <f t="shared" si="120"/>
        <v>0</v>
      </c>
      <c r="DT32" s="140">
        <f t="shared" si="121"/>
        <v>0</v>
      </c>
      <c r="DU32" s="140">
        <f t="shared" si="122"/>
        <v>0</v>
      </c>
      <c r="DV32" s="140">
        <f t="shared" si="123"/>
        <v>0</v>
      </c>
      <c r="DW32" s="140">
        <f t="shared" si="124"/>
        <v>0</v>
      </c>
      <c r="DX32" s="140">
        <f t="shared" si="125"/>
        <v>0</v>
      </c>
      <c r="DY32" s="140">
        <f t="shared" si="126"/>
        <v>0</v>
      </c>
      <c r="DZ32" s="140">
        <f t="shared" si="127"/>
        <v>0</v>
      </c>
      <c r="EA32" s="140">
        <f t="shared" si="128"/>
        <v>0</v>
      </c>
      <c r="EB32" s="140">
        <f t="shared" si="129"/>
        <v>0</v>
      </c>
      <c r="EC32" s="140">
        <f t="shared" si="130"/>
        <v>0</v>
      </c>
      <c r="ED32" s="140">
        <f t="shared" si="131"/>
        <v>0</v>
      </c>
      <c r="EE32" s="140">
        <f t="shared" si="132"/>
        <v>0</v>
      </c>
      <c r="EF32" s="140">
        <f t="shared" si="133"/>
        <v>0</v>
      </c>
      <c r="EG32" s="140">
        <f t="shared" si="134"/>
        <v>0</v>
      </c>
      <c r="EH32" s="140">
        <f t="shared" si="135"/>
        <v>0</v>
      </c>
      <c r="EI32" s="140">
        <f t="shared" si="136"/>
        <v>0</v>
      </c>
      <c r="EJ32" s="140">
        <f t="shared" si="137"/>
        <v>0</v>
      </c>
      <c r="EK32" s="140">
        <f t="shared" si="138"/>
        <v>0</v>
      </c>
      <c r="EL32" s="140">
        <f t="shared" si="139"/>
        <v>0</v>
      </c>
      <c r="EM32" s="140">
        <f t="shared" si="140"/>
        <v>0</v>
      </c>
      <c r="EN32" s="140">
        <f t="shared" si="141"/>
        <v>0</v>
      </c>
      <c r="EO32" s="140">
        <f t="shared" si="142"/>
        <v>0</v>
      </c>
      <c r="EP32" s="140">
        <f t="shared" si="143"/>
        <v>0</v>
      </c>
      <c r="EQ32" s="140">
        <f t="shared" si="144"/>
        <v>0</v>
      </c>
      <c r="ER32" s="140">
        <f t="shared" si="145"/>
        <v>0</v>
      </c>
      <c r="ES32" s="140">
        <f t="shared" si="146"/>
        <v>0</v>
      </c>
      <c r="ET32" s="140">
        <f t="shared" si="147"/>
        <v>0</v>
      </c>
      <c r="EU32" s="140">
        <f t="shared" si="148"/>
        <v>0</v>
      </c>
      <c r="EV32" s="140">
        <f t="shared" si="149"/>
        <v>0</v>
      </c>
      <c r="EW32" s="140">
        <f t="shared" si="150"/>
        <v>0</v>
      </c>
      <c r="EX32" s="140">
        <f t="shared" si="151"/>
        <v>0</v>
      </c>
      <c r="EY32" s="140">
        <f t="shared" si="152"/>
        <v>0</v>
      </c>
      <c r="EZ32" s="140">
        <f t="shared" si="153"/>
        <v>0</v>
      </c>
      <c r="FA32" s="140">
        <f t="shared" si="154"/>
        <v>0</v>
      </c>
      <c r="FB32" s="140">
        <f t="shared" si="155"/>
        <v>0</v>
      </c>
      <c r="FC32" s="140">
        <f t="shared" si="156"/>
        <v>0</v>
      </c>
      <c r="FD32" s="140">
        <f t="shared" si="157"/>
        <v>0</v>
      </c>
      <c r="FE32" s="140">
        <f t="shared" si="158"/>
        <v>0</v>
      </c>
      <c r="FF32" s="140">
        <f t="shared" si="159"/>
        <v>0</v>
      </c>
      <c r="FG32" s="140">
        <f t="shared" si="160"/>
        <v>0</v>
      </c>
      <c r="FH32" s="140">
        <f t="shared" si="161"/>
        <v>0</v>
      </c>
      <c r="FI32" s="140">
        <f t="shared" si="162"/>
        <v>0</v>
      </c>
      <c r="FJ32" s="140">
        <f t="shared" si="163"/>
        <v>0</v>
      </c>
      <c r="FK32" s="140">
        <f t="shared" si="164"/>
        <v>0</v>
      </c>
      <c r="FL32" s="140">
        <f t="shared" si="165"/>
        <v>0</v>
      </c>
      <c r="FM32" s="140">
        <f t="shared" si="166"/>
        <v>0</v>
      </c>
      <c r="FN32" s="140">
        <f t="shared" si="167"/>
        <v>0</v>
      </c>
      <c r="FO32" s="140">
        <f t="shared" si="168"/>
        <v>0</v>
      </c>
      <c r="FP32" s="140">
        <f t="shared" si="169"/>
        <v>0</v>
      </c>
      <c r="FQ32" s="140">
        <f t="shared" si="170"/>
        <v>0</v>
      </c>
      <c r="FR32" s="140">
        <f t="shared" si="171"/>
        <v>0</v>
      </c>
      <c r="FS32" s="140">
        <f t="shared" si="172"/>
        <v>0</v>
      </c>
      <c r="FT32" s="140">
        <f t="shared" si="173"/>
        <v>0</v>
      </c>
      <c r="FU32" s="140">
        <f t="shared" si="174"/>
        <v>0</v>
      </c>
      <c r="FV32" s="140">
        <f t="shared" si="175"/>
        <v>0</v>
      </c>
      <c r="FW32" s="140">
        <f t="shared" si="176"/>
        <v>0</v>
      </c>
      <c r="FX32" s="140">
        <f t="shared" si="177"/>
        <v>0</v>
      </c>
      <c r="FY32" s="140">
        <f t="shared" si="178"/>
        <v>0</v>
      </c>
      <c r="FZ32" s="140">
        <f t="shared" si="179"/>
        <v>0</v>
      </c>
      <c r="GA32" s="140">
        <f t="shared" si="180"/>
        <v>0</v>
      </c>
      <c r="GB32" s="140">
        <f t="shared" si="181"/>
        <v>0</v>
      </c>
      <c r="GC32" s="140">
        <f t="shared" si="182"/>
        <v>0</v>
      </c>
      <c r="GD32" s="140">
        <f t="shared" si="183"/>
        <v>0</v>
      </c>
      <c r="GE32" s="140">
        <f t="shared" si="184"/>
        <v>0</v>
      </c>
      <c r="GF32" s="140">
        <f t="shared" si="185"/>
        <v>0</v>
      </c>
      <c r="GG32" s="140">
        <f t="shared" si="185"/>
        <v>0</v>
      </c>
      <c r="GH32" s="157"/>
      <c r="GI32" s="237">
        <f t="shared" si="93"/>
        <v>0</v>
      </c>
      <c r="GJ32" s="140" t="e">
        <f t="shared" ca="1" si="186"/>
        <v>#N/A</v>
      </c>
      <c r="GK32" s="238" t="str">
        <f t="shared" ca="1" si="187"/>
        <v/>
      </c>
    </row>
    <row r="33" spans="1:193" ht="37.5" customHeight="1" x14ac:dyDescent="0.25">
      <c r="A33" s="139" t="str">
        <f>INDEX(Tabelle_Sprachen[],MATCH("_Laufwagen",Tabelle_Sprachen[Pos],0),MATCH(Sprache,Tabelle_Sprachen[#Headers],0))&amp;" GU937N22"</f>
        <v>Laufwagen GU937N22</v>
      </c>
      <c r="B33" s="140" t="s">
        <v>2431</v>
      </c>
      <c r="C33" s="140" t="s">
        <v>2431</v>
      </c>
      <c r="D33" s="140" t="s">
        <v>2431</v>
      </c>
      <c r="E33" s="140" t="s">
        <v>2431</v>
      </c>
      <c r="F33" s="140" t="s">
        <v>2431</v>
      </c>
      <c r="G33" s="140" t="s">
        <v>2431</v>
      </c>
      <c r="H33" s="140" t="s">
        <v>2431</v>
      </c>
      <c r="I33" s="140" t="s">
        <v>2431</v>
      </c>
      <c r="J33" s="140" t="s">
        <v>2431</v>
      </c>
      <c r="K33" s="140" t="s">
        <v>2431</v>
      </c>
      <c r="L33" s="140" t="s">
        <v>2431</v>
      </c>
      <c r="M33" s="140" t="s">
        <v>2431</v>
      </c>
      <c r="N33" s="140" t="s">
        <v>2431</v>
      </c>
      <c r="O33" s="140" t="s">
        <v>2431</v>
      </c>
      <c r="P33" s="140" t="s">
        <v>2431</v>
      </c>
      <c r="Q33" s="140" t="s">
        <v>2431</v>
      </c>
      <c r="R33" s="140" t="s">
        <v>2431</v>
      </c>
      <c r="S33" s="140" t="s">
        <v>2431</v>
      </c>
      <c r="T33" s="140" t="s">
        <v>2431</v>
      </c>
      <c r="U33" s="140" t="s">
        <v>2431</v>
      </c>
      <c r="V33" s="140" t="s">
        <v>2431</v>
      </c>
      <c r="W33" s="140" t="s">
        <v>2431</v>
      </c>
      <c r="X33" s="140" t="s">
        <v>2431</v>
      </c>
      <c r="Y33" s="141" t="s">
        <v>2431</v>
      </c>
      <c r="Z33" s="141" t="s">
        <v>2431</v>
      </c>
      <c r="AA33" s="141" t="s">
        <v>2431</v>
      </c>
      <c r="AB33" s="141" t="s">
        <v>2431</v>
      </c>
      <c r="AC33" s="141" t="s">
        <v>2431</v>
      </c>
      <c r="AD33" s="140" t="s">
        <v>2431</v>
      </c>
      <c r="AE33" s="140" t="s">
        <v>2430</v>
      </c>
      <c r="AF33" s="140" t="s">
        <v>2430</v>
      </c>
      <c r="AG33" s="141" t="s">
        <v>11</v>
      </c>
      <c r="AH33" s="141"/>
      <c r="AI33" s="141"/>
      <c r="AJ33" s="141"/>
      <c r="AK33" s="141"/>
      <c r="AL33" s="141"/>
      <c r="AM33" s="141"/>
      <c r="AN33" s="141"/>
      <c r="AO33" s="141"/>
      <c r="AP33" s="141"/>
      <c r="AQ33" s="141"/>
      <c r="AR33" s="141"/>
      <c r="AS33" s="141"/>
      <c r="AT33" s="141"/>
      <c r="AU33" s="141"/>
      <c r="AV33" s="141"/>
      <c r="AW33" s="141"/>
      <c r="AX33" s="141"/>
      <c r="AY33" s="141"/>
      <c r="AZ33" s="141"/>
      <c r="BA33" s="141"/>
      <c r="BB33" s="141"/>
      <c r="BC33" s="141"/>
      <c r="BD33" s="141"/>
      <c r="BE33" s="141"/>
      <c r="BF33" s="141"/>
      <c r="BG33" s="141"/>
      <c r="BH33" s="141"/>
      <c r="BI33" s="141"/>
      <c r="BJ33" s="141"/>
      <c r="BK33" s="141"/>
      <c r="BL33" s="141"/>
      <c r="BM33" s="141"/>
      <c r="BN33" s="141"/>
      <c r="BO33" s="141"/>
      <c r="BP33" s="141"/>
      <c r="BQ33" s="141"/>
      <c r="BR33" s="141"/>
      <c r="BS33" s="141"/>
      <c r="BT33" s="141"/>
      <c r="BU33" s="141"/>
      <c r="BV33" s="141"/>
      <c r="BW33" s="141"/>
      <c r="BX33" s="141"/>
      <c r="BY33" s="141"/>
      <c r="BZ33" s="141"/>
      <c r="CA33" s="141"/>
      <c r="CB33" s="141"/>
      <c r="CC33" s="141"/>
      <c r="CD33" s="141"/>
      <c r="CE33" s="141"/>
      <c r="CF33" s="140"/>
      <c r="CG33" s="140"/>
      <c r="CH33" s="141"/>
      <c r="CI33" s="141"/>
      <c r="CJ33" s="141"/>
      <c r="CK33" s="141"/>
      <c r="CL33" s="140"/>
      <c r="CM33" s="140"/>
      <c r="CN33" s="140"/>
      <c r="CO33" s="140"/>
      <c r="CP33" s="140"/>
      <c r="CQ33" s="157"/>
      <c r="CR33" s="139" t="str">
        <f>INDEX(Tabelle_Sprachen[],MATCH("_Laufwagen",Tabelle_Sprachen[Pos],0),MATCH(Sprache,Tabelle_Sprachen[#Headers],0))&amp;" "&amp;Laufwagen</f>
        <v>Laufwagen GU934</v>
      </c>
      <c r="CS33" s="140">
        <f t="shared" si="94"/>
        <v>0</v>
      </c>
      <c r="CT33" s="140">
        <f t="shared" si="95"/>
        <v>0</v>
      </c>
      <c r="CU33" s="140">
        <f t="shared" si="96"/>
        <v>0</v>
      </c>
      <c r="CV33" s="140">
        <f t="shared" si="97"/>
        <v>0</v>
      </c>
      <c r="CW33" s="140">
        <f t="shared" si="98"/>
        <v>0</v>
      </c>
      <c r="CX33" s="140">
        <f t="shared" si="99"/>
        <v>0</v>
      </c>
      <c r="CY33" s="140">
        <f t="shared" si="100"/>
        <v>0</v>
      </c>
      <c r="CZ33" s="140">
        <f t="shared" si="101"/>
        <v>0</v>
      </c>
      <c r="DA33" s="140">
        <f t="shared" si="102"/>
        <v>0</v>
      </c>
      <c r="DB33" s="140">
        <f t="shared" si="103"/>
        <v>0</v>
      </c>
      <c r="DC33" s="140">
        <f t="shared" si="104"/>
        <v>0</v>
      </c>
      <c r="DD33" s="140">
        <f t="shared" si="105"/>
        <v>0</v>
      </c>
      <c r="DE33" s="140">
        <f t="shared" si="106"/>
        <v>0</v>
      </c>
      <c r="DF33" s="140">
        <f t="shared" si="107"/>
        <v>0</v>
      </c>
      <c r="DG33" s="140">
        <f t="shared" si="108"/>
        <v>0</v>
      </c>
      <c r="DH33" s="140">
        <f t="shared" si="109"/>
        <v>0</v>
      </c>
      <c r="DI33" s="140">
        <f t="shared" si="110"/>
        <v>0</v>
      </c>
      <c r="DJ33" s="140">
        <f t="shared" si="111"/>
        <v>0</v>
      </c>
      <c r="DK33" s="140">
        <f t="shared" si="112"/>
        <v>0</v>
      </c>
      <c r="DL33" s="140">
        <f t="shared" si="113"/>
        <v>0</v>
      </c>
      <c r="DM33" s="140">
        <f t="shared" si="114"/>
        <v>0</v>
      </c>
      <c r="DN33" s="140">
        <f t="shared" si="115"/>
        <v>0</v>
      </c>
      <c r="DO33" s="140">
        <f t="shared" si="116"/>
        <v>0</v>
      </c>
      <c r="DP33" s="140">
        <f t="shared" si="117"/>
        <v>0</v>
      </c>
      <c r="DQ33" s="140">
        <f t="shared" si="118"/>
        <v>0</v>
      </c>
      <c r="DR33" s="140">
        <f t="shared" si="119"/>
        <v>0</v>
      </c>
      <c r="DS33" s="140">
        <f t="shared" si="120"/>
        <v>0</v>
      </c>
      <c r="DT33" s="140">
        <f t="shared" si="121"/>
        <v>0</v>
      </c>
      <c r="DU33" s="140">
        <f t="shared" si="122"/>
        <v>0</v>
      </c>
      <c r="DV33" s="140">
        <f t="shared" si="123"/>
        <v>0</v>
      </c>
      <c r="DW33" s="140">
        <f t="shared" si="124"/>
        <v>0</v>
      </c>
      <c r="DX33" s="140">
        <f t="shared" si="125"/>
        <v>0</v>
      </c>
      <c r="DY33" s="140">
        <f t="shared" si="126"/>
        <v>0</v>
      </c>
      <c r="DZ33" s="140">
        <f t="shared" si="127"/>
        <v>0</v>
      </c>
      <c r="EA33" s="140">
        <f t="shared" si="128"/>
        <v>0</v>
      </c>
      <c r="EB33" s="140">
        <f t="shared" si="129"/>
        <v>0</v>
      </c>
      <c r="EC33" s="140">
        <f t="shared" si="130"/>
        <v>0</v>
      </c>
      <c r="ED33" s="140">
        <f t="shared" si="131"/>
        <v>0</v>
      </c>
      <c r="EE33" s="140">
        <f t="shared" si="132"/>
        <v>0</v>
      </c>
      <c r="EF33" s="140">
        <f t="shared" si="133"/>
        <v>0</v>
      </c>
      <c r="EG33" s="140">
        <f t="shared" si="134"/>
        <v>0</v>
      </c>
      <c r="EH33" s="140">
        <f t="shared" si="135"/>
        <v>0</v>
      </c>
      <c r="EI33" s="140">
        <f t="shared" si="136"/>
        <v>0</v>
      </c>
      <c r="EJ33" s="140">
        <f t="shared" si="137"/>
        <v>0</v>
      </c>
      <c r="EK33" s="140">
        <f t="shared" si="138"/>
        <v>0</v>
      </c>
      <c r="EL33" s="140">
        <f t="shared" si="139"/>
        <v>0</v>
      </c>
      <c r="EM33" s="140">
        <f t="shared" si="140"/>
        <v>0</v>
      </c>
      <c r="EN33" s="140">
        <f t="shared" si="141"/>
        <v>0</v>
      </c>
      <c r="EO33" s="140">
        <f t="shared" si="142"/>
        <v>0</v>
      </c>
      <c r="EP33" s="140">
        <f t="shared" si="143"/>
        <v>0</v>
      </c>
      <c r="EQ33" s="140">
        <f t="shared" si="144"/>
        <v>0</v>
      </c>
      <c r="ER33" s="140">
        <f t="shared" si="145"/>
        <v>0</v>
      </c>
      <c r="ES33" s="140">
        <f t="shared" si="146"/>
        <v>0</v>
      </c>
      <c r="ET33" s="140">
        <f t="shared" si="147"/>
        <v>0</v>
      </c>
      <c r="EU33" s="140">
        <f t="shared" si="148"/>
        <v>0</v>
      </c>
      <c r="EV33" s="140">
        <f t="shared" si="149"/>
        <v>0</v>
      </c>
      <c r="EW33" s="140">
        <f t="shared" si="150"/>
        <v>0</v>
      </c>
      <c r="EX33" s="140">
        <f t="shared" si="151"/>
        <v>0</v>
      </c>
      <c r="EY33" s="140">
        <f t="shared" si="152"/>
        <v>0</v>
      </c>
      <c r="EZ33" s="140">
        <f t="shared" si="153"/>
        <v>0</v>
      </c>
      <c r="FA33" s="140">
        <f t="shared" si="154"/>
        <v>0</v>
      </c>
      <c r="FB33" s="140">
        <f t="shared" si="155"/>
        <v>0</v>
      </c>
      <c r="FC33" s="140">
        <f t="shared" si="156"/>
        <v>0</v>
      </c>
      <c r="FD33" s="140">
        <f t="shared" si="157"/>
        <v>0</v>
      </c>
      <c r="FE33" s="140">
        <f t="shared" si="158"/>
        <v>0</v>
      </c>
      <c r="FF33" s="140">
        <f t="shared" si="159"/>
        <v>0</v>
      </c>
      <c r="FG33" s="140">
        <f t="shared" si="160"/>
        <v>0</v>
      </c>
      <c r="FH33" s="140">
        <f t="shared" si="161"/>
        <v>0</v>
      </c>
      <c r="FI33" s="140">
        <f t="shared" si="162"/>
        <v>0</v>
      </c>
      <c r="FJ33" s="140">
        <f t="shared" si="163"/>
        <v>0</v>
      </c>
      <c r="FK33" s="140">
        <f t="shared" si="164"/>
        <v>0</v>
      </c>
      <c r="FL33" s="140">
        <f t="shared" si="165"/>
        <v>0</v>
      </c>
      <c r="FM33" s="140">
        <f t="shared" si="166"/>
        <v>0</v>
      </c>
      <c r="FN33" s="140">
        <f t="shared" si="167"/>
        <v>0</v>
      </c>
      <c r="FO33" s="140">
        <f t="shared" si="168"/>
        <v>0</v>
      </c>
      <c r="FP33" s="140">
        <f t="shared" si="169"/>
        <v>0</v>
      </c>
      <c r="FQ33" s="140">
        <f t="shared" si="170"/>
        <v>0</v>
      </c>
      <c r="FR33" s="140">
        <f t="shared" si="171"/>
        <v>0</v>
      </c>
      <c r="FS33" s="140">
        <f t="shared" si="172"/>
        <v>0</v>
      </c>
      <c r="FT33" s="140">
        <f t="shared" si="173"/>
        <v>0</v>
      </c>
      <c r="FU33" s="140">
        <f t="shared" si="174"/>
        <v>0</v>
      </c>
      <c r="FV33" s="140">
        <f t="shared" si="175"/>
        <v>0</v>
      </c>
      <c r="FW33" s="140">
        <f t="shared" si="176"/>
        <v>0</v>
      </c>
      <c r="FX33" s="140">
        <f t="shared" si="177"/>
        <v>0</v>
      </c>
      <c r="FY33" s="140">
        <f t="shared" si="178"/>
        <v>0</v>
      </c>
      <c r="FZ33" s="140">
        <f t="shared" si="179"/>
        <v>0</v>
      </c>
      <c r="GA33" s="140">
        <f t="shared" si="180"/>
        <v>0</v>
      </c>
      <c r="GB33" s="140">
        <f t="shared" si="181"/>
        <v>0</v>
      </c>
      <c r="GC33" s="140">
        <f t="shared" si="182"/>
        <v>0</v>
      </c>
      <c r="GD33" s="140">
        <f t="shared" si="183"/>
        <v>0</v>
      </c>
      <c r="GE33" s="140">
        <f t="shared" si="184"/>
        <v>0</v>
      </c>
      <c r="GF33" s="140">
        <f t="shared" si="185"/>
        <v>0</v>
      </c>
      <c r="GG33" s="140">
        <f t="shared" si="185"/>
        <v>0</v>
      </c>
      <c r="GH33" s="157"/>
      <c r="GI33" s="237">
        <f t="shared" si="93"/>
        <v>0</v>
      </c>
      <c r="GJ33" s="140" t="e">
        <f t="shared" ca="1" si="186"/>
        <v>#N/A</v>
      </c>
      <c r="GK33" s="238" t="str">
        <f t="shared" ca="1" si="187"/>
        <v/>
      </c>
    </row>
    <row r="34" spans="1:193" ht="37.5" customHeight="1" x14ac:dyDescent="0.25">
      <c r="A34" s="139" t="str">
        <f>INDEX(Tabelle_Sprachen[],MATCH("_Laufschiene",Tabelle_Sprachen[Pos],0),MATCH(Sprache,Tabelle_Sprachen[#Headers],0))&amp;" bb 4"</f>
        <v>Laufschiene bb 4</v>
      </c>
      <c r="B34" s="140" t="s">
        <v>2431</v>
      </c>
      <c r="C34" s="140" t="s">
        <v>2431</v>
      </c>
      <c r="D34" s="140" t="s">
        <v>2431</v>
      </c>
      <c r="E34" s="140" t="s">
        <v>2431</v>
      </c>
      <c r="F34" s="140" t="s">
        <v>2431</v>
      </c>
      <c r="G34" s="140" t="s">
        <v>2431</v>
      </c>
      <c r="H34" s="140" t="s">
        <v>2431</v>
      </c>
      <c r="I34" s="140" t="s">
        <v>2431</v>
      </c>
      <c r="J34" s="140" t="s">
        <v>2431</v>
      </c>
      <c r="K34" s="140" t="s">
        <v>2431</v>
      </c>
      <c r="L34" s="140" t="s">
        <v>2431</v>
      </c>
      <c r="M34" s="140" t="s">
        <v>2431</v>
      </c>
      <c r="N34" s="140" t="s">
        <v>2431</v>
      </c>
      <c r="O34" s="140" t="s">
        <v>2431</v>
      </c>
      <c r="P34" s="140" t="s">
        <v>2431</v>
      </c>
      <c r="Q34" s="140" t="s">
        <v>2431</v>
      </c>
      <c r="R34" s="140" t="s">
        <v>2431</v>
      </c>
      <c r="S34" s="140" t="s">
        <v>2431</v>
      </c>
      <c r="T34" s="140" t="s">
        <v>2431</v>
      </c>
      <c r="U34" s="140" t="s">
        <v>2431</v>
      </c>
      <c r="V34" s="140" t="s">
        <v>2431</v>
      </c>
      <c r="W34" s="140" t="s">
        <v>2431</v>
      </c>
      <c r="X34" s="140" t="s">
        <v>2431</v>
      </c>
      <c r="Y34" s="141" t="s">
        <v>2431</v>
      </c>
      <c r="Z34" s="141" t="s">
        <v>2431</v>
      </c>
      <c r="AA34" s="141" t="s">
        <v>2431</v>
      </c>
      <c r="AB34" s="141" t="s">
        <v>2431</v>
      </c>
      <c r="AC34" s="141" t="s">
        <v>2431</v>
      </c>
      <c r="AD34" s="140" t="s">
        <v>2431</v>
      </c>
      <c r="AE34" s="141" t="s">
        <v>2431</v>
      </c>
      <c r="AF34" s="141" t="s">
        <v>2431</v>
      </c>
      <c r="AG34" s="141" t="s">
        <v>2431</v>
      </c>
      <c r="AH34" s="141" t="s">
        <v>11</v>
      </c>
      <c r="AI34" s="140"/>
      <c r="AJ34" s="140"/>
      <c r="AK34" s="140"/>
      <c r="AL34" s="141"/>
      <c r="AM34" s="141"/>
      <c r="AN34" s="141"/>
      <c r="AO34" s="141"/>
      <c r="AP34" s="141"/>
      <c r="AQ34" s="141"/>
      <c r="AR34" s="141"/>
      <c r="AS34" s="141"/>
      <c r="AT34" s="141"/>
      <c r="AU34" s="141"/>
      <c r="AV34" s="141"/>
      <c r="AW34" s="141"/>
      <c r="AX34" s="141"/>
      <c r="AY34" s="141"/>
      <c r="AZ34" s="141"/>
      <c r="BA34" s="141"/>
      <c r="BB34" s="141"/>
      <c r="BC34" s="141"/>
      <c r="BD34" s="141"/>
      <c r="BE34" s="141"/>
      <c r="BF34" s="141"/>
      <c r="BG34" s="141"/>
      <c r="BH34" s="141"/>
      <c r="BI34" s="141"/>
      <c r="BJ34" s="141"/>
      <c r="BK34" s="141"/>
      <c r="BL34" s="141"/>
      <c r="BM34" s="141"/>
      <c r="BN34" s="141"/>
      <c r="BO34" s="141"/>
      <c r="BP34" s="141"/>
      <c r="BQ34" s="141"/>
      <c r="BR34" s="141"/>
      <c r="BS34" s="141"/>
      <c r="BT34" s="141"/>
      <c r="BU34" s="141"/>
      <c r="BV34" s="141"/>
      <c r="BW34" s="141"/>
      <c r="BX34" s="141"/>
      <c r="BY34" s="141"/>
      <c r="BZ34" s="141"/>
      <c r="CA34" s="141"/>
      <c r="CB34" s="141"/>
      <c r="CC34" s="141"/>
      <c r="CD34" s="141"/>
      <c r="CE34" s="141"/>
      <c r="CF34" s="140"/>
      <c r="CG34" s="140"/>
      <c r="CH34" s="141"/>
      <c r="CI34" s="141"/>
      <c r="CJ34" s="141"/>
      <c r="CK34" s="141"/>
      <c r="CL34" s="140"/>
      <c r="CM34" s="140"/>
      <c r="CN34" s="140"/>
      <c r="CO34" s="140"/>
      <c r="CP34" s="140"/>
      <c r="CQ34" s="157"/>
      <c r="CR34" s="139" t="str">
        <f>INDEX(Tabelle_Sprachen[],MATCH("_Laufschiene",Tabelle_Sprachen[Pos],0),MATCH(Sprache,Tabelle_Sprachen[#Headers],0))&amp;" "&amp;Laufschiene</f>
        <v>Laufschiene 5</v>
      </c>
      <c r="CS34" s="140">
        <f t="shared" si="94"/>
        <v>0</v>
      </c>
      <c r="CT34" s="140">
        <f t="shared" si="95"/>
        <v>0</v>
      </c>
      <c r="CU34" s="140">
        <f t="shared" si="96"/>
        <v>0</v>
      </c>
      <c r="CV34" s="140">
        <f t="shared" si="97"/>
        <v>0</v>
      </c>
      <c r="CW34" s="140">
        <f t="shared" si="98"/>
        <v>0</v>
      </c>
      <c r="CX34" s="140">
        <f t="shared" si="99"/>
        <v>0</v>
      </c>
      <c r="CY34" s="140">
        <f t="shared" si="100"/>
        <v>0</v>
      </c>
      <c r="CZ34" s="140">
        <f t="shared" si="101"/>
        <v>0</v>
      </c>
      <c r="DA34" s="140">
        <f t="shared" si="102"/>
        <v>0</v>
      </c>
      <c r="DB34" s="140">
        <f t="shared" si="103"/>
        <v>0</v>
      </c>
      <c r="DC34" s="140">
        <f t="shared" si="104"/>
        <v>0</v>
      </c>
      <c r="DD34" s="140">
        <f t="shared" si="105"/>
        <v>0</v>
      </c>
      <c r="DE34" s="140">
        <f t="shared" si="106"/>
        <v>0</v>
      </c>
      <c r="DF34" s="140">
        <f t="shared" si="107"/>
        <v>0</v>
      </c>
      <c r="DG34" s="140">
        <f t="shared" si="108"/>
        <v>0</v>
      </c>
      <c r="DH34" s="140">
        <f t="shared" si="109"/>
        <v>0</v>
      </c>
      <c r="DI34" s="140">
        <f t="shared" si="110"/>
        <v>0</v>
      </c>
      <c r="DJ34" s="140">
        <f t="shared" si="111"/>
        <v>0</v>
      </c>
      <c r="DK34" s="140">
        <f t="shared" si="112"/>
        <v>0</v>
      </c>
      <c r="DL34" s="140">
        <f t="shared" si="113"/>
        <v>0</v>
      </c>
      <c r="DM34" s="140">
        <f t="shared" si="114"/>
        <v>0</v>
      </c>
      <c r="DN34" s="140">
        <f t="shared" si="115"/>
        <v>0</v>
      </c>
      <c r="DO34" s="140">
        <f t="shared" si="116"/>
        <v>0</v>
      </c>
      <c r="DP34" s="140">
        <f t="shared" si="117"/>
        <v>0</v>
      </c>
      <c r="DQ34" s="140">
        <f t="shared" si="118"/>
        <v>0</v>
      </c>
      <c r="DR34" s="140">
        <f t="shared" si="119"/>
        <v>0</v>
      </c>
      <c r="DS34" s="140">
        <f t="shared" si="120"/>
        <v>0</v>
      </c>
      <c r="DT34" s="140">
        <f t="shared" si="121"/>
        <v>0</v>
      </c>
      <c r="DU34" s="140">
        <f t="shared" si="122"/>
        <v>0</v>
      </c>
      <c r="DV34" s="140">
        <f t="shared" si="123"/>
        <v>0</v>
      </c>
      <c r="DW34" s="140">
        <f t="shared" si="124"/>
        <v>0</v>
      </c>
      <c r="DX34" s="140">
        <f t="shared" si="125"/>
        <v>0</v>
      </c>
      <c r="DY34" s="140">
        <f t="shared" si="126"/>
        <v>0</v>
      </c>
      <c r="DZ34" s="140">
        <f t="shared" si="127"/>
        <v>0</v>
      </c>
      <c r="EA34" s="140">
        <f t="shared" si="128"/>
        <v>0</v>
      </c>
      <c r="EB34" s="140">
        <f t="shared" si="129"/>
        <v>0</v>
      </c>
      <c r="EC34" s="140">
        <f t="shared" si="130"/>
        <v>0</v>
      </c>
      <c r="ED34" s="140">
        <f t="shared" si="131"/>
        <v>0</v>
      </c>
      <c r="EE34" s="140">
        <f t="shared" si="132"/>
        <v>0</v>
      </c>
      <c r="EF34" s="140">
        <f t="shared" si="133"/>
        <v>0</v>
      </c>
      <c r="EG34" s="140">
        <f t="shared" si="134"/>
        <v>0</v>
      </c>
      <c r="EH34" s="140">
        <f t="shared" si="135"/>
        <v>0</v>
      </c>
      <c r="EI34" s="140">
        <f t="shared" si="136"/>
        <v>0</v>
      </c>
      <c r="EJ34" s="140">
        <f t="shared" si="137"/>
        <v>0</v>
      </c>
      <c r="EK34" s="140">
        <f t="shared" si="138"/>
        <v>0</v>
      </c>
      <c r="EL34" s="140">
        <f t="shared" si="139"/>
        <v>0</v>
      </c>
      <c r="EM34" s="140">
        <f t="shared" si="140"/>
        <v>0</v>
      </c>
      <c r="EN34" s="140">
        <f t="shared" si="141"/>
        <v>0</v>
      </c>
      <c r="EO34" s="140">
        <f t="shared" si="142"/>
        <v>0</v>
      </c>
      <c r="EP34" s="140">
        <f t="shared" si="143"/>
        <v>0</v>
      </c>
      <c r="EQ34" s="140">
        <f t="shared" si="144"/>
        <v>0</v>
      </c>
      <c r="ER34" s="140">
        <f t="shared" si="145"/>
        <v>0</v>
      </c>
      <c r="ES34" s="140">
        <f t="shared" si="146"/>
        <v>0</v>
      </c>
      <c r="ET34" s="140">
        <f t="shared" si="147"/>
        <v>0</v>
      </c>
      <c r="EU34" s="140">
        <f t="shared" si="148"/>
        <v>0</v>
      </c>
      <c r="EV34" s="140">
        <f t="shared" si="149"/>
        <v>0</v>
      </c>
      <c r="EW34" s="140">
        <f t="shared" si="150"/>
        <v>0</v>
      </c>
      <c r="EX34" s="140">
        <f t="shared" si="151"/>
        <v>0</v>
      </c>
      <c r="EY34" s="140">
        <f t="shared" si="152"/>
        <v>0</v>
      </c>
      <c r="EZ34" s="140">
        <f t="shared" si="153"/>
        <v>0</v>
      </c>
      <c r="FA34" s="140">
        <f t="shared" si="154"/>
        <v>0</v>
      </c>
      <c r="FB34" s="140">
        <f t="shared" si="155"/>
        <v>0</v>
      </c>
      <c r="FC34" s="140">
        <f t="shared" si="156"/>
        <v>0</v>
      </c>
      <c r="FD34" s="140">
        <f t="shared" si="157"/>
        <v>0</v>
      </c>
      <c r="FE34" s="140">
        <f t="shared" si="158"/>
        <v>0</v>
      </c>
      <c r="FF34" s="140">
        <f t="shared" si="159"/>
        <v>0</v>
      </c>
      <c r="FG34" s="140">
        <f t="shared" si="160"/>
        <v>0</v>
      </c>
      <c r="FH34" s="140">
        <f t="shared" si="161"/>
        <v>0</v>
      </c>
      <c r="FI34" s="140">
        <f t="shared" si="162"/>
        <v>0</v>
      </c>
      <c r="FJ34" s="140">
        <f t="shared" si="163"/>
        <v>0</v>
      </c>
      <c r="FK34" s="140">
        <f t="shared" si="164"/>
        <v>0</v>
      </c>
      <c r="FL34" s="140">
        <f t="shared" si="165"/>
        <v>0</v>
      </c>
      <c r="FM34" s="140">
        <f t="shared" si="166"/>
        <v>0</v>
      </c>
      <c r="FN34" s="140">
        <f t="shared" si="167"/>
        <v>0</v>
      </c>
      <c r="FO34" s="140">
        <f t="shared" si="168"/>
        <v>0</v>
      </c>
      <c r="FP34" s="140">
        <f t="shared" si="169"/>
        <v>0</v>
      </c>
      <c r="FQ34" s="140">
        <f t="shared" si="170"/>
        <v>0</v>
      </c>
      <c r="FR34" s="140">
        <f t="shared" si="171"/>
        <v>0</v>
      </c>
      <c r="FS34" s="140">
        <f t="shared" si="172"/>
        <v>0</v>
      </c>
      <c r="FT34" s="140">
        <f t="shared" si="173"/>
        <v>0</v>
      </c>
      <c r="FU34" s="140">
        <f t="shared" si="174"/>
        <v>0</v>
      </c>
      <c r="FV34" s="140">
        <f t="shared" si="175"/>
        <v>0</v>
      </c>
      <c r="FW34" s="140">
        <f t="shared" si="176"/>
        <v>0</v>
      </c>
      <c r="FX34" s="140">
        <f t="shared" si="177"/>
        <v>0</v>
      </c>
      <c r="FY34" s="140">
        <f t="shared" si="178"/>
        <v>0</v>
      </c>
      <c r="FZ34" s="140">
        <f t="shared" si="179"/>
        <v>0</v>
      </c>
      <c r="GA34" s="140">
        <f t="shared" si="180"/>
        <v>0</v>
      </c>
      <c r="GB34" s="140">
        <f t="shared" si="181"/>
        <v>0</v>
      </c>
      <c r="GC34" s="140">
        <f t="shared" si="182"/>
        <v>0</v>
      </c>
      <c r="GD34" s="140">
        <f t="shared" si="183"/>
        <v>0</v>
      </c>
      <c r="GE34" s="140">
        <f t="shared" si="184"/>
        <v>0</v>
      </c>
      <c r="GF34" s="140">
        <f t="shared" si="185"/>
        <v>0</v>
      </c>
      <c r="GG34" s="140">
        <f t="shared" si="185"/>
        <v>0</v>
      </c>
      <c r="GH34" s="157"/>
      <c r="GI34" s="237">
        <f t="shared" si="93"/>
        <v>0</v>
      </c>
      <c r="GJ34" s="140" t="e">
        <f t="shared" ca="1" si="186"/>
        <v>#N/A</v>
      </c>
      <c r="GK34" s="238" t="str">
        <f t="shared" ca="1" si="187"/>
        <v/>
      </c>
    </row>
    <row r="35" spans="1:193" ht="37.5" customHeight="1" x14ac:dyDescent="0.25">
      <c r="A35" s="139" t="str">
        <f>INDEX(Tabelle_Sprachen[],MATCH("_Laufschiene",Tabelle_Sprachen[Pos],0),MATCH(Sprache,Tabelle_Sprachen[#Headers],0))&amp;" 5"</f>
        <v>Laufschiene 5</v>
      </c>
      <c r="B35" s="140" t="s">
        <v>2431</v>
      </c>
      <c r="C35" s="140" t="s">
        <v>2431</v>
      </c>
      <c r="D35" s="140" t="s">
        <v>2431</v>
      </c>
      <c r="E35" s="140" t="s">
        <v>2431</v>
      </c>
      <c r="F35" s="140" t="s">
        <v>2431</v>
      </c>
      <c r="G35" s="140" t="s">
        <v>2431</v>
      </c>
      <c r="H35" s="140" t="s">
        <v>2431</v>
      </c>
      <c r="I35" s="140" t="s">
        <v>2431</v>
      </c>
      <c r="J35" s="140" t="s">
        <v>2431</v>
      </c>
      <c r="K35" s="140" t="s">
        <v>2431</v>
      </c>
      <c r="L35" s="140" t="s">
        <v>2431</v>
      </c>
      <c r="M35" s="140" t="s">
        <v>2431</v>
      </c>
      <c r="N35" s="140" t="s">
        <v>2431</v>
      </c>
      <c r="O35" s="140" t="s">
        <v>2431</v>
      </c>
      <c r="P35" s="140" t="s">
        <v>2431</v>
      </c>
      <c r="Q35" s="140" t="s">
        <v>2431</v>
      </c>
      <c r="R35" s="140" t="s">
        <v>2431</v>
      </c>
      <c r="S35" s="140" t="s">
        <v>2431</v>
      </c>
      <c r="T35" s="140" t="s">
        <v>2431</v>
      </c>
      <c r="U35" s="140" t="s">
        <v>2431</v>
      </c>
      <c r="V35" s="140" t="s">
        <v>2431</v>
      </c>
      <c r="W35" s="140" t="s">
        <v>2431</v>
      </c>
      <c r="X35" s="140" t="s">
        <v>2431</v>
      </c>
      <c r="Y35" s="141" t="s">
        <v>2431</v>
      </c>
      <c r="Z35" s="141" t="s">
        <v>2431</v>
      </c>
      <c r="AA35" s="141" t="s">
        <v>2431</v>
      </c>
      <c r="AB35" s="141" t="s">
        <v>2431</v>
      </c>
      <c r="AC35" s="141" t="s">
        <v>2431</v>
      </c>
      <c r="AD35" s="140" t="s">
        <v>2431</v>
      </c>
      <c r="AE35" s="141" t="s">
        <v>2431</v>
      </c>
      <c r="AF35" s="141" t="s">
        <v>2431</v>
      </c>
      <c r="AG35" s="141" t="s">
        <v>2431</v>
      </c>
      <c r="AH35" s="140" t="s">
        <v>2430</v>
      </c>
      <c r="AI35" s="141" t="s">
        <v>11</v>
      </c>
      <c r="AJ35" s="140"/>
      <c r="AK35" s="140"/>
      <c r="AL35" s="141"/>
      <c r="AM35" s="141"/>
      <c r="AN35" s="141"/>
      <c r="AO35" s="141"/>
      <c r="AP35" s="141"/>
      <c r="AQ35" s="141"/>
      <c r="AR35" s="141"/>
      <c r="AS35" s="141"/>
      <c r="AT35" s="141"/>
      <c r="AU35" s="141"/>
      <c r="AV35" s="141"/>
      <c r="AW35" s="141"/>
      <c r="AX35" s="141"/>
      <c r="AY35" s="141"/>
      <c r="AZ35" s="141"/>
      <c r="BA35" s="141"/>
      <c r="BB35" s="141"/>
      <c r="BC35" s="141"/>
      <c r="BD35" s="141"/>
      <c r="BE35" s="141"/>
      <c r="BF35" s="141"/>
      <c r="BG35" s="141"/>
      <c r="BH35" s="141"/>
      <c r="BI35" s="141"/>
      <c r="BJ35" s="141"/>
      <c r="BK35" s="141"/>
      <c r="BL35" s="141"/>
      <c r="BM35" s="141"/>
      <c r="BN35" s="141"/>
      <c r="BO35" s="141"/>
      <c r="BP35" s="141"/>
      <c r="BQ35" s="141"/>
      <c r="BR35" s="141"/>
      <c r="BS35" s="141"/>
      <c r="BT35" s="141"/>
      <c r="BU35" s="141"/>
      <c r="BV35" s="141"/>
      <c r="BW35" s="141"/>
      <c r="BX35" s="141"/>
      <c r="BY35" s="141"/>
      <c r="BZ35" s="141"/>
      <c r="CA35" s="141"/>
      <c r="CB35" s="141"/>
      <c r="CC35" s="141"/>
      <c r="CD35" s="141"/>
      <c r="CE35" s="141"/>
      <c r="CF35" s="140"/>
      <c r="CG35" s="140"/>
      <c r="CH35" s="141"/>
      <c r="CI35" s="141"/>
      <c r="CJ35" s="141"/>
      <c r="CK35" s="141"/>
      <c r="CL35" s="140"/>
      <c r="CM35" s="140"/>
      <c r="CN35" s="140"/>
      <c r="CO35" s="140"/>
      <c r="CP35" s="140"/>
      <c r="CQ35" s="157"/>
      <c r="CR35" s="139" t="str">
        <f>INDEX(Tabelle_Sprachen[],MATCH("_Laufschiene",Tabelle_Sprachen[Pos],0),MATCH(Sprache,Tabelle_Sprachen[#Headers],0))&amp;" "&amp;Laufschiene</f>
        <v>Laufschiene 5</v>
      </c>
      <c r="CS35" s="140">
        <f t="shared" si="94"/>
        <v>0</v>
      </c>
      <c r="CT35" s="140">
        <f t="shared" si="95"/>
        <v>0</v>
      </c>
      <c r="CU35" s="140">
        <f t="shared" si="96"/>
        <v>0</v>
      </c>
      <c r="CV35" s="140">
        <f t="shared" si="97"/>
        <v>0</v>
      </c>
      <c r="CW35" s="140">
        <f t="shared" si="98"/>
        <v>0</v>
      </c>
      <c r="CX35" s="140">
        <f t="shared" si="99"/>
        <v>0</v>
      </c>
      <c r="CY35" s="140">
        <f t="shared" si="100"/>
        <v>0</v>
      </c>
      <c r="CZ35" s="140">
        <f t="shared" si="101"/>
        <v>0</v>
      </c>
      <c r="DA35" s="140">
        <f t="shared" si="102"/>
        <v>0</v>
      </c>
      <c r="DB35" s="140">
        <f t="shared" si="103"/>
        <v>0</v>
      </c>
      <c r="DC35" s="140">
        <f t="shared" si="104"/>
        <v>0</v>
      </c>
      <c r="DD35" s="140">
        <f t="shared" si="105"/>
        <v>0</v>
      </c>
      <c r="DE35" s="140">
        <f t="shared" si="106"/>
        <v>0</v>
      </c>
      <c r="DF35" s="140">
        <f t="shared" si="107"/>
        <v>0</v>
      </c>
      <c r="DG35" s="140">
        <f t="shared" si="108"/>
        <v>0</v>
      </c>
      <c r="DH35" s="140">
        <f t="shared" si="109"/>
        <v>0</v>
      </c>
      <c r="DI35" s="140">
        <f t="shared" si="110"/>
        <v>0</v>
      </c>
      <c r="DJ35" s="140">
        <f t="shared" si="111"/>
        <v>0</v>
      </c>
      <c r="DK35" s="140">
        <f t="shared" si="112"/>
        <v>0</v>
      </c>
      <c r="DL35" s="140">
        <f t="shared" si="113"/>
        <v>0</v>
      </c>
      <c r="DM35" s="140">
        <f t="shared" si="114"/>
        <v>0</v>
      </c>
      <c r="DN35" s="140">
        <f t="shared" si="115"/>
        <v>0</v>
      </c>
      <c r="DO35" s="140">
        <f t="shared" si="116"/>
        <v>0</v>
      </c>
      <c r="DP35" s="140">
        <f t="shared" si="117"/>
        <v>0</v>
      </c>
      <c r="DQ35" s="140">
        <f t="shared" si="118"/>
        <v>0</v>
      </c>
      <c r="DR35" s="140">
        <f t="shared" si="119"/>
        <v>0</v>
      </c>
      <c r="DS35" s="140">
        <f t="shared" si="120"/>
        <v>0</v>
      </c>
      <c r="DT35" s="140">
        <f t="shared" si="121"/>
        <v>0</v>
      </c>
      <c r="DU35" s="140">
        <f t="shared" si="122"/>
        <v>0</v>
      </c>
      <c r="DV35" s="140">
        <f t="shared" si="123"/>
        <v>0</v>
      </c>
      <c r="DW35" s="140">
        <f t="shared" si="124"/>
        <v>0</v>
      </c>
      <c r="DX35" s="140">
        <f t="shared" si="125"/>
        <v>0</v>
      </c>
      <c r="DY35" s="140">
        <f t="shared" si="126"/>
        <v>0</v>
      </c>
      <c r="DZ35" s="140">
        <f t="shared" si="127"/>
        <v>0</v>
      </c>
      <c r="EA35" s="140">
        <f t="shared" si="128"/>
        <v>0</v>
      </c>
      <c r="EB35" s="140">
        <f t="shared" si="129"/>
        <v>0</v>
      </c>
      <c r="EC35" s="140">
        <f t="shared" si="130"/>
        <v>0</v>
      </c>
      <c r="ED35" s="140">
        <f t="shared" si="131"/>
        <v>0</v>
      </c>
      <c r="EE35" s="140">
        <f t="shared" si="132"/>
        <v>0</v>
      </c>
      <c r="EF35" s="140">
        <f t="shared" si="133"/>
        <v>0</v>
      </c>
      <c r="EG35" s="140">
        <f t="shared" si="134"/>
        <v>0</v>
      </c>
      <c r="EH35" s="140">
        <f t="shared" si="135"/>
        <v>0</v>
      </c>
      <c r="EI35" s="140">
        <f t="shared" si="136"/>
        <v>0</v>
      </c>
      <c r="EJ35" s="140">
        <f t="shared" si="137"/>
        <v>0</v>
      </c>
      <c r="EK35" s="140">
        <f t="shared" si="138"/>
        <v>0</v>
      </c>
      <c r="EL35" s="140">
        <f t="shared" si="139"/>
        <v>0</v>
      </c>
      <c r="EM35" s="140">
        <f t="shared" si="140"/>
        <v>0</v>
      </c>
      <c r="EN35" s="140">
        <f t="shared" si="141"/>
        <v>0</v>
      </c>
      <c r="EO35" s="140">
        <f t="shared" si="142"/>
        <v>0</v>
      </c>
      <c r="EP35" s="140">
        <f t="shared" si="143"/>
        <v>0</v>
      </c>
      <c r="EQ35" s="140">
        <f t="shared" si="144"/>
        <v>0</v>
      </c>
      <c r="ER35" s="140">
        <f t="shared" si="145"/>
        <v>0</v>
      </c>
      <c r="ES35" s="140">
        <f t="shared" si="146"/>
        <v>0</v>
      </c>
      <c r="ET35" s="140">
        <f t="shared" si="147"/>
        <v>0</v>
      </c>
      <c r="EU35" s="140">
        <f t="shared" si="148"/>
        <v>0</v>
      </c>
      <c r="EV35" s="140">
        <f t="shared" si="149"/>
        <v>0</v>
      </c>
      <c r="EW35" s="140">
        <f t="shared" si="150"/>
        <v>0</v>
      </c>
      <c r="EX35" s="140">
        <f t="shared" si="151"/>
        <v>0</v>
      </c>
      <c r="EY35" s="140">
        <f t="shared" si="152"/>
        <v>0</v>
      </c>
      <c r="EZ35" s="140">
        <f t="shared" si="153"/>
        <v>0</v>
      </c>
      <c r="FA35" s="140">
        <f t="shared" si="154"/>
        <v>0</v>
      </c>
      <c r="FB35" s="140">
        <f t="shared" si="155"/>
        <v>0</v>
      </c>
      <c r="FC35" s="140">
        <f t="shared" si="156"/>
        <v>0</v>
      </c>
      <c r="FD35" s="140">
        <f t="shared" si="157"/>
        <v>0</v>
      </c>
      <c r="FE35" s="140">
        <f t="shared" si="158"/>
        <v>0</v>
      </c>
      <c r="FF35" s="140">
        <f t="shared" si="159"/>
        <v>0</v>
      </c>
      <c r="FG35" s="140">
        <f t="shared" si="160"/>
        <v>0</v>
      </c>
      <c r="FH35" s="140">
        <f t="shared" si="161"/>
        <v>0</v>
      </c>
      <c r="FI35" s="140">
        <f t="shared" si="162"/>
        <v>0</v>
      </c>
      <c r="FJ35" s="140">
        <f t="shared" si="163"/>
        <v>0</v>
      </c>
      <c r="FK35" s="140">
        <f t="shared" si="164"/>
        <v>0</v>
      </c>
      <c r="FL35" s="140">
        <f t="shared" si="165"/>
        <v>0</v>
      </c>
      <c r="FM35" s="140">
        <f t="shared" si="166"/>
        <v>0</v>
      </c>
      <c r="FN35" s="140">
        <f t="shared" si="167"/>
        <v>0</v>
      </c>
      <c r="FO35" s="140">
        <f t="shared" si="168"/>
        <v>0</v>
      </c>
      <c r="FP35" s="140">
        <f t="shared" si="169"/>
        <v>0</v>
      </c>
      <c r="FQ35" s="140">
        <f t="shared" si="170"/>
        <v>0</v>
      </c>
      <c r="FR35" s="140">
        <f t="shared" si="171"/>
        <v>0</v>
      </c>
      <c r="FS35" s="140">
        <f t="shared" si="172"/>
        <v>0</v>
      </c>
      <c r="FT35" s="140">
        <f t="shared" si="173"/>
        <v>0</v>
      </c>
      <c r="FU35" s="140">
        <f t="shared" si="174"/>
        <v>0</v>
      </c>
      <c r="FV35" s="140">
        <f t="shared" si="175"/>
        <v>0</v>
      </c>
      <c r="FW35" s="140">
        <f t="shared" si="176"/>
        <v>0</v>
      </c>
      <c r="FX35" s="140">
        <f t="shared" si="177"/>
        <v>0</v>
      </c>
      <c r="FY35" s="140">
        <f t="shared" si="178"/>
        <v>0</v>
      </c>
      <c r="FZ35" s="140">
        <f t="shared" si="179"/>
        <v>0</v>
      </c>
      <c r="GA35" s="140">
        <f t="shared" si="180"/>
        <v>0</v>
      </c>
      <c r="GB35" s="140">
        <f t="shared" si="181"/>
        <v>0</v>
      </c>
      <c r="GC35" s="140">
        <f t="shared" si="182"/>
        <v>0</v>
      </c>
      <c r="GD35" s="140">
        <f t="shared" si="183"/>
        <v>0</v>
      </c>
      <c r="GE35" s="140">
        <f t="shared" si="184"/>
        <v>0</v>
      </c>
      <c r="GF35" s="140">
        <f t="shared" si="185"/>
        <v>0</v>
      </c>
      <c r="GG35" s="140">
        <f t="shared" si="185"/>
        <v>0</v>
      </c>
      <c r="GH35" s="157"/>
      <c r="GI35" s="237">
        <f t="shared" si="93"/>
        <v>0</v>
      </c>
      <c r="GJ35" s="140" t="e">
        <f t="shared" ca="1" si="186"/>
        <v>#N/A</v>
      </c>
      <c r="GK35" s="238" t="str">
        <f t="shared" ca="1" si="187"/>
        <v/>
      </c>
    </row>
    <row r="36" spans="1:193" ht="37.5" customHeight="1" x14ac:dyDescent="0.25">
      <c r="A36" s="139" t="str">
        <f>INDEX(Tabelle_Sprachen[],MATCH("_Laufschiene",Tabelle_Sprachen[Pos],0),MATCH(Sprache,Tabelle_Sprachen[#Headers],0))&amp;" 10"</f>
        <v>Laufschiene 10</v>
      </c>
      <c r="B36" s="140" t="s">
        <v>2431</v>
      </c>
      <c r="C36" s="140" t="s">
        <v>2431</v>
      </c>
      <c r="D36" s="140" t="s">
        <v>2431</v>
      </c>
      <c r="E36" s="140" t="s">
        <v>2431</v>
      </c>
      <c r="F36" s="140" t="s">
        <v>2431</v>
      </c>
      <c r="G36" s="140" t="s">
        <v>2431</v>
      </c>
      <c r="H36" s="140" t="s">
        <v>2431</v>
      </c>
      <c r="I36" s="140" t="s">
        <v>2431</v>
      </c>
      <c r="J36" s="140" t="s">
        <v>2431</v>
      </c>
      <c r="K36" s="140" t="s">
        <v>2431</v>
      </c>
      <c r="L36" s="140" t="s">
        <v>2431</v>
      </c>
      <c r="M36" s="140" t="s">
        <v>2431</v>
      </c>
      <c r="N36" s="140" t="s">
        <v>2431</v>
      </c>
      <c r="O36" s="140" t="s">
        <v>2431</v>
      </c>
      <c r="P36" s="140" t="s">
        <v>2431</v>
      </c>
      <c r="Q36" s="140" t="s">
        <v>2431</v>
      </c>
      <c r="R36" s="140" t="s">
        <v>2431</v>
      </c>
      <c r="S36" s="140" t="s">
        <v>2431</v>
      </c>
      <c r="T36" s="140" t="s">
        <v>2431</v>
      </c>
      <c r="U36" s="140" t="s">
        <v>2431</v>
      </c>
      <c r="V36" s="140" t="s">
        <v>2431</v>
      </c>
      <c r="W36" s="140" t="s">
        <v>2431</v>
      </c>
      <c r="X36" s="140" t="s">
        <v>2431</v>
      </c>
      <c r="Y36" s="141" t="s">
        <v>2431</v>
      </c>
      <c r="Z36" s="141" t="s">
        <v>2431</v>
      </c>
      <c r="AA36" s="141" t="s">
        <v>2431</v>
      </c>
      <c r="AB36" s="141" t="s">
        <v>2431</v>
      </c>
      <c r="AC36" s="141" t="s">
        <v>2431</v>
      </c>
      <c r="AD36" s="140" t="s">
        <v>2431</v>
      </c>
      <c r="AE36" s="141" t="s">
        <v>2431</v>
      </c>
      <c r="AF36" s="141" t="s">
        <v>2431</v>
      </c>
      <c r="AG36" s="141" t="s">
        <v>2431</v>
      </c>
      <c r="AH36" s="140" t="s">
        <v>2430</v>
      </c>
      <c r="AI36" s="140" t="s">
        <v>2430</v>
      </c>
      <c r="AJ36" s="141" t="s">
        <v>11</v>
      </c>
      <c r="AK36" s="140"/>
      <c r="AL36" s="141"/>
      <c r="AM36" s="141"/>
      <c r="AN36" s="141"/>
      <c r="AO36" s="141"/>
      <c r="AP36" s="141"/>
      <c r="AQ36" s="141"/>
      <c r="AR36" s="141"/>
      <c r="AS36" s="141"/>
      <c r="AT36" s="141"/>
      <c r="AU36" s="141"/>
      <c r="AV36" s="141"/>
      <c r="AW36" s="141"/>
      <c r="AX36" s="141"/>
      <c r="AY36" s="141"/>
      <c r="AZ36" s="141"/>
      <c r="BA36" s="141"/>
      <c r="BB36" s="141"/>
      <c r="BC36" s="141"/>
      <c r="BD36" s="141"/>
      <c r="BE36" s="141"/>
      <c r="BF36" s="141"/>
      <c r="BG36" s="141"/>
      <c r="BH36" s="141"/>
      <c r="BI36" s="141"/>
      <c r="BJ36" s="141"/>
      <c r="BK36" s="141"/>
      <c r="BL36" s="141"/>
      <c r="BM36" s="141"/>
      <c r="BN36" s="141"/>
      <c r="BO36" s="141"/>
      <c r="BP36" s="141"/>
      <c r="BQ36" s="141"/>
      <c r="BR36" s="141"/>
      <c r="BS36" s="141"/>
      <c r="BT36" s="141"/>
      <c r="BU36" s="141"/>
      <c r="BV36" s="141"/>
      <c r="BW36" s="141"/>
      <c r="BX36" s="141"/>
      <c r="BY36" s="141"/>
      <c r="BZ36" s="141"/>
      <c r="CA36" s="141"/>
      <c r="CB36" s="141"/>
      <c r="CC36" s="141"/>
      <c r="CD36" s="141"/>
      <c r="CE36" s="141"/>
      <c r="CF36" s="140"/>
      <c r="CG36" s="140"/>
      <c r="CH36" s="141"/>
      <c r="CI36" s="141"/>
      <c r="CJ36" s="141"/>
      <c r="CK36" s="141"/>
      <c r="CL36" s="140"/>
      <c r="CM36" s="140"/>
      <c r="CN36" s="140"/>
      <c r="CO36" s="140"/>
      <c r="CP36" s="140"/>
      <c r="CQ36" s="157"/>
      <c r="CR36" s="139" t="str">
        <f>INDEX(Tabelle_Sprachen[],MATCH("_Laufschiene",Tabelle_Sprachen[Pos],0),MATCH(Sprache,Tabelle_Sprachen[#Headers],0))&amp;" "&amp;Laufschiene</f>
        <v>Laufschiene 5</v>
      </c>
      <c r="CS36" s="140">
        <f t="shared" si="94"/>
        <v>0</v>
      </c>
      <c r="CT36" s="140">
        <f t="shared" si="95"/>
        <v>0</v>
      </c>
      <c r="CU36" s="140">
        <f t="shared" si="96"/>
        <v>0</v>
      </c>
      <c r="CV36" s="140">
        <f t="shared" si="97"/>
        <v>0</v>
      </c>
      <c r="CW36" s="140">
        <f t="shared" si="98"/>
        <v>0</v>
      </c>
      <c r="CX36" s="140">
        <f t="shared" si="99"/>
        <v>0</v>
      </c>
      <c r="CY36" s="140">
        <f t="shared" si="100"/>
        <v>0</v>
      </c>
      <c r="CZ36" s="140">
        <f t="shared" si="101"/>
        <v>0</v>
      </c>
      <c r="DA36" s="140">
        <f t="shared" si="102"/>
        <v>0</v>
      </c>
      <c r="DB36" s="140">
        <f t="shared" si="103"/>
        <v>0</v>
      </c>
      <c r="DC36" s="140">
        <f t="shared" si="104"/>
        <v>0</v>
      </c>
      <c r="DD36" s="140">
        <f t="shared" si="105"/>
        <v>0</v>
      </c>
      <c r="DE36" s="140">
        <f t="shared" si="106"/>
        <v>0</v>
      </c>
      <c r="DF36" s="140">
        <f t="shared" si="107"/>
        <v>0</v>
      </c>
      <c r="DG36" s="140">
        <f t="shared" si="108"/>
        <v>0</v>
      </c>
      <c r="DH36" s="140">
        <f t="shared" si="109"/>
        <v>0</v>
      </c>
      <c r="DI36" s="140">
        <f t="shared" si="110"/>
        <v>0</v>
      </c>
      <c r="DJ36" s="140">
        <f t="shared" si="111"/>
        <v>0</v>
      </c>
      <c r="DK36" s="140">
        <f t="shared" si="112"/>
        <v>0</v>
      </c>
      <c r="DL36" s="140">
        <f t="shared" si="113"/>
        <v>0</v>
      </c>
      <c r="DM36" s="140">
        <f t="shared" si="114"/>
        <v>0</v>
      </c>
      <c r="DN36" s="140">
        <f t="shared" si="115"/>
        <v>0</v>
      </c>
      <c r="DO36" s="140">
        <f t="shared" si="116"/>
        <v>0</v>
      </c>
      <c r="DP36" s="140">
        <f t="shared" si="117"/>
        <v>0</v>
      </c>
      <c r="DQ36" s="140">
        <f t="shared" si="118"/>
        <v>0</v>
      </c>
      <c r="DR36" s="140">
        <f t="shared" si="119"/>
        <v>0</v>
      </c>
      <c r="DS36" s="140">
        <f t="shared" si="120"/>
        <v>0</v>
      </c>
      <c r="DT36" s="140">
        <f t="shared" si="121"/>
        <v>0</v>
      </c>
      <c r="DU36" s="140">
        <f t="shared" si="122"/>
        <v>0</v>
      </c>
      <c r="DV36" s="140">
        <f t="shared" si="123"/>
        <v>0</v>
      </c>
      <c r="DW36" s="140">
        <f t="shared" si="124"/>
        <v>0</v>
      </c>
      <c r="DX36" s="140">
        <f t="shared" si="125"/>
        <v>0</v>
      </c>
      <c r="DY36" s="140">
        <f t="shared" si="126"/>
        <v>0</v>
      </c>
      <c r="DZ36" s="140">
        <f t="shared" si="127"/>
        <v>0</v>
      </c>
      <c r="EA36" s="140">
        <f t="shared" si="128"/>
        <v>0</v>
      </c>
      <c r="EB36" s="140">
        <f t="shared" si="129"/>
        <v>0</v>
      </c>
      <c r="EC36" s="140">
        <f t="shared" si="130"/>
        <v>0</v>
      </c>
      <c r="ED36" s="140">
        <f t="shared" si="131"/>
        <v>0</v>
      </c>
      <c r="EE36" s="140">
        <f t="shared" si="132"/>
        <v>0</v>
      </c>
      <c r="EF36" s="140">
        <f t="shared" si="133"/>
        <v>0</v>
      </c>
      <c r="EG36" s="140">
        <f t="shared" si="134"/>
        <v>0</v>
      </c>
      <c r="EH36" s="140">
        <f t="shared" si="135"/>
        <v>0</v>
      </c>
      <c r="EI36" s="140">
        <f t="shared" si="136"/>
        <v>0</v>
      </c>
      <c r="EJ36" s="140">
        <f t="shared" si="137"/>
        <v>0</v>
      </c>
      <c r="EK36" s="140">
        <f t="shared" si="138"/>
        <v>0</v>
      </c>
      <c r="EL36" s="140">
        <f t="shared" si="139"/>
        <v>0</v>
      </c>
      <c r="EM36" s="140">
        <f t="shared" si="140"/>
        <v>0</v>
      </c>
      <c r="EN36" s="140">
        <f t="shared" si="141"/>
        <v>0</v>
      </c>
      <c r="EO36" s="140">
        <f t="shared" si="142"/>
        <v>0</v>
      </c>
      <c r="EP36" s="140">
        <f t="shared" si="143"/>
        <v>0</v>
      </c>
      <c r="EQ36" s="140">
        <f t="shared" si="144"/>
        <v>0</v>
      </c>
      <c r="ER36" s="140">
        <f t="shared" si="145"/>
        <v>0</v>
      </c>
      <c r="ES36" s="140">
        <f t="shared" si="146"/>
        <v>0</v>
      </c>
      <c r="ET36" s="140">
        <f t="shared" si="147"/>
        <v>0</v>
      </c>
      <c r="EU36" s="140">
        <f t="shared" si="148"/>
        <v>0</v>
      </c>
      <c r="EV36" s="140">
        <f t="shared" si="149"/>
        <v>0</v>
      </c>
      <c r="EW36" s="140">
        <f t="shared" si="150"/>
        <v>0</v>
      </c>
      <c r="EX36" s="140">
        <f t="shared" si="151"/>
        <v>0</v>
      </c>
      <c r="EY36" s="140">
        <f t="shared" si="152"/>
        <v>0</v>
      </c>
      <c r="EZ36" s="140">
        <f t="shared" si="153"/>
        <v>0</v>
      </c>
      <c r="FA36" s="140">
        <f t="shared" si="154"/>
        <v>0</v>
      </c>
      <c r="FB36" s="140">
        <f t="shared" si="155"/>
        <v>0</v>
      </c>
      <c r="FC36" s="140">
        <f t="shared" si="156"/>
        <v>0</v>
      </c>
      <c r="FD36" s="140">
        <f t="shared" si="157"/>
        <v>0</v>
      </c>
      <c r="FE36" s="140">
        <f t="shared" si="158"/>
        <v>0</v>
      </c>
      <c r="FF36" s="140">
        <f t="shared" si="159"/>
        <v>0</v>
      </c>
      <c r="FG36" s="140">
        <f t="shared" si="160"/>
        <v>0</v>
      </c>
      <c r="FH36" s="140">
        <f t="shared" si="161"/>
        <v>0</v>
      </c>
      <c r="FI36" s="140">
        <f t="shared" si="162"/>
        <v>0</v>
      </c>
      <c r="FJ36" s="140">
        <f t="shared" si="163"/>
        <v>0</v>
      </c>
      <c r="FK36" s="140">
        <f t="shared" si="164"/>
        <v>0</v>
      </c>
      <c r="FL36" s="140">
        <f t="shared" si="165"/>
        <v>0</v>
      </c>
      <c r="FM36" s="140">
        <f t="shared" si="166"/>
        <v>0</v>
      </c>
      <c r="FN36" s="140">
        <f t="shared" si="167"/>
        <v>0</v>
      </c>
      <c r="FO36" s="140">
        <f t="shared" si="168"/>
        <v>0</v>
      </c>
      <c r="FP36" s="140">
        <f t="shared" si="169"/>
        <v>0</v>
      </c>
      <c r="FQ36" s="140">
        <f t="shared" si="170"/>
        <v>0</v>
      </c>
      <c r="FR36" s="140">
        <f t="shared" si="171"/>
        <v>0</v>
      </c>
      <c r="FS36" s="140">
        <f t="shared" si="172"/>
        <v>0</v>
      </c>
      <c r="FT36" s="140">
        <f t="shared" si="173"/>
        <v>0</v>
      </c>
      <c r="FU36" s="140">
        <f t="shared" si="174"/>
        <v>0</v>
      </c>
      <c r="FV36" s="140">
        <f t="shared" si="175"/>
        <v>0</v>
      </c>
      <c r="FW36" s="140">
        <f t="shared" si="176"/>
        <v>0</v>
      </c>
      <c r="FX36" s="140">
        <f t="shared" si="177"/>
        <v>0</v>
      </c>
      <c r="FY36" s="140">
        <f t="shared" si="178"/>
        <v>0</v>
      </c>
      <c r="FZ36" s="140">
        <f t="shared" si="179"/>
        <v>0</v>
      </c>
      <c r="GA36" s="140">
        <f t="shared" si="180"/>
        <v>0</v>
      </c>
      <c r="GB36" s="140">
        <f t="shared" si="181"/>
        <v>0</v>
      </c>
      <c r="GC36" s="140">
        <f t="shared" si="182"/>
        <v>0</v>
      </c>
      <c r="GD36" s="140">
        <f t="shared" si="183"/>
        <v>0</v>
      </c>
      <c r="GE36" s="140">
        <f t="shared" si="184"/>
        <v>0</v>
      </c>
      <c r="GF36" s="140">
        <f t="shared" si="185"/>
        <v>0</v>
      </c>
      <c r="GG36" s="140">
        <f t="shared" si="185"/>
        <v>0</v>
      </c>
      <c r="GH36" s="157"/>
      <c r="GI36" s="237">
        <f t="shared" si="93"/>
        <v>0</v>
      </c>
      <c r="GJ36" s="140" t="e">
        <f t="shared" ca="1" si="186"/>
        <v>#N/A</v>
      </c>
      <c r="GK36" s="238" t="str">
        <f t="shared" ca="1" si="187"/>
        <v/>
      </c>
    </row>
    <row r="37" spans="1:193" ht="37.5" customHeight="1" x14ac:dyDescent="0.25">
      <c r="A37" s="139" t="str">
        <f>INDEX(Tabelle_Sprachen[],MATCH("_Laufschiene",Tabelle_Sprachen[Pos],0),MATCH(Sprache,Tabelle_Sprachen[#Headers],0))&amp;" 15"</f>
        <v>Laufschiene 15</v>
      </c>
      <c r="B37" s="140" t="s">
        <v>2431</v>
      </c>
      <c r="C37" s="140" t="s">
        <v>2431</v>
      </c>
      <c r="D37" s="140" t="s">
        <v>2431</v>
      </c>
      <c r="E37" s="140" t="s">
        <v>2431</v>
      </c>
      <c r="F37" s="140" t="s">
        <v>2431</v>
      </c>
      <c r="G37" s="140" t="s">
        <v>2431</v>
      </c>
      <c r="H37" s="140" t="s">
        <v>2431</v>
      </c>
      <c r="I37" s="140" t="s">
        <v>2431</v>
      </c>
      <c r="J37" s="140" t="s">
        <v>2431</v>
      </c>
      <c r="K37" s="140" t="s">
        <v>2431</v>
      </c>
      <c r="L37" s="140" t="s">
        <v>2431</v>
      </c>
      <c r="M37" s="140" t="s">
        <v>2431</v>
      </c>
      <c r="N37" s="140" t="s">
        <v>2431</v>
      </c>
      <c r="O37" s="140" t="s">
        <v>2431</v>
      </c>
      <c r="P37" s="140" t="s">
        <v>2431</v>
      </c>
      <c r="Q37" s="140" t="s">
        <v>2431</v>
      </c>
      <c r="R37" s="140" t="s">
        <v>2431</v>
      </c>
      <c r="S37" s="140" t="s">
        <v>2431</v>
      </c>
      <c r="T37" s="140" t="s">
        <v>2431</v>
      </c>
      <c r="U37" s="140" t="s">
        <v>2431</v>
      </c>
      <c r="V37" s="140" t="s">
        <v>2431</v>
      </c>
      <c r="W37" s="140" t="s">
        <v>2431</v>
      </c>
      <c r="X37" s="140" t="s">
        <v>2431</v>
      </c>
      <c r="Y37" s="141" t="s">
        <v>2431</v>
      </c>
      <c r="Z37" s="141" t="s">
        <v>2431</v>
      </c>
      <c r="AA37" s="141" t="s">
        <v>2431</v>
      </c>
      <c r="AB37" s="141" t="s">
        <v>2431</v>
      </c>
      <c r="AC37" s="141" t="s">
        <v>2430</v>
      </c>
      <c r="AD37" s="140" t="s">
        <v>2431</v>
      </c>
      <c r="AE37" s="141" t="s">
        <v>2431</v>
      </c>
      <c r="AF37" s="141" t="s">
        <v>2431</v>
      </c>
      <c r="AG37" s="141" t="s">
        <v>2431</v>
      </c>
      <c r="AH37" s="140" t="s">
        <v>2430</v>
      </c>
      <c r="AI37" s="140" t="s">
        <v>2430</v>
      </c>
      <c r="AJ37" s="140" t="s">
        <v>2430</v>
      </c>
      <c r="AK37" s="141" t="s">
        <v>11</v>
      </c>
      <c r="AL37" s="141"/>
      <c r="AM37" s="141"/>
      <c r="AN37" s="141"/>
      <c r="AO37" s="141"/>
      <c r="AP37" s="141"/>
      <c r="AQ37" s="141"/>
      <c r="AR37" s="141"/>
      <c r="AS37" s="141"/>
      <c r="AT37" s="141"/>
      <c r="AU37" s="141"/>
      <c r="AV37" s="141"/>
      <c r="AW37" s="141"/>
      <c r="AX37" s="141"/>
      <c r="AY37" s="141"/>
      <c r="AZ37" s="141"/>
      <c r="BA37" s="141"/>
      <c r="BB37" s="141"/>
      <c r="BC37" s="141"/>
      <c r="BD37" s="141"/>
      <c r="BE37" s="141"/>
      <c r="BF37" s="141"/>
      <c r="BG37" s="141"/>
      <c r="BH37" s="141"/>
      <c r="BI37" s="141"/>
      <c r="BJ37" s="141"/>
      <c r="BK37" s="141"/>
      <c r="BL37" s="141"/>
      <c r="BM37" s="141"/>
      <c r="BN37" s="141"/>
      <c r="BO37" s="141"/>
      <c r="BP37" s="141"/>
      <c r="BQ37" s="141"/>
      <c r="BR37" s="141"/>
      <c r="BS37" s="141"/>
      <c r="BT37" s="141"/>
      <c r="BU37" s="141"/>
      <c r="BV37" s="141"/>
      <c r="BW37" s="141"/>
      <c r="BX37" s="141"/>
      <c r="BY37" s="141"/>
      <c r="BZ37" s="141"/>
      <c r="CA37" s="141"/>
      <c r="CB37" s="141"/>
      <c r="CC37" s="141"/>
      <c r="CD37" s="141"/>
      <c r="CE37" s="141"/>
      <c r="CF37" s="140"/>
      <c r="CG37" s="140"/>
      <c r="CH37" s="141"/>
      <c r="CI37" s="141"/>
      <c r="CJ37" s="141"/>
      <c r="CK37" s="141"/>
      <c r="CL37" s="140"/>
      <c r="CM37" s="140"/>
      <c r="CN37" s="140"/>
      <c r="CO37" s="140"/>
      <c r="CP37" s="140"/>
      <c r="CQ37" s="157"/>
      <c r="CR37" s="139" t="str">
        <f>INDEX(Tabelle_Sprachen[],MATCH("_Laufschiene",Tabelle_Sprachen[Pos],0),MATCH(Sprache,Tabelle_Sprachen[#Headers],0))&amp;" "&amp;Laufschiene</f>
        <v>Laufschiene 5</v>
      </c>
      <c r="CS37" s="140">
        <f t="shared" si="94"/>
        <v>0</v>
      </c>
      <c r="CT37" s="140">
        <f t="shared" si="95"/>
        <v>0</v>
      </c>
      <c r="CU37" s="140">
        <f t="shared" si="96"/>
        <v>0</v>
      </c>
      <c r="CV37" s="140">
        <f t="shared" si="97"/>
        <v>0</v>
      </c>
      <c r="CW37" s="140">
        <f t="shared" si="98"/>
        <v>0</v>
      </c>
      <c r="CX37" s="140">
        <f t="shared" si="99"/>
        <v>0</v>
      </c>
      <c r="CY37" s="140">
        <f t="shared" si="100"/>
        <v>0</v>
      </c>
      <c r="CZ37" s="140">
        <f t="shared" si="101"/>
        <v>0</v>
      </c>
      <c r="DA37" s="140">
        <f t="shared" si="102"/>
        <v>0</v>
      </c>
      <c r="DB37" s="140">
        <f t="shared" si="103"/>
        <v>0</v>
      </c>
      <c r="DC37" s="140">
        <f t="shared" si="104"/>
        <v>0</v>
      </c>
      <c r="DD37" s="140">
        <f t="shared" si="105"/>
        <v>0</v>
      </c>
      <c r="DE37" s="140">
        <f t="shared" si="106"/>
        <v>0</v>
      </c>
      <c r="DF37" s="140">
        <f t="shared" si="107"/>
        <v>0</v>
      </c>
      <c r="DG37" s="140">
        <f t="shared" si="108"/>
        <v>0</v>
      </c>
      <c r="DH37" s="140">
        <f t="shared" si="109"/>
        <v>0</v>
      </c>
      <c r="DI37" s="140">
        <f t="shared" si="110"/>
        <v>0</v>
      </c>
      <c r="DJ37" s="140">
        <f t="shared" si="111"/>
        <v>0</v>
      </c>
      <c r="DK37" s="140">
        <f t="shared" si="112"/>
        <v>0</v>
      </c>
      <c r="DL37" s="140">
        <f t="shared" si="113"/>
        <v>0</v>
      </c>
      <c r="DM37" s="140">
        <f t="shared" si="114"/>
        <v>0</v>
      </c>
      <c r="DN37" s="140">
        <f t="shared" si="115"/>
        <v>0</v>
      </c>
      <c r="DO37" s="140">
        <f t="shared" si="116"/>
        <v>0</v>
      </c>
      <c r="DP37" s="140">
        <f t="shared" si="117"/>
        <v>0</v>
      </c>
      <c r="DQ37" s="140">
        <f t="shared" si="118"/>
        <v>0</v>
      </c>
      <c r="DR37" s="140">
        <f t="shared" si="119"/>
        <v>0</v>
      </c>
      <c r="DS37" s="140">
        <f t="shared" si="120"/>
        <v>0</v>
      </c>
      <c r="DT37" s="140">
        <f t="shared" si="121"/>
        <v>0</v>
      </c>
      <c r="DU37" s="140">
        <f t="shared" si="122"/>
        <v>0</v>
      </c>
      <c r="DV37" s="140">
        <f t="shared" si="123"/>
        <v>0</v>
      </c>
      <c r="DW37" s="140">
        <f t="shared" si="124"/>
        <v>0</v>
      </c>
      <c r="DX37" s="140">
        <f t="shared" si="125"/>
        <v>0</v>
      </c>
      <c r="DY37" s="140">
        <f t="shared" si="126"/>
        <v>0</v>
      </c>
      <c r="DZ37" s="140">
        <f t="shared" si="127"/>
        <v>0</v>
      </c>
      <c r="EA37" s="140">
        <f t="shared" si="128"/>
        <v>0</v>
      </c>
      <c r="EB37" s="140">
        <f t="shared" si="129"/>
        <v>0</v>
      </c>
      <c r="EC37" s="140">
        <f t="shared" si="130"/>
        <v>0</v>
      </c>
      <c r="ED37" s="140">
        <f t="shared" si="131"/>
        <v>0</v>
      </c>
      <c r="EE37" s="140">
        <f t="shared" si="132"/>
        <v>0</v>
      </c>
      <c r="EF37" s="140">
        <f t="shared" si="133"/>
        <v>0</v>
      </c>
      <c r="EG37" s="140">
        <f t="shared" si="134"/>
        <v>0</v>
      </c>
      <c r="EH37" s="140">
        <f t="shared" si="135"/>
        <v>0</v>
      </c>
      <c r="EI37" s="140">
        <f t="shared" si="136"/>
        <v>0</v>
      </c>
      <c r="EJ37" s="140">
        <f t="shared" si="137"/>
        <v>0</v>
      </c>
      <c r="EK37" s="140">
        <f t="shared" si="138"/>
        <v>0</v>
      </c>
      <c r="EL37" s="140">
        <f t="shared" si="139"/>
        <v>0</v>
      </c>
      <c r="EM37" s="140">
        <f t="shared" si="140"/>
        <v>0</v>
      </c>
      <c r="EN37" s="140">
        <f t="shared" si="141"/>
        <v>0</v>
      </c>
      <c r="EO37" s="140">
        <f t="shared" si="142"/>
        <v>0</v>
      </c>
      <c r="EP37" s="140">
        <f t="shared" si="143"/>
        <v>0</v>
      </c>
      <c r="EQ37" s="140">
        <f t="shared" si="144"/>
        <v>0</v>
      </c>
      <c r="ER37" s="140">
        <f t="shared" si="145"/>
        <v>0</v>
      </c>
      <c r="ES37" s="140">
        <f t="shared" si="146"/>
        <v>0</v>
      </c>
      <c r="ET37" s="140">
        <f t="shared" si="147"/>
        <v>0</v>
      </c>
      <c r="EU37" s="140">
        <f t="shared" si="148"/>
        <v>0</v>
      </c>
      <c r="EV37" s="140">
        <f t="shared" si="149"/>
        <v>0</v>
      </c>
      <c r="EW37" s="140">
        <f t="shared" si="150"/>
        <v>0</v>
      </c>
      <c r="EX37" s="140">
        <f t="shared" si="151"/>
        <v>0</v>
      </c>
      <c r="EY37" s="140">
        <f t="shared" si="152"/>
        <v>0</v>
      </c>
      <c r="EZ37" s="140">
        <f t="shared" si="153"/>
        <v>0</v>
      </c>
      <c r="FA37" s="140">
        <f t="shared" si="154"/>
        <v>0</v>
      </c>
      <c r="FB37" s="140">
        <f t="shared" si="155"/>
        <v>0</v>
      </c>
      <c r="FC37" s="140">
        <f t="shared" si="156"/>
        <v>0</v>
      </c>
      <c r="FD37" s="140">
        <f t="shared" si="157"/>
        <v>0</v>
      </c>
      <c r="FE37" s="140">
        <f t="shared" si="158"/>
        <v>0</v>
      </c>
      <c r="FF37" s="140">
        <f t="shared" si="159"/>
        <v>0</v>
      </c>
      <c r="FG37" s="140">
        <f t="shared" si="160"/>
        <v>0</v>
      </c>
      <c r="FH37" s="140">
        <f t="shared" si="161"/>
        <v>0</v>
      </c>
      <c r="FI37" s="140">
        <f t="shared" si="162"/>
        <v>0</v>
      </c>
      <c r="FJ37" s="140">
        <f t="shared" si="163"/>
        <v>0</v>
      </c>
      <c r="FK37" s="140">
        <f t="shared" si="164"/>
        <v>0</v>
      </c>
      <c r="FL37" s="140">
        <f t="shared" si="165"/>
        <v>0</v>
      </c>
      <c r="FM37" s="140">
        <f t="shared" si="166"/>
        <v>0</v>
      </c>
      <c r="FN37" s="140">
        <f t="shared" si="167"/>
        <v>0</v>
      </c>
      <c r="FO37" s="140">
        <f t="shared" si="168"/>
        <v>0</v>
      </c>
      <c r="FP37" s="140">
        <f t="shared" si="169"/>
        <v>0</v>
      </c>
      <c r="FQ37" s="140">
        <f t="shared" si="170"/>
        <v>0</v>
      </c>
      <c r="FR37" s="140">
        <f t="shared" si="171"/>
        <v>0</v>
      </c>
      <c r="FS37" s="140">
        <f t="shared" si="172"/>
        <v>0</v>
      </c>
      <c r="FT37" s="140">
        <f t="shared" si="173"/>
        <v>0</v>
      </c>
      <c r="FU37" s="140">
        <f t="shared" si="174"/>
        <v>0</v>
      </c>
      <c r="FV37" s="140">
        <f t="shared" si="175"/>
        <v>0</v>
      </c>
      <c r="FW37" s="140">
        <f t="shared" si="176"/>
        <v>0</v>
      </c>
      <c r="FX37" s="140">
        <f t="shared" si="177"/>
        <v>0</v>
      </c>
      <c r="FY37" s="140">
        <f t="shared" si="178"/>
        <v>0</v>
      </c>
      <c r="FZ37" s="140">
        <f t="shared" si="179"/>
        <v>0</v>
      </c>
      <c r="GA37" s="140">
        <f t="shared" si="180"/>
        <v>0</v>
      </c>
      <c r="GB37" s="140">
        <f t="shared" si="181"/>
        <v>0</v>
      </c>
      <c r="GC37" s="140">
        <f t="shared" si="182"/>
        <v>0</v>
      </c>
      <c r="GD37" s="140">
        <f t="shared" si="183"/>
        <v>0</v>
      </c>
      <c r="GE37" s="140">
        <f t="shared" si="184"/>
        <v>0</v>
      </c>
      <c r="GF37" s="140">
        <f t="shared" si="185"/>
        <v>0</v>
      </c>
      <c r="GG37" s="140">
        <f t="shared" si="185"/>
        <v>0</v>
      </c>
      <c r="GH37" s="157"/>
      <c r="GI37" s="237">
        <f t="shared" si="93"/>
        <v>0</v>
      </c>
      <c r="GJ37" s="140" t="e">
        <f t="shared" ca="1" si="186"/>
        <v>#N/A</v>
      </c>
      <c r="GK37" s="238" t="str">
        <f t="shared" ca="1" si="187"/>
        <v/>
      </c>
    </row>
    <row r="38" spans="1:193" ht="37.5" customHeight="1" x14ac:dyDescent="0.25">
      <c r="A38" s="139" t="str">
        <f>INDEX(Tabelle_Sprachen[],MATCH("_Trittschwelle",Tabelle_Sprachen[Pos],0),MATCH(Sprache,Tabelle_Sprachen[#Headers],0))&amp;" Trittschwelle"</f>
        <v>Trittschwelle Trittschwelle</v>
      </c>
      <c r="B38" s="140" t="s">
        <v>2431</v>
      </c>
      <c r="C38" s="140" t="s">
        <v>2431</v>
      </c>
      <c r="D38" s="140" t="s">
        <v>2431</v>
      </c>
      <c r="E38" s="140" t="s">
        <v>2431</v>
      </c>
      <c r="F38" s="140" t="s">
        <v>2431</v>
      </c>
      <c r="G38" s="140" t="s">
        <v>2431</v>
      </c>
      <c r="H38" s="140" t="s">
        <v>2431</v>
      </c>
      <c r="I38" s="140" t="s">
        <v>2431</v>
      </c>
      <c r="J38" s="140" t="s">
        <v>2431</v>
      </c>
      <c r="K38" s="140" t="s">
        <v>2431</v>
      </c>
      <c r="L38" s="140" t="s">
        <v>2431</v>
      </c>
      <c r="M38" s="141" t="s">
        <v>2431</v>
      </c>
      <c r="N38" s="140" t="s">
        <v>2431</v>
      </c>
      <c r="O38" s="140" t="s">
        <v>2431</v>
      </c>
      <c r="P38" s="140" t="s">
        <v>2431</v>
      </c>
      <c r="Q38" s="140" t="s">
        <v>2431</v>
      </c>
      <c r="R38" s="140" t="s">
        <v>2430</v>
      </c>
      <c r="S38" s="140" t="s">
        <v>2431</v>
      </c>
      <c r="T38" s="140" t="s">
        <v>2431</v>
      </c>
      <c r="U38" s="140" t="s">
        <v>2431</v>
      </c>
      <c r="V38" s="140" t="s">
        <v>2430</v>
      </c>
      <c r="W38" s="140" t="s">
        <v>2431</v>
      </c>
      <c r="X38" s="140" t="s">
        <v>2431</v>
      </c>
      <c r="Y38" s="141" t="s">
        <v>2431</v>
      </c>
      <c r="Z38" s="141" t="s">
        <v>2431</v>
      </c>
      <c r="AA38" s="141" t="s">
        <v>2431</v>
      </c>
      <c r="AB38" s="141" t="s">
        <v>2431</v>
      </c>
      <c r="AC38" s="141" t="s">
        <v>2431</v>
      </c>
      <c r="AD38" s="140" t="s">
        <v>2431</v>
      </c>
      <c r="AE38" s="141" t="s">
        <v>2431</v>
      </c>
      <c r="AF38" s="141" t="s">
        <v>2431</v>
      </c>
      <c r="AG38" s="141" t="s">
        <v>2431</v>
      </c>
      <c r="AH38" s="141" t="s">
        <v>2431</v>
      </c>
      <c r="AI38" s="141" t="s">
        <v>2431</v>
      </c>
      <c r="AJ38" s="141" t="s">
        <v>2431</v>
      </c>
      <c r="AK38" s="141" t="s">
        <v>2431</v>
      </c>
      <c r="AL38" s="141" t="s">
        <v>11</v>
      </c>
      <c r="AM38" s="140"/>
      <c r="AN38" s="141"/>
      <c r="AO38" s="141"/>
      <c r="AP38" s="141"/>
      <c r="AQ38" s="141"/>
      <c r="AR38" s="141"/>
      <c r="AS38" s="141"/>
      <c r="AT38" s="141"/>
      <c r="AU38" s="141"/>
      <c r="AV38" s="141"/>
      <c r="AW38" s="141"/>
      <c r="AX38" s="141"/>
      <c r="AY38" s="141"/>
      <c r="AZ38" s="141"/>
      <c r="BA38" s="141"/>
      <c r="BB38" s="141"/>
      <c r="BC38" s="141"/>
      <c r="BD38" s="141"/>
      <c r="BE38" s="141"/>
      <c r="BF38" s="141"/>
      <c r="BG38" s="141"/>
      <c r="BH38" s="141"/>
      <c r="BI38" s="141"/>
      <c r="BJ38" s="141"/>
      <c r="BK38" s="141"/>
      <c r="BL38" s="141"/>
      <c r="BM38" s="141"/>
      <c r="BN38" s="141"/>
      <c r="BO38" s="141"/>
      <c r="BP38" s="141"/>
      <c r="BQ38" s="141"/>
      <c r="BR38" s="141"/>
      <c r="BS38" s="141"/>
      <c r="BT38" s="141"/>
      <c r="BU38" s="141"/>
      <c r="BV38" s="141"/>
      <c r="BW38" s="141"/>
      <c r="BX38" s="141"/>
      <c r="BY38" s="141"/>
      <c r="BZ38" s="141"/>
      <c r="CA38" s="141"/>
      <c r="CB38" s="141"/>
      <c r="CC38" s="140"/>
      <c r="CD38" s="140"/>
      <c r="CE38" s="140"/>
      <c r="CF38" s="140"/>
      <c r="CG38" s="140"/>
      <c r="CH38" s="141"/>
      <c r="CI38" s="141"/>
      <c r="CJ38" s="141"/>
      <c r="CK38" s="141"/>
      <c r="CL38" s="140"/>
      <c r="CM38" s="140"/>
      <c r="CN38" s="140"/>
      <c r="CO38" s="140"/>
      <c r="CP38" s="140"/>
      <c r="CQ38" s="157"/>
      <c r="CR38" s="139" t="str">
        <f>INDEX(Tabelle_Sprachen[],MATCH("_Trittschwelle",Tabelle_Sprachen[Pos],0),MATCH(Sprache,Tabelle_Sprachen[#Headers],0))&amp;" "&amp;Trittschwelle</f>
        <v>Trittschwelle Trittschwelle</v>
      </c>
      <c r="CS38" s="140">
        <f t="shared" si="94"/>
        <v>0</v>
      </c>
      <c r="CT38" s="140">
        <f t="shared" si="95"/>
        <v>0</v>
      </c>
      <c r="CU38" s="140">
        <f t="shared" si="96"/>
        <v>0</v>
      </c>
      <c r="CV38" s="140">
        <f t="shared" si="97"/>
        <v>0</v>
      </c>
      <c r="CW38" s="140">
        <f t="shared" si="98"/>
        <v>0</v>
      </c>
      <c r="CX38" s="140">
        <f t="shared" si="99"/>
        <v>0</v>
      </c>
      <c r="CY38" s="140">
        <f t="shared" si="100"/>
        <v>0</v>
      </c>
      <c r="CZ38" s="140">
        <f t="shared" si="101"/>
        <v>0</v>
      </c>
      <c r="DA38" s="140">
        <f t="shared" si="102"/>
        <v>0</v>
      </c>
      <c r="DB38" s="140">
        <f t="shared" si="103"/>
        <v>0</v>
      </c>
      <c r="DC38" s="140">
        <f t="shared" si="104"/>
        <v>0</v>
      </c>
      <c r="DD38" s="140">
        <f t="shared" si="105"/>
        <v>0</v>
      </c>
      <c r="DE38" s="140">
        <f t="shared" si="106"/>
        <v>0</v>
      </c>
      <c r="DF38" s="140">
        <f t="shared" si="107"/>
        <v>0</v>
      </c>
      <c r="DG38" s="140">
        <f t="shared" si="108"/>
        <v>0</v>
      </c>
      <c r="DH38" s="140">
        <f t="shared" si="109"/>
        <v>0</v>
      </c>
      <c r="DI38" s="140">
        <f t="shared" si="110"/>
        <v>0</v>
      </c>
      <c r="DJ38" s="140">
        <f t="shared" si="111"/>
        <v>0</v>
      </c>
      <c r="DK38" s="140">
        <f t="shared" si="112"/>
        <v>0</v>
      </c>
      <c r="DL38" s="140">
        <f t="shared" si="113"/>
        <v>0</v>
      </c>
      <c r="DM38" s="140">
        <f t="shared" si="114"/>
        <v>0</v>
      </c>
      <c r="DN38" s="140">
        <f t="shared" si="115"/>
        <v>0</v>
      </c>
      <c r="DO38" s="140">
        <f t="shared" si="116"/>
        <v>0</v>
      </c>
      <c r="DP38" s="140">
        <f t="shared" si="117"/>
        <v>0</v>
      </c>
      <c r="DQ38" s="140">
        <f t="shared" si="118"/>
        <v>0</v>
      </c>
      <c r="DR38" s="140">
        <f t="shared" si="119"/>
        <v>0</v>
      </c>
      <c r="DS38" s="140">
        <f t="shared" si="120"/>
        <v>0</v>
      </c>
      <c r="DT38" s="140">
        <f t="shared" si="121"/>
        <v>0</v>
      </c>
      <c r="DU38" s="140">
        <f t="shared" si="122"/>
        <v>0</v>
      </c>
      <c r="DV38" s="140">
        <f t="shared" si="123"/>
        <v>0</v>
      </c>
      <c r="DW38" s="140">
        <f t="shared" si="124"/>
        <v>0</v>
      </c>
      <c r="DX38" s="140">
        <f t="shared" si="125"/>
        <v>0</v>
      </c>
      <c r="DY38" s="140">
        <f t="shared" si="126"/>
        <v>0</v>
      </c>
      <c r="DZ38" s="140">
        <f t="shared" si="127"/>
        <v>0</v>
      </c>
      <c r="EA38" s="140">
        <f t="shared" si="128"/>
        <v>0</v>
      </c>
      <c r="EB38" s="140">
        <f t="shared" si="129"/>
        <v>0</v>
      </c>
      <c r="EC38" s="140">
        <f t="shared" si="130"/>
        <v>0</v>
      </c>
      <c r="ED38" s="140">
        <f t="shared" si="131"/>
        <v>0</v>
      </c>
      <c r="EE38" s="140">
        <f t="shared" si="132"/>
        <v>0</v>
      </c>
      <c r="EF38" s="140">
        <f t="shared" si="133"/>
        <v>0</v>
      </c>
      <c r="EG38" s="140">
        <f t="shared" si="134"/>
        <v>0</v>
      </c>
      <c r="EH38" s="140">
        <f t="shared" si="135"/>
        <v>0</v>
      </c>
      <c r="EI38" s="140">
        <f t="shared" si="136"/>
        <v>0</v>
      </c>
      <c r="EJ38" s="140">
        <f t="shared" si="137"/>
        <v>0</v>
      </c>
      <c r="EK38" s="140">
        <f t="shared" si="138"/>
        <v>0</v>
      </c>
      <c r="EL38" s="140">
        <f t="shared" si="139"/>
        <v>0</v>
      </c>
      <c r="EM38" s="140">
        <f t="shared" si="140"/>
        <v>0</v>
      </c>
      <c r="EN38" s="140">
        <f t="shared" si="141"/>
        <v>0</v>
      </c>
      <c r="EO38" s="140">
        <f t="shared" si="142"/>
        <v>0</v>
      </c>
      <c r="EP38" s="140">
        <f t="shared" si="143"/>
        <v>0</v>
      </c>
      <c r="EQ38" s="140">
        <f t="shared" si="144"/>
        <v>0</v>
      </c>
      <c r="ER38" s="140">
        <f t="shared" si="145"/>
        <v>0</v>
      </c>
      <c r="ES38" s="140">
        <f t="shared" si="146"/>
        <v>0</v>
      </c>
      <c r="ET38" s="140">
        <f t="shared" si="147"/>
        <v>0</v>
      </c>
      <c r="EU38" s="140">
        <f t="shared" si="148"/>
        <v>0</v>
      </c>
      <c r="EV38" s="140">
        <f t="shared" si="149"/>
        <v>0</v>
      </c>
      <c r="EW38" s="140">
        <f t="shared" si="150"/>
        <v>0</v>
      </c>
      <c r="EX38" s="140">
        <f t="shared" si="151"/>
        <v>0</v>
      </c>
      <c r="EY38" s="140">
        <f t="shared" si="152"/>
        <v>0</v>
      </c>
      <c r="EZ38" s="140">
        <f t="shared" si="153"/>
        <v>0</v>
      </c>
      <c r="FA38" s="140">
        <f t="shared" si="154"/>
        <v>0</v>
      </c>
      <c r="FB38" s="140">
        <f t="shared" si="155"/>
        <v>0</v>
      </c>
      <c r="FC38" s="140">
        <f t="shared" si="156"/>
        <v>0</v>
      </c>
      <c r="FD38" s="140">
        <f t="shared" si="157"/>
        <v>0</v>
      </c>
      <c r="FE38" s="140">
        <f t="shared" si="158"/>
        <v>0</v>
      </c>
      <c r="FF38" s="140">
        <f t="shared" si="159"/>
        <v>0</v>
      </c>
      <c r="FG38" s="140">
        <f t="shared" si="160"/>
        <v>0</v>
      </c>
      <c r="FH38" s="140">
        <f t="shared" si="161"/>
        <v>0</v>
      </c>
      <c r="FI38" s="140">
        <f t="shared" si="162"/>
        <v>0</v>
      </c>
      <c r="FJ38" s="140">
        <f t="shared" si="163"/>
        <v>0</v>
      </c>
      <c r="FK38" s="140">
        <f t="shared" si="164"/>
        <v>0</v>
      </c>
      <c r="FL38" s="140">
        <f t="shared" si="165"/>
        <v>0</v>
      </c>
      <c r="FM38" s="140">
        <f t="shared" si="166"/>
        <v>0</v>
      </c>
      <c r="FN38" s="140">
        <f t="shared" si="167"/>
        <v>0</v>
      </c>
      <c r="FO38" s="140">
        <f t="shared" si="168"/>
        <v>0</v>
      </c>
      <c r="FP38" s="140">
        <f t="shared" si="169"/>
        <v>0</v>
      </c>
      <c r="FQ38" s="140">
        <f t="shared" si="170"/>
        <v>0</v>
      </c>
      <c r="FR38" s="140">
        <f t="shared" si="171"/>
        <v>0</v>
      </c>
      <c r="FS38" s="140">
        <f t="shared" si="172"/>
        <v>0</v>
      </c>
      <c r="FT38" s="140">
        <f t="shared" si="173"/>
        <v>0</v>
      </c>
      <c r="FU38" s="140">
        <f t="shared" si="174"/>
        <v>0</v>
      </c>
      <c r="FV38" s="140">
        <f t="shared" si="175"/>
        <v>0</v>
      </c>
      <c r="FW38" s="140">
        <f t="shared" si="176"/>
        <v>0</v>
      </c>
      <c r="FX38" s="140">
        <f t="shared" si="177"/>
        <v>0</v>
      </c>
      <c r="FY38" s="140">
        <f t="shared" si="178"/>
        <v>0</v>
      </c>
      <c r="FZ38" s="140">
        <f t="shared" si="179"/>
        <v>0</v>
      </c>
      <c r="GA38" s="140">
        <f t="shared" si="180"/>
        <v>0</v>
      </c>
      <c r="GB38" s="140">
        <f t="shared" si="181"/>
        <v>0</v>
      </c>
      <c r="GC38" s="140">
        <f t="shared" si="182"/>
        <v>0</v>
      </c>
      <c r="GD38" s="140">
        <f t="shared" si="183"/>
        <v>0</v>
      </c>
      <c r="GE38" s="140">
        <f t="shared" si="184"/>
        <v>0</v>
      </c>
      <c r="GF38" s="140">
        <f t="shared" si="185"/>
        <v>0</v>
      </c>
      <c r="GG38" s="140">
        <f t="shared" si="185"/>
        <v>0</v>
      </c>
      <c r="GH38" s="157"/>
      <c r="GI38" s="237">
        <f t="shared" si="93"/>
        <v>0</v>
      </c>
      <c r="GJ38" s="140" t="e">
        <f t="shared" ca="1" si="186"/>
        <v>#N/A</v>
      </c>
      <c r="GK38" s="238" t="str">
        <f t="shared" ca="1" si="187"/>
        <v/>
      </c>
    </row>
    <row r="39" spans="1:193" ht="37.5" customHeight="1" x14ac:dyDescent="0.25">
      <c r="A39" s="139" t="str">
        <f>INDEX(Tabelle_Sprachen[],MATCH("_Trittschwelle",Tabelle_Sprachen[Pos],0),MATCH(Sprache,Tabelle_Sprachen[#Headers],0))&amp;" Comfortprofil"</f>
        <v>Trittschwelle Comfortprofil</v>
      </c>
      <c r="B39" s="140" t="s">
        <v>2431</v>
      </c>
      <c r="C39" s="140" t="s">
        <v>2431</v>
      </c>
      <c r="D39" s="140" t="s">
        <v>2431</v>
      </c>
      <c r="E39" s="140" t="s">
        <v>2431</v>
      </c>
      <c r="F39" s="140" t="s">
        <v>2431</v>
      </c>
      <c r="G39" s="140" t="s">
        <v>2431</v>
      </c>
      <c r="H39" s="140" t="s">
        <v>2431</v>
      </c>
      <c r="I39" s="140" t="s">
        <v>2431</v>
      </c>
      <c r="J39" s="140" t="s">
        <v>2431</v>
      </c>
      <c r="K39" s="140" t="s">
        <v>2431</v>
      </c>
      <c r="L39" s="140" t="s">
        <v>2431</v>
      </c>
      <c r="M39" s="141" t="s">
        <v>2431</v>
      </c>
      <c r="N39" s="140" t="s">
        <v>2430</v>
      </c>
      <c r="O39" s="140" t="s">
        <v>2431</v>
      </c>
      <c r="P39" s="140" t="s">
        <v>2430</v>
      </c>
      <c r="Q39" s="140" t="s">
        <v>2431</v>
      </c>
      <c r="R39" s="140" t="s">
        <v>2430</v>
      </c>
      <c r="S39" s="140" t="s">
        <v>2431</v>
      </c>
      <c r="T39" s="140" t="s">
        <v>2431</v>
      </c>
      <c r="U39" s="140" t="s">
        <v>2431</v>
      </c>
      <c r="V39" s="140" t="s">
        <v>2430</v>
      </c>
      <c r="W39" s="140" t="s">
        <v>2431</v>
      </c>
      <c r="X39" s="140" t="s">
        <v>2431</v>
      </c>
      <c r="Y39" s="141" t="s">
        <v>2431</v>
      </c>
      <c r="Z39" s="141" t="s">
        <v>2431</v>
      </c>
      <c r="AA39" s="141" t="s">
        <v>2431</v>
      </c>
      <c r="AB39" s="141" t="s">
        <v>2431</v>
      </c>
      <c r="AC39" s="141" t="s">
        <v>2431</v>
      </c>
      <c r="AD39" s="140" t="s">
        <v>2431</v>
      </c>
      <c r="AE39" s="141" t="s">
        <v>2431</v>
      </c>
      <c r="AF39" s="141" t="s">
        <v>2431</v>
      </c>
      <c r="AG39" s="141" t="s">
        <v>2431</v>
      </c>
      <c r="AH39" s="141" t="s">
        <v>2431</v>
      </c>
      <c r="AI39" s="141" t="s">
        <v>2431</v>
      </c>
      <c r="AJ39" s="141" t="s">
        <v>2431</v>
      </c>
      <c r="AK39" s="141" t="s">
        <v>2431</v>
      </c>
      <c r="AL39" s="140" t="s">
        <v>2430</v>
      </c>
      <c r="AM39" s="141" t="s">
        <v>11</v>
      </c>
      <c r="AN39" s="141"/>
      <c r="AO39" s="141"/>
      <c r="AP39" s="141"/>
      <c r="AQ39" s="141"/>
      <c r="AR39" s="141"/>
      <c r="AS39" s="141"/>
      <c r="AT39" s="141"/>
      <c r="AU39" s="141"/>
      <c r="AV39" s="141"/>
      <c r="AW39" s="141"/>
      <c r="AX39" s="141"/>
      <c r="AY39" s="141"/>
      <c r="AZ39" s="141"/>
      <c r="BA39" s="141"/>
      <c r="BB39" s="141"/>
      <c r="BC39" s="141"/>
      <c r="BD39" s="141"/>
      <c r="BE39" s="141"/>
      <c r="BF39" s="141"/>
      <c r="BG39" s="141"/>
      <c r="BH39" s="141"/>
      <c r="BI39" s="141"/>
      <c r="BJ39" s="141"/>
      <c r="BK39" s="141"/>
      <c r="BL39" s="141"/>
      <c r="BM39" s="141"/>
      <c r="BN39" s="141"/>
      <c r="BO39" s="141"/>
      <c r="BP39" s="141"/>
      <c r="BQ39" s="141"/>
      <c r="BR39" s="141"/>
      <c r="BS39" s="141"/>
      <c r="BT39" s="141"/>
      <c r="BU39" s="141"/>
      <c r="BV39" s="141"/>
      <c r="BW39" s="141"/>
      <c r="BX39" s="141"/>
      <c r="BY39" s="141"/>
      <c r="BZ39" s="141"/>
      <c r="CA39" s="141"/>
      <c r="CB39" s="141"/>
      <c r="CC39" s="140"/>
      <c r="CD39" s="140"/>
      <c r="CE39" s="140"/>
      <c r="CF39" s="140"/>
      <c r="CG39" s="140"/>
      <c r="CH39" s="141"/>
      <c r="CI39" s="141"/>
      <c r="CJ39" s="141"/>
      <c r="CK39" s="141"/>
      <c r="CL39" s="140"/>
      <c r="CM39" s="140"/>
      <c r="CN39" s="140"/>
      <c r="CO39" s="140"/>
      <c r="CP39" s="140"/>
      <c r="CQ39" s="157"/>
      <c r="CR39" s="139" t="str">
        <f>INDEX(Tabelle_Sprachen[],MATCH("_Trittschwelle",Tabelle_Sprachen[Pos],0),MATCH(Sprache,Tabelle_Sprachen[#Headers],0))&amp;" "&amp;Trittschwelle</f>
        <v>Trittschwelle Trittschwelle</v>
      </c>
      <c r="CS39" s="140">
        <f t="shared" si="94"/>
        <v>0</v>
      </c>
      <c r="CT39" s="140">
        <f t="shared" si="95"/>
        <v>0</v>
      </c>
      <c r="CU39" s="140">
        <f t="shared" si="96"/>
        <v>0</v>
      </c>
      <c r="CV39" s="140">
        <f t="shared" si="97"/>
        <v>0</v>
      </c>
      <c r="CW39" s="140">
        <f t="shared" si="98"/>
        <v>0</v>
      </c>
      <c r="CX39" s="140">
        <f t="shared" si="99"/>
        <v>0</v>
      </c>
      <c r="CY39" s="140">
        <f t="shared" si="100"/>
        <v>0</v>
      </c>
      <c r="CZ39" s="140">
        <f t="shared" si="101"/>
        <v>0</v>
      </c>
      <c r="DA39" s="140">
        <f t="shared" si="102"/>
        <v>0</v>
      </c>
      <c r="DB39" s="140">
        <f t="shared" si="103"/>
        <v>0</v>
      </c>
      <c r="DC39" s="140">
        <f t="shared" si="104"/>
        <v>0</v>
      </c>
      <c r="DD39" s="140">
        <f t="shared" si="105"/>
        <v>0</v>
      </c>
      <c r="DE39" s="140">
        <f t="shared" si="106"/>
        <v>0</v>
      </c>
      <c r="DF39" s="140">
        <f t="shared" si="107"/>
        <v>0</v>
      </c>
      <c r="DG39" s="140">
        <f t="shared" si="108"/>
        <v>0</v>
      </c>
      <c r="DH39" s="140">
        <f t="shared" si="109"/>
        <v>0</v>
      </c>
      <c r="DI39" s="140">
        <f t="shared" si="110"/>
        <v>0</v>
      </c>
      <c r="DJ39" s="140">
        <f t="shared" si="111"/>
        <v>0</v>
      </c>
      <c r="DK39" s="140">
        <f t="shared" si="112"/>
        <v>0</v>
      </c>
      <c r="DL39" s="140">
        <f t="shared" si="113"/>
        <v>0</v>
      </c>
      <c r="DM39" s="140">
        <f t="shared" si="114"/>
        <v>0</v>
      </c>
      <c r="DN39" s="140">
        <f t="shared" si="115"/>
        <v>0</v>
      </c>
      <c r="DO39" s="140">
        <f t="shared" si="116"/>
        <v>0</v>
      </c>
      <c r="DP39" s="140">
        <f t="shared" si="117"/>
        <v>0</v>
      </c>
      <c r="DQ39" s="140">
        <f t="shared" si="118"/>
        <v>0</v>
      </c>
      <c r="DR39" s="140">
        <f t="shared" si="119"/>
        <v>0</v>
      </c>
      <c r="DS39" s="140">
        <f t="shared" si="120"/>
        <v>0</v>
      </c>
      <c r="DT39" s="140">
        <f t="shared" si="121"/>
        <v>0</v>
      </c>
      <c r="DU39" s="140">
        <f t="shared" si="122"/>
        <v>0</v>
      </c>
      <c r="DV39" s="140">
        <f t="shared" si="123"/>
        <v>0</v>
      </c>
      <c r="DW39" s="140">
        <f t="shared" si="124"/>
        <v>0</v>
      </c>
      <c r="DX39" s="140">
        <f t="shared" si="125"/>
        <v>0</v>
      </c>
      <c r="DY39" s="140">
        <f t="shared" si="126"/>
        <v>0</v>
      </c>
      <c r="DZ39" s="140">
        <f t="shared" si="127"/>
        <v>0</v>
      </c>
      <c r="EA39" s="140">
        <f t="shared" si="128"/>
        <v>0</v>
      </c>
      <c r="EB39" s="140">
        <f t="shared" si="129"/>
        <v>0</v>
      </c>
      <c r="EC39" s="140">
        <f t="shared" si="130"/>
        <v>0</v>
      </c>
      <c r="ED39" s="140">
        <f t="shared" si="131"/>
        <v>0</v>
      </c>
      <c r="EE39" s="140">
        <f t="shared" si="132"/>
        <v>0</v>
      </c>
      <c r="EF39" s="140">
        <f t="shared" si="133"/>
        <v>0</v>
      </c>
      <c r="EG39" s="140">
        <f t="shared" si="134"/>
        <v>0</v>
      </c>
      <c r="EH39" s="140">
        <f t="shared" si="135"/>
        <v>0</v>
      </c>
      <c r="EI39" s="140">
        <f t="shared" si="136"/>
        <v>0</v>
      </c>
      <c r="EJ39" s="140">
        <f t="shared" si="137"/>
        <v>0</v>
      </c>
      <c r="EK39" s="140">
        <f t="shared" si="138"/>
        <v>0</v>
      </c>
      <c r="EL39" s="140">
        <f t="shared" si="139"/>
        <v>0</v>
      </c>
      <c r="EM39" s="140">
        <f t="shared" si="140"/>
        <v>0</v>
      </c>
      <c r="EN39" s="140">
        <f t="shared" si="141"/>
        <v>0</v>
      </c>
      <c r="EO39" s="140">
        <f t="shared" si="142"/>
        <v>0</v>
      </c>
      <c r="EP39" s="140">
        <f t="shared" si="143"/>
        <v>0</v>
      </c>
      <c r="EQ39" s="140">
        <f t="shared" si="144"/>
        <v>0</v>
      </c>
      <c r="ER39" s="140">
        <f t="shared" si="145"/>
        <v>0</v>
      </c>
      <c r="ES39" s="140">
        <f t="shared" si="146"/>
        <v>0</v>
      </c>
      <c r="ET39" s="140">
        <f t="shared" si="147"/>
        <v>0</v>
      </c>
      <c r="EU39" s="140">
        <f t="shared" si="148"/>
        <v>0</v>
      </c>
      <c r="EV39" s="140">
        <f t="shared" si="149"/>
        <v>0</v>
      </c>
      <c r="EW39" s="140">
        <f t="shared" si="150"/>
        <v>0</v>
      </c>
      <c r="EX39" s="140">
        <f t="shared" si="151"/>
        <v>0</v>
      </c>
      <c r="EY39" s="140">
        <f t="shared" si="152"/>
        <v>0</v>
      </c>
      <c r="EZ39" s="140">
        <f t="shared" si="153"/>
        <v>0</v>
      </c>
      <c r="FA39" s="140">
        <f t="shared" si="154"/>
        <v>0</v>
      </c>
      <c r="FB39" s="140">
        <f t="shared" si="155"/>
        <v>0</v>
      </c>
      <c r="FC39" s="140">
        <f t="shared" si="156"/>
        <v>0</v>
      </c>
      <c r="FD39" s="140">
        <f t="shared" si="157"/>
        <v>0</v>
      </c>
      <c r="FE39" s="140">
        <f t="shared" si="158"/>
        <v>0</v>
      </c>
      <c r="FF39" s="140">
        <f t="shared" si="159"/>
        <v>0</v>
      </c>
      <c r="FG39" s="140">
        <f t="shared" si="160"/>
        <v>0</v>
      </c>
      <c r="FH39" s="140">
        <f t="shared" si="161"/>
        <v>0</v>
      </c>
      <c r="FI39" s="140">
        <f t="shared" si="162"/>
        <v>0</v>
      </c>
      <c r="FJ39" s="140">
        <f t="shared" si="163"/>
        <v>0</v>
      </c>
      <c r="FK39" s="140">
        <f t="shared" si="164"/>
        <v>0</v>
      </c>
      <c r="FL39" s="140">
        <f t="shared" si="165"/>
        <v>0</v>
      </c>
      <c r="FM39" s="140">
        <f t="shared" si="166"/>
        <v>0</v>
      </c>
      <c r="FN39" s="140">
        <f t="shared" si="167"/>
        <v>0</v>
      </c>
      <c r="FO39" s="140">
        <f t="shared" si="168"/>
        <v>0</v>
      </c>
      <c r="FP39" s="140">
        <f t="shared" si="169"/>
        <v>0</v>
      </c>
      <c r="FQ39" s="140">
        <f t="shared" si="170"/>
        <v>0</v>
      </c>
      <c r="FR39" s="140">
        <f t="shared" si="171"/>
        <v>0</v>
      </c>
      <c r="FS39" s="140">
        <f t="shared" si="172"/>
        <v>0</v>
      </c>
      <c r="FT39" s="140">
        <f t="shared" si="173"/>
        <v>0</v>
      </c>
      <c r="FU39" s="140">
        <f t="shared" si="174"/>
        <v>0</v>
      </c>
      <c r="FV39" s="140">
        <f t="shared" si="175"/>
        <v>0</v>
      </c>
      <c r="FW39" s="140">
        <f t="shared" si="176"/>
        <v>0</v>
      </c>
      <c r="FX39" s="140">
        <f t="shared" si="177"/>
        <v>0</v>
      </c>
      <c r="FY39" s="140">
        <f t="shared" si="178"/>
        <v>0</v>
      </c>
      <c r="FZ39" s="140">
        <f t="shared" si="179"/>
        <v>0</v>
      </c>
      <c r="GA39" s="140">
        <f t="shared" si="180"/>
        <v>0</v>
      </c>
      <c r="GB39" s="140">
        <f t="shared" si="181"/>
        <v>0</v>
      </c>
      <c r="GC39" s="140">
        <f t="shared" si="182"/>
        <v>0</v>
      </c>
      <c r="GD39" s="140">
        <f t="shared" si="183"/>
        <v>0</v>
      </c>
      <c r="GE39" s="140">
        <f t="shared" si="184"/>
        <v>0</v>
      </c>
      <c r="GF39" s="140">
        <f t="shared" si="185"/>
        <v>0</v>
      </c>
      <c r="GG39" s="140">
        <f t="shared" si="185"/>
        <v>0</v>
      </c>
      <c r="GH39" s="157"/>
      <c r="GI39" s="237">
        <f t="shared" si="93"/>
        <v>0</v>
      </c>
      <c r="GJ39" s="140" t="e">
        <f t="shared" ca="1" si="186"/>
        <v>#N/A</v>
      </c>
      <c r="GK39" s="238" t="str">
        <f t="shared" ca="1" si="187"/>
        <v/>
      </c>
    </row>
    <row r="40" spans="1:193" ht="37.5" customHeight="1" x14ac:dyDescent="0.25">
      <c r="A40" s="139" t="str">
        <f>INDEX(Tabelle_Sprachen[],MATCH("_Schwelle",Tabelle_Sprachen[Pos],0),MATCH(Sprache,Tabelle_Sprachen[#Headers],0))&amp;" Fl164"</f>
        <v>Schwelle Fl164</v>
      </c>
      <c r="B40" s="140" t="s">
        <v>2431</v>
      </c>
      <c r="C40" s="140" t="s">
        <v>2430</v>
      </c>
      <c r="D40" s="140" t="s">
        <v>2431</v>
      </c>
      <c r="E40" s="140" t="s">
        <v>2430</v>
      </c>
      <c r="F40" s="140" t="s">
        <v>2430</v>
      </c>
      <c r="G40" s="140" t="s">
        <v>2430</v>
      </c>
      <c r="H40" s="140" t="s">
        <v>2430</v>
      </c>
      <c r="I40" s="140" t="s">
        <v>2430</v>
      </c>
      <c r="J40" s="140" t="s">
        <v>2430</v>
      </c>
      <c r="K40" s="140" t="s">
        <v>2430</v>
      </c>
      <c r="L40" s="140" t="s">
        <v>2430</v>
      </c>
      <c r="M40" s="141" t="s">
        <v>2431</v>
      </c>
      <c r="N40" s="140" t="s">
        <v>2431</v>
      </c>
      <c r="O40" s="140" t="s">
        <v>2431</v>
      </c>
      <c r="P40" s="140" t="s">
        <v>2431</v>
      </c>
      <c r="Q40" s="140" t="s">
        <v>2430</v>
      </c>
      <c r="R40" s="140" t="s">
        <v>2431</v>
      </c>
      <c r="S40" s="140" t="s">
        <v>2431</v>
      </c>
      <c r="T40" s="140" t="s">
        <v>2431</v>
      </c>
      <c r="U40" s="140" t="s">
        <v>2431</v>
      </c>
      <c r="V40" s="140" t="s">
        <v>2431</v>
      </c>
      <c r="W40" s="140" t="s">
        <v>2431</v>
      </c>
      <c r="X40" s="140" t="s">
        <v>2430</v>
      </c>
      <c r="Y40" s="141" t="s">
        <v>2431</v>
      </c>
      <c r="Z40" s="141" t="s">
        <v>2431</v>
      </c>
      <c r="AA40" s="141" t="s">
        <v>2431</v>
      </c>
      <c r="AB40" s="141" t="s">
        <v>2431</v>
      </c>
      <c r="AC40" s="141" t="s">
        <v>2431</v>
      </c>
      <c r="AD40" s="140" t="s">
        <v>2431</v>
      </c>
      <c r="AE40" s="141" t="s">
        <v>2431</v>
      </c>
      <c r="AF40" s="141" t="s">
        <v>2431</v>
      </c>
      <c r="AG40" s="141" t="s">
        <v>2431</v>
      </c>
      <c r="AH40" s="141" t="s">
        <v>2431</v>
      </c>
      <c r="AI40" s="141" t="s">
        <v>2431</v>
      </c>
      <c r="AJ40" s="141" t="s">
        <v>2431</v>
      </c>
      <c r="AK40" s="141" t="s">
        <v>2431</v>
      </c>
      <c r="AL40" s="141" t="s">
        <v>2430</v>
      </c>
      <c r="AM40" s="141" t="s">
        <v>2430</v>
      </c>
      <c r="AN40" s="141" t="s">
        <v>11</v>
      </c>
      <c r="AO40" s="140"/>
      <c r="AP40" s="140"/>
      <c r="AQ40" s="140"/>
      <c r="AR40" s="140"/>
      <c r="AS40" s="140"/>
      <c r="AT40" s="140"/>
      <c r="AU40" s="140"/>
      <c r="AV40" s="140"/>
      <c r="AW40" s="141"/>
      <c r="AX40" s="141"/>
      <c r="AY40" s="141"/>
      <c r="AZ40" s="141"/>
      <c r="BA40" s="141"/>
      <c r="BB40" s="141"/>
      <c r="BC40" s="141"/>
      <c r="BD40" s="141"/>
      <c r="BE40" s="141"/>
      <c r="BF40" s="141"/>
      <c r="BG40" s="141"/>
      <c r="BH40" s="141"/>
      <c r="BI40" s="141"/>
      <c r="BJ40" s="141"/>
      <c r="BK40" s="141"/>
      <c r="BL40" s="141"/>
      <c r="BM40" s="141"/>
      <c r="BN40" s="141"/>
      <c r="BO40" s="141"/>
      <c r="BP40" s="141"/>
      <c r="BQ40" s="141"/>
      <c r="BR40" s="141"/>
      <c r="BS40" s="141"/>
      <c r="BT40" s="141"/>
      <c r="BU40" s="141"/>
      <c r="BV40" s="141"/>
      <c r="BW40" s="141"/>
      <c r="BX40" s="141"/>
      <c r="BY40" s="141"/>
      <c r="BZ40" s="141"/>
      <c r="CA40" s="141"/>
      <c r="CB40" s="141"/>
      <c r="CC40" s="141"/>
      <c r="CD40" s="141"/>
      <c r="CE40" s="141"/>
      <c r="CF40" s="140"/>
      <c r="CG40" s="140"/>
      <c r="CH40" s="141"/>
      <c r="CI40" s="141"/>
      <c r="CJ40" s="141"/>
      <c r="CK40" s="141"/>
      <c r="CL40" s="140"/>
      <c r="CM40" s="140"/>
      <c r="CN40" s="140"/>
      <c r="CO40" s="140"/>
      <c r="CP40" s="140"/>
      <c r="CQ40" s="157"/>
      <c r="CR40" s="139" t="str">
        <f>INDEX(Tabelle_Sprachen[],MATCH("_Schwelle",Tabelle_Sprachen[Pos],0),MATCH(Sprache,Tabelle_Sprachen[#Headers],0))&amp;" "&amp;Schwelle</f>
        <v>Schwelle Th204</v>
      </c>
      <c r="CS40" s="140">
        <f t="shared" si="94"/>
        <v>0</v>
      </c>
      <c r="CT40" s="140">
        <f t="shared" si="95"/>
        <v>0</v>
      </c>
      <c r="CU40" s="140">
        <f t="shared" si="96"/>
        <v>0</v>
      </c>
      <c r="CV40" s="140">
        <f t="shared" si="97"/>
        <v>0</v>
      </c>
      <c r="CW40" s="140">
        <f t="shared" si="98"/>
        <v>0</v>
      </c>
      <c r="CX40" s="140">
        <f t="shared" si="99"/>
        <v>0</v>
      </c>
      <c r="CY40" s="140">
        <f t="shared" si="100"/>
        <v>0</v>
      </c>
      <c r="CZ40" s="140">
        <f t="shared" si="101"/>
        <v>0</v>
      </c>
      <c r="DA40" s="140">
        <f t="shared" si="102"/>
        <v>0</v>
      </c>
      <c r="DB40" s="140">
        <f t="shared" si="103"/>
        <v>0</v>
      </c>
      <c r="DC40" s="140">
        <f t="shared" si="104"/>
        <v>0</v>
      </c>
      <c r="DD40" s="140">
        <f t="shared" si="105"/>
        <v>0</v>
      </c>
      <c r="DE40" s="140">
        <f t="shared" si="106"/>
        <v>0</v>
      </c>
      <c r="DF40" s="140">
        <f t="shared" si="107"/>
        <v>0</v>
      </c>
      <c r="DG40" s="140">
        <f t="shared" si="108"/>
        <v>0</v>
      </c>
      <c r="DH40" s="140">
        <f t="shared" si="109"/>
        <v>0</v>
      </c>
      <c r="DI40" s="140">
        <f t="shared" si="110"/>
        <v>0</v>
      </c>
      <c r="DJ40" s="140">
        <f t="shared" si="111"/>
        <v>0</v>
      </c>
      <c r="DK40" s="140">
        <f t="shared" si="112"/>
        <v>0</v>
      </c>
      <c r="DL40" s="140">
        <f t="shared" si="113"/>
        <v>0</v>
      </c>
      <c r="DM40" s="140">
        <f t="shared" si="114"/>
        <v>0</v>
      </c>
      <c r="DN40" s="140">
        <f t="shared" si="115"/>
        <v>0</v>
      </c>
      <c r="DO40" s="140">
        <f t="shared" si="116"/>
        <v>0</v>
      </c>
      <c r="DP40" s="140">
        <f t="shared" si="117"/>
        <v>0</v>
      </c>
      <c r="DQ40" s="140">
        <f t="shared" si="118"/>
        <v>0</v>
      </c>
      <c r="DR40" s="140">
        <f t="shared" si="119"/>
        <v>0</v>
      </c>
      <c r="DS40" s="140">
        <f t="shared" si="120"/>
        <v>0</v>
      </c>
      <c r="DT40" s="140">
        <f t="shared" si="121"/>
        <v>0</v>
      </c>
      <c r="DU40" s="140">
        <f t="shared" si="122"/>
        <v>0</v>
      </c>
      <c r="DV40" s="140">
        <f t="shared" si="123"/>
        <v>0</v>
      </c>
      <c r="DW40" s="140">
        <f t="shared" si="124"/>
        <v>0</v>
      </c>
      <c r="DX40" s="140">
        <f t="shared" si="125"/>
        <v>0</v>
      </c>
      <c r="DY40" s="140">
        <f t="shared" si="126"/>
        <v>0</v>
      </c>
      <c r="DZ40" s="140">
        <f t="shared" si="127"/>
        <v>0</v>
      </c>
      <c r="EA40" s="140">
        <f t="shared" si="128"/>
        <v>0</v>
      </c>
      <c r="EB40" s="140">
        <f t="shared" si="129"/>
        <v>0</v>
      </c>
      <c r="EC40" s="140">
        <f t="shared" si="130"/>
        <v>0</v>
      </c>
      <c r="ED40" s="140">
        <f t="shared" si="131"/>
        <v>0</v>
      </c>
      <c r="EE40" s="140">
        <f t="shared" si="132"/>
        <v>0</v>
      </c>
      <c r="EF40" s="140">
        <f t="shared" si="133"/>
        <v>0</v>
      </c>
      <c r="EG40" s="140">
        <f t="shared" si="134"/>
        <v>0</v>
      </c>
      <c r="EH40" s="140">
        <f t="shared" si="135"/>
        <v>0</v>
      </c>
      <c r="EI40" s="140">
        <f t="shared" si="136"/>
        <v>0</v>
      </c>
      <c r="EJ40" s="140">
        <f t="shared" si="137"/>
        <v>0</v>
      </c>
      <c r="EK40" s="140">
        <f t="shared" si="138"/>
        <v>0</v>
      </c>
      <c r="EL40" s="140">
        <f t="shared" si="139"/>
        <v>0</v>
      </c>
      <c r="EM40" s="140">
        <f t="shared" si="140"/>
        <v>0</v>
      </c>
      <c r="EN40" s="140">
        <f t="shared" si="141"/>
        <v>0</v>
      </c>
      <c r="EO40" s="140">
        <f t="shared" si="142"/>
        <v>0</v>
      </c>
      <c r="EP40" s="140">
        <f t="shared" si="143"/>
        <v>0</v>
      </c>
      <c r="EQ40" s="140">
        <f t="shared" si="144"/>
        <v>0</v>
      </c>
      <c r="ER40" s="140">
        <f t="shared" si="145"/>
        <v>0</v>
      </c>
      <c r="ES40" s="140">
        <f t="shared" si="146"/>
        <v>0</v>
      </c>
      <c r="ET40" s="140">
        <f t="shared" si="147"/>
        <v>0</v>
      </c>
      <c r="EU40" s="140">
        <f t="shared" si="148"/>
        <v>0</v>
      </c>
      <c r="EV40" s="140">
        <f t="shared" si="149"/>
        <v>0</v>
      </c>
      <c r="EW40" s="140">
        <f t="shared" si="150"/>
        <v>0</v>
      </c>
      <c r="EX40" s="140">
        <f t="shared" si="151"/>
        <v>0</v>
      </c>
      <c r="EY40" s="140">
        <f t="shared" si="152"/>
        <v>0</v>
      </c>
      <c r="EZ40" s="140">
        <f t="shared" si="153"/>
        <v>0</v>
      </c>
      <c r="FA40" s="140">
        <f t="shared" si="154"/>
        <v>0</v>
      </c>
      <c r="FB40" s="140">
        <f t="shared" si="155"/>
        <v>0</v>
      </c>
      <c r="FC40" s="140">
        <f t="shared" si="156"/>
        <v>0</v>
      </c>
      <c r="FD40" s="140">
        <f t="shared" si="157"/>
        <v>0</v>
      </c>
      <c r="FE40" s="140">
        <f t="shared" si="158"/>
        <v>0</v>
      </c>
      <c r="FF40" s="140">
        <f t="shared" si="159"/>
        <v>0</v>
      </c>
      <c r="FG40" s="140">
        <f t="shared" si="160"/>
        <v>0</v>
      </c>
      <c r="FH40" s="140">
        <f t="shared" si="161"/>
        <v>0</v>
      </c>
      <c r="FI40" s="140">
        <f t="shared" si="162"/>
        <v>0</v>
      </c>
      <c r="FJ40" s="140">
        <f t="shared" si="163"/>
        <v>0</v>
      </c>
      <c r="FK40" s="140">
        <f t="shared" si="164"/>
        <v>0</v>
      </c>
      <c r="FL40" s="140">
        <f t="shared" si="165"/>
        <v>0</v>
      </c>
      <c r="FM40" s="140">
        <f t="shared" si="166"/>
        <v>0</v>
      </c>
      <c r="FN40" s="140">
        <f t="shared" si="167"/>
        <v>0</v>
      </c>
      <c r="FO40" s="140">
        <f t="shared" si="168"/>
        <v>0</v>
      </c>
      <c r="FP40" s="140">
        <f t="shared" si="169"/>
        <v>0</v>
      </c>
      <c r="FQ40" s="140">
        <f t="shared" si="170"/>
        <v>0</v>
      </c>
      <c r="FR40" s="140">
        <f t="shared" si="171"/>
        <v>0</v>
      </c>
      <c r="FS40" s="140">
        <f t="shared" si="172"/>
        <v>0</v>
      </c>
      <c r="FT40" s="140">
        <f t="shared" si="173"/>
        <v>0</v>
      </c>
      <c r="FU40" s="140">
        <f t="shared" si="174"/>
        <v>0</v>
      </c>
      <c r="FV40" s="140">
        <f t="shared" si="175"/>
        <v>0</v>
      </c>
      <c r="FW40" s="140">
        <f t="shared" si="176"/>
        <v>0</v>
      </c>
      <c r="FX40" s="140">
        <f t="shared" si="177"/>
        <v>0</v>
      </c>
      <c r="FY40" s="140">
        <f t="shared" si="178"/>
        <v>0</v>
      </c>
      <c r="FZ40" s="140">
        <f t="shared" si="179"/>
        <v>0</v>
      </c>
      <c r="GA40" s="140">
        <f t="shared" si="180"/>
        <v>0</v>
      </c>
      <c r="GB40" s="140">
        <f t="shared" si="181"/>
        <v>0</v>
      </c>
      <c r="GC40" s="140">
        <f t="shared" si="182"/>
        <v>0</v>
      </c>
      <c r="GD40" s="140">
        <f t="shared" si="183"/>
        <v>0</v>
      </c>
      <c r="GE40" s="140">
        <f t="shared" si="184"/>
        <v>0</v>
      </c>
      <c r="GF40" s="140">
        <f t="shared" si="185"/>
        <v>0</v>
      </c>
      <c r="GG40" s="140">
        <f t="shared" si="185"/>
        <v>0</v>
      </c>
      <c r="GH40" s="157"/>
      <c r="GI40" s="237">
        <f t="shared" si="93"/>
        <v>0</v>
      </c>
      <c r="GJ40" s="140" t="e">
        <f t="shared" ca="1" si="186"/>
        <v>#N/A</v>
      </c>
      <c r="GK40" s="238" t="str">
        <f t="shared" ca="1" si="187"/>
        <v/>
      </c>
    </row>
    <row r="41" spans="1:193" ht="37.5" customHeight="1" x14ac:dyDescent="0.25">
      <c r="A41" s="139" t="str">
        <f>INDEX(Tabelle_Sprachen[],MATCH("_Schwelle",Tabelle_Sprachen[Pos],0),MATCH(Sprache,Tabelle_Sprachen[#Headers],0))&amp;" Fl222"</f>
        <v>Schwelle Fl222</v>
      </c>
      <c r="B41" s="140" t="s">
        <v>2430</v>
      </c>
      <c r="C41" s="140" t="s">
        <v>2430</v>
      </c>
      <c r="D41" s="140" t="s">
        <v>2430</v>
      </c>
      <c r="E41" s="140" t="s">
        <v>2431</v>
      </c>
      <c r="F41" s="140" t="s">
        <v>2431</v>
      </c>
      <c r="G41" s="140" t="s">
        <v>2430</v>
      </c>
      <c r="H41" s="140" t="s">
        <v>2431</v>
      </c>
      <c r="I41" s="140" t="s">
        <v>2431</v>
      </c>
      <c r="J41" s="140" t="s">
        <v>2431</v>
      </c>
      <c r="K41" s="140" t="s">
        <v>2430</v>
      </c>
      <c r="L41" s="140" t="s">
        <v>2430</v>
      </c>
      <c r="M41" s="141" t="s">
        <v>2431</v>
      </c>
      <c r="N41" s="140" t="s">
        <v>2431</v>
      </c>
      <c r="O41" s="140" t="s">
        <v>2431</v>
      </c>
      <c r="P41" s="140" t="s">
        <v>2431</v>
      </c>
      <c r="Q41" s="140" t="s">
        <v>2430</v>
      </c>
      <c r="R41" s="140" t="s">
        <v>2431</v>
      </c>
      <c r="S41" s="140" t="s">
        <v>2431</v>
      </c>
      <c r="T41" s="140" t="s">
        <v>2431</v>
      </c>
      <c r="U41" s="140" t="s">
        <v>2431</v>
      </c>
      <c r="V41" s="140" t="s">
        <v>2431</v>
      </c>
      <c r="W41" s="140" t="s">
        <v>2431</v>
      </c>
      <c r="X41" s="140" t="s">
        <v>2430</v>
      </c>
      <c r="Y41" s="141" t="s">
        <v>2431</v>
      </c>
      <c r="Z41" s="141" t="s">
        <v>2431</v>
      </c>
      <c r="AA41" s="141" t="s">
        <v>2431</v>
      </c>
      <c r="AB41" s="141" t="s">
        <v>2431</v>
      </c>
      <c r="AC41" s="141" t="s">
        <v>2431</v>
      </c>
      <c r="AD41" s="140" t="s">
        <v>2431</v>
      </c>
      <c r="AE41" s="141" t="s">
        <v>2431</v>
      </c>
      <c r="AF41" s="141" t="s">
        <v>2431</v>
      </c>
      <c r="AG41" s="141" t="s">
        <v>2431</v>
      </c>
      <c r="AH41" s="141" t="s">
        <v>2431</v>
      </c>
      <c r="AI41" s="141" t="s">
        <v>2431</v>
      </c>
      <c r="AJ41" s="141" t="s">
        <v>2431</v>
      </c>
      <c r="AK41" s="141" t="s">
        <v>2431</v>
      </c>
      <c r="AL41" s="141" t="s">
        <v>2430</v>
      </c>
      <c r="AM41" s="141" t="s">
        <v>2430</v>
      </c>
      <c r="AN41" s="140" t="s">
        <v>2430</v>
      </c>
      <c r="AO41" s="141" t="s">
        <v>11</v>
      </c>
      <c r="AP41" s="140"/>
      <c r="AQ41" s="140"/>
      <c r="AR41" s="140"/>
      <c r="AS41" s="140"/>
      <c r="AT41" s="140"/>
      <c r="AU41" s="140"/>
      <c r="AV41" s="140"/>
      <c r="AW41" s="141"/>
      <c r="AX41" s="141"/>
      <c r="AY41" s="141"/>
      <c r="AZ41" s="141"/>
      <c r="BA41" s="141"/>
      <c r="BB41" s="141"/>
      <c r="BC41" s="141"/>
      <c r="BD41" s="141"/>
      <c r="BE41" s="141"/>
      <c r="BF41" s="141"/>
      <c r="BG41" s="141"/>
      <c r="BH41" s="141"/>
      <c r="BI41" s="141"/>
      <c r="BJ41" s="141"/>
      <c r="BK41" s="141"/>
      <c r="BL41" s="141"/>
      <c r="BM41" s="141"/>
      <c r="BN41" s="141"/>
      <c r="BO41" s="141"/>
      <c r="BP41" s="141"/>
      <c r="BQ41" s="141"/>
      <c r="BR41" s="141"/>
      <c r="BS41" s="141"/>
      <c r="BT41" s="141"/>
      <c r="BU41" s="141"/>
      <c r="BV41" s="141"/>
      <c r="BW41" s="141"/>
      <c r="BX41" s="141"/>
      <c r="BY41" s="141"/>
      <c r="BZ41" s="141"/>
      <c r="CA41" s="141"/>
      <c r="CB41" s="141"/>
      <c r="CC41" s="141"/>
      <c r="CD41" s="141"/>
      <c r="CE41" s="141"/>
      <c r="CF41" s="140"/>
      <c r="CG41" s="140"/>
      <c r="CH41" s="141"/>
      <c r="CI41" s="141"/>
      <c r="CJ41" s="141"/>
      <c r="CK41" s="141"/>
      <c r="CL41" s="140"/>
      <c r="CM41" s="140"/>
      <c r="CN41" s="140"/>
      <c r="CO41" s="140"/>
      <c r="CP41" s="140"/>
      <c r="CQ41" s="157"/>
      <c r="CR41" s="139" t="str">
        <f>INDEX(Tabelle_Sprachen[],MATCH("_Schwelle",Tabelle_Sprachen[Pos],0),MATCH(Sprache,Tabelle_Sprachen[#Headers],0))&amp;" "&amp;Schwelle</f>
        <v>Schwelle Th204</v>
      </c>
      <c r="CS41" s="140">
        <f t="shared" si="94"/>
        <v>0</v>
      </c>
      <c r="CT41" s="140">
        <f t="shared" si="95"/>
        <v>0</v>
      </c>
      <c r="CU41" s="140">
        <f t="shared" si="96"/>
        <v>0</v>
      </c>
      <c r="CV41" s="140">
        <f t="shared" si="97"/>
        <v>0</v>
      </c>
      <c r="CW41" s="140">
        <f t="shared" si="98"/>
        <v>0</v>
      </c>
      <c r="CX41" s="140">
        <f t="shared" si="99"/>
        <v>0</v>
      </c>
      <c r="CY41" s="140">
        <f t="shared" si="100"/>
        <v>0</v>
      </c>
      <c r="CZ41" s="140">
        <f t="shared" si="101"/>
        <v>0</v>
      </c>
      <c r="DA41" s="140">
        <f t="shared" si="102"/>
        <v>0</v>
      </c>
      <c r="DB41" s="140">
        <f t="shared" si="103"/>
        <v>0</v>
      </c>
      <c r="DC41" s="140">
        <f t="shared" si="104"/>
        <v>0</v>
      </c>
      <c r="DD41" s="140">
        <f t="shared" si="105"/>
        <v>0</v>
      </c>
      <c r="DE41" s="140">
        <f t="shared" si="106"/>
        <v>0</v>
      </c>
      <c r="DF41" s="140">
        <f t="shared" si="107"/>
        <v>0</v>
      </c>
      <c r="DG41" s="140">
        <f t="shared" si="108"/>
        <v>0</v>
      </c>
      <c r="DH41" s="140">
        <f t="shared" si="109"/>
        <v>0</v>
      </c>
      <c r="DI41" s="140">
        <f t="shared" si="110"/>
        <v>0</v>
      </c>
      <c r="DJ41" s="140">
        <f t="shared" si="111"/>
        <v>0</v>
      </c>
      <c r="DK41" s="140">
        <f t="shared" si="112"/>
        <v>0</v>
      </c>
      <c r="DL41" s="140">
        <f t="shared" si="113"/>
        <v>0</v>
      </c>
      <c r="DM41" s="140">
        <f t="shared" si="114"/>
        <v>0</v>
      </c>
      <c r="DN41" s="140">
        <f t="shared" si="115"/>
        <v>0</v>
      </c>
      <c r="DO41" s="140">
        <f t="shared" si="116"/>
        <v>0</v>
      </c>
      <c r="DP41" s="140">
        <f t="shared" si="117"/>
        <v>0</v>
      </c>
      <c r="DQ41" s="140">
        <f t="shared" si="118"/>
        <v>0</v>
      </c>
      <c r="DR41" s="140">
        <f t="shared" si="119"/>
        <v>0</v>
      </c>
      <c r="DS41" s="140">
        <f t="shared" si="120"/>
        <v>0</v>
      </c>
      <c r="DT41" s="140">
        <f t="shared" si="121"/>
        <v>0</v>
      </c>
      <c r="DU41" s="140">
        <f t="shared" si="122"/>
        <v>0</v>
      </c>
      <c r="DV41" s="140">
        <f t="shared" si="123"/>
        <v>0</v>
      </c>
      <c r="DW41" s="140">
        <f t="shared" si="124"/>
        <v>0</v>
      </c>
      <c r="DX41" s="140">
        <f t="shared" si="125"/>
        <v>0</v>
      </c>
      <c r="DY41" s="140">
        <f t="shared" si="126"/>
        <v>0</v>
      </c>
      <c r="DZ41" s="140">
        <f t="shared" si="127"/>
        <v>0</v>
      </c>
      <c r="EA41" s="140">
        <f t="shared" si="128"/>
        <v>0</v>
      </c>
      <c r="EB41" s="140">
        <f t="shared" si="129"/>
        <v>0</v>
      </c>
      <c r="EC41" s="140">
        <f t="shared" si="130"/>
        <v>0</v>
      </c>
      <c r="ED41" s="140">
        <f t="shared" si="131"/>
        <v>0</v>
      </c>
      <c r="EE41" s="140">
        <f t="shared" si="132"/>
        <v>0</v>
      </c>
      <c r="EF41" s="140">
        <f t="shared" si="133"/>
        <v>0</v>
      </c>
      <c r="EG41" s="140">
        <f t="shared" si="134"/>
        <v>0</v>
      </c>
      <c r="EH41" s="140">
        <f t="shared" si="135"/>
        <v>0</v>
      </c>
      <c r="EI41" s="140">
        <f t="shared" si="136"/>
        <v>0</v>
      </c>
      <c r="EJ41" s="140">
        <f t="shared" si="137"/>
        <v>0</v>
      </c>
      <c r="EK41" s="140">
        <f t="shared" si="138"/>
        <v>0</v>
      </c>
      <c r="EL41" s="140">
        <f t="shared" si="139"/>
        <v>0</v>
      </c>
      <c r="EM41" s="140">
        <f t="shared" si="140"/>
        <v>0</v>
      </c>
      <c r="EN41" s="140">
        <f t="shared" si="141"/>
        <v>0</v>
      </c>
      <c r="EO41" s="140">
        <f t="shared" si="142"/>
        <v>0</v>
      </c>
      <c r="EP41" s="140">
        <f t="shared" si="143"/>
        <v>0</v>
      </c>
      <c r="EQ41" s="140">
        <f t="shared" si="144"/>
        <v>0</v>
      </c>
      <c r="ER41" s="140">
        <f t="shared" si="145"/>
        <v>0</v>
      </c>
      <c r="ES41" s="140">
        <f t="shared" si="146"/>
        <v>0</v>
      </c>
      <c r="ET41" s="140">
        <f t="shared" si="147"/>
        <v>0</v>
      </c>
      <c r="EU41" s="140">
        <f t="shared" si="148"/>
        <v>0</v>
      </c>
      <c r="EV41" s="140">
        <f t="shared" si="149"/>
        <v>0</v>
      </c>
      <c r="EW41" s="140">
        <f t="shared" si="150"/>
        <v>0</v>
      </c>
      <c r="EX41" s="140">
        <f t="shared" si="151"/>
        <v>0</v>
      </c>
      <c r="EY41" s="140">
        <f t="shared" si="152"/>
        <v>0</v>
      </c>
      <c r="EZ41" s="140">
        <f t="shared" si="153"/>
        <v>0</v>
      </c>
      <c r="FA41" s="140">
        <f t="shared" si="154"/>
        <v>0</v>
      </c>
      <c r="FB41" s="140">
        <f t="shared" si="155"/>
        <v>0</v>
      </c>
      <c r="FC41" s="140">
        <f t="shared" si="156"/>
        <v>0</v>
      </c>
      <c r="FD41" s="140">
        <f t="shared" si="157"/>
        <v>0</v>
      </c>
      <c r="FE41" s="140">
        <f t="shared" si="158"/>
        <v>0</v>
      </c>
      <c r="FF41" s="140">
        <f t="shared" si="159"/>
        <v>0</v>
      </c>
      <c r="FG41" s="140">
        <f t="shared" si="160"/>
        <v>0</v>
      </c>
      <c r="FH41" s="140">
        <f t="shared" si="161"/>
        <v>0</v>
      </c>
      <c r="FI41" s="140">
        <f t="shared" si="162"/>
        <v>0</v>
      </c>
      <c r="FJ41" s="140">
        <f t="shared" si="163"/>
        <v>0</v>
      </c>
      <c r="FK41" s="140">
        <f t="shared" si="164"/>
        <v>0</v>
      </c>
      <c r="FL41" s="140">
        <f t="shared" si="165"/>
        <v>0</v>
      </c>
      <c r="FM41" s="140">
        <f t="shared" si="166"/>
        <v>0</v>
      </c>
      <c r="FN41" s="140">
        <f t="shared" si="167"/>
        <v>0</v>
      </c>
      <c r="FO41" s="140">
        <f t="shared" si="168"/>
        <v>0</v>
      </c>
      <c r="FP41" s="140">
        <f t="shared" si="169"/>
        <v>0</v>
      </c>
      <c r="FQ41" s="140">
        <f t="shared" si="170"/>
        <v>0</v>
      </c>
      <c r="FR41" s="140">
        <f t="shared" si="171"/>
        <v>0</v>
      </c>
      <c r="FS41" s="140">
        <f t="shared" si="172"/>
        <v>0</v>
      </c>
      <c r="FT41" s="140">
        <f t="shared" si="173"/>
        <v>0</v>
      </c>
      <c r="FU41" s="140">
        <f t="shared" si="174"/>
        <v>0</v>
      </c>
      <c r="FV41" s="140">
        <f t="shared" si="175"/>
        <v>0</v>
      </c>
      <c r="FW41" s="140">
        <f t="shared" si="176"/>
        <v>0</v>
      </c>
      <c r="FX41" s="140">
        <f t="shared" si="177"/>
        <v>0</v>
      </c>
      <c r="FY41" s="140">
        <f t="shared" si="178"/>
        <v>0</v>
      </c>
      <c r="FZ41" s="140">
        <f t="shared" si="179"/>
        <v>0</v>
      </c>
      <c r="GA41" s="140">
        <f t="shared" si="180"/>
        <v>0</v>
      </c>
      <c r="GB41" s="140">
        <f t="shared" si="181"/>
        <v>0</v>
      </c>
      <c r="GC41" s="140">
        <f t="shared" si="182"/>
        <v>0</v>
      </c>
      <c r="GD41" s="140">
        <f t="shared" si="183"/>
        <v>0</v>
      </c>
      <c r="GE41" s="140">
        <f t="shared" si="184"/>
        <v>0</v>
      </c>
      <c r="GF41" s="140">
        <f t="shared" si="185"/>
        <v>0</v>
      </c>
      <c r="GG41" s="140">
        <f t="shared" si="185"/>
        <v>0</v>
      </c>
      <c r="GH41" s="157"/>
      <c r="GI41" s="237">
        <f t="shared" si="93"/>
        <v>0</v>
      </c>
      <c r="GJ41" s="140" t="e">
        <f t="shared" ca="1" si="186"/>
        <v>#N/A</v>
      </c>
      <c r="GK41" s="238" t="str">
        <f t="shared" ca="1" si="187"/>
        <v/>
      </c>
    </row>
    <row r="42" spans="1:193" ht="37.5" customHeight="1" x14ac:dyDescent="0.25">
      <c r="A42" s="139" t="str">
        <f>INDEX(Tabelle_Sprachen[],MATCH("_Schwelle",Tabelle_Sprachen[Pos],0),MATCH(Sprache,Tabelle_Sprachen[#Headers],0))&amp;" GFK184"</f>
        <v>Schwelle GFK184</v>
      </c>
      <c r="B42" s="140" t="s">
        <v>2431</v>
      </c>
      <c r="C42" s="140" t="s">
        <v>2430</v>
      </c>
      <c r="D42" s="140" t="s">
        <v>2431</v>
      </c>
      <c r="E42" s="140" t="s">
        <v>2431</v>
      </c>
      <c r="F42" s="140" t="s">
        <v>2431</v>
      </c>
      <c r="G42" s="140" t="s">
        <v>2430</v>
      </c>
      <c r="H42" s="140" t="s">
        <v>2430</v>
      </c>
      <c r="I42" s="140" t="s">
        <v>2430</v>
      </c>
      <c r="J42" s="140" t="s">
        <v>2430</v>
      </c>
      <c r="K42" s="140" t="s">
        <v>2430</v>
      </c>
      <c r="L42" s="140" t="s">
        <v>2431</v>
      </c>
      <c r="M42" s="141" t="s">
        <v>2431</v>
      </c>
      <c r="N42" s="140" t="s">
        <v>2431</v>
      </c>
      <c r="O42" s="140" t="s">
        <v>2431</v>
      </c>
      <c r="P42" s="140" t="s">
        <v>2431</v>
      </c>
      <c r="Q42" s="140" t="s">
        <v>2430</v>
      </c>
      <c r="R42" s="140" t="s">
        <v>2431</v>
      </c>
      <c r="S42" s="140" t="s">
        <v>2431</v>
      </c>
      <c r="T42" s="140" t="s">
        <v>2431</v>
      </c>
      <c r="U42" s="140" t="s">
        <v>2431</v>
      </c>
      <c r="V42" s="140" t="s">
        <v>2431</v>
      </c>
      <c r="W42" s="140" t="s">
        <v>2431</v>
      </c>
      <c r="X42" s="140" t="s">
        <v>2430</v>
      </c>
      <c r="Y42" s="141" t="s">
        <v>2431</v>
      </c>
      <c r="Z42" s="141" t="s">
        <v>2431</v>
      </c>
      <c r="AA42" s="141" t="s">
        <v>2431</v>
      </c>
      <c r="AB42" s="141" t="s">
        <v>2431</v>
      </c>
      <c r="AC42" s="141" t="s">
        <v>2431</v>
      </c>
      <c r="AD42" s="140" t="s">
        <v>2431</v>
      </c>
      <c r="AE42" s="141" t="s">
        <v>2431</v>
      </c>
      <c r="AF42" s="141" t="s">
        <v>2431</v>
      </c>
      <c r="AG42" s="141" t="s">
        <v>2431</v>
      </c>
      <c r="AH42" s="141" t="s">
        <v>2431</v>
      </c>
      <c r="AI42" s="141" t="s">
        <v>2431</v>
      </c>
      <c r="AJ42" s="141" t="s">
        <v>2431</v>
      </c>
      <c r="AK42" s="141" t="s">
        <v>2431</v>
      </c>
      <c r="AL42" s="141" t="s">
        <v>2430</v>
      </c>
      <c r="AM42" s="141" t="s">
        <v>2430</v>
      </c>
      <c r="AN42" s="140" t="s">
        <v>2430</v>
      </c>
      <c r="AO42" s="140" t="s">
        <v>2430</v>
      </c>
      <c r="AP42" s="141" t="s">
        <v>11</v>
      </c>
      <c r="AQ42" s="140"/>
      <c r="AR42" s="140"/>
      <c r="AS42" s="140"/>
      <c r="AT42" s="140"/>
      <c r="AU42" s="140"/>
      <c r="AV42" s="140"/>
      <c r="AW42" s="141"/>
      <c r="AX42" s="141"/>
      <c r="AY42" s="141"/>
      <c r="AZ42" s="141"/>
      <c r="BA42" s="141"/>
      <c r="BB42" s="141"/>
      <c r="BC42" s="141"/>
      <c r="BD42" s="141"/>
      <c r="BE42" s="141"/>
      <c r="BF42" s="141"/>
      <c r="BG42" s="141"/>
      <c r="BH42" s="141"/>
      <c r="BI42" s="141"/>
      <c r="BJ42" s="141"/>
      <c r="BK42" s="141"/>
      <c r="BL42" s="141"/>
      <c r="BM42" s="141"/>
      <c r="BN42" s="141"/>
      <c r="BO42" s="141"/>
      <c r="BP42" s="141"/>
      <c r="BQ42" s="141"/>
      <c r="BR42" s="141"/>
      <c r="BS42" s="141"/>
      <c r="BT42" s="141"/>
      <c r="BU42" s="141"/>
      <c r="BV42" s="141"/>
      <c r="BW42" s="141"/>
      <c r="BX42" s="141"/>
      <c r="BY42" s="141"/>
      <c r="BZ42" s="141"/>
      <c r="CA42" s="141"/>
      <c r="CB42" s="141"/>
      <c r="CC42" s="141"/>
      <c r="CD42" s="141"/>
      <c r="CE42" s="141"/>
      <c r="CF42" s="140"/>
      <c r="CG42" s="140"/>
      <c r="CH42" s="141"/>
      <c r="CI42" s="141"/>
      <c r="CJ42" s="141"/>
      <c r="CK42" s="141"/>
      <c r="CL42" s="140"/>
      <c r="CM42" s="140"/>
      <c r="CN42" s="140"/>
      <c r="CO42" s="140"/>
      <c r="CP42" s="140"/>
      <c r="CQ42" s="157"/>
      <c r="CR42" s="139" t="str">
        <f>INDEX(Tabelle_Sprachen[],MATCH("_Schwelle",Tabelle_Sprachen[Pos],0),MATCH(Sprache,Tabelle_Sprachen[#Headers],0))&amp;" "&amp;Schwelle</f>
        <v>Schwelle Th204</v>
      </c>
      <c r="CS42" s="140">
        <f t="shared" si="94"/>
        <v>0</v>
      </c>
      <c r="CT42" s="140">
        <f t="shared" si="95"/>
        <v>0</v>
      </c>
      <c r="CU42" s="140">
        <f t="shared" si="96"/>
        <v>0</v>
      </c>
      <c r="CV42" s="140">
        <f t="shared" si="97"/>
        <v>0</v>
      </c>
      <c r="CW42" s="140">
        <f t="shared" si="98"/>
        <v>0</v>
      </c>
      <c r="CX42" s="140">
        <f t="shared" si="99"/>
        <v>0</v>
      </c>
      <c r="CY42" s="140">
        <f t="shared" si="100"/>
        <v>0</v>
      </c>
      <c r="CZ42" s="140">
        <f t="shared" si="101"/>
        <v>0</v>
      </c>
      <c r="DA42" s="140">
        <f t="shared" si="102"/>
        <v>0</v>
      </c>
      <c r="DB42" s="140">
        <f t="shared" si="103"/>
        <v>0</v>
      </c>
      <c r="DC42" s="140">
        <f t="shared" si="104"/>
        <v>0</v>
      </c>
      <c r="DD42" s="140">
        <f t="shared" si="105"/>
        <v>0</v>
      </c>
      <c r="DE42" s="140">
        <f t="shared" si="106"/>
        <v>0</v>
      </c>
      <c r="DF42" s="140">
        <f t="shared" si="107"/>
        <v>0</v>
      </c>
      <c r="DG42" s="140">
        <f t="shared" si="108"/>
        <v>0</v>
      </c>
      <c r="DH42" s="140">
        <f t="shared" si="109"/>
        <v>0</v>
      </c>
      <c r="DI42" s="140">
        <f t="shared" si="110"/>
        <v>0</v>
      </c>
      <c r="DJ42" s="140">
        <f t="shared" si="111"/>
        <v>0</v>
      </c>
      <c r="DK42" s="140">
        <f t="shared" si="112"/>
        <v>0</v>
      </c>
      <c r="DL42" s="140">
        <f t="shared" si="113"/>
        <v>0</v>
      </c>
      <c r="DM42" s="140">
        <f t="shared" si="114"/>
        <v>0</v>
      </c>
      <c r="DN42" s="140">
        <f t="shared" si="115"/>
        <v>0</v>
      </c>
      <c r="DO42" s="140">
        <f t="shared" si="116"/>
        <v>0</v>
      </c>
      <c r="DP42" s="140">
        <f t="shared" si="117"/>
        <v>0</v>
      </c>
      <c r="DQ42" s="140">
        <f t="shared" si="118"/>
        <v>0</v>
      </c>
      <c r="DR42" s="140">
        <f t="shared" si="119"/>
        <v>0</v>
      </c>
      <c r="DS42" s="140">
        <f t="shared" si="120"/>
        <v>0</v>
      </c>
      <c r="DT42" s="140">
        <f t="shared" si="121"/>
        <v>0</v>
      </c>
      <c r="DU42" s="140">
        <f t="shared" si="122"/>
        <v>0</v>
      </c>
      <c r="DV42" s="140">
        <f t="shared" si="123"/>
        <v>0</v>
      </c>
      <c r="DW42" s="140">
        <f t="shared" si="124"/>
        <v>0</v>
      </c>
      <c r="DX42" s="140">
        <f t="shared" si="125"/>
        <v>0</v>
      </c>
      <c r="DY42" s="140">
        <f t="shared" si="126"/>
        <v>0</v>
      </c>
      <c r="DZ42" s="140">
        <f t="shared" si="127"/>
        <v>0</v>
      </c>
      <c r="EA42" s="140">
        <f t="shared" si="128"/>
        <v>0</v>
      </c>
      <c r="EB42" s="140">
        <f t="shared" si="129"/>
        <v>0</v>
      </c>
      <c r="EC42" s="140">
        <f t="shared" si="130"/>
        <v>0</v>
      </c>
      <c r="ED42" s="140">
        <f t="shared" si="131"/>
        <v>0</v>
      </c>
      <c r="EE42" s="140">
        <f t="shared" si="132"/>
        <v>0</v>
      </c>
      <c r="EF42" s="140">
        <f t="shared" si="133"/>
        <v>0</v>
      </c>
      <c r="EG42" s="140">
        <f t="shared" si="134"/>
        <v>0</v>
      </c>
      <c r="EH42" s="140">
        <f t="shared" si="135"/>
        <v>0</v>
      </c>
      <c r="EI42" s="140">
        <f t="shared" si="136"/>
        <v>0</v>
      </c>
      <c r="EJ42" s="140">
        <f t="shared" si="137"/>
        <v>0</v>
      </c>
      <c r="EK42" s="140">
        <f t="shared" si="138"/>
        <v>0</v>
      </c>
      <c r="EL42" s="140">
        <f t="shared" si="139"/>
        <v>0</v>
      </c>
      <c r="EM42" s="140">
        <f t="shared" si="140"/>
        <v>0</v>
      </c>
      <c r="EN42" s="140">
        <f t="shared" si="141"/>
        <v>0</v>
      </c>
      <c r="EO42" s="140">
        <f t="shared" si="142"/>
        <v>0</v>
      </c>
      <c r="EP42" s="140">
        <f t="shared" si="143"/>
        <v>0</v>
      </c>
      <c r="EQ42" s="140">
        <f t="shared" si="144"/>
        <v>0</v>
      </c>
      <c r="ER42" s="140">
        <f t="shared" si="145"/>
        <v>0</v>
      </c>
      <c r="ES42" s="140">
        <f t="shared" si="146"/>
        <v>0</v>
      </c>
      <c r="ET42" s="140">
        <f t="shared" si="147"/>
        <v>0</v>
      </c>
      <c r="EU42" s="140">
        <f t="shared" si="148"/>
        <v>0</v>
      </c>
      <c r="EV42" s="140">
        <f t="shared" si="149"/>
        <v>0</v>
      </c>
      <c r="EW42" s="140">
        <f t="shared" si="150"/>
        <v>0</v>
      </c>
      <c r="EX42" s="140">
        <f t="shared" si="151"/>
        <v>0</v>
      </c>
      <c r="EY42" s="140">
        <f t="shared" si="152"/>
        <v>0</v>
      </c>
      <c r="EZ42" s="140">
        <f t="shared" si="153"/>
        <v>0</v>
      </c>
      <c r="FA42" s="140">
        <f t="shared" si="154"/>
        <v>0</v>
      </c>
      <c r="FB42" s="140">
        <f t="shared" si="155"/>
        <v>0</v>
      </c>
      <c r="FC42" s="140">
        <f t="shared" si="156"/>
        <v>0</v>
      </c>
      <c r="FD42" s="140">
        <f t="shared" si="157"/>
        <v>0</v>
      </c>
      <c r="FE42" s="140">
        <f t="shared" si="158"/>
        <v>0</v>
      </c>
      <c r="FF42" s="140">
        <f t="shared" si="159"/>
        <v>0</v>
      </c>
      <c r="FG42" s="140">
        <f t="shared" si="160"/>
        <v>0</v>
      </c>
      <c r="FH42" s="140">
        <f t="shared" si="161"/>
        <v>0</v>
      </c>
      <c r="FI42" s="140">
        <f t="shared" si="162"/>
        <v>0</v>
      </c>
      <c r="FJ42" s="140">
        <f t="shared" si="163"/>
        <v>0</v>
      </c>
      <c r="FK42" s="140">
        <f t="shared" si="164"/>
        <v>0</v>
      </c>
      <c r="FL42" s="140">
        <f t="shared" si="165"/>
        <v>0</v>
      </c>
      <c r="FM42" s="140">
        <f t="shared" si="166"/>
        <v>0</v>
      </c>
      <c r="FN42" s="140">
        <f t="shared" si="167"/>
        <v>0</v>
      </c>
      <c r="FO42" s="140">
        <f t="shared" si="168"/>
        <v>0</v>
      </c>
      <c r="FP42" s="140">
        <f t="shared" si="169"/>
        <v>0</v>
      </c>
      <c r="FQ42" s="140">
        <f t="shared" si="170"/>
        <v>0</v>
      </c>
      <c r="FR42" s="140">
        <f t="shared" si="171"/>
        <v>0</v>
      </c>
      <c r="FS42" s="140">
        <f t="shared" si="172"/>
        <v>0</v>
      </c>
      <c r="FT42" s="140">
        <f t="shared" si="173"/>
        <v>0</v>
      </c>
      <c r="FU42" s="140">
        <f t="shared" si="174"/>
        <v>0</v>
      </c>
      <c r="FV42" s="140">
        <f t="shared" si="175"/>
        <v>0</v>
      </c>
      <c r="FW42" s="140">
        <f t="shared" si="176"/>
        <v>0</v>
      </c>
      <c r="FX42" s="140">
        <f t="shared" si="177"/>
        <v>0</v>
      </c>
      <c r="FY42" s="140">
        <f t="shared" si="178"/>
        <v>0</v>
      </c>
      <c r="FZ42" s="140">
        <f t="shared" si="179"/>
        <v>0</v>
      </c>
      <c r="GA42" s="140">
        <f t="shared" si="180"/>
        <v>0</v>
      </c>
      <c r="GB42" s="140">
        <f t="shared" si="181"/>
        <v>0</v>
      </c>
      <c r="GC42" s="140">
        <f t="shared" si="182"/>
        <v>0</v>
      </c>
      <c r="GD42" s="140">
        <f t="shared" si="183"/>
        <v>0</v>
      </c>
      <c r="GE42" s="140">
        <f t="shared" si="184"/>
        <v>0</v>
      </c>
      <c r="GF42" s="140">
        <f t="shared" si="185"/>
        <v>0</v>
      </c>
      <c r="GG42" s="140">
        <f t="shared" si="185"/>
        <v>0</v>
      </c>
      <c r="GH42" s="157"/>
      <c r="GI42" s="237">
        <f t="shared" si="93"/>
        <v>0</v>
      </c>
      <c r="GJ42" s="140" t="e">
        <f t="shared" ca="1" si="186"/>
        <v>#N/A</v>
      </c>
      <c r="GK42" s="238" t="str">
        <f t="shared" ca="1" si="187"/>
        <v/>
      </c>
    </row>
    <row r="43" spans="1:193" ht="37.5" customHeight="1" x14ac:dyDescent="0.25">
      <c r="A43" s="139" t="str">
        <f>INDEX(Tabelle_Sprachen[],MATCH("_Schwelle",Tabelle_Sprachen[Pos],0),MATCH(Sprache,Tabelle_Sprachen[#Headers],0))&amp;" GFK184s"</f>
        <v>Schwelle GFK184s</v>
      </c>
      <c r="B43" s="140" t="s">
        <v>2431</v>
      </c>
      <c r="C43" s="140" t="s">
        <v>2430</v>
      </c>
      <c r="D43" s="140" t="s">
        <v>2431</v>
      </c>
      <c r="E43" s="140" t="s">
        <v>2431</v>
      </c>
      <c r="F43" s="140" t="s">
        <v>2431</v>
      </c>
      <c r="G43" s="140" t="s">
        <v>2430</v>
      </c>
      <c r="H43" s="140" t="s">
        <v>2430</v>
      </c>
      <c r="I43" s="140" t="s">
        <v>2430</v>
      </c>
      <c r="J43" s="140" t="s">
        <v>2430</v>
      </c>
      <c r="K43" s="140" t="s">
        <v>2430</v>
      </c>
      <c r="L43" s="140" t="s">
        <v>2431</v>
      </c>
      <c r="M43" s="141" t="s">
        <v>2431</v>
      </c>
      <c r="N43" s="140" t="s">
        <v>2431</v>
      </c>
      <c r="O43" s="140" t="s">
        <v>2431</v>
      </c>
      <c r="P43" s="140" t="s">
        <v>2431</v>
      </c>
      <c r="Q43" s="140" t="s">
        <v>2430</v>
      </c>
      <c r="R43" s="140" t="s">
        <v>2431</v>
      </c>
      <c r="S43" s="140" t="s">
        <v>2431</v>
      </c>
      <c r="T43" s="140" t="s">
        <v>2431</v>
      </c>
      <c r="U43" s="140" t="s">
        <v>2431</v>
      </c>
      <c r="V43" s="140" t="s">
        <v>2431</v>
      </c>
      <c r="W43" s="140" t="s">
        <v>2431</v>
      </c>
      <c r="X43" s="140" t="s">
        <v>2430</v>
      </c>
      <c r="Y43" s="141" t="s">
        <v>2431</v>
      </c>
      <c r="Z43" s="141" t="s">
        <v>2431</v>
      </c>
      <c r="AA43" s="141" t="s">
        <v>2431</v>
      </c>
      <c r="AB43" s="141" t="s">
        <v>2431</v>
      </c>
      <c r="AC43" s="141" t="s">
        <v>2431</v>
      </c>
      <c r="AD43" s="140" t="s">
        <v>2431</v>
      </c>
      <c r="AE43" s="141" t="s">
        <v>2431</v>
      </c>
      <c r="AF43" s="141" t="s">
        <v>2431</v>
      </c>
      <c r="AG43" s="141" t="s">
        <v>2431</v>
      </c>
      <c r="AH43" s="141" t="s">
        <v>2431</v>
      </c>
      <c r="AI43" s="141" t="s">
        <v>2431</v>
      </c>
      <c r="AJ43" s="141" t="s">
        <v>2431</v>
      </c>
      <c r="AK43" s="141" t="s">
        <v>2431</v>
      </c>
      <c r="AL43" s="141" t="s">
        <v>2430</v>
      </c>
      <c r="AM43" s="141" t="s">
        <v>2430</v>
      </c>
      <c r="AN43" s="140" t="s">
        <v>2430</v>
      </c>
      <c r="AO43" s="140" t="s">
        <v>2430</v>
      </c>
      <c r="AP43" s="140" t="s">
        <v>2430</v>
      </c>
      <c r="AQ43" s="141" t="s">
        <v>11</v>
      </c>
      <c r="AR43" s="140"/>
      <c r="AS43" s="140"/>
      <c r="AT43" s="140"/>
      <c r="AU43" s="140"/>
      <c r="AV43" s="140"/>
      <c r="AW43" s="141"/>
      <c r="AX43" s="141"/>
      <c r="AY43" s="141"/>
      <c r="AZ43" s="141"/>
      <c r="BA43" s="141"/>
      <c r="BB43" s="141"/>
      <c r="BC43" s="141"/>
      <c r="BD43" s="141"/>
      <c r="BE43" s="141"/>
      <c r="BF43" s="141"/>
      <c r="BG43" s="141"/>
      <c r="BH43" s="141"/>
      <c r="BI43" s="141"/>
      <c r="BJ43" s="141"/>
      <c r="BK43" s="141"/>
      <c r="BL43" s="141"/>
      <c r="BM43" s="141"/>
      <c r="BN43" s="141"/>
      <c r="BO43" s="141"/>
      <c r="BP43" s="141"/>
      <c r="BQ43" s="141"/>
      <c r="BR43" s="141"/>
      <c r="BS43" s="141"/>
      <c r="BT43" s="141"/>
      <c r="BU43" s="141"/>
      <c r="BV43" s="141"/>
      <c r="BW43" s="141"/>
      <c r="BX43" s="141"/>
      <c r="BY43" s="141"/>
      <c r="BZ43" s="141"/>
      <c r="CA43" s="141"/>
      <c r="CB43" s="141"/>
      <c r="CC43" s="141"/>
      <c r="CD43" s="141"/>
      <c r="CE43" s="141"/>
      <c r="CF43" s="140"/>
      <c r="CG43" s="140"/>
      <c r="CH43" s="141"/>
      <c r="CI43" s="141"/>
      <c r="CJ43" s="141"/>
      <c r="CK43" s="141"/>
      <c r="CL43" s="140"/>
      <c r="CM43" s="140"/>
      <c r="CN43" s="140"/>
      <c r="CO43" s="140"/>
      <c r="CP43" s="140"/>
      <c r="CQ43" s="157"/>
      <c r="CR43" s="139" t="str">
        <f>INDEX(Tabelle_Sprachen[],MATCH("_Schwelle",Tabelle_Sprachen[Pos],0),MATCH(Sprache,Tabelle_Sprachen[#Headers],0))&amp;" "&amp;Schwelle</f>
        <v>Schwelle Th204</v>
      </c>
      <c r="CS43" s="140">
        <f t="shared" si="94"/>
        <v>0</v>
      </c>
      <c r="CT43" s="140">
        <f t="shared" si="95"/>
        <v>0</v>
      </c>
      <c r="CU43" s="140">
        <f t="shared" si="96"/>
        <v>0</v>
      </c>
      <c r="CV43" s="140">
        <f t="shared" si="97"/>
        <v>0</v>
      </c>
      <c r="CW43" s="140">
        <f t="shared" si="98"/>
        <v>0</v>
      </c>
      <c r="CX43" s="140">
        <f t="shared" si="99"/>
        <v>0</v>
      </c>
      <c r="CY43" s="140">
        <f t="shared" si="100"/>
        <v>0</v>
      </c>
      <c r="CZ43" s="140">
        <f t="shared" si="101"/>
        <v>0</v>
      </c>
      <c r="DA43" s="140">
        <f t="shared" si="102"/>
        <v>0</v>
      </c>
      <c r="DB43" s="140">
        <f t="shared" si="103"/>
        <v>0</v>
      </c>
      <c r="DC43" s="140">
        <f t="shared" si="104"/>
        <v>0</v>
      </c>
      <c r="DD43" s="140">
        <f t="shared" si="105"/>
        <v>0</v>
      </c>
      <c r="DE43" s="140">
        <f t="shared" si="106"/>
        <v>0</v>
      </c>
      <c r="DF43" s="140">
        <f t="shared" si="107"/>
        <v>0</v>
      </c>
      <c r="DG43" s="140">
        <f t="shared" si="108"/>
        <v>0</v>
      </c>
      <c r="DH43" s="140">
        <f t="shared" si="109"/>
        <v>0</v>
      </c>
      <c r="DI43" s="140">
        <f t="shared" si="110"/>
        <v>0</v>
      </c>
      <c r="DJ43" s="140">
        <f t="shared" si="111"/>
        <v>0</v>
      </c>
      <c r="DK43" s="140">
        <f t="shared" si="112"/>
        <v>0</v>
      </c>
      <c r="DL43" s="140">
        <f t="shared" si="113"/>
        <v>0</v>
      </c>
      <c r="DM43" s="140">
        <f t="shared" si="114"/>
        <v>0</v>
      </c>
      <c r="DN43" s="140">
        <f t="shared" si="115"/>
        <v>0</v>
      </c>
      <c r="DO43" s="140">
        <f t="shared" si="116"/>
        <v>0</v>
      </c>
      <c r="DP43" s="140">
        <f t="shared" si="117"/>
        <v>0</v>
      </c>
      <c r="DQ43" s="140">
        <f t="shared" si="118"/>
        <v>0</v>
      </c>
      <c r="DR43" s="140">
        <f t="shared" si="119"/>
        <v>0</v>
      </c>
      <c r="DS43" s="140">
        <f t="shared" si="120"/>
        <v>0</v>
      </c>
      <c r="DT43" s="140">
        <f t="shared" si="121"/>
        <v>0</v>
      </c>
      <c r="DU43" s="140">
        <f t="shared" si="122"/>
        <v>0</v>
      </c>
      <c r="DV43" s="140">
        <f t="shared" si="123"/>
        <v>0</v>
      </c>
      <c r="DW43" s="140">
        <f t="shared" si="124"/>
        <v>0</v>
      </c>
      <c r="DX43" s="140">
        <f t="shared" si="125"/>
        <v>0</v>
      </c>
      <c r="DY43" s="140">
        <f t="shared" si="126"/>
        <v>0</v>
      </c>
      <c r="DZ43" s="140">
        <f t="shared" si="127"/>
        <v>0</v>
      </c>
      <c r="EA43" s="140">
        <f t="shared" si="128"/>
        <v>0</v>
      </c>
      <c r="EB43" s="140">
        <f t="shared" si="129"/>
        <v>0</v>
      </c>
      <c r="EC43" s="140">
        <f t="shared" si="130"/>
        <v>0</v>
      </c>
      <c r="ED43" s="140">
        <f t="shared" si="131"/>
        <v>0</v>
      </c>
      <c r="EE43" s="140">
        <f t="shared" si="132"/>
        <v>0</v>
      </c>
      <c r="EF43" s="140">
        <f t="shared" si="133"/>
        <v>0</v>
      </c>
      <c r="EG43" s="140">
        <f t="shared" si="134"/>
        <v>0</v>
      </c>
      <c r="EH43" s="140">
        <f t="shared" si="135"/>
        <v>0</v>
      </c>
      <c r="EI43" s="140">
        <f t="shared" si="136"/>
        <v>0</v>
      </c>
      <c r="EJ43" s="140">
        <f t="shared" si="137"/>
        <v>0</v>
      </c>
      <c r="EK43" s="140">
        <f t="shared" si="138"/>
        <v>0</v>
      </c>
      <c r="EL43" s="140">
        <f t="shared" si="139"/>
        <v>0</v>
      </c>
      <c r="EM43" s="140">
        <f t="shared" si="140"/>
        <v>0</v>
      </c>
      <c r="EN43" s="140">
        <f t="shared" si="141"/>
        <v>0</v>
      </c>
      <c r="EO43" s="140">
        <f t="shared" si="142"/>
        <v>0</v>
      </c>
      <c r="EP43" s="140">
        <f t="shared" si="143"/>
        <v>0</v>
      </c>
      <c r="EQ43" s="140">
        <f t="shared" si="144"/>
        <v>0</v>
      </c>
      <c r="ER43" s="140">
        <f t="shared" si="145"/>
        <v>0</v>
      </c>
      <c r="ES43" s="140">
        <f t="shared" si="146"/>
        <v>0</v>
      </c>
      <c r="ET43" s="140">
        <f t="shared" si="147"/>
        <v>0</v>
      </c>
      <c r="EU43" s="140">
        <f t="shared" si="148"/>
        <v>0</v>
      </c>
      <c r="EV43" s="140">
        <f t="shared" si="149"/>
        <v>0</v>
      </c>
      <c r="EW43" s="140">
        <f t="shared" si="150"/>
        <v>0</v>
      </c>
      <c r="EX43" s="140">
        <f t="shared" si="151"/>
        <v>0</v>
      </c>
      <c r="EY43" s="140">
        <f t="shared" si="152"/>
        <v>0</v>
      </c>
      <c r="EZ43" s="140">
        <f t="shared" si="153"/>
        <v>0</v>
      </c>
      <c r="FA43" s="140">
        <f t="shared" si="154"/>
        <v>0</v>
      </c>
      <c r="FB43" s="140">
        <f t="shared" si="155"/>
        <v>0</v>
      </c>
      <c r="FC43" s="140">
        <f t="shared" si="156"/>
        <v>0</v>
      </c>
      <c r="FD43" s="140">
        <f t="shared" si="157"/>
        <v>0</v>
      </c>
      <c r="FE43" s="140">
        <f t="shared" si="158"/>
        <v>0</v>
      </c>
      <c r="FF43" s="140">
        <f t="shared" si="159"/>
        <v>0</v>
      </c>
      <c r="FG43" s="140">
        <f t="shared" si="160"/>
        <v>0</v>
      </c>
      <c r="FH43" s="140">
        <f t="shared" si="161"/>
        <v>0</v>
      </c>
      <c r="FI43" s="140">
        <f t="shared" si="162"/>
        <v>0</v>
      </c>
      <c r="FJ43" s="140">
        <f t="shared" si="163"/>
        <v>0</v>
      </c>
      <c r="FK43" s="140">
        <f t="shared" si="164"/>
        <v>0</v>
      </c>
      <c r="FL43" s="140">
        <f t="shared" si="165"/>
        <v>0</v>
      </c>
      <c r="FM43" s="140">
        <f t="shared" si="166"/>
        <v>0</v>
      </c>
      <c r="FN43" s="140">
        <f t="shared" si="167"/>
        <v>0</v>
      </c>
      <c r="FO43" s="140">
        <f t="shared" si="168"/>
        <v>0</v>
      </c>
      <c r="FP43" s="140">
        <f t="shared" si="169"/>
        <v>0</v>
      </c>
      <c r="FQ43" s="140">
        <f t="shared" si="170"/>
        <v>0</v>
      </c>
      <c r="FR43" s="140">
        <f t="shared" si="171"/>
        <v>0</v>
      </c>
      <c r="FS43" s="140">
        <f t="shared" si="172"/>
        <v>0</v>
      </c>
      <c r="FT43" s="140">
        <f t="shared" si="173"/>
        <v>0</v>
      </c>
      <c r="FU43" s="140">
        <f t="shared" si="174"/>
        <v>0</v>
      </c>
      <c r="FV43" s="140">
        <f t="shared" si="175"/>
        <v>0</v>
      </c>
      <c r="FW43" s="140">
        <f t="shared" si="176"/>
        <v>0</v>
      </c>
      <c r="FX43" s="140">
        <f t="shared" si="177"/>
        <v>0</v>
      </c>
      <c r="FY43" s="140">
        <f t="shared" si="178"/>
        <v>0</v>
      </c>
      <c r="FZ43" s="140">
        <f t="shared" si="179"/>
        <v>0</v>
      </c>
      <c r="GA43" s="140">
        <f t="shared" si="180"/>
        <v>0</v>
      </c>
      <c r="GB43" s="140">
        <f t="shared" si="181"/>
        <v>0</v>
      </c>
      <c r="GC43" s="140">
        <f t="shared" si="182"/>
        <v>0</v>
      </c>
      <c r="GD43" s="140">
        <f t="shared" si="183"/>
        <v>0</v>
      </c>
      <c r="GE43" s="140">
        <f t="shared" si="184"/>
        <v>0</v>
      </c>
      <c r="GF43" s="140">
        <f t="shared" si="185"/>
        <v>0</v>
      </c>
      <c r="GG43" s="140">
        <f t="shared" si="185"/>
        <v>0</v>
      </c>
      <c r="GH43" s="157"/>
      <c r="GI43" s="237">
        <f t="shared" si="93"/>
        <v>0</v>
      </c>
      <c r="GJ43" s="140" t="e">
        <f t="shared" ca="1" si="186"/>
        <v>#N/A</v>
      </c>
      <c r="GK43" s="238" t="str">
        <f t="shared" ca="1" si="187"/>
        <v/>
      </c>
    </row>
    <row r="44" spans="1:193" ht="37.5" customHeight="1" x14ac:dyDescent="0.25">
      <c r="A44" s="139" t="str">
        <f>INDEX(Tabelle_Sprachen[],MATCH("_Schwelle",Tabelle_Sprachen[Pos],0),MATCH(Sprache,Tabelle_Sprachen[#Headers],0))&amp;" S47"</f>
        <v>Schwelle S47</v>
      </c>
      <c r="B44" s="140" t="s">
        <v>2431</v>
      </c>
      <c r="C44" s="140" t="s">
        <v>2430</v>
      </c>
      <c r="D44" s="140" t="s">
        <v>2431</v>
      </c>
      <c r="E44" s="140" t="s">
        <v>2430</v>
      </c>
      <c r="F44" s="140" t="s">
        <v>2430</v>
      </c>
      <c r="G44" s="140" t="s">
        <v>2430</v>
      </c>
      <c r="H44" s="140" t="s">
        <v>2430</v>
      </c>
      <c r="I44" s="140" t="s">
        <v>2430</v>
      </c>
      <c r="J44" s="140" t="s">
        <v>2430</v>
      </c>
      <c r="K44" s="140" t="s">
        <v>2430</v>
      </c>
      <c r="L44" s="140" t="s">
        <v>2430</v>
      </c>
      <c r="M44" s="141" t="s">
        <v>2431</v>
      </c>
      <c r="N44" s="140" t="s">
        <v>2431</v>
      </c>
      <c r="O44" s="140" t="s">
        <v>2431</v>
      </c>
      <c r="P44" s="140" t="s">
        <v>2431</v>
      </c>
      <c r="Q44" s="140" t="s">
        <v>2430</v>
      </c>
      <c r="R44" s="140" t="s">
        <v>2431</v>
      </c>
      <c r="S44" s="140" t="s">
        <v>2431</v>
      </c>
      <c r="T44" s="140" t="s">
        <v>2431</v>
      </c>
      <c r="U44" s="140" t="s">
        <v>2431</v>
      </c>
      <c r="V44" s="140" t="s">
        <v>2431</v>
      </c>
      <c r="W44" s="140" t="s">
        <v>2431</v>
      </c>
      <c r="X44" s="140" t="s">
        <v>2430</v>
      </c>
      <c r="Y44" s="141" t="s">
        <v>2431</v>
      </c>
      <c r="Z44" s="141" t="s">
        <v>2431</v>
      </c>
      <c r="AA44" s="141" t="s">
        <v>2431</v>
      </c>
      <c r="AB44" s="141" t="s">
        <v>2431</v>
      </c>
      <c r="AC44" s="141" t="s">
        <v>2431</v>
      </c>
      <c r="AD44" s="140" t="s">
        <v>2431</v>
      </c>
      <c r="AE44" s="141" t="s">
        <v>2431</v>
      </c>
      <c r="AF44" s="141" t="s">
        <v>2431</v>
      </c>
      <c r="AG44" s="141" t="s">
        <v>2431</v>
      </c>
      <c r="AH44" s="141" t="s">
        <v>2431</v>
      </c>
      <c r="AI44" s="141" t="s">
        <v>2431</v>
      </c>
      <c r="AJ44" s="141" t="s">
        <v>2431</v>
      </c>
      <c r="AK44" s="141" t="s">
        <v>2431</v>
      </c>
      <c r="AL44" s="141" t="s">
        <v>2430</v>
      </c>
      <c r="AM44" s="141" t="s">
        <v>2430</v>
      </c>
      <c r="AN44" s="140" t="s">
        <v>2430</v>
      </c>
      <c r="AO44" s="140" t="s">
        <v>2430</v>
      </c>
      <c r="AP44" s="140" t="s">
        <v>2430</v>
      </c>
      <c r="AQ44" s="140" t="s">
        <v>2430</v>
      </c>
      <c r="AR44" s="141" t="s">
        <v>11</v>
      </c>
      <c r="AS44" s="140"/>
      <c r="AT44" s="140"/>
      <c r="AU44" s="140"/>
      <c r="AV44" s="140"/>
      <c r="AW44" s="141"/>
      <c r="AX44" s="141"/>
      <c r="AY44" s="141"/>
      <c r="AZ44" s="141"/>
      <c r="BA44" s="141"/>
      <c r="BB44" s="141"/>
      <c r="BC44" s="141"/>
      <c r="BD44" s="141"/>
      <c r="BE44" s="141"/>
      <c r="BF44" s="141"/>
      <c r="BG44" s="141"/>
      <c r="BH44" s="141"/>
      <c r="BI44" s="141"/>
      <c r="BJ44" s="141"/>
      <c r="BK44" s="141"/>
      <c r="BL44" s="141"/>
      <c r="BM44" s="141"/>
      <c r="BN44" s="141"/>
      <c r="BO44" s="141"/>
      <c r="BP44" s="141"/>
      <c r="BQ44" s="141"/>
      <c r="BR44" s="141"/>
      <c r="BS44" s="141"/>
      <c r="BT44" s="141"/>
      <c r="BU44" s="141"/>
      <c r="BV44" s="141"/>
      <c r="BW44" s="141"/>
      <c r="BX44" s="141"/>
      <c r="BY44" s="141"/>
      <c r="BZ44" s="141"/>
      <c r="CA44" s="141"/>
      <c r="CB44" s="141"/>
      <c r="CC44" s="141"/>
      <c r="CD44" s="141"/>
      <c r="CE44" s="141"/>
      <c r="CF44" s="140"/>
      <c r="CG44" s="140"/>
      <c r="CH44" s="141"/>
      <c r="CI44" s="141"/>
      <c r="CJ44" s="141"/>
      <c r="CK44" s="141"/>
      <c r="CL44" s="140"/>
      <c r="CM44" s="140"/>
      <c r="CN44" s="140"/>
      <c r="CO44" s="140"/>
      <c r="CP44" s="140"/>
      <c r="CQ44" s="157"/>
      <c r="CR44" s="139" t="str">
        <f>INDEX(Tabelle_Sprachen[],MATCH("_Schwelle",Tabelle_Sprachen[Pos],0),MATCH(Sprache,Tabelle_Sprachen[#Headers],0))&amp;" "&amp;Schwelle</f>
        <v>Schwelle Th204</v>
      </c>
      <c r="CS44" s="140">
        <f t="shared" si="94"/>
        <v>0</v>
      </c>
      <c r="CT44" s="140">
        <f t="shared" si="95"/>
        <v>0</v>
      </c>
      <c r="CU44" s="140">
        <f t="shared" si="96"/>
        <v>0</v>
      </c>
      <c r="CV44" s="140">
        <f t="shared" si="97"/>
        <v>0</v>
      </c>
      <c r="CW44" s="140">
        <f t="shared" si="98"/>
        <v>0</v>
      </c>
      <c r="CX44" s="140">
        <f t="shared" si="99"/>
        <v>0</v>
      </c>
      <c r="CY44" s="140">
        <f t="shared" si="100"/>
        <v>0</v>
      </c>
      <c r="CZ44" s="140">
        <f t="shared" si="101"/>
        <v>0</v>
      </c>
      <c r="DA44" s="140">
        <f t="shared" si="102"/>
        <v>0</v>
      </c>
      <c r="DB44" s="140">
        <f t="shared" si="103"/>
        <v>0</v>
      </c>
      <c r="DC44" s="140">
        <f t="shared" si="104"/>
        <v>0</v>
      </c>
      <c r="DD44" s="140">
        <f t="shared" si="105"/>
        <v>0</v>
      </c>
      <c r="DE44" s="140">
        <f t="shared" si="106"/>
        <v>0</v>
      </c>
      <c r="DF44" s="140">
        <f t="shared" si="107"/>
        <v>0</v>
      </c>
      <c r="DG44" s="140">
        <f t="shared" si="108"/>
        <v>0</v>
      </c>
      <c r="DH44" s="140">
        <f t="shared" si="109"/>
        <v>0</v>
      </c>
      <c r="DI44" s="140">
        <f t="shared" si="110"/>
        <v>0</v>
      </c>
      <c r="DJ44" s="140">
        <f t="shared" si="111"/>
        <v>0</v>
      </c>
      <c r="DK44" s="140">
        <f t="shared" si="112"/>
        <v>0</v>
      </c>
      <c r="DL44" s="140">
        <f t="shared" si="113"/>
        <v>0</v>
      </c>
      <c r="DM44" s="140">
        <f t="shared" si="114"/>
        <v>0</v>
      </c>
      <c r="DN44" s="140">
        <f t="shared" si="115"/>
        <v>0</v>
      </c>
      <c r="DO44" s="140">
        <f t="shared" si="116"/>
        <v>0</v>
      </c>
      <c r="DP44" s="140">
        <f t="shared" si="117"/>
        <v>0</v>
      </c>
      <c r="DQ44" s="140">
        <f t="shared" si="118"/>
        <v>0</v>
      </c>
      <c r="DR44" s="140">
        <f t="shared" si="119"/>
        <v>0</v>
      </c>
      <c r="DS44" s="140">
        <f t="shared" si="120"/>
        <v>0</v>
      </c>
      <c r="DT44" s="140">
        <f t="shared" si="121"/>
        <v>0</v>
      </c>
      <c r="DU44" s="140">
        <f t="shared" si="122"/>
        <v>0</v>
      </c>
      <c r="DV44" s="140">
        <f t="shared" si="123"/>
        <v>0</v>
      </c>
      <c r="DW44" s="140">
        <f t="shared" si="124"/>
        <v>0</v>
      </c>
      <c r="DX44" s="140">
        <f t="shared" si="125"/>
        <v>0</v>
      </c>
      <c r="DY44" s="140">
        <f t="shared" si="126"/>
        <v>0</v>
      </c>
      <c r="DZ44" s="140">
        <f t="shared" si="127"/>
        <v>0</v>
      </c>
      <c r="EA44" s="140">
        <f t="shared" si="128"/>
        <v>0</v>
      </c>
      <c r="EB44" s="140">
        <f t="shared" si="129"/>
        <v>0</v>
      </c>
      <c r="EC44" s="140">
        <f t="shared" si="130"/>
        <v>0</v>
      </c>
      <c r="ED44" s="140">
        <f t="shared" si="131"/>
        <v>0</v>
      </c>
      <c r="EE44" s="140">
        <f t="shared" si="132"/>
        <v>0</v>
      </c>
      <c r="EF44" s="140">
        <f t="shared" si="133"/>
        <v>0</v>
      </c>
      <c r="EG44" s="140">
        <f t="shared" si="134"/>
        <v>0</v>
      </c>
      <c r="EH44" s="140">
        <f t="shared" si="135"/>
        <v>0</v>
      </c>
      <c r="EI44" s="140">
        <f t="shared" si="136"/>
        <v>0</v>
      </c>
      <c r="EJ44" s="140">
        <f t="shared" si="137"/>
        <v>0</v>
      </c>
      <c r="EK44" s="140">
        <f t="shared" si="138"/>
        <v>0</v>
      </c>
      <c r="EL44" s="140">
        <f t="shared" si="139"/>
        <v>0</v>
      </c>
      <c r="EM44" s="140">
        <f t="shared" si="140"/>
        <v>0</v>
      </c>
      <c r="EN44" s="140">
        <f t="shared" si="141"/>
        <v>0</v>
      </c>
      <c r="EO44" s="140">
        <f t="shared" si="142"/>
        <v>0</v>
      </c>
      <c r="EP44" s="140">
        <f t="shared" si="143"/>
        <v>0</v>
      </c>
      <c r="EQ44" s="140">
        <f t="shared" si="144"/>
        <v>0</v>
      </c>
      <c r="ER44" s="140">
        <f t="shared" si="145"/>
        <v>0</v>
      </c>
      <c r="ES44" s="140">
        <f t="shared" si="146"/>
        <v>0</v>
      </c>
      <c r="ET44" s="140">
        <f t="shared" si="147"/>
        <v>0</v>
      </c>
      <c r="EU44" s="140">
        <f t="shared" si="148"/>
        <v>0</v>
      </c>
      <c r="EV44" s="140">
        <f t="shared" si="149"/>
        <v>0</v>
      </c>
      <c r="EW44" s="140">
        <f t="shared" si="150"/>
        <v>0</v>
      </c>
      <c r="EX44" s="140">
        <f t="shared" si="151"/>
        <v>0</v>
      </c>
      <c r="EY44" s="140">
        <f t="shared" si="152"/>
        <v>0</v>
      </c>
      <c r="EZ44" s="140">
        <f t="shared" si="153"/>
        <v>0</v>
      </c>
      <c r="FA44" s="140">
        <f t="shared" si="154"/>
        <v>0</v>
      </c>
      <c r="FB44" s="140">
        <f t="shared" si="155"/>
        <v>0</v>
      </c>
      <c r="FC44" s="140">
        <f t="shared" si="156"/>
        <v>0</v>
      </c>
      <c r="FD44" s="140">
        <f t="shared" si="157"/>
        <v>0</v>
      </c>
      <c r="FE44" s="140">
        <f t="shared" si="158"/>
        <v>0</v>
      </c>
      <c r="FF44" s="140">
        <f t="shared" si="159"/>
        <v>0</v>
      </c>
      <c r="FG44" s="140">
        <f t="shared" si="160"/>
        <v>0</v>
      </c>
      <c r="FH44" s="140">
        <f t="shared" si="161"/>
        <v>0</v>
      </c>
      <c r="FI44" s="140">
        <f t="shared" si="162"/>
        <v>0</v>
      </c>
      <c r="FJ44" s="140">
        <f t="shared" si="163"/>
        <v>0</v>
      </c>
      <c r="FK44" s="140">
        <f t="shared" si="164"/>
        <v>0</v>
      </c>
      <c r="FL44" s="140">
        <f t="shared" si="165"/>
        <v>0</v>
      </c>
      <c r="FM44" s="140">
        <f t="shared" si="166"/>
        <v>0</v>
      </c>
      <c r="FN44" s="140">
        <f t="shared" si="167"/>
        <v>0</v>
      </c>
      <c r="FO44" s="140">
        <f t="shared" si="168"/>
        <v>0</v>
      </c>
      <c r="FP44" s="140">
        <f t="shared" si="169"/>
        <v>0</v>
      </c>
      <c r="FQ44" s="140">
        <f t="shared" si="170"/>
        <v>0</v>
      </c>
      <c r="FR44" s="140">
        <f t="shared" si="171"/>
        <v>0</v>
      </c>
      <c r="FS44" s="140">
        <f t="shared" si="172"/>
        <v>0</v>
      </c>
      <c r="FT44" s="140">
        <f t="shared" si="173"/>
        <v>0</v>
      </c>
      <c r="FU44" s="140">
        <f t="shared" si="174"/>
        <v>0</v>
      </c>
      <c r="FV44" s="140">
        <f t="shared" si="175"/>
        <v>0</v>
      </c>
      <c r="FW44" s="140">
        <f t="shared" si="176"/>
        <v>0</v>
      </c>
      <c r="FX44" s="140">
        <f t="shared" si="177"/>
        <v>0</v>
      </c>
      <c r="FY44" s="140">
        <f t="shared" si="178"/>
        <v>0</v>
      </c>
      <c r="FZ44" s="140">
        <f t="shared" si="179"/>
        <v>0</v>
      </c>
      <c r="GA44" s="140">
        <f t="shared" si="180"/>
        <v>0</v>
      </c>
      <c r="GB44" s="140">
        <f t="shared" si="181"/>
        <v>0</v>
      </c>
      <c r="GC44" s="140">
        <f t="shared" si="182"/>
        <v>0</v>
      </c>
      <c r="GD44" s="140">
        <f t="shared" si="183"/>
        <v>0</v>
      </c>
      <c r="GE44" s="140">
        <f t="shared" si="184"/>
        <v>0</v>
      </c>
      <c r="GF44" s="140">
        <f t="shared" si="185"/>
        <v>0</v>
      </c>
      <c r="GG44" s="140">
        <f t="shared" si="185"/>
        <v>0</v>
      </c>
      <c r="GH44" s="157"/>
      <c r="GI44" s="237">
        <f t="shared" si="93"/>
        <v>0</v>
      </c>
      <c r="GJ44" s="140" t="e">
        <f t="shared" ca="1" si="186"/>
        <v>#N/A</v>
      </c>
      <c r="GK44" s="238" t="str">
        <f t="shared" ca="1" si="187"/>
        <v/>
      </c>
    </row>
    <row r="45" spans="1:193" ht="37.5" customHeight="1" x14ac:dyDescent="0.25">
      <c r="A45" s="139" t="str">
        <f>INDEX(Tabelle_Sprachen[],MATCH("_Schwelle",Tabelle_Sprachen[Pos],0),MATCH(Sprache,Tabelle_Sprachen[#Headers],0))&amp;" Th164"</f>
        <v>Schwelle Th164</v>
      </c>
      <c r="B45" s="140" t="s">
        <v>2431</v>
      </c>
      <c r="C45" s="140" t="s">
        <v>2431</v>
      </c>
      <c r="D45" s="140" t="s">
        <v>2431</v>
      </c>
      <c r="E45" s="140" t="s">
        <v>2430</v>
      </c>
      <c r="F45" s="140" t="s">
        <v>2430</v>
      </c>
      <c r="G45" s="140" t="s">
        <v>2430</v>
      </c>
      <c r="H45" s="140" t="s">
        <v>2430</v>
      </c>
      <c r="I45" s="140" t="s">
        <v>2430</v>
      </c>
      <c r="J45" s="140" t="s">
        <v>2430</v>
      </c>
      <c r="K45" s="140" t="s">
        <v>2430</v>
      </c>
      <c r="L45" s="140" t="s">
        <v>2430</v>
      </c>
      <c r="M45" s="141" t="s">
        <v>2431</v>
      </c>
      <c r="N45" s="140" t="s">
        <v>2431</v>
      </c>
      <c r="O45" s="140" t="s">
        <v>2431</v>
      </c>
      <c r="P45" s="140" t="s">
        <v>2431</v>
      </c>
      <c r="Q45" s="140" t="s">
        <v>2431</v>
      </c>
      <c r="R45" s="140" t="s">
        <v>2431</v>
      </c>
      <c r="S45" s="140" t="s">
        <v>2431</v>
      </c>
      <c r="T45" s="140" t="s">
        <v>2431</v>
      </c>
      <c r="U45" s="140" t="s">
        <v>2431</v>
      </c>
      <c r="V45" s="140" t="s">
        <v>2431</v>
      </c>
      <c r="W45" s="140" t="s">
        <v>2431</v>
      </c>
      <c r="X45" s="140" t="s">
        <v>2431</v>
      </c>
      <c r="Y45" s="141" t="s">
        <v>2431</v>
      </c>
      <c r="Z45" s="141" t="s">
        <v>2431</v>
      </c>
      <c r="AA45" s="141" t="s">
        <v>2431</v>
      </c>
      <c r="AB45" s="141" t="s">
        <v>2431</v>
      </c>
      <c r="AC45" s="141" t="s">
        <v>2431</v>
      </c>
      <c r="AD45" s="140" t="s">
        <v>2431</v>
      </c>
      <c r="AE45" s="141" t="s">
        <v>2431</v>
      </c>
      <c r="AF45" s="141" t="s">
        <v>2431</v>
      </c>
      <c r="AG45" s="141" t="s">
        <v>2431</v>
      </c>
      <c r="AH45" s="141" t="s">
        <v>2431</v>
      </c>
      <c r="AI45" s="141" t="s">
        <v>2431</v>
      </c>
      <c r="AJ45" s="141" t="s">
        <v>2431</v>
      </c>
      <c r="AK45" s="141" t="s">
        <v>2431</v>
      </c>
      <c r="AL45" s="141" t="s">
        <v>2431</v>
      </c>
      <c r="AM45" s="141" t="s">
        <v>2431</v>
      </c>
      <c r="AN45" s="140" t="s">
        <v>2430</v>
      </c>
      <c r="AO45" s="140" t="s">
        <v>2430</v>
      </c>
      <c r="AP45" s="140" t="s">
        <v>2430</v>
      </c>
      <c r="AQ45" s="140" t="s">
        <v>2430</v>
      </c>
      <c r="AR45" s="140" t="s">
        <v>2430</v>
      </c>
      <c r="AS45" s="141" t="s">
        <v>11</v>
      </c>
      <c r="AT45" s="140"/>
      <c r="AU45" s="140"/>
      <c r="AV45" s="140"/>
      <c r="AW45" s="141"/>
      <c r="AX45" s="141"/>
      <c r="AY45" s="141"/>
      <c r="AZ45" s="141"/>
      <c r="BA45" s="141"/>
      <c r="BB45" s="141"/>
      <c r="BC45" s="141"/>
      <c r="BD45" s="141"/>
      <c r="BE45" s="141"/>
      <c r="BF45" s="141"/>
      <c r="BG45" s="141"/>
      <c r="BH45" s="141"/>
      <c r="BI45" s="141"/>
      <c r="BJ45" s="141"/>
      <c r="BK45" s="141"/>
      <c r="BL45" s="141"/>
      <c r="BM45" s="141"/>
      <c r="BN45" s="141"/>
      <c r="BO45" s="141"/>
      <c r="BP45" s="141"/>
      <c r="BQ45" s="141"/>
      <c r="BR45" s="141"/>
      <c r="BS45" s="141"/>
      <c r="BT45" s="141"/>
      <c r="BU45" s="141"/>
      <c r="BV45" s="141"/>
      <c r="BW45" s="141"/>
      <c r="BX45" s="141"/>
      <c r="BY45" s="141"/>
      <c r="BZ45" s="141"/>
      <c r="CA45" s="141"/>
      <c r="CB45" s="141"/>
      <c r="CC45" s="141"/>
      <c r="CD45" s="141"/>
      <c r="CE45" s="141"/>
      <c r="CF45" s="140"/>
      <c r="CG45" s="140"/>
      <c r="CH45" s="141"/>
      <c r="CI45" s="141"/>
      <c r="CJ45" s="141"/>
      <c r="CK45" s="141"/>
      <c r="CL45" s="140"/>
      <c r="CM45" s="140"/>
      <c r="CN45" s="140"/>
      <c r="CO45" s="140"/>
      <c r="CP45" s="140"/>
      <c r="CQ45" s="157"/>
      <c r="CR45" s="139" t="str">
        <f>INDEX(Tabelle_Sprachen[],MATCH("_Schwelle",Tabelle_Sprachen[Pos],0),MATCH(Sprache,Tabelle_Sprachen[#Headers],0))&amp;" "&amp;Schwelle</f>
        <v>Schwelle Th204</v>
      </c>
      <c r="CS45" s="140">
        <f t="shared" si="94"/>
        <v>0</v>
      </c>
      <c r="CT45" s="140">
        <f t="shared" si="95"/>
        <v>0</v>
      </c>
      <c r="CU45" s="140">
        <f t="shared" si="96"/>
        <v>0</v>
      </c>
      <c r="CV45" s="140">
        <f t="shared" si="97"/>
        <v>0</v>
      </c>
      <c r="CW45" s="140">
        <f t="shared" si="98"/>
        <v>0</v>
      </c>
      <c r="CX45" s="140">
        <f t="shared" si="99"/>
        <v>0</v>
      </c>
      <c r="CY45" s="140">
        <f t="shared" si="100"/>
        <v>0</v>
      </c>
      <c r="CZ45" s="140">
        <f t="shared" si="101"/>
        <v>0</v>
      </c>
      <c r="DA45" s="140">
        <f t="shared" si="102"/>
        <v>0</v>
      </c>
      <c r="DB45" s="140">
        <f t="shared" si="103"/>
        <v>0</v>
      </c>
      <c r="DC45" s="140">
        <f t="shared" si="104"/>
        <v>0</v>
      </c>
      <c r="DD45" s="140">
        <f t="shared" si="105"/>
        <v>0</v>
      </c>
      <c r="DE45" s="140">
        <f t="shared" si="106"/>
        <v>0</v>
      </c>
      <c r="DF45" s="140">
        <f t="shared" si="107"/>
        <v>0</v>
      </c>
      <c r="DG45" s="140">
        <f t="shared" si="108"/>
        <v>0</v>
      </c>
      <c r="DH45" s="140">
        <f t="shared" si="109"/>
        <v>0</v>
      </c>
      <c r="DI45" s="140">
        <f t="shared" si="110"/>
        <v>0</v>
      </c>
      <c r="DJ45" s="140">
        <f t="shared" si="111"/>
        <v>0</v>
      </c>
      <c r="DK45" s="140">
        <f t="shared" si="112"/>
        <v>0</v>
      </c>
      <c r="DL45" s="140">
        <f t="shared" si="113"/>
        <v>0</v>
      </c>
      <c r="DM45" s="140">
        <f t="shared" si="114"/>
        <v>0</v>
      </c>
      <c r="DN45" s="140">
        <f t="shared" si="115"/>
        <v>0</v>
      </c>
      <c r="DO45" s="140">
        <f t="shared" si="116"/>
        <v>0</v>
      </c>
      <c r="DP45" s="140">
        <f t="shared" si="117"/>
        <v>0</v>
      </c>
      <c r="DQ45" s="140">
        <f t="shared" si="118"/>
        <v>0</v>
      </c>
      <c r="DR45" s="140">
        <f t="shared" si="119"/>
        <v>0</v>
      </c>
      <c r="DS45" s="140">
        <f t="shared" si="120"/>
        <v>0</v>
      </c>
      <c r="DT45" s="140">
        <f t="shared" si="121"/>
        <v>0</v>
      </c>
      <c r="DU45" s="140">
        <f t="shared" si="122"/>
        <v>0</v>
      </c>
      <c r="DV45" s="140">
        <f t="shared" si="123"/>
        <v>0</v>
      </c>
      <c r="DW45" s="140">
        <f t="shared" si="124"/>
        <v>0</v>
      </c>
      <c r="DX45" s="140">
        <f t="shared" si="125"/>
        <v>0</v>
      </c>
      <c r="DY45" s="140">
        <f t="shared" si="126"/>
        <v>0</v>
      </c>
      <c r="DZ45" s="140">
        <f t="shared" si="127"/>
        <v>0</v>
      </c>
      <c r="EA45" s="140">
        <f t="shared" si="128"/>
        <v>0</v>
      </c>
      <c r="EB45" s="140">
        <f t="shared" si="129"/>
        <v>0</v>
      </c>
      <c r="EC45" s="140">
        <f t="shared" si="130"/>
        <v>0</v>
      </c>
      <c r="ED45" s="140">
        <f t="shared" si="131"/>
        <v>0</v>
      </c>
      <c r="EE45" s="140">
        <f t="shared" si="132"/>
        <v>0</v>
      </c>
      <c r="EF45" s="140">
        <f t="shared" si="133"/>
        <v>0</v>
      </c>
      <c r="EG45" s="140">
        <f t="shared" si="134"/>
        <v>0</v>
      </c>
      <c r="EH45" s="140">
        <f t="shared" si="135"/>
        <v>0</v>
      </c>
      <c r="EI45" s="140">
        <f t="shared" si="136"/>
        <v>0</v>
      </c>
      <c r="EJ45" s="140">
        <f t="shared" si="137"/>
        <v>0</v>
      </c>
      <c r="EK45" s="140">
        <f t="shared" si="138"/>
        <v>0</v>
      </c>
      <c r="EL45" s="140">
        <f t="shared" si="139"/>
        <v>0</v>
      </c>
      <c r="EM45" s="140">
        <f t="shared" si="140"/>
        <v>0</v>
      </c>
      <c r="EN45" s="140">
        <f t="shared" si="141"/>
        <v>0</v>
      </c>
      <c r="EO45" s="140">
        <f t="shared" si="142"/>
        <v>0</v>
      </c>
      <c r="EP45" s="140">
        <f t="shared" si="143"/>
        <v>0</v>
      </c>
      <c r="EQ45" s="140">
        <f t="shared" si="144"/>
        <v>0</v>
      </c>
      <c r="ER45" s="140">
        <f t="shared" si="145"/>
        <v>0</v>
      </c>
      <c r="ES45" s="140">
        <f t="shared" si="146"/>
        <v>0</v>
      </c>
      <c r="ET45" s="140">
        <f t="shared" si="147"/>
        <v>0</v>
      </c>
      <c r="EU45" s="140">
        <f t="shared" si="148"/>
        <v>0</v>
      </c>
      <c r="EV45" s="140">
        <f t="shared" si="149"/>
        <v>0</v>
      </c>
      <c r="EW45" s="140">
        <f t="shared" si="150"/>
        <v>0</v>
      </c>
      <c r="EX45" s="140">
        <f t="shared" si="151"/>
        <v>0</v>
      </c>
      <c r="EY45" s="140">
        <f t="shared" si="152"/>
        <v>0</v>
      </c>
      <c r="EZ45" s="140">
        <f t="shared" si="153"/>
        <v>0</v>
      </c>
      <c r="FA45" s="140">
        <f t="shared" si="154"/>
        <v>0</v>
      </c>
      <c r="FB45" s="140">
        <f t="shared" si="155"/>
        <v>0</v>
      </c>
      <c r="FC45" s="140">
        <f t="shared" si="156"/>
        <v>0</v>
      </c>
      <c r="FD45" s="140">
        <f t="shared" si="157"/>
        <v>0</v>
      </c>
      <c r="FE45" s="140">
        <f t="shared" si="158"/>
        <v>0</v>
      </c>
      <c r="FF45" s="140">
        <f t="shared" si="159"/>
        <v>0</v>
      </c>
      <c r="FG45" s="140">
        <f t="shared" si="160"/>
        <v>0</v>
      </c>
      <c r="FH45" s="140">
        <f t="shared" si="161"/>
        <v>0</v>
      </c>
      <c r="FI45" s="140">
        <f t="shared" si="162"/>
        <v>0</v>
      </c>
      <c r="FJ45" s="140">
        <f t="shared" si="163"/>
        <v>0</v>
      </c>
      <c r="FK45" s="140">
        <f t="shared" si="164"/>
        <v>0</v>
      </c>
      <c r="FL45" s="140">
        <f t="shared" si="165"/>
        <v>0</v>
      </c>
      <c r="FM45" s="140">
        <f t="shared" si="166"/>
        <v>0</v>
      </c>
      <c r="FN45" s="140">
        <f t="shared" si="167"/>
        <v>0</v>
      </c>
      <c r="FO45" s="140">
        <f t="shared" si="168"/>
        <v>0</v>
      </c>
      <c r="FP45" s="140">
        <f t="shared" si="169"/>
        <v>0</v>
      </c>
      <c r="FQ45" s="140">
        <f t="shared" si="170"/>
        <v>0</v>
      </c>
      <c r="FR45" s="140">
        <f t="shared" si="171"/>
        <v>0</v>
      </c>
      <c r="FS45" s="140">
        <f t="shared" si="172"/>
        <v>0</v>
      </c>
      <c r="FT45" s="140">
        <f t="shared" si="173"/>
        <v>0</v>
      </c>
      <c r="FU45" s="140">
        <f t="shared" si="174"/>
        <v>0</v>
      </c>
      <c r="FV45" s="140">
        <f t="shared" si="175"/>
        <v>0</v>
      </c>
      <c r="FW45" s="140">
        <f t="shared" si="176"/>
        <v>0</v>
      </c>
      <c r="FX45" s="140">
        <f t="shared" si="177"/>
        <v>0</v>
      </c>
      <c r="FY45" s="140">
        <f t="shared" si="178"/>
        <v>0</v>
      </c>
      <c r="FZ45" s="140">
        <f t="shared" si="179"/>
        <v>0</v>
      </c>
      <c r="GA45" s="140">
        <f t="shared" si="180"/>
        <v>0</v>
      </c>
      <c r="GB45" s="140">
        <f t="shared" si="181"/>
        <v>0</v>
      </c>
      <c r="GC45" s="140">
        <f t="shared" si="182"/>
        <v>0</v>
      </c>
      <c r="GD45" s="140">
        <f t="shared" si="183"/>
        <v>0</v>
      </c>
      <c r="GE45" s="140">
        <f t="shared" si="184"/>
        <v>0</v>
      </c>
      <c r="GF45" s="140">
        <f t="shared" si="185"/>
        <v>0</v>
      </c>
      <c r="GG45" s="140">
        <f t="shared" si="185"/>
        <v>0</v>
      </c>
      <c r="GH45" s="157"/>
      <c r="GI45" s="237">
        <f t="shared" si="93"/>
        <v>0</v>
      </c>
      <c r="GJ45" s="140" t="e">
        <f t="shared" ca="1" si="186"/>
        <v>#N/A</v>
      </c>
      <c r="GK45" s="238" t="str">
        <f t="shared" ca="1" si="187"/>
        <v/>
      </c>
    </row>
    <row r="46" spans="1:193" ht="37.5" customHeight="1" x14ac:dyDescent="0.25">
      <c r="A46" s="139" t="str">
        <f>INDEX(Tabelle_Sprachen[],MATCH("_Schwelle",Tabelle_Sprachen[Pos],0),MATCH(Sprache,Tabelle_Sprachen[#Headers],0))&amp;" Th204"</f>
        <v>Schwelle Th204</v>
      </c>
      <c r="B46" s="140" t="s">
        <v>2430</v>
      </c>
      <c r="C46" s="140" t="s">
        <v>2430</v>
      </c>
      <c r="D46" s="140" t="s">
        <v>2430</v>
      </c>
      <c r="E46" s="140" t="s">
        <v>2431</v>
      </c>
      <c r="F46" s="140" t="s">
        <v>2431</v>
      </c>
      <c r="G46" s="140" t="s">
        <v>2431</v>
      </c>
      <c r="H46" s="140" t="s">
        <v>2431</v>
      </c>
      <c r="I46" s="140" t="s">
        <v>2431</v>
      </c>
      <c r="J46" s="140" t="s">
        <v>2431</v>
      </c>
      <c r="K46" s="140" t="s">
        <v>2431</v>
      </c>
      <c r="L46" s="140" t="s">
        <v>2430</v>
      </c>
      <c r="M46" s="141" t="s">
        <v>2431</v>
      </c>
      <c r="N46" s="140" t="s">
        <v>2431</v>
      </c>
      <c r="O46" s="140" t="s">
        <v>2431</v>
      </c>
      <c r="P46" s="140" t="s">
        <v>2431</v>
      </c>
      <c r="Q46" s="140" t="s">
        <v>2431</v>
      </c>
      <c r="R46" s="140" t="s">
        <v>2431</v>
      </c>
      <c r="S46" s="140" t="s">
        <v>2431</v>
      </c>
      <c r="T46" s="140" t="s">
        <v>2431</v>
      </c>
      <c r="U46" s="140" t="s">
        <v>2431</v>
      </c>
      <c r="V46" s="140" t="s">
        <v>2431</v>
      </c>
      <c r="W46" s="140" t="s">
        <v>2431</v>
      </c>
      <c r="X46" s="140" t="s">
        <v>2431</v>
      </c>
      <c r="Y46" s="141" t="s">
        <v>2431</v>
      </c>
      <c r="Z46" s="141" t="s">
        <v>2431</v>
      </c>
      <c r="AA46" s="141" t="s">
        <v>2431</v>
      </c>
      <c r="AB46" s="141" t="s">
        <v>2431</v>
      </c>
      <c r="AC46" s="141" t="s">
        <v>2431</v>
      </c>
      <c r="AD46" s="140" t="s">
        <v>2431</v>
      </c>
      <c r="AE46" s="141" t="s">
        <v>2431</v>
      </c>
      <c r="AF46" s="141" t="s">
        <v>2431</v>
      </c>
      <c r="AG46" s="141" t="s">
        <v>2431</v>
      </c>
      <c r="AH46" s="141" t="s">
        <v>2431</v>
      </c>
      <c r="AI46" s="141" t="s">
        <v>2431</v>
      </c>
      <c r="AJ46" s="141" t="s">
        <v>2431</v>
      </c>
      <c r="AK46" s="141" t="s">
        <v>2431</v>
      </c>
      <c r="AL46" s="141" t="s">
        <v>2431</v>
      </c>
      <c r="AM46" s="141" t="s">
        <v>2431</v>
      </c>
      <c r="AN46" s="140" t="s">
        <v>2430</v>
      </c>
      <c r="AO46" s="140" t="s">
        <v>2430</v>
      </c>
      <c r="AP46" s="140" t="s">
        <v>2430</v>
      </c>
      <c r="AQ46" s="140" t="s">
        <v>2430</v>
      </c>
      <c r="AR46" s="140" t="s">
        <v>2430</v>
      </c>
      <c r="AS46" s="140" t="s">
        <v>2430</v>
      </c>
      <c r="AT46" s="141" t="s">
        <v>11</v>
      </c>
      <c r="AU46" s="140"/>
      <c r="AV46" s="140"/>
      <c r="AW46" s="141"/>
      <c r="AX46" s="141"/>
      <c r="AY46" s="141"/>
      <c r="AZ46" s="141"/>
      <c r="BA46" s="141"/>
      <c r="BB46" s="141"/>
      <c r="BC46" s="141"/>
      <c r="BD46" s="141"/>
      <c r="BE46" s="141"/>
      <c r="BF46" s="141"/>
      <c r="BG46" s="141"/>
      <c r="BH46" s="141"/>
      <c r="BI46" s="141"/>
      <c r="BJ46" s="141"/>
      <c r="BK46" s="141"/>
      <c r="BL46" s="141"/>
      <c r="BM46" s="141"/>
      <c r="BN46" s="141"/>
      <c r="BO46" s="141"/>
      <c r="BP46" s="141"/>
      <c r="BQ46" s="141"/>
      <c r="BR46" s="141"/>
      <c r="BS46" s="141"/>
      <c r="BT46" s="141"/>
      <c r="BU46" s="141"/>
      <c r="BV46" s="141"/>
      <c r="BW46" s="141"/>
      <c r="BX46" s="141"/>
      <c r="BY46" s="141"/>
      <c r="BZ46" s="141"/>
      <c r="CA46" s="141"/>
      <c r="CB46" s="141"/>
      <c r="CC46" s="141"/>
      <c r="CD46" s="141"/>
      <c r="CE46" s="141"/>
      <c r="CF46" s="140"/>
      <c r="CG46" s="140"/>
      <c r="CH46" s="141"/>
      <c r="CI46" s="141"/>
      <c r="CJ46" s="141"/>
      <c r="CK46" s="141"/>
      <c r="CL46" s="140"/>
      <c r="CM46" s="140"/>
      <c r="CN46" s="140"/>
      <c r="CO46" s="140"/>
      <c r="CP46" s="140"/>
      <c r="CQ46" s="157"/>
      <c r="CR46" s="139" t="str">
        <f>INDEX(Tabelle_Sprachen[],MATCH("_Schwelle",Tabelle_Sprachen[Pos],0),MATCH(Sprache,Tabelle_Sprachen[#Headers],0))&amp;" "&amp;Schwelle</f>
        <v>Schwelle Th204</v>
      </c>
      <c r="CS46" s="140">
        <f t="shared" si="94"/>
        <v>0</v>
      </c>
      <c r="CT46" s="140">
        <f t="shared" si="95"/>
        <v>0</v>
      </c>
      <c r="CU46" s="140">
        <f t="shared" si="96"/>
        <v>0</v>
      </c>
      <c r="CV46" s="140">
        <f t="shared" si="97"/>
        <v>0</v>
      </c>
      <c r="CW46" s="140">
        <f t="shared" si="98"/>
        <v>0</v>
      </c>
      <c r="CX46" s="140">
        <f t="shared" si="99"/>
        <v>0</v>
      </c>
      <c r="CY46" s="140">
        <f t="shared" si="100"/>
        <v>0</v>
      </c>
      <c r="CZ46" s="140">
        <f t="shared" si="101"/>
        <v>0</v>
      </c>
      <c r="DA46" s="140">
        <f t="shared" si="102"/>
        <v>0</v>
      </c>
      <c r="DB46" s="140">
        <f t="shared" si="103"/>
        <v>0</v>
      </c>
      <c r="DC46" s="140">
        <f t="shared" si="104"/>
        <v>0</v>
      </c>
      <c r="DD46" s="140">
        <f t="shared" si="105"/>
        <v>0</v>
      </c>
      <c r="DE46" s="140">
        <f t="shared" si="106"/>
        <v>0</v>
      </c>
      <c r="DF46" s="140">
        <f t="shared" si="107"/>
        <v>0</v>
      </c>
      <c r="DG46" s="140">
        <f t="shared" si="108"/>
        <v>0</v>
      </c>
      <c r="DH46" s="140">
        <f t="shared" si="109"/>
        <v>0</v>
      </c>
      <c r="DI46" s="140">
        <f t="shared" si="110"/>
        <v>0</v>
      </c>
      <c r="DJ46" s="140">
        <f t="shared" si="111"/>
        <v>0</v>
      </c>
      <c r="DK46" s="140">
        <f t="shared" si="112"/>
        <v>0</v>
      </c>
      <c r="DL46" s="140">
        <f t="shared" si="113"/>
        <v>0</v>
      </c>
      <c r="DM46" s="140">
        <f t="shared" si="114"/>
        <v>0</v>
      </c>
      <c r="DN46" s="140">
        <f t="shared" si="115"/>
        <v>0</v>
      </c>
      <c r="DO46" s="140">
        <f t="shared" si="116"/>
        <v>0</v>
      </c>
      <c r="DP46" s="140">
        <f t="shared" si="117"/>
        <v>0</v>
      </c>
      <c r="DQ46" s="140">
        <f t="shared" si="118"/>
        <v>0</v>
      </c>
      <c r="DR46" s="140">
        <f t="shared" si="119"/>
        <v>0</v>
      </c>
      <c r="DS46" s="140">
        <f t="shared" si="120"/>
        <v>0</v>
      </c>
      <c r="DT46" s="140">
        <f t="shared" si="121"/>
        <v>0</v>
      </c>
      <c r="DU46" s="140">
        <f t="shared" si="122"/>
        <v>0</v>
      </c>
      <c r="DV46" s="140">
        <f t="shared" si="123"/>
        <v>0</v>
      </c>
      <c r="DW46" s="140">
        <f t="shared" si="124"/>
        <v>0</v>
      </c>
      <c r="DX46" s="140">
        <f t="shared" si="125"/>
        <v>0</v>
      </c>
      <c r="DY46" s="140">
        <f t="shared" si="126"/>
        <v>0</v>
      </c>
      <c r="DZ46" s="140">
        <f t="shared" si="127"/>
        <v>0</v>
      </c>
      <c r="EA46" s="140">
        <f t="shared" si="128"/>
        <v>0</v>
      </c>
      <c r="EB46" s="140">
        <f t="shared" si="129"/>
        <v>0</v>
      </c>
      <c r="EC46" s="140">
        <f t="shared" si="130"/>
        <v>0</v>
      </c>
      <c r="ED46" s="140">
        <f t="shared" si="131"/>
        <v>0</v>
      </c>
      <c r="EE46" s="140">
        <f t="shared" si="132"/>
        <v>0</v>
      </c>
      <c r="EF46" s="140">
        <f t="shared" si="133"/>
        <v>0</v>
      </c>
      <c r="EG46" s="140">
        <f t="shared" si="134"/>
        <v>0</v>
      </c>
      <c r="EH46" s="140">
        <f t="shared" si="135"/>
        <v>0</v>
      </c>
      <c r="EI46" s="140">
        <f t="shared" si="136"/>
        <v>0</v>
      </c>
      <c r="EJ46" s="140">
        <f t="shared" si="137"/>
        <v>0</v>
      </c>
      <c r="EK46" s="140">
        <f t="shared" si="138"/>
        <v>0</v>
      </c>
      <c r="EL46" s="140">
        <f t="shared" si="139"/>
        <v>0</v>
      </c>
      <c r="EM46" s="140">
        <f t="shared" si="140"/>
        <v>0</v>
      </c>
      <c r="EN46" s="140">
        <f t="shared" si="141"/>
        <v>0</v>
      </c>
      <c r="EO46" s="140">
        <f t="shared" si="142"/>
        <v>0</v>
      </c>
      <c r="EP46" s="140">
        <f t="shared" si="143"/>
        <v>0</v>
      </c>
      <c r="EQ46" s="140">
        <f t="shared" si="144"/>
        <v>0</v>
      </c>
      <c r="ER46" s="140">
        <f t="shared" si="145"/>
        <v>0</v>
      </c>
      <c r="ES46" s="140">
        <f t="shared" si="146"/>
        <v>0</v>
      </c>
      <c r="ET46" s="140">
        <f t="shared" si="147"/>
        <v>0</v>
      </c>
      <c r="EU46" s="140">
        <f t="shared" si="148"/>
        <v>0</v>
      </c>
      <c r="EV46" s="140">
        <f t="shared" si="149"/>
        <v>0</v>
      </c>
      <c r="EW46" s="140">
        <f t="shared" si="150"/>
        <v>0</v>
      </c>
      <c r="EX46" s="140">
        <f t="shared" si="151"/>
        <v>0</v>
      </c>
      <c r="EY46" s="140">
        <f t="shared" si="152"/>
        <v>0</v>
      </c>
      <c r="EZ46" s="140">
        <f t="shared" si="153"/>
        <v>0</v>
      </c>
      <c r="FA46" s="140">
        <f t="shared" si="154"/>
        <v>0</v>
      </c>
      <c r="FB46" s="140">
        <f t="shared" si="155"/>
        <v>0</v>
      </c>
      <c r="FC46" s="140">
        <f t="shared" si="156"/>
        <v>0</v>
      </c>
      <c r="FD46" s="140">
        <f t="shared" si="157"/>
        <v>0</v>
      </c>
      <c r="FE46" s="140">
        <f t="shared" si="158"/>
        <v>0</v>
      </c>
      <c r="FF46" s="140">
        <f t="shared" si="159"/>
        <v>0</v>
      </c>
      <c r="FG46" s="140">
        <f t="shared" si="160"/>
        <v>0</v>
      </c>
      <c r="FH46" s="140">
        <f t="shared" si="161"/>
        <v>0</v>
      </c>
      <c r="FI46" s="140">
        <f t="shared" si="162"/>
        <v>0</v>
      </c>
      <c r="FJ46" s="140">
        <f t="shared" si="163"/>
        <v>0</v>
      </c>
      <c r="FK46" s="140">
        <f t="shared" si="164"/>
        <v>0</v>
      </c>
      <c r="FL46" s="140">
        <f t="shared" si="165"/>
        <v>0</v>
      </c>
      <c r="FM46" s="140">
        <f t="shared" si="166"/>
        <v>0</v>
      </c>
      <c r="FN46" s="140">
        <f t="shared" si="167"/>
        <v>0</v>
      </c>
      <c r="FO46" s="140">
        <f t="shared" si="168"/>
        <v>0</v>
      </c>
      <c r="FP46" s="140">
        <f t="shared" si="169"/>
        <v>0</v>
      </c>
      <c r="FQ46" s="140">
        <f t="shared" si="170"/>
        <v>0</v>
      </c>
      <c r="FR46" s="140">
        <f t="shared" si="171"/>
        <v>0</v>
      </c>
      <c r="FS46" s="140">
        <f t="shared" si="172"/>
        <v>0</v>
      </c>
      <c r="FT46" s="140">
        <f t="shared" si="173"/>
        <v>0</v>
      </c>
      <c r="FU46" s="140">
        <f t="shared" si="174"/>
        <v>0</v>
      </c>
      <c r="FV46" s="140">
        <f t="shared" si="175"/>
        <v>0</v>
      </c>
      <c r="FW46" s="140">
        <f t="shared" si="176"/>
        <v>0</v>
      </c>
      <c r="FX46" s="140">
        <f t="shared" si="177"/>
        <v>0</v>
      </c>
      <c r="FY46" s="140">
        <f t="shared" si="178"/>
        <v>0</v>
      </c>
      <c r="FZ46" s="140">
        <f t="shared" si="179"/>
        <v>0</v>
      </c>
      <c r="GA46" s="140">
        <f t="shared" si="180"/>
        <v>0</v>
      </c>
      <c r="GB46" s="140">
        <f t="shared" si="181"/>
        <v>0</v>
      </c>
      <c r="GC46" s="140">
        <f t="shared" si="182"/>
        <v>0</v>
      </c>
      <c r="GD46" s="140">
        <f t="shared" si="183"/>
        <v>0</v>
      </c>
      <c r="GE46" s="140">
        <f t="shared" si="184"/>
        <v>0</v>
      </c>
      <c r="GF46" s="140">
        <f t="shared" si="185"/>
        <v>0</v>
      </c>
      <c r="GG46" s="140">
        <f t="shared" si="185"/>
        <v>0</v>
      </c>
      <c r="GH46" s="157"/>
      <c r="GI46" s="237">
        <f t="shared" si="93"/>
        <v>0</v>
      </c>
      <c r="GJ46" s="140" t="e">
        <f t="shared" ca="1" si="186"/>
        <v>#N/A</v>
      </c>
      <c r="GK46" s="238" t="str">
        <f t="shared" ca="1" si="187"/>
        <v/>
      </c>
    </row>
    <row r="47" spans="1:193" ht="37.5" customHeight="1" x14ac:dyDescent="0.25">
      <c r="A47" s="139" t="str">
        <f>INDEX(Tabelle_Sprachen[],MATCH("_Schwelle",Tabelle_Sprachen[Pos],0),MATCH(Sprache,Tabelle_Sprachen[#Headers],0))&amp;" Ti164"</f>
        <v>Schwelle Ti164</v>
      </c>
      <c r="B47" s="140" t="s">
        <v>2431</v>
      </c>
      <c r="C47" s="140" t="s">
        <v>2430</v>
      </c>
      <c r="D47" s="140" t="s">
        <v>2431</v>
      </c>
      <c r="E47" s="140" t="s">
        <v>2430</v>
      </c>
      <c r="F47" s="140" t="s">
        <v>2430</v>
      </c>
      <c r="G47" s="140" t="s">
        <v>2430</v>
      </c>
      <c r="H47" s="140" t="s">
        <v>2430</v>
      </c>
      <c r="I47" s="140" t="s">
        <v>2430</v>
      </c>
      <c r="J47" s="140" t="s">
        <v>2430</v>
      </c>
      <c r="K47" s="140" t="s">
        <v>2430</v>
      </c>
      <c r="L47" s="140" t="s">
        <v>2430</v>
      </c>
      <c r="M47" s="141" t="s">
        <v>2431</v>
      </c>
      <c r="N47" s="140" t="s">
        <v>2431</v>
      </c>
      <c r="O47" s="140" t="s">
        <v>2431</v>
      </c>
      <c r="P47" s="140" t="s">
        <v>2431</v>
      </c>
      <c r="Q47" s="140" t="s">
        <v>2430</v>
      </c>
      <c r="R47" s="140" t="s">
        <v>2431</v>
      </c>
      <c r="S47" s="140" t="s">
        <v>2431</v>
      </c>
      <c r="T47" s="140" t="s">
        <v>2431</v>
      </c>
      <c r="U47" s="140" t="s">
        <v>2431</v>
      </c>
      <c r="V47" s="140" t="s">
        <v>2431</v>
      </c>
      <c r="W47" s="140" t="s">
        <v>2431</v>
      </c>
      <c r="X47" s="140" t="s">
        <v>2430</v>
      </c>
      <c r="Y47" s="141" t="s">
        <v>2431</v>
      </c>
      <c r="Z47" s="141" t="s">
        <v>2431</v>
      </c>
      <c r="AA47" s="141" t="s">
        <v>2431</v>
      </c>
      <c r="AB47" s="141" t="s">
        <v>2431</v>
      </c>
      <c r="AC47" s="141" t="s">
        <v>2431</v>
      </c>
      <c r="AD47" s="140" t="s">
        <v>2431</v>
      </c>
      <c r="AE47" s="141" t="s">
        <v>2431</v>
      </c>
      <c r="AF47" s="141" t="s">
        <v>2431</v>
      </c>
      <c r="AG47" s="141" t="s">
        <v>2431</v>
      </c>
      <c r="AH47" s="141" t="s">
        <v>2431</v>
      </c>
      <c r="AI47" s="141" t="s">
        <v>2431</v>
      </c>
      <c r="AJ47" s="141" t="s">
        <v>2431</v>
      </c>
      <c r="AK47" s="141" t="s">
        <v>2431</v>
      </c>
      <c r="AL47" s="141" t="s">
        <v>2430</v>
      </c>
      <c r="AM47" s="141" t="s">
        <v>2430</v>
      </c>
      <c r="AN47" s="140" t="s">
        <v>2430</v>
      </c>
      <c r="AO47" s="140" t="s">
        <v>2430</v>
      </c>
      <c r="AP47" s="140" t="s">
        <v>2430</v>
      </c>
      <c r="AQ47" s="140" t="s">
        <v>2430</v>
      </c>
      <c r="AR47" s="140" t="s">
        <v>2430</v>
      </c>
      <c r="AS47" s="140" t="s">
        <v>2430</v>
      </c>
      <c r="AT47" s="140" t="s">
        <v>2430</v>
      </c>
      <c r="AU47" s="141" t="s">
        <v>11</v>
      </c>
      <c r="AV47" s="140"/>
      <c r="AW47" s="141"/>
      <c r="AX47" s="141"/>
      <c r="AY47" s="141"/>
      <c r="AZ47" s="141"/>
      <c r="BA47" s="141"/>
      <c r="BB47" s="141"/>
      <c r="BC47" s="141"/>
      <c r="BD47" s="141"/>
      <c r="BE47" s="141"/>
      <c r="BF47" s="141"/>
      <c r="BG47" s="141"/>
      <c r="BH47" s="141"/>
      <c r="BI47" s="141"/>
      <c r="BJ47" s="141"/>
      <c r="BK47" s="141"/>
      <c r="BL47" s="141"/>
      <c r="BM47" s="141"/>
      <c r="BN47" s="141"/>
      <c r="BO47" s="141"/>
      <c r="BP47" s="141"/>
      <c r="BQ47" s="141"/>
      <c r="BR47" s="141"/>
      <c r="BS47" s="141"/>
      <c r="BT47" s="141"/>
      <c r="BU47" s="141"/>
      <c r="BV47" s="141"/>
      <c r="BW47" s="141"/>
      <c r="BX47" s="141"/>
      <c r="BY47" s="141"/>
      <c r="BZ47" s="141"/>
      <c r="CA47" s="141"/>
      <c r="CB47" s="141"/>
      <c r="CC47" s="141"/>
      <c r="CD47" s="141"/>
      <c r="CE47" s="141"/>
      <c r="CF47" s="140"/>
      <c r="CG47" s="140"/>
      <c r="CH47" s="141"/>
      <c r="CI47" s="141"/>
      <c r="CJ47" s="141"/>
      <c r="CK47" s="141"/>
      <c r="CL47" s="140"/>
      <c r="CM47" s="140"/>
      <c r="CN47" s="140"/>
      <c r="CO47" s="140"/>
      <c r="CP47" s="140"/>
      <c r="CQ47" s="157"/>
      <c r="CR47" s="139" t="str">
        <f>INDEX(Tabelle_Sprachen[],MATCH("_Schwelle",Tabelle_Sprachen[Pos],0),MATCH(Sprache,Tabelle_Sprachen[#Headers],0))&amp;" "&amp;Schwelle</f>
        <v>Schwelle Th204</v>
      </c>
      <c r="CS47" s="140">
        <f t="shared" si="94"/>
        <v>0</v>
      </c>
      <c r="CT47" s="140">
        <f t="shared" si="95"/>
        <v>0</v>
      </c>
      <c r="CU47" s="140">
        <f t="shared" si="96"/>
        <v>0</v>
      </c>
      <c r="CV47" s="140">
        <f t="shared" si="97"/>
        <v>0</v>
      </c>
      <c r="CW47" s="140">
        <f t="shared" si="98"/>
        <v>0</v>
      </c>
      <c r="CX47" s="140">
        <f t="shared" si="99"/>
        <v>0</v>
      </c>
      <c r="CY47" s="140">
        <f t="shared" si="100"/>
        <v>0</v>
      </c>
      <c r="CZ47" s="140">
        <f t="shared" si="101"/>
        <v>0</v>
      </c>
      <c r="DA47" s="140">
        <f t="shared" si="102"/>
        <v>0</v>
      </c>
      <c r="DB47" s="140">
        <f t="shared" si="103"/>
        <v>0</v>
      </c>
      <c r="DC47" s="140">
        <f t="shared" si="104"/>
        <v>0</v>
      </c>
      <c r="DD47" s="140">
        <f t="shared" si="105"/>
        <v>0</v>
      </c>
      <c r="DE47" s="140">
        <f t="shared" si="106"/>
        <v>0</v>
      </c>
      <c r="DF47" s="140">
        <f t="shared" si="107"/>
        <v>0</v>
      </c>
      <c r="DG47" s="140">
        <f t="shared" si="108"/>
        <v>0</v>
      </c>
      <c r="DH47" s="140">
        <f t="shared" si="109"/>
        <v>0</v>
      </c>
      <c r="DI47" s="140">
        <f t="shared" si="110"/>
        <v>0</v>
      </c>
      <c r="DJ47" s="140">
        <f t="shared" si="111"/>
        <v>0</v>
      </c>
      <c r="DK47" s="140">
        <f t="shared" si="112"/>
        <v>0</v>
      </c>
      <c r="DL47" s="140">
        <f t="shared" si="113"/>
        <v>0</v>
      </c>
      <c r="DM47" s="140">
        <f t="shared" si="114"/>
        <v>0</v>
      </c>
      <c r="DN47" s="140">
        <f t="shared" si="115"/>
        <v>0</v>
      </c>
      <c r="DO47" s="140">
        <f t="shared" si="116"/>
        <v>0</v>
      </c>
      <c r="DP47" s="140">
        <f t="shared" si="117"/>
        <v>0</v>
      </c>
      <c r="DQ47" s="140">
        <f t="shared" si="118"/>
        <v>0</v>
      </c>
      <c r="DR47" s="140">
        <f t="shared" si="119"/>
        <v>0</v>
      </c>
      <c r="DS47" s="140">
        <f t="shared" si="120"/>
        <v>0</v>
      </c>
      <c r="DT47" s="140">
        <f t="shared" si="121"/>
        <v>0</v>
      </c>
      <c r="DU47" s="140">
        <f t="shared" si="122"/>
        <v>0</v>
      </c>
      <c r="DV47" s="140">
        <f t="shared" si="123"/>
        <v>0</v>
      </c>
      <c r="DW47" s="140">
        <f t="shared" si="124"/>
        <v>0</v>
      </c>
      <c r="DX47" s="140">
        <f t="shared" si="125"/>
        <v>0</v>
      </c>
      <c r="DY47" s="140">
        <f t="shared" si="126"/>
        <v>0</v>
      </c>
      <c r="DZ47" s="140">
        <f t="shared" si="127"/>
        <v>0</v>
      </c>
      <c r="EA47" s="140">
        <f t="shared" si="128"/>
        <v>0</v>
      </c>
      <c r="EB47" s="140">
        <f t="shared" si="129"/>
        <v>0</v>
      </c>
      <c r="EC47" s="140">
        <f t="shared" si="130"/>
        <v>0</v>
      </c>
      <c r="ED47" s="140">
        <f t="shared" si="131"/>
        <v>0</v>
      </c>
      <c r="EE47" s="140">
        <f t="shared" si="132"/>
        <v>0</v>
      </c>
      <c r="EF47" s="140">
        <f t="shared" si="133"/>
        <v>0</v>
      </c>
      <c r="EG47" s="140">
        <f t="shared" si="134"/>
        <v>0</v>
      </c>
      <c r="EH47" s="140">
        <f t="shared" si="135"/>
        <v>0</v>
      </c>
      <c r="EI47" s="140">
        <f t="shared" si="136"/>
        <v>0</v>
      </c>
      <c r="EJ47" s="140">
        <f t="shared" si="137"/>
        <v>0</v>
      </c>
      <c r="EK47" s="140">
        <f t="shared" si="138"/>
        <v>0</v>
      </c>
      <c r="EL47" s="140">
        <f t="shared" si="139"/>
        <v>0</v>
      </c>
      <c r="EM47" s="140">
        <f t="shared" si="140"/>
        <v>0</v>
      </c>
      <c r="EN47" s="140">
        <f t="shared" si="141"/>
        <v>0</v>
      </c>
      <c r="EO47" s="140">
        <f t="shared" si="142"/>
        <v>0</v>
      </c>
      <c r="EP47" s="140">
        <f t="shared" si="143"/>
        <v>0</v>
      </c>
      <c r="EQ47" s="140">
        <f t="shared" si="144"/>
        <v>0</v>
      </c>
      <c r="ER47" s="140">
        <f t="shared" si="145"/>
        <v>0</v>
      </c>
      <c r="ES47" s="140">
        <f t="shared" si="146"/>
        <v>0</v>
      </c>
      <c r="ET47" s="140">
        <f t="shared" si="147"/>
        <v>0</v>
      </c>
      <c r="EU47" s="140">
        <f t="shared" si="148"/>
        <v>0</v>
      </c>
      <c r="EV47" s="140">
        <f t="shared" si="149"/>
        <v>0</v>
      </c>
      <c r="EW47" s="140">
        <f t="shared" si="150"/>
        <v>0</v>
      </c>
      <c r="EX47" s="140">
        <f t="shared" si="151"/>
        <v>0</v>
      </c>
      <c r="EY47" s="140">
        <f t="shared" si="152"/>
        <v>0</v>
      </c>
      <c r="EZ47" s="140">
        <f t="shared" si="153"/>
        <v>0</v>
      </c>
      <c r="FA47" s="140">
        <f t="shared" si="154"/>
        <v>0</v>
      </c>
      <c r="FB47" s="140">
        <f t="shared" si="155"/>
        <v>0</v>
      </c>
      <c r="FC47" s="140">
        <f t="shared" si="156"/>
        <v>0</v>
      </c>
      <c r="FD47" s="140">
        <f t="shared" si="157"/>
        <v>0</v>
      </c>
      <c r="FE47" s="140">
        <f t="shared" si="158"/>
        <v>0</v>
      </c>
      <c r="FF47" s="140">
        <f t="shared" si="159"/>
        <v>0</v>
      </c>
      <c r="FG47" s="140">
        <f t="shared" si="160"/>
        <v>0</v>
      </c>
      <c r="FH47" s="140">
        <f t="shared" si="161"/>
        <v>0</v>
      </c>
      <c r="FI47" s="140">
        <f t="shared" si="162"/>
        <v>0</v>
      </c>
      <c r="FJ47" s="140">
        <f t="shared" si="163"/>
        <v>0</v>
      </c>
      <c r="FK47" s="140">
        <f t="shared" si="164"/>
        <v>0</v>
      </c>
      <c r="FL47" s="140">
        <f t="shared" si="165"/>
        <v>0</v>
      </c>
      <c r="FM47" s="140">
        <f t="shared" si="166"/>
        <v>0</v>
      </c>
      <c r="FN47" s="140">
        <f t="shared" si="167"/>
        <v>0</v>
      </c>
      <c r="FO47" s="140">
        <f t="shared" si="168"/>
        <v>0</v>
      </c>
      <c r="FP47" s="140">
        <f t="shared" si="169"/>
        <v>0</v>
      </c>
      <c r="FQ47" s="140">
        <f t="shared" si="170"/>
        <v>0</v>
      </c>
      <c r="FR47" s="140">
        <f t="shared" si="171"/>
        <v>0</v>
      </c>
      <c r="FS47" s="140">
        <f t="shared" si="172"/>
        <v>0</v>
      </c>
      <c r="FT47" s="140">
        <f t="shared" si="173"/>
        <v>0</v>
      </c>
      <c r="FU47" s="140">
        <f t="shared" si="174"/>
        <v>0</v>
      </c>
      <c r="FV47" s="140">
        <f t="shared" si="175"/>
        <v>0</v>
      </c>
      <c r="FW47" s="140">
        <f t="shared" si="176"/>
        <v>0</v>
      </c>
      <c r="FX47" s="140">
        <f t="shared" si="177"/>
        <v>0</v>
      </c>
      <c r="FY47" s="140">
        <f t="shared" si="178"/>
        <v>0</v>
      </c>
      <c r="FZ47" s="140">
        <f t="shared" si="179"/>
        <v>0</v>
      </c>
      <c r="GA47" s="140">
        <f t="shared" si="180"/>
        <v>0</v>
      </c>
      <c r="GB47" s="140">
        <f t="shared" si="181"/>
        <v>0</v>
      </c>
      <c r="GC47" s="140">
        <f t="shared" si="182"/>
        <v>0</v>
      </c>
      <c r="GD47" s="140">
        <f t="shared" si="183"/>
        <v>0</v>
      </c>
      <c r="GE47" s="140">
        <f t="shared" si="184"/>
        <v>0</v>
      </c>
      <c r="GF47" s="140">
        <f t="shared" si="185"/>
        <v>0</v>
      </c>
      <c r="GG47" s="140">
        <f t="shared" si="185"/>
        <v>0</v>
      </c>
      <c r="GH47" s="157"/>
      <c r="GI47" s="237">
        <f t="shared" si="93"/>
        <v>0</v>
      </c>
      <c r="GJ47" s="140" t="e">
        <f t="shared" ca="1" si="186"/>
        <v>#N/A</v>
      </c>
      <c r="GK47" s="238" t="str">
        <f t="shared" ca="1" si="187"/>
        <v/>
      </c>
    </row>
    <row r="48" spans="1:193" ht="37.5" customHeight="1" x14ac:dyDescent="0.25">
      <c r="A48" s="139" t="str">
        <f>INDEX(Tabelle_Sprachen[],MATCH("_Schwelle",Tabelle_Sprachen[Pos],0),MATCH(Sprache,Tabelle_Sprachen[#Headers],0))&amp;" Ti204"</f>
        <v>Schwelle Ti204</v>
      </c>
      <c r="B48" s="140" t="s">
        <v>2430</v>
      </c>
      <c r="C48" s="140" t="s">
        <v>2430</v>
      </c>
      <c r="D48" s="140" t="s">
        <v>2430</v>
      </c>
      <c r="E48" s="140" t="s">
        <v>2431</v>
      </c>
      <c r="F48" s="140" t="s">
        <v>2431</v>
      </c>
      <c r="G48" s="140" t="s">
        <v>2430</v>
      </c>
      <c r="H48" s="140" t="s">
        <v>2431</v>
      </c>
      <c r="I48" s="140" t="s">
        <v>2431</v>
      </c>
      <c r="J48" s="140" t="s">
        <v>2431</v>
      </c>
      <c r="K48" s="140" t="s">
        <v>2430</v>
      </c>
      <c r="L48" s="140" t="s">
        <v>2430</v>
      </c>
      <c r="M48" s="141" t="s">
        <v>2431</v>
      </c>
      <c r="N48" s="140" t="s">
        <v>2431</v>
      </c>
      <c r="O48" s="140" t="s">
        <v>2431</v>
      </c>
      <c r="P48" s="140" t="s">
        <v>2431</v>
      </c>
      <c r="Q48" s="140" t="s">
        <v>2430</v>
      </c>
      <c r="R48" s="140" t="s">
        <v>2431</v>
      </c>
      <c r="S48" s="140" t="s">
        <v>2431</v>
      </c>
      <c r="T48" s="140" t="s">
        <v>2431</v>
      </c>
      <c r="U48" s="140" t="s">
        <v>2431</v>
      </c>
      <c r="V48" s="140" t="s">
        <v>2431</v>
      </c>
      <c r="W48" s="140" t="s">
        <v>2431</v>
      </c>
      <c r="X48" s="140" t="s">
        <v>2430</v>
      </c>
      <c r="Y48" s="141" t="s">
        <v>2431</v>
      </c>
      <c r="Z48" s="141" t="s">
        <v>2431</v>
      </c>
      <c r="AA48" s="141" t="s">
        <v>2431</v>
      </c>
      <c r="AB48" s="141" t="s">
        <v>2431</v>
      </c>
      <c r="AC48" s="141" t="s">
        <v>2431</v>
      </c>
      <c r="AD48" s="140" t="s">
        <v>2431</v>
      </c>
      <c r="AE48" s="141" t="s">
        <v>2431</v>
      </c>
      <c r="AF48" s="141" t="s">
        <v>2431</v>
      </c>
      <c r="AG48" s="141" t="s">
        <v>2431</v>
      </c>
      <c r="AH48" s="141" t="s">
        <v>2431</v>
      </c>
      <c r="AI48" s="141" t="s">
        <v>2431</v>
      </c>
      <c r="AJ48" s="141" t="s">
        <v>2431</v>
      </c>
      <c r="AK48" s="141" t="s">
        <v>2431</v>
      </c>
      <c r="AL48" s="141" t="s">
        <v>2430</v>
      </c>
      <c r="AM48" s="141" t="s">
        <v>2430</v>
      </c>
      <c r="AN48" s="140" t="s">
        <v>2430</v>
      </c>
      <c r="AO48" s="140" t="s">
        <v>2430</v>
      </c>
      <c r="AP48" s="140" t="s">
        <v>2430</v>
      </c>
      <c r="AQ48" s="140" t="s">
        <v>2430</v>
      </c>
      <c r="AR48" s="140" t="s">
        <v>2430</v>
      </c>
      <c r="AS48" s="140" t="s">
        <v>2430</v>
      </c>
      <c r="AT48" s="140" t="s">
        <v>2430</v>
      </c>
      <c r="AU48" s="140" t="s">
        <v>2430</v>
      </c>
      <c r="AV48" s="141" t="s">
        <v>11</v>
      </c>
      <c r="AW48" s="141"/>
      <c r="AX48" s="141"/>
      <c r="AY48" s="141"/>
      <c r="AZ48" s="141"/>
      <c r="BA48" s="141"/>
      <c r="BB48" s="141"/>
      <c r="BC48" s="141"/>
      <c r="BD48" s="141"/>
      <c r="BE48" s="141"/>
      <c r="BF48" s="141"/>
      <c r="BG48" s="141"/>
      <c r="BH48" s="141"/>
      <c r="BI48" s="141"/>
      <c r="BJ48" s="141"/>
      <c r="BK48" s="141"/>
      <c r="BL48" s="141"/>
      <c r="BM48" s="141"/>
      <c r="BN48" s="141"/>
      <c r="BO48" s="141"/>
      <c r="BP48" s="141"/>
      <c r="BQ48" s="141"/>
      <c r="BR48" s="141"/>
      <c r="BS48" s="141"/>
      <c r="BT48" s="141"/>
      <c r="BU48" s="141"/>
      <c r="BV48" s="141"/>
      <c r="BW48" s="141"/>
      <c r="BX48" s="141"/>
      <c r="BY48" s="141"/>
      <c r="BZ48" s="141"/>
      <c r="CA48" s="141"/>
      <c r="CB48" s="141"/>
      <c r="CC48" s="141"/>
      <c r="CD48" s="141"/>
      <c r="CE48" s="141"/>
      <c r="CF48" s="140"/>
      <c r="CG48" s="140"/>
      <c r="CH48" s="141"/>
      <c r="CI48" s="141"/>
      <c r="CJ48" s="141"/>
      <c r="CK48" s="141"/>
      <c r="CL48" s="140"/>
      <c r="CM48" s="140"/>
      <c r="CN48" s="140"/>
      <c r="CO48" s="140"/>
      <c r="CP48" s="140"/>
      <c r="CQ48" s="157"/>
      <c r="CR48" s="139" t="str">
        <f>INDEX(Tabelle_Sprachen[],MATCH("_Schwelle",Tabelle_Sprachen[Pos],0),MATCH(Sprache,Tabelle_Sprachen[#Headers],0))&amp;" "&amp;Schwelle</f>
        <v>Schwelle Th204</v>
      </c>
      <c r="CS48" s="140">
        <f t="shared" si="94"/>
        <v>0</v>
      </c>
      <c r="CT48" s="140">
        <f t="shared" si="95"/>
        <v>0</v>
      </c>
      <c r="CU48" s="140">
        <f t="shared" si="96"/>
        <v>0</v>
      </c>
      <c r="CV48" s="140">
        <f t="shared" si="97"/>
        <v>0</v>
      </c>
      <c r="CW48" s="140">
        <f t="shared" si="98"/>
        <v>0</v>
      </c>
      <c r="CX48" s="140">
        <f t="shared" si="99"/>
        <v>0</v>
      </c>
      <c r="CY48" s="140">
        <f t="shared" si="100"/>
        <v>0</v>
      </c>
      <c r="CZ48" s="140">
        <f t="shared" si="101"/>
        <v>0</v>
      </c>
      <c r="DA48" s="140">
        <f t="shared" si="102"/>
        <v>0</v>
      </c>
      <c r="DB48" s="140">
        <f t="shared" si="103"/>
        <v>0</v>
      </c>
      <c r="DC48" s="140">
        <f t="shared" si="104"/>
        <v>0</v>
      </c>
      <c r="DD48" s="140">
        <f t="shared" si="105"/>
        <v>0</v>
      </c>
      <c r="DE48" s="140">
        <f t="shared" si="106"/>
        <v>0</v>
      </c>
      <c r="DF48" s="140">
        <f t="shared" si="107"/>
        <v>0</v>
      </c>
      <c r="DG48" s="140">
        <f t="shared" si="108"/>
        <v>0</v>
      </c>
      <c r="DH48" s="140">
        <f t="shared" si="109"/>
        <v>0</v>
      </c>
      <c r="DI48" s="140">
        <f t="shared" si="110"/>
        <v>0</v>
      </c>
      <c r="DJ48" s="140">
        <f t="shared" si="111"/>
        <v>0</v>
      </c>
      <c r="DK48" s="140">
        <f t="shared" si="112"/>
        <v>0</v>
      </c>
      <c r="DL48" s="140">
        <f t="shared" si="113"/>
        <v>0</v>
      </c>
      <c r="DM48" s="140">
        <f t="shared" si="114"/>
        <v>0</v>
      </c>
      <c r="DN48" s="140">
        <f t="shared" si="115"/>
        <v>0</v>
      </c>
      <c r="DO48" s="140">
        <f t="shared" si="116"/>
        <v>0</v>
      </c>
      <c r="DP48" s="140">
        <f t="shared" si="117"/>
        <v>0</v>
      </c>
      <c r="DQ48" s="140">
        <f t="shared" si="118"/>
        <v>0</v>
      </c>
      <c r="DR48" s="140">
        <f t="shared" si="119"/>
        <v>0</v>
      </c>
      <c r="DS48" s="140">
        <f t="shared" si="120"/>
        <v>0</v>
      </c>
      <c r="DT48" s="140">
        <f t="shared" si="121"/>
        <v>0</v>
      </c>
      <c r="DU48" s="140">
        <f t="shared" si="122"/>
        <v>0</v>
      </c>
      <c r="DV48" s="140">
        <f t="shared" si="123"/>
        <v>0</v>
      </c>
      <c r="DW48" s="140">
        <f t="shared" si="124"/>
        <v>0</v>
      </c>
      <c r="DX48" s="140">
        <f t="shared" si="125"/>
        <v>0</v>
      </c>
      <c r="DY48" s="140">
        <f t="shared" si="126"/>
        <v>0</v>
      </c>
      <c r="DZ48" s="140">
        <f t="shared" si="127"/>
        <v>0</v>
      </c>
      <c r="EA48" s="140">
        <f t="shared" si="128"/>
        <v>0</v>
      </c>
      <c r="EB48" s="140">
        <f t="shared" si="129"/>
        <v>0</v>
      </c>
      <c r="EC48" s="140">
        <f t="shared" si="130"/>
        <v>0</v>
      </c>
      <c r="ED48" s="140">
        <f t="shared" si="131"/>
        <v>0</v>
      </c>
      <c r="EE48" s="140">
        <f t="shared" si="132"/>
        <v>0</v>
      </c>
      <c r="EF48" s="140">
        <f t="shared" si="133"/>
        <v>0</v>
      </c>
      <c r="EG48" s="140">
        <f t="shared" si="134"/>
        <v>0</v>
      </c>
      <c r="EH48" s="140">
        <f t="shared" si="135"/>
        <v>0</v>
      </c>
      <c r="EI48" s="140">
        <f t="shared" si="136"/>
        <v>0</v>
      </c>
      <c r="EJ48" s="140">
        <f t="shared" si="137"/>
        <v>0</v>
      </c>
      <c r="EK48" s="140">
        <f t="shared" si="138"/>
        <v>0</v>
      </c>
      <c r="EL48" s="140">
        <f t="shared" si="139"/>
        <v>0</v>
      </c>
      <c r="EM48" s="140">
        <f t="shared" si="140"/>
        <v>0</v>
      </c>
      <c r="EN48" s="140">
        <f t="shared" si="141"/>
        <v>0</v>
      </c>
      <c r="EO48" s="140">
        <f t="shared" si="142"/>
        <v>0</v>
      </c>
      <c r="EP48" s="140">
        <f t="shared" si="143"/>
        <v>0</v>
      </c>
      <c r="EQ48" s="140">
        <f t="shared" si="144"/>
        <v>0</v>
      </c>
      <c r="ER48" s="140">
        <f t="shared" si="145"/>
        <v>0</v>
      </c>
      <c r="ES48" s="140">
        <f t="shared" si="146"/>
        <v>0</v>
      </c>
      <c r="ET48" s="140">
        <f t="shared" si="147"/>
        <v>0</v>
      </c>
      <c r="EU48" s="140">
        <f t="shared" si="148"/>
        <v>0</v>
      </c>
      <c r="EV48" s="140">
        <f t="shared" si="149"/>
        <v>0</v>
      </c>
      <c r="EW48" s="140">
        <f t="shared" si="150"/>
        <v>0</v>
      </c>
      <c r="EX48" s="140">
        <f t="shared" si="151"/>
        <v>0</v>
      </c>
      <c r="EY48" s="140">
        <f t="shared" si="152"/>
        <v>0</v>
      </c>
      <c r="EZ48" s="140">
        <f t="shared" si="153"/>
        <v>0</v>
      </c>
      <c r="FA48" s="140">
        <f t="shared" si="154"/>
        <v>0</v>
      </c>
      <c r="FB48" s="140">
        <f t="shared" si="155"/>
        <v>0</v>
      </c>
      <c r="FC48" s="140">
        <f t="shared" si="156"/>
        <v>0</v>
      </c>
      <c r="FD48" s="140">
        <f t="shared" si="157"/>
        <v>0</v>
      </c>
      <c r="FE48" s="140">
        <f t="shared" si="158"/>
        <v>0</v>
      </c>
      <c r="FF48" s="140">
        <f t="shared" si="159"/>
        <v>0</v>
      </c>
      <c r="FG48" s="140">
        <f t="shared" si="160"/>
        <v>0</v>
      </c>
      <c r="FH48" s="140">
        <f t="shared" si="161"/>
        <v>0</v>
      </c>
      <c r="FI48" s="140">
        <f t="shared" si="162"/>
        <v>0</v>
      </c>
      <c r="FJ48" s="140">
        <f t="shared" si="163"/>
        <v>0</v>
      </c>
      <c r="FK48" s="140">
        <f t="shared" si="164"/>
        <v>0</v>
      </c>
      <c r="FL48" s="140">
        <f t="shared" si="165"/>
        <v>0</v>
      </c>
      <c r="FM48" s="140">
        <f t="shared" si="166"/>
        <v>0</v>
      </c>
      <c r="FN48" s="140">
        <f t="shared" si="167"/>
        <v>0</v>
      </c>
      <c r="FO48" s="140">
        <f t="shared" si="168"/>
        <v>0</v>
      </c>
      <c r="FP48" s="140">
        <f t="shared" si="169"/>
        <v>0</v>
      </c>
      <c r="FQ48" s="140">
        <f t="shared" si="170"/>
        <v>0</v>
      </c>
      <c r="FR48" s="140">
        <f t="shared" si="171"/>
        <v>0</v>
      </c>
      <c r="FS48" s="140">
        <f t="shared" si="172"/>
        <v>0</v>
      </c>
      <c r="FT48" s="140">
        <f t="shared" si="173"/>
        <v>0</v>
      </c>
      <c r="FU48" s="140">
        <f t="shared" si="174"/>
        <v>0</v>
      </c>
      <c r="FV48" s="140">
        <f t="shared" si="175"/>
        <v>0</v>
      </c>
      <c r="FW48" s="140">
        <f t="shared" si="176"/>
        <v>0</v>
      </c>
      <c r="FX48" s="140">
        <f t="shared" si="177"/>
        <v>0</v>
      </c>
      <c r="FY48" s="140">
        <f t="shared" si="178"/>
        <v>0</v>
      </c>
      <c r="FZ48" s="140">
        <f t="shared" si="179"/>
        <v>0</v>
      </c>
      <c r="GA48" s="140">
        <f t="shared" si="180"/>
        <v>0</v>
      </c>
      <c r="GB48" s="140">
        <f t="shared" si="181"/>
        <v>0</v>
      </c>
      <c r="GC48" s="140">
        <f t="shared" si="182"/>
        <v>0</v>
      </c>
      <c r="GD48" s="140">
        <f t="shared" si="183"/>
        <v>0</v>
      </c>
      <c r="GE48" s="140">
        <f t="shared" si="184"/>
        <v>0</v>
      </c>
      <c r="GF48" s="140">
        <f t="shared" si="185"/>
        <v>0</v>
      </c>
      <c r="GG48" s="140">
        <f t="shared" si="185"/>
        <v>0</v>
      </c>
      <c r="GH48" s="157"/>
      <c r="GI48" s="237">
        <f t="shared" si="93"/>
        <v>0</v>
      </c>
      <c r="GJ48" s="140" t="e">
        <f t="shared" ca="1" si="186"/>
        <v>#N/A</v>
      </c>
      <c r="GK48" s="238" t="str">
        <f t="shared" ca="1" si="187"/>
        <v/>
      </c>
    </row>
    <row r="49" spans="1:193" ht="37.5" customHeight="1" x14ac:dyDescent="0.25">
      <c r="A49" s="139" t="str">
        <f>INDEX(Tabelle_Sprachen[],MATCH("_Drehgriffserie",Tabelle_Sprachen[Pos],0),MATCH(Sprache,Tabelle_Sprachen[#Headers],0))&amp;" BELCANTO Edelstahl"</f>
        <v>Drehgriffserie BELCANTO Edelstahl</v>
      </c>
      <c r="B49" s="140" t="s">
        <v>2431</v>
      </c>
      <c r="C49" s="140" t="s">
        <v>2431</v>
      </c>
      <c r="D49" s="140" t="s">
        <v>2431</v>
      </c>
      <c r="E49" s="140" t="s">
        <v>2431</v>
      </c>
      <c r="F49" s="140" t="s">
        <v>2431</v>
      </c>
      <c r="G49" s="140" t="s">
        <v>2431</v>
      </c>
      <c r="H49" s="140" t="s">
        <v>2431</v>
      </c>
      <c r="I49" s="140" t="s">
        <v>2431</v>
      </c>
      <c r="J49" s="140" t="s">
        <v>2431</v>
      </c>
      <c r="K49" s="140" t="s">
        <v>2431</v>
      </c>
      <c r="L49" s="140" t="s">
        <v>2431</v>
      </c>
      <c r="M49" s="140" t="s">
        <v>2431</v>
      </c>
      <c r="N49" s="140" t="s">
        <v>2431</v>
      </c>
      <c r="O49" s="140" t="s">
        <v>2431</v>
      </c>
      <c r="P49" s="140" t="s">
        <v>2431</v>
      </c>
      <c r="Q49" s="140" t="s">
        <v>2431</v>
      </c>
      <c r="R49" s="140" t="s">
        <v>2431</v>
      </c>
      <c r="S49" s="140" t="s">
        <v>2431</v>
      </c>
      <c r="T49" s="140" t="s">
        <v>2431</v>
      </c>
      <c r="U49" s="140" t="s">
        <v>2431</v>
      </c>
      <c r="V49" s="140" t="s">
        <v>2431</v>
      </c>
      <c r="W49" s="140" t="s">
        <v>2431</v>
      </c>
      <c r="X49" s="140" t="s">
        <v>2431</v>
      </c>
      <c r="Y49" s="141" t="s">
        <v>2431</v>
      </c>
      <c r="Z49" s="141" t="s">
        <v>2431</v>
      </c>
      <c r="AA49" s="141" t="s">
        <v>2431</v>
      </c>
      <c r="AB49" s="141" t="s">
        <v>2431</v>
      </c>
      <c r="AC49" s="141" t="s">
        <v>2431</v>
      </c>
      <c r="AD49" s="140" t="s">
        <v>2431</v>
      </c>
      <c r="AE49" s="141" t="s">
        <v>2431</v>
      </c>
      <c r="AF49" s="141" t="s">
        <v>2431</v>
      </c>
      <c r="AG49" s="141" t="s">
        <v>2431</v>
      </c>
      <c r="AH49" s="141" t="s">
        <v>2431</v>
      </c>
      <c r="AI49" s="141" t="s">
        <v>2431</v>
      </c>
      <c r="AJ49" s="141" t="s">
        <v>2431</v>
      </c>
      <c r="AK49" s="141" t="s">
        <v>2431</v>
      </c>
      <c r="AL49" s="141" t="s">
        <v>2431</v>
      </c>
      <c r="AM49" s="141" t="s">
        <v>2431</v>
      </c>
      <c r="AN49" s="141" t="s">
        <v>2431</v>
      </c>
      <c r="AO49" s="141" t="s">
        <v>2431</v>
      </c>
      <c r="AP49" s="141" t="s">
        <v>2431</v>
      </c>
      <c r="AQ49" s="141" t="s">
        <v>2431</v>
      </c>
      <c r="AR49" s="141" t="s">
        <v>2431</v>
      </c>
      <c r="AS49" s="141" t="s">
        <v>2431</v>
      </c>
      <c r="AT49" s="141" t="s">
        <v>2431</v>
      </c>
      <c r="AU49" s="141" t="s">
        <v>2431</v>
      </c>
      <c r="AV49" s="141" t="s">
        <v>2431</v>
      </c>
      <c r="AW49" s="141" t="s">
        <v>11</v>
      </c>
      <c r="AX49" s="140"/>
      <c r="AY49" s="140"/>
      <c r="AZ49" s="140"/>
      <c r="BA49" s="140"/>
      <c r="BB49" s="141"/>
      <c r="BC49" s="141"/>
      <c r="BD49" s="141"/>
      <c r="BE49" s="141"/>
      <c r="BF49" s="141"/>
      <c r="BG49" s="141"/>
      <c r="BH49" s="141"/>
      <c r="BI49" s="141"/>
      <c r="BJ49" s="141"/>
      <c r="BK49" s="141"/>
      <c r="BL49" s="141"/>
      <c r="BM49" s="141"/>
      <c r="BN49" s="141"/>
      <c r="BO49" s="141"/>
      <c r="BP49" s="141"/>
      <c r="BQ49" s="141"/>
      <c r="BR49" s="141"/>
      <c r="BS49" s="141"/>
      <c r="BT49" s="141"/>
      <c r="BU49" s="141"/>
      <c r="BV49" s="141"/>
      <c r="BW49" s="141"/>
      <c r="BX49" s="141"/>
      <c r="BY49" s="141"/>
      <c r="BZ49" s="141"/>
      <c r="CA49" s="141"/>
      <c r="CB49" s="141"/>
      <c r="CC49" s="141"/>
      <c r="CD49" s="141"/>
      <c r="CE49" s="141"/>
      <c r="CF49" s="140"/>
      <c r="CG49" s="140"/>
      <c r="CH49" s="141"/>
      <c r="CI49" s="141"/>
      <c r="CJ49" s="141"/>
      <c r="CK49" s="141"/>
      <c r="CL49" s="140"/>
      <c r="CM49" s="140"/>
      <c r="CN49" s="140"/>
      <c r="CO49" s="140"/>
      <c r="CP49" s="140"/>
      <c r="CQ49" s="157"/>
      <c r="CR49" s="139" t="str">
        <f>INDEX(Tabelle_Sprachen[],MATCH("_Drehgriffserie",Tabelle_Sprachen[Pos],0),MATCH(Sprache,Tabelle_Sprachen[#Headers],0))&amp;" "&amp;Drehgriffserie</f>
        <v>Drehgriffserie DIRIGENT Edelstahl</v>
      </c>
      <c r="CS49" s="140">
        <f t="shared" si="94"/>
        <v>0</v>
      </c>
      <c r="CT49" s="140">
        <f t="shared" si="95"/>
        <v>0</v>
      </c>
      <c r="CU49" s="140">
        <f t="shared" si="96"/>
        <v>0</v>
      </c>
      <c r="CV49" s="140">
        <f t="shared" si="97"/>
        <v>0</v>
      </c>
      <c r="CW49" s="140">
        <f t="shared" si="98"/>
        <v>0</v>
      </c>
      <c r="CX49" s="140">
        <f t="shared" si="99"/>
        <v>0</v>
      </c>
      <c r="CY49" s="140">
        <f t="shared" si="100"/>
        <v>0</v>
      </c>
      <c r="CZ49" s="140">
        <f t="shared" si="101"/>
        <v>0</v>
      </c>
      <c r="DA49" s="140">
        <f t="shared" si="102"/>
        <v>0</v>
      </c>
      <c r="DB49" s="140">
        <f t="shared" si="103"/>
        <v>0</v>
      </c>
      <c r="DC49" s="140">
        <f t="shared" si="104"/>
        <v>0</v>
      </c>
      <c r="DD49" s="140">
        <f t="shared" si="105"/>
        <v>0</v>
      </c>
      <c r="DE49" s="140">
        <f t="shared" si="106"/>
        <v>0</v>
      </c>
      <c r="DF49" s="140">
        <f t="shared" si="107"/>
        <v>0</v>
      </c>
      <c r="DG49" s="140">
        <f t="shared" si="108"/>
        <v>0</v>
      </c>
      <c r="DH49" s="140">
        <f t="shared" si="109"/>
        <v>0</v>
      </c>
      <c r="DI49" s="140">
        <f t="shared" si="110"/>
        <v>0</v>
      </c>
      <c r="DJ49" s="140">
        <f t="shared" si="111"/>
        <v>0</v>
      </c>
      <c r="DK49" s="140">
        <f t="shared" si="112"/>
        <v>0</v>
      </c>
      <c r="DL49" s="140">
        <f t="shared" si="113"/>
        <v>0</v>
      </c>
      <c r="DM49" s="140">
        <f t="shared" si="114"/>
        <v>0</v>
      </c>
      <c r="DN49" s="140">
        <f t="shared" si="115"/>
        <v>0</v>
      </c>
      <c r="DO49" s="140">
        <f t="shared" si="116"/>
        <v>0</v>
      </c>
      <c r="DP49" s="140">
        <f t="shared" si="117"/>
        <v>0</v>
      </c>
      <c r="DQ49" s="140">
        <f t="shared" si="118"/>
        <v>0</v>
      </c>
      <c r="DR49" s="140">
        <f t="shared" si="119"/>
        <v>0</v>
      </c>
      <c r="DS49" s="140">
        <f t="shared" si="120"/>
        <v>0</v>
      </c>
      <c r="DT49" s="140">
        <f t="shared" si="121"/>
        <v>0</v>
      </c>
      <c r="DU49" s="140">
        <f t="shared" si="122"/>
        <v>0</v>
      </c>
      <c r="DV49" s="140">
        <f t="shared" si="123"/>
        <v>0</v>
      </c>
      <c r="DW49" s="140">
        <f t="shared" si="124"/>
        <v>0</v>
      </c>
      <c r="DX49" s="140">
        <f t="shared" si="125"/>
        <v>0</v>
      </c>
      <c r="DY49" s="140">
        <f t="shared" si="126"/>
        <v>0</v>
      </c>
      <c r="DZ49" s="140">
        <f t="shared" si="127"/>
        <v>0</v>
      </c>
      <c r="EA49" s="140">
        <f t="shared" si="128"/>
        <v>0</v>
      </c>
      <c r="EB49" s="140">
        <f t="shared" si="129"/>
        <v>0</v>
      </c>
      <c r="EC49" s="140">
        <f t="shared" si="130"/>
        <v>0</v>
      </c>
      <c r="ED49" s="140">
        <f t="shared" si="131"/>
        <v>0</v>
      </c>
      <c r="EE49" s="140">
        <f t="shared" si="132"/>
        <v>0</v>
      </c>
      <c r="EF49" s="140">
        <f t="shared" si="133"/>
        <v>0</v>
      </c>
      <c r="EG49" s="140">
        <f t="shared" si="134"/>
        <v>0</v>
      </c>
      <c r="EH49" s="140">
        <f t="shared" si="135"/>
        <v>0</v>
      </c>
      <c r="EI49" s="140">
        <f t="shared" si="136"/>
        <v>0</v>
      </c>
      <c r="EJ49" s="140">
        <f t="shared" si="137"/>
        <v>0</v>
      </c>
      <c r="EK49" s="140">
        <f t="shared" si="138"/>
        <v>0</v>
      </c>
      <c r="EL49" s="140">
        <f t="shared" si="139"/>
        <v>0</v>
      </c>
      <c r="EM49" s="140">
        <f t="shared" si="140"/>
        <v>0</v>
      </c>
      <c r="EN49" s="140">
        <f t="shared" si="141"/>
        <v>0</v>
      </c>
      <c r="EO49" s="140">
        <f t="shared" si="142"/>
        <v>0</v>
      </c>
      <c r="EP49" s="140">
        <f t="shared" si="143"/>
        <v>0</v>
      </c>
      <c r="EQ49" s="140">
        <f t="shared" si="144"/>
        <v>0</v>
      </c>
      <c r="ER49" s="140">
        <f t="shared" si="145"/>
        <v>0</v>
      </c>
      <c r="ES49" s="140">
        <f t="shared" si="146"/>
        <v>0</v>
      </c>
      <c r="ET49" s="140">
        <f t="shared" si="147"/>
        <v>0</v>
      </c>
      <c r="EU49" s="140">
        <f t="shared" si="148"/>
        <v>0</v>
      </c>
      <c r="EV49" s="140">
        <f t="shared" si="149"/>
        <v>0</v>
      </c>
      <c r="EW49" s="140">
        <f t="shared" si="150"/>
        <v>0</v>
      </c>
      <c r="EX49" s="140">
        <f t="shared" si="151"/>
        <v>0</v>
      </c>
      <c r="EY49" s="140">
        <f t="shared" si="152"/>
        <v>0</v>
      </c>
      <c r="EZ49" s="140">
        <f t="shared" si="153"/>
        <v>0</v>
      </c>
      <c r="FA49" s="140">
        <f t="shared" si="154"/>
        <v>0</v>
      </c>
      <c r="FB49" s="140">
        <f t="shared" si="155"/>
        <v>0</v>
      </c>
      <c r="FC49" s="140">
        <f t="shared" si="156"/>
        <v>0</v>
      </c>
      <c r="FD49" s="140">
        <f t="shared" si="157"/>
        <v>0</v>
      </c>
      <c r="FE49" s="140">
        <f t="shared" si="158"/>
        <v>0</v>
      </c>
      <c r="FF49" s="140">
        <f t="shared" si="159"/>
        <v>0</v>
      </c>
      <c r="FG49" s="140">
        <f t="shared" si="160"/>
        <v>0</v>
      </c>
      <c r="FH49" s="140">
        <f t="shared" si="161"/>
        <v>0</v>
      </c>
      <c r="FI49" s="140">
        <f t="shared" si="162"/>
        <v>0</v>
      </c>
      <c r="FJ49" s="140">
        <f t="shared" si="163"/>
        <v>0</v>
      </c>
      <c r="FK49" s="140">
        <f t="shared" si="164"/>
        <v>0</v>
      </c>
      <c r="FL49" s="140">
        <f t="shared" si="165"/>
        <v>0</v>
      </c>
      <c r="FM49" s="140">
        <f t="shared" si="166"/>
        <v>0</v>
      </c>
      <c r="FN49" s="140">
        <f t="shared" si="167"/>
        <v>0</v>
      </c>
      <c r="FO49" s="140">
        <f t="shared" si="168"/>
        <v>0</v>
      </c>
      <c r="FP49" s="140">
        <f t="shared" si="169"/>
        <v>0</v>
      </c>
      <c r="FQ49" s="140">
        <f t="shared" si="170"/>
        <v>0</v>
      </c>
      <c r="FR49" s="140">
        <f t="shared" si="171"/>
        <v>0</v>
      </c>
      <c r="FS49" s="140">
        <f t="shared" si="172"/>
        <v>0</v>
      </c>
      <c r="FT49" s="140">
        <f t="shared" si="173"/>
        <v>0</v>
      </c>
      <c r="FU49" s="140">
        <f t="shared" si="174"/>
        <v>0</v>
      </c>
      <c r="FV49" s="140">
        <f t="shared" si="175"/>
        <v>0</v>
      </c>
      <c r="FW49" s="140">
        <f t="shared" si="176"/>
        <v>0</v>
      </c>
      <c r="FX49" s="140">
        <f t="shared" si="177"/>
        <v>0</v>
      </c>
      <c r="FY49" s="140">
        <f t="shared" si="178"/>
        <v>0</v>
      </c>
      <c r="FZ49" s="140">
        <f t="shared" si="179"/>
        <v>0</v>
      </c>
      <c r="GA49" s="140">
        <f t="shared" si="180"/>
        <v>0</v>
      </c>
      <c r="GB49" s="140">
        <f t="shared" si="181"/>
        <v>0</v>
      </c>
      <c r="GC49" s="140">
        <f t="shared" si="182"/>
        <v>0</v>
      </c>
      <c r="GD49" s="140">
        <f t="shared" si="183"/>
        <v>0</v>
      </c>
      <c r="GE49" s="140">
        <f t="shared" si="184"/>
        <v>0</v>
      </c>
      <c r="GF49" s="140">
        <f t="shared" si="185"/>
        <v>0</v>
      </c>
      <c r="GG49" s="140">
        <f t="shared" si="185"/>
        <v>0</v>
      </c>
      <c r="GH49" s="157"/>
      <c r="GI49" s="237">
        <f t="shared" si="93"/>
        <v>0</v>
      </c>
      <c r="GJ49" s="140" t="e">
        <f t="shared" ca="1" si="186"/>
        <v>#N/A</v>
      </c>
      <c r="GK49" s="238" t="str">
        <f t="shared" ca="1" si="187"/>
        <v/>
      </c>
    </row>
    <row r="50" spans="1:193" ht="37.5" customHeight="1" x14ac:dyDescent="0.25">
      <c r="A50" s="139" t="str">
        <f>INDEX(Tabelle_Sprachen[],MATCH("_Drehgriffserie",Tabelle_Sprachen[Pos],0),MATCH(Sprache,Tabelle_Sprachen[#Headers],0))&amp;" DIRIGENT Aluminium"</f>
        <v>Drehgriffserie DIRIGENT Aluminium</v>
      </c>
      <c r="B50" s="140" t="s">
        <v>2431</v>
      </c>
      <c r="C50" s="140" t="s">
        <v>2431</v>
      </c>
      <c r="D50" s="140" t="s">
        <v>2431</v>
      </c>
      <c r="E50" s="140" t="s">
        <v>2431</v>
      </c>
      <c r="F50" s="140" t="s">
        <v>2431</v>
      </c>
      <c r="G50" s="140" t="s">
        <v>2431</v>
      </c>
      <c r="H50" s="140" t="s">
        <v>2431</v>
      </c>
      <c r="I50" s="140" t="s">
        <v>2431</v>
      </c>
      <c r="J50" s="140" t="s">
        <v>2431</v>
      </c>
      <c r="K50" s="140" t="s">
        <v>2431</v>
      </c>
      <c r="L50" s="140" t="s">
        <v>2431</v>
      </c>
      <c r="M50" s="140" t="s">
        <v>2431</v>
      </c>
      <c r="N50" s="140" t="s">
        <v>2431</v>
      </c>
      <c r="O50" s="140" t="s">
        <v>2431</v>
      </c>
      <c r="P50" s="140" t="s">
        <v>2431</v>
      </c>
      <c r="Q50" s="140" t="s">
        <v>2431</v>
      </c>
      <c r="R50" s="140" t="s">
        <v>2431</v>
      </c>
      <c r="S50" s="140" t="s">
        <v>2431</v>
      </c>
      <c r="T50" s="140" t="s">
        <v>2431</v>
      </c>
      <c r="U50" s="140" t="s">
        <v>2431</v>
      </c>
      <c r="V50" s="140" t="s">
        <v>2431</v>
      </c>
      <c r="W50" s="140" t="s">
        <v>2431</v>
      </c>
      <c r="X50" s="140" t="s">
        <v>2431</v>
      </c>
      <c r="Y50" s="141" t="s">
        <v>2431</v>
      </c>
      <c r="Z50" s="141" t="s">
        <v>2431</v>
      </c>
      <c r="AA50" s="141" t="s">
        <v>2431</v>
      </c>
      <c r="AB50" s="141" t="s">
        <v>2431</v>
      </c>
      <c r="AC50" s="141" t="s">
        <v>2431</v>
      </c>
      <c r="AD50" s="140" t="s">
        <v>2431</v>
      </c>
      <c r="AE50" s="141" t="s">
        <v>2431</v>
      </c>
      <c r="AF50" s="141" t="s">
        <v>2431</v>
      </c>
      <c r="AG50" s="141" t="s">
        <v>2431</v>
      </c>
      <c r="AH50" s="141" t="s">
        <v>2431</v>
      </c>
      <c r="AI50" s="141" t="s">
        <v>2431</v>
      </c>
      <c r="AJ50" s="141" t="s">
        <v>2431</v>
      </c>
      <c r="AK50" s="141" t="s">
        <v>2431</v>
      </c>
      <c r="AL50" s="141" t="s">
        <v>2431</v>
      </c>
      <c r="AM50" s="141" t="s">
        <v>2431</v>
      </c>
      <c r="AN50" s="141" t="s">
        <v>2431</v>
      </c>
      <c r="AO50" s="141" t="s">
        <v>2431</v>
      </c>
      <c r="AP50" s="141" t="s">
        <v>2431</v>
      </c>
      <c r="AQ50" s="141" t="s">
        <v>2431</v>
      </c>
      <c r="AR50" s="141" t="s">
        <v>2431</v>
      </c>
      <c r="AS50" s="141" t="s">
        <v>2431</v>
      </c>
      <c r="AT50" s="141" t="s">
        <v>2431</v>
      </c>
      <c r="AU50" s="141" t="s">
        <v>2431</v>
      </c>
      <c r="AV50" s="141" t="s">
        <v>2431</v>
      </c>
      <c r="AW50" s="140" t="s">
        <v>2430</v>
      </c>
      <c r="AX50" s="141" t="s">
        <v>11</v>
      </c>
      <c r="AY50" s="140"/>
      <c r="AZ50" s="140"/>
      <c r="BA50" s="140"/>
      <c r="BB50" s="141"/>
      <c r="BC50" s="141"/>
      <c r="BD50" s="141"/>
      <c r="BE50" s="141"/>
      <c r="BF50" s="141"/>
      <c r="BG50" s="141"/>
      <c r="BH50" s="141"/>
      <c r="BI50" s="141"/>
      <c r="BJ50" s="141"/>
      <c r="BK50" s="141"/>
      <c r="BL50" s="141"/>
      <c r="BM50" s="141"/>
      <c r="BN50" s="141"/>
      <c r="BO50" s="141"/>
      <c r="BP50" s="141"/>
      <c r="BQ50" s="141"/>
      <c r="BR50" s="141"/>
      <c r="BS50" s="141"/>
      <c r="BT50" s="141"/>
      <c r="BU50" s="141"/>
      <c r="BV50" s="141"/>
      <c r="BW50" s="141"/>
      <c r="BX50" s="141"/>
      <c r="BY50" s="141"/>
      <c r="BZ50" s="141"/>
      <c r="CA50" s="141"/>
      <c r="CB50" s="141"/>
      <c r="CC50" s="141"/>
      <c r="CD50" s="141"/>
      <c r="CE50" s="141"/>
      <c r="CF50" s="140"/>
      <c r="CG50" s="140"/>
      <c r="CH50" s="141"/>
      <c r="CI50" s="141"/>
      <c r="CJ50" s="141"/>
      <c r="CK50" s="141"/>
      <c r="CL50" s="140"/>
      <c r="CM50" s="140"/>
      <c r="CN50" s="140"/>
      <c r="CO50" s="140"/>
      <c r="CP50" s="140"/>
      <c r="CQ50" s="157"/>
      <c r="CR50" s="139" t="str">
        <f>INDEX(Tabelle_Sprachen[],MATCH("_Drehgriffserie",Tabelle_Sprachen[Pos],0),MATCH(Sprache,Tabelle_Sprachen[#Headers],0))&amp;" "&amp;Drehgriffserie</f>
        <v>Drehgriffserie DIRIGENT Edelstahl</v>
      </c>
      <c r="CS50" s="140">
        <f t="shared" si="94"/>
        <v>0</v>
      </c>
      <c r="CT50" s="140">
        <f t="shared" si="95"/>
        <v>0</v>
      </c>
      <c r="CU50" s="140">
        <f t="shared" si="96"/>
        <v>0</v>
      </c>
      <c r="CV50" s="140">
        <f t="shared" si="97"/>
        <v>0</v>
      </c>
      <c r="CW50" s="140">
        <f t="shared" si="98"/>
        <v>0</v>
      </c>
      <c r="CX50" s="140">
        <f t="shared" si="99"/>
        <v>0</v>
      </c>
      <c r="CY50" s="140">
        <f t="shared" si="100"/>
        <v>0</v>
      </c>
      <c r="CZ50" s="140">
        <f t="shared" si="101"/>
        <v>0</v>
      </c>
      <c r="DA50" s="140">
        <f t="shared" si="102"/>
        <v>0</v>
      </c>
      <c r="DB50" s="140">
        <f t="shared" si="103"/>
        <v>0</v>
      </c>
      <c r="DC50" s="140">
        <f t="shared" si="104"/>
        <v>0</v>
      </c>
      <c r="DD50" s="140">
        <f t="shared" si="105"/>
        <v>0</v>
      </c>
      <c r="DE50" s="140">
        <f t="shared" si="106"/>
        <v>0</v>
      </c>
      <c r="DF50" s="140">
        <f t="shared" si="107"/>
        <v>0</v>
      </c>
      <c r="DG50" s="140">
        <f t="shared" si="108"/>
        <v>0</v>
      </c>
      <c r="DH50" s="140">
        <f t="shared" si="109"/>
        <v>0</v>
      </c>
      <c r="DI50" s="140">
        <f t="shared" si="110"/>
        <v>0</v>
      </c>
      <c r="DJ50" s="140">
        <f t="shared" si="111"/>
        <v>0</v>
      </c>
      <c r="DK50" s="140">
        <f t="shared" si="112"/>
        <v>0</v>
      </c>
      <c r="DL50" s="140">
        <f t="shared" si="113"/>
        <v>0</v>
      </c>
      <c r="DM50" s="140">
        <f t="shared" si="114"/>
        <v>0</v>
      </c>
      <c r="DN50" s="140">
        <f t="shared" si="115"/>
        <v>0</v>
      </c>
      <c r="DO50" s="140">
        <f t="shared" si="116"/>
        <v>0</v>
      </c>
      <c r="DP50" s="140">
        <f t="shared" si="117"/>
        <v>0</v>
      </c>
      <c r="DQ50" s="140">
        <f t="shared" si="118"/>
        <v>0</v>
      </c>
      <c r="DR50" s="140">
        <f t="shared" si="119"/>
        <v>0</v>
      </c>
      <c r="DS50" s="140">
        <f t="shared" si="120"/>
        <v>0</v>
      </c>
      <c r="DT50" s="140">
        <f t="shared" si="121"/>
        <v>0</v>
      </c>
      <c r="DU50" s="140">
        <f t="shared" si="122"/>
        <v>0</v>
      </c>
      <c r="DV50" s="140">
        <f t="shared" si="123"/>
        <v>0</v>
      </c>
      <c r="DW50" s="140">
        <f t="shared" si="124"/>
        <v>0</v>
      </c>
      <c r="DX50" s="140">
        <f t="shared" si="125"/>
        <v>0</v>
      </c>
      <c r="DY50" s="140">
        <f t="shared" si="126"/>
        <v>0</v>
      </c>
      <c r="DZ50" s="140">
        <f t="shared" si="127"/>
        <v>0</v>
      </c>
      <c r="EA50" s="140">
        <f t="shared" si="128"/>
        <v>0</v>
      </c>
      <c r="EB50" s="140">
        <f t="shared" si="129"/>
        <v>0</v>
      </c>
      <c r="EC50" s="140">
        <f t="shared" si="130"/>
        <v>0</v>
      </c>
      <c r="ED50" s="140">
        <f t="shared" si="131"/>
        <v>0</v>
      </c>
      <c r="EE50" s="140">
        <f t="shared" si="132"/>
        <v>0</v>
      </c>
      <c r="EF50" s="140">
        <f t="shared" si="133"/>
        <v>0</v>
      </c>
      <c r="EG50" s="140">
        <f t="shared" si="134"/>
        <v>0</v>
      </c>
      <c r="EH50" s="140">
        <f t="shared" si="135"/>
        <v>0</v>
      </c>
      <c r="EI50" s="140">
        <f t="shared" si="136"/>
        <v>0</v>
      </c>
      <c r="EJ50" s="140">
        <f t="shared" si="137"/>
        <v>0</v>
      </c>
      <c r="EK50" s="140">
        <f t="shared" si="138"/>
        <v>0</v>
      </c>
      <c r="EL50" s="140">
        <f t="shared" si="139"/>
        <v>0</v>
      </c>
      <c r="EM50" s="140">
        <f t="shared" si="140"/>
        <v>0</v>
      </c>
      <c r="EN50" s="140">
        <f t="shared" si="141"/>
        <v>0</v>
      </c>
      <c r="EO50" s="140">
        <f t="shared" si="142"/>
        <v>0</v>
      </c>
      <c r="EP50" s="140">
        <f t="shared" si="143"/>
        <v>0</v>
      </c>
      <c r="EQ50" s="140">
        <f t="shared" si="144"/>
        <v>0</v>
      </c>
      <c r="ER50" s="140">
        <f t="shared" si="145"/>
        <v>0</v>
      </c>
      <c r="ES50" s="140">
        <f t="shared" si="146"/>
        <v>0</v>
      </c>
      <c r="ET50" s="140">
        <f t="shared" si="147"/>
        <v>0</v>
      </c>
      <c r="EU50" s="140">
        <f t="shared" si="148"/>
        <v>0</v>
      </c>
      <c r="EV50" s="140">
        <f t="shared" si="149"/>
        <v>0</v>
      </c>
      <c r="EW50" s="140">
        <f t="shared" si="150"/>
        <v>0</v>
      </c>
      <c r="EX50" s="140">
        <f t="shared" si="151"/>
        <v>0</v>
      </c>
      <c r="EY50" s="140">
        <f t="shared" si="152"/>
        <v>0</v>
      </c>
      <c r="EZ50" s="140">
        <f t="shared" si="153"/>
        <v>0</v>
      </c>
      <c r="FA50" s="140">
        <f t="shared" si="154"/>
        <v>0</v>
      </c>
      <c r="FB50" s="140">
        <f t="shared" si="155"/>
        <v>0</v>
      </c>
      <c r="FC50" s="140">
        <f t="shared" si="156"/>
        <v>0</v>
      </c>
      <c r="FD50" s="140">
        <f t="shared" si="157"/>
        <v>0</v>
      </c>
      <c r="FE50" s="140">
        <f t="shared" si="158"/>
        <v>0</v>
      </c>
      <c r="FF50" s="140">
        <f t="shared" si="159"/>
        <v>0</v>
      </c>
      <c r="FG50" s="140">
        <f t="shared" si="160"/>
        <v>0</v>
      </c>
      <c r="FH50" s="140">
        <f t="shared" si="161"/>
        <v>0</v>
      </c>
      <c r="FI50" s="140">
        <f t="shared" si="162"/>
        <v>0</v>
      </c>
      <c r="FJ50" s="140">
        <f t="shared" si="163"/>
        <v>0</v>
      </c>
      <c r="FK50" s="140">
        <f t="shared" si="164"/>
        <v>0</v>
      </c>
      <c r="FL50" s="140">
        <f t="shared" si="165"/>
        <v>0</v>
      </c>
      <c r="FM50" s="140">
        <f t="shared" si="166"/>
        <v>0</v>
      </c>
      <c r="FN50" s="140">
        <f t="shared" si="167"/>
        <v>0</v>
      </c>
      <c r="FO50" s="140">
        <f t="shared" si="168"/>
        <v>0</v>
      </c>
      <c r="FP50" s="140">
        <f t="shared" si="169"/>
        <v>0</v>
      </c>
      <c r="FQ50" s="140">
        <f t="shared" si="170"/>
        <v>0</v>
      </c>
      <c r="FR50" s="140">
        <f t="shared" si="171"/>
        <v>0</v>
      </c>
      <c r="FS50" s="140">
        <f t="shared" si="172"/>
        <v>0</v>
      </c>
      <c r="FT50" s="140">
        <f t="shared" si="173"/>
        <v>0</v>
      </c>
      <c r="FU50" s="140">
        <f t="shared" si="174"/>
        <v>0</v>
      </c>
      <c r="FV50" s="140">
        <f t="shared" si="175"/>
        <v>0</v>
      </c>
      <c r="FW50" s="140">
        <f t="shared" si="176"/>
        <v>0</v>
      </c>
      <c r="FX50" s="140">
        <f t="shared" si="177"/>
        <v>0</v>
      </c>
      <c r="FY50" s="140">
        <f t="shared" si="178"/>
        <v>0</v>
      </c>
      <c r="FZ50" s="140">
        <f t="shared" si="179"/>
        <v>0</v>
      </c>
      <c r="GA50" s="140">
        <f t="shared" si="180"/>
        <v>0</v>
      </c>
      <c r="GB50" s="140">
        <f t="shared" si="181"/>
        <v>0</v>
      </c>
      <c r="GC50" s="140">
        <f t="shared" si="182"/>
        <v>0</v>
      </c>
      <c r="GD50" s="140">
        <f t="shared" si="183"/>
        <v>0</v>
      </c>
      <c r="GE50" s="140">
        <f t="shared" si="184"/>
        <v>0</v>
      </c>
      <c r="GF50" s="140">
        <f t="shared" si="185"/>
        <v>0</v>
      </c>
      <c r="GG50" s="140">
        <f t="shared" si="185"/>
        <v>0</v>
      </c>
      <c r="GH50" s="157"/>
      <c r="GI50" s="237">
        <f t="shared" si="93"/>
        <v>0</v>
      </c>
      <c r="GJ50" s="140" t="e">
        <f t="shared" ca="1" si="186"/>
        <v>#N/A</v>
      </c>
      <c r="GK50" s="238" t="str">
        <f t="shared" ca="1" si="187"/>
        <v/>
      </c>
    </row>
    <row r="51" spans="1:193" ht="37.5" customHeight="1" x14ac:dyDescent="0.25">
      <c r="A51" s="139" t="str">
        <f>INDEX(Tabelle_Sprachen[],MATCH("_Drehgriffserie",Tabelle_Sprachen[Pos],0),MATCH(Sprache,Tabelle_Sprachen[#Headers],0))&amp;" DIRIGENT Edelstahl"</f>
        <v>Drehgriffserie DIRIGENT Edelstahl</v>
      </c>
      <c r="B51" s="140" t="s">
        <v>2431</v>
      </c>
      <c r="C51" s="140" t="s">
        <v>2431</v>
      </c>
      <c r="D51" s="140" t="s">
        <v>2431</v>
      </c>
      <c r="E51" s="140" t="s">
        <v>2431</v>
      </c>
      <c r="F51" s="140" t="s">
        <v>2431</v>
      </c>
      <c r="G51" s="140" t="s">
        <v>2431</v>
      </c>
      <c r="H51" s="140" t="s">
        <v>2431</v>
      </c>
      <c r="I51" s="140" t="s">
        <v>2431</v>
      </c>
      <c r="J51" s="140" t="s">
        <v>2431</v>
      </c>
      <c r="K51" s="140" t="s">
        <v>2431</v>
      </c>
      <c r="L51" s="140" t="s">
        <v>2431</v>
      </c>
      <c r="M51" s="140" t="s">
        <v>2431</v>
      </c>
      <c r="N51" s="140" t="s">
        <v>2431</v>
      </c>
      <c r="O51" s="140" t="s">
        <v>2431</v>
      </c>
      <c r="P51" s="140" t="s">
        <v>2431</v>
      </c>
      <c r="Q51" s="140" t="s">
        <v>2431</v>
      </c>
      <c r="R51" s="140" t="s">
        <v>2431</v>
      </c>
      <c r="S51" s="140" t="s">
        <v>2431</v>
      </c>
      <c r="T51" s="140" t="s">
        <v>2431</v>
      </c>
      <c r="U51" s="140" t="s">
        <v>2431</v>
      </c>
      <c r="V51" s="140" t="s">
        <v>2431</v>
      </c>
      <c r="W51" s="140" t="s">
        <v>2431</v>
      </c>
      <c r="X51" s="140" t="s">
        <v>2431</v>
      </c>
      <c r="Y51" s="141" t="s">
        <v>2431</v>
      </c>
      <c r="Z51" s="141" t="s">
        <v>2431</v>
      </c>
      <c r="AA51" s="141" t="s">
        <v>2431</v>
      </c>
      <c r="AB51" s="141" t="s">
        <v>2431</v>
      </c>
      <c r="AC51" s="141" t="s">
        <v>2431</v>
      </c>
      <c r="AD51" s="140" t="s">
        <v>2431</v>
      </c>
      <c r="AE51" s="141" t="s">
        <v>2431</v>
      </c>
      <c r="AF51" s="141" t="s">
        <v>2431</v>
      </c>
      <c r="AG51" s="141" t="s">
        <v>2431</v>
      </c>
      <c r="AH51" s="141" t="s">
        <v>2431</v>
      </c>
      <c r="AI51" s="141" t="s">
        <v>2431</v>
      </c>
      <c r="AJ51" s="141" t="s">
        <v>2431</v>
      </c>
      <c r="AK51" s="141" t="s">
        <v>2431</v>
      </c>
      <c r="AL51" s="141" t="s">
        <v>2431</v>
      </c>
      <c r="AM51" s="141" t="s">
        <v>2431</v>
      </c>
      <c r="AN51" s="141" t="s">
        <v>2431</v>
      </c>
      <c r="AO51" s="141" t="s">
        <v>2431</v>
      </c>
      <c r="AP51" s="141" t="s">
        <v>2431</v>
      </c>
      <c r="AQ51" s="141" t="s">
        <v>2431</v>
      </c>
      <c r="AR51" s="141" t="s">
        <v>2431</v>
      </c>
      <c r="AS51" s="141" t="s">
        <v>2431</v>
      </c>
      <c r="AT51" s="141" t="s">
        <v>2431</v>
      </c>
      <c r="AU51" s="141" t="s">
        <v>2431</v>
      </c>
      <c r="AV51" s="141" t="s">
        <v>2431</v>
      </c>
      <c r="AW51" s="140" t="s">
        <v>2430</v>
      </c>
      <c r="AX51" s="140" t="s">
        <v>2430</v>
      </c>
      <c r="AY51" s="141" t="s">
        <v>11</v>
      </c>
      <c r="AZ51" s="140"/>
      <c r="BA51" s="140"/>
      <c r="BB51" s="141"/>
      <c r="BC51" s="141"/>
      <c r="BD51" s="141"/>
      <c r="BE51" s="141"/>
      <c r="BF51" s="141"/>
      <c r="BG51" s="141"/>
      <c r="BH51" s="141"/>
      <c r="BI51" s="141"/>
      <c r="BJ51" s="141"/>
      <c r="BK51" s="141"/>
      <c r="BL51" s="141"/>
      <c r="BM51" s="141"/>
      <c r="BN51" s="141"/>
      <c r="BO51" s="141"/>
      <c r="BP51" s="141"/>
      <c r="BQ51" s="141"/>
      <c r="BR51" s="141"/>
      <c r="BS51" s="141"/>
      <c r="BT51" s="141"/>
      <c r="BU51" s="141"/>
      <c r="BV51" s="141"/>
      <c r="BW51" s="141"/>
      <c r="BX51" s="141"/>
      <c r="BY51" s="141"/>
      <c r="BZ51" s="141"/>
      <c r="CA51" s="141"/>
      <c r="CB51" s="141"/>
      <c r="CC51" s="141"/>
      <c r="CD51" s="141"/>
      <c r="CE51" s="141"/>
      <c r="CF51" s="140"/>
      <c r="CG51" s="140"/>
      <c r="CH51" s="141"/>
      <c r="CI51" s="141"/>
      <c r="CJ51" s="141"/>
      <c r="CK51" s="141"/>
      <c r="CL51" s="140"/>
      <c r="CM51" s="140"/>
      <c r="CN51" s="140"/>
      <c r="CO51" s="140"/>
      <c r="CP51" s="140"/>
      <c r="CQ51" s="157"/>
      <c r="CR51" s="139" t="str">
        <f>INDEX(Tabelle_Sprachen[],MATCH("_Drehgriffserie",Tabelle_Sprachen[Pos],0),MATCH(Sprache,Tabelle_Sprachen[#Headers],0))&amp;" "&amp;Drehgriffserie</f>
        <v>Drehgriffserie DIRIGENT Edelstahl</v>
      </c>
      <c r="CS51" s="140">
        <f t="shared" si="94"/>
        <v>0</v>
      </c>
      <c r="CT51" s="140">
        <f t="shared" si="95"/>
        <v>0</v>
      </c>
      <c r="CU51" s="140">
        <f t="shared" si="96"/>
        <v>0</v>
      </c>
      <c r="CV51" s="140">
        <f t="shared" si="97"/>
        <v>0</v>
      </c>
      <c r="CW51" s="140">
        <f t="shared" si="98"/>
        <v>0</v>
      </c>
      <c r="CX51" s="140">
        <f t="shared" si="99"/>
        <v>0</v>
      </c>
      <c r="CY51" s="140">
        <f t="shared" si="100"/>
        <v>0</v>
      </c>
      <c r="CZ51" s="140">
        <f t="shared" si="101"/>
        <v>0</v>
      </c>
      <c r="DA51" s="140">
        <f t="shared" si="102"/>
        <v>0</v>
      </c>
      <c r="DB51" s="140">
        <f t="shared" si="103"/>
        <v>0</v>
      </c>
      <c r="DC51" s="140">
        <f t="shared" si="104"/>
        <v>0</v>
      </c>
      <c r="DD51" s="140">
        <f t="shared" si="105"/>
        <v>0</v>
      </c>
      <c r="DE51" s="140">
        <f t="shared" si="106"/>
        <v>0</v>
      </c>
      <c r="DF51" s="140">
        <f t="shared" si="107"/>
        <v>0</v>
      </c>
      <c r="DG51" s="140">
        <f t="shared" si="108"/>
        <v>0</v>
      </c>
      <c r="DH51" s="140">
        <f t="shared" si="109"/>
        <v>0</v>
      </c>
      <c r="DI51" s="140">
        <f t="shared" si="110"/>
        <v>0</v>
      </c>
      <c r="DJ51" s="140">
        <f t="shared" si="111"/>
        <v>0</v>
      </c>
      <c r="DK51" s="140">
        <f t="shared" si="112"/>
        <v>0</v>
      </c>
      <c r="DL51" s="140">
        <f t="shared" si="113"/>
        <v>0</v>
      </c>
      <c r="DM51" s="140">
        <f t="shared" si="114"/>
        <v>0</v>
      </c>
      <c r="DN51" s="140">
        <f t="shared" si="115"/>
        <v>0</v>
      </c>
      <c r="DO51" s="140">
        <f t="shared" si="116"/>
        <v>0</v>
      </c>
      <c r="DP51" s="140">
        <f t="shared" si="117"/>
        <v>0</v>
      </c>
      <c r="DQ51" s="140">
        <f t="shared" si="118"/>
        <v>0</v>
      </c>
      <c r="DR51" s="140">
        <f t="shared" si="119"/>
        <v>0</v>
      </c>
      <c r="DS51" s="140">
        <f t="shared" si="120"/>
        <v>0</v>
      </c>
      <c r="DT51" s="140">
        <f t="shared" si="121"/>
        <v>0</v>
      </c>
      <c r="DU51" s="140">
        <f t="shared" si="122"/>
        <v>0</v>
      </c>
      <c r="DV51" s="140">
        <f t="shared" si="123"/>
        <v>0</v>
      </c>
      <c r="DW51" s="140">
        <f t="shared" si="124"/>
        <v>0</v>
      </c>
      <c r="DX51" s="140">
        <f t="shared" si="125"/>
        <v>0</v>
      </c>
      <c r="DY51" s="140">
        <f t="shared" si="126"/>
        <v>0</v>
      </c>
      <c r="DZ51" s="140">
        <f t="shared" si="127"/>
        <v>0</v>
      </c>
      <c r="EA51" s="140">
        <f t="shared" si="128"/>
        <v>0</v>
      </c>
      <c r="EB51" s="140">
        <f t="shared" si="129"/>
        <v>0</v>
      </c>
      <c r="EC51" s="140">
        <f t="shared" si="130"/>
        <v>0</v>
      </c>
      <c r="ED51" s="140">
        <f t="shared" si="131"/>
        <v>0</v>
      </c>
      <c r="EE51" s="140">
        <f t="shared" si="132"/>
        <v>0</v>
      </c>
      <c r="EF51" s="140">
        <f t="shared" si="133"/>
        <v>0</v>
      </c>
      <c r="EG51" s="140">
        <f t="shared" si="134"/>
        <v>0</v>
      </c>
      <c r="EH51" s="140">
        <f t="shared" si="135"/>
        <v>0</v>
      </c>
      <c r="EI51" s="140">
        <f t="shared" si="136"/>
        <v>0</v>
      </c>
      <c r="EJ51" s="140">
        <f t="shared" si="137"/>
        <v>0</v>
      </c>
      <c r="EK51" s="140">
        <f t="shared" si="138"/>
        <v>0</v>
      </c>
      <c r="EL51" s="140">
        <f t="shared" si="139"/>
        <v>0</v>
      </c>
      <c r="EM51" s="140">
        <f t="shared" si="140"/>
        <v>0</v>
      </c>
      <c r="EN51" s="140">
        <f t="shared" si="141"/>
        <v>0</v>
      </c>
      <c r="EO51" s="140">
        <f t="shared" si="142"/>
        <v>0</v>
      </c>
      <c r="EP51" s="140">
        <f t="shared" si="143"/>
        <v>0</v>
      </c>
      <c r="EQ51" s="140">
        <f t="shared" si="144"/>
        <v>0</v>
      </c>
      <c r="ER51" s="140">
        <f t="shared" si="145"/>
        <v>0</v>
      </c>
      <c r="ES51" s="140">
        <f t="shared" si="146"/>
        <v>0</v>
      </c>
      <c r="ET51" s="140">
        <f t="shared" si="147"/>
        <v>0</v>
      </c>
      <c r="EU51" s="140">
        <f t="shared" si="148"/>
        <v>0</v>
      </c>
      <c r="EV51" s="140">
        <f t="shared" si="149"/>
        <v>0</v>
      </c>
      <c r="EW51" s="140">
        <f t="shared" si="150"/>
        <v>0</v>
      </c>
      <c r="EX51" s="140">
        <f t="shared" si="151"/>
        <v>0</v>
      </c>
      <c r="EY51" s="140">
        <f t="shared" si="152"/>
        <v>0</v>
      </c>
      <c r="EZ51" s="140">
        <f t="shared" si="153"/>
        <v>0</v>
      </c>
      <c r="FA51" s="140">
        <f t="shared" si="154"/>
        <v>0</v>
      </c>
      <c r="FB51" s="140">
        <f t="shared" si="155"/>
        <v>0</v>
      </c>
      <c r="FC51" s="140">
        <f t="shared" si="156"/>
        <v>0</v>
      </c>
      <c r="FD51" s="140">
        <f t="shared" si="157"/>
        <v>0</v>
      </c>
      <c r="FE51" s="140">
        <f t="shared" si="158"/>
        <v>0</v>
      </c>
      <c r="FF51" s="140">
        <f t="shared" si="159"/>
        <v>0</v>
      </c>
      <c r="FG51" s="140">
        <f t="shared" si="160"/>
        <v>0</v>
      </c>
      <c r="FH51" s="140">
        <f t="shared" si="161"/>
        <v>0</v>
      </c>
      <c r="FI51" s="140">
        <f t="shared" si="162"/>
        <v>0</v>
      </c>
      <c r="FJ51" s="140">
        <f t="shared" si="163"/>
        <v>0</v>
      </c>
      <c r="FK51" s="140">
        <f t="shared" si="164"/>
        <v>0</v>
      </c>
      <c r="FL51" s="140">
        <f t="shared" si="165"/>
        <v>0</v>
      </c>
      <c r="FM51" s="140">
        <f t="shared" si="166"/>
        <v>0</v>
      </c>
      <c r="FN51" s="140">
        <f t="shared" si="167"/>
        <v>0</v>
      </c>
      <c r="FO51" s="140">
        <f t="shared" si="168"/>
        <v>0</v>
      </c>
      <c r="FP51" s="140">
        <f t="shared" si="169"/>
        <v>0</v>
      </c>
      <c r="FQ51" s="140">
        <f t="shared" si="170"/>
        <v>0</v>
      </c>
      <c r="FR51" s="140">
        <f t="shared" si="171"/>
        <v>0</v>
      </c>
      <c r="FS51" s="140">
        <f t="shared" si="172"/>
        <v>0</v>
      </c>
      <c r="FT51" s="140">
        <f t="shared" si="173"/>
        <v>0</v>
      </c>
      <c r="FU51" s="140">
        <f t="shared" si="174"/>
        <v>0</v>
      </c>
      <c r="FV51" s="140">
        <f t="shared" si="175"/>
        <v>0</v>
      </c>
      <c r="FW51" s="140">
        <f t="shared" si="176"/>
        <v>0</v>
      </c>
      <c r="FX51" s="140">
        <f t="shared" si="177"/>
        <v>0</v>
      </c>
      <c r="FY51" s="140">
        <f t="shared" si="178"/>
        <v>0</v>
      </c>
      <c r="FZ51" s="140">
        <f t="shared" si="179"/>
        <v>0</v>
      </c>
      <c r="GA51" s="140">
        <f t="shared" si="180"/>
        <v>0</v>
      </c>
      <c r="GB51" s="140">
        <f t="shared" si="181"/>
        <v>0</v>
      </c>
      <c r="GC51" s="140">
        <f t="shared" si="182"/>
        <v>0</v>
      </c>
      <c r="GD51" s="140">
        <f t="shared" si="183"/>
        <v>0</v>
      </c>
      <c r="GE51" s="140">
        <f t="shared" si="184"/>
        <v>0</v>
      </c>
      <c r="GF51" s="140">
        <f t="shared" si="185"/>
        <v>0</v>
      </c>
      <c r="GG51" s="140">
        <f t="shared" si="185"/>
        <v>0</v>
      </c>
      <c r="GH51" s="157"/>
      <c r="GI51" s="237">
        <f t="shared" si="93"/>
        <v>0</v>
      </c>
      <c r="GJ51" s="140" t="e">
        <f t="shared" ca="1" si="186"/>
        <v>#N/A</v>
      </c>
      <c r="GK51" s="238" t="str">
        <f t="shared" ca="1" si="187"/>
        <v/>
      </c>
    </row>
    <row r="52" spans="1:193" ht="37.5" customHeight="1" x14ac:dyDescent="0.25">
      <c r="A52" s="139" t="str">
        <f>INDEX(Tabelle_Sprachen[],MATCH("_Drehgriffserie",Tabelle_Sprachen[Pos],0),MATCH(Sprache,Tabelle_Sprachen[#Headers],0))&amp;" RONDO Edelstahl"</f>
        <v>Drehgriffserie RONDO Edelstahl</v>
      </c>
      <c r="B52" s="140" t="s">
        <v>2431</v>
      </c>
      <c r="C52" s="140" t="s">
        <v>2431</v>
      </c>
      <c r="D52" s="140" t="s">
        <v>2431</v>
      </c>
      <c r="E52" s="140" t="s">
        <v>2431</v>
      </c>
      <c r="F52" s="140" t="s">
        <v>2431</v>
      </c>
      <c r="G52" s="140" t="s">
        <v>2431</v>
      </c>
      <c r="H52" s="140" t="s">
        <v>2431</v>
      </c>
      <c r="I52" s="140" t="s">
        <v>2431</v>
      </c>
      <c r="J52" s="140" t="s">
        <v>2431</v>
      </c>
      <c r="K52" s="140" t="s">
        <v>2431</v>
      </c>
      <c r="L52" s="140" t="s">
        <v>2431</v>
      </c>
      <c r="M52" s="140" t="s">
        <v>2431</v>
      </c>
      <c r="N52" s="140" t="s">
        <v>2431</v>
      </c>
      <c r="O52" s="140" t="s">
        <v>2431</v>
      </c>
      <c r="P52" s="140" t="s">
        <v>2431</v>
      </c>
      <c r="Q52" s="140" t="s">
        <v>2431</v>
      </c>
      <c r="R52" s="140" t="s">
        <v>2431</v>
      </c>
      <c r="S52" s="140" t="s">
        <v>2431</v>
      </c>
      <c r="T52" s="140" t="s">
        <v>2431</v>
      </c>
      <c r="U52" s="140" t="s">
        <v>2431</v>
      </c>
      <c r="V52" s="140" t="s">
        <v>2431</v>
      </c>
      <c r="W52" s="140" t="s">
        <v>2431</v>
      </c>
      <c r="X52" s="140" t="s">
        <v>2431</v>
      </c>
      <c r="Y52" s="141" t="s">
        <v>2431</v>
      </c>
      <c r="Z52" s="141" t="s">
        <v>2431</v>
      </c>
      <c r="AA52" s="141" t="s">
        <v>2431</v>
      </c>
      <c r="AB52" s="141" t="s">
        <v>2431</v>
      </c>
      <c r="AC52" s="141" t="s">
        <v>2431</v>
      </c>
      <c r="AD52" s="140" t="s">
        <v>2431</v>
      </c>
      <c r="AE52" s="141" t="s">
        <v>2431</v>
      </c>
      <c r="AF52" s="141" t="s">
        <v>2431</v>
      </c>
      <c r="AG52" s="141" t="s">
        <v>2431</v>
      </c>
      <c r="AH52" s="141" t="s">
        <v>2431</v>
      </c>
      <c r="AI52" s="141" t="s">
        <v>2431</v>
      </c>
      <c r="AJ52" s="141" t="s">
        <v>2431</v>
      </c>
      <c r="AK52" s="141" t="s">
        <v>2431</v>
      </c>
      <c r="AL52" s="141" t="s">
        <v>2431</v>
      </c>
      <c r="AM52" s="141" t="s">
        <v>2431</v>
      </c>
      <c r="AN52" s="141" t="s">
        <v>2431</v>
      </c>
      <c r="AO52" s="141" t="s">
        <v>2431</v>
      </c>
      <c r="AP52" s="141" t="s">
        <v>2431</v>
      </c>
      <c r="AQ52" s="141" t="s">
        <v>2431</v>
      </c>
      <c r="AR52" s="141" t="s">
        <v>2431</v>
      </c>
      <c r="AS52" s="141" t="s">
        <v>2431</v>
      </c>
      <c r="AT52" s="141" t="s">
        <v>2431</v>
      </c>
      <c r="AU52" s="141" t="s">
        <v>2431</v>
      </c>
      <c r="AV52" s="141" t="s">
        <v>2431</v>
      </c>
      <c r="AW52" s="140" t="s">
        <v>2430</v>
      </c>
      <c r="AX52" s="140" t="s">
        <v>2430</v>
      </c>
      <c r="AY52" s="140" t="s">
        <v>2430</v>
      </c>
      <c r="AZ52" s="141" t="s">
        <v>11</v>
      </c>
      <c r="BA52" s="141"/>
      <c r="BB52" s="141"/>
      <c r="BC52" s="141"/>
      <c r="BD52" s="141"/>
      <c r="BE52" s="141"/>
      <c r="BF52" s="141"/>
      <c r="BG52" s="141"/>
      <c r="BH52" s="141"/>
      <c r="BI52" s="141"/>
      <c r="BJ52" s="141"/>
      <c r="BK52" s="141"/>
      <c r="BL52" s="141"/>
      <c r="BM52" s="141"/>
      <c r="BN52" s="141"/>
      <c r="BO52" s="141"/>
      <c r="BP52" s="141"/>
      <c r="BQ52" s="141"/>
      <c r="BR52" s="141"/>
      <c r="BS52" s="141"/>
      <c r="BT52" s="141"/>
      <c r="BU52" s="141"/>
      <c r="BV52" s="141"/>
      <c r="BW52" s="141"/>
      <c r="BX52" s="141"/>
      <c r="BY52" s="141"/>
      <c r="BZ52" s="141"/>
      <c r="CA52" s="141"/>
      <c r="CB52" s="141"/>
      <c r="CC52" s="141"/>
      <c r="CD52" s="141"/>
      <c r="CE52" s="141"/>
      <c r="CF52" s="140"/>
      <c r="CG52" s="140"/>
      <c r="CH52" s="141"/>
      <c r="CI52" s="141"/>
      <c r="CJ52" s="141"/>
      <c r="CK52" s="141"/>
      <c r="CL52" s="140"/>
      <c r="CM52" s="140"/>
      <c r="CN52" s="140"/>
      <c r="CO52" s="140"/>
      <c r="CP52" s="140"/>
      <c r="CQ52" s="157"/>
      <c r="CR52" s="139" t="str">
        <f>INDEX(Tabelle_Sprachen[],MATCH("_Drehgriffserie",Tabelle_Sprachen[Pos],0),MATCH(Sprache,Tabelle_Sprachen[#Headers],0))&amp;" "&amp;Drehgriffserie</f>
        <v>Drehgriffserie DIRIGENT Edelstahl</v>
      </c>
      <c r="CS52" s="140">
        <f t="shared" si="94"/>
        <v>0</v>
      </c>
      <c r="CT52" s="140">
        <f t="shared" si="95"/>
        <v>0</v>
      </c>
      <c r="CU52" s="140">
        <f t="shared" si="96"/>
        <v>0</v>
      </c>
      <c r="CV52" s="140">
        <f t="shared" si="97"/>
        <v>0</v>
      </c>
      <c r="CW52" s="140">
        <f t="shared" si="98"/>
        <v>0</v>
      </c>
      <c r="CX52" s="140">
        <f t="shared" si="99"/>
        <v>0</v>
      </c>
      <c r="CY52" s="140">
        <f t="shared" si="100"/>
        <v>0</v>
      </c>
      <c r="CZ52" s="140">
        <f t="shared" si="101"/>
        <v>0</v>
      </c>
      <c r="DA52" s="140">
        <f t="shared" si="102"/>
        <v>0</v>
      </c>
      <c r="DB52" s="140">
        <f t="shared" si="103"/>
        <v>0</v>
      </c>
      <c r="DC52" s="140">
        <f t="shared" si="104"/>
        <v>0</v>
      </c>
      <c r="DD52" s="140">
        <f t="shared" si="105"/>
        <v>0</v>
      </c>
      <c r="DE52" s="140">
        <f t="shared" si="106"/>
        <v>0</v>
      </c>
      <c r="DF52" s="140">
        <f t="shared" si="107"/>
        <v>0</v>
      </c>
      <c r="DG52" s="140">
        <f t="shared" si="108"/>
        <v>0</v>
      </c>
      <c r="DH52" s="140">
        <f t="shared" si="109"/>
        <v>0</v>
      </c>
      <c r="DI52" s="140">
        <f t="shared" si="110"/>
        <v>0</v>
      </c>
      <c r="DJ52" s="140">
        <f t="shared" si="111"/>
        <v>0</v>
      </c>
      <c r="DK52" s="140">
        <f t="shared" si="112"/>
        <v>0</v>
      </c>
      <c r="DL52" s="140">
        <f t="shared" si="113"/>
        <v>0</v>
      </c>
      <c r="DM52" s="140">
        <f t="shared" si="114"/>
        <v>0</v>
      </c>
      <c r="DN52" s="140">
        <f t="shared" si="115"/>
        <v>0</v>
      </c>
      <c r="DO52" s="140">
        <f t="shared" si="116"/>
        <v>0</v>
      </c>
      <c r="DP52" s="140">
        <f t="shared" si="117"/>
        <v>0</v>
      </c>
      <c r="DQ52" s="140">
        <f t="shared" si="118"/>
        <v>0</v>
      </c>
      <c r="DR52" s="140">
        <f t="shared" si="119"/>
        <v>0</v>
      </c>
      <c r="DS52" s="140">
        <f t="shared" si="120"/>
        <v>0</v>
      </c>
      <c r="DT52" s="140">
        <f t="shared" si="121"/>
        <v>0</v>
      </c>
      <c r="DU52" s="140">
        <f t="shared" si="122"/>
        <v>0</v>
      </c>
      <c r="DV52" s="140">
        <f t="shared" si="123"/>
        <v>0</v>
      </c>
      <c r="DW52" s="140">
        <f t="shared" si="124"/>
        <v>0</v>
      </c>
      <c r="DX52" s="140">
        <f t="shared" si="125"/>
        <v>0</v>
      </c>
      <c r="DY52" s="140">
        <f t="shared" si="126"/>
        <v>0</v>
      </c>
      <c r="DZ52" s="140">
        <f t="shared" si="127"/>
        <v>0</v>
      </c>
      <c r="EA52" s="140">
        <f t="shared" si="128"/>
        <v>0</v>
      </c>
      <c r="EB52" s="140">
        <f t="shared" si="129"/>
        <v>0</v>
      </c>
      <c r="EC52" s="140">
        <f t="shared" si="130"/>
        <v>0</v>
      </c>
      <c r="ED52" s="140">
        <f t="shared" si="131"/>
        <v>0</v>
      </c>
      <c r="EE52" s="140">
        <f t="shared" si="132"/>
        <v>0</v>
      </c>
      <c r="EF52" s="140">
        <f t="shared" si="133"/>
        <v>0</v>
      </c>
      <c r="EG52" s="140">
        <f t="shared" si="134"/>
        <v>0</v>
      </c>
      <c r="EH52" s="140">
        <f t="shared" si="135"/>
        <v>0</v>
      </c>
      <c r="EI52" s="140">
        <f t="shared" si="136"/>
        <v>0</v>
      </c>
      <c r="EJ52" s="140">
        <f t="shared" si="137"/>
        <v>0</v>
      </c>
      <c r="EK52" s="140">
        <f t="shared" si="138"/>
        <v>0</v>
      </c>
      <c r="EL52" s="140">
        <f t="shared" si="139"/>
        <v>0</v>
      </c>
      <c r="EM52" s="140">
        <f t="shared" si="140"/>
        <v>0</v>
      </c>
      <c r="EN52" s="140">
        <f t="shared" si="141"/>
        <v>0</v>
      </c>
      <c r="EO52" s="140">
        <f t="shared" si="142"/>
        <v>0</v>
      </c>
      <c r="EP52" s="140">
        <f t="shared" si="143"/>
        <v>0</v>
      </c>
      <c r="EQ52" s="140">
        <f t="shared" si="144"/>
        <v>0</v>
      </c>
      <c r="ER52" s="140">
        <f t="shared" si="145"/>
        <v>0</v>
      </c>
      <c r="ES52" s="140">
        <f t="shared" si="146"/>
        <v>0</v>
      </c>
      <c r="ET52" s="140">
        <f t="shared" si="147"/>
        <v>0</v>
      </c>
      <c r="EU52" s="140">
        <f t="shared" si="148"/>
        <v>0</v>
      </c>
      <c r="EV52" s="140">
        <f t="shared" si="149"/>
        <v>0</v>
      </c>
      <c r="EW52" s="140">
        <f t="shared" si="150"/>
        <v>0</v>
      </c>
      <c r="EX52" s="140">
        <f t="shared" si="151"/>
        <v>0</v>
      </c>
      <c r="EY52" s="140">
        <f t="shared" si="152"/>
        <v>0</v>
      </c>
      <c r="EZ52" s="140">
        <f t="shared" si="153"/>
        <v>0</v>
      </c>
      <c r="FA52" s="140">
        <f t="shared" si="154"/>
        <v>0</v>
      </c>
      <c r="FB52" s="140">
        <f t="shared" si="155"/>
        <v>0</v>
      </c>
      <c r="FC52" s="140">
        <f t="shared" si="156"/>
        <v>0</v>
      </c>
      <c r="FD52" s="140">
        <f t="shared" si="157"/>
        <v>0</v>
      </c>
      <c r="FE52" s="140">
        <f t="shared" si="158"/>
        <v>0</v>
      </c>
      <c r="FF52" s="140">
        <f t="shared" si="159"/>
        <v>0</v>
      </c>
      <c r="FG52" s="140">
        <f t="shared" si="160"/>
        <v>0</v>
      </c>
      <c r="FH52" s="140">
        <f t="shared" si="161"/>
        <v>0</v>
      </c>
      <c r="FI52" s="140">
        <f t="shared" si="162"/>
        <v>0</v>
      </c>
      <c r="FJ52" s="140">
        <f t="shared" si="163"/>
        <v>0</v>
      </c>
      <c r="FK52" s="140">
        <f t="shared" si="164"/>
        <v>0</v>
      </c>
      <c r="FL52" s="140">
        <f t="shared" si="165"/>
        <v>0</v>
      </c>
      <c r="FM52" s="140">
        <f t="shared" si="166"/>
        <v>0</v>
      </c>
      <c r="FN52" s="140">
        <f t="shared" si="167"/>
        <v>0</v>
      </c>
      <c r="FO52" s="140">
        <f t="shared" si="168"/>
        <v>0</v>
      </c>
      <c r="FP52" s="140">
        <f t="shared" si="169"/>
        <v>0</v>
      </c>
      <c r="FQ52" s="140">
        <f t="shared" si="170"/>
        <v>0</v>
      </c>
      <c r="FR52" s="140">
        <f t="shared" si="171"/>
        <v>0</v>
      </c>
      <c r="FS52" s="140">
        <f t="shared" si="172"/>
        <v>0</v>
      </c>
      <c r="FT52" s="140">
        <f t="shared" si="173"/>
        <v>0</v>
      </c>
      <c r="FU52" s="140">
        <f t="shared" si="174"/>
        <v>0</v>
      </c>
      <c r="FV52" s="140">
        <f t="shared" si="175"/>
        <v>0</v>
      </c>
      <c r="FW52" s="140">
        <f t="shared" si="176"/>
        <v>0</v>
      </c>
      <c r="FX52" s="140">
        <f t="shared" si="177"/>
        <v>0</v>
      </c>
      <c r="FY52" s="140">
        <f t="shared" si="178"/>
        <v>0</v>
      </c>
      <c r="FZ52" s="140">
        <f t="shared" si="179"/>
        <v>0</v>
      </c>
      <c r="GA52" s="140">
        <f t="shared" si="180"/>
        <v>0</v>
      </c>
      <c r="GB52" s="140">
        <f t="shared" si="181"/>
        <v>0</v>
      </c>
      <c r="GC52" s="140">
        <f t="shared" si="182"/>
        <v>0</v>
      </c>
      <c r="GD52" s="140">
        <f t="shared" si="183"/>
        <v>0</v>
      </c>
      <c r="GE52" s="140">
        <f t="shared" si="184"/>
        <v>0</v>
      </c>
      <c r="GF52" s="140">
        <f t="shared" si="185"/>
        <v>0</v>
      </c>
      <c r="GG52" s="140">
        <f t="shared" si="185"/>
        <v>0</v>
      </c>
      <c r="GH52" s="157"/>
      <c r="GI52" s="237">
        <f t="shared" si="93"/>
        <v>0</v>
      </c>
      <c r="GJ52" s="140" t="e">
        <f t="shared" ca="1" si="186"/>
        <v>#N/A</v>
      </c>
      <c r="GK52" s="238" t="str">
        <f t="shared" ca="1" si="187"/>
        <v/>
      </c>
    </row>
    <row r="53" spans="1:193" ht="37.5" customHeight="1" x14ac:dyDescent="0.25">
      <c r="A53" s="139" t="str">
        <f>INDEX(Tabelle_Sprachen[],MATCH("_Drehgriffserie",Tabelle_Sprachen[Pos],0),MATCH(Sprache,Tabelle_Sprachen[#Headers],0))&amp;" ePOWER"</f>
        <v>Drehgriffserie ePOWER</v>
      </c>
      <c r="B53" s="140" t="s">
        <v>2431</v>
      </c>
      <c r="C53" s="140" t="s">
        <v>2431</v>
      </c>
      <c r="D53" s="140" t="s">
        <v>2431</v>
      </c>
      <c r="E53" s="140" t="s">
        <v>2431</v>
      </c>
      <c r="F53" s="140" t="s">
        <v>2431</v>
      </c>
      <c r="G53" s="140" t="s">
        <v>2431</v>
      </c>
      <c r="H53" s="140" t="s">
        <v>2431</v>
      </c>
      <c r="I53" s="140" t="s">
        <v>2431</v>
      </c>
      <c r="J53" s="140" t="s">
        <v>2431</v>
      </c>
      <c r="K53" s="140" t="s">
        <v>2431</v>
      </c>
      <c r="L53" s="140" t="s">
        <v>2431</v>
      </c>
      <c r="M53" s="140" t="s">
        <v>2431</v>
      </c>
      <c r="N53" s="140" t="s">
        <v>2431</v>
      </c>
      <c r="O53" s="140" t="s">
        <v>2431</v>
      </c>
      <c r="P53" s="140" t="s">
        <v>2431</v>
      </c>
      <c r="Q53" s="140" t="s">
        <v>2431</v>
      </c>
      <c r="R53" s="140" t="s">
        <v>2431</v>
      </c>
      <c r="S53" s="140" t="s">
        <v>2431</v>
      </c>
      <c r="T53" s="140" t="s">
        <v>2431</v>
      </c>
      <c r="U53" s="140" t="s">
        <v>2431</v>
      </c>
      <c r="V53" s="140" t="s">
        <v>2431</v>
      </c>
      <c r="W53" s="140" t="s">
        <v>2431</v>
      </c>
      <c r="X53" s="140" t="s">
        <v>2431</v>
      </c>
      <c r="Y53" s="140" t="s">
        <v>2431</v>
      </c>
      <c r="Z53" s="140" t="s">
        <v>2431</v>
      </c>
      <c r="AA53" s="140" t="s">
        <v>2431</v>
      </c>
      <c r="AB53" s="140" t="s">
        <v>2431</v>
      </c>
      <c r="AC53" s="140" t="s">
        <v>2431</v>
      </c>
      <c r="AD53" s="140" t="s">
        <v>2431</v>
      </c>
      <c r="AE53" s="140" t="s">
        <v>2431</v>
      </c>
      <c r="AF53" s="140" t="s">
        <v>2431</v>
      </c>
      <c r="AG53" s="140" t="s">
        <v>2431</v>
      </c>
      <c r="AH53" s="140" t="s">
        <v>2431</v>
      </c>
      <c r="AI53" s="140" t="s">
        <v>2431</v>
      </c>
      <c r="AJ53" s="140" t="s">
        <v>2431</v>
      </c>
      <c r="AK53" s="140" t="s">
        <v>2431</v>
      </c>
      <c r="AL53" s="140" t="s">
        <v>2431</v>
      </c>
      <c r="AM53" s="140" t="s">
        <v>2431</v>
      </c>
      <c r="AN53" s="140" t="s">
        <v>2431</v>
      </c>
      <c r="AO53" s="140" t="s">
        <v>2431</v>
      </c>
      <c r="AP53" s="140" t="s">
        <v>2431</v>
      </c>
      <c r="AQ53" s="140" t="s">
        <v>2431</v>
      </c>
      <c r="AR53" s="140" t="s">
        <v>2431</v>
      </c>
      <c r="AS53" s="140" t="s">
        <v>2431</v>
      </c>
      <c r="AT53" s="140" t="s">
        <v>2431</v>
      </c>
      <c r="AU53" s="140" t="s">
        <v>2431</v>
      </c>
      <c r="AV53" s="140" t="s">
        <v>2431</v>
      </c>
      <c r="AW53" s="140" t="s">
        <v>2431</v>
      </c>
      <c r="AX53" s="140" t="s">
        <v>2431</v>
      </c>
      <c r="AY53" s="140" t="s">
        <v>2431</v>
      </c>
      <c r="AZ53" s="140" t="s">
        <v>2431</v>
      </c>
      <c r="BA53" s="141" t="s">
        <v>11</v>
      </c>
      <c r="BB53" s="141"/>
      <c r="BC53" s="141"/>
      <c r="BD53" s="141"/>
      <c r="BE53" s="141"/>
      <c r="BF53" s="141"/>
      <c r="BG53" s="141"/>
      <c r="BH53" s="141"/>
      <c r="BI53" s="141"/>
      <c r="BJ53" s="141"/>
      <c r="BK53" s="141"/>
      <c r="BL53" s="141"/>
      <c r="BM53" s="141"/>
      <c r="BN53" s="141"/>
      <c r="BO53" s="141"/>
      <c r="BP53" s="141"/>
      <c r="BQ53" s="141"/>
      <c r="BR53" s="141"/>
      <c r="BS53" s="141"/>
      <c r="BT53" s="141"/>
      <c r="BU53" s="141"/>
      <c r="BV53" s="141"/>
      <c r="BW53" s="141"/>
      <c r="BX53" s="141"/>
      <c r="BY53" s="141"/>
      <c r="BZ53" s="141"/>
      <c r="CA53" s="141"/>
      <c r="CB53" s="141"/>
      <c r="CC53" s="141"/>
      <c r="CD53" s="141"/>
      <c r="CE53" s="141"/>
      <c r="CF53" s="140"/>
      <c r="CG53" s="140"/>
      <c r="CH53" s="141"/>
      <c r="CI53" s="141"/>
      <c r="CJ53" s="141"/>
      <c r="CK53" s="141"/>
      <c r="CL53" s="140"/>
      <c r="CM53" s="140"/>
      <c r="CN53" s="140"/>
      <c r="CO53" s="140"/>
      <c r="CP53" s="140"/>
      <c r="CQ53" s="157"/>
      <c r="CR53" s="139" t="str">
        <f>INDEX(Tabelle_Sprachen[],MATCH("_Drehgriffserie",Tabelle_Sprachen[Pos],0),MATCH(Sprache,Tabelle_Sprachen[#Headers],0))&amp;" "&amp;Drehgriffserie</f>
        <v>Drehgriffserie DIRIGENT Edelstahl</v>
      </c>
      <c r="CS53" s="140">
        <f t="shared" si="94"/>
        <v>0</v>
      </c>
      <c r="CT53" s="140">
        <f t="shared" si="95"/>
        <v>0</v>
      </c>
      <c r="CU53" s="140">
        <f t="shared" si="96"/>
        <v>0</v>
      </c>
      <c r="CV53" s="140">
        <f t="shared" si="97"/>
        <v>0</v>
      </c>
      <c r="CW53" s="140">
        <f t="shared" si="98"/>
        <v>0</v>
      </c>
      <c r="CX53" s="140">
        <f t="shared" si="99"/>
        <v>0</v>
      </c>
      <c r="CY53" s="140">
        <f t="shared" si="100"/>
        <v>0</v>
      </c>
      <c r="CZ53" s="140">
        <f t="shared" si="101"/>
        <v>0</v>
      </c>
      <c r="DA53" s="140">
        <f t="shared" si="102"/>
        <v>0</v>
      </c>
      <c r="DB53" s="140">
        <f t="shared" si="103"/>
        <v>0</v>
      </c>
      <c r="DC53" s="140">
        <f t="shared" si="104"/>
        <v>0</v>
      </c>
      <c r="DD53" s="140">
        <f t="shared" si="105"/>
        <v>0</v>
      </c>
      <c r="DE53" s="140">
        <f t="shared" si="106"/>
        <v>0</v>
      </c>
      <c r="DF53" s="140">
        <f t="shared" si="107"/>
        <v>0</v>
      </c>
      <c r="DG53" s="140">
        <f t="shared" si="108"/>
        <v>0</v>
      </c>
      <c r="DH53" s="140">
        <f t="shared" si="109"/>
        <v>0</v>
      </c>
      <c r="DI53" s="140">
        <f t="shared" si="110"/>
        <v>0</v>
      </c>
      <c r="DJ53" s="140">
        <f t="shared" si="111"/>
        <v>0</v>
      </c>
      <c r="DK53" s="140">
        <f t="shared" si="112"/>
        <v>0</v>
      </c>
      <c r="DL53" s="140">
        <f t="shared" si="113"/>
        <v>0</v>
      </c>
      <c r="DM53" s="140">
        <f t="shared" si="114"/>
        <v>0</v>
      </c>
      <c r="DN53" s="140">
        <f t="shared" si="115"/>
        <v>0</v>
      </c>
      <c r="DO53" s="140">
        <f t="shared" si="116"/>
        <v>0</v>
      </c>
      <c r="DP53" s="140">
        <f t="shared" si="117"/>
        <v>0</v>
      </c>
      <c r="DQ53" s="140">
        <f t="shared" si="118"/>
        <v>0</v>
      </c>
      <c r="DR53" s="140">
        <f t="shared" si="119"/>
        <v>0</v>
      </c>
      <c r="DS53" s="140">
        <f t="shared" si="120"/>
        <v>0</v>
      </c>
      <c r="DT53" s="140">
        <f t="shared" si="121"/>
        <v>0</v>
      </c>
      <c r="DU53" s="140">
        <f t="shared" si="122"/>
        <v>0</v>
      </c>
      <c r="DV53" s="140">
        <f t="shared" si="123"/>
        <v>0</v>
      </c>
      <c r="DW53" s="140">
        <f t="shared" si="124"/>
        <v>0</v>
      </c>
      <c r="DX53" s="140">
        <f t="shared" si="125"/>
        <v>0</v>
      </c>
      <c r="DY53" s="140">
        <f t="shared" si="126"/>
        <v>0</v>
      </c>
      <c r="DZ53" s="140">
        <f t="shared" si="127"/>
        <v>0</v>
      </c>
      <c r="EA53" s="140">
        <f t="shared" si="128"/>
        <v>0</v>
      </c>
      <c r="EB53" s="140">
        <f t="shared" si="129"/>
        <v>0</v>
      </c>
      <c r="EC53" s="140">
        <f t="shared" si="130"/>
        <v>0</v>
      </c>
      <c r="ED53" s="140">
        <f t="shared" si="131"/>
        <v>0</v>
      </c>
      <c r="EE53" s="140">
        <f t="shared" si="132"/>
        <v>0</v>
      </c>
      <c r="EF53" s="140">
        <f t="shared" si="133"/>
        <v>0</v>
      </c>
      <c r="EG53" s="140">
        <f t="shared" si="134"/>
        <v>0</v>
      </c>
      <c r="EH53" s="140">
        <f t="shared" si="135"/>
        <v>0</v>
      </c>
      <c r="EI53" s="140">
        <f t="shared" si="136"/>
        <v>0</v>
      </c>
      <c r="EJ53" s="140">
        <f t="shared" si="137"/>
        <v>0</v>
      </c>
      <c r="EK53" s="140">
        <f t="shared" si="138"/>
        <v>0</v>
      </c>
      <c r="EL53" s="140">
        <f t="shared" si="139"/>
        <v>0</v>
      </c>
      <c r="EM53" s="140">
        <f t="shared" si="140"/>
        <v>0</v>
      </c>
      <c r="EN53" s="140">
        <f t="shared" si="141"/>
        <v>0</v>
      </c>
      <c r="EO53" s="140">
        <f t="shared" si="142"/>
        <v>0</v>
      </c>
      <c r="EP53" s="140">
        <f t="shared" si="143"/>
        <v>0</v>
      </c>
      <c r="EQ53" s="140">
        <f t="shared" si="144"/>
        <v>0</v>
      </c>
      <c r="ER53" s="140">
        <f t="shared" si="145"/>
        <v>0</v>
      </c>
      <c r="ES53" s="140">
        <f t="shared" si="146"/>
        <v>0</v>
      </c>
      <c r="ET53" s="140">
        <f t="shared" si="147"/>
        <v>0</v>
      </c>
      <c r="EU53" s="140">
        <f t="shared" si="148"/>
        <v>0</v>
      </c>
      <c r="EV53" s="140">
        <f t="shared" si="149"/>
        <v>0</v>
      </c>
      <c r="EW53" s="140">
        <f t="shared" si="150"/>
        <v>0</v>
      </c>
      <c r="EX53" s="140">
        <f t="shared" si="151"/>
        <v>0</v>
      </c>
      <c r="EY53" s="140">
        <f t="shared" si="152"/>
        <v>0</v>
      </c>
      <c r="EZ53" s="140">
        <f t="shared" si="153"/>
        <v>0</v>
      </c>
      <c r="FA53" s="140">
        <f t="shared" si="154"/>
        <v>0</v>
      </c>
      <c r="FB53" s="140">
        <f t="shared" si="155"/>
        <v>0</v>
      </c>
      <c r="FC53" s="140">
        <f t="shared" si="156"/>
        <v>0</v>
      </c>
      <c r="FD53" s="140">
        <f t="shared" si="157"/>
        <v>0</v>
      </c>
      <c r="FE53" s="140">
        <f t="shared" si="158"/>
        <v>0</v>
      </c>
      <c r="FF53" s="140">
        <f t="shared" si="159"/>
        <v>0</v>
      </c>
      <c r="FG53" s="140">
        <f t="shared" si="160"/>
        <v>0</v>
      </c>
      <c r="FH53" s="140">
        <f t="shared" si="161"/>
        <v>0</v>
      </c>
      <c r="FI53" s="140">
        <f t="shared" si="162"/>
        <v>0</v>
      </c>
      <c r="FJ53" s="140">
        <f t="shared" si="163"/>
        <v>0</v>
      </c>
      <c r="FK53" s="140">
        <f t="shared" si="164"/>
        <v>0</v>
      </c>
      <c r="FL53" s="140">
        <f t="shared" si="165"/>
        <v>0</v>
      </c>
      <c r="FM53" s="140">
        <f t="shared" si="166"/>
        <v>0</v>
      </c>
      <c r="FN53" s="140">
        <f t="shared" si="167"/>
        <v>0</v>
      </c>
      <c r="FO53" s="140">
        <f t="shared" si="168"/>
        <v>0</v>
      </c>
      <c r="FP53" s="140">
        <f t="shared" si="169"/>
        <v>0</v>
      </c>
      <c r="FQ53" s="140">
        <f t="shared" si="170"/>
        <v>0</v>
      </c>
      <c r="FR53" s="140">
        <f t="shared" si="171"/>
        <v>0</v>
      </c>
      <c r="FS53" s="140">
        <f t="shared" si="172"/>
        <v>0</v>
      </c>
      <c r="FT53" s="140">
        <f t="shared" si="173"/>
        <v>0</v>
      </c>
      <c r="FU53" s="140">
        <f t="shared" si="174"/>
        <v>0</v>
      </c>
      <c r="FV53" s="140">
        <f t="shared" si="175"/>
        <v>0</v>
      </c>
      <c r="FW53" s="140">
        <f t="shared" si="176"/>
        <v>0</v>
      </c>
      <c r="FX53" s="140">
        <f t="shared" si="177"/>
        <v>0</v>
      </c>
      <c r="FY53" s="140">
        <f t="shared" si="178"/>
        <v>0</v>
      </c>
      <c r="FZ53" s="140">
        <f t="shared" si="179"/>
        <v>0</v>
      </c>
      <c r="GA53" s="140">
        <f t="shared" si="180"/>
        <v>0</v>
      </c>
      <c r="GB53" s="140">
        <f t="shared" si="181"/>
        <v>0</v>
      </c>
      <c r="GC53" s="140">
        <f t="shared" si="182"/>
        <v>0</v>
      </c>
      <c r="GD53" s="140">
        <f t="shared" si="183"/>
        <v>0</v>
      </c>
      <c r="GE53" s="140">
        <f t="shared" si="184"/>
        <v>0</v>
      </c>
      <c r="GF53" s="140">
        <f t="shared" si="185"/>
        <v>0</v>
      </c>
      <c r="GG53" s="140">
        <f t="shared" si="185"/>
        <v>0</v>
      </c>
      <c r="GH53" s="157"/>
      <c r="GI53" s="237">
        <f t="shared" si="93"/>
        <v>0</v>
      </c>
      <c r="GJ53" s="140" t="e">
        <f t="shared" ca="1" si="186"/>
        <v>#N/A</v>
      </c>
      <c r="GK53" s="238" t="str">
        <f t="shared" ca="1" si="187"/>
        <v/>
      </c>
    </row>
    <row r="54" spans="1:193" ht="37.5" customHeight="1" x14ac:dyDescent="0.25">
      <c r="A54" s="139" t="str">
        <f>INDEX(Tabelle_Sprachen[],MATCH("_Drehgriffausfuehrung",Tabelle_Sprachen[Pos],0),MATCH(Sprache,Tabelle_Sprachen[#Headers],0))&amp;" abschließbar"</f>
        <v>Drehgriffausführung abschließbar</v>
      </c>
      <c r="B54" s="140" t="s">
        <v>2431</v>
      </c>
      <c r="C54" s="140" t="s">
        <v>2431</v>
      </c>
      <c r="D54" s="140" t="s">
        <v>2431</v>
      </c>
      <c r="E54" s="140" t="s">
        <v>2431</v>
      </c>
      <c r="F54" s="140" t="s">
        <v>2431</v>
      </c>
      <c r="G54" s="140" t="s">
        <v>2431</v>
      </c>
      <c r="H54" s="140" t="s">
        <v>2431</v>
      </c>
      <c r="I54" s="140" t="s">
        <v>2431</v>
      </c>
      <c r="J54" s="140" t="s">
        <v>2431</v>
      </c>
      <c r="K54" s="140" t="s">
        <v>2431</v>
      </c>
      <c r="L54" s="140" t="s">
        <v>2431</v>
      </c>
      <c r="M54" s="140" t="s">
        <v>2431</v>
      </c>
      <c r="N54" s="140" t="s">
        <v>2431</v>
      </c>
      <c r="O54" s="140" t="s">
        <v>2431</v>
      </c>
      <c r="P54" s="140" t="s">
        <v>2431</v>
      </c>
      <c r="Q54" s="140" t="s">
        <v>2431</v>
      </c>
      <c r="R54" s="140" t="s">
        <v>2431</v>
      </c>
      <c r="S54" s="140" t="s">
        <v>2431</v>
      </c>
      <c r="T54" s="140" t="s">
        <v>2431</v>
      </c>
      <c r="U54" s="140" t="s">
        <v>2431</v>
      </c>
      <c r="V54" s="140" t="s">
        <v>2431</v>
      </c>
      <c r="W54" s="140" t="s">
        <v>2431</v>
      </c>
      <c r="X54" s="140" t="s">
        <v>2431</v>
      </c>
      <c r="Y54" s="141" t="s">
        <v>2431</v>
      </c>
      <c r="Z54" s="141" t="s">
        <v>2431</v>
      </c>
      <c r="AA54" s="141" t="s">
        <v>2431</v>
      </c>
      <c r="AB54" s="141" t="s">
        <v>2431</v>
      </c>
      <c r="AC54" s="141" t="s">
        <v>2431</v>
      </c>
      <c r="AD54" s="140" t="s">
        <v>2431</v>
      </c>
      <c r="AE54" s="141" t="s">
        <v>2431</v>
      </c>
      <c r="AF54" s="141" t="s">
        <v>2431</v>
      </c>
      <c r="AG54" s="141" t="s">
        <v>2431</v>
      </c>
      <c r="AH54" s="141" t="s">
        <v>2431</v>
      </c>
      <c r="AI54" s="141" t="s">
        <v>2431</v>
      </c>
      <c r="AJ54" s="141" t="s">
        <v>2431</v>
      </c>
      <c r="AK54" s="141" t="s">
        <v>2431</v>
      </c>
      <c r="AL54" s="141" t="s">
        <v>2431</v>
      </c>
      <c r="AM54" s="141" t="s">
        <v>2431</v>
      </c>
      <c r="AN54" s="141" t="s">
        <v>2431</v>
      </c>
      <c r="AO54" s="141" t="s">
        <v>2431</v>
      </c>
      <c r="AP54" s="141" t="s">
        <v>2431</v>
      </c>
      <c r="AQ54" s="141" t="s">
        <v>2431</v>
      </c>
      <c r="AR54" s="141" t="s">
        <v>2431</v>
      </c>
      <c r="AS54" s="141" t="s">
        <v>2431</v>
      </c>
      <c r="AT54" s="141" t="s">
        <v>2431</v>
      </c>
      <c r="AU54" s="141" t="s">
        <v>2431</v>
      </c>
      <c r="AV54" s="141" t="s">
        <v>2431</v>
      </c>
      <c r="AW54" s="141" t="s">
        <v>2431</v>
      </c>
      <c r="AX54" s="141" t="s">
        <v>2431</v>
      </c>
      <c r="AY54" s="141" t="s">
        <v>2431</v>
      </c>
      <c r="AZ54" s="141" t="s">
        <v>2431</v>
      </c>
      <c r="BA54" s="141" t="s">
        <v>2431</v>
      </c>
      <c r="BB54" s="141" t="s">
        <v>11</v>
      </c>
      <c r="BC54" s="140"/>
      <c r="BD54" s="140"/>
      <c r="BE54" s="140"/>
      <c r="BF54" s="141"/>
      <c r="BG54" s="141"/>
      <c r="BH54" s="141"/>
      <c r="BI54" s="141"/>
      <c r="BJ54" s="141"/>
      <c r="BK54" s="141"/>
      <c r="BL54" s="141"/>
      <c r="BM54" s="141"/>
      <c r="BN54" s="141"/>
      <c r="BO54" s="141"/>
      <c r="BP54" s="141"/>
      <c r="BQ54" s="141"/>
      <c r="BR54" s="141"/>
      <c r="BS54" s="141"/>
      <c r="BT54" s="141"/>
      <c r="BU54" s="141"/>
      <c r="BV54" s="141"/>
      <c r="BW54" s="141"/>
      <c r="BX54" s="141"/>
      <c r="BY54" s="141"/>
      <c r="BZ54" s="141"/>
      <c r="CA54" s="141"/>
      <c r="CB54" s="141"/>
      <c r="CC54" s="141"/>
      <c r="CD54" s="141"/>
      <c r="CE54" s="141"/>
      <c r="CF54" s="140"/>
      <c r="CG54" s="140"/>
      <c r="CH54" s="141"/>
      <c r="CI54" s="141"/>
      <c r="CJ54" s="141"/>
      <c r="CK54" s="141"/>
      <c r="CL54" s="140"/>
      <c r="CM54" s="140"/>
      <c r="CN54" s="140"/>
      <c r="CO54" s="140"/>
      <c r="CP54" s="140"/>
      <c r="CQ54" s="157"/>
      <c r="CR54" s="139" t="str">
        <f>INDEX(Tabelle_Sprachen[],MATCH("_Drehgriffausfuehrung",Tabelle_Sprachen[Pos],0),MATCH(Sprache,Tabelle_Sprachen[#Headers],0))&amp;" "&amp;Drehgriffausfuehrung</f>
        <v>Drehgriffausführung nicht abschließbar</v>
      </c>
      <c r="CS54" s="140">
        <f t="shared" si="94"/>
        <v>0</v>
      </c>
      <c r="CT54" s="140">
        <f t="shared" si="95"/>
        <v>0</v>
      </c>
      <c r="CU54" s="140">
        <f t="shared" si="96"/>
        <v>0</v>
      </c>
      <c r="CV54" s="140">
        <f t="shared" si="97"/>
        <v>0</v>
      </c>
      <c r="CW54" s="140">
        <f t="shared" si="98"/>
        <v>0</v>
      </c>
      <c r="CX54" s="140">
        <f t="shared" si="99"/>
        <v>0</v>
      </c>
      <c r="CY54" s="140">
        <f t="shared" si="100"/>
        <v>0</v>
      </c>
      <c r="CZ54" s="140">
        <f t="shared" si="101"/>
        <v>0</v>
      </c>
      <c r="DA54" s="140">
        <f t="shared" si="102"/>
        <v>0</v>
      </c>
      <c r="DB54" s="140">
        <f t="shared" si="103"/>
        <v>0</v>
      </c>
      <c r="DC54" s="140">
        <f t="shared" si="104"/>
        <v>0</v>
      </c>
      <c r="DD54" s="140">
        <f t="shared" si="105"/>
        <v>0</v>
      </c>
      <c r="DE54" s="140">
        <f t="shared" si="106"/>
        <v>0</v>
      </c>
      <c r="DF54" s="140">
        <f t="shared" si="107"/>
        <v>0</v>
      </c>
      <c r="DG54" s="140">
        <f t="shared" si="108"/>
        <v>0</v>
      </c>
      <c r="DH54" s="140">
        <f t="shared" si="109"/>
        <v>0</v>
      </c>
      <c r="DI54" s="140">
        <f t="shared" si="110"/>
        <v>0</v>
      </c>
      <c r="DJ54" s="140">
        <f t="shared" si="111"/>
        <v>0</v>
      </c>
      <c r="DK54" s="140">
        <f t="shared" si="112"/>
        <v>0</v>
      </c>
      <c r="DL54" s="140">
        <f t="shared" si="113"/>
        <v>0</v>
      </c>
      <c r="DM54" s="140">
        <f t="shared" si="114"/>
        <v>0</v>
      </c>
      <c r="DN54" s="140">
        <f t="shared" si="115"/>
        <v>0</v>
      </c>
      <c r="DO54" s="140">
        <f t="shared" si="116"/>
        <v>0</v>
      </c>
      <c r="DP54" s="140">
        <f t="shared" si="117"/>
        <v>0</v>
      </c>
      <c r="DQ54" s="140">
        <f t="shared" si="118"/>
        <v>0</v>
      </c>
      <c r="DR54" s="140">
        <f t="shared" si="119"/>
        <v>0</v>
      </c>
      <c r="DS54" s="140">
        <f t="shared" si="120"/>
        <v>0</v>
      </c>
      <c r="DT54" s="140">
        <f t="shared" si="121"/>
        <v>0</v>
      </c>
      <c r="DU54" s="140">
        <f t="shared" si="122"/>
        <v>0</v>
      </c>
      <c r="DV54" s="140">
        <f t="shared" si="123"/>
        <v>0</v>
      </c>
      <c r="DW54" s="140">
        <f t="shared" si="124"/>
        <v>0</v>
      </c>
      <c r="DX54" s="140">
        <f t="shared" si="125"/>
        <v>0</v>
      </c>
      <c r="DY54" s="140">
        <f t="shared" si="126"/>
        <v>0</v>
      </c>
      <c r="DZ54" s="140">
        <f t="shared" si="127"/>
        <v>0</v>
      </c>
      <c r="EA54" s="140">
        <f t="shared" si="128"/>
        <v>0</v>
      </c>
      <c r="EB54" s="140">
        <f t="shared" si="129"/>
        <v>0</v>
      </c>
      <c r="EC54" s="140">
        <f t="shared" si="130"/>
        <v>0</v>
      </c>
      <c r="ED54" s="140">
        <f t="shared" si="131"/>
        <v>0</v>
      </c>
      <c r="EE54" s="140">
        <f t="shared" si="132"/>
        <v>0</v>
      </c>
      <c r="EF54" s="140">
        <f t="shared" si="133"/>
        <v>0</v>
      </c>
      <c r="EG54" s="140">
        <f t="shared" si="134"/>
        <v>0</v>
      </c>
      <c r="EH54" s="140">
        <f t="shared" si="135"/>
        <v>0</v>
      </c>
      <c r="EI54" s="140">
        <f t="shared" si="136"/>
        <v>0</v>
      </c>
      <c r="EJ54" s="140">
        <f t="shared" si="137"/>
        <v>0</v>
      </c>
      <c r="EK54" s="140">
        <f t="shared" si="138"/>
        <v>0</v>
      </c>
      <c r="EL54" s="140">
        <f t="shared" si="139"/>
        <v>0</v>
      </c>
      <c r="EM54" s="140">
        <f t="shared" si="140"/>
        <v>0</v>
      </c>
      <c r="EN54" s="140">
        <f t="shared" si="141"/>
        <v>0</v>
      </c>
      <c r="EO54" s="140">
        <f t="shared" si="142"/>
        <v>0</v>
      </c>
      <c r="EP54" s="140">
        <f t="shared" si="143"/>
        <v>0</v>
      </c>
      <c r="EQ54" s="140">
        <f t="shared" si="144"/>
        <v>0</v>
      </c>
      <c r="ER54" s="140">
        <f t="shared" si="145"/>
        <v>0</v>
      </c>
      <c r="ES54" s="140">
        <f t="shared" si="146"/>
        <v>0</v>
      </c>
      <c r="ET54" s="140">
        <f t="shared" si="147"/>
        <v>0</v>
      </c>
      <c r="EU54" s="140">
        <f t="shared" si="148"/>
        <v>0</v>
      </c>
      <c r="EV54" s="140">
        <f t="shared" si="149"/>
        <v>0</v>
      </c>
      <c r="EW54" s="140">
        <f t="shared" si="150"/>
        <v>0</v>
      </c>
      <c r="EX54" s="140">
        <f t="shared" si="151"/>
        <v>0</v>
      </c>
      <c r="EY54" s="140">
        <f t="shared" si="152"/>
        <v>0</v>
      </c>
      <c r="EZ54" s="140">
        <f t="shared" si="153"/>
        <v>0</v>
      </c>
      <c r="FA54" s="140">
        <f t="shared" si="154"/>
        <v>0</v>
      </c>
      <c r="FB54" s="140">
        <f t="shared" si="155"/>
        <v>0</v>
      </c>
      <c r="FC54" s="140">
        <f t="shared" si="156"/>
        <v>0</v>
      </c>
      <c r="FD54" s="140">
        <f t="shared" si="157"/>
        <v>0</v>
      </c>
      <c r="FE54" s="140">
        <f t="shared" si="158"/>
        <v>0</v>
      </c>
      <c r="FF54" s="140">
        <f t="shared" si="159"/>
        <v>0</v>
      </c>
      <c r="FG54" s="140">
        <f t="shared" si="160"/>
        <v>0</v>
      </c>
      <c r="FH54" s="140">
        <f t="shared" si="161"/>
        <v>0</v>
      </c>
      <c r="FI54" s="140">
        <f t="shared" si="162"/>
        <v>0</v>
      </c>
      <c r="FJ54" s="140">
        <f t="shared" si="163"/>
        <v>0</v>
      </c>
      <c r="FK54" s="140">
        <f t="shared" si="164"/>
        <v>0</v>
      </c>
      <c r="FL54" s="140">
        <f t="shared" si="165"/>
        <v>0</v>
      </c>
      <c r="FM54" s="140">
        <f t="shared" si="166"/>
        <v>0</v>
      </c>
      <c r="FN54" s="140">
        <f t="shared" si="167"/>
        <v>0</v>
      </c>
      <c r="FO54" s="140">
        <f t="shared" si="168"/>
        <v>0</v>
      </c>
      <c r="FP54" s="140">
        <f t="shared" si="169"/>
        <v>0</v>
      </c>
      <c r="FQ54" s="140">
        <f t="shared" si="170"/>
        <v>0</v>
      </c>
      <c r="FR54" s="140">
        <f t="shared" si="171"/>
        <v>0</v>
      </c>
      <c r="FS54" s="140">
        <f t="shared" si="172"/>
        <v>0</v>
      </c>
      <c r="FT54" s="140">
        <f t="shared" si="173"/>
        <v>0</v>
      </c>
      <c r="FU54" s="140">
        <f t="shared" si="174"/>
        <v>0</v>
      </c>
      <c r="FV54" s="140">
        <f t="shared" si="175"/>
        <v>0</v>
      </c>
      <c r="FW54" s="140">
        <f t="shared" si="176"/>
        <v>0</v>
      </c>
      <c r="FX54" s="140">
        <f t="shared" si="177"/>
        <v>0</v>
      </c>
      <c r="FY54" s="140">
        <f t="shared" si="178"/>
        <v>0</v>
      </c>
      <c r="FZ54" s="140">
        <f t="shared" si="179"/>
        <v>0</v>
      </c>
      <c r="GA54" s="140">
        <f t="shared" si="180"/>
        <v>0</v>
      </c>
      <c r="GB54" s="140">
        <f t="shared" si="181"/>
        <v>0</v>
      </c>
      <c r="GC54" s="140">
        <f t="shared" si="182"/>
        <v>0</v>
      </c>
      <c r="GD54" s="140">
        <f t="shared" si="183"/>
        <v>0</v>
      </c>
      <c r="GE54" s="140">
        <f t="shared" si="184"/>
        <v>0</v>
      </c>
      <c r="GF54" s="140">
        <f t="shared" si="185"/>
        <v>0</v>
      </c>
      <c r="GG54" s="140">
        <f t="shared" si="185"/>
        <v>0</v>
      </c>
      <c r="GH54" s="157"/>
      <c r="GI54" s="237">
        <f t="shared" si="93"/>
        <v>0</v>
      </c>
      <c r="GJ54" s="140" t="e">
        <f t="shared" ca="1" si="186"/>
        <v>#N/A</v>
      </c>
      <c r="GK54" s="238" t="str">
        <f t="shared" ca="1" si="187"/>
        <v/>
      </c>
    </row>
    <row r="55" spans="1:193" ht="37.5" customHeight="1" x14ac:dyDescent="0.25">
      <c r="A55" s="139" t="str">
        <f>INDEX(Tabelle_Sprachen[],MATCH("_Drehgriffausfuehrung",Tabelle_Sprachen[Pos],0),MATCH(Sprache,Tabelle_Sprachen[#Headers],0))&amp;" beidseitig"</f>
        <v>Drehgriffausführung beidseitig</v>
      </c>
      <c r="B55" s="140" t="s">
        <v>2431</v>
      </c>
      <c r="C55" s="140" t="s">
        <v>2431</v>
      </c>
      <c r="D55" s="140" t="s">
        <v>2431</v>
      </c>
      <c r="E55" s="140" t="s">
        <v>2431</v>
      </c>
      <c r="F55" s="140" t="s">
        <v>2431</v>
      </c>
      <c r="G55" s="140" t="s">
        <v>2431</v>
      </c>
      <c r="H55" s="140" t="s">
        <v>2431</v>
      </c>
      <c r="I55" s="140" t="s">
        <v>2431</v>
      </c>
      <c r="J55" s="140" t="s">
        <v>2431</v>
      </c>
      <c r="K55" s="140" t="s">
        <v>2431</v>
      </c>
      <c r="L55" s="140" t="s">
        <v>2431</v>
      </c>
      <c r="M55" s="140" t="s">
        <v>2431</v>
      </c>
      <c r="N55" s="140" t="s">
        <v>2431</v>
      </c>
      <c r="O55" s="140" t="s">
        <v>2431</v>
      </c>
      <c r="P55" s="140" t="s">
        <v>2431</v>
      </c>
      <c r="Q55" s="140" t="s">
        <v>2431</v>
      </c>
      <c r="R55" s="140" t="s">
        <v>2431</v>
      </c>
      <c r="S55" s="140" t="s">
        <v>2430</v>
      </c>
      <c r="T55" s="140" t="s">
        <v>2431</v>
      </c>
      <c r="U55" s="140" t="s">
        <v>2431</v>
      </c>
      <c r="V55" s="140" t="s">
        <v>2431</v>
      </c>
      <c r="W55" s="140" t="s">
        <v>2431</v>
      </c>
      <c r="X55" s="140" t="s">
        <v>2431</v>
      </c>
      <c r="Y55" s="141" t="s">
        <v>2431</v>
      </c>
      <c r="Z55" s="141" t="s">
        <v>2431</v>
      </c>
      <c r="AA55" s="141" t="s">
        <v>2431</v>
      </c>
      <c r="AB55" s="141" t="s">
        <v>2431</v>
      </c>
      <c r="AC55" s="141" t="s">
        <v>2431</v>
      </c>
      <c r="AD55" s="140" t="s">
        <v>2431</v>
      </c>
      <c r="AE55" s="141" t="s">
        <v>2431</v>
      </c>
      <c r="AF55" s="141" t="s">
        <v>2431</v>
      </c>
      <c r="AG55" s="141" t="s">
        <v>2431</v>
      </c>
      <c r="AH55" s="141" t="s">
        <v>2431</v>
      </c>
      <c r="AI55" s="141" t="s">
        <v>2431</v>
      </c>
      <c r="AJ55" s="141" t="s">
        <v>2431</v>
      </c>
      <c r="AK55" s="141" t="s">
        <v>2431</v>
      </c>
      <c r="AL55" s="141" t="s">
        <v>2431</v>
      </c>
      <c r="AM55" s="141" t="s">
        <v>2431</v>
      </c>
      <c r="AN55" s="141" t="s">
        <v>2431</v>
      </c>
      <c r="AO55" s="141" t="s">
        <v>2431</v>
      </c>
      <c r="AP55" s="141" t="s">
        <v>2431</v>
      </c>
      <c r="AQ55" s="141" t="s">
        <v>2431</v>
      </c>
      <c r="AR55" s="141" t="s">
        <v>2431</v>
      </c>
      <c r="AS55" s="141" t="s">
        <v>2431</v>
      </c>
      <c r="AT55" s="141" t="s">
        <v>2431</v>
      </c>
      <c r="AU55" s="141" t="s">
        <v>2431</v>
      </c>
      <c r="AV55" s="141" t="s">
        <v>2431</v>
      </c>
      <c r="AW55" s="141" t="s">
        <v>2431</v>
      </c>
      <c r="AX55" s="141" t="s">
        <v>2431</v>
      </c>
      <c r="AY55" s="141" t="s">
        <v>2431</v>
      </c>
      <c r="AZ55" s="141" t="s">
        <v>2431</v>
      </c>
      <c r="BA55" s="141" t="s">
        <v>2431</v>
      </c>
      <c r="BB55" s="140" t="s">
        <v>2430</v>
      </c>
      <c r="BC55" s="141" t="s">
        <v>11</v>
      </c>
      <c r="BD55" s="140"/>
      <c r="BE55" s="140"/>
      <c r="BF55" s="141"/>
      <c r="BG55" s="141"/>
      <c r="BH55" s="141"/>
      <c r="BI55" s="141"/>
      <c r="BJ55" s="141"/>
      <c r="BK55" s="141"/>
      <c r="BL55" s="141"/>
      <c r="BM55" s="141"/>
      <c r="BN55" s="141"/>
      <c r="BO55" s="141"/>
      <c r="BP55" s="141"/>
      <c r="BQ55" s="141"/>
      <c r="BR55" s="141"/>
      <c r="BS55" s="141"/>
      <c r="BT55" s="141"/>
      <c r="BU55" s="141"/>
      <c r="BV55" s="141"/>
      <c r="BW55" s="141"/>
      <c r="BX55" s="141"/>
      <c r="BY55" s="141"/>
      <c r="BZ55" s="141"/>
      <c r="CA55" s="141"/>
      <c r="CB55" s="141"/>
      <c r="CC55" s="141"/>
      <c r="CD55" s="141"/>
      <c r="CE55" s="141"/>
      <c r="CF55" s="140"/>
      <c r="CG55" s="140"/>
      <c r="CH55" s="141"/>
      <c r="CI55" s="141"/>
      <c r="CJ55" s="141"/>
      <c r="CK55" s="141"/>
      <c r="CL55" s="140"/>
      <c r="CM55" s="140"/>
      <c r="CN55" s="140"/>
      <c r="CO55" s="140"/>
      <c r="CP55" s="140"/>
      <c r="CQ55" s="157"/>
      <c r="CR55" s="139" t="str">
        <f>INDEX(Tabelle_Sprachen[],MATCH("_Drehgriffausfuehrung",Tabelle_Sprachen[Pos],0),MATCH(Sprache,Tabelle_Sprachen[#Headers],0))&amp;" "&amp;Drehgriffausfuehrung</f>
        <v>Drehgriffausführung nicht abschließbar</v>
      </c>
      <c r="CS55" s="140">
        <f t="shared" si="94"/>
        <v>0</v>
      </c>
      <c r="CT55" s="140">
        <f t="shared" si="95"/>
        <v>0</v>
      </c>
      <c r="CU55" s="140">
        <f t="shared" si="96"/>
        <v>0</v>
      </c>
      <c r="CV55" s="140">
        <f t="shared" si="97"/>
        <v>0</v>
      </c>
      <c r="CW55" s="140">
        <f t="shared" si="98"/>
        <v>0</v>
      </c>
      <c r="CX55" s="140">
        <f t="shared" si="99"/>
        <v>0</v>
      </c>
      <c r="CY55" s="140">
        <f t="shared" si="100"/>
        <v>0</v>
      </c>
      <c r="CZ55" s="140">
        <f t="shared" si="101"/>
        <v>0</v>
      </c>
      <c r="DA55" s="140">
        <f t="shared" si="102"/>
        <v>0</v>
      </c>
      <c r="DB55" s="140">
        <f t="shared" si="103"/>
        <v>0</v>
      </c>
      <c r="DC55" s="140">
        <f t="shared" si="104"/>
        <v>0</v>
      </c>
      <c r="DD55" s="140">
        <f t="shared" si="105"/>
        <v>0</v>
      </c>
      <c r="DE55" s="140">
        <f t="shared" si="106"/>
        <v>0</v>
      </c>
      <c r="DF55" s="140">
        <f t="shared" si="107"/>
        <v>0</v>
      </c>
      <c r="DG55" s="140">
        <f t="shared" si="108"/>
        <v>0</v>
      </c>
      <c r="DH55" s="140">
        <f t="shared" si="109"/>
        <v>0</v>
      </c>
      <c r="DI55" s="140">
        <f t="shared" si="110"/>
        <v>0</v>
      </c>
      <c r="DJ55" s="140">
        <f t="shared" si="111"/>
        <v>0</v>
      </c>
      <c r="DK55" s="140">
        <f t="shared" si="112"/>
        <v>0</v>
      </c>
      <c r="DL55" s="140">
        <f t="shared" si="113"/>
        <v>0</v>
      </c>
      <c r="DM55" s="140">
        <f t="shared" si="114"/>
        <v>0</v>
      </c>
      <c r="DN55" s="140">
        <f t="shared" si="115"/>
        <v>0</v>
      </c>
      <c r="DO55" s="140">
        <f t="shared" si="116"/>
        <v>0</v>
      </c>
      <c r="DP55" s="140">
        <f t="shared" si="117"/>
        <v>0</v>
      </c>
      <c r="DQ55" s="140">
        <f t="shared" si="118"/>
        <v>0</v>
      </c>
      <c r="DR55" s="140">
        <f t="shared" si="119"/>
        <v>0</v>
      </c>
      <c r="DS55" s="140">
        <f t="shared" si="120"/>
        <v>0</v>
      </c>
      <c r="DT55" s="140">
        <f t="shared" si="121"/>
        <v>0</v>
      </c>
      <c r="DU55" s="140">
        <f t="shared" si="122"/>
        <v>0</v>
      </c>
      <c r="DV55" s="140">
        <f t="shared" si="123"/>
        <v>0</v>
      </c>
      <c r="DW55" s="140">
        <f t="shared" si="124"/>
        <v>0</v>
      </c>
      <c r="DX55" s="140">
        <f t="shared" si="125"/>
        <v>0</v>
      </c>
      <c r="DY55" s="140">
        <f t="shared" si="126"/>
        <v>0</v>
      </c>
      <c r="DZ55" s="140">
        <f t="shared" si="127"/>
        <v>0</v>
      </c>
      <c r="EA55" s="140">
        <f t="shared" si="128"/>
        <v>0</v>
      </c>
      <c r="EB55" s="140">
        <f t="shared" si="129"/>
        <v>0</v>
      </c>
      <c r="EC55" s="140">
        <f t="shared" si="130"/>
        <v>0</v>
      </c>
      <c r="ED55" s="140">
        <f t="shared" si="131"/>
        <v>0</v>
      </c>
      <c r="EE55" s="140">
        <f t="shared" si="132"/>
        <v>0</v>
      </c>
      <c r="EF55" s="140">
        <f t="shared" si="133"/>
        <v>0</v>
      </c>
      <c r="EG55" s="140">
        <f t="shared" si="134"/>
        <v>0</v>
      </c>
      <c r="EH55" s="140">
        <f t="shared" si="135"/>
        <v>0</v>
      </c>
      <c r="EI55" s="140">
        <f t="shared" si="136"/>
        <v>0</v>
      </c>
      <c r="EJ55" s="140">
        <f t="shared" si="137"/>
        <v>0</v>
      </c>
      <c r="EK55" s="140">
        <f t="shared" si="138"/>
        <v>0</v>
      </c>
      <c r="EL55" s="140">
        <f t="shared" si="139"/>
        <v>0</v>
      </c>
      <c r="EM55" s="140">
        <f t="shared" si="140"/>
        <v>0</v>
      </c>
      <c r="EN55" s="140">
        <f t="shared" si="141"/>
        <v>0</v>
      </c>
      <c r="EO55" s="140">
        <f t="shared" si="142"/>
        <v>0</v>
      </c>
      <c r="EP55" s="140">
        <f t="shared" si="143"/>
        <v>0</v>
      </c>
      <c r="EQ55" s="140">
        <f t="shared" si="144"/>
        <v>0</v>
      </c>
      <c r="ER55" s="140">
        <f t="shared" si="145"/>
        <v>0</v>
      </c>
      <c r="ES55" s="140">
        <f t="shared" si="146"/>
        <v>0</v>
      </c>
      <c r="ET55" s="140">
        <f t="shared" si="147"/>
        <v>0</v>
      </c>
      <c r="EU55" s="140">
        <f t="shared" si="148"/>
        <v>0</v>
      </c>
      <c r="EV55" s="140">
        <f t="shared" si="149"/>
        <v>0</v>
      </c>
      <c r="EW55" s="140">
        <f t="shared" si="150"/>
        <v>0</v>
      </c>
      <c r="EX55" s="140">
        <f t="shared" si="151"/>
        <v>0</v>
      </c>
      <c r="EY55" s="140">
        <f t="shared" si="152"/>
        <v>0</v>
      </c>
      <c r="EZ55" s="140">
        <f t="shared" si="153"/>
        <v>0</v>
      </c>
      <c r="FA55" s="140">
        <f t="shared" si="154"/>
        <v>0</v>
      </c>
      <c r="FB55" s="140">
        <f t="shared" si="155"/>
        <v>0</v>
      </c>
      <c r="FC55" s="140">
        <f t="shared" si="156"/>
        <v>0</v>
      </c>
      <c r="FD55" s="140">
        <f t="shared" si="157"/>
        <v>0</v>
      </c>
      <c r="FE55" s="140">
        <f t="shared" si="158"/>
        <v>0</v>
      </c>
      <c r="FF55" s="140">
        <f t="shared" si="159"/>
        <v>0</v>
      </c>
      <c r="FG55" s="140">
        <f t="shared" si="160"/>
        <v>0</v>
      </c>
      <c r="FH55" s="140">
        <f t="shared" si="161"/>
        <v>0</v>
      </c>
      <c r="FI55" s="140">
        <f t="shared" si="162"/>
        <v>0</v>
      </c>
      <c r="FJ55" s="140">
        <f t="shared" si="163"/>
        <v>0</v>
      </c>
      <c r="FK55" s="140">
        <f t="shared" si="164"/>
        <v>0</v>
      </c>
      <c r="FL55" s="140">
        <f t="shared" si="165"/>
        <v>0</v>
      </c>
      <c r="FM55" s="140">
        <f t="shared" si="166"/>
        <v>0</v>
      </c>
      <c r="FN55" s="140">
        <f t="shared" si="167"/>
        <v>0</v>
      </c>
      <c r="FO55" s="140">
        <f t="shared" si="168"/>
        <v>0</v>
      </c>
      <c r="FP55" s="140">
        <f t="shared" si="169"/>
        <v>0</v>
      </c>
      <c r="FQ55" s="140">
        <f t="shared" si="170"/>
        <v>0</v>
      </c>
      <c r="FR55" s="140">
        <f t="shared" si="171"/>
        <v>0</v>
      </c>
      <c r="FS55" s="140">
        <f t="shared" si="172"/>
        <v>0</v>
      </c>
      <c r="FT55" s="140">
        <f t="shared" si="173"/>
        <v>0</v>
      </c>
      <c r="FU55" s="140">
        <f t="shared" si="174"/>
        <v>0</v>
      </c>
      <c r="FV55" s="140">
        <f t="shared" si="175"/>
        <v>0</v>
      </c>
      <c r="FW55" s="140">
        <f t="shared" si="176"/>
        <v>0</v>
      </c>
      <c r="FX55" s="140">
        <f t="shared" si="177"/>
        <v>0</v>
      </c>
      <c r="FY55" s="140">
        <f t="shared" si="178"/>
        <v>0</v>
      </c>
      <c r="FZ55" s="140">
        <f t="shared" si="179"/>
        <v>0</v>
      </c>
      <c r="GA55" s="140">
        <f t="shared" si="180"/>
        <v>0</v>
      </c>
      <c r="GB55" s="140">
        <f t="shared" si="181"/>
        <v>0</v>
      </c>
      <c r="GC55" s="140">
        <f t="shared" si="182"/>
        <v>0</v>
      </c>
      <c r="GD55" s="140">
        <f t="shared" si="183"/>
        <v>0</v>
      </c>
      <c r="GE55" s="140">
        <f t="shared" si="184"/>
        <v>0</v>
      </c>
      <c r="GF55" s="140">
        <f t="shared" si="185"/>
        <v>0</v>
      </c>
      <c r="GG55" s="140">
        <f t="shared" si="185"/>
        <v>0</v>
      </c>
      <c r="GH55" s="157"/>
      <c r="GI55" s="237">
        <f t="shared" si="93"/>
        <v>0</v>
      </c>
      <c r="GJ55" s="140" t="e">
        <f t="shared" ca="1" si="186"/>
        <v>#N/A</v>
      </c>
      <c r="GK55" s="238" t="str">
        <f t="shared" ca="1" si="187"/>
        <v/>
      </c>
    </row>
    <row r="56" spans="1:193" ht="37.5" customHeight="1" x14ac:dyDescent="0.25">
      <c r="A56" s="139" t="str">
        <f>INDEX(Tabelle_Sprachen[],MATCH("_Drehgriffausfuehrung",Tabelle_Sprachen[Pos],0),MATCH(Sprache,Tabelle_Sprachen[#Headers],0))&amp;" nicht abschließbar"</f>
        <v>Drehgriffausführung nicht abschließbar</v>
      </c>
      <c r="B56" s="140" t="s">
        <v>2431</v>
      </c>
      <c r="C56" s="140" t="s">
        <v>2431</v>
      </c>
      <c r="D56" s="140" t="s">
        <v>2431</v>
      </c>
      <c r="E56" s="140" t="s">
        <v>2431</v>
      </c>
      <c r="F56" s="140" t="s">
        <v>2431</v>
      </c>
      <c r="G56" s="140" t="s">
        <v>2431</v>
      </c>
      <c r="H56" s="140" t="s">
        <v>2431</v>
      </c>
      <c r="I56" s="140" t="s">
        <v>2431</v>
      </c>
      <c r="J56" s="140" t="s">
        <v>2431</v>
      </c>
      <c r="K56" s="140" t="s">
        <v>2431</v>
      </c>
      <c r="L56" s="140" t="s">
        <v>2431</v>
      </c>
      <c r="M56" s="140" t="s">
        <v>2431</v>
      </c>
      <c r="N56" s="140" t="s">
        <v>2431</v>
      </c>
      <c r="O56" s="140" t="s">
        <v>2431</v>
      </c>
      <c r="P56" s="140" t="s">
        <v>2431</v>
      </c>
      <c r="Q56" s="140" t="s">
        <v>2431</v>
      </c>
      <c r="R56" s="140" t="s">
        <v>2431</v>
      </c>
      <c r="S56" s="140" t="s">
        <v>2431</v>
      </c>
      <c r="T56" s="140" t="s">
        <v>2431</v>
      </c>
      <c r="U56" s="140" t="s">
        <v>2431</v>
      </c>
      <c r="V56" s="140" t="s">
        <v>2431</v>
      </c>
      <c r="W56" s="140" t="s">
        <v>2431</v>
      </c>
      <c r="X56" s="140" t="s">
        <v>2431</v>
      </c>
      <c r="Y56" s="141" t="s">
        <v>2431</v>
      </c>
      <c r="Z56" s="141" t="s">
        <v>2431</v>
      </c>
      <c r="AA56" s="141" t="s">
        <v>2431</v>
      </c>
      <c r="AB56" s="141" t="s">
        <v>2431</v>
      </c>
      <c r="AC56" s="141" t="s">
        <v>2431</v>
      </c>
      <c r="AD56" s="140" t="s">
        <v>2431</v>
      </c>
      <c r="AE56" s="141" t="s">
        <v>2431</v>
      </c>
      <c r="AF56" s="141" t="s">
        <v>2431</v>
      </c>
      <c r="AG56" s="141" t="s">
        <v>2431</v>
      </c>
      <c r="AH56" s="141" t="s">
        <v>2431</v>
      </c>
      <c r="AI56" s="141" t="s">
        <v>2431</v>
      </c>
      <c r="AJ56" s="141" t="s">
        <v>2431</v>
      </c>
      <c r="AK56" s="141" t="s">
        <v>2431</v>
      </c>
      <c r="AL56" s="141" t="s">
        <v>2431</v>
      </c>
      <c r="AM56" s="141" t="s">
        <v>2431</v>
      </c>
      <c r="AN56" s="141" t="s">
        <v>2431</v>
      </c>
      <c r="AO56" s="141" t="s">
        <v>2431</v>
      </c>
      <c r="AP56" s="141" t="s">
        <v>2431</v>
      </c>
      <c r="AQ56" s="141" t="s">
        <v>2431</v>
      </c>
      <c r="AR56" s="141" t="s">
        <v>2431</v>
      </c>
      <c r="AS56" s="141" t="s">
        <v>2431</v>
      </c>
      <c r="AT56" s="141" t="s">
        <v>2431</v>
      </c>
      <c r="AU56" s="141" t="s">
        <v>2431</v>
      </c>
      <c r="AV56" s="141" t="s">
        <v>2431</v>
      </c>
      <c r="AW56" s="141" t="s">
        <v>2431</v>
      </c>
      <c r="AX56" s="141" t="s">
        <v>2431</v>
      </c>
      <c r="AY56" s="141" t="s">
        <v>2431</v>
      </c>
      <c r="AZ56" s="141" t="s">
        <v>2431</v>
      </c>
      <c r="BA56" s="141" t="s">
        <v>2431</v>
      </c>
      <c r="BB56" s="140" t="s">
        <v>2430</v>
      </c>
      <c r="BC56" s="140" t="s">
        <v>2430</v>
      </c>
      <c r="BD56" s="141" t="s">
        <v>11</v>
      </c>
      <c r="BE56" s="141"/>
      <c r="BF56" s="141"/>
      <c r="BG56" s="141"/>
      <c r="BH56" s="141"/>
      <c r="BI56" s="141"/>
      <c r="BJ56" s="141"/>
      <c r="BK56" s="141"/>
      <c r="BL56" s="141"/>
      <c r="BM56" s="141"/>
      <c r="BN56" s="141"/>
      <c r="BO56" s="141"/>
      <c r="BP56" s="141"/>
      <c r="BQ56" s="141"/>
      <c r="BR56" s="141"/>
      <c r="BS56" s="141"/>
      <c r="BT56" s="141"/>
      <c r="BU56" s="141"/>
      <c r="BV56" s="141"/>
      <c r="BW56" s="141"/>
      <c r="BX56" s="141"/>
      <c r="BY56" s="141"/>
      <c r="BZ56" s="141"/>
      <c r="CA56" s="141"/>
      <c r="CB56" s="141"/>
      <c r="CC56" s="141"/>
      <c r="CD56" s="141"/>
      <c r="CE56" s="141"/>
      <c r="CF56" s="140"/>
      <c r="CG56" s="140"/>
      <c r="CH56" s="141"/>
      <c r="CI56" s="141"/>
      <c r="CJ56" s="141"/>
      <c r="CK56" s="141"/>
      <c r="CL56" s="140"/>
      <c r="CM56" s="140"/>
      <c r="CN56" s="140"/>
      <c r="CO56" s="140"/>
      <c r="CP56" s="140"/>
      <c r="CQ56" s="157"/>
      <c r="CR56" s="139" t="str">
        <f>INDEX(Tabelle_Sprachen[],MATCH("_Drehgriffausfuehrung",Tabelle_Sprachen[Pos],0),MATCH(Sprache,Tabelle_Sprachen[#Headers],0))&amp;" "&amp;Drehgriffausfuehrung</f>
        <v>Drehgriffausführung nicht abschließbar</v>
      </c>
      <c r="CS56" s="140">
        <f t="shared" si="94"/>
        <v>0</v>
      </c>
      <c r="CT56" s="140">
        <f t="shared" si="95"/>
        <v>0</v>
      </c>
      <c r="CU56" s="140">
        <f t="shared" si="96"/>
        <v>0</v>
      </c>
      <c r="CV56" s="140">
        <f t="shared" si="97"/>
        <v>0</v>
      </c>
      <c r="CW56" s="140">
        <f t="shared" si="98"/>
        <v>0</v>
      </c>
      <c r="CX56" s="140">
        <f t="shared" si="99"/>
        <v>0</v>
      </c>
      <c r="CY56" s="140">
        <f t="shared" si="100"/>
        <v>0</v>
      </c>
      <c r="CZ56" s="140">
        <f t="shared" si="101"/>
        <v>0</v>
      </c>
      <c r="DA56" s="140">
        <f t="shared" si="102"/>
        <v>0</v>
      </c>
      <c r="DB56" s="140">
        <f t="shared" si="103"/>
        <v>0</v>
      </c>
      <c r="DC56" s="140">
        <f t="shared" si="104"/>
        <v>0</v>
      </c>
      <c r="DD56" s="140">
        <f t="shared" si="105"/>
        <v>0</v>
      </c>
      <c r="DE56" s="140">
        <f t="shared" si="106"/>
        <v>0</v>
      </c>
      <c r="DF56" s="140">
        <f t="shared" si="107"/>
        <v>0</v>
      </c>
      <c r="DG56" s="140">
        <f t="shared" si="108"/>
        <v>0</v>
      </c>
      <c r="DH56" s="140">
        <f t="shared" si="109"/>
        <v>0</v>
      </c>
      <c r="DI56" s="140">
        <f t="shared" si="110"/>
        <v>0</v>
      </c>
      <c r="DJ56" s="140">
        <f t="shared" si="111"/>
        <v>0</v>
      </c>
      <c r="DK56" s="140">
        <f t="shared" si="112"/>
        <v>0</v>
      </c>
      <c r="DL56" s="140">
        <f t="shared" si="113"/>
        <v>0</v>
      </c>
      <c r="DM56" s="140">
        <f t="shared" si="114"/>
        <v>0</v>
      </c>
      <c r="DN56" s="140">
        <f t="shared" si="115"/>
        <v>0</v>
      </c>
      <c r="DO56" s="140">
        <f t="shared" si="116"/>
        <v>0</v>
      </c>
      <c r="DP56" s="140">
        <f t="shared" si="117"/>
        <v>0</v>
      </c>
      <c r="DQ56" s="140">
        <f t="shared" si="118"/>
        <v>0</v>
      </c>
      <c r="DR56" s="140">
        <f t="shared" si="119"/>
        <v>0</v>
      </c>
      <c r="DS56" s="140">
        <f t="shared" si="120"/>
        <v>0</v>
      </c>
      <c r="DT56" s="140">
        <f t="shared" si="121"/>
        <v>0</v>
      </c>
      <c r="DU56" s="140">
        <f t="shared" si="122"/>
        <v>0</v>
      </c>
      <c r="DV56" s="140">
        <f t="shared" si="123"/>
        <v>0</v>
      </c>
      <c r="DW56" s="140">
        <f t="shared" si="124"/>
        <v>0</v>
      </c>
      <c r="DX56" s="140">
        <f t="shared" si="125"/>
        <v>0</v>
      </c>
      <c r="DY56" s="140">
        <f t="shared" si="126"/>
        <v>0</v>
      </c>
      <c r="DZ56" s="140">
        <f t="shared" si="127"/>
        <v>0</v>
      </c>
      <c r="EA56" s="140">
        <f t="shared" si="128"/>
        <v>0</v>
      </c>
      <c r="EB56" s="140">
        <f t="shared" si="129"/>
        <v>0</v>
      </c>
      <c r="EC56" s="140">
        <f t="shared" si="130"/>
        <v>0</v>
      </c>
      <c r="ED56" s="140">
        <f t="shared" si="131"/>
        <v>0</v>
      </c>
      <c r="EE56" s="140">
        <f t="shared" si="132"/>
        <v>0</v>
      </c>
      <c r="EF56" s="140">
        <f t="shared" si="133"/>
        <v>0</v>
      </c>
      <c r="EG56" s="140">
        <f t="shared" si="134"/>
        <v>0</v>
      </c>
      <c r="EH56" s="140">
        <f t="shared" si="135"/>
        <v>0</v>
      </c>
      <c r="EI56" s="140">
        <f t="shared" si="136"/>
        <v>0</v>
      </c>
      <c r="EJ56" s="140">
        <f t="shared" si="137"/>
        <v>0</v>
      </c>
      <c r="EK56" s="140">
        <f t="shared" si="138"/>
        <v>0</v>
      </c>
      <c r="EL56" s="140">
        <f t="shared" si="139"/>
        <v>0</v>
      </c>
      <c r="EM56" s="140">
        <f t="shared" si="140"/>
        <v>0</v>
      </c>
      <c r="EN56" s="140">
        <f t="shared" si="141"/>
        <v>0</v>
      </c>
      <c r="EO56" s="140">
        <f t="shared" si="142"/>
        <v>0</v>
      </c>
      <c r="EP56" s="140">
        <f t="shared" si="143"/>
        <v>0</v>
      </c>
      <c r="EQ56" s="140">
        <f t="shared" si="144"/>
        <v>0</v>
      </c>
      <c r="ER56" s="140">
        <f t="shared" si="145"/>
        <v>0</v>
      </c>
      <c r="ES56" s="140">
        <f t="shared" si="146"/>
        <v>0</v>
      </c>
      <c r="ET56" s="140">
        <f t="shared" si="147"/>
        <v>0</v>
      </c>
      <c r="EU56" s="140">
        <f t="shared" si="148"/>
        <v>0</v>
      </c>
      <c r="EV56" s="140">
        <f t="shared" si="149"/>
        <v>0</v>
      </c>
      <c r="EW56" s="140">
        <f t="shared" si="150"/>
        <v>0</v>
      </c>
      <c r="EX56" s="140">
        <f t="shared" si="151"/>
        <v>0</v>
      </c>
      <c r="EY56" s="140">
        <f t="shared" si="152"/>
        <v>0</v>
      </c>
      <c r="EZ56" s="140">
        <f t="shared" si="153"/>
        <v>0</v>
      </c>
      <c r="FA56" s="140">
        <f t="shared" si="154"/>
        <v>0</v>
      </c>
      <c r="FB56" s="140">
        <f t="shared" si="155"/>
        <v>0</v>
      </c>
      <c r="FC56" s="140">
        <f t="shared" si="156"/>
        <v>0</v>
      </c>
      <c r="FD56" s="140">
        <f t="shared" si="157"/>
        <v>0</v>
      </c>
      <c r="FE56" s="140">
        <f t="shared" si="158"/>
        <v>0</v>
      </c>
      <c r="FF56" s="140">
        <f t="shared" si="159"/>
        <v>0</v>
      </c>
      <c r="FG56" s="140">
        <f t="shared" si="160"/>
        <v>0</v>
      </c>
      <c r="FH56" s="140">
        <f t="shared" si="161"/>
        <v>0</v>
      </c>
      <c r="FI56" s="140">
        <f t="shared" si="162"/>
        <v>0</v>
      </c>
      <c r="FJ56" s="140">
        <f t="shared" si="163"/>
        <v>0</v>
      </c>
      <c r="FK56" s="140">
        <f t="shared" si="164"/>
        <v>0</v>
      </c>
      <c r="FL56" s="140">
        <f t="shared" si="165"/>
        <v>0</v>
      </c>
      <c r="FM56" s="140">
        <f t="shared" si="166"/>
        <v>0</v>
      </c>
      <c r="FN56" s="140">
        <f t="shared" si="167"/>
        <v>0</v>
      </c>
      <c r="FO56" s="140">
        <f t="shared" si="168"/>
        <v>0</v>
      </c>
      <c r="FP56" s="140">
        <f t="shared" si="169"/>
        <v>0</v>
      </c>
      <c r="FQ56" s="140">
        <f t="shared" si="170"/>
        <v>0</v>
      </c>
      <c r="FR56" s="140">
        <f t="shared" si="171"/>
        <v>0</v>
      </c>
      <c r="FS56" s="140">
        <f t="shared" si="172"/>
        <v>0</v>
      </c>
      <c r="FT56" s="140">
        <f t="shared" si="173"/>
        <v>0</v>
      </c>
      <c r="FU56" s="140">
        <f t="shared" si="174"/>
        <v>0</v>
      </c>
      <c r="FV56" s="140">
        <f t="shared" si="175"/>
        <v>0</v>
      </c>
      <c r="FW56" s="140">
        <f t="shared" si="176"/>
        <v>0</v>
      </c>
      <c r="FX56" s="140">
        <f t="shared" si="177"/>
        <v>0</v>
      </c>
      <c r="FY56" s="140">
        <f t="shared" si="178"/>
        <v>0</v>
      </c>
      <c r="FZ56" s="140">
        <f t="shared" si="179"/>
        <v>0</v>
      </c>
      <c r="GA56" s="140">
        <f t="shared" si="180"/>
        <v>0</v>
      </c>
      <c r="GB56" s="140">
        <f t="shared" si="181"/>
        <v>0</v>
      </c>
      <c r="GC56" s="140">
        <f t="shared" si="182"/>
        <v>0</v>
      </c>
      <c r="GD56" s="140">
        <f t="shared" si="183"/>
        <v>0</v>
      </c>
      <c r="GE56" s="140">
        <f t="shared" si="184"/>
        <v>0</v>
      </c>
      <c r="GF56" s="140">
        <f t="shared" si="185"/>
        <v>0</v>
      </c>
      <c r="GG56" s="140">
        <f t="shared" si="185"/>
        <v>0</v>
      </c>
      <c r="GH56" s="157"/>
      <c r="GI56" s="237">
        <f t="shared" si="93"/>
        <v>0</v>
      </c>
      <c r="GJ56" s="140" t="e">
        <f t="shared" ca="1" si="186"/>
        <v>#N/A</v>
      </c>
      <c r="GK56" s="238" t="str">
        <f t="shared" ca="1" si="187"/>
        <v/>
      </c>
    </row>
    <row r="57" spans="1:193" ht="37.5" customHeight="1" x14ac:dyDescent="0.25">
      <c r="A57" s="139" t="str">
        <f>INDEX(Tabelle_Sprachen[],MATCH("_Drehgriffausfuehrung",Tabelle_Sprachen[Pos],0),MATCH(Sprache,Tabelle_Sprachen[#Headers],0))&amp;" ePOWER"</f>
        <v>Drehgriffausführung ePOWER</v>
      </c>
      <c r="B57" s="140" t="s">
        <v>2431</v>
      </c>
      <c r="C57" s="140" t="s">
        <v>2431</v>
      </c>
      <c r="D57" s="140" t="s">
        <v>2431</v>
      </c>
      <c r="E57" s="140" t="s">
        <v>2431</v>
      </c>
      <c r="F57" s="140" t="s">
        <v>2431</v>
      </c>
      <c r="G57" s="140" t="s">
        <v>2431</v>
      </c>
      <c r="H57" s="140" t="s">
        <v>2431</v>
      </c>
      <c r="I57" s="140" t="s">
        <v>2431</v>
      </c>
      <c r="J57" s="140" t="s">
        <v>2431</v>
      </c>
      <c r="K57" s="140" t="s">
        <v>2431</v>
      </c>
      <c r="L57" s="140" t="s">
        <v>2431</v>
      </c>
      <c r="M57" s="140" t="s">
        <v>2431</v>
      </c>
      <c r="N57" s="140" t="s">
        <v>2431</v>
      </c>
      <c r="O57" s="140" t="s">
        <v>2431</v>
      </c>
      <c r="P57" s="140" t="s">
        <v>2431</v>
      </c>
      <c r="Q57" s="140" t="s">
        <v>2431</v>
      </c>
      <c r="R57" s="140" t="s">
        <v>2431</v>
      </c>
      <c r="S57" s="140" t="s">
        <v>2431</v>
      </c>
      <c r="T57" s="140" t="s">
        <v>2431</v>
      </c>
      <c r="U57" s="140" t="s">
        <v>2431</v>
      </c>
      <c r="V57" s="140" t="s">
        <v>2431</v>
      </c>
      <c r="W57" s="140" t="s">
        <v>2431</v>
      </c>
      <c r="X57" s="140" t="s">
        <v>2431</v>
      </c>
      <c r="Y57" s="140" t="s">
        <v>2431</v>
      </c>
      <c r="Z57" s="140" t="s">
        <v>2431</v>
      </c>
      <c r="AA57" s="140" t="s">
        <v>2431</v>
      </c>
      <c r="AB57" s="140" t="s">
        <v>2431</v>
      </c>
      <c r="AC57" s="140" t="s">
        <v>2431</v>
      </c>
      <c r="AD57" s="140" t="s">
        <v>2431</v>
      </c>
      <c r="AE57" s="140" t="s">
        <v>2431</v>
      </c>
      <c r="AF57" s="140" t="s">
        <v>2431</v>
      </c>
      <c r="AG57" s="140" t="s">
        <v>2431</v>
      </c>
      <c r="AH57" s="140" t="s">
        <v>2431</v>
      </c>
      <c r="AI57" s="140" t="s">
        <v>2431</v>
      </c>
      <c r="AJ57" s="140" t="s">
        <v>2431</v>
      </c>
      <c r="AK57" s="140" t="s">
        <v>2431</v>
      </c>
      <c r="AL57" s="140" t="s">
        <v>2431</v>
      </c>
      <c r="AM57" s="140" t="s">
        <v>2431</v>
      </c>
      <c r="AN57" s="140" t="s">
        <v>2431</v>
      </c>
      <c r="AO57" s="140" t="s">
        <v>2431</v>
      </c>
      <c r="AP57" s="140" t="s">
        <v>2431</v>
      </c>
      <c r="AQ57" s="140" t="s">
        <v>2431</v>
      </c>
      <c r="AR57" s="140" t="s">
        <v>2431</v>
      </c>
      <c r="AS57" s="140" t="s">
        <v>2431</v>
      </c>
      <c r="AT57" s="140" t="s">
        <v>2431</v>
      </c>
      <c r="AU57" s="140" t="s">
        <v>2431</v>
      </c>
      <c r="AV57" s="140" t="s">
        <v>2431</v>
      </c>
      <c r="AW57" s="140" t="s">
        <v>2431</v>
      </c>
      <c r="AX57" s="140" t="s">
        <v>2431</v>
      </c>
      <c r="AY57" s="140" t="s">
        <v>2431</v>
      </c>
      <c r="AZ57" s="140" t="s">
        <v>2431</v>
      </c>
      <c r="BA57" s="141" t="s">
        <v>2431</v>
      </c>
      <c r="BB57" s="140" t="s">
        <v>2431</v>
      </c>
      <c r="BC57" s="140" t="s">
        <v>2431</v>
      </c>
      <c r="BD57" s="141" t="s">
        <v>2431</v>
      </c>
      <c r="BE57" s="141" t="s">
        <v>11</v>
      </c>
      <c r="BF57" s="141"/>
      <c r="BG57" s="141"/>
      <c r="BH57" s="141"/>
      <c r="BI57" s="141"/>
      <c r="BJ57" s="141"/>
      <c r="BK57" s="141"/>
      <c r="BL57" s="141"/>
      <c r="BM57" s="141"/>
      <c r="BN57" s="141"/>
      <c r="BO57" s="141"/>
      <c r="BP57" s="141"/>
      <c r="BQ57" s="141"/>
      <c r="BR57" s="141"/>
      <c r="BS57" s="141"/>
      <c r="BT57" s="141"/>
      <c r="BU57" s="141"/>
      <c r="BV57" s="141"/>
      <c r="BW57" s="141"/>
      <c r="BX57" s="141"/>
      <c r="BY57" s="141"/>
      <c r="BZ57" s="141"/>
      <c r="CA57" s="141"/>
      <c r="CB57" s="141"/>
      <c r="CC57" s="141"/>
      <c r="CD57" s="141"/>
      <c r="CE57" s="141"/>
      <c r="CF57" s="140"/>
      <c r="CG57" s="140"/>
      <c r="CH57" s="141"/>
      <c r="CI57" s="141"/>
      <c r="CJ57" s="141"/>
      <c r="CK57" s="141"/>
      <c r="CL57" s="140"/>
      <c r="CM57" s="140"/>
      <c r="CN57" s="140"/>
      <c r="CO57" s="140"/>
      <c r="CP57" s="140"/>
      <c r="CQ57" s="157"/>
      <c r="CR57" s="139" t="str">
        <f>INDEX(Tabelle_Sprachen[],MATCH("_Drehgriffausfuehrung",Tabelle_Sprachen[Pos],0),MATCH(Sprache,Tabelle_Sprachen[#Headers],0))&amp;" "&amp;Drehgriffausfuehrung</f>
        <v>Drehgriffausführung nicht abschließbar</v>
      </c>
      <c r="CS57" s="140">
        <f t="shared" si="94"/>
        <v>0</v>
      </c>
      <c r="CT57" s="140">
        <f t="shared" si="95"/>
        <v>0</v>
      </c>
      <c r="CU57" s="140">
        <f t="shared" si="96"/>
        <v>0</v>
      </c>
      <c r="CV57" s="140">
        <f t="shared" si="97"/>
        <v>0</v>
      </c>
      <c r="CW57" s="140">
        <f t="shared" si="98"/>
        <v>0</v>
      </c>
      <c r="CX57" s="140">
        <f t="shared" si="99"/>
        <v>0</v>
      </c>
      <c r="CY57" s="140">
        <f t="shared" si="100"/>
        <v>0</v>
      </c>
      <c r="CZ57" s="140">
        <f t="shared" si="101"/>
        <v>0</v>
      </c>
      <c r="DA57" s="140">
        <f t="shared" si="102"/>
        <v>0</v>
      </c>
      <c r="DB57" s="140">
        <f t="shared" si="103"/>
        <v>0</v>
      </c>
      <c r="DC57" s="140">
        <f t="shared" si="104"/>
        <v>0</v>
      </c>
      <c r="DD57" s="140">
        <f t="shared" si="105"/>
        <v>0</v>
      </c>
      <c r="DE57" s="140">
        <f t="shared" si="106"/>
        <v>0</v>
      </c>
      <c r="DF57" s="140">
        <f t="shared" si="107"/>
        <v>0</v>
      </c>
      <c r="DG57" s="140">
        <f t="shared" si="108"/>
        <v>0</v>
      </c>
      <c r="DH57" s="140">
        <f t="shared" si="109"/>
        <v>0</v>
      </c>
      <c r="DI57" s="140">
        <f t="shared" si="110"/>
        <v>0</v>
      </c>
      <c r="DJ57" s="140">
        <f t="shared" si="111"/>
        <v>0</v>
      </c>
      <c r="DK57" s="140">
        <f t="shared" si="112"/>
        <v>0</v>
      </c>
      <c r="DL57" s="140">
        <f t="shared" si="113"/>
        <v>0</v>
      </c>
      <c r="DM57" s="140">
        <f t="shared" si="114"/>
        <v>0</v>
      </c>
      <c r="DN57" s="140">
        <f t="shared" si="115"/>
        <v>0</v>
      </c>
      <c r="DO57" s="140">
        <f t="shared" si="116"/>
        <v>0</v>
      </c>
      <c r="DP57" s="140">
        <f t="shared" si="117"/>
        <v>0</v>
      </c>
      <c r="DQ57" s="140">
        <f t="shared" si="118"/>
        <v>0</v>
      </c>
      <c r="DR57" s="140">
        <f t="shared" si="119"/>
        <v>0</v>
      </c>
      <c r="DS57" s="140">
        <f t="shared" si="120"/>
        <v>0</v>
      </c>
      <c r="DT57" s="140">
        <f t="shared" si="121"/>
        <v>0</v>
      </c>
      <c r="DU57" s="140">
        <f t="shared" si="122"/>
        <v>0</v>
      </c>
      <c r="DV57" s="140">
        <f t="shared" si="123"/>
        <v>0</v>
      </c>
      <c r="DW57" s="140">
        <f t="shared" si="124"/>
        <v>0</v>
      </c>
      <c r="DX57" s="140">
        <f t="shared" si="125"/>
        <v>0</v>
      </c>
      <c r="DY57" s="140">
        <f t="shared" si="126"/>
        <v>0</v>
      </c>
      <c r="DZ57" s="140">
        <f t="shared" si="127"/>
        <v>0</v>
      </c>
      <c r="EA57" s="140">
        <f t="shared" si="128"/>
        <v>0</v>
      </c>
      <c r="EB57" s="140">
        <f t="shared" si="129"/>
        <v>0</v>
      </c>
      <c r="EC57" s="140">
        <f t="shared" si="130"/>
        <v>0</v>
      </c>
      <c r="ED57" s="140">
        <f t="shared" si="131"/>
        <v>0</v>
      </c>
      <c r="EE57" s="140">
        <f t="shared" si="132"/>
        <v>0</v>
      </c>
      <c r="EF57" s="140">
        <f t="shared" si="133"/>
        <v>0</v>
      </c>
      <c r="EG57" s="140">
        <f t="shared" si="134"/>
        <v>0</v>
      </c>
      <c r="EH57" s="140">
        <f t="shared" si="135"/>
        <v>0</v>
      </c>
      <c r="EI57" s="140">
        <f t="shared" si="136"/>
        <v>0</v>
      </c>
      <c r="EJ57" s="140">
        <f t="shared" si="137"/>
        <v>0</v>
      </c>
      <c r="EK57" s="140">
        <f t="shared" si="138"/>
        <v>0</v>
      </c>
      <c r="EL57" s="140">
        <f t="shared" si="139"/>
        <v>0</v>
      </c>
      <c r="EM57" s="140">
        <f t="shared" si="140"/>
        <v>0</v>
      </c>
      <c r="EN57" s="140">
        <f t="shared" si="141"/>
        <v>0</v>
      </c>
      <c r="EO57" s="140">
        <f t="shared" si="142"/>
        <v>0</v>
      </c>
      <c r="EP57" s="140">
        <f t="shared" si="143"/>
        <v>0</v>
      </c>
      <c r="EQ57" s="140">
        <f t="shared" si="144"/>
        <v>0</v>
      </c>
      <c r="ER57" s="140">
        <f t="shared" si="145"/>
        <v>0</v>
      </c>
      <c r="ES57" s="140">
        <f t="shared" si="146"/>
        <v>0</v>
      </c>
      <c r="ET57" s="140">
        <f t="shared" si="147"/>
        <v>0</v>
      </c>
      <c r="EU57" s="140">
        <f t="shared" si="148"/>
        <v>0</v>
      </c>
      <c r="EV57" s="140">
        <f t="shared" si="149"/>
        <v>0</v>
      </c>
      <c r="EW57" s="140">
        <f t="shared" si="150"/>
        <v>0</v>
      </c>
      <c r="EX57" s="140">
        <f t="shared" si="151"/>
        <v>0</v>
      </c>
      <c r="EY57" s="140">
        <f t="shared" si="152"/>
        <v>0</v>
      </c>
      <c r="EZ57" s="140">
        <f t="shared" si="153"/>
        <v>0</v>
      </c>
      <c r="FA57" s="140">
        <f t="shared" si="154"/>
        <v>0</v>
      </c>
      <c r="FB57" s="140">
        <f t="shared" si="155"/>
        <v>0</v>
      </c>
      <c r="FC57" s="140">
        <f t="shared" si="156"/>
        <v>0</v>
      </c>
      <c r="FD57" s="140">
        <f t="shared" si="157"/>
        <v>0</v>
      </c>
      <c r="FE57" s="140">
        <f t="shared" si="158"/>
        <v>0</v>
      </c>
      <c r="FF57" s="140">
        <f t="shared" si="159"/>
        <v>0</v>
      </c>
      <c r="FG57" s="140">
        <f t="shared" si="160"/>
        <v>0</v>
      </c>
      <c r="FH57" s="140">
        <f t="shared" si="161"/>
        <v>0</v>
      </c>
      <c r="FI57" s="140">
        <f t="shared" si="162"/>
        <v>0</v>
      </c>
      <c r="FJ57" s="140">
        <f t="shared" si="163"/>
        <v>0</v>
      </c>
      <c r="FK57" s="140">
        <f t="shared" si="164"/>
        <v>0</v>
      </c>
      <c r="FL57" s="140">
        <f t="shared" si="165"/>
        <v>0</v>
      </c>
      <c r="FM57" s="140">
        <f t="shared" si="166"/>
        <v>0</v>
      </c>
      <c r="FN57" s="140">
        <f t="shared" si="167"/>
        <v>0</v>
      </c>
      <c r="FO57" s="140">
        <f t="shared" si="168"/>
        <v>0</v>
      </c>
      <c r="FP57" s="140">
        <f t="shared" si="169"/>
        <v>0</v>
      </c>
      <c r="FQ57" s="140">
        <f t="shared" si="170"/>
        <v>0</v>
      </c>
      <c r="FR57" s="140">
        <f t="shared" si="171"/>
        <v>0</v>
      </c>
      <c r="FS57" s="140">
        <f t="shared" si="172"/>
        <v>0</v>
      </c>
      <c r="FT57" s="140">
        <f t="shared" si="173"/>
        <v>0</v>
      </c>
      <c r="FU57" s="140">
        <f t="shared" si="174"/>
        <v>0</v>
      </c>
      <c r="FV57" s="140">
        <f t="shared" si="175"/>
        <v>0</v>
      </c>
      <c r="FW57" s="140">
        <f t="shared" si="176"/>
        <v>0</v>
      </c>
      <c r="FX57" s="140">
        <f t="shared" si="177"/>
        <v>0</v>
      </c>
      <c r="FY57" s="140">
        <f t="shared" si="178"/>
        <v>0</v>
      </c>
      <c r="FZ57" s="140">
        <f t="shared" si="179"/>
        <v>0</v>
      </c>
      <c r="GA57" s="140">
        <f t="shared" si="180"/>
        <v>0</v>
      </c>
      <c r="GB57" s="140">
        <f t="shared" si="181"/>
        <v>0</v>
      </c>
      <c r="GC57" s="140">
        <f t="shared" si="182"/>
        <v>0</v>
      </c>
      <c r="GD57" s="140">
        <f t="shared" si="183"/>
        <v>0</v>
      </c>
      <c r="GE57" s="140">
        <f t="shared" si="184"/>
        <v>0</v>
      </c>
      <c r="GF57" s="140">
        <f t="shared" si="185"/>
        <v>0</v>
      </c>
      <c r="GG57" s="140">
        <f t="shared" si="185"/>
        <v>0</v>
      </c>
      <c r="GH57" s="157"/>
      <c r="GI57" s="237">
        <f t="shared" si="93"/>
        <v>0</v>
      </c>
      <c r="GJ57" s="140" t="e">
        <f t="shared" ca="1" si="186"/>
        <v>#N/A</v>
      </c>
      <c r="GK57" s="238" t="str">
        <f t="shared" ca="1" si="187"/>
        <v/>
      </c>
    </row>
    <row r="58" spans="1:193" ht="37.5" customHeight="1" x14ac:dyDescent="0.25">
      <c r="A58" s="139" t="str">
        <f>INDEX(Tabelle_Sprachen[],MATCH("_Schliesszylinder",Tabelle_Sprachen[Pos],0),MATCH(Sprache,Tabelle_Sprachen[#Headers],0))&amp;" PZ"</f>
        <v>Schließzylinder PZ</v>
      </c>
      <c r="B58" s="140" t="s">
        <v>2431</v>
      </c>
      <c r="C58" s="140" t="s">
        <v>2431</v>
      </c>
      <c r="D58" s="140" t="s">
        <v>2431</v>
      </c>
      <c r="E58" s="140" t="s">
        <v>2431</v>
      </c>
      <c r="F58" s="140" t="s">
        <v>2431</v>
      </c>
      <c r="G58" s="140" t="s">
        <v>2431</v>
      </c>
      <c r="H58" s="140" t="s">
        <v>2431</v>
      </c>
      <c r="I58" s="140" t="s">
        <v>2431</v>
      </c>
      <c r="J58" s="140" t="s">
        <v>2431</v>
      </c>
      <c r="K58" s="140" t="s">
        <v>2431</v>
      </c>
      <c r="L58" s="140" t="s">
        <v>2431</v>
      </c>
      <c r="M58" s="140" t="s">
        <v>2431</v>
      </c>
      <c r="N58" s="140" t="s">
        <v>2431</v>
      </c>
      <c r="O58" s="140" t="s">
        <v>2431</v>
      </c>
      <c r="P58" s="140" t="s">
        <v>2431</v>
      </c>
      <c r="Q58" s="140" t="s">
        <v>2431</v>
      </c>
      <c r="R58" s="140" t="s">
        <v>2431</v>
      </c>
      <c r="S58" s="140" t="s">
        <v>2431</v>
      </c>
      <c r="T58" s="140" t="s">
        <v>2431</v>
      </c>
      <c r="U58" s="140" t="s">
        <v>2431</v>
      </c>
      <c r="V58" s="140" t="s">
        <v>2431</v>
      </c>
      <c r="W58" s="140" t="s">
        <v>2431</v>
      </c>
      <c r="X58" s="140" t="s">
        <v>2431</v>
      </c>
      <c r="Y58" s="141" t="s">
        <v>2431</v>
      </c>
      <c r="Z58" s="141" t="s">
        <v>2431</v>
      </c>
      <c r="AA58" s="141" t="s">
        <v>2431</v>
      </c>
      <c r="AB58" s="141" t="s">
        <v>2431</v>
      </c>
      <c r="AC58" s="141" t="s">
        <v>2431</v>
      </c>
      <c r="AD58" s="140" t="s">
        <v>2431</v>
      </c>
      <c r="AE58" s="141" t="s">
        <v>2431</v>
      </c>
      <c r="AF58" s="141" t="s">
        <v>2431</v>
      </c>
      <c r="AG58" s="141" t="s">
        <v>2431</v>
      </c>
      <c r="AH58" s="141" t="s">
        <v>2431</v>
      </c>
      <c r="AI58" s="141" t="s">
        <v>2431</v>
      </c>
      <c r="AJ58" s="141" t="s">
        <v>2431</v>
      </c>
      <c r="AK58" s="141" t="s">
        <v>2431</v>
      </c>
      <c r="AL58" s="141" t="s">
        <v>2431</v>
      </c>
      <c r="AM58" s="141" t="s">
        <v>2431</v>
      </c>
      <c r="AN58" s="141" t="s">
        <v>2431</v>
      </c>
      <c r="AO58" s="141" t="s">
        <v>2431</v>
      </c>
      <c r="AP58" s="141" t="s">
        <v>2431</v>
      </c>
      <c r="AQ58" s="141" t="s">
        <v>2431</v>
      </c>
      <c r="AR58" s="141" t="s">
        <v>2431</v>
      </c>
      <c r="AS58" s="141" t="s">
        <v>2431</v>
      </c>
      <c r="AT58" s="141" t="s">
        <v>2431</v>
      </c>
      <c r="AU58" s="141" t="s">
        <v>2431</v>
      </c>
      <c r="AV58" s="141" t="s">
        <v>2431</v>
      </c>
      <c r="AW58" s="141" t="s">
        <v>2431</v>
      </c>
      <c r="AX58" s="141" t="s">
        <v>2431</v>
      </c>
      <c r="AY58" s="141" t="s">
        <v>2431</v>
      </c>
      <c r="AZ58" s="141" t="s">
        <v>2431</v>
      </c>
      <c r="BA58" s="141" t="s">
        <v>2431</v>
      </c>
      <c r="BB58" s="141" t="s">
        <v>2431</v>
      </c>
      <c r="BC58" s="141" t="s">
        <v>2431</v>
      </c>
      <c r="BD58" s="141" t="s">
        <v>2430</v>
      </c>
      <c r="BE58" s="141" t="s">
        <v>2431</v>
      </c>
      <c r="BF58" s="141" t="s">
        <v>11</v>
      </c>
      <c r="BG58" s="140"/>
      <c r="BH58" s="141"/>
      <c r="BI58" s="141"/>
      <c r="BJ58" s="141"/>
      <c r="BK58" s="141"/>
      <c r="BL58" s="141"/>
      <c r="BM58" s="141"/>
      <c r="BN58" s="141"/>
      <c r="BO58" s="141"/>
      <c r="BP58" s="141"/>
      <c r="BQ58" s="141"/>
      <c r="BR58" s="141"/>
      <c r="BS58" s="141"/>
      <c r="BT58" s="141"/>
      <c r="BU58" s="141"/>
      <c r="BV58" s="141"/>
      <c r="BW58" s="141"/>
      <c r="BX58" s="141"/>
      <c r="BY58" s="141"/>
      <c r="BZ58" s="141"/>
      <c r="CA58" s="141"/>
      <c r="CB58" s="141"/>
      <c r="CC58" s="141"/>
      <c r="CD58" s="141"/>
      <c r="CE58" s="141"/>
      <c r="CF58" s="140"/>
      <c r="CG58" s="140"/>
      <c r="CH58" s="141"/>
      <c r="CI58" s="141"/>
      <c r="CJ58" s="141"/>
      <c r="CK58" s="141"/>
      <c r="CL58" s="140"/>
      <c r="CM58" s="140"/>
      <c r="CN58" s="140"/>
      <c r="CO58" s="140"/>
      <c r="CP58" s="140"/>
      <c r="CQ58" s="157"/>
      <c r="CR58" s="139" t="str">
        <f>INDEX(Tabelle_Sprachen[],MATCH("_Schliesszylinder",Tabelle_Sprachen[Pos],0),MATCH(Sprache,Tabelle_Sprachen[#Headers],0))&amp;" "&amp;Schliesszylinder</f>
        <v>Schließzylinder -</v>
      </c>
      <c r="CS58" s="140">
        <f t="shared" si="94"/>
        <v>0</v>
      </c>
      <c r="CT58" s="140">
        <f t="shared" si="95"/>
        <v>0</v>
      </c>
      <c r="CU58" s="140">
        <f t="shared" si="96"/>
        <v>0</v>
      </c>
      <c r="CV58" s="140">
        <f t="shared" si="97"/>
        <v>0</v>
      </c>
      <c r="CW58" s="140">
        <f t="shared" si="98"/>
        <v>0</v>
      </c>
      <c r="CX58" s="140">
        <f t="shared" si="99"/>
        <v>0</v>
      </c>
      <c r="CY58" s="140">
        <f t="shared" si="100"/>
        <v>0</v>
      </c>
      <c r="CZ58" s="140">
        <f t="shared" si="101"/>
        <v>0</v>
      </c>
      <c r="DA58" s="140">
        <f t="shared" si="102"/>
        <v>0</v>
      </c>
      <c r="DB58" s="140">
        <f t="shared" si="103"/>
        <v>0</v>
      </c>
      <c r="DC58" s="140">
        <f t="shared" si="104"/>
        <v>0</v>
      </c>
      <c r="DD58" s="140">
        <f t="shared" si="105"/>
        <v>0</v>
      </c>
      <c r="DE58" s="140">
        <f t="shared" si="106"/>
        <v>0</v>
      </c>
      <c r="DF58" s="140">
        <f t="shared" si="107"/>
        <v>0</v>
      </c>
      <c r="DG58" s="140">
        <f t="shared" si="108"/>
        <v>0</v>
      </c>
      <c r="DH58" s="140">
        <f t="shared" si="109"/>
        <v>0</v>
      </c>
      <c r="DI58" s="140">
        <f t="shared" si="110"/>
        <v>0</v>
      </c>
      <c r="DJ58" s="140">
        <f t="shared" si="111"/>
        <v>0</v>
      </c>
      <c r="DK58" s="140">
        <f t="shared" si="112"/>
        <v>0</v>
      </c>
      <c r="DL58" s="140">
        <f t="shared" si="113"/>
        <v>0</v>
      </c>
      <c r="DM58" s="140">
        <f t="shared" si="114"/>
        <v>0</v>
      </c>
      <c r="DN58" s="140">
        <f t="shared" si="115"/>
        <v>0</v>
      </c>
      <c r="DO58" s="140">
        <f t="shared" si="116"/>
        <v>0</v>
      </c>
      <c r="DP58" s="140">
        <f t="shared" si="117"/>
        <v>0</v>
      </c>
      <c r="DQ58" s="140">
        <f t="shared" si="118"/>
        <v>0</v>
      </c>
      <c r="DR58" s="140">
        <f t="shared" si="119"/>
        <v>0</v>
      </c>
      <c r="DS58" s="140">
        <f t="shared" si="120"/>
        <v>0</v>
      </c>
      <c r="DT58" s="140">
        <f t="shared" si="121"/>
        <v>0</v>
      </c>
      <c r="DU58" s="140">
        <f t="shared" si="122"/>
        <v>0</v>
      </c>
      <c r="DV58" s="140">
        <f t="shared" si="123"/>
        <v>0</v>
      </c>
      <c r="DW58" s="140">
        <f t="shared" si="124"/>
        <v>0</v>
      </c>
      <c r="DX58" s="140">
        <f t="shared" si="125"/>
        <v>0</v>
      </c>
      <c r="DY58" s="140">
        <f t="shared" si="126"/>
        <v>0</v>
      </c>
      <c r="DZ58" s="140">
        <f t="shared" si="127"/>
        <v>0</v>
      </c>
      <c r="EA58" s="140">
        <f t="shared" si="128"/>
        <v>0</v>
      </c>
      <c r="EB58" s="140">
        <f t="shared" si="129"/>
        <v>0</v>
      </c>
      <c r="EC58" s="140">
        <f t="shared" si="130"/>
        <v>0</v>
      </c>
      <c r="ED58" s="140">
        <f t="shared" si="131"/>
        <v>0</v>
      </c>
      <c r="EE58" s="140">
        <f t="shared" si="132"/>
        <v>0</v>
      </c>
      <c r="EF58" s="140">
        <f t="shared" si="133"/>
        <v>0</v>
      </c>
      <c r="EG58" s="140">
        <f t="shared" si="134"/>
        <v>0</v>
      </c>
      <c r="EH58" s="140">
        <f t="shared" si="135"/>
        <v>0</v>
      </c>
      <c r="EI58" s="140">
        <f t="shared" si="136"/>
        <v>0</v>
      </c>
      <c r="EJ58" s="140">
        <f t="shared" si="137"/>
        <v>0</v>
      </c>
      <c r="EK58" s="140">
        <f t="shared" si="138"/>
        <v>0</v>
      </c>
      <c r="EL58" s="140">
        <f t="shared" si="139"/>
        <v>0</v>
      </c>
      <c r="EM58" s="140">
        <f t="shared" si="140"/>
        <v>0</v>
      </c>
      <c r="EN58" s="140">
        <f t="shared" si="141"/>
        <v>0</v>
      </c>
      <c r="EO58" s="140">
        <f t="shared" si="142"/>
        <v>0</v>
      </c>
      <c r="EP58" s="140">
        <f t="shared" si="143"/>
        <v>0</v>
      </c>
      <c r="EQ58" s="140">
        <f t="shared" si="144"/>
        <v>0</v>
      </c>
      <c r="ER58" s="140">
        <f t="shared" si="145"/>
        <v>0</v>
      </c>
      <c r="ES58" s="140">
        <f t="shared" si="146"/>
        <v>0</v>
      </c>
      <c r="ET58" s="140">
        <f t="shared" si="147"/>
        <v>0</v>
      </c>
      <c r="EU58" s="140">
        <f t="shared" si="148"/>
        <v>0</v>
      </c>
      <c r="EV58" s="140">
        <f t="shared" si="149"/>
        <v>0</v>
      </c>
      <c r="EW58" s="140">
        <f t="shared" si="150"/>
        <v>0</v>
      </c>
      <c r="EX58" s="140">
        <f t="shared" si="151"/>
        <v>0</v>
      </c>
      <c r="EY58" s="140">
        <f t="shared" si="152"/>
        <v>0</v>
      </c>
      <c r="EZ58" s="140">
        <f t="shared" si="153"/>
        <v>0</v>
      </c>
      <c r="FA58" s="140">
        <f t="shared" si="154"/>
        <v>0</v>
      </c>
      <c r="FB58" s="140">
        <f t="shared" si="155"/>
        <v>0</v>
      </c>
      <c r="FC58" s="140">
        <f t="shared" si="156"/>
        <v>0</v>
      </c>
      <c r="FD58" s="140">
        <f t="shared" si="157"/>
        <v>0</v>
      </c>
      <c r="FE58" s="140">
        <f t="shared" si="158"/>
        <v>0</v>
      </c>
      <c r="FF58" s="140">
        <f t="shared" si="159"/>
        <v>0</v>
      </c>
      <c r="FG58" s="140">
        <f t="shared" si="160"/>
        <v>0</v>
      </c>
      <c r="FH58" s="140">
        <f t="shared" si="161"/>
        <v>0</v>
      </c>
      <c r="FI58" s="140">
        <f t="shared" si="162"/>
        <v>0</v>
      </c>
      <c r="FJ58" s="140">
        <f t="shared" si="163"/>
        <v>0</v>
      </c>
      <c r="FK58" s="140">
        <f t="shared" si="164"/>
        <v>0</v>
      </c>
      <c r="FL58" s="140">
        <f t="shared" si="165"/>
        <v>0</v>
      </c>
      <c r="FM58" s="140">
        <f t="shared" si="166"/>
        <v>0</v>
      </c>
      <c r="FN58" s="140">
        <f t="shared" si="167"/>
        <v>0</v>
      </c>
      <c r="FO58" s="140">
        <f t="shared" si="168"/>
        <v>0</v>
      </c>
      <c r="FP58" s="140">
        <f t="shared" si="169"/>
        <v>0</v>
      </c>
      <c r="FQ58" s="140">
        <f t="shared" si="170"/>
        <v>0</v>
      </c>
      <c r="FR58" s="140">
        <f t="shared" si="171"/>
        <v>0</v>
      </c>
      <c r="FS58" s="140">
        <f t="shared" si="172"/>
        <v>0</v>
      </c>
      <c r="FT58" s="140">
        <f t="shared" si="173"/>
        <v>0</v>
      </c>
      <c r="FU58" s="140">
        <f t="shared" si="174"/>
        <v>0</v>
      </c>
      <c r="FV58" s="140">
        <f t="shared" si="175"/>
        <v>0</v>
      </c>
      <c r="FW58" s="140">
        <f t="shared" si="176"/>
        <v>0</v>
      </c>
      <c r="FX58" s="140">
        <f t="shared" si="177"/>
        <v>0</v>
      </c>
      <c r="FY58" s="140">
        <f t="shared" si="178"/>
        <v>0</v>
      </c>
      <c r="FZ58" s="140">
        <f t="shared" si="179"/>
        <v>0</v>
      </c>
      <c r="GA58" s="140">
        <f t="shared" si="180"/>
        <v>0</v>
      </c>
      <c r="GB58" s="140">
        <f t="shared" si="181"/>
        <v>0</v>
      </c>
      <c r="GC58" s="140">
        <f t="shared" si="182"/>
        <v>0</v>
      </c>
      <c r="GD58" s="140">
        <f t="shared" si="183"/>
        <v>0</v>
      </c>
      <c r="GE58" s="140">
        <f t="shared" si="184"/>
        <v>0</v>
      </c>
      <c r="GF58" s="140">
        <f t="shared" si="185"/>
        <v>0</v>
      </c>
      <c r="GG58" s="140">
        <f t="shared" si="185"/>
        <v>0</v>
      </c>
      <c r="GH58" s="157"/>
      <c r="GI58" s="237">
        <f t="shared" si="93"/>
        <v>0</v>
      </c>
      <c r="GJ58" s="140" t="e">
        <f t="shared" ca="1" si="186"/>
        <v>#N/A</v>
      </c>
      <c r="GK58" s="238" t="str">
        <f t="shared" ca="1" si="187"/>
        <v/>
      </c>
    </row>
    <row r="59" spans="1:193" ht="37.5" customHeight="1" x14ac:dyDescent="0.25">
      <c r="A59" s="139" t="str">
        <f>INDEX(Tabelle_Sprachen[],MATCH("_Schliesszylinder",Tabelle_Sprachen[Pos],0),MATCH(Sprache,Tabelle_Sprachen[#Headers],0))&amp;" RZ"</f>
        <v>Schließzylinder RZ</v>
      </c>
      <c r="B59" s="140" t="s">
        <v>2431</v>
      </c>
      <c r="C59" s="140" t="s">
        <v>2431</v>
      </c>
      <c r="D59" s="140" t="s">
        <v>2431</v>
      </c>
      <c r="E59" s="140" t="s">
        <v>2431</v>
      </c>
      <c r="F59" s="140" t="s">
        <v>2431</v>
      </c>
      <c r="G59" s="140" t="s">
        <v>2431</v>
      </c>
      <c r="H59" s="140" t="s">
        <v>2431</v>
      </c>
      <c r="I59" s="140" t="s">
        <v>2431</v>
      </c>
      <c r="J59" s="140" t="s">
        <v>2431</v>
      </c>
      <c r="K59" s="140" t="s">
        <v>2431</v>
      </c>
      <c r="L59" s="140" t="s">
        <v>2431</v>
      </c>
      <c r="M59" s="140" t="s">
        <v>2431</v>
      </c>
      <c r="N59" s="140" t="s">
        <v>2431</v>
      </c>
      <c r="O59" s="140" t="s">
        <v>2431</v>
      </c>
      <c r="P59" s="140" t="s">
        <v>2431</v>
      </c>
      <c r="Q59" s="140" t="s">
        <v>2431</v>
      </c>
      <c r="R59" s="140" t="s">
        <v>2431</v>
      </c>
      <c r="S59" s="140" t="s">
        <v>2431</v>
      </c>
      <c r="T59" s="140" t="s">
        <v>2431</v>
      </c>
      <c r="U59" s="140" t="s">
        <v>2431</v>
      </c>
      <c r="V59" s="140" t="s">
        <v>2431</v>
      </c>
      <c r="W59" s="140" t="s">
        <v>2431</v>
      </c>
      <c r="X59" s="140" t="s">
        <v>2431</v>
      </c>
      <c r="Y59" s="141" t="s">
        <v>2431</v>
      </c>
      <c r="Z59" s="141" t="s">
        <v>2431</v>
      </c>
      <c r="AA59" s="141" t="s">
        <v>2431</v>
      </c>
      <c r="AB59" s="141" t="s">
        <v>2431</v>
      </c>
      <c r="AC59" s="141" t="s">
        <v>2431</v>
      </c>
      <c r="AD59" s="140" t="s">
        <v>2431</v>
      </c>
      <c r="AE59" s="141" t="s">
        <v>2431</v>
      </c>
      <c r="AF59" s="141" t="s">
        <v>2431</v>
      </c>
      <c r="AG59" s="141" t="s">
        <v>2431</v>
      </c>
      <c r="AH59" s="141" t="s">
        <v>2431</v>
      </c>
      <c r="AI59" s="141" t="s">
        <v>2431</v>
      </c>
      <c r="AJ59" s="141" t="s">
        <v>2431</v>
      </c>
      <c r="AK59" s="141" t="s">
        <v>2431</v>
      </c>
      <c r="AL59" s="141" t="s">
        <v>2431</v>
      </c>
      <c r="AM59" s="141" t="s">
        <v>2431</v>
      </c>
      <c r="AN59" s="141" t="s">
        <v>2431</v>
      </c>
      <c r="AO59" s="141" t="s">
        <v>2431</v>
      </c>
      <c r="AP59" s="141" t="s">
        <v>2431</v>
      </c>
      <c r="AQ59" s="141" t="s">
        <v>2431</v>
      </c>
      <c r="AR59" s="141" t="s">
        <v>2431</v>
      </c>
      <c r="AS59" s="141" t="s">
        <v>2431</v>
      </c>
      <c r="AT59" s="141" t="s">
        <v>2431</v>
      </c>
      <c r="AU59" s="141" t="s">
        <v>2431</v>
      </c>
      <c r="AV59" s="141" t="s">
        <v>2431</v>
      </c>
      <c r="AW59" s="141" t="s">
        <v>2430</v>
      </c>
      <c r="AX59" s="141" t="s">
        <v>2431</v>
      </c>
      <c r="AY59" s="141" t="s">
        <v>2431</v>
      </c>
      <c r="AZ59" s="141" t="s">
        <v>2431</v>
      </c>
      <c r="BA59" s="141" t="s">
        <v>2431</v>
      </c>
      <c r="BB59" s="141" t="s">
        <v>2431</v>
      </c>
      <c r="BC59" s="141" t="s">
        <v>2431</v>
      </c>
      <c r="BD59" s="141" t="s">
        <v>2430</v>
      </c>
      <c r="BE59" s="141" t="s">
        <v>2431</v>
      </c>
      <c r="BF59" s="140" t="s">
        <v>2430</v>
      </c>
      <c r="BG59" s="141" t="s">
        <v>11</v>
      </c>
      <c r="BH59" s="141"/>
      <c r="BI59" s="141"/>
      <c r="BJ59" s="141"/>
      <c r="BK59" s="141"/>
      <c r="BL59" s="141"/>
      <c r="BM59" s="141"/>
      <c r="BN59" s="141"/>
      <c r="BO59" s="141"/>
      <c r="BP59" s="141"/>
      <c r="BQ59" s="141"/>
      <c r="BR59" s="141"/>
      <c r="BS59" s="141"/>
      <c r="BT59" s="141"/>
      <c r="BU59" s="141"/>
      <c r="BV59" s="141"/>
      <c r="BW59" s="141"/>
      <c r="BX59" s="141"/>
      <c r="BY59" s="141"/>
      <c r="BZ59" s="141"/>
      <c r="CA59" s="141"/>
      <c r="CB59" s="141"/>
      <c r="CC59" s="141"/>
      <c r="CD59" s="141"/>
      <c r="CE59" s="141"/>
      <c r="CF59" s="140"/>
      <c r="CG59" s="140"/>
      <c r="CH59" s="141"/>
      <c r="CI59" s="141"/>
      <c r="CJ59" s="141"/>
      <c r="CK59" s="141"/>
      <c r="CL59" s="140"/>
      <c r="CM59" s="140"/>
      <c r="CN59" s="140"/>
      <c r="CO59" s="140"/>
      <c r="CP59" s="140"/>
      <c r="CQ59" s="157"/>
      <c r="CR59" s="139" t="str">
        <f>INDEX(Tabelle_Sprachen[],MATCH("_Schliesszylinder",Tabelle_Sprachen[Pos],0),MATCH(Sprache,Tabelle_Sprachen[#Headers],0))&amp;" "&amp;Schliesszylinder</f>
        <v>Schließzylinder -</v>
      </c>
      <c r="CS59" s="140">
        <f t="shared" si="94"/>
        <v>0</v>
      </c>
      <c r="CT59" s="140">
        <f t="shared" si="95"/>
        <v>0</v>
      </c>
      <c r="CU59" s="140">
        <f t="shared" si="96"/>
        <v>0</v>
      </c>
      <c r="CV59" s="140">
        <f t="shared" si="97"/>
        <v>0</v>
      </c>
      <c r="CW59" s="140">
        <f t="shared" si="98"/>
        <v>0</v>
      </c>
      <c r="CX59" s="140">
        <f t="shared" si="99"/>
        <v>0</v>
      </c>
      <c r="CY59" s="140">
        <f t="shared" si="100"/>
        <v>0</v>
      </c>
      <c r="CZ59" s="140">
        <f t="shared" si="101"/>
        <v>0</v>
      </c>
      <c r="DA59" s="140">
        <f t="shared" si="102"/>
        <v>0</v>
      </c>
      <c r="DB59" s="140">
        <f t="shared" si="103"/>
        <v>0</v>
      </c>
      <c r="DC59" s="140">
        <f t="shared" si="104"/>
        <v>0</v>
      </c>
      <c r="DD59" s="140">
        <f t="shared" si="105"/>
        <v>0</v>
      </c>
      <c r="DE59" s="140">
        <f t="shared" si="106"/>
        <v>0</v>
      </c>
      <c r="DF59" s="140">
        <f t="shared" si="107"/>
        <v>0</v>
      </c>
      <c r="DG59" s="140">
        <f t="shared" si="108"/>
        <v>0</v>
      </c>
      <c r="DH59" s="140">
        <f t="shared" si="109"/>
        <v>0</v>
      </c>
      <c r="DI59" s="140">
        <f t="shared" si="110"/>
        <v>0</v>
      </c>
      <c r="DJ59" s="140">
        <f t="shared" si="111"/>
        <v>0</v>
      </c>
      <c r="DK59" s="140">
        <f t="shared" si="112"/>
        <v>0</v>
      </c>
      <c r="DL59" s="140">
        <f t="shared" si="113"/>
        <v>0</v>
      </c>
      <c r="DM59" s="140">
        <f t="shared" si="114"/>
        <v>0</v>
      </c>
      <c r="DN59" s="140">
        <f t="shared" si="115"/>
        <v>0</v>
      </c>
      <c r="DO59" s="140">
        <f t="shared" si="116"/>
        <v>0</v>
      </c>
      <c r="DP59" s="140">
        <f t="shared" si="117"/>
        <v>0</v>
      </c>
      <c r="DQ59" s="140">
        <f t="shared" si="118"/>
        <v>0</v>
      </c>
      <c r="DR59" s="140">
        <f t="shared" si="119"/>
        <v>0</v>
      </c>
      <c r="DS59" s="140">
        <f t="shared" si="120"/>
        <v>0</v>
      </c>
      <c r="DT59" s="140">
        <f t="shared" si="121"/>
        <v>0</v>
      </c>
      <c r="DU59" s="140">
        <f t="shared" si="122"/>
        <v>0</v>
      </c>
      <c r="DV59" s="140">
        <f t="shared" si="123"/>
        <v>0</v>
      </c>
      <c r="DW59" s="140">
        <f t="shared" si="124"/>
        <v>0</v>
      </c>
      <c r="DX59" s="140">
        <f t="shared" si="125"/>
        <v>0</v>
      </c>
      <c r="DY59" s="140">
        <f t="shared" si="126"/>
        <v>0</v>
      </c>
      <c r="DZ59" s="140">
        <f t="shared" si="127"/>
        <v>0</v>
      </c>
      <c r="EA59" s="140">
        <f t="shared" si="128"/>
        <v>0</v>
      </c>
      <c r="EB59" s="140">
        <f t="shared" si="129"/>
        <v>0</v>
      </c>
      <c r="EC59" s="140">
        <f t="shared" si="130"/>
        <v>0</v>
      </c>
      <c r="ED59" s="140">
        <f t="shared" si="131"/>
        <v>0</v>
      </c>
      <c r="EE59" s="140">
        <f t="shared" si="132"/>
        <v>0</v>
      </c>
      <c r="EF59" s="140">
        <f t="shared" si="133"/>
        <v>0</v>
      </c>
      <c r="EG59" s="140">
        <f t="shared" si="134"/>
        <v>0</v>
      </c>
      <c r="EH59" s="140">
        <f t="shared" si="135"/>
        <v>0</v>
      </c>
      <c r="EI59" s="140">
        <f t="shared" si="136"/>
        <v>0</v>
      </c>
      <c r="EJ59" s="140">
        <f t="shared" si="137"/>
        <v>0</v>
      </c>
      <c r="EK59" s="140">
        <f t="shared" si="138"/>
        <v>0</v>
      </c>
      <c r="EL59" s="140">
        <f t="shared" si="139"/>
        <v>0</v>
      </c>
      <c r="EM59" s="140">
        <f t="shared" si="140"/>
        <v>0</v>
      </c>
      <c r="EN59" s="140">
        <f t="shared" si="141"/>
        <v>0</v>
      </c>
      <c r="EO59" s="140">
        <f t="shared" si="142"/>
        <v>0</v>
      </c>
      <c r="EP59" s="140">
        <f t="shared" si="143"/>
        <v>0</v>
      </c>
      <c r="EQ59" s="140">
        <f t="shared" si="144"/>
        <v>0</v>
      </c>
      <c r="ER59" s="140">
        <f t="shared" si="145"/>
        <v>0</v>
      </c>
      <c r="ES59" s="140">
        <f t="shared" si="146"/>
        <v>0</v>
      </c>
      <c r="ET59" s="140">
        <f t="shared" si="147"/>
        <v>0</v>
      </c>
      <c r="EU59" s="140">
        <f t="shared" si="148"/>
        <v>0</v>
      </c>
      <c r="EV59" s="140">
        <f t="shared" si="149"/>
        <v>0</v>
      </c>
      <c r="EW59" s="140">
        <f t="shared" si="150"/>
        <v>0</v>
      </c>
      <c r="EX59" s="140">
        <f t="shared" si="151"/>
        <v>0</v>
      </c>
      <c r="EY59" s="140">
        <f t="shared" si="152"/>
        <v>0</v>
      </c>
      <c r="EZ59" s="140">
        <f t="shared" si="153"/>
        <v>0</v>
      </c>
      <c r="FA59" s="140">
        <f t="shared" si="154"/>
        <v>0</v>
      </c>
      <c r="FB59" s="140">
        <f t="shared" si="155"/>
        <v>0</v>
      </c>
      <c r="FC59" s="140">
        <f t="shared" si="156"/>
        <v>0</v>
      </c>
      <c r="FD59" s="140">
        <f t="shared" si="157"/>
        <v>0</v>
      </c>
      <c r="FE59" s="140">
        <f t="shared" si="158"/>
        <v>0</v>
      </c>
      <c r="FF59" s="140">
        <f t="shared" si="159"/>
        <v>0</v>
      </c>
      <c r="FG59" s="140">
        <f t="shared" si="160"/>
        <v>0</v>
      </c>
      <c r="FH59" s="140">
        <f t="shared" si="161"/>
        <v>0</v>
      </c>
      <c r="FI59" s="140">
        <f t="shared" si="162"/>
        <v>0</v>
      </c>
      <c r="FJ59" s="140">
        <f t="shared" si="163"/>
        <v>0</v>
      </c>
      <c r="FK59" s="140">
        <f t="shared" si="164"/>
        <v>0</v>
      </c>
      <c r="FL59" s="140">
        <f t="shared" si="165"/>
        <v>0</v>
      </c>
      <c r="FM59" s="140">
        <f t="shared" si="166"/>
        <v>0</v>
      </c>
      <c r="FN59" s="140">
        <f t="shared" si="167"/>
        <v>0</v>
      </c>
      <c r="FO59" s="140">
        <f t="shared" si="168"/>
        <v>0</v>
      </c>
      <c r="FP59" s="140">
        <f t="shared" si="169"/>
        <v>0</v>
      </c>
      <c r="FQ59" s="140">
        <f t="shared" si="170"/>
        <v>0</v>
      </c>
      <c r="FR59" s="140">
        <f t="shared" si="171"/>
        <v>0</v>
      </c>
      <c r="FS59" s="140">
        <f t="shared" si="172"/>
        <v>0</v>
      </c>
      <c r="FT59" s="140">
        <f t="shared" si="173"/>
        <v>0</v>
      </c>
      <c r="FU59" s="140">
        <f t="shared" si="174"/>
        <v>0</v>
      </c>
      <c r="FV59" s="140">
        <f t="shared" si="175"/>
        <v>0</v>
      </c>
      <c r="FW59" s="140">
        <f t="shared" si="176"/>
        <v>0</v>
      </c>
      <c r="FX59" s="140">
        <f t="shared" si="177"/>
        <v>0</v>
      </c>
      <c r="FY59" s="140">
        <f t="shared" si="178"/>
        <v>0</v>
      </c>
      <c r="FZ59" s="140">
        <f t="shared" si="179"/>
        <v>0</v>
      </c>
      <c r="GA59" s="140">
        <f t="shared" si="180"/>
        <v>0</v>
      </c>
      <c r="GB59" s="140">
        <f t="shared" si="181"/>
        <v>0</v>
      </c>
      <c r="GC59" s="140">
        <f t="shared" si="182"/>
        <v>0</v>
      </c>
      <c r="GD59" s="140">
        <f t="shared" si="183"/>
        <v>0</v>
      </c>
      <c r="GE59" s="140">
        <f t="shared" si="184"/>
        <v>0</v>
      </c>
      <c r="GF59" s="140">
        <f t="shared" si="185"/>
        <v>0</v>
      </c>
      <c r="GG59" s="140">
        <f t="shared" si="185"/>
        <v>0</v>
      </c>
      <c r="GH59" s="157"/>
      <c r="GI59" s="237">
        <f t="shared" si="93"/>
        <v>0</v>
      </c>
      <c r="GJ59" s="140" t="e">
        <f t="shared" ca="1" si="186"/>
        <v>#N/A</v>
      </c>
      <c r="GK59" s="238" t="str">
        <f t="shared" ca="1" si="187"/>
        <v/>
      </c>
    </row>
    <row r="60" spans="1:193" ht="37.5" customHeight="1" x14ac:dyDescent="0.25">
      <c r="A60" s="139" t="str">
        <f>INDEX(Tabelle_Sprachen[],MATCH("_Dornmass",Tabelle_Sprachen[Pos],0),MATCH(Sprache,Tabelle_Sprachen[#Headers],0))&amp;" 27,5"</f>
        <v>Dornmaß 27,5</v>
      </c>
      <c r="B60" s="140" t="s">
        <v>2431</v>
      </c>
      <c r="C60" s="140" t="s">
        <v>2431</v>
      </c>
      <c r="D60" s="140" t="s">
        <v>2431</v>
      </c>
      <c r="E60" s="140" t="s">
        <v>2431</v>
      </c>
      <c r="F60" s="140" t="s">
        <v>2431</v>
      </c>
      <c r="G60" s="140" t="s">
        <v>2431</v>
      </c>
      <c r="H60" s="140" t="s">
        <v>2431</v>
      </c>
      <c r="I60" s="140" t="s">
        <v>2431</v>
      </c>
      <c r="J60" s="140" t="s">
        <v>2431</v>
      </c>
      <c r="K60" s="140" t="s">
        <v>2431</v>
      </c>
      <c r="L60" s="140" t="s">
        <v>2431</v>
      </c>
      <c r="M60" s="140" t="s">
        <v>2431</v>
      </c>
      <c r="N60" s="140" t="s">
        <v>2431</v>
      </c>
      <c r="O60" s="140" t="s">
        <v>2431</v>
      </c>
      <c r="P60" s="140" t="s">
        <v>2431</v>
      </c>
      <c r="Q60" s="140" t="s">
        <v>2431</v>
      </c>
      <c r="R60" s="140" t="s">
        <v>2431</v>
      </c>
      <c r="S60" s="140" t="s">
        <v>2431</v>
      </c>
      <c r="T60" s="140" t="s">
        <v>2431</v>
      </c>
      <c r="U60" s="140" t="s">
        <v>2431</v>
      </c>
      <c r="V60" s="140" t="s">
        <v>2431</v>
      </c>
      <c r="W60" s="140" t="s">
        <v>2431</v>
      </c>
      <c r="X60" s="140" t="s">
        <v>2431</v>
      </c>
      <c r="Y60" s="141" t="s">
        <v>2431</v>
      </c>
      <c r="Z60" s="141" t="s">
        <v>2431</v>
      </c>
      <c r="AA60" s="141" t="s">
        <v>2431</v>
      </c>
      <c r="AB60" s="141" t="s">
        <v>2431</v>
      </c>
      <c r="AC60" s="141" t="s">
        <v>2431</v>
      </c>
      <c r="AD60" s="140" t="s">
        <v>2431</v>
      </c>
      <c r="AE60" s="141" t="s">
        <v>2431</v>
      </c>
      <c r="AF60" s="141" t="s">
        <v>2431</v>
      </c>
      <c r="AG60" s="141" t="s">
        <v>2431</v>
      </c>
      <c r="AH60" s="141" t="s">
        <v>2431</v>
      </c>
      <c r="AI60" s="141" t="s">
        <v>2431</v>
      </c>
      <c r="AJ60" s="141" t="s">
        <v>2431</v>
      </c>
      <c r="AK60" s="141" t="s">
        <v>2431</v>
      </c>
      <c r="AL60" s="141" t="s">
        <v>2431</v>
      </c>
      <c r="AM60" s="141" t="s">
        <v>2431</v>
      </c>
      <c r="AN60" s="141" t="s">
        <v>2431</v>
      </c>
      <c r="AO60" s="141" t="s">
        <v>2431</v>
      </c>
      <c r="AP60" s="141" t="s">
        <v>2431</v>
      </c>
      <c r="AQ60" s="141" t="s">
        <v>2431</v>
      </c>
      <c r="AR60" s="141" t="s">
        <v>2431</v>
      </c>
      <c r="AS60" s="141" t="s">
        <v>2431</v>
      </c>
      <c r="AT60" s="141" t="s">
        <v>2431</v>
      </c>
      <c r="AU60" s="141" t="s">
        <v>2431</v>
      </c>
      <c r="AV60" s="141" t="s">
        <v>2431</v>
      </c>
      <c r="AW60" s="141" t="s">
        <v>2431</v>
      </c>
      <c r="AX60" s="141" t="s">
        <v>2431</v>
      </c>
      <c r="AY60" s="141" t="s">
        <v>2431</v>
      </c>
      <c r="AZ60" s="141" t="s">
        <v>2431</v>
      </c>
      <c r="BA60" s="141" t="s">
        <v>2431</v>
      </c>
      <c r="BB60" s="141" t="s">
        <v>2431</v>
      </c>
      <c r="BC60" s="141" t="s">
        <v>2431</v>
      </c>
      <c r="BD60" s="141" t="s">
        <v>2431</v>
      </c>
      <c r="BE60" s="141" t="s">
        <v>2431</v>
      </c>
      <c r="BF60" s="141" t="s">
        <v>2431</v>
      </c>
      <c r="BG60" s="141" t="s">
        <v>2431</v>
      </c>
      <c r="BH60" s="141" t="s">
        <v>11</v>
      </c>
      <c r="BI60" s="140"/>
      <c r="BJ60" s="141"/>
      <c r="BK60" s="141"/>
      <c r="BL60" s="141"/>
      <c r="BM60" s="141"/>
      <c r="BN60" s="141"/>
      <c r="BO60" s="141"/>
      <c r="BP60" s="141"/>
      <c r="BQ60" s="141"/>
      <c r="BR60" s="141"/>
      <c r="BS60" s="141"/>
      <c r="BT60" s="141"/>
      <c r="BU60" s="141"/>
      <c r="BV60" s="141"/>
      <c r="BW60" s="141"/>
      <c r="BX60" s="141"/>
      <c r="BY60" s="141"/>
      <c r="BZ60" s="141"/>
      <c r="CA60" s="141"/>
      <c r="CB60" s="141"/>
      <c r="CC60" s="141"/>
      <c r="CD60" s="141"/>
      <c r="CE60" s="141"/>
      <c r="CF60" s="140"/>
      <c r="CG60" s="140"/>
      <c r="CH60" s="141"/>
      <c r="CI60" s="141"/>
      <c r="CJ60" s="141"/>
      <c r="CK60" s="141"/>
      <c r="CL60" s="140"/>
      <c r="CM60" s="140"/>
      <c r="CN60" s="140"/>
      <c r="CO60" s="140"/>
      <c r="CP60" s="140"/>
      <c r="CQ60" s="157"/>
      <c r="CR60" s="139" t="str">
        <f>INDEX(Tabelle_Sprachen[],MATCH("_Dornmass",Tabelle_Sprachen[Pos],0),MATCH(Sprache,Tabelle_Sprachen[#Headers],0))&amp;" "&amp;Dornmass</f>
        <v>Dornmaß 37,5</v>
      </c>
      <c r="CS60" s="140">
        <f t="shared" si="94"/>
        <v>0</v>
      </c>
      <c r="CT60" s="140">
        <f t="shared" si="95"/>
        <v>0</v>
      </c>
      <c r="CU60" s="140">
        <f t="shared" si="96"/>
        <v>0</v>
      </c>
      <c r="CV60" s="140">
        <f t="shared" si="97"/>
        <v>0</v>
      </c>
      <c r="CW60" s="140">
        <f t="shared" si="98"/>
        <v>0</v>
      </c>
      <c r="CX60" s="140">
        <f t="shared" si="99"/>
        <v>0</v>
      </c>
      <c r="CY60" s="140">
        <f t="shared" si="100"/>
        <v>0</v>
      </c>
      <c r="CZ60" s="140">
        <f t="shared" si="101"/>
        <v>0</v>
      </c>
      <c r="DA60" s="140">
        <f t="shared" si="102"/>
        <v>0</v>
      </c>
      <c r="DB60" s="140">
        <f t="shared" si="103"/>
        <v>0</v>
      </c>
      <c r="DC60" s="140">
        <f t="shared" si="104"/>
        <v>0</v>
      </c>
      <c r="DD60" s="140">
        <f t="shared" si="105"/>
        <v>0</v>
      </c>
      <c r="DE60" s="140">
        <f t="shared" si="106"/>
        <v>0</v>
      </c>
      <c r="DF60" s="140">
        <f t="shared" si="107"/>
        <v>0</v>
      </c>
      <c r="DG60" s="140">
        <f t="shared" si="108"/>
        <v>0</v>
      </c>
      <c r="DH60" s="140">
        <f t="shared" si="109"/>
        <v>0</v>
      </c>
      <c r="DI60" s="140">
        <f t="shared" si="110"/>
        <v>0</v>
      </c>
      <c r="DJ60" s="140">
        <f t="shared" si="111"/>
        <v>0</v>
      </c>
      <c r="DK60" s="140">
        <f t="shared" si="112"/>
        <v>0</v>
      </c>
      <c r="DL60" s="140">
        <f t="shared" si="113"/>
        <v>0</v>
      </c>
      <c r="DM60" s="140">
        <f t="shared" si="114"/>
        <v>0</v>
      </c>
      <c r="DN60" s="140">
        <f t="shared" si="115"/>
        <v>0</v>
      </c>
      <c r="DO60" s="140">
        <f t="shared" si="116"/>
        <v>0</v>
      </c>
      <c r="DP60" s="140">
        <f t="shared" si="117"/>
        <v>0</v>
      </c>
      <c r="DQ60" s="140">
        <f t="shared" si="118"/>
        <v>0</v>
      </c>
      <c r="DR60" s="140">
        <f t="shared" si="119"/>
        <v>0</v>
      </c>
      <c r="DS60" s="140">
        <f t="shared" si="120"/>
        <v>0</v>
      </c>
      <c r="DT60" s="140">
        <f t="shared" si="121"/>
        <v>0</v>
      </c>
      <c r="DU60" s="140">
        <f t="shared" si="122"/>
        <v>0</v>
      </c>
      <c r="DV60" s="140">
        <f t="shared" si="123"/>
        <v>0</v>
      </c>
      <c r="DW60" s="140">
        <f t="shared" si="124"/>
        <v>0</v>
      </c>
      <c r="DX60" s="140">
        <f t="shared" si="125"/>
        <v>0</v>
      </c>
      <c r="DY60" s="140">
        <f t="shared" si="126"/>
        <v>0</v>
      </c>
      <c r="DZ60" s="140">
        <f t="shared" si="127"/>
        <v>0</v>
      </c>
      <c r="EA60" s="140">
        <f t="shared" si="128"/>
        <v>0</v>
      </c>
      <c r="EB60" s="140">
        <f t="shared" si="129"/>
        <v>0</v>
      </c>
      <c r="EC60" s="140">
        <f t="shared" si="130"/>
        <v>0</v>
      </c>
      <c r="ED60" s="140">
        <f t="shared" si="131"/>
        <v>0</v>
      </c>
      <c r="EE60" s="140">
        <f t="shared" si="132"/>
        <v>0</v>
      </c>
      <c r="EF60" s="140">
        <f t="shared" si="133"/>
        <v>0</v>
      </c>
      <c r="EG60" s="140">
        <f t="shared" si="134"/>
        <v>0</v>
      </c>
      <c r="EH60" s="140">
        <f t="shared" si="135"/>
        <v>0</v>
      </c>
      <c r="EI60" s="140">
        <f t="shared" si="136"/>
        <v>0</v>
      </c>
      <c r="EJ60" s="140">
        <f t="shared" si="137"/>
        <v>0</v>
      </c>
      <c r="EK60" s="140">
        <f t="shared" si="138"/>
        <v>0</v>
      </c>
      <c r="EL60" s="140">
        <f t="shared" si="139"/>
        <v>0</v>
      </c>
      <c r="EM60" s="140">
        <f t="shared" si="140"/>
        <v>0</v>
      </c>
      <c r="EN60" s="140">
        <f t="shared" si="141"/>
        <v>0</v>
      </c>
      <c r="EO60" s="140">
        <f t="shared" si="142"/>
        <v>0</v>
      </c>
      <c r="EP60" s="140">
        <f t="shared" si="143"/>
        <v>0</v>
      </c>
      <c r="EQ60" s="140">
        <f t="shared" si="144"/>
        <v>0</v>
      </c>
      <c r="ER60" s="140">
        <f t="shared" si="145"/>
        <v>0</v>
      </c>
      <c r="ES60" s="140">
        <f t="shared" si="146"/>
        <v>0</v>
      </c>
      <c r="ET60" s="140">
        <f t="shared" si="147"/>
        <v>0</v>
      </c>
      <c r="EU60" s="140">
        <f t="shared" si="148"/>
        <v>0</v>
      </c>
      <c r="EV60" s="140">
        <f t="shared" si="149"/>
        <v>0</v>
      </c>
      <c r="EW60" s="140">
        <f t="shared" si="150"/>
        <v>0</v>
      </c>
      <c r="EX60" s="140">
        <f t="shared" si="151"/>
        <v>0</v>
      </c>
      <c r="EY60" s="140">
        <f t="shared" si="152"/>
        <v>0</v>
      </c>
      <c r="EZ60" s="140">
        <f t="shared" si="153"/>
        <v>0</v>
      </c>
      <c r="FA60" s="140">
        <f t="shared" si="154"/>
        <v>0</v>
      </c>
      <c r="FB60" s="140">
        <f t="shared" si="155"/>
        <v>0</v>
      </c>
      <c r="FC60" s="140">
        <f t="shared" si="156"/>
        <v>0</v>
      </c>
      <c r="FD60" s="140">
        <f t="shared" si="157"/>
        <v>0</v>
      </c>
      <c r="FE60" s="140">
        <f t="shared" si="158"/>
        <v>0</v>
      </c>
      <c r="FF60" s="140">
        <f t="shared" si="159"/>
        <v>0</v>
      </c>
      <c r="FG60" s="140">
        <f t="shared" si="160"/>
        <v>0</v>
      </c>
      <c r="FH60" s="140">
        <f t="shared" si="161"/>
        <v>0</v>
      </c>
      <c r="FI60" s="140">
        <f t="shared" si="162"/>
        <v>0</v>
      </c>
      <c r="FJ60" s="140">
        <f t="shared" si="163"/>
        <v>0</v>
      </c>
      <c r="FK60" s="140">
        <f t="shared" si="164"/>
        <v>0</v>
      </c>
      <c r="FL60" s="140">
        <f t="shared" si="165"/>
        <v>0</v>
      </c>
      <c r="FM60" s="140">
        <f t="shared" si="166"/>
        <v>0</v>
      </c>
      <c r="FN60" s="140">
        <f t="shared" si="167"/>
        <v>0</v>
      </c>
      <c r="FO60" s="140">
        <f t="shared" si="168"/>
        <v>0</v>
      </c>
      <c r="FP60" s="140">
        <f t="shared" si="169"/>
        <v>0</v>
      </c>
      <c r="FQ60" s="140">
        <f t="shared" si="170"/>
        <v>0</v>
      </c>
      <c r="FR60" s="140">
        <f t="shared" si="171"/>
        <v>0</v>
      </c>
      <c r="FS60" s="140">
        <f t="shared" si="172"/>
        <v>0</v>
      </c>
      <c r="FT60" s="140">
        <f t="shared" si="173"/>
        <v>0</v>
      </c>
      <c r="FU60" s="140">
        <f t="shared" si="174"/>
        <v>0</v>
      </c>
      <c r="FV60" s="140">
        <f t="shared" si="175"/>
        <v>0</v>
      </c>
      <c r="FW60" s="140">
        <f t="shared" si="176"/>
        <v>0</v>
      </c>
      <c r="FX60" s="140">
        <f t="shared" si="177"/>
        <v>0</v>
      </c>
      <c r="FY60" s="140">
        <f t="shared" si="178"/>
        <v>0</v>
      </c>
      <c r="FZ60" s="140">
        <f t="shared" si="179"/>
        <v>0</v>
      </c>
      <c r="GA60" s="140">
        <f t="shared" si="180"/>
        <v>0</v>
      </c>
      <c r="GB60" s="140">
        <f t="shared" si="181"/>
        <v>0</v>
      </c>
      <c r="GC60" s="140">
        <f t="shared" si="182"/>
        <v>0</v>
      </c>
      <c r="GD60" s="140">
        <f t="shared" si="183"/>
        <v>0</v>
      </c>
      <c r="GE60" s="140">
        <f t="shared" si="184"/>
        <v>0</v>
      </c>
      <c r="GF60" s="140">
        <f t="shared" si="185"/>
        <v>0</v>
      </c>
      <c r="GG60" s="140">
        <f t="shared" si="185"/>
        <v>0</v>
      </c>
      <c r="GH60" s="157"/>
      <c r="GI60" s="237">
        <f t="shared" si="93"/>
        <v>0</v>
      </c>
      <c r="GJ60" s="140" t="e">
        <f t="shared" ca="1" si="186"/>
        <v>#N/A</v>
      </c>
      <c r="GK60" s="238" t="str">
        <f t="shared" ca="1" si="187"/>
        <v/>
      </c>
    </row>
    <row r="61" spans="1:193" ht="37.5" customHeight="1" x14ac:dyDescent="0.25">
      <c r="A61" s="139" t="str">
        <f>INDEX(Tabelle_Sprachen[],MATCH("_Dornmass",Tabelle_Sprachen[Pos],0),MATCH(Sprache,Tabelle_Sprachen[#Headers],0))&amp;" 37,5"</f>
        <v>Dornmaß 37,5</v>
      </c>
      <c r="B61" s="140" t="s">
        <v>2431</v>
      </c>
      <c r="C61" s="140" t="s">
        <v>2431</v>
      </c>
      <c r="D61" s="140" t="s">
        <v>2431</v>
      </c>
      <c r="E61" s="140" t="s">
        <v>2431</v>
      </c>
      <c r="F61" s="140" t="s">
        <v>2431</v>
      </c>
      <c r="G61" s="140" t="s">
        <v>2431</v>
      </c>
      <c r="H61" s="140" t="s">
        <v>2431</v>
      </c>
      <c r="I61" s="140" t="s">
        <v>2431</v>
      </c>
      <c r="J61" s="140" t="s">
        <v>2431</v>
      </c>
      <c r="K61" s="140" t="s">
        <v>2431</v>
      </c>
      <c r="L61" s="140" t="s">
        <v>2431</v>
      </c>
      <c r="M61" s="140" t="s">
        <v>2431</v>
      </c>
      <c r="N61" s="140" t="s">
        <v>2431</v>
      </c>
      <c r="O61" s="140" t="s">
        <v>2431</v>
      </c>
      <c r="P61" s="140" t="s">
        <v>2431</v>
      </c>
      <c r="Q61" s="140" t="s">
        <v>2431</v>
      </c>
      <c r="R61" s="140" t="s">
        <v>2431</v>
      </c>
      <c r="S61" s="140" t="s">
        <v>2431</v>
      </c>
      <c r="T61" s="140" t="s">
        <v>2431</v>
      </c>
      <c r="U61" s="140" t="s">
        <v>2431</v>
      </c>
      <c r="V61" s="140" t="s">
        <v>2431</v>
      </c>
      <c r="W61" s="140" t="s">
        <v>2431</v>
      </c>
      <c r="X61" s="140" t="s">
        <v>2431</v>
      </c>
      <c r="Y61" s="141" t="s">
        <v>2431</v>
      </c>
      <c r="Z61" s="141" t="s">
        <v>2431</v>
      </c>
      <c r="AA61" s="141" t="s">
        <v>2431</v>
      </c>
      <c r="AB61" s="141" t="s">
        <v>2431</v>
      </c>
      <c r="AC61" s="141" t="s">
        <v>2431</v>
      </c>
      <c r="AD61" s="140" t="s">
        <v>2431</v>
      </c>
      <c r="AE61" s="141" t="s">
        <v>2431</v>
      </c>
      <c r="AF61" s="141" t="s">
        <v>2431</v>
      </c>
      <c r="AG61" s="141" t="s">
        <v>2431</v>
      </c>
      <c r="AH61" s="141" t="s">
        <v>2431</v>
      </c>
      <c r="AI61" s="141" t="s">
        <v>2431</v>
      </c>
      <c r="AJ61" s="141" t="s">
        <v>2431</v>
      </c>
      <c r="AK61" s="141" t="s">
        <v>2431</v>
      </c>
      <c r="AL61" s="141" t="s">
        <v>2431</v>
      </c>
      <c r="AM61" s="141" t="s">
        <v>2431</v>
      </c>
      <c r="AN61" s="141" t="s">
        <v>2431</v>
      </c>
      <c r="AO61" s="141" t="s">
        <v>2431</v>
      </c>
      <c r="AP61" s="141" t="s">
        <v>2431</v>
      </c>
      <c r="AQ61" s="141" t="s">
        <v>2431</v>
      </c>
      <c r="AR61" s="141" t="s">
        <v>2431</v>
      </c>
      <c r="AS61" s="141" t="s">
        <v>2431</v>
      </c>
      <c r="AT61" s="141" t="s">
        <v>2431</v>
      </c>
      <c r="AU61" s="141" t="s">
        <v>2431</v>
      </c>
      <c r="AV61" s="141" t="s">
        <v>2431</v>
      </c>
      <c r="AW61" s="141" t="s">
        <v>2431</v>
      </c>
      <c r="AX61" s="141" t="s">
        <v>2431</v>
      </c>
      <c r="AY61" s="141" t="s">
        <v>2431</v>
      </c>
      <c r="AZ61" s="141" t="s">
        <v>2431</v>
      </c>
      <c r="BA61" s="141" t="s">
        <v>2431</v>
      </c>
      <c r="BB61" s="141" t="s">
        <v>2431</v>
      </c>
      <c r="BC61" s="141" t="s">
        <v>2431</v>
      </c>
      <c r="BD61" s="141" t="s">
        <v>2431</v>
      </c>
      <c r="BE61" s="141" t="s">
        <v>2431</v>
      </c>
      <c r="BF61" s="141" t="s">
        <v>2431</v>
      </c>
      <c r="BG61" s="141" t="s">
        <v>2431</v>
      </c>
      <c r="BH61" s="140" t="s">
        <v>2430</v>
      </c>
      <c r="BI61" s="141" t="s">
        <v>11</v>
      </c>
      <c r="BJ61" s="141"/>
      <c r="BK61" s="141"/>
      <c r="BL61" s="141"/>
      <c r="BM61" s="141"/>
      <c r="BN61" s="141"/>
      <c r="BO61" s="141"/>
      <c r="BP61" s="141"/>
      <c r="BQ61" s="141"/>
      <c r="BR61" s="141"/>
      <c r="BS61" s="141"/>
      <c r="BT61" s="141"/>
      <c r="BU61" s="141"/>
      <c r="BV61" s="141"/>
      <c r="BW61" s="141"/>
      <c r="BX61" s="141"/>
      <c r="BY61" s="141"/>
      <c r="BZ61" s="141"/>
      <c r="CA61" s="141"/>
      <c r="CB61" s="141"/>
      <c r="CC61" s="141"/>
      <c r="CD61" s="141"/>
      <c r="CE61" s="141"/>
      <c r="CF61" s="140"/>
      <c r="CG61" s="140"/>
      <c r="CH61" s="141"/>
      <c r="CI61" s="141"/>
      <c r="CJ61" s="141"/>
      <c r="CK61" s="141"/>
      <c r="CL61" s="140"/>
      <c r="CM61" s="140"/>
      <c r="CN61" s="140"/>
      <c r="CO61" s="140"/>
      <c r="CP61" s="140"/>
      <c r="CQ61" s="157"/>
      <c r="CR61" s="139" t="str">
        <f>INDEX(Tabelle_Sprachen[],MATCH("_Dornmass",Tabelle_Sprachen[Pos],0),MATCH(Sprache,Tabelle_Sprachen[#Headers],0))&amp;" "&amp;Dornmass</f>
        <v>Dornmaß 37,5</v>
      </c>
      <c r="CS61" s="140">
        <f t="shared" si="94"/>
        <v>0</v>
      </c>
      <c r="CT61" s="140">
        <f t="shared" si="95"/>
        <v>0</v>
      </c>
      <c r="CU61" s="140">
        <f t="shared" si="96"/>
        <v>0</v>
      </c>
      <c r="CV61" s="140">
        <f t="shared" si="97"/>
        <v>0</v>
      </c>
      <c r="CW61" s="140">
        <f t="shared" si="98"/>
        <v>0</v>
      </c>
      <c r="CX61" s="140">
        <f t="shared" si="99"/>
        <v>0</v>
      </c>
      <c r="CY61" s="140">
        <f t="shared" si="100"/>
        <v>0</v>
      </c>
      <c r="CZ61" s="140">
        <f t="shared" si="101"/>
        <v>0</v>
      </c>
      <c r="DA61" s="140">
        <f t="shared" si="102"/>
        <v>0</v>
      </c>
      <c r="DB61" s="140">
        <f t="shared" si="103"/>
        <v>0</v>
      </c>
      <c r="DC61" s="140">
        <f t="shared" si="104"/>
        <v>0</v>
      </c>
      <c r="DD61" s="140">
        <f t="shared" si="105"/>
        <v>0</v>
      </c>
      <c r="DE61" s="140">
        <f t="shared" si="106"/>
        <v>0</v>
      </c>
      <c r="DF61" s="140">
        <f t="shared" si="107"/>
        <v>0</v>
      </c>
      <c r="DG61" s="140">
        <f t="shared" si="108"/>
        <v>0</v>
      </c>
      <c r="DH61" s="140">
        <f t="shared" si="109"/>
        <v>0</v>
      </c>
      <c r="DI61" s="140">
        <f t="shared" si="110"/>
        <v>0</v>
      </c>
      <c r="DJ61" s="140">
        <f t="shared" si="111"/>
        <v>0</v>
      </c>
      <c r="DK61" s="140">
        <f t="shared" si="112"/>
        <v>0</v>
      </c>
      <c r="DL61" s="140">
        <f t="shared" si="113"/>
        <v>0</v>
      </c>
      <c r="DM61" s="140">
        <f t="shared" si="114"/>
        <v>0</v>
      </c>
      <c r="DN61" s="140">
        <f t="shared" si="115"/>
        <v>0</v>
      </c>
      <c r="DO61" s="140">
        <f t="shared" si="116"/>
        <v>0</v>
      </c>
      <c r="DP61" s="140">
        <f t="shared" si="117"/>
        <v>0</v>
      </c>
      <c r="DQ61" s="140">
        <f t="shared" si="118"/>
        <v>0</v>
      </c>
      <c r="DR61" s="140">
        <f t="shared" si="119"/>
        <v>0</v>
      </c>
      <c r="DS61" s="140">
        <f t="shared" si="120"/>
        <v>0</v>
      </c>
      <c r="DT61" s="140">
        <f t="shared" si="121"/>
        <v>0</v>
      </c>
      <c r="DU61" s="140">
        <f t="shared" si="122"/>
        <v>0</v>
      </c>
      <c r="DV61" s="140">
        <f t="shared" si="123"/>
        <v>0</v>
      </c>
      <c r="DW61" s="140">
        <f t="shared" si="124"/>
        <v>0</v>
      </c>
      <c r="DX61" s="140">
        <f t="shared" si="125"/>
        <v>0</v>
      </c>
      <c r="DY61" s="140">
        <f t="shared" si="126"/>
        <v>0</v>
      </c>
      <c r="DZ61" s="140">
        <f t="shared" si="127"/>
        <v>0</v>
      </c>
      <c r="EA61" s="140">
        <f t="shared" si="128"/>
        <v>0</v>
      </c>
      <c r="EB61" s="140">
        <f t="shared" si="129"/>
        <v>0</v>
      </c>
      <c r="EC61" s="140">
        <f t="shared" si="130"/>
        <v>0</v>
      </c>
      <c r="ED61" s="140">
        <f t="shared" si="131"/>
        <v>0</v>
      </c>
      <c r="EE61" s="140">
        <f t="shared" si="132"/>
        <v>0</v>
      </c>
      <c r="EF61" s="140">
        <f t="shared" si="133"/>
        <v>0</v>
      </c>
      <c r="EG61" s="140">
        <f t="shared" si="134"/>
        <v>0</v>
      </c>
      <c r="EH61" s="140">
        <f t="shared" si="135"/>
        <v>0</v>
      </c>
      <c r="EI61" s="140">
        <f t="shared" si="136"/>
        <v>0</v>
      </c>
      <c r="EJ61" s="140">
        <f t="shared" si="137"/>
        <v>0</v>
      </c>
      <c r="EK61" s="140">
        <f t="shared" si="138"/>
        <v>0</v>
      </c>
      <c r="EL61" s="140">
        <f t="shared" si="139"/>
        <v>0</v>
      </c>
      <c r="EM61" s="140">
        <f t="shared" si="140"/>
        <v>0</v>
      </c>
      <c r="EN61" s="140">
        <f t="shared" si="141"/>
        <v>0</v>
      </c>
      <c r="EO61" s="140">
        <f t="shared" si="142"/>
        <v>0</v>
      </c>
      <c r="EP61" s="140">
        <f t="shared" si="143"/>
        <v>0</v>
      </c>
      <c r="EQ61" s="140">
        <f t="shared" si="144"/>
        <v>0</v>
      </c>
      <c r="ER61" s="140">
        <f t="shared" si="145"/>
        <v>0</v>
      </c>
      <c r="ES61" s="140">
        <f t="shared" si="146"/>
        <v>0</v>
      </c>
      <c r="ET61" s="140">
        <f t="shared" si="147"/>
        <v>0</v>
      </c>
      <c r="EU61" s="140">
        <f t="shared" si="148"/>
        <v>0</v>
      </c>
      <c r="EV61" s="140">
        <f t="shared" si="149"/>
        <v>0</v>
      </c>
      <c r="EW61" s="140">
        <f t="shared" si="150"/>
        <v>0</v>
      </c>
      <c r="EX61" s="140">
        <f t="shared" si="151"/>
        <v>0</v>
      </c>
      <c r="EY61" s="140">
        <f t="shared" si="152"/>
        <v>0</v>
      </c>
      <c r="EZ61" s="140">
        <f t="shared" si="153"/>
        <v>0</v>
      </c>
      <c r="FA61" s="140">
        <f t="shared" si="154"/>
        <v>0</v>
      </c>
      <c r="FB61" s="140">
        <f t="shared" si="155"/>
        <v>0</v>
      </c>
      <c r="FC61" s="140">
        <f t="shared" si="156"/>
        <v>0</v>
      </c>
      <c r="FD61" s="140">
        <f t="shared" si="157"/>
        <v>0</v>
      </c>
      <c r="FE61" s="140">
        <f t="shared" si="158"/>
        <v>0</v>
      </c>
      <c r="FF61" s="140">
        <f t="shared" si="159"/>
        <v>0</v>
      </c>
      <c r="FG61" s="140">
        <f t="shared" si="160"/>
        <v>0</v>
      </c>
      <c r="FH61" s="140">
        <f t="shared" si="161"/>
        <v>0</v>
      </c>
      <c r="FI61" s="140">
        <f t="shared" si="162"/>
        <v>0</v>
      </c>
      <c r="FJ61" s="140">
        <f t="shared" si="163"/>
        <v>0</v>
      </c>
      <c r="FK61" s="140">
        <f t="shared" si="164"/>
        <v>0</v>
      </c>
      <c r="FL61" s="140">
        <f t="shared" si="165"/>
        <v>0</v>
      </c>
      <c r="FM61" s="140">
        <f t="shared" si="166"/>
        <v>0</v>
      </c>
      <c r="FN61" s="140">
        <f t="shared" si="167"/>
        <v>0</v>
      </c>
      <c r="FO61" s="140">
        <f t="shared" si="168"/>
        <v>0</v>
      </c>
      <c r="FP61" s="140">
        <f t="shared" si="169"/>
        <v>0</v>
      </c>
      <c r="FQ61" s="140">
        <f t="shared" si="170"/>
        <v>0</v>
      </c>
      <c r="FR61" s="140">
        <f t="shared" si="171"/>
        <v>0</v>
      </c>
      <c r="FS61" s="140">
        <f t="shared" si="172"/>
        <v>0</v>
      </c>
      <c r="FT61" s="140">
        <f t="shared" si="173"/>
        <v>0</v>
      </c>
      <c r="FU61" s="140">
        <f t="shared" si="174"/>
        <v>0</v>
      </c>
      <c r="FV61" s="140">
        <f t="shared" si="175"/>
        <v>0</v>
      </c>
      <c r="FW61" s="140">
        <f t="shared" si="176"/>
        <v>0</v>
      </c>
      <c r="FX61" s="140">
        <f t="shared" si="177"/>
        <v>0</v>
      </c>
      <c r="FY61" s="140">
        <f t="shared" si="178"/>
        <v>0</v>
      </c>
      <c r="FZ61" s="140">
        <f t="shared" si="179"/>
        <v>0</v>
      </c>
      <c r="GA61" s="140">
        <f t="shared" si="180"/>
        <v>0</v>
      </c>
      <c r="GB61" s="140">
        <f t="shared" si="181"/>
        <v>0</v>
      </c>
      <c r="GC61" s="140">
        <f t="shared" si="182"/>
        <v>0</v>
      </c>
      <c r="GD61" s="140">
        <f t="shared" si="183"/>
        <v>0</v>
      </c>
      <c r="GE61" s="140">
        <f t="shared" si="184"/>
        <v>0</v>
      </c>
      <c r="GF61" s="140">
        <f t="shared" si="185"/>
        <v>0</v>
      </c>
      <c r="GG61" s="140">
        <f t="shared" si="185"/>
        <v>0</v>
      </c>
      <c r="GH61" s="157"/>
      <c r="GI61" s="237">
        <f t="shared" si="93"/>
        <v>0</v>
      </c>
      <c r="GJ61" s="140" t="e">
        <f t="shared" ca="1" si="186"/>
        <v>#N/A</v>
      </c>
      <c r="GK61" s="238" t="str">
        <f t="shared" ca="1" si="187"/>
        <v/>
      </c>
    </row>
    <row r="62" spans="1:193" ht="37.5" customHeight="1" x14ac:dyDescent="0.25">
      <c r="A62" s="139" t="str">
        <f>INDEX(Tabelle_Sprachen[],MATCH("BS18",Tabelle_Sprachen[Pos],0),MATCH(Sprache,Tabelle_Sprachen[#Headers],0))</f>
        <v>Anschlagpuffer 90</v>
      </c>
      <c r="B62" s="140" t="s">
        <v>2431</v>
      </c>
      <c r="C62" s="140" t="s">
        <v>2431</v>
      </c>
      <c r="D62" s="140" t="s">
        <v>2431</v>
      </c>
      <c r="E62" s="140" t="s">
        <v>2431</v>
      </c>
      <c r="F62" s="140" t="s">
        <v>2431</v>
      </c>
      <c r="G62" s="140" t="s">
        <v>2431</v>
      </c>
      <c r="H62" s="140" t="s">
        <v>2431</v>
      </c>
      <c r="I62" s="140" t="s">
        <v>2431</v>
      </c>
      <c r="J62" s="140" t="s">
        <v>2431</v>
      </c>
      <c r="K62" s="140" t="s">
        <v>2431</v>
      </c>
      <c r="L62" s="140" t="s">
        <v>2431</v>
      </c>
      <c r="M62" s="141" t="s">
        <v>2431</v>
      </c>
      <c r="N62" s="140" t="s">
        <v>2431</v>
      </c>
      <c r="O62" s="140" t="s">
        <v>2431</v>
      </c>
      <c r="P62" s="140" t="s">
        <v>2431</v>
      </c>
      <c r="Q62" s="140" t="s">
        <v>2431</v>
      </c>
      <c r="R62" s="140" t="s">
        <v>2431</v>
      </c>
      <c r="S62" s="140" t="s">
        <v>2431</v>
      </c>
      <c r="T62" s="140" t="s">
        <v>2431</v>
      </c>
      <c r="U62" s="140" t="s">
        <v>2431</v>
      </c>
      <c r="V62" s="140" t="s">
        <v>2431</v>
      </c>
      <c r="W62" s="140" t="s">
        <v>2431</v>
      </c>
      <c r="X62" s="140" t="s">
        <v>2431</v>
      </c>
      <c r="Y62" s="141" t="s">
        <v>2431</v>
      </c>
      <c r="Z62" s="141" t="s">
        <v>2431</v>
      </c>
      <c r="AA62" s="141" t="s">
        <v>2431</v>
      </c>
      <c r="AB62" s="141" t="s">
        <v>2431</v>
      </c>
      <c r="AC62" s="141" t="s">
        <v>2431</v>
      </c>
      <c r="AD62" s="140" t="s">
        <v>2431</v>
      </c>
      <c r="AE62" s="141" t="s">
        <v>2431</v>
      </c>
      <c r="AF62" s="141" t="s">
        <v>2431</v>
      </c>
      <c r="AG62" s="141" t="s">
        <v>2431</v>
      </c>
      <c r="AH62" s="141" t="s">
        <v>2431</v>
      </c>
      <c r="AI62" s="141" t="s">
        <v>2431</v>
      </c>
      <c r="AJ62" s="141" t="s">
        <v>2431</v>
      </c>
      <c r="AK62" s="141" t="s">
        <v>2431</v>
      </c>
      <c r="AL62" s="141" t="s">
        <v>2431</v>
      </c>
      <c r="AM62" s="141" t="s">
        <v>2431</v>
      </c>
      <c r="AN62" s="141" t="s">
        <v>2431</v>
      </c>
      <c r="AO62" s="141" t="s">
        <v>2431</v>
      </c>
      <c r="AP62" s="141" t="s">
        <v>2431</v>
      </c>
      <c r="AQ62" s="141" t="s">
        <v>2431</v>
      </c>
      <c r="AR62" s="141" t="s">
        <v>2431</v>
      </c>
      <c r="AS62" s="141" t="s">
        <v>2431</v>
      </c>
      <c r="AT62" s="141" t="s">
        <v>2431</v>
      </c>
      <c r="AU62" s="141" t="s">
        <v>2431</v>
      </c>
      <c r="AV62" s="141" t="s">
        <v>2432</v>
      </c>
      <c r="AW62" s="141" t="s">
        <v>2431</v>
      </c>
      <c r="AX62" s="141" t="s">
        <v>2431</v>
      </c>
      <c r="AY62" s="141" t="s">
        <v>2431</v>
      </c>
      <c r="AZ62" s="141" t="s">
        <v>2431</v>
      </c>
      <c r="BA62" s="141" t="s">
        <v>2431</v>
      </c>
      <c r="BB62" s="141" t="s">
        <v>2431</v>
      </c>
      <c r="BC62" s="141" t="s">
        <v>2431</v>
      </c>
      <c r="BD62" s="141" t="s">
        <v>2431</v>
      </c>
      <c r="BE62" s="141" t="s">
        <v>2431</v>
      </c>
      <c r="BF62" s="141" t="s">
        <v>2431</v>
      </c>
      <c r="BG62" s="141" t="s">
        <v>2431</v>
      </c>
      <c r="BH62" s="141" t="s">
        <v>2431</v>
      </c>
      <c r="BI62" s="141" t="s">
        <v>2431</v>
      </c>
      <c r="BJ62" s="141" t="s">
        <v>11</v>
      </c>
      <c r="BK62" s="141"/>
      <c r="BL62" s="141"/>
      <c r="BM62" s="141"/>
      <c r="BN62" s="141"/>
      <c r="BO62" s="141"/>
      <c r="BP62" s="141"/>
      <c r="BQ62" s="141"/>
      <c r="BR62" s="141"/>
      <c r="BS62" s="141"/>
      <c r="BT62" s="141"/>
      <c r="BU62" s="141"/>
      <c r="BV62" s="141"/>
      <c r="BW62" s="141"/>
      <c r="BX62" s="141"/>
      <c r="BY62" s="141"/>
      <c r="BZ62" s="141"/>
      <c r="CA62" s="141"/>
      <c r="CB62" s="141"/>
      <c r="CC62" s="141"/>
      <c r="CD62" s="141"/>
      <c r="CE62" s="141"/>
      <c r="CF62" s="140"/>
      <c r="CG62" s="140"/>
      <c r="CH62" s="141"/>
      <c r="CI62" s="141"/>
      <c r="CJ62" s="141"/>
      <c r="CK62" s="141"/>
      <c r="CL62" s="140"/>
      <c r="CM62" s="140"/>
      <c r="CN62" s="140"/>
      <c r="CO62" s="140"/>
      <c r="CP62" s="140"/>
      <c r="CQ62" s="157"/>
      <c r="CR62" s="142" t="b">
        <f>IF(Anschlagpuffer=TRUE,INDEX(Tabelle_Sprachen[],MATCH("BS18",Tabelle_Sprachen[Pos],0),MATCH(Sprache,Tabelle_Sprachen[#Headers],0)))</f>
        <v>0</v>
      </c>
      <c r="CS62" s="140">
        <f t="shared" si="94"/>
        <v>0</v>
      </c>
      <c r="CT62" s="140">
        <f t="shared" si="95"/>
        <v>0</v>
      </c>
      <c r="CU62" s="140">
        <f t="shared" si="96"/>
        <v>0</v>
      </c>
      <c r="CV62" s="140">
        <f t="shared" si="97"/>
        <v>0</v>
      </c>
      <c r="CW62" s="140">
        <f t="shared" si="98"/>
        <v>0</v>
      </c>
      <c r="CX62" s="140">
        <f t="shared" si="99"/>
        <v>0</v>
      </c>
      <c r="CY62" s="140">
        <f t="shared" si="100"/>
        <v>0</v>
      </c>
      <c r="CZ62" s="140">
        <f t="shared" si="101"/>
        <v>0</v>
      </c>
      <c r="DA62" s="140">
        <f t="shared" si="102"/>
        <v>0</v>
      </c>
      <c r="DB62" s="140">
        <f t="shared" si="103"/>
        <v>0</v>
      </c>
      <c r="DC62" s="140">
        <f t="shared" si="104"/>
        <v>0</v>
      </c>
      <c r="DD62" s="140">
        <f t="shared" si="105"/>
        <v>0</v>
      </c>
      <c r="DE62" s="140">
        <f t="shared" si="106"/>
        <v>0</v>
      </c>
      <c r="DF62" s="140">
        <f t="shared" si="107"/>
        <v>0</v>
      </c>
      <c r="DG62" s="140">
        <f t="shared" si="108"/>
        <v>0</v>
      </c>
      <c r="DH62" s="140">
        <f t="shared" si="109"/>
        <v>0</v>
      </c>
      <c r="DI62" s="140">
        <f t="shared" si="110"/>
        <v>0</v>
      </c>
      <c r="DJ62" s="140">
        <f t="shared" si="111"/>
        <v>0</v>
      </c>
      <c r="DK62" s="140">
        <f t="shared" si="112"/>
        <v>0</v>
      </c>
      <c r="DL62" s="140">
        <f t="shared" si="113"/>
        <v>0</v>
      </c>
      <c r="DM62" s="140">
        <f t="shared" si="114"/>
        <v>0</v>
      </c>
      <c r="DN62" s="140">
        <f t="shared" si="115"/>
        <v>0</v>
      </c>
      <c r="DO62" s="140">
        <f t="shared" si="116"/>
        <v>0</v>
      </c>
      <c r="DP62" s="140">
        <f t="shared" si="117"/>
        <v>0</v>
      </c>
      <c r="DQ62" s="140">
        <f t="shared" si="118"/>
        <v>0</v>
      </c>
      <c r="DR62" s="140">
        <f t="shared" si="119"/>
        <v>0</v>
      </c>
      <c r="DS62" s="140">
        <f t="shared" si="120"/>
        <v>0</v>
      </c>
      <c r="DT62" s="140">
        <f t="shared" si="121"/>
        <v>0</v>
      </c>
      <c r="DU62" s="140">
        <f t="shared" si="122"/>
        <v>0</v>
      </c>
      <c r="DV62" s="140">
        <f t="shared" si="123"/>
        <v>0</v>
      </c>
      <c r="DW62" s="140">
        <f t="shared" si="124"/>
        <v>0</v>
      </c>
      <c r="DX62" s="140">
        <f t="shared" si="125"/>
        <v>0</v>
      </c>
      <c r="DY62" s="140">
        <f t="shared" si="126"/>
        <v>0</v>
      </c>
      <c r="DZ62" s="140">
        <f t="shared" si="127"/>
        <v>0</v>
      </c>
      <c r="EA62" s="140">
        <f t="shared" si="128"/>
        <v>0</v>
      </c>
      <c r="EB62" s="140">
        <f t="shared" si="129"/>
        <v>0</v>
      </c>
      <c r="EC62" s="140">
        <f t="shared" si="130"/>
        <v>0</v>
      </c>
      <c r="ED62" s="140">
        <f t="shared" si="131"/>
        <v>0</v>
      </c>
      <c r="EE62" s="140">
        <f t="shared" si="132"/>
        <v>0</v>
      </c>
      <c r="EF62" s="140">
        <f t="shared" si="133"/>
        <v>0</v>
      </c>
      <c r="EG62" s="140">
        <f t="shared" si="134"/>
        <v>0</v>
      </c>
      <c r="EH62" s="140">
        <f t="shared" si="135"/>
        <v>0</v>
      </c>
      <c r="EI62" s="140">
        <f t="shared" si="136"/>
        <v>0</v>
      </c>
      <c r="EJ62" s="140">
        <f t="shared" si="137"/>
        <v>0</v>
      </c>
      <c r="EK62" s="140">
        <f t="shared" si="138"/>
        <v>0</v>
      </c>
      <c r="EL62" s="140">
        <f t="shared" si="139"/>
        <v>0</v>
      </c>
      <c r="EM62" s="140">
        <f t="shared" si="140"/>
        <v>0</v>
      </c>
      <c r="EN62" s="140">
        <f t="shared" si="141"/>
        <v>0</v>
      </c>
      <c r="EO62" s="140">
        <f t="shared" si="142"/>
        <v>0</v>
      </c>
      <c r="EP62" s="140">
        <f t="shared" si="143"/>
        <v>0</v>
      </c>
      <c r="EQ62" s="140">
        <f t="shared" si="144"/>
        <v>0</v>
      </c>
      <c r="ER62" s="140">
        <f t="shared" si="145"/>
        <v>0</v>
      </c>
      <c r="ES62" s="140">
        <f t="shared" si="146"/>
        <v>0</v>
      </c>
      <c r="ET62" s="140">
        <f t="shared" si="147"/>
        <v>0</v>
      </c>
      <c r="EU62" s="140">
        <f t="shared" si="148"/>
        <v>0</v>
      </c>
      <c r="EV62" s="140">
        <f t="shared" si="149"/>
        <v>0</v>
      </c>
      <c r="EW62" s="140">
        <f t="shared" si="150"/>
        <v>0</v>
      </c>
      <c r="EX62" s="140">
        <f t="shared" si="151"/>
        <v>0</v>
      </c>
      <c r="EY62" s="140">
        <f t="shared" si="152"/>
        <v>0</v>
      </c>
      <c r="EZ62" s="140">
        <f t="shared" si="153"/>
        <v>0</v>
      </c>
      <c r="FA62" s="140">
        <f t="shared" si="154"/>
        <v>0</v>
      </c>
      <c r="FB62" s="140">
        <f t="shared" si="155"/>
        <v>0</v>
      </c>
      <c r="FC62" s="140">
        <f t="shared" si="156"/>
        <v>0</v>
      </c>
      <c r="FD62" s="140">
        <f t="shared" si="157"/>
        <v>0</v>
      </c>
      <c r="FE62" s="140">
        <f t="shared" si="158"/>
        <v>0</v>
      </c>
      <c r="FF62" s="140">
        <f t="shared" si="159"/>
        <v>0</v>
      </c>
      <c r="FG62" s="140">
        <f t="shared" si="160"/>
        <v>0</v>
      </c>
      <c r="FH62" s="140">
        <f t="shared" si="161"/>
        <v>0</v>
      </c>
      <c r="FI62" s="140">
        <f t="shared" si="162"/>
        <v>0</v>
      </c>
      <c r="FJ62" s="140">
        <f t="shared" si="163"/>
        <v>0</v>
      </c>
      <c r="FK62" s="140">
        <f t="shared" si="164"/>
        <v>0</v>
      </c>
      <c r="FL62" s="140">
        <f t="shared" si="165"/>
        <v>0</v>
      </c>
      <c r="FM62" s="140">
        <f t="shared" si="166"/>
        <v>0</v>
      </c>
      <c r="FN62" s="140">
        <f t="shared" si="167"/>
        <v>0</v>
      </c>
      <c r="FO62" s="140">
        <f t="shared" si="168"/>
        <v>0</v>
      </c>
      <c r="FP62" s="140">
        <f t="shared" si="169"/>
        <v>0</v>
      </c>
      <c r="FQ62" s="140">
        <f t="shared" si="170"/>
        <v>0</v>
      </c>
      <c r="FR62" s="140">
        <f t="shared" si="171"/>
        <v>0</v>
      </c>
      <c r="FS62" s="140">
        <f t="shared" si="172"/>
        <v>0</v>
      </c>
      <c r="FT62" s="140">
        <f t="shared" si="173"/>
        <v>0</v>
      </c>
      <c r="FU62" s="140">
        <f t="shared" si="174"/>
        <v>0</v>
      </c>
      <c r="FV62" s="140">
        <f t="shared" si="175"/>
        <v>0</v>
      </c>
      <c r="FW62" s="140">
        <f t="shared" si="176"/>
        <v>0</v>
      </c>
      <c r="FX62" s="140">
        <f t="shared" si="177"/>
        <v>0</v>
      </c>
      <c r="FY62" s="140">
        <f t="shared" si="178"/>
        <v>0</v>
      </c>
      <c r="FZ62" s="140">
        <f t="shared" si="179"/>
        <v>0</v>
      </c>
      <c r="GA62" s="140">
        <f t="shared" si="180"/>
        <v>0</v>
      </c>
      <c r="GB62" s="140">
        <f t="shared" si="181"/>
        <v>0</v>
      </c>
      <c r="GC62" s="140">
        <f t="shared" si="182"/>
        <v>0</v>
      </c>
      <c r="GD62" s="140">
        <f t="shared" si="183"/>
        <v>0</v>
      </c>
      <c r="GE62" s="140">
        <f t="shared" si="184"/>
        <v>0</v>
      </c>
      <c r="GF62" s="140">
        <f t="shared" si="185"/>
        <v>0</v>
      </c>
      <c r="GG62" s="140">
        <f t="shared" si="185"/>
        <v>0</v>
      </c>
      <c r="GH62" s="157"/>
      <c r="GI62" s="237">
        <f t="shared" si="93"/>
        <v>0</v>
      </c>
      <c r="GJ62" s="140" t="e">
        <f t="shared" ca="1" si="186"/>
        <v>#N/A</v>
      </c>
      <c r="GK62" s="238" t="str">
        <f t="shared" ca="1" si="187"/>
        <v/>
      </c>
    </row>
    <row r="63" spans="1:193" ht="37.5" customHeight="1" x14ac:dyDescent="0.25">
      <c r="A63" s="139" t="str">
        <f>INDEX(Tabelle_Sprachen[],MATCH("BS32",Tabelle_Sprachen[Pos],0),MATCH(Sprache,Tabelle_Sprachen[#Headers],0))</f>
        <v>Riegelbock</v>
      </c>
      <c r="B63" s="140" t="s">
        <v>2431</v>
      </c>
      <c r="C63" s="140" t="s">
        <v>2431</v>
      </c>
      <c r="D63" s="140" t="s">
        <v>2431</v>
      </c>
      <c r="E63" s="140" t="s">
        <v>2431</v>
      </c>
      <c r="F63" s="140" t="s">
        <v>2431</v>
      </c>
      <c r="G63" s="140" t="s">
        <v>2431</v>
      </c>
      <c r="H63" s="140" t="s">
        <v>2431</v>
      </c>
      <c r="I63" s="140" t="s">
        <v>2431</v>
      </c>
      <c r="J63" s="140" t="s">
        <v>2431</v>
      </c>
      <c r="K63" s="140" t="s">
        <v>2431</v>
      </c>
      <c r="L63" s="140" t="s">
        <v>2431</v>
      </c>
      <c r="M63" s="141" t="s">
        <v>2431</v>
      </c>
      <c r="N63" s="140" t="s">
        <v>2431</v>
      </c>
      <c r="O63" s="140" t="s">
        <v>2430</v>
      </c>
      <c r="P63" s="140" t="s">
        <v>2431</v>
      </c>
      <c r="Q63" s="140" t="s">
        <v>2431</v>
      </c>
      <c r="R63" s="140" t="s">
        <v>2431</v>
      </c>
      <c r="S63" s="140" t="s">
        <v>2430</v>
      </c>
      <c r="T63" s="140" t="s">
        <v>2431</v>
      </c>
      <c r="U63" s="140" t="s">
        <v>2431</v>
      </c>
      <c r="V63" s="140" t="s">
        <v>2431</v>
      </c>
      <c r="W63" s="140" t="s">
        <v>2431</v>
      </c>
      <c r="X63" s="140" t="s">
        <v>2430</v>
      </c>
      <c r="Y63" s="141" t="s">
        <v>2431</v>
      </c>
      <c r="Z63" s="141" t="s">
        <v>2431</v>
      </c>
      <c r="AA63" s="141" t="s">
        <v>2431</v>
      </c>
      <c r="AB63" s="141" t="s">
        <v>2431</v>
      </c>
      <c r="AC63" s="141" t="s">
        <v>2431</v>
      </c>
      <c r="AD63" s="140" t="s">
        <v>2431</v>
      </c>
      <c r="AE63" s="141" t="s">
        <v>2431</v>
      </c>
      <c r="AF63" s="141" t="s">
        <v>2431</v>
      </c>
      <c r="AG63" s="141" t="s">
        <v>2431</v>
      </c>
      <c r="AH63" s="141" t="s">
        <v>2430</v>
      </c>
      <c r="AI63" s="141" t="s">
        <v>2431</v>
      </c>
      <c r="AJ63" s="141" t="s">
        <v>2431</v>
      </c>
      <c r="AK63" s="141" t="s">
        <v>2431</v>
      </c>
      <c r="AL63" s="141" t="s">
        <v>2431</v>
      </c>
      <c r="AM63" s="141" t="s">
        <v>2431</v>
      </c>
      <c r="AN63" s="141" t="s">
        <v>2431</v>
      </c>
      <c r="AO63" s="141" t="s">
        <v>2431</v>
      </c>
      <c r="AP63" s="141" t="s">
        <v>2431</v>
      </c>
      <c r="AQ63" s="141" t="s">
        <v>2431</v>
      </c>
      <c r="AR63" s="141" t="s">
        <v>2431</v>
      </c>
      <c r="AS63" s="141" t="s">
        <v>2431</v>
      </c>
      <c r="AT63" s="141" t="s">
        <v>2431</v>
      </c>
      <c r="AU63" s="141" t="s">
        <v>2431</v>
      </c>
      <c r="AV63" s="141" t="s">
        <v>2431</v>
      </c>
      <c r="AW63" s="141" t="s">
        <v>2431</v>
      </c>
      <c r="AX63" s="141" t="s">
        <v>2431</v>
      </c>
      <c r="AY63" s="141" t="s">
        <v>2431</v>
      </c>
      <c r="AZ63" s="141" t="s">
        <v>2431</v>
      </c>
      <c r="BA63" s="141" t="s">
        <v>2431</v>
      </c>
      <c r="BB63" s="141" t="s">
        <v>2431</v>
      </c>
      <c r="BC63" s="141" t="s">
        <v>2431</v>
      </c>
      <c r="BD63" s="141" t="s">
        <v>2431</v>
      </c>
      <c r="BE63" s="141" t="s">
        <v>2431</v>
      </c>
      <c r="BF63" s="141" t="s">
        <v>2431</v>
      </c>
      <c r="BG63" s="141" t="s">
        <v>2431</v>
      </c>
      <c r="BH63" s="141" t="s">
        <v>2431</v>
      </c>
      <c r="BI63" s="141" t="s">
        <v>2431</v>
      </c>
      <c r="BJ63" s="141" t="s">
        <v>2431</v>
      </c>
      <c r="BK63" s="141" t="s">
        <v>11</v>
      </c>
      <c r="BL63" s="141"/>
      <c r="BM63" s="141"/>
      <c r="BN63" s="141"/>
      <c r="BO63" s="141"/>
      <c r="BP63" s="141"/>
      <c r="BQ63" s="141"/>
      <c r="BR63" s="141"/>
      <c r="BS63" s="141"/>
      <c r="BT63" s="141"/>
      <c r="BU63" s="141"/>
      <c r="BV63" s="141"/>
      <c r="BW63" s="141"/>
      <c r="BX63" s="141"/>
      <c r="BY63" s="141"/>
      <c r="BZ63" s="141"/>
      <c r="CA63" s="141"/>
      <c r="CB63" s="141"/>
      <c r="CC63" s="141"/>
      <c r="CD63" s="141"/>
      <c r="CE63" s="141"/>
      <c r="CF63" s="140"/>
      <c r="CG63" s="140"/>
      <c r="CH63" s="141"/>
      <c r="CI63" s="141"/>
      <c r="CJ63" s="141"/>
      <c r="CK63" s="141"/>
      <c r="CL63" s="140"/>
      <c r="CM63" s="140"/>
      <c r="CN63" s="140"/>
      <c r="CO63" s="140"/>
      <c r="CP63" s="140"/>
      <c r="CQ63" s="157"/>
      <c r="CR63" s="142" t="b">
        <f>IF(Riegelbock=TRUE,INDEX(Tabelle_Sprachen[],MATCH("BS32",Tabelle_Sprachen[Pos],0),MATCH(Sprache,Tabelle_Sprachen[#Headers],0)))</f>
        <v>0</v>
      </c>
      <c r="CS63" s="140">
        <f t="shared" si="94"/>
        <v>0</v>
      </c>
      <c r="CT63" s="140">
        <f t="shared" si="95"/>
        <v>0</v>
      </c>
      <c r="CU63" s="140">
        <f t="shared" si="96"/>
        <v>0</v>
      </c>
      <c r="CV63" s="140">
        <f t="shared" si="97"/>
        <v>0</v>
      </c>
      <c r="CW63" s="140">
        <f t="shared" si="98"/>
        <v>0</v>
      </c>
      <c r="CX63" s="140">
        <f t="shared" si="99"/>
        <v>0</v>
      </c>
      <c r="CY63" s="140">
        <f t="shared" si="100"/>
        <v>0</v>
      </c>
      <c r="CZ63" s="140">
        <f t="shared" si="101"/>
        <v>0</v>
      </c>
      <c r="DA63" s="140">
        <f t="shared" si="102"/>
        <v>0</v>
      </c>
      <c r="DB63" s="140">
        <f t="shared" si="103"/>
        <v>0</v>
      </c>
      <c r="DC63" s="140">
        <f t="shared" si="104"/>
        <v>0</v>
      </c>
      <c r="DD63" s="140">
        <f t="shared" si="105"/>
        <v>0</v>
      </c>
      <c r="DE63" s="140">
        <f t="shared" si="106"/>
        <v>0</v>
      </c>
      <c r="DF63" s="140">
        <f t="shared" si="107"/>
        <v>0</v>
      </c>
      <c r="DG63" s="140">
        <f t="shared" si="108"/>
        <v>0</v>
      </c>
      <c r="DH63" s="140">
        <f t="shared" si="109"/>
        <v>0</v>
      </c>
      <c r="DI63" s="140">
        <f t="shared" si="110"/>
        <v>0</v>
      </c>
      <c r="DJ63" s="140">
        <f t="shared" si="111"/>
        <v>0</v>
      </c>
      <c r="DK63" s="140">
        <f t="shared" si="112"/>
        <v>0</v>
      </c>
      <c r="DL63" s="140">
        <f t="shared" si="113"/>
        <v>0</v>
      </c>
      <c r="DM63" s="140">
        <f t="shared" si="114"/>
        <v>0</v>
      </c>
      <c r="DN63" s="140">
        <f t="shared" si="115"/>
        <v>0</v>
      </c>
      <c r="DO63" s="140">
        <f t="shared" si="116"/>
        <v>0</v>
      </c>
      <c r="DP63" s="140">
        <f t="shared" si="117"/>
        <v>0</v>
      </c>
      <c r="DQ63" s="140">
        <f t="shared" si="118"/>
        <v>0</v>
      </c>
      <c r="DR63" s="140">
        <f t="shared" si="119"/>
        <v>0</v>
      </c>
      <c r="DS63" s="140">
        <f t="shared" si="120"/>
        <v>0</v>
      </c>
      <c r="DT63" s="140">
        <f t="shared" si="121"/>
        <v>0</v>
      </c>
      <c r="DU63" s="140">
        <f t="shared" si="122"/>
        <v>0</v>
      </c>
      <c r="DV63" s="140">
        <f t="shared" si="123"/>
        <v>0</v>
      </c>
      <c r="DW63" s="140">
        <f t="shared" si="124"/>
        <v>0</v>
      </c>
      <c r="DX63" s="140">
        <f t="shared" si="125"/>
        <v>0</v>
      </c>
      <c r="DY63" s="140">
        <f t="shared" si="126"/>
        <v>0</v>
      </c>
      <c r="DZ63" s="140">
        <f t="shared" si="127"/>
        <v>0</v>
      </c>
      <c r="EA63" s="140">
        <f t="shared" si="128"/>
        <v>0</v>
      </c>
      <c r="EB63" s="140">
        <f t="shared" si="129"/>
        <v>0</v>
      </c>
      <c r="EC63" s="140">
        <f t="shared" si="130"/>
        <v>0</v>
      </c>
      <c r="ED63" s="140">
        <f t="shared" si="131"/>
        <v>0</v>
      </c>
      <c r="EE63" s="140">
        <f t="shared" si="132"/>
        <v>0</v>
      </c>
      <c r="EF63" s="140">
        <f t="shared" si="133"/>
        <v>0</v>
      </c>
      <c r="EG63" s="140">
        <f t="shared" si="134"/>
        <v>0</v>
      </c>
      <c r="EH63" s="140">
        <f t="shared" si="135"/>
        <v>0</v>
      </c>
      <c r="EI63" s="140">
        <f t="shared" si="136"/>
        <v>0</v>
      </c>
      <c r="EJ63" s="140">
        <f t="shared" si="137"/>
        <v>0</v>
      </c>
      <c r="EK63" s="140">
        <f t="shared" si="138"/>
        <v>0</v>
      </c>
      <c r="EL63" s="140">
        <f t="shared" si="139"/>
        <v>0</v>
      </c>
      <c r="EM63" s="140">
        <f t="shared" si="140"/>
        <v>0</v>
      </c>
      <c r="EN63" s="140">
        <f t="shared" si="141"/>
        <v>0</v>
      </c>
      <c r="EO63" s="140">
        <f t="shared" si="142"/>
        <v>0</v>
      </c>
      <c r="EP63" s="140">
        <f t="shared" si="143"/>
        <v>0</v>
      </c>
      <c r="EQ63" s="140">
        <f t="shared" si="144"/>
        <v>0</v>
      </c>
      <c r="ER63" s="140">
        <f t="shared" si="145"/>
        <v>0</v>
      </c>
      <c r="ES63" s="140">
        <f t="shared" si="146"/>
        <v>0</v>
      </c>
      <c r="ET63" s="140">
        <f t="shared" si="147"/>
        <v>0</v>
      </c>
      <c r="EU63" s="140">
        <f t="shared" si="148"/>
        <v>0</v>
      </c>
      <c r="EV63" s="140">
        <f t="shared" si="149"/>
        <v>0</v>
      </c>
      <c r="EW63" s="140">
        <f t="shared" si="150"/>
        <v>0</v>
      </c>
      <c r="EX63" s="140">
        <f t="shared" si="151"/>
        <v>0</v>
      </c>
      <c r="EY63" s="140">
        <f t="shared" si="152"/>
        <v>0</v>
      </c>
      <c r="EZ63" s="140">
        <f t="shared" si="153"/>
        <v>0</v>
      </c>
      <c r="FA63" s="140">
        <f t="shared" si="154"/>
        <v>0</v>
      </c>
      <c r="FB63" s="140">
        <f t="shared" si="155"/>
        <v>0</v>
      </c>
      <c r="FC63" s="140">
        <f t="shared" si="156"/>
        <v>0</v>
      </c>
      <c r="FD63" s="140">
        <f t="shared" si="157"/>
        <v>0</v>
      </c>
      <c r="FE63" s="140">
        <f t="shared" si="158"/>
        <v>0</v>
      </c>
      <c r="FF63" s="140">
        <f t="shared" si="159"/>
        <v>0</v>
      </c>
      <c r="FG63" s="140">
        <f t="shared" si="160"/>
        <v>0</v>
      </c>
      <c r="FH63" s="140">
        <f t="shared" si="161"/>
        <v>0</v>
      </c>
      <c r="FI63" s="140">
        <f t="shared" si="162"/>
        <v>0</v>
      </c>
      <c r="FJ63" s="140">
        <f t="shared" si="163"/>
        <v>0</v>
      </c>
      <c r="FK63" s="140">
        <f t="shared" si="164"/>
        <v>0</v>
      </c>
      <c r="FL63" s="140">
        <f t="shared" si="165"/>
        <v>0</v>
      </c>
      <c r="FM63" s="140">
        <f t="shared" si="166"/>
        <v>0</v>
      </c>
      <c r="FN63" s="140">
        <f t="shared" si="167"/>
        <v>0</v>
      </c>
      <c r="FO63" s="140">
        <f t="shared" si="168"/>
        <v>0</v>
      </c>
      <c r="FP63" s="140">
        <f t="shared" si="169"/>
        <v>0</v>
      </c>
      <c r="FQ63" s="140">
        <f t="shared" si="170"/>
        <v>0</v>
      </c>
      <c r="FR63" s="140">
        <f t="shared" si="171"/>
        <v>0</v>
      </c>
      <c r="FS63" s="140">
        <f t="shared" si="172"/>
        <v>0</v>
      </c>
      <c r="FT63" s="140">
        <f t="shared" si="173"/>
        <v>0</v>
      </c>
      <c r="FU63" s="140">
        <f t="shared" si="174"/>
        <v>0</v>
      </c>
      <c r="FV63" s="140">
        <f t="shared" si="175"/>
        <v>0</v>
      </c>
      <c r="FW63" s="140">
        <f t="shared" si="176"/>
        <v>0</v>
      </c>
      <c r="FX63" s="140">
        <f t="shared" si="177"/>
        <v>0</v>
      </c>
      <c r="FY63" s="140">
        <f t="shared" si="178"/>
        <v>0</v>
      </c>
      <c r="FZ63" s="140">
        <f t="shared" si="179"/>
        <v>0</v>
      </c>
      <c r="GA63" s="140">
        <f t="shared" si="180"/>
        <v>0</v>
      </c>
      <c r="GB63" s="140">
        <f t="shared" si="181"/>
        <v>0</v>
      </c>
      <c r="GC63" s="140">
        <f t="shared" si="182"/>
        <v>0</v>
      </c>
      <c r="GD63" s="140">
        <f t="shared" si="183"/>
        <v>0</v>
      </c>
      <c r="GE63" s="140">
        <f t="shared" si="184"/>
        <v>0</v>
      </c>
      <c r="GF63" s="140">
        <f t="shared" si="185"/>
        <v>0</v>
      </c>
      <c r="GG63" s="140">
        <f t="shared" si="185"/>
        <v>0</v>
      </c>
      <c r="GH63" s="157"/>
      <c r="GI63" s="237">
        <f t="shared" si="93"/>
        <v>0</v>
      </c>
      <c r="GJ63" s="140" t="e">
        <f t="shared" ca="1" si="186"/>
        <v>#N/A</v>
      </c>
      <c r="GK63" s="238" t="str">
        <f t="shared" ca="1" si="187"/>
        <v/>
      </c>
    </row>
    <row r="64" spans="1:193" ht="37.5" customHeight="1" x14ac:dyDescent="0.25">
      <c r="A64" s="139" t="str">
        <f>INDEX(Tabelle_Sprachen[],MATCH("BS40",Tabelle_Sprachen[Pos],0),MATCH(Sprache,Tabelle_Sprachen[#Headers],0))</f>
        <v>Dichtplatte Griffmuschel</v>
      </c>
      <c r="B64" s="140" t="s">
        <v>2431</v>
      </c>
      <c r="C64" s="140" t="s">
        <v>2431</v>
      </c>
      <c r="D64" s="140" t="s">
        <v>2431</v>
      </c>
      <c r="E64" s="140" t="s">
        <v>2431</v>
      </c>
      <c r="F64" s="140" t="s">
        <v>2431</v>
      </c>
      <c r="G64" s="140" t="s">
        <v>2431</v>
      </c>
      <c r="H64" s="140" t="s">
        <v>2431</v>
      </c>
      <c r="I64" s="140" t="s">
        <v>2431</v>
      </c>
      <c r="J64" s="140" t="s">
        <v>2431</v>
      </c>
      <c r="K64" s="140" t="s">
        <v>2431</v>
      </c>
      <c r="L64" s="140" t="s">
        <v>2431</v>
      </c>
      <c r="M64" s="141" t="s">
        <v>2431</v>
      </c>
      <c r="N64" s="140" t="s">
        <v>2431</v>
      </c>
      <c r="O64" s="140" t="s">
        <v>2431</v>
      </c>
      <c r="P64" s="140" t="s">
        <v>2431</v>
      </c>
      <c r="Q64" s="140" t="s">
        <v>2431</v>
      </c>
      <c r="R64" s="140" t="s">
        <v>2431</v>
      </c>
      <c r="S64" s="140" t="s">
        <v>2430</v>
      </c>
      <c r="T64" s="140" t="s">
        <v>2431</v>
      </c>
      <c r="U64" s="140" t="s">
        <v>2431</v>
      </c>
      <c r="V64" s="140" t="s">
        <v>2431</v>
      </c>
      <c r="W64" s="140" t="s">
        <v>2431</v>
      </c>
      <c r="X64" s="140" t="s">
        <v>2431</v>
      </c>
      <c r="Y64" s="141" t="s">
        <v>2431</v>
      </c>
      <c r="Z64" s="141" t="s">
        <v>2431</v>
      </c>
      <c r="AA64" s="141" t="s">
        <v>2431</v>
      </c>
      <c r="AB64" s="141" t="s">
        <v>2431</v>
      </c>
      <c r="AC64" s="141" t="s">
        <v>2431</v>
      </c>
      <c r="AD64" s="140" t="s">
        <v>2431</v>
      </c>
      <c r="AE64" s="141" t="s">
        <v>2431</v>
      </c>
      <c r="AF64" s="141" t="s">
        <v>2431</v>
      </c>
      <c r="AG64" s="141" t="s">
        <v>2431</v>
      </c>
      <c r="AH64" s="141" t="s">
        <v>2431</v>
      </c>
      <c r="AI64" s="141" t="s">
        <v>2431</v>
      </c>
      <c r="AJ64" s="141" t="s">
        <v>2431</v>
      </c>
      <c r="AK64" s="141" t="s">
        <v>2431</v>
      </c>
      <c r="AL64" s="141" t="s">
        <v>2431</v>
      </c>
      <c r="AM64" s="141" t="s">
        <v>2431</v>
      </c>
      <c r="AN64" s="141" t="s">
        <v>2431</v>
      </c>
      <c r="AO64" s="141" t="s">
        <v>2431</v>
      </c>
      <c r="AP64" s="141" t="s">
        <v>2431</v>
      </c>
      <c r="AQ64" s="141" t="s">
        <v>2431</v>
      </c>
      <c r="AR64" s="141" t="s">
        <v>2431</v>
      </c>
      <c r="AS64" s="141" t="s">
        <v>2431</v>
      </c>
      <c r="AT64" s="141" t="s">
        <v>2431</v>
      </c>
      <c r="AU64" s="141" t="s">
        <v>2431</v>
      </c>
      <c r="AV64" s="141" t="s">
        <v>2431</v>
      </c>
      <c r="AW64" s="141" t="s">
        <v>2431</v>
      </c>
      <c r="AX64" s="141" t="s">
        <v>2431</v>
      </c>
      <c r="AY64" s="141" t="s">
        <v>2431</v>
      </c>
      <c r="AZ64" s="141" t="s">
        <v>2431</v>
      </c>
      <c r="BA64" s="141" t="s">
        <v>2431</v>
      </c>
      <c r="BB64" s="141" t="s">
        <v>2431</v>
      </c>
      <c r="BC64" s="141" t="s">
        <v>2430</v>
      </c>
      <c r="BD64" s="141" t="s">
        <v>2431</v>
      </c>
      <c r="BE64" s="141" t="s">
        <v>2431</v>
      </c>
      <c r="BF64" s="141" t="s">
        <v>2431</v>
      </c>
      <c r="BG64" s="141" t="s">
        <v>2431</v>
      </c>
      <c r="BH64" s="141" t="s">
        <v>2431</v>
      </c>
      <c r="BI64" s="141" t="s">
        <v>2431</v>
      </c>
      <c r="BJ64" s="141" t="s">
        <v>2431</v>
      </c>
      <c r="BK64" s="141" t="s">
        <v>2431</v>
      </c>
      <c r="BL64" s="141" t="s">
        <v>11</v>
      </c>
      <c r="BM64" s="141"/>
      <c r="BN64" s="141"/>
      <c r="BO64" s="141"/>
      <c r="BP64" s="141"/>
      <c r="BQ64" s="141"/>
      <c r="BR64" s="141"/>
      <c r="BS64" s="141"/>
      <c r="BT64" s="141"/>
      <c r="BU64" s="141"/>
      <c r="BV64" s="141"/>
      <c r="BW64" s="141"/>
      <c r="BX64" s="141"/>
      <c r="BY64" s="141"/>
      <c r="BZ64" s="141"/>
      <c r="CA64" s="141"/>
      <c r="CB64" s="141"/>
      <c r="CC64" s="141"/>
      <c r="CD64" s="141"/>
      <c r="CE64" s="141"/>
      <c r="CF64" s="140"/>
      <c r="CG64" s="140"/>
      <c r="CH64" s="141"/>
      <c r="CI64" s="141"/>
      <c r="CJ64" s="141"/>
      <c r="CK64" s="141"/>
      <c r="CL64" s="140"/>
      <c r="CM64" s="140"/>
      <c r="CN64" s="140"/>
      <c r="CO64" s="140"/>
      <c r="CP64" s="140"/>
      <c r="CQ64" s="157"/>
      <c r="CR64" s="142" t="b">
        <f>IF(Dichtplatte_SGM=TRUE,INDEX(Tabelle_Sprachen[],MATCH("BS40",Tabelle_Sprachen[Pos],0),MATCH(Sprache,Tabelle_Sprachen[#Headers],0)))</f>
        <v>0</v>
      </c>
      <c r="CS64" s="140">
        <f t="shared" si="94"/>
        <v>0</v>
      </c>
      <c r="CT64" s="140">
        <f t="shared" si="95"/>
        <v>0</v>
      </c>
      <c r="CU64" s="140">
        <f t="shared" si="96"/>
        <v>0</v>
      </c>
      <c r="CV64" s="140">
        <f t="shared" si="97"/>
        <v>0</v>
      </c>
      <c r="CW64" s="140">
        <f t="shared" si="98"/>
        <v>0</v>
      </c>
      <c r="CX64" s="140">
        <f t="shared" si="99"/>
        <v>0</v>
      </c>
      <c r="CY64" s="140">
        <f t="shared" si="100"/>
        <v>0</v>
      </c>
      <c r="CZ64" s="140">
        <f t="shared" si="101"/>
        <v>0</v>
      </c>
      <c r="DA64" s="140">
        <f t="shared" si="102"/>
        <v>0</v>
      </c>
      <c r="DB64" s="140">
        <f t="shared" si="103"/>
        <v>0</v>
      </c>
      <c r="DC64" s="140">
        <f t="shared" si="104"/>
        <v>0</v>
      </c>
      <c r="DD64" s="140">
        <f t="shared" si="105"/>
        <v>0</v>
      </c>
      <c r="DE64" s="140">
        <f t="shared" si="106"/>
        <v>0</v>
      </c>
      <c r="DF64" s="140">
        <f t="shared" si="107"/>
        <v>0</v>
      </c>
      <c r="DG64" s="140">
        <f t="shared" si="108"/>
        <v>0</v>
      </c>
      <c r="DH64" s="140">
        <f t="shared" si="109"/>
        <v>0</v>
      </c>
      <c r="DI64" s="140">
        <f t="shared" si="110"/>
        <v>0</v>
      </c>
      <c r="DJ64" s="140">
        <f t="shared" si="111"/>
        <v>0</v>
      </c>
      <c r="DK64" s="140">
        <f t="shared" si="112"/>
        <v>0</v>
      </c>
      <c r="DL64" s="140">
        <f t="shared" si="113"/>
        <v>0</v>
      </c>
      <c r="DM64" s="140">
        <f t="shared" si="114"/>
        <v>0</v>
      </c>
      <c r="DN64" s="140">
        <f t="shared" si="115"/>
        <v>0</v>
      </c>
      <c r="DO64" s="140">
        <f t="shared" si="116"/>
        <v>0</v>
      </c>
      <c r="DP64" s="140">
        <f t="shared" si="117"/>
        <v>0</v>
      </c>
      <c r="DQ64" s="140">
        <f t="shared" si="118"/>
        <v>0</v>
      </c>
      <c r="DR64" s="140">
        <f t="shared" si="119"/>
        <v>0</v>
      </c>
      <c r="DS64" s="140">
        <f t="shared" si="120"/>
        <v>0</v>
      </c>
      <c r="DT64" s="140">
        <f t="shared" si="121"/>
        <v>0</v>
      </c>
      <c r="DU64" s="140">
        <f t="shared" si="122"/>
        <v>0</v>
      </c>
      <c r="DV64" s="140">
        <f t="shared" si="123"/>
        <v>0</v>
      </c>
      <c r="DW64" s="140">
        <f t="shared" si="124"/>
        <v>0</v>
      </c>
      <c r="DX64" s="140">
        <f t="shared" si="125"/>
        <v>0</v>
      </c>
      <c r="DY64" s="140">
        <f t="shared" si="126"/>
        <v>0</v>
      </c>
      <c r="DZ64" s="140">
        <f t="shared" si="127"/>
        <v>0</v>
      </c>
      <c r="EA64" s="140">
        <f t="shared" si="128"/>
        <v>0</v>
      </c>
      <c r="EB64" s="140">
        <f t="shared" si="129"/>
        <v>0</v>
      </c>
      <c r="EC64" s="140">
        <f t="shared" si="130"/>
        <v>0</v>
      </c>
      <c r="ED64" s="140">
        <f t="shared" si="131"/>
        <v>0</v>
      </c>
      <c r="EE64" s="140">
        <f t="shared" si="132"/>
        <v>0</v>
      </c>
      <c r="EF64" s="140">
        <f t="shared" si="133"/>
        <v>0</v>
      </c>
      <c r="EG64" s="140">
        <f t="shared" si="134"/>
        <v>0</v>
      </c>
      <c r="EH64" s="140">
        <f t="shared" si="135"/>
        <v>0</v>
      </c>
      <c r="EI64" s="140">
        <f t="shared" si="136"/>
        <v>0</v>
      </c>
      <c r="EJ64" s="140">
        <f t="shared" si="137"/>
        <v>0</v>
      </c>
      <c r="EK64" s="140">
        <f t="shared" si="138"/>
        <v>0</v>
      </c>
      <c r="EL64" s="140">
        <f t="shared" si="139"/>
        <v>0</v>
      </c>
      <c r="EM64" s="140">
        <f t="shared" si="140"/>
        <v>0</v>
      </c>
      <c r="EN64" s="140">
        <f t="shared" si="141"/>
        <v>0</v>
      </c>
      <c r="EO64" s="140">
        <f t="shared" si="142"/>
        <v>0</v>
      </c>
      <c r="EP64" s="140">
        <f t="shared" si="143"/>
        <v>0</v>
      </c>
      <c r="EQ64" s="140">
        <f t="shared" si="144"/>
        <v>0</v>
      </c>
      <c r="ER64" s="140">
        <f t="shared" si="145"/>
        <v>0</v>
      </c>
      <c r="ES64" s="140">
        <f t="shared" si="146"/>
        <v>0</v>
      </c>
      <c r="ET64" s="140">
        <f t="shared" si="147"/>
        <v>0</v>
      </c>
      <c r="EU64" s="140">
        <f t="shared" si="148"/>
        <v>0</v>
      </c>
      <c r="EV64" s="140">
        <f t="shared" si="149"/>
        <v>0</v>
      </c>
      <c r="EW64" s="140">
        <f t="shared" si="150"/>
        <v>0</v>
      </c>
      <c r="EX64" s="140">
        <f t="shared" si="151"/>
        <v>0</v>
      </c>
      <c r="EY64" s="140">
        <f t="shared" si="152"/>
        <v>0</v>
      </c>
      <c r="EZ64" s="140">
        <f t="shared" si="153"/>
        <v>0</v>
      </c>
      <c r="FA64" s="140">
        <f t="shared" si="154"/>
        <v>0</v>
      </c>
      <c r="FB64" s="140">
        <f t="shared" si="155"/>
        <v>0</v>
      </c>
      <c r="FC64" s="140">
        <f t="shared" si="156"/>
        <v>0</v>
      </c>
      <c r="FD64" s="140">
        <f t="shared" si="157"/>
        <v>0</v>
      </c>
      <c r="FE64" s="140">
        <f t="shared" si="158"/>
        <v>0</v>
      </c>
      <c r="FF64" s="140">
        <f t="shared" si="159"/>
        <v>0</v>
      </c>
      <c r="FG64" s="140">
        <f t="shared" si="160"/>
        <v>0</v>
      </c>
      <c r="FH64" s="140">
        <f t="shared" si="161"/>
        <v>0</v>
      </c>
      <c r="FI64" s="140">
        <f t="shared" si="162"/>
        <v>0</v>
      </c>
      <c r="FJ64" s="140">
        <f t="shared" si="163"/>
        <v>0</v>
      </c>
      <c r="FK64" s="140">
        <f t="shared" si="164"/>
        <v>0</v>
      </c>
      <c r="FL64" s="140">
        <f t="shared" si="165"/>
        <v>0</v>
      </c>
      <c r="FM64" s="140">
        <f t="shared" si="166"/>
        <v>0</v>
      </c>
      <c r="FN64" s="140">
        <f t="shared" si="167"/>
        <v>0</v>
      </c>
      <c r="FO64" s="140">
        <f t="shared" si="168"/>
        <v>0</v>
      </c>
      <c r="FP64" s="140">
        <f t="shared" si="169"/>
        <v>0</v>
      </c>
      <c r="FQ64" s="140">
        <f t="shared" si="170"/>
        <v>0</v>
      </c>
      <c r="FR64" s="140">
        <f t="shared" si="171"/>
        <v>0</v>
      </c>
      <c r="FS64" s="140">
        <f t="shared" si="172"/>
        <v>0</v>
      </c>
      <c r="FT64" s="140">
        <f t="shared" si="173"/>
        <v>0</v>
      </c>
      <c r="FU64" s="140">
        <f t="shared" si="174"/>
        <v>0</v>
      </c>
      <c r="FV64" s="140">
        <f t="shared" si="175"/>
        <v>0</v>
      </c>
      <c r="FW64" s="140">
        <f t="shared" si="176"/>
        <v>0</v>
      </c>
      <c r="FX64" s="140">
        <f t="shared" si="177"/>
        <v>0</v>
      </c>
      <c r="FY64" s="140">
        <f t="shared" si="178"/>
        <v>0</v>
      </c>
      <c r="FZ64" s="140">
        <f t="shared" si="179"/>
        <v>0</v>
      </c>
      <c r="GA64" s="140">
        <f t="shared" si="180"/>
        <v>0</v>
      </c>
      <c r="GB64" s="140">
        <f t="shared" si="181"/>
        <v>0</v>
      </c>
      <c r="GC64" s="140">
        <f t="shared" si="182"/>
        <v>0</v>
      </c>
      <c r="GD64" s="140">
        <f t="shared" si="183"/>
        <v>0</v>
      </c>
      <c r="GE64" s="140">
        <f t="shared" si="184"/>
        <v>0</v>
      </c>
      <c r="GF64" s="140">
        <f t="shared" si="185"/>
        <v>0</v>
      </c>
      <c r="GG64" s="140">
        <f t="shared" si="185"/>
        <v>0</v>
      </c>
      <c r="GH64" s="157"/>
      <c r="GI64" s="237">
        <f t="shared" si="93"/>
        <v>0</v>
      </c>
      <c r="GJ64" s="140" t="e">
        <f t="shared" ca="1" si="186"/>
        <v>#N/A</v>
      </c>
      <c r="GK64" s="238" t="str">
        <f t="shared" ca="1" si="187"/>
        <v/>
      </c>
    </row>
    <row r="65" spans="1:193" ht="37.5" customHeight="1" x14ac:dyDescent="0.25">
      <c r="A65" s="139" t="str">
        <f>INDEX(Tabelle_Sprachen[],MATCH("BS41",Tabelle_Sprachen[Pos],0),MATCH(Sprache,Tabelle_Sprachen[#Headers],0))</f>
        <v>Anbohrschutz</v>
      </c>
      <c r="B65" s="140" t="s">
        <v>2431</v>
      </c>
      <c r="C65" s="140" t="s">
        <v>2431</v>
      </c>
      <c r="D65" s="140" t="s">
        <v>2431</v>
      </c>
      <c r="E65" s="140" t="s">
        <v>2431</v>
      </c>
      <c r="F65" s="140" t="s">
        <v>2431</v>
      </c>
      <c r="G65" s="140" t="s">
        <v>2431</v>
      </c>
      <c r="H65" s="140" t="s">
        <v>2431</v>
      </c>
      <c r="I65" s="140" t="s">
        <v>2431</v>
      </c>
      <c r="J65" s="140" t="s">
        <v>2431</v>
      </c>
      <c r="K65" s="140" t="s">
        <v>2431</v>
      </c>
      <c r="L65" s="140" t="s">
        <v>2431</v>
      </c>
      <c r="M65" s="141" t="s">
        <v>2431</v>
      </c>
      <c r="N65" s="140" t="s">
        <v>2431</v>
      </c>
      <c r="O65" s="140" t="s">
        <v>2431</v>
      </c>
      <c r="P65" s="140" t="s">
        <v>2431</v>
      </c>
      <c r="Q65" s="140" t="s">
        <v>2431</v>
      </c>
      <c r="R65" s="140" t="s">
        <v>2431</v>
      </c>
      <c r="S65" s="140" t="s">
        <v>2430</v>
      </c>
      <c r="T65" s="140" t="s">
        <v>2431</v>
      </c>
      <c r="U65" s="140" t="s">
        <v>2431</v>
      </c>
      <c r="V65" s="140" t="s">
        <v>2431</v>
      </c>
      <c r="W65" s="140" t="s">
        <v>2431</v>
      </c>
      <c r="X65" s="140" t="s">
        <v>2431</v>
      </c>
      <c r="Y65" s="141" t="s">
        <v>2431</v>
      </c>
      <c r="Z65" s="141" t="s">
        <v>2431</v>
      </c>
      <c r="AA65" s="141" t="s">
        <v>2431</v>
      </c>
      <c r="AB65" s="141" t="s">
        <v>2431</v>
      </c>
      <c r="AC65" s="141" t="s">
        <v>2431</v>
      </c>
      <c r="AD65" s="140" t="s">
        <v>2431</v>
      </c>
      <c r="AE65" s="141" t="s">
        <v>2431</v>
      </c>
      <c r="AF65" s="141" t="s">
        <v>2431</v>
      </c>
      <c r="AG65" s="141" t="s">
        <v>2431</v>
      </c>
      <c r="AH65" s="141" t="s">
        <v>2431</v>
      </c>
      <c r="AI65" s="141" t="s">
        <v>2431</v>
      </c>
      <c r="AJ65" s="141" t="s">
        <v>2431</v>
      </c>
      <c r="AK65" s="141" t="s">
        <v>2431</v>
      </c>
      <c r="AL65" s="141" t="s">
        <v>2431</v>
      </c>
      <c r="AM65" s="141" t="s">
        <v>2431</v>
      </c>
      <c r="AN65" s="141" t="s">
        <v>2431</v>
      </c>
      <c r="AO65" s="141" t="s">
        <v>2431</v>
      </c>
      <c r="AP65" s="141" t="s">
        <v>2431</v>
      </c>
      <c r="AQ65" s="141" t="s">
        <v>2431</v>
      </c>
      <c r="AR65" s="141" t="s">
        <v>2431</v>
      </c>
      <c r="AS65" s="141" t="s">
        <v>2431</v>
      </c>
      <c r="AT65" s="141" t="s">
        <v>2431</v>
      </c>
      <c r="AU65" s="141" t="s">
        <v>2431</v>
      </c>
      <c r="AV65" s="141" t="s">
        <v>2431</v>
      </c>
      <c r="AW65" s="141" t="s">
        <v>2431</v>
      </c>
      <c r="AX65" s="141" t="s">
        <v>2431</v>
      </c>
      <c r="AY65" s="141" t="s">
        <v>2431</v>
      </c>
      <c r="AZ65" s="141" t="s">
        <v>2431</v>
      </c>
      <c r="BA65" s="141" t="s">
        <v>2431</v>
      </c>
      <c r="BB65" s="141" t="s">
        <v>2431</v>
      </c>
      <c r="BC65" s="141" t="s">
        <v>2431</v>
      </c>
      <c r="BD65" s="141" t="s">
        <v>2431</v>
      </c>
      <c r="BE65" s="141" t="s">
        <v>2431</v>
      </c>
      <c r="BF65" s="141" t="s">
        <v>2431</v>
      </c>
      <c r="BG65" s="141" t="s">
        <v>2431</v>
      </c>
      <c r="BH65" s="141" t="s">
        <v>2431</v>
      </c>
      <c r="BI65" s="141" t="s">
        <v>2431</v>
      </c>
      <c r="BJ65" s="141" t="s">
        <v>2431</v>
      </c>
      <c r="BK65" s="141" t="s">
        <v>2431</v>
      </c>
      <c r="BL65" s="141" t="s">
        <v>2431</v>
      </c>
      <c r="BM65" s="141" t="s">
        <v>11</v>
      </c>
      <c r="BN65" s="141"/>
      <c r="BO65" s="141"/>
      <c r="BP65" s="141"/>
      <c r="BQ65" s="141"/>
      <c r="BR65" s="141"/>
      <c r="BS65" s="141"/>
      <c r="BT65" s="141"/>
      <c r="BU65" s="141"/>
      <c r="BV65" s="141"/>
      <c r="BW65" s="141"/>
      <c r="BX65" s="141"/>
      <c r="BY65" s="141"/>
      <c r="BZ65" s="141"/>
      <c r="CA65" s="141"/>
      <c r="CB65" s="141"/>
      <c r="CC65" s="141"/>
      <c r="CD65" s="141"/>
      <c r="CE65" s="141"/>
      <c r="CF65" s="140"/>
      <c r="CG65" s="140"/>
      <c r="CH65" s="141"/>
      <c r="CI65" s="141"/>
      <c r="CJ65" s="141"/>
      <c r="CK65" s="141"/>
      <c r="CL65" s="140"/>
      <c r="CM65" s="140"/>
      <c r="CN65" s="140"/>
      <c r="CO65" s="140"/>
      <c r="CP65" s="140"/>
      <c r="CQ65" s="157"/>
      <c r="CR65" s="142" t="b">
        <f>IF(Anbohrschutz=TRUE,INDEX(Tabelle_Sprachen[],MATCH("BS41",Tabelle_Sprachen[Pos],0),MATCH(Sprache,Tabelle_Sprachen[#Headers],0)))</f>
        <v>0</v>
      </c>
      <c r="CS65" s="140">
        <f t="shared" si="94"/>
        <v>0</v>
      </c>
      <c r="CT65" s="140">
        <f t="shared" si="95"/>
        <v>0</v>
      </c>
      <c r="CU65" s="140">
        <f t="shared" si="96"/>
        <v>0</v>
      </c>
      <c r="CV65" s="140">
        <f t="shared" si="97"/>
        <v>0</v>
      </c>
      <c r="CW65" s="140">
        <f t="shared" si="98"/>
        <v>0</v>
      </c>
      <c r="CX65" s="140">
        <f t="shared" si="99"/>
        <v>0</v>
      </c>
      <c r="CY65" s="140">
        <f t="shared" si="100"/>
        <v>0</v>
      </c>
      <c r="CZ65" s="140">
        <f t="shared" si="101"/>
        <v>0</v>
      </c>
      <c r="DA65" s="140">
        <f t="shared" si="102"/>
        <v>0</v>
      </c>
      <c r="DB65" s="140">
        <f t="shared" si="103"/>
        <v>0</v>
      </c>
      <c r="DC65" s="140">
        <f t="shared" si="104"/>
        <v>0</v>
      </c>
      <c r="DD65" s="140">
        <f t="shared" si="105"/>
        <v>0</v>
      </c>
      <c r="DE65" s="140">
        <f t="shared" si="106"/>
        <v>0</v>
      </c>
      <c r="DF65" s="140">
        <f t="shared" si="107"/>
        <v>0</v>
      </c>
      <c r="DG65" s="140">
        <f t="shared" si="108"/>
        <v>0</v>
      </c>
      <c r="DH65" s="140">
        <f t="shared" si="109"/>
        <v>0</v>
      </c>
      <c r="DI65" s="140">
        <f t="shared" si="110"/>
        <v>0</v>
      </c>
      <c r="DJ65" s="140">
        <f t="shared" si="111"/>
        <v>0</v>
      </c>
      <c r="DK65" s="140">
        <f t="shared" si="112"/>
        <v>0</v>
      </c>
      <c r="DL65" s="140">
        <f t="shared" si="113"/>
        <v>0</v>
      </c>
      <c r="DM65" s="140">
        <f t="shared" si="114"/>
        <v>0</v>
      </c>
      <c r="DN65" s="140">
        <f t="shared" si="115"/>
        <v>0</v>
      </c>
      <c r="DO65" s="140">
        <f t="shared" si="116"/>
        <v>0</v>
      </c>
      <c r="DP65" s="140">
        <f t="shared" si="117"/>
        <v>0</v>
      </c>
      <c r="DQ65" s="140">
        <f t="shared" si="118"/>
        <v>0</v>
      </c>
      <c r="DR65" s="140">
        <f t="shared" si="119"/>
        <v>0</v>
      </c>
      <c r="DS65" s="140">
        <f t="shared" si="120"/>
        <v>0</v>
      </c>
      <c r="DT65" s="140">
        <f t="shared" si="121"/>
        <v>0</v>
      </c>
      <c r="DU65" s="140">
        <f t="shared" si="122"/>
        <v>0</v>
      </c>
      <c r="DV65" s="140">
        <f t="shared" si="123"/>
        <v>0</v>
      </c>
      <c r="DW65" s="140">
        <f t="shared" si="124"/>
        <v>0</v>
      </c>
      <c r="DX65" s="140">
        <f t="shared" si="125"/>
        <v>0</v>
      </c>
      <c r="DY65" s="140">
        <f t="shared" si="126"/>
        <v>0</v>
      </c>
      <c r="DZ65" s="140">
        <f t="shared" si="127"/>
        <v>0</v>
      </c>
      <c r="EA65" s="140">
        <f t="shared" si="128"/>
        <v>0</v>
      </c>
      <c r="EB65" s="140">
        <f t="shared" si="129"/>
        <v>0</v>
      </c>
      <c r="EC65" s="140">
        <f t="shared" si="130"/>
        <v>0</v>
      </c>
      <c r="ED65" s="140">
        <f t="shared" si="131"/>
        <v>0</v>
      </c>
      <c r="EE65" s="140">
        <f t="shared" si="132"/>
        <v>0</v>
      </c>
      <c r="EF65" s="140">
        <f t="shared" si="133"/>
        <v>0</v>
      </c>
      <c r="EG65" s="140">
        <f t="shared" si="134"/>
        <v>0</v>
      </c>
      <c r="EH65" s="140">
        <f t="shared" si="135"/>
        <v>0</v>
      </c>
      <c r="EI65" s="140">
        <f t="shared" si="136"/>
        <v>0</v>
      </c>
      <c r="EJ65" s="140">
        <f t="shared" si="137"/>
        <v>0</v>
      </c>
      <c r="EK65" s="140">
        <f t="shared" si="138"/>
        <v>0</v>
      </c>
      <c r="EL65" s="140">
        <f t="shared" si="139"/>
        <v>0</v>
      </c>
      <c r="EM65" s="140">
        <f t="shared" si="140"/>
        <v>0</v>
      </c>
      <c r="EN65" s="140">
        <f t="shared" si="141"/>
        <v>0</v>
      </c>
      <c r="EO65" s="140">
        <f t="shared" si="142"/>
        <v>0</v>
      </c>
      <c r="EP65" s="140">
        <f t="shared" si="143"/>
        <v>0</v>
      </c>
      <c r="EQ65" s="140">
        <f t="shared" si="144"/>
        <v>0</v>
      </c>
      <c r="ER65" s="140">
        <f t="shared" si="145"/>
        <v>0</v>
      </c>
      <c r="ES65" s="140">
        <f t="shared" si="146"/>
        <v>0</v>
      </c>
      <c r="ET65" s="140">
        <f t="shared" si="147"/>
        <v>0</v>
      </c>
      <c r="EU65" s="140">
        <f t="shared" si="148"/>
        <v>0</v>
      </c>
      <c r="EV65" s="140">
        <f t="shared" si="149"/>
        <v>0</v>
      </c>
      <c r="EW65" s="140">
        <f t="shared" si="150"/>
        <v>0</v>
      </c>
      <c r="EX65" s="140">
        <f t="shared" si="151"/>
        <v>0</v>
      </c>
      <c r="EY65" s="140">
        <f t="shared" si="152"/>
        <v>0</v>
      </c>
      <c r="EZ65" s="140">
        <f t="shared" si="153"/>
        <v>0</v>
      </c>
      <c r="FA65" s="140">
        <f t="shared" si="154"/>
        <v>0</v>
      </c>
      <c r="FB65" s="140">
        <f t="shared" si="155"/>
        <v>0</v>
      </c>
      <c r="FC65" s="140">
        <f t="shared" si="156"/>
        <v>0</v>
      </c>
      <c r="FD65" s="140">
        <f t="shared" si="157"/>
        <v>0</v>
      </c>
      <c r="FE65" s="140">
        <f t="shared" si="158"/>
        <v>0</v>
      </c>
      <c r="FF65" s="140">
        <f t="shared" si="159"/>
        <v>0</v>
      </c>
      <c r="FG65" s="140">
        <f t="shared" si="160"/>
        <v>0</v>
      </c>
      <c r="FH65" s="140">
        <f t="shared" si="161"/>
        <v>0</v>
      </c>
      <c r="FI65" s="140">
        <f t="shared" si="162"/>
        <v>0</v>
      </c>
      <c r="FJ65" s="140">
        <f t="shared" si="163"/>
        <v>0</v>
      </c>
      <c r="FK65" s="140">
        <f t="shared" si="164"/>
        <v>0</v>
      </c>
      <c r="FL65" s="140">
        <f t="shared" si="165"/>
        <v>0</v>
      </c>
      <c r="FM65" s="140">
        <f t="shared" si="166"/>
        <v>0</v>
      </c>
      <c r="FN65" s="140">
        <f t="shared" si="167"/>
        <v>0</v>
      </c>
      <c r="FO65" s="140">
        <f t="shared" si="168"/>
        <v>0</v>
      </c>
      <c r="FP65" s="140">
        <f t="shared" si="169"/>
        <v>0</v>
      </c>
      <c r="FQ65" s="140">
        <f t="shared" si="170"/>
        <v>0</v>
      </c>
      <c r="FR65" s="140">
        <f t="shared" si="171"/>
        <v>0</v>
      </c>
      <c r="FS65" s="140">
        <f t="shared" si="172"/>
        <v>0</v>
      </c>
      <c r="FT65" s="140">
        <f t="shared" si="173"/>
        <v>0</v>
      </c>
      <c r="FU65" s="140">
        <f t="shared" si="174"/>
        <v>0</v>
      </c>
      <c r="FV65" s="140">
        <f t="shared" si="175"/>
        <v>0</v>
      </c>
      <c r="FW65" s="140">
        <f t="shared" si="176"/>
        <v>0</v>
      </c>
      <c r="FX65" s="140">
        <f t="shared" si="177"/>
        <v>0</v>
      </c>
      <c r="FY65" s="140">
        <f t="shared" si="178"/>
        <v>0</v>
      </c>
      <c r="FZ65" s="140">
        <f t="shared" si="179"/>
        <v>0</v>
      </c>
      <c r="GA65" s="140">
        <f t="shared" si="180"/>
        <v>0</v>
      </c>
      <c r="GB65" s="140">
        <f t="shared" si="181"/>
        <v>0</v>
      </c>
      <c r="GC65" s="140">
        <f t="shared" si="182"/>
        <v>0</v>
      </c>
      <c r="GD65" s="140">
        <f t="shared" si="183"/>
        <v>0</v>
      </c>
      <c r="GE65" s="140">
        <f t="shared" si="184"/>
        <v>0</v>
      </c>
      <c r="GF65" s="140">
        <f t="shared" si="185"/>
        <v>0</v>
      </c>
      <c r="GG65" s="140">
        <f t="shared" si="185"/>
        <v>0</v>
      </c>
      <c r="GH65" s="157"/>
      <c r="GI65" s="237">
        <f t="shared" si="93"/>
        <v>0</v>
      </c>
      <c r="GJ65" s="140" t="e">
        <f t="shared" ca="1" si="186"/>
        <v>#N/A</v>
      </c>
      <c r="GK65" s="238" t="str">
        <f t="shared" ca="1" si="187"/>
        <v/>
      </c>
    </row>
    <row r="66" spans="1:193" ht="37.5" customHeight="1" x14ac:dyDescent="0.25">
      <c r="A66" s="139" t="str">
        <f>INDEX(Tabelle_Sprachen[],MATCH("BS42",Tabelle_Sprachen[Pos],0),MATCH(Sprache,Tabelle_Sprachen[#Headers],0))</f>
        <v>Spaltlüftungsriegelbolzen</v>
      </c>
      <c r="B66" s="140" t="s">
        <v>2431</v>
      </c>
      <c r="C66" s="140" t="s">
        <v>2431</v>
      </c>
      <c r="D66" s="140" t="s">
        <v>2431</v>
      </c>
      <c r="E66" s="140" t="s">
        <v>2431</v>
      </c>
      <c r="F66" s="140" t="s">
        <v>2431</v>
      </c>
      <c r="G66" s="140" t="s">
        <v>2431</v>
      </c>
      <c r="H66" s="140" t="s">
        <v>2431</v>
      </c>
      <c r="I66" s="140" t="s">
        <v>2431</v>
      </c>
      <c r="J66" s="140" t="s">
        <v>2431</v>
      </c>
      <c r="K66" s="140" t="s">
        <v>2431</v>
      </c>
      <c r="L66" s="140" t="s">
        <v>2431</v>
      </c>
      <c r="M66" s="141" t="s">
        <v>2431</v>
      </c>
      <c r="N66" s="140" t="s">
        <v>2431</v>
      </c>
      <c r="O66" s="140" t="s">
        <v>2430</v>
      </c>
      <c r="P66" s="140" t="s">
        <v>2431</v>
      </c>
      <c r="Q66" s="140" t="s">
        <v>2431</v>
      </c>
      <c r="R66" s="140" t="s">
        <v>2431</v>
      </c>
      <c r="S66" s="140" t="s">
        <v>2430</v>
      </c>
      <c r="T66" s="140" t="s">
        <v>2431</v>
      </c>
      <c r="U66" s="140" t="s">
        <v>2431</v>
      </c>
      <c r="V66" s="140" t="s">
        <v>2431</v>
      </c>
      <c r="W66" s="140" t="s">
        <v>2431</v>
      </c>
      <c r="X66" s="140" t="s">
        <v>2430</v>
      </c>
      <c r="Y66" s="141" t="s">
        <v>2431</v>
      </c>
      <c r="Z66" s="141" t="s">
        <v>2431</v>
      </c>
      <c r="AA66" s="141" t="s">
        <v>2431</v>
      </c>
      <c r="AB66" s="141" t="s">
        <v>2431</v>
      </c>
      <c r="AC66" s="141" t="s">
        <v>2431</v>
      </c>
      <c r="AD66" s="140" t="s">
        <v>2431</v>
      </c>
      <c r="AE66" s="141" t="s">
        <v>2431</v>
      </c>
      <c r="AF66" s="141" t="s">
        <v>2431</v>
      </c>
      <c r="AG66" s="141" t="s">
        <v>2431</v>
      </c>
      <c r="AH66" s="141" t="s">
        <v>2431</v>
      </c>
      <c r="AI66" s="141" t="s">
        <v>2431</v>
      </c>
      <c r="AJ66" s="141" t="s">
        <v>2431</v>
      </c>
      <c r="AK66" s="141" t="s">
        <v>2431</v>
      </c>
      <c r="AL66" s="141" t="s">
        <v>2431</v>
      </c>
      <c r="AM66" s="141" t="s">
        <v>2431</v>
      </c>
      <c r="AN66" s="141" t="s">
        <v>2431</v>
      </c>
      <c r="AO66" s="141" t="s">
        <v>2431</v>
      </c>
      <c r="AP66" s="141" t="s">
        <v>2431</v>
      </c>
      <c r="AQ66" s="141" t="s">
        <v>2431</v>
      </c>
      <c r="AR66" s="141" t="s">
        <v>2431</v>
      </c>
      <c r="AS66" s="141" t="s">
        <v>2431</v>
      </c>
      <c r="AT66" s="141" t="s">
        <v>2431</v>
      </c>
      <c r="AU66" s="141" t="s">
        <v>2431</v>
      </c>
      <c r="AV66" s="141" t="s">
        <v>2431</v>
      </c>
      <c r="AW66" s="141" t="s">
        <v>2431</v>
      </c>
      <c r="AX66" s="141" t="s">
        <v>2431</v>
      </c>
      <c r="AY66" s="141" t="s">
        <v>2431</v>
      </c>
      <c r="AZ66" s="141" t="s">
        <v>2431</v>
      </c>
      <c r="BA66" s="141" t="s">
        <v>2431</v>
      </c>
      <c r="BB66" s="141" t="s">
        <v>2431</v>
      </c>
      <c r="BC66" s="141" t="s">
        <v>2431</v>
      </c>
      <c r="BD66" s="141" t="s">
        <v>2431</v>
      </c>
      <c r="BE66" s="141" t="s">
        <v>2431</v>
      </c>
      <c r="BF66" s="141" t="s">
        <v>2431</v>
      </c>
      <c r="BG66" s="141" t="s">
        <v>2431</v>
      </c>
      <c r="BH66" s="141" t="s">
        <v>2431</v>
      </c>
      <c r="BI66" s="141" t="s">
        <v>2431</v>
      </c>
      <c r="BJ66" s="141" t="s">
        <v>2431</v>
      </c>
      <c r="BK66" s="141" t="s">
        <v>2431</v>
      </c>
      <c r="BL66" s="141" t="s">
        <v>2431</v>
      </c>
      <c r="BM66" s="141" t="s">
        <v>2431</v>
      </c>
      <c r="BN66" s="141" t="s">
        <v>11</v>
      </c>
      <c r="BO66" s="141"/>
      <c r="BP66" s="141"/>
      <c r="BQ66" s="141"/>
      <c r="BR66" s="141"/>
      <c r="BS66" s="141"/>
      <c r="BT66" s="141"/>
      <c r="BU66" s="141"/>
      <c r="BV66" s="141"/>
      <c r="BW66" s="141"/>
      <c r="BX66" s="141"/>
      <c r="BY66" s="141"/>
      <c r="BZ66" s="141"/>
      <c r="CA66" s="141"/>
      <c r="CB66" s="141"/>
      <c r="CC66" s="141"/>
      <c r="CD66" s="141"/>
      <c r="CE66" s="141"/>
      <c r="CF66" s="140"/>
      <c r="CG66" s="140"/>
      <c r="CH66" s="141"/>
      <c r="CI66" s="141"/>
      <c r="CJ66" s="141"/>
      <c r="CK66" s="141"/>
      <c r="CL66" s="140"/>
      <c r="CM66" s="140"/>
      <c r="CN66" s="140"/>
      <c r="CO66" s="140"/>
      <c r="CP66" s="140"/>
      <c r="CQ66" s="157"/>
      <c r="CR66" s="142" t="b">
        <f>IF(Spaltlueftungsriegelbolzen=TRUE,INDEX(Tabelle_Sprachen[],MATCH("BS42",Tabelle_Sprachen[Pos],0),MATCH(Sprache,Tabelle_Sprachen[#Headers],0)))</f>
        <v>0</v>
      </c>
      <c r="CS66" s="140">
        <f t="shared" si="94"/>
        <v>0</v>
      </c>
      <c r="CT66" s="140">
        <f t="shared" si="95"/>
        <v>0</v>
      </c>
      <c r="CU66" s="140">
        <f t="shared" si="96"/>
        <v>0</v>
      </c>
      <c r="CV66" s="140">
        <f t="shared" si="97"/>
        <v>0</v>
      </c>
      <c r="CW66" s="140">
        <f t="shared" si="98"/>
        <v>0</v>
      </c>
      <c r="CX66" s="140">
        <f t="shared" si="99"/>
        <v>0</v>
      </c>
      <c r="CY66" s="140">
        <f t="shared" si="100"/>
        <v>0</v>
      </c>
      <c r="CZ66" s="140">
        <f t="shared" si="101"/>
        <v>0</v>
      </c>
      <c r="DA66" s="140">
        <f t="shared" si="102"/>
        <v>0</v>
      </c>
      <c r="DB66" s="140">
        <f t="shared" si="103"/>
        <v>0</v>
      </c>
      <c r="DC66" s="140">
        <f t="shared" si="104"/>
        <v>0</v>
      </c>
      <c r="DD66" s="140">
        <f t="shared" si="105"/>
        <v>0</v>
      </c>
      <c r="DE66" s="140">
        <f t="shared" si="106"/>
        <v>0</v>
      </c>
      <c r="DF66" s="140">
        <f t="shared" si="107"/>
        <v>0</v>
      </c>
      <c r="DG66" s="140">
        <f t="shared" si="108"/>
        <v>0</v>
      </c>
      <c r="DH66" s="140">
        <f t="shared" si="109"/>
        <v>0</v>
      </c>
      <c r="DI66" s="140">
        <f t="shared" si="110"/>
        <v>0</v>
      </c>
      <c r="DJ66" s="140">
        <f t="shared" si="111"/>
        <v>0</v>
      </c>
      <c r="DK66" s="140">
        <f t="shared" si="112"/>
        <v>0</v>
      </c>
      <c r="DL66" s="140">
        <f t="shared" si="113"/>
        <v>0</v>
      </c>
      <c r="DM66" s="140">
        <f t="shared" si="114"/>
        <v>0</v>
      </c>
      <c r="DN66" s="140">
        <f t="shared" si="115"/>
        <v>0</v>
      </c>
      <c r="DO66" s="140">
        <f t="shared" si="116"/>
        <v>0</v>
      </c>
      <c r="DP66" s="140">
        <f t="shared" si="117"/>
        <v>0</v>
      </c>
      <c r="DQ66" s="140">
        <f t="shared" si="118"/>
        <v>0</v>
      </c>
      <c r="DR66" s="140">
        <f t="shared" si="119"/>
        <v>0</v>
      </c>
      <c r="DS66" s="140">
        <f t="shared" si="120"/>
        <v>0</v>
      </c>
      <c r="DT66" s="140">
        <f t="shared" si="121"/>
        <v>0</v>
      </c>
      <c r="DU66" s="140">
        <f t="shared" si="122"/>
        <v>0</v>
      </c>
      <c r="DV66" s="140">
        <f t="shared" si="123"/>
        <v>0</v>
      </c>
      <c r="DW66" s="140">
        <f t="shared" si="124"/>
        <v>0</v>
      </c>
      <c r="DX66" s="140">
        <f t="shared" si="125"/>
        <v>0</v>
      </c>
      <c r="DY66" s="140">
        <f t="shared" si="126"/>
        <v>0</v>
      </c>
      <c r="DZ66" s="140">
        <f t="shared" si="127"/>
        <v>0</v>
      </c>
      <c r="EA66" s="140">
        <f t="shared" si="128"/>
        <v>0</v>
      </c>
      <c r="EB66" s="140">
        <f t="shared" si="129"/>
        <v>0</v>
      </c>
      <c r="EC66" s="140">
        <f t="shared" si="130"/>
        <v>0</v>
      </c>
      <c r="ED66" s="140">
        <f t="shared" si="131"/>
        <v>0</v>
      </c>
      <c r="EE66" s="140">
        <f t="shared" si="132"/>
        <v>0</v>
      </c>
      <c r="EF66" s="140">
        <f t="shared" si="133"/>
        <v>0</v>
      </c>
      <c r="EG66" s="140">
        <f t="shared" si="134"/>
        <v>0</v>
      </c>
      <c r="EH66" s="140">
        <f t="shared" si="135"/>
        <v>0</v>
      </c>
      <c r="EI66" s="140">
        <f t="shared" si="136"/>
        <v>0</v>
      </c>
      <c r="EJ66" s="140">
        <f t="shared" si="137"/>
        <v>0</v>
      </c>
      <c r="EK66" s="140">
        <f t="shared" si="138"/>
        <v>0</v>
      </c>
      <c r="EL66" s="140">
        <f t="shared" si="139"/>
        <v>0</v>
      </c>
      <c r="EM66" s="140">
        <f t="shared" si="140"/>
        <v>0</v>
      </c>
      <c r="EN66" s="140">
        <f t="shared" si="141"/>
        <v>0</v>
      </c>
      <c r="EO66" s="140">
        <f t="shared" si="142"/>
        <v>0</v>
      </c>
      <c r="EP66" s="140">
        <f t="shared" si="143"/>
        <v>0</v>
      </c>
      <c r="EQ66" s="140">
        <f t="shared" si="144"/>
        <v>0</v>
      </c>
      <c r="ER66" s="140">
        <f t="shared" si="145"/>
        <v>0</v>
      </c>
      <c r="ES66" s="140">
        <f t="shared" si="146"/>
        <v>0</v>
      </c>
      <c r="ET66" s="140">
        <f t="shared" si="147"/>
        <v>0</v>
      </c>
      <c r="EU66" s="140">
        <f t="shared" si="148"/>
        <v>0</v>
      </c>
      <c r="EV66" s="140">
        <f t="shared" si="149"/>
        <v>0</v>
      </c>
      <c r="EW66" s="140">
        <f t="shared" si="150"/>
        <v>0</v>
      </c>
      <c r="EX66" s="140">
        <f t="shared" si="151"/>
        <v>0</v>
      </c>
      <c r="EY66" s="140">
        <f t="shared" si="152"/>
        <v>0</v>
      </c>
      <c r="EZ66" s="140">
        <f t="shared" si="153"/>
        <v>0</v>
      </c>
      <c r="FA66" s="140">
        <f t="shared" si="154"/>
        <v>0</v>
      </c>
      <c r="FB66" s="140">
        <f t="shared" si="155"/>
        <v>0</v>
      </c>
      <c r="FC66" s="140">
        <f t="shared" si="156"/>
        <v>0</v>
      </c>
      <c r="FD66" s="140">
        <f t="shared" si="157"/>
        <v>0</v>
      </c>
      <c r="FE66" s="140">
        <f t="shared" si="158"/>
        <v>0</v>
      </c>
      <c r="FF66" s="140">
        <f t="shared" si="159"/>
        <v>0</v>
      </c>
      <c r="FG66" s="140">
        <f t="shared" si="160"/>
        <v>0</v>
      </c>
      <c r="FH66" s="140">
        <f t="shared" si="161"/>
        <v>0</v>
      </c>
      <c r="FI66" s="140">
        <f t="shared" si="162"/>
        <v>0</v>
      </c>
      <c r="FJ66" s="140">
        <f t="shared" si="163"/>
        <v>0</v>
      </c>
      <c r="FK66" s="140">
        <f t="shared" si="164"/>
        <v>0</v>
      </c>
      <c r="FL66" s="140">
        <f t="shared" si="165"/>
        <v>0</v>
      </c>
      <c r="FM66" s="140">
        <f t="shared" si="166"/>
        <v>0</v>
      </c>
      <c r="FN66" s="140">
        <f t="shared" si="167"/>
        <v>0</v>
      </c>
      <c r="FO66" s="140">
        <f t="shared" si="168"/>
        <v>0</v>
      </c>
      <c r="FP66" s="140">
        <f t="shared" si="169"/>
        <v>0</v>
      </c>
      <c r="FQ66" s="140">
        <f t="shared" si="170"/>
        <v>0</v>
      </c>
      <c r="FR66" s="140">
        <f t="shared" si="171"/>
        <v>0</v>
      </c>
      <c r="FS66" s="140">
        <f t="shared" si="172"/>
        <v>0</v>
      </c>
      <c r="FT66" s="140">
        <f t="shared" si="173"/>
        <v>0</v>
      </c>
      <c r="FU66" s="140">
        <f t="shared" si="174"/>
        <v>0</v>
      </c>
      <c r="FV66" s="140">
        <f t="shared" si="175"/>
        <v>0</v>
      </c>
      <c r="FW66" s="140">
        <f t="shared" si="176"/>
        <v>0</v>
      </c>
      <c r="FX66" s="140">
        <f t="shared" si="177"/>
        <v>0</v>
      </c>
      <c r="FY66" s="140">
        <f t="shared" si="178"/>
        <v>0</v>
      </c>
      <c r="FZ66" s="140">
        <f t="shared" si="179"/>
        <v>0</v>
      </c>
      <c r="GA66" s="140">
        <f t="shared" si="180"/>
        <v>0</v>
      </c>
      <c r="GB66" s="140">
        <f t="shared" si="181"/>
        <v>0</v>
      </c>
      <c r="GC66" s="140">
        <f t="shared" si="182"/>
        <v>0</v>
      </c>
      <c r="GD66" s="140">
        <f t="shared" si="183"/>
        <v>0</v>
      </c>
      <c r="GE66" s="140">
        <f t="shared" si="184"/>
        <v>0</v>
      </c>
      <c r="GF66" s="140">
        <f t="shared" si="185"/>
        <v>0</v>
      </c>
      <c r="GG66" s="140">
        <f t="shared" si="185"/>
        <v>0</v>
      </c>
      <c r="GH66" s="157"/>
      <c r="GI66" s="237">
        <f t="shared" ref="GI66:GI129" si="189">INDEX(Matrix_Ausschluss,1+(ROW(A65)-1)/COLUMNS(CS:GG),MOD(ROW(A65)-1,COLUMNS(CS:GG))+1)</f>
        <v>0</v>
      </c>
      <c r="GJ66" s="140" t="e">
        <f t="shared" ca="1" si="186"/>
        <v>#N/A</v>
      </c>
      <c r="GK66" s="238" t="str">
        <f t="shared" ca="1" si="187"/>
        <v/>
      </c>
    </row>
    <row r="67" spans="1:193" ht="37.5" customHeight="1" x14ac:dyDescent="0.25">
      <c r="A67" s="139" t="str">
        <f>INDEX(Tabelle_Sprachen[],MATCH("BS43",Tabelle_Sprachen[Pos],0),MATCH(Sprache,Tabelle_Sprachen[#Headers],0))</f>
        <v>Mittelverriegelung</v>
      </c>
      <c r="B67" s="140" t="s">
        <v>2431</v>
      </c>
      <c r="C67" s="140" t="s">
        <v>2431</v>
      </c>
      <c r="D67" s="140" t="s">
        <v>2431</v>
      </c>
      <c r="E67" s="140" t="s">
        <v>2431</v>
      </c>
      <c r="F67" s="140" t="s">
        <v>2431</v>
      </c>
      <c r="G67" s="140" t="s">
        <v>2431</v>
      </c>
      <c r="H67" s="140" t="s">
        <v>2431</v>
      </c>
      <c r="I67" s="140" t="s">
        <v>2430</v>
      </c>
      <c r="J67" s="140" t="s">
        <v>2430</v>
      </c>
      <c r="K67" s="140" t="s">
        <v>2430</v>
      </c>
      <c r="L67" s="140" t="s">
        <v>2430</v>
      </c>
      <c r="M67" s="141" t="s">
        <v>2431</v>
      </c>
      <c r="N67" s="140" t="s">
        <v>2431</v>
      </c>
      <c r="O67" s="140" t="s">
        <v>2431</v>
      </c>
      <c r="P67" s="140" t="s">
        <v>2431</v>
      </c>
      <c r="Q67" s="140" t="s">
        <v>2431</v>
      </c>
      <c r="R67" s="140" t="s">
        <v>2431</v>
      </c>
      <c r="S67" s="140" t="s">
        <v>2431</v>
      </c>
      <c r="T67" s="140" t="s">
        <v>2431</v>
      </c>
      <c r="U67" s="140" t="s">
        <v>2431</v>
      </c>
      <c r="V67" s="140" t="s">
        <v>2431</v>
      </c>
      <c r="W67" s="140" t="s">
        <v>2431</v>
      </c>
      <c r="X67" s="140" t="s">
        <v>2431</v>
      </c>
      <c r="Y67" s="141" t="s">
        <v>2431</v>
      </c>
      <c r="Z67" s="141" t="s">
        <v>2431</v>
      </c>
      <c r="AA67" s="141" t="s">
        <v>2431</v>
      </c>
      <c r="AB67" s="141" t="s">
        <v>2431</v>
      </c>
      <c r="AC67" s="141" t="s">
        <v>2431</v>
      </c>
      <c r="AD67" s="140" t="s">
        <v>2431</v>
      </c>
      <c r="AE67" s="141" t="s">
        <v>2431</v>
      </c>
      <c r="AF67" s="141" t="s">
        <v>2431</v>
      </c>
      <c r="AG67" s="141" t="s">
        <v>2431</v>
      </c>
      <c r="AH67" s="141" t="s">
        <v>2431</v>
      </c>
      <c r="AI67" s="141" t="s">
        <v>2431</v>
      </c>
      <c r="AJ67" s="141" t="s">
        <v>2431</v>
      </c>
      <c r="AK67" s="141" t="s">
        <v>2431</v>
      </c>
      <c r="AL67" s="141" t="s">
        <v>2431</v>
      </c>
      <c r="AM67" s="141" t="s">
        <v>2431</v>
      </c>
      <c r="AN67" s="141" t="s">
        <v>2431</v>
      </c>
      <c r="AO67" s="141" t="s">
        <v>2431</v>
      </c>
      <c r="AP67" s="141" t="s">
        <v>2431</v>
      </c>
      <c r="AQ67" s="141" t="s">
        <v>2431</v>
      </c>
      <c r="AR67" s="141" t="s">
        <v>2431</v>
      </c>
      <c r="AS67" s="141" t="s">
        <v>2431</v>
      </c>
      <c r="AT67" s="141" t="s">
        <v>2431</v>
      </c>
      <c r="AU67" s="141" t="s">
        <v>2431</v>
      </c>
      <c r="AV67" s="141" t="s">
        <v>2431</v>
      </c>
      <c r="AW67" s="141" t="s">
        <v>2431</v>
      </c>
      <c r="AX67" s="141" t="s">
        <v>2431</v>
      </c>
      <c r="AY67" s="141" t="s">
        <v>2431</v>
      </c>
      <c r="AZ67" s="141" t="s">
        <v>2431</v>
      </c>
      <c r="BA67" s="141" t="s">
        <v>2431</v>
      </c>
      <c r="BB67" s="141" t="s">
        <v>2431</v>
      </c>
      <c r="BC67" s="141" t="s">
        <v>2431</v>
      </c>
      <c r="BD67" s="141" t="s">
        <v>2431</v>
      </c>
      <c r="BE67" s="141" t="s">
        <v>2431</v>
      </c>
      <c r="BF67" s="141" t="s">
        <v>2431</v>
      </c>
      <c r="BG67" s="141" t="s">
        <v>2431</v>
      </c>
      <c r="BH67" s="141" t="s">
        <v>2431</v>
      </c>
      <c r="BI67" s="141" t="s">
        <v>2431</v>
      </c>
      <c r="BJ67" s="141" t="s">
        <v>2431</v>
      </c>
      <c r="BK67" s="141" t="s">
        <v>2431</v>
      </c>
      <c r="BL67" s="141" t="s">
        <v>2431</v>
      </c>
      <c r="BM67" s="141" t="s">
        <v>2431</v>
      </c>
      <c r="BN67" s="141" t="s">
        <v>2431</v>
      </c>
      <c r="BO67" s="141" t="s">
        <v>11</v>
      </c>
      <c r="BP67" s="141"/>
      <c r="BQ67" s="141"/>
      <c r="BR67" s="141"/>
      <c r="BS67" s="141"/>
      <c r="BT67" s="141"/>
      <c r="BU67" s="141"/>
      <c r="BV67" s="141"/>
      <c r="BW67" s="141"/>
      <c r="BX67" s="141"/>
      <c r="BY67" s="141"/>
      <c r="BZ67" s="141"/>
      <c r="CA67" s="141"/>
      <c r="CB67" s="141"/>
      <c r="CC67" s="141"/>
      <c r="CD67" s="141"/>
      <c r="CE67" s="141"/>
      <c r="CF67" s="140"/>
      <c r="CG67" s="140"/>
      <c r="CH67" s="141"/>
      <c r="CI67" s="141"/>
      <c r="CJ67" s="141"/>
      <c r="CK67" s="141"/>
      <c r="CL67" s="140"/>
      <c r="CM67" s="140"/>
      <c r="CN67" s="140"/>
      <c r="CO67" s="140"/>
      <c r="CP67" s="140"/>
      <c r="CQ67" s="157"/>
      <c r="CR67" s="142" t="b">
        <f>IF(Mittelverriegelung=TRUE,INDEX(Tabelle_Sprachen[],MATCH("BS43",Tabelle_Sprachen[Pos],0),MATCH(Sprache,Tabelle_Sprachen[#Headers],0)))</f>
        <v>0</v>
      </c>
      <c r="CS67" s="140">
        <f t="shared" ref="CS67:CS92" si="190">IF(AND($A67=$CR67,B$1=CS$1,B67="n"),$CR67&amp;" &amp; "&amp;CS$1,0)</f>
        <v>0</v>
      </c>
      <c r="CT67" s="140">
        <f t="shared" ref="CT67:CT92" si="191">IF(AND($A67=$CR67,C$1=CT$1,C67="n"),$CR67&amp;" &amp; "&amp;CT$1,0)</f>
        <v>0</v>
      </c>
      <c r="CU67" s="140">
        <f t="shared" ref="CU67:CU92" si="192">IF(AND($A67=$CR67,D$1=CU$1,D67="n"),$CR67&amp;" &amp; "&amp;CU$1,0)</f>
        <v>0</v>
      </c>
      <c r="CV67" s="140">
        <f t="shared" ref="CV67:CV92" si="193">IF(AND($A67=$CR67,E$1=CV$1,E67="n"),$CR67&amp;" &amp; "&amp;CV$1,0)</f>
        <v>0</v>
      </c>
      <c r="CW67" s="140">
        <f t="shared" ref="CW67:CW92" si="194">IF(AND($A67=$CR67,F$1=CW$1,F67="n"),$CR67&amp;" &amp; "&amp;CW$1,0)</f>
        <v>0</v>
      </c>
      <c r="CX67" s="140">
        <f t="shared" ref="CX67:CX92" si="195">IF(AND($A67=$CR67,G$1=CX$1,G67="n"),$CR67&amp;" &amp; "&amp;CX$1,0)</f>
        <v>0</v>
      </c>
      <c r="CY67" s="140">
        <f t="shared" ref="CY67:CY92" si="196">IF(AND($A67=$CR67,H$1=CY$1,H67="n"),$CR67&amp;" &amp; "&amp;CY$1,0)</f>
        <v>0</v>
      </c>
      <c r="CZ67" s="140">
        <f t="shared" ref="CZ67:CZ92" si="197">IF(AND($A67=$CR67,I$1=CZ$1,I67="n"),$CR67&amp;" &amp; "&amp;CZ$1,0)</f>
        <v>0</v>
      </c>
      <c r="DA67" s="140">
        <f t="shared" ref="DA67:DA92" si="198">IF(AND($A67=$CR67,J$1=DA$1,J67="n"),$CR67&amp;" &amp; "&amp;DA$1,0)</f>
        <v>0</v>
      </c>
      <c r="DB67" s="140">
        <f t="shared" ref="DB67:DB92" si="199">IF(AND($A67=$CR67,K$1=DB$1,K67="n"),$CR67&amp;" &amp; "&amp;DB$1,0)</f>
        <v>0</v>
      </c>
      <c r="DC67" s="140">
        <f t="shared" ref="DC67:DC92" si="200">IF(AND($A67=$CR67,L$1=DC$1,L67="n"),$CR67&amp;" &amp; "&amp;DC$1,0)</f>
        <v>0</v>
      </c>
      <c r="DD67" s="140">
        <f t="shared" ref="DD67:DD92" si="201">IF(AND($A67=$CR67,M$1=DD$1,M67="n"),$CR67&amp;" &amp; "&amp;DD$1,0)</f>
        <v>0</v>
      </c>
      <c r="DE67" s="140">
        <f t="shared" ref="DE67:DE92" si="202">IF(AND($A67=$CR67,N$1=DE$1,N67="n"),$CR67&amp;" &amp; "&amp;DE$1,0)</f>
        <v>0</v>
      </c>
      <c r="DF67" s="140">
        <f t="shared" ref="DF67:DF92" si="203">IF(AND($A67=$CR67,O$1=DF$1,O67="n"),$CR67&amp;" &amp; "&amp;DF$1,0)</f>
        <v>0</v>
      </c>
      <c r="DG67" s="140">
        <f t="shared" ref="DG67:DG92" si="204">IF(AND($A67=$CR67,P$1=DG$1,P67="n"),$CR67&amp;" &amp; "&amp;DG$1,0)</f>
        <v>0</v>
      </c>
      <c r="DH67" s="140">
        <f t="shared" ref="DH67:DH92" si="205">IF(AND($A67=$CR67,Q$1=DH$1,Q67="n"),$CR67&amp;" &amp; "&amp;DH$1,0)</f>
        <v>0</v>
      </c>
      <c r="DI67" s="140">
        <f t="shared" ref="DI67:DI92" si="206">IF(AND($A67=$CR67,R$1=DI$1,R67="n"),$CR67&amp;" &amp; "&amp;DI$1,0)</f>
        <v>0</v>
      </c>
      <c r="DJ67" s="140">
        <f t="shared" ref="DJ67:DJ92" si="207">IF(AND($A67=$CR67,S$1=DJ$1,S67="n"),$CR67&amp;" &amp; "&amp;DJ$1,0)</f>
        <v>0</v>
      </c>
      <c r="DK67" s="140">
        <f t="shared" ref="DK67:DK92" si="208">IF(AND($A67=$CR67,T$1=DK$1,T67="n"),$CR67&amp;" &amp; "&amp;DK$1,0)</f>
        <v>0</v>
      </c>
      <c r="DL67" s="140">
        <f t="shared" ref="DL67:DL92" si="209">IF(AND($A67=$CR67,U$1=DL$1,U67="n"),$CR67&amp;" &amp; "&amp;DL$1,0)</f>
        <v>0</v>
      </c>
      <c r="DM67" s="140">
        <f t="shared" ref="DM67:DM92" si="210">IF(AND($A67=$CR67,V$1=DM$1,V67="n"),$CR67&amp;" &amp; "&amp;DM$1,0)</f>
        <v>0</v>
      </c>
      <c r="DN67" s="140">
        <f t="shared" ref="DN67:DN92" si="211">IF(AND($A67=$CR67,W$1=DN$1,W67="n"),$CR67&amp;" &amp; "&amp;DN$1,0)</f>
        <v>0</v>
      </c>
      <c r="DO67" s="140">
        <f t="shared" ref="DO67:DO92" si="212">IF(AND($A67=$CR67,X$1=DO$1,X67="n"),$CR67&amp;" &amp; "&amp;DO$1,0)</f>
        <v>0</v>
      </c>
      <c r="DP67" s="140">
        <f t="shared" ref="DP67:DP92" si="213">IF(AND($A67=$CR67,Y$1=DP$1,Y67="n"),$CR67&amp;" &amp; "&amp;DP$1,0)</f>
        <v>0</v>
      </c>
      <c r="DQ67" s="140">
        <f t="shared" ref="DQ67:DQ92" si="214">IF(AND($A67=$CR67,Z$1=DQ$1,Z67="n"),$CR67&amp;" &amp; "&amp;DQ$1,0)</f>
        <v>0</v>
      </c>
      <c r="DR67" s="140">
        <f t="shared" ref="DR67:DR92" si="215">IF(AND($A67=$CR67,AA$1=DR$1,AA67="n"),$CR67&amp;" &amp; "&amp;DR$1,0)</f>
        <v>0</v>
      </c>
      <c r="DS67" s="140">
        <f t="shared" ref="DS67:DS92" si="216">IF(AND($A67=$CR67,AB$1=DS$1,AB67="n"),$CR67&amp;" &amp; "&amp;DS$1,0)</f>
        <v>0</v>
      </c>
      <c r="DT67" s="140">
        <f t="shared" ref="DT67:DT92" si="217">IF(AND($A67=$CR67,AC$1=DT$1,AC67="n"),$CR67&amp;" &amp; "&amp;DT$1,0)</f>
        <v>0</v>
      </c>
      <c r="DU67" s="140">
        <f t="shared" ref="DU67:DU92" si="218">IF(AND($A67=$CR67,AD$1=DU$1,AD67="n"),$CR67&amp;" &amp; "&amp;DU$1,0)</f>
        <v>0</v>
      </c>
      <c r="DV67" s="140">
        <f t="shared" ref="DV67:DV92" si="219">IF(AND($A67=$CR67,AE$1=DV$1,AE67="n"),$CR67&amp;" &amp; "&amp;DV$1,0)</f>
        <v>0</v>
      </c>
      <c r="DW67" s="140">
        <f t="shared" ref="DW67:DW92" si="220">IF(AND($A67=$CR67,AF$1=DW$1,AF67="n"),$CR67&amp;" &amp; "&amp;DW$1,0)</f>
        <v>0</v>
      </c>
      <c r="DX67" s="140">
        <f t="shared" ref="DX67:DX92" si="221">IF(AND($A67=$CR67,AG$1=DX$1,AG67="n"),$CR67&amp;" &amp; "&amp;DX$1,0)</f>
        <v>0</v>
      </c>
      <c r="DY67" s="140">
        <f t="shared" ref="DY67:DY92" si="222">IF(AND($A67=$CR67,AH$1=DY$1,AH67="n"),$CR67&amp;" &amp; "&amp;DY$1,0)</f>
        <v>0</v>
      </c>
      <c r="DZ67" s="140">
        <f t="shared" ref="DZ67:DZ92" si="223">IF(AND($A67=$CR67,AI$1=DZ$1,AI67="n"),$CR67&amp;" &amp; "&amp;DZ$1,0)</f>
        <v>0</v>
      </c>
      <c r="EA67" s="140">
        <f t="shared" ref="EA67:EA92" si="224">IF(AND($A67=$CR67,AJ$1=EA$1,AJ67="n"),$CR67&amp;" &amp; "&amp;EA$1,0)</f>
        <v>0</v>
      </c>
      <c r="EB67" s="140">
        <f t="shared" ref="EB67:EB92" si="225">IF(AND($A67=$CR67,AK$1=EB$1,AK67="n"),$CR67&amp;" &amp; "&amp;EB$1,0)</f>
        <v>0</v>
      </c>
      <c r="EC67" s="140">
        <f t="shared" ref="EC67:EC92" si="226">IF(AND($A67=$CR67,AL$1=EC$1,AL67="n"),$CR67&amp;" &amp; "&amp;EC$1,0)</f>
        <v>0</v>
      </c>
      <c r="ED67" s="140">
        <f t="shared" ref="ED67:ED92" si="227">IF(AND($A67=$CR67,AM$1=ED$1,AM67="n"),$CR67&amp;" &amp; "&amp;ED$1,0)</f>
        <v>0</v>
      </c>
      <c r="EE67" s="140">
        <f t="shared" ref="EE67:EE92" si="228">IF(AND($A67=$CR67,AN$1=EE$1,AN67="n"),$CR67&amp;" &amp; "&amp;EE$1,0)</f>
        <v>0</v>
      </c>
      <c r="EF67" s="140">
        <f t="shared" ref="EF67:EF92" si="229">IF(AND($A67=$CR67,AO$1=EF$1,AO67="n"),$CR67&amp;" &amp; "&amp;EF$1,0)</f>
        <v>0</v>
      </c>
      <c r="EG67" s="140">
        <f t="shared" ref="EG67:EG92" si="230">IF(AND($A67=$CR67,AP$1=EG$1,AP67="n"),$CR67&amp;" &amp; "&amp;EG$1,0)</f>
        <v>0</v>
      </c>
      <c r="EH67" s="140">
        <f t="shared" ref="EH67:EH92" si="231">IF(AND($A67=$CR67,AQ$1=EH$1,AQ67="n"),$CR67&amp;" &amp; "&amp;EH$1,0)</f>
        <v>0</v>
      </c>
      <c r="EI67" s="140">
        <f t="shared" ref="EI67:EI92" si="232">IF(AND($A67=$CR67,AR$1=EI$1,AR67="n"),$CR67&amp;" &amp; "&amp;EI$1,0)</f>
        <v>0</v>
      </c>
      <c r="EJ67" s="140">
        <f t="shared" ref="EJ67:EJ92" si="233">IF(AND($A67=$CR67,AS$1=EJ$1,AS67="n"),$CR67&amp;" &amp; "&amp;EJ$1,0)</f>
        <v>0</v>
      </c>
      <c r="EK67" s="140">
        <f t="shared" ref="EK67:EK92" si="234">IF(AND($A67=$CR67,AT$1=EK$1,AT67="n"),$CR67&amp;" &amp; "&amp;EK$1,0)</f>
        <v>0</v>
      </c>
      <c r="EL67" s="140">
        <f t="shared" ref="EL67:EL92" si="235">IF(AND($A67=$CR67,AU$1=EL$1,AU67="n"),$CR67&amp;" &amp; "&amp;EL$1,0)</f>
        <v>0</v>
      </c>
      <c r="EM67" s="140">
        <f t="shared" ref="EM67:EM92" si="236">IF(AND($A67=$CR67,AV$1=EM$1,AV67="n"),$CR67&amp;" &amp; "&amp;EM$1,0)</f>
        <v>0</v>
      </c>
      <c r="EN67" s="140">
        <f t="shared" ref="EN67:EN92" si="237">IF(AND($A67=$CR67,AW$1=EN$1,AW67="n"),$CR67&amp;" &amp; "&amp;EN$1,0)</f>
        <v>0</v>
      </c>
      <c r="EO67" s="140">
        <f t="shared" ref="EO67:EO92" si="238">IF(AND($A67=$CR67,AX$1=EO$1,AX67="n"),$CR67&amp;" &amp; "&amp;EO$1,0)</f>
        <v>0</v>
      </c>
      <c r="EP67" s="140">
        <f t="shared" ref="EP67:EP92" si="239">IF(AND($A67=$CR67,AY$1=EP$1,AY67="n"),$CR67&amp;" &amp; "&amp;EP$1,0)</f>
        <v>0</v>
      </c>
      <c r="EQ67" s="140">
        <f t="shared" ref="EQ67:EQ92" si="240">IF(AND($A67=$CR67,AZ$1=EQ$1,AZ67="n"),$CR67&amp;" &amp; "&amp;EQ$1,0)</f>
        <v>0</v>
      </c>
      <c r="ER67" s="140">
        <f t="shared" ref="ER67:ER92" si="241">IF(AND($A67=$CR67,BA$1=ER$1,BA67="n"),$CR67&amp;" &amp; "&amp;ER$1,0)</f>
        <v>0</v>
      </c>
      <c r="ES67" s="140">
        <f t="shared" ref="ES67:ES92" si="242">IF(AND($A67=$CR67,BB$1=ES$1,BB67="n"),$CR67&amp;" &amp; "&amp;ES$1,0)</f>
        <v>0</v>
      </c>
      <c r="ET67" s="140">
        <f t="shared" ref="ET67:ET92" si="243">IF(AND($A67=$CR67,BC$1=ET$1,BC67="n"),$CR67&amp;" &amp; "&amp;ET$1,0)</f>
        <v>0</v>
      </c>
      <c r="EU67" s="140">
        <f t="shared" ref="EU67:EU92" si="244">IF(AND($A67=$CR67,BD$1=EU$1,BD67="n"),$CR67&amp;" &amp; "&amp;EU$1,0)</f>
        <v>0</v>
      </c>
      <c r="EV67" s="140">
        <f t="shared" ref="EV67:EV92" si="245">IF(AND($A67=$CR67,BE$1=EV$1,BE67="n"),$CR67&amp;" &amp; "&amp;EV$1,0)</f>
        <v>0</v>
      </c>
      <c r="EW67" s="140">
        <f t="shared" ref="EW67:EW92" si="246">IF(AND($A67=$CR67,BF$1=EW$1,BF67="n"),$CR67&amp;" &amp; "&amp;EW$1,0)</f>
        <v>0</v>
      </c>
      <c r="EX67" s="140">
        <f t="shared" ref="EX67:EX92" si="247">IF(AND($A67=$CR67,BG$1=EX$1,BG67="n"),$CR67&amp;" &amp; "&amp;EX$1,0)</f>
        <v>0</v>
      </c>
      <c r="EY67" s="140">
        <f t="shared" ref="EY67:EY92" si="248">IF(AND($A67=$CR67,BH$1=EY$1,BH67="n"),$CR67&amp;" &amp; "&amp;EY$1,0)</f>
        <v>0</v>
      </c>
      <c r="EZ67" s="140">
        <f t="shared" ref="EZ67:EZ92" si="249">IF(AND($A67=$CR67,BI$1=EZ$1,BI67="n"),$CR67&amp;" &amp; "&amp;EZ$1,0)</f>
        <v>0</v>
      </c>
      <c r="FA67" s="140">
        <f t="shared" ref="FA67:FA92" si="250">IF(AND($A67=$CR67,BJ$1=FA$1,BJ67="n"),$CR67&amp;" &amp; "&amp;FA$1,0)</f>
        <v>0</v>
      </c>
      <c r="FB67" s="140">
        <f t="shared" ref="FB67:FB92" si="251">IF(AND($A67=$CR67,BK$1=FB$1,BK67="n"),$CR67&amp;" &amp; "&amp;FB$1,0)</f>
        <v>0</v>
      </c>
      <c r="FC67" s="140">
        <f t="shared" ref="FC67:FC92" si="252">IF(AND($A67=$CR67,BL$1=FC$1,BL67="n"),$CR67&amp;" &amp; "&amp;FC$1,0)</f>
        <v>0</v>
      </c>
      <c r="FD67" s="140">
        <f t="shared" ref="FD67:FD92" si="253">IF(AND($A67=$CR67,BM$1=FD$1,BM67="n"),$CR67&amp;" &amp; "&amp;FD$1,0)</f>
        <v>0</v>
      </c>
      <c r="FE67" s="140">
        <f t="shared" ref="FE67:FE92" si="254">IF(AND($A67=$CR67,BN$1=FE$1,BN67="n"),$CR67&amp;" &amp; "&amp;FE$1,0)</f>
        <v>0</v>
      </c>
      <c r="FF67" s="140">
        <f t="shared" ref="FF67:FF92" si="255">IF(AND($A67=$CR67,BO$1=FF$1,BO67="n"),$CR67&amp;" &amp; "&amp;FF$1,0)</f>
        <v>0</v>
      </c>
      <c r="FG67" s="140">
        <f t="shared" ref="FG67:FG92" si="256">IF(AND($A67=$CR67,BP$1=FG$1,BP67="n"),$CR67&amp;" &amp; "&amp;FG$1,0)</f>
        <v>0</v>
      </c>
      <c r="FH67" s="140">
        <f t="shared" ref="FH67:FH92" si="257">IF(AND($A67=$CR67,BQ$1=FH$1,BQ67="n"),$CR67&amp;" &amp; "&amp;FH$1,0)</f>
        <v>0</v>
      </c>
      <c r="FI67" s="140">
        <f t="shared" ref="FI67:FI92" si="258">IF(AND($A67=$CR67,BR$1=FI$1,BR67="n"),$CR67&amp;" &amp; "&amp;FI$1,0)</f>
        <v>0</v>
      </c>
      <c r="FJ67" s="140">
        <f t="shared" ref="FJ67:FJ92" si="259">IF(AND($A67=$CR67,BS$1=FJ$1,BS67="n"),$CR67&amp;" &amp; "&amp;FJ$1,0)</f>
        <v>0</v>
      </c>
      <c r="FK67" s="140">
        <f t="shared" ref="FK67:FK92" si="260">IF(AND($A67=$CR67,BT$1=FK$1,BT67="n"),$CR67&amp;" &amp; "&amp;FK$1,0)</f>
        <v>0</v>
      </c>
      <c r="FL67" s="140">
        <f t="shared" ref="FL67:FL92" si="261">IF(AND($A67=$CR67,BU$1=FL$1,BU67="n"),$CR67&amp;" &amp; "&amp;FL$1,0)</f>
        <v>0</v>
      </c>
      <c r="FM67" s="140">
        <f t="shared" ref="FM67:FM92" si="262">IF(AND($A67=$CR67,BV$1=FM$1,BV67="n"),$CR67&amp;" &amp; "&amp;FM$1,0)</f>
        <v>0</v>
      </c>
      <c r="FN67" s="140">
        <f t="shared" ref="FN67:FN92" si="263">IF(AND($A67=$CR67,BW$1=FN$1,BW67="n"),$CR67&amp;" &amp; "&amp;FN$1,0)</f>
        <v>0</v>
      </c>
      <c r="FO67" s="140">
        <f t="shared" ref="FO67:FO92" si="264">IF(AND($A67=$CR67,BX$1=FO$1,BX67="n"),$CR67&amp;" &amp; "&amp;FO$1,0)</f>
        <v>0</v>
      </c>
      <c r="FP67" s="140">
        <f t="shared" ref="FP67:FP92" si="265">IF(AND($A67=$CR67,BY$1=FP$1,BY67="n"),$CR67&amp;" &amp; "&amp;FP$1,0)</f>
        <v>0</v>
      </c>
      <c r="FQ67" s="140">
        <f t="shared" ref="FQ67:FQ92" si="266">IF(AND($A67=$CR67,BZ$1=FQ$1,BZ67="n"),$CR67&amp;" &amp; "&amp;FQ$1,0)</f>
        <v>0</v>
      </c>
      <c r="FR67" s="140">
        <f t="shared" ref="FR67:FR92" si="267">IF(AND($A67=$CR67,CA$1=FR$1,CA67="n"),$CR67&amp;" &amp; "&amp;FR$1,0)</f>
        <v>0</v>
      </c>
      <c r="FS67" s="140">
        <f t="shared" ref="FS67:FS92" si="268">IF(AND($A67=$CR67,CB$1=FS$1,CB67="n"),$CR67&amp;" &amp; "&amp;FS$1,0)</f>
        <v>0</v>
      </c>
      <c r="FT67" s="140">
        <f t="shared" ref="FT67:FT92" si="269">IF(AND($A67=$CR67,CC$1=FT$1,CC67="n"),$CR67&amp;" &amp; "&amp;FT$1,0)</f>
        <v>0</v>
      </c>
      <c r="FU67" s="140">
        <f t="shared" ref="FU67:FU92" si="270">IF(AND($A67=$CR67,CD$1=FU$1,CD67="n"),$CR67&amp;" &amp; "&amp;FU$1,0)</f>
        <v>0</v>
      </c>
      <c r="FV67" s="140">
        <f t="shared" ref="FV67:FV92" si="271">IF(AND($A67=$CR67,CE$1=FV$1,CE67="n"),$CR67&amp;" &amp; "&amp;FV$1,0)</f>
        <v>0</v>
      </c>
      <c r="FW67" s="140">
        <f t="shared" ref="FW67:FW92" si="272">IF(AND($A67=$CR67,CF$1=FW$1,CF67="n"),$CR67&amp;" &amp; "&amp;FW$1,0)</f>
        <v>0</v>
      </c>
      <c r="FX67" s="140">
        <f t="shared" ref="FX67:FX92" si="273">IF(AND($A67=$CR67,CG$1=FX$1,CG67="n"),$CR67&amp;" &amp; "&amp;FX$1,0)</f>
        <v>0</v>
      </c>
      <c r="FY67" s="140">
        <f t="shared" ref="FY67:FY92" si="274">IF(AND($A67=$CR67,CH$1=FY$1,CH67="n"),$CR67&amp;" &amp; "&amp;FY$1,0)</f>
        <v>0</v>
      </c>
      <c r="FZ67" s="140">
        <f t="shared" ref="FZ67:FZ92" si="275">IF(AND($A67=$CR67,CI$1=FZ$1,CI67="n"),$CR67&amp;" &amp; "&amp;FZ$1,0)</f>
        <v>0</v>
      </c>
      <c r="GA67" s="140">
        <f t="shared" ref="GA67:GA92" si="276">IF(AND($A67=$CR67,CJ$1=GA$1,CJ67="n"),$CR67&amp;" &amp; "&amp;GA$1,0)</f>
        <v>0</v>
      </c>
      <c r="GB67" s="140">
        <f t="shared" ref="GB67:GB92" si="277">IF(AND($A67=$CR67,CK$1=GB$1,CK67="n"),$CR67&amp;" &amp; "&amp;GB$1,0)</f>
        <v>0</v>
      </c>
      <c r="GC67" s="140">
        <f t="shared" ref="GC67:GC92" si="278">IF(AND($A67=$CR67,CL$1=GC$1,CL67="n"),$CR67&amp;" &amp; "&amp;GC$1,0)</f>
        <v>0</v>
      </c>
      <c r="GD67" s="140">
        <f t="shared" ref="GD67:GD92" si="279">IF(AND($A67=$CR67,CM$1=GD$1,CM67="n"),$CR67&amp;" &amp; "&amp;GD$1,0)</f>
        <v>0</v>
      </c>
      <c r="GE67" s="140">
        <f t="shared" ref="GE67:GE92" si="280">IF(AND($A67=$CR67,CN$1=GE$1,CN67="n"),$CR67&amp;" &amp; "&amp;GE$1,0)</f>
        <v>0</v>
      </c>
      <c r="GF67" s="140">
        <f t="shared" ref="GF67:GG92" si="281">IF(AND($A67=$CR67,CO$1=GF$1,CO67="n"),$CR67&amp;" &amp; "&amp;GF$1,0)</f>
        <v>0</v>
      </c>
      <c r="GG67" s="140">
        <f t="shared" si="281"/>
        <v>0</v>
      </c>
      <c r="GH67" s="157"/>
      <c r="GI67" s="237">
        <f t="shared" si="189"/>
        <v>0</v>
      </c>
      <c r="GJ67" s="140" t="e">
        <f t="shared" ref="GJ67:GJ130" ca="1" si="282">MATCH("*",OFFSET($GI$1,GJ66,0,8650),0)+GJ66</f>
        <v>#N/A</v>
      </c>
      <c r="GK67" s="238" t="str">
        <f t="shared" ref="GK67:GK130" ca="1" si="283">IF(ISERROR($GJ67),"",INDEX($GI$2:$GI$8650,$GJ67-1,1))</f>
        <v/>
      </c>
    </row>
    <row r="68" spans="1:193" ht="37.5" customHeight="1" x14ac:dyDescent="0.25">
      <c r="A68" s="139" t="str">
        <f>INDEX(Tabelle_Sprachen[],MATCH("_CleanUnit",Tabelle_Sprachen[Pos],0),MATCH(Sprache,Tabelle_Sprachen[#Headers],0))</f>
        <v>CleanUnit</v>
      </c>
      <c r="B68" s="140" t="s">
        <v>2431</v>
      </c>
      <c r="C68" s="140" t="s">
        <v>2431</v>
      </c>
      <c r="D68" s="140" t="s">
        <v>2431</v>
      </c>
      <c r="E68" s="140" t="s">
        <v>2431</v>
      </c>
      <c r="F68" s="140" t="s">
        <v>2431</v>
      </c>
      <c r="G68" s="140" t="s">
        <v>2431</v>
      </c>
      <c r="H68" s="140" t="s">
        <v>2431</v>
      </c>
      <c r="I68" s="140" t="s">
        <v>2431</v>
      </c>
      <c r="J68" s="140" t="s">
        <v>2431</v>
      </c>
      <c r="K68" s="140" t="s">
        <v>2431</v>
      </c>
      <c r="L68" s="140" t="s">
        <v>2431</v>
      </c>
      <c r="M68" s="141" t="s">
        <v>2431</v>
      </c>
      <c r="N68" s="140" t="s">
        <v>2431</v>
      </c>
      <c r="O68" s="140" t="s">
        <v>2431</v>
      </c>
      <c r="P68" s="140" t="s">
        <v>2431</v>
      </c>
      <c r="Q68" s="140" t="s">
        <v>2431</v>
      </c>
      <c r="R68" s="140" t="s">
        <v>2431</v>
      </c>
      <c r="S68" s="140" t="s">
        <v>2431</v>
      </c>
      <c r="T68" s="140" t="s">
        <v>2431</v>
      </c>
      <c r="U68" s="140" t="s">
        <v>2431</v>
      </c>
      <c r="V68" s="140" t="s">
        <v>2431</v>
      </c>
      <c r="W68" s="140" t="s">
        <v>2431</v>
      </c>
      <c r="X68" s="140" t="s">
        <v>2431</v>
      </c>
      <c r="Y68" s="141" t="s">
        <v>2431</v>
      </c>
      <c r="Z68" s="141" t="s">
        <v>2431</v>
      </c>
      <c r="AA68" s="141" t="s">
        <v>2431</v>
      </c>
      <c r="AB68" s="141" t="s">
        <v>2431</v>
      </c>
      <c r="AC68" s="141" t="s">
        <v>2431</v>
      </c>
      <c r="AD68" s="140" t="s">
        <v>2431</v>
      </c>
      <c r="AE68" s="141" t="s">
        <v>2431</v>
      </c>
      <c r="AF68" s="141" t="s">
        <v>2431</v>
      </c>
      <c r="AG68" s="141" t="s">
        <v>2431</v>
      </c>
      <c r="AH68" s="141" t="s">
        <v>2431</v>
      </c>
      <c r="AI68" s="141" t="s">
        <v>2431</v>
      </c>
      <c r="AJ68" s="141" t="s">
        <v>2431</v>
      </c>
      <c r="AK68" s="141" t="s">
        <v>2431</v>
      </c>
      <c r="AL68" s="141" t="s">
        <v>2431</v>
      </c>
      <c r="AM68" s="141" t="s">
        <v>2431</v>
      </c>
      <c r="AN68" s="141" t="s">
        <v>2431</v>
      </c>
      <c r="AO68" s="141" t="s">
        <v>2431</v>
      </c>
      <c r="AP68" s="141" t="s">
        <v>2431</v>
      </c>
      <c r="AQ68" s="141" t="s">
        <v>2431</v>
      </c>
      <c r="AR68" s="141" t="s">
        <v>2431</v>
      </c>
      <c r="AS68" s="141" t="s">
        <v>2431</v>
      </c>
      <c r="AT68" s="141" t="s">
        <v>2431</v>
      </c>
      <c r="AU68" s="141" t="s">
        <v>2431</v>
      </c>
      <c r="AV68" s="141" t="s">
        <v>2431</v>
      </c>
      <c r="AW68" s="141" t="s">
        <v>2431</v>
      </c>
      <c r="AX68" s="141" t="s">
        <v>2431</v>
      </c>
      <c r="AY68" s="141" t="s">
        <v>2431</v>
      </c>
      <c r="AZ68" s="141" t="s">
        <v>2431</v>
      </c>
      <c r="BA68" s="141" t="s">
        <v>2431</v>
      </c>
      <c r="BB68" s="141" t="s">
        <v>2431</v>
      </c>
      <c r="BC68" s="141" t="s">
        <v>2431</v>
      </c>
      <c r="BD68" s="141" t="s">
        <v>2431</v>
      </c>
      <c r="BE68" s="141" t="s">
        <v>2431</v>
      </c>
      <c r="BF68" s="141" t="s">
        <v>2431</v>
      </c>
      <c r="BG68" s="141" t="s">
        <v>2431</v>
      </c>
      <c r="BH68" s="141" t="s">
        <v>2431</v>
      </c>
      <c r="BI68" s="141" t="s">
        <v>2431</v>
      </c>
      <c r="BJ68" s="141" t="s">
        <v>2431</v>
      </c>
      <c r="BK68" s="141" t="s">
        <v>2431</v>
      </c>
      <c r="BL68" s="141" t="s">
        <v>2431</v>
      </c>
      <c r="BM68" s="141" t="s">
        <v>2431</v>
      </c>
      <c r="BN68" s="141" t="s">
        <v>2431</v>
      </c>
      <c r="BO68" s="141" t="s">
        <v>2431</v>
      </c>
      <c r="BP68" s="140" t="s">
        <v>11</v>
      </c>
      <c r="BQ68" s="141"/>
      <c r="BR68" s="141"/>
      <c r="BS68" s="141"/>
      <c r="BT68" s="141"/>
      <c r="BU68" s="141"/>
      <c r="BV68" s="141"/>
      <c r="BW68" s="141"/>
      <c r="BX68" s="141"/>
      <c r="BY68" s="141"/>
      <c r="BZ68" s="141"/>
      <c r="CA68" s="141"/>
      <c r="CB68" s="141"/>
      <c r="CC68" s="140"/>
      <c r="CD68" s="140"/>
      <c r="CE68" s="140"/>
      <c r="CF68" s="140"/>
      <c r="CG68" s="140"/>
      <c r="CH68" s="141"/>
      <c r="CI68" s="141"/>
      <c r="CJ68" s="141"/>
      <c r="CK68" s="141"/>
      <c r="CL68" s="140"/>
      <c r="CM68" s="140"/>
      <c r="CN68" s="140"/>
      <c r="CO68" s="140"/>
      <c r="CP68" s="140"/>
      <c r="CQ68" s="157"/>
      <c r="CR68" s="142" t="b">
        <f>IF(CleanUnit=TRUE,INDEX(Tabelle_Sprachen[],MATCH("BS_CleanUnit",Tabelle_Sprachen[Pos],0),MATCH(Sprache,Tabelle_Sprachen[#Headers],0)))</f>
        <v>0</v>
      </c>
      <c r="CS68" s="140">
        <f t="shared" si="190"/>
        <v>0</v>
      </c>
      <c r="CT68" s="140">
        <f t="shared" si="191"/>
        <v>0</v>
      </c>
      <c r="CU68" s="140">
        <f t="shared" si="192"/>
        <v>0</v>
      </c>
      <c r="CV68" s="140">
        <f t="shared" si="193"/>
        <v>0</v>
      </c>
      <c r="CW68" s="140">
        <f t="shared" si="194"/>
        <v>0</v>
      </c>
      <c r="CX68" s="140">
        <f t="shared" si="195"/>
        <v>0</v>
      </c>
      <c r="CY68" s="140">
        <f t="shared" si="196"/>
        <v>0</v>
      </c>
      <c r="CZ68" s="140">
        <f t="shared" si="197"/>
        <v>0</v>
      </c>
      <c r="DA68" s="140">
        <f t="shared" si="198"/>
        <v>0</v>
      </c>
      <c r="DB68" s="140">
        <f t="shared" si="199"/>
        <v>0</v>
      </c>
      <c r="DC68" s="140">
        <f t="shared" si="200"/>
        <v>0</v>
      </c>
      <c r="DD68" s="140">
        <f t="shared" si="201"/>
        <v>0</v>
      </c>
      <c r="DE68" s="140">
        <f t="shared" si="202"/>
        <v>0</v>
      </c>
      <c r="DF68" s="140">
        <f t="shared" si="203"/>
        <v>0</v>
      </c>
      <c r="DG68" s="140">
        <f t="shared" si="204"/>
        <v>0</v>
      </c>
      <c r="DH68" s="140">
        <f t="shared" si="205"/>
        <v>0</v>
      </c>
      <c r="DI68" s="140">
        <f t="shared" si="206"/>
        <v>0</v>
      </c>
      <c r="DJ68" s="140">
        <f t="shared" si="207"/>
        <v>0</v>
      </c>
      <c r="DK68" s="140">
        <f t="shared" si="208"/>
        <v>0</v>
      </c>
      <c r="DL68" s="140">
        <f t="shared" si="209"/>
        <v>0</v>
      </c>
      <c r="DM68" s="140">
        <f t="shared" si="210"/>
        <v>0</v>
      </c>
      <c r="DN68" s="140">
        <f t="shared" si="211"/>
        <v>0</v>
      </c>
      <c r="DO68" s="140">
        <f t="shared" si="212"/>
        <v>0</v>
      </c>
      <c r="DP68" s="140">
        <f t="shared" si="213"/>
        <v>0</v>
      </c>
      <c r="DQ68" s="140">
        <f t="shared" si="214"/>
        <v>0</v>
      </c>
      <c r="DR68" s="140">
        <f t="shared" si="215"/>
        <v>0</v>
      </c>
      <c r="DS68" s="140">
        <f t="shared" si="216"/>
        <v>0</v>
      </c>
      <c r="DT68" s="140">
        <f t="shared" si="217"/>
        <v>0</v>
      </c>
      <c r="DU68" s="140">
        <f t="shared" si="218"/>
        <v>0</v>
      </c>
      <c r="DV68" s="140">
        <f t="shared" si="219"/>
        <v>0</v>
      </c>
      <c r="DW68" s="140">
        <f t="shared" si="220"/>
        <v>0</v>
      </c>
      <c r="DX68" s="140">
        <f t="shared" si="221"/>
        <v>0</v>
      </c>
      <c r="DY68" s="140">
        <f t="shared" si="222"/>
        <v>0</v>
      </c>
      <c r="DZ68" s="140">
        <f t="shared" si="223"/>
        <v>0</v>
      </c>
      <c r="EA68" s="140">
        <f t="shared" si="224"/>
        <v>0</v>
      </c>
      <c r="EB68" s="140">
        <f t="shared" si="225"/>
        <v>0</v>
      </c>
      <c r="EC68" s="140">
        <f t="shared" si="226"/>
        <v>0</v>
      </c>
      <c r="ED68" s="140">
        <f t="shared" si="227"/>
        <v>0</v>
      </c>
      <c r="EE68" s="140">
        <f t="shared" si="228"/>
        <v>0</v>
      </c>
      <c r="EF68" s="140">
        <f t="shared" si="229"/>
        <v>0</v>
      </c>
      <c r="EG68" s="140">
        <f t="shared" si="230"/>
        <v>0</v>
      </c>
      <c r="EH68" s="140">
        <f t="shared" si="231"/>
        <v>0</v>
      </c>
      <c r="EI68" s="140">
        <f t="shared" si="232"/>
        <v>0</v>
      </c>
      <c r="EJ68" s="140">
        <f t="shared" si="233"/>
        <v>0</v>
      </c>
      <c r="EK68" s="140">
        <f t="shared" si="234"/>
        <v>0</v>
      </c>
      <c r="EL68" s="140">
        <f t="shared" si="235"/>
        <v>0</v>
      </c>
      <c r="EM68" s="140">
        <f t="shared" si="236"/>
        <v>0</v>
      </c>
      <c r="EN68" s="140">
        <f t="shared" si="237"/>
        <v>0</v>
      </c>
      <c r="EO68" s="140">
        <f t="shared" si="238"/>
        <v>0</v>
      </c>
      <c r="EP68" s="140">
        <f t="shared" si="239"/>
        <v>0</v>
      </c>
      <c r="EQ68" s="140">
        <f t="shared" si="240"/>
        <v>0</v>
      </c>
      <c r="ER68" s="140">
        <f t="shared" si="241"/>
        <v>0</v>
      </c>
      <c r="ES68" s="140">
        <f t="shared" si="242"/>
        <v>0</v>
      </c>
      <c r="ET68" s="140">
        <f t="shared" si="243"/>
        <v>0</v>
      </c>
      <c r="EU68" s="140">
        <f t="shared" si="244"/>
        <v>0</v>
      </c>
      <c r="EV68" s="140">
        <f t="shared" si="245"/>
        <v>0</v>
      </c>
      <c r="EW68" s="140">
        <f t="shared" si="246"/>
        <v>0</v>
      </c>
      <c r="EX68" s="140">
        <f t="shared" si="247"/>
        <v>0</v>
      </c>
      <c r="EY68" s="140">
        <f t="shared" si="248"/>
        <v>0</v>
      </c>
      <c r="EZ68" s="140">
        <f t="shared" si="249"/>
        <v>0</v>
      </c>
      <c r="FA68" s="140">
        <f t="shared" si="250"/>
        <v>0</v>
      </c>
      <c r="FB68" s="140">
        <f t="shared" si="251"/>
        <v>0</v>
      </c>
      <c r="FC68" s="140">
        <f t="shared" si="252"/>
        <v>0</v>
      </c>
      <c r="FD68" s="140">
        <f t="shared" si="253"/>
        <v>0</v>
      </c>
      <c r="FE68" s="140">
        <f t="shared" si="254"/>
        <v>0</v>
      </c>
      <c r="FF68" s="140">
        <f t="shared" si="255"/>
        <v>0</v>
      </c>
      <c r="FG68" s="140">
        <f t="shared" si="256"/>
        <v>0</v>
      </c>
      <c r="FH68" s="140">
        <f t="shared" si="257"/>
        <v>0</v>
      </c>
      <c r="FI68" s="140">
        <f t="shared" si="258"/>
        <v>0</v>
      </c>
      <c r="FJ68" s="140">
        <f t="shared" si="259"/>
        <v>0</v>
      </c>
      <c r="FK68" s="140">
        <f t="shared" si="260"/>
        <v>0</v>
      </c>
      <c r="FL68" s="140">
        <f t="shared" si="261"/>
        <v>0</v>
      </c>
      <c r="FM68" s="140">
        <f t="shared" si="262"/>
        <v>0</v>
      </c>
      <c r="FN68" s="140">
        <f t="shared" si="263"/>
        <v>0</v>
      </c>
      <c r="FO68" s="140">
        <f t="shared" si="264"/>
        <v>0</v>
      </c>
      <c r="FP68" s="140">
        <f t="shared" si="265"/>
        <v>0</v>
      </c>
      <c r="FQ68" s="140">
        <f t="shared" si="266"/>
        <v>0</v>
      </c>
      <c r="FR68" s="140">
        <f t="shared" si="267"/>
        <v>0</v>
      </c>
      <c r="FS68" s="140">
        <f t="shared" si="268"/>
        <v>0</v>
      </c>
      <c r="FT68" s="140">
        <f t="shared" si="269"/>
        <v>0</v>
      </c>
      <c r="FU68" s="140">
        <f t="shared" si="270"/>
        <v>0</v>
      </c>
      <c r="FV68" s="140">
        <f t="shared" si="271"/>
        <v>0</v>
      </c>
      <c r="FW68" s="140">
        <f t="shared" si="272"/>
        <v>0</v>
      </c>
      <c r="FX68" s="140">
        <f t="shared" si="273"/>
        <v>0</v>
      </c>
      <c r="FY68" s="140">
        <f t="shared" si="274"/>
        <v>0</v>
      </c>
      <c r="FZ68" s="140">
        <f t="shared" si="275"/>
        <v>0</v>
      </c>
      <c r="GA68" s="140">
        <f t="shared" si="276"/>
        <v>0</v>
      </c>
      <c r="GB68" s="140">
        <f t="shared" si="277"/>
        <v>0</v>
      </c>
      <c r="GC68" s="140">
        <f t="shared" si="278"/>
        <v>0</v>
      </c>
      <c r="GD68" s="140">
        <f t="shared" si="279"/>
        <v>0</v>
      </c>
      <c r="GE68" s="140">
        <f t="shared" si="280"/>
        <v>0</v>
      </c>
      <c r="GF68" s="140">
        <f t="shared" si="281"/>
        <v>0</v>
      </c>
      <c r="GG68" s="140">
        <f t="shared" si="281"/>
        <v>0</v>
      </c>
      <c r="GH68" s="157"/>
      <c r="GI68" s="237">
        <f t="shared" si="189"/>
        <v>0</v>
      </c>
      <c r="GJ68" s="140" t="e">
        <f t="shared" ca="1" si="282"/>
        <v>#N/A</v>
      </c>
      <c r="GK68" s="238" t="str">
        <f t="shared" ca="1" si="283"/>
        <v/>
      </c>
    </row>
    <row r="69" spans="1:193" ht="37.5" customHeight="1" x14ac:dyDescent="0.25">
      <c r="A69" s="139" t="str">
        <f>INDEX(Tabelle_Sprachen[],MATCH("BS60",Tabelle_Sprachen[Pos],0),MATCH(Sprache,Tabelle_Sprachen[#Headers],0))</f>
        <v>LiftUnit</v>
      </c>
      <c r="B69" s="140" t="s">
        <v>2431</v>
      </c>
      <c r="C69" s="140" t="s">
        <v>2431</v>
      </c>
      <c r="D69" s="140" t="s">
        <v>2431</v>
      </c>
      <c r="E69" s="140" t="s">
        <v>2431</v>
      </c>
      <c r="F69" s="140" t="s">
        <v>2431</v>
      </c>
      <c r="G69" s="140" t="s">
        <v>2431</v>
      </c>
      <c r="H69" s="140" t="s">
        <v>2431</v>
      </c>
      <c r="I69" s="140" t="s">
        <v>2431</v>
      </c>
      <c r="J69" s="140" t="s">
        <v>2431</v>
      </c>
      <c r="K69" s="140" t="s">
        <v>2431</v>
      </c>
      <c r="L69" s="140" t="s">
        <v>2431</v>
      </c>
      <c r="M69" s="141" t="s">
        <v>2431</v>
      </c>
      <c r="N69" s="140" t="s">
        <v>2431</v>
      </c>
      <c r="O69" s="140" t="s">
        <v>2431</v>
      </c>
      <c r="P69" s="140" t="s">
        <v>2431</v>
      </c>
      <c r="Q69" s="140" t="s">
        <v>2431</v>
      </c>
      <c r="R69" s="140" t="s">
        <v>2431</v>
      </c>
      <c r="S69" s="140" t="s">
        <v>2431</v>
      </c>
      <c r="T69" s="140" t="s">
        <v>2431</v>
      </c>
      <c r="U69" s="140" t="s">
        <v>2431</v>
      </c>
      <c r="V69" s="140" t="s">
        <v>2431</v>
      </c>
      <c r="W69" s="140" t="s">
        <v>2431</v>
      </c>
      <c r="X69" s="140" t="s">
        <v>2431</v>
      </c>
      <c r="Y69" s="141" t="s">
        <v>2431</v>
      </c>
      <c r="Z69" s="141" t="s">
        <v>2431</v>
      </c>
      <c r="AA69" s="141" t="s">
        <v>2431</v>
      </c>
      <c r="AB69" s="141" t="s">
        <v>2431</v>
      </c>
      <c r="AC69" s="141" t="s">
        <v>2431</v>
      </c>
      <c r="AD69" s="140" t="s">
        <v>2431</v>
      </c>
      <c r="AE69" s="141" t="s">
        <v>2431</v>
      </c>
      <c r="AF69" s="141" t="s">
        <v>2431</v>
      </c>
      <c r="AG69" s="141" t="s">
        <v>2431</v>
      </c>
      <c r="AH69" s="141" t="s">
        <v>2431</v>
      </c>
      <c r="AI69" s="141" t="s">
        <v>2431</v>
      </c>
      <c r="AJ69" s="141" t="s">
        <v>2431</v>
      </c>
      <c r="AK69" s="141" t="s">
        <v>2431</v>
      </c>
      <c r="AL69" s="141" t="s">
        <v>2431</v>
      </c>
      <c r="AM69" s="141" t="s">
        <v>2431</v>
      </c>
      <c r="AN69" s="141" t="s">
        <v>2431</v>
      </c>
      <c r="AO69" s="141" t="s">
        <v>2431</v>
      </c>
      <c r="AP69" s="141" t="s">
        <v>2431</v>
      </c>
      <c r="AQ69" s="141" t="s">
        <v>2431</v>
      </c>
      <c r="AR69" s="141" t="s">
        <v>2431</v>
      </c>
      <c r="AS69" s="141" t="s">
        <v>2431</v>
      </c>
      <c r="AT69" s="141" t="s">
        <v>2431</v>
      </c>
      <c r="AU69" s="141" t="s">
        <v>2431</v>
      </c>
      <c r="AV69" s="141" t="s">
        <v>2431</v>
      </c>
      <c r="AW69" s="141" t="s">
        <v>2431</v>
      </c>
      <c r="AX69" s="141" t="s">
        <v>2431</v>
      </c>
      <c r="AY69" s="141" t="s">
        <v>2431</v>
      </c>
      <c r="AZ69" s="141" t="s">
        <v>2431</v>
      </c>
      <c r="BA69" s="141" t="s">
        <v>2431</v>
      </c>
      <c r="BB69" s="141" t="s">
        <v>2431</v>
      </c>
      <c r="BC69" s="141" t="s">
        <v>2431</v>
      </c>
      <c r="BD69" s="141" t="s">
        <v>2431</v>
      </c>
      <c r="BE69" s="141" t="s">
        <v>2431</v>
      </c>
      <c r="BF69" s="141" t="s">
        <v>2431</v>
      </c>
      <c r="BG69" s="141" t="s">
        <v>2431</v>
      </c>
      <c r="BH69" s="141" t="s">
        <v>2431</v>
      </c>
      <c r="BI69" s="141" t="s">
        <v>2431</v>
      </c>
      <c r="BJ69" s="141" t="s">
        <v>2431</v>
      </c>
      <c r="BK69" s="141" t="s">
        <v>2431</v>
      </c>
      <c r="BL69" s="141" t="s">
        <v>2431</v>
      </c>
      <c r="BM69" s="141" t="s">
        <v>2431</v>
      </c>
      <c r="BN69" s="141" t="s">
        <v>2431</v>
      </c>
      <c r="BO69" s="141" t="s">
        <v>2431</v>
      </c>
      <c r="BP69" s="141" t="s">
        <v>2430</v>
      </c>
      <c r="BQ69" s="141" t="s">
        <v>11</v>
      </c>
      <c r="BR69" s="141"/>
      <c r="BS69" s="141"/>
      <c r="BT69" s="141"/>
      <c r="BU69" s="141"/>
      <c r="BV69" s="141"/>
      <c r="BW69" s="141"/>
      <c r="BX69" s="141"/>
      <c r="BY69" s="141"/>
      <c r="BZ69" s="141"/>
      <c r="CA69" s="141"/>
      <c r="CB69" s="141"/>
      <c r="CC69" s="140"/>
      <c r="CD69" s="140"/>
      <c r="CE69" s="140"/>
      <c r="CF69" s="140"/>
      <c r="CG69" s="140"/>
      <c r="CH69" s="141"/>
      <c r="CI69" s="141"/>
      <c r="CJ69" s="141"/>
      <c r="CK69" s="141"/>
      <c r="CL69" s="140"/>
      <c r="CM69" s="140"/>
      <c r="CN69" s="140"/>
      <c r="CO69" s="140"/>
      <c r="CP69" s="140"/>
      <c r="CQ69" s="157"/>
      <c r="CR69" s="142" t="b">
        <f>IF(LiftUnit=TRUE,INDEX(Tabelle_Sprachen[],MATCH("BS60",Tabelle_Sprachen[Pos],0),MATCH(Sprache,Tabelle_Sprachen[#Headers],0)))</f>
        <v>0</v>
      </c>
      <c r="CS69" s="140">
        <f t="shared" si="190"/>
        <v>0</v>
      </c>
      <c r="CT69" s="140">
        <f t="shared" si="191"/>
        <v>0</v>
      </c>
      <c r="CU69" s="140">
        <f t="shared" si="192"/>
        <v>0</v>
      </c>
      <c r="CV69" s="140">
        <f t="shared" si="193"/>
        <v>0</v>
      </c>
      <c r="CW69" s="140">
        <f t="shared" si="194"/>
        <v>0</v>
      </c>
      <c r="CX69" s="140">
        <f t="shared" si="195"/>
        <v>0</v>
      </c>
      <c r="CY69" s="140">
        <f t="shared" si="196"/>
        <v>0</v>
      </c>
      <c r="CZ69" s="140">
        <f t="shared" si="197"/>
        <v>0</v>
      </c>
      <c r="DA69" s="140">
        <f t="shared" si="198"/>
        <v>0</v>
      </c>
      <c r="DB69" s="140">
        <f t="shared" si="199"/>
        <v>0</v>
      </c>
      <c r="DC69" s="140">
        <f t="shared" si="200"/>
        <v>0</v>
      </c>
      <c r="DD69" s="140">
        <f t="shared" si="201"/>
        <v>0</v>
      </c>
      <c r="DE69" s="140">
        <f t="shared" si="202"/>
        <v>0</v>
      </c>
      <c r="DF69" s="140">
        <f t="shared" si="203"/>
        <v>0</v>
      </c>
      <c r="DG69" s="140">
        <f t="shared" si="204"/>
        <v>0</v>
      </c>
      <c r="DH69" s="140">
        <f t="shared" si="205"/>
        <v>0</v>
      </c>
      <c r="DI69" s="140">
        <f t="shared" si="206"/>
        <v>0</v>
      </c>
      <c r="DJ69" s="140">
        <f t="shared" si="207"/>
        <v>0</v>
      </c>
      <c r="DK69" s="140">
        <f t="shared" si="208"/>
        <v>0</v>
      </c>
      <c r="DL69" s="140">
        <f t="shared" si="209"/>
        <v>0</v>
      </c>
      <c r="DM69" s="140">
        <f t="shared" si="210"/>
        <v>0</v>
      </c>
      <c r="DN69" s="140">
        <f t="shared" si="211"/>
        <v>0</v>
      </c>
      <c r="DO69" s="140">
        <f t="shared" si="212"/>
        <v>0</v>
      </c>
      <c r="DP69" s="140">
        <f t="shared" si="213"/>
        <v>0</v>
      </c>
      <c r="DQ69" s="140">
        <f t="shared" si="214"/>
        <v>0</v>
      </c>
      <c r="DR69" s="140">
        <f t="shared" si="215"/>
        <v>0</v>
      </c>
      <c r="DS69" s="140">
        <f t="shared" si="216"/>
        <v>0</v>
      </c>
      <c r="DT69" s="140">
        <f t="shared" si="217"/>
        <v>0</v>
      </c>
      <c r="DU69" s="140">
        <f t="shared" si="218"/>
        <v>0</v>
      </c>
      <c r="DV69" s="140">
        <f t="shared" si="219"/>
        <v>0</v>
      </c>
      <c r="DW69" s="140">
        <f t="shared" si="220"/>
        <v>0</v>
      </c>
      <c r="DX69" s="140">
        <f t="shared" si="221"/>
        <v>0</v>
      </c>
      <c r="DY69" s="140">
        <f t="shared" si="222"/>
        <v>0</v>
      </c>
      <c r="DZ69" s="140">
        <f t="shared" si="223"/>
        <v>0</v>
      </c>
      <c r="EA69" s="140">
        <f t="shared" si="224"/>
        <v>0</v>
      </c>
      <c r="EB69" s="140">
        <f t="shared" si="225"/>
        <v>0</v>
      </c>
      <c r="EC69" s="140">
        <f t="shared" si="226"/>
        <v>0</v>
      </c>
      <c r="ED69" s="140">
        <f t="shared" si="227"/>
        <v>0</v>
      </c>
      <c r="EE69" s="140">
        <f t="shared" si="228"/>
        <v>0</v>
      </c>
      <c r="EF69" s="140">
        <f t="shared" si="229"/>
        <v>0</v>
      </c>
      <c r="EG69" s="140">
        <f t="shared" si="230"/>
        <v>0</v>
      </c>
      <c r="EH69" s="140">
        <f t="shared" si="231"/>
        <v>0</v>
      </c>
      <c r="EI69" s="140">
        <f t="shared" si="232"/>
        <v>0</v>
      </c>
      <c r="EJ69" s="140">
        <f t="shared" si="233"/>
        <v>0</v>
      </c>
      <c r="EK69" s="140">
        <f t="shared" si="234"/>
        <v>0</v>
      </c>
      <c r="EL69" s="140">
        <f t="shared" si="235"/>
        <v>0</v>
      </c>
      <c r="EM69" s="140">
        <f t="shared" si="236"/>
        <v>0</v>
      </c>
      <c r="EN69" s="140">
        <f t="shared" si="237"/>
        <v>0</v>
      </c>
      <c r="EO69" s="140">
        <f t="shared" si="238"/>
        <v>0</v>
      </c>
      <c r="EP69" s="140">
        <f t="shared" si="239"/>
        <v>0</v>
      </c>
      <c r="EQ69" s="140">
        <f t="shared" si="240"/>
        <v>0</v>
      </c>
      <c r="ER69" s="140">
        <f t="shared" si="241"/>
        <v>0</v>
      </c>
      <c r="ES69" s="140">
        <f t="shared" si="242"/>
        <v>0</v>
      </c>
      <c r="ET69" s="140">
        <f t="shared" si="243"/>
        <v>0</v>
      </c>
      <c r="EU69" s="140">
        <f t="shared" si="244"/>
        <v>0</v>
      </c>
      <c r="EV69" s="140">
        <f t="shared" si="245"/>
        <v>0</v>
      </c>
      <c r="EW69" s="140">
        <f t="shared" si="246"/>
        <v>0</v>
      </c>
      <c r="EX69" s="140">
        <f t="shared" si="247"/>
        <v>0</v>
      </c>
      <c r="EY69" s="140">
        <f t="shared" si="248"/>
        <v>0</v>
      </c>
      <c r="EZ69" s="140">
        <f t="shared" si="249"/>
        <v>0</v>
      </c>
      <c r="FA69" s="140">
        <f t="shared" si="250"/>
        <v>0</v>
      </c>
      <c r="FB69" s="140">
        <f t="shared" si="251"/>
        <v>0</v>
      </c>
      <c r="FC69" s="140">
        <f t="shared" si="252"/>
        <v>0</v>
      </c>
      <c r="FD69" s="140">
        <f t="shared" si="253"/>
        <v>0</v>
      </c>
      <c r="FE69" s="140">
        <f t="shared" si="254"/>
        <v>0</v>
      </c>
      <c r="FF69" s="140">
        <f t="shared" si="255"/>
        <v>0</v>
      </c>
      <c r="FG69" s="140">
        <f t="shared" si="256"/>
        <v>0</v>
      </c>
      <c r="FH69" s="140">
        <f t="shared" si="257"/>
        <v>0</v>
      </c>
      <c r="FI69" s="140">
        <f t="shared" si="258"/>
        <v>0</v>
      </c>
      <c r="FJ69" s="140">
        <f t="shared" si="259"/>
        <v>0</v>
      </c>
      <c r="FK69" s="140">
        <f t="shared" si="260"/>
        <v>0</v>
      </c>
      <c r="FL69" s="140">
        <f t="shared" si="261"/>
        <v>0</v>
      </c>
      <c r="FM69" s="140">
        <f t="shared" si="262"/>
        <v>0</v>
      </c>
      <c r="FN69" s="140">
        <f t="shared" si="263"/>
        <v>0</v>
      </c>
      <c r="FO69" s="140">
        <f t="shared" si="264"/>
        <v>0</v>
      </c>
      <c r="FP69" s="140">
        <f t="shared" si="265"/>
        <v>0</v>
      </c>
      <c r="FQ69" s="140">
        <f t="shared" si="266"/>
        <v>0</v>
      </c>
      <c r="FR69" s="140">
        <f t="shared" si="267"/>
        <v>0</v>
      </c>
      <c r="FS69" s="140">
        <f t="shared" si="268"/>
        <v>0</v>
      </c>
      <c r="FT69" s="140">
        <f t="shared" si="269"/>
        <v>0</v>
      </c>
      <c r="FU69" s="140">
        <f t="shared" si="270"/>
        <v>0</v>
      </c>
      <c r="FV69" s="140">
        <f t="shared" si="271"/>
        <v>0</v>
      </c>
      <c r="FW69" s="140">
        <f t="shared" si="272"/>
        <v>0</v>
      </c>
      <c r="FX69" s="140">
        <f t="shared" si="273"/>
        <v>0</v>
      </c>
      <c r="FY69" s="140">
        <f t="shared" si="274"/>
        <v>0</v>
      </c>
      <c r="FZ69" s="140">
        <f t="shared" si="275"/>
        <v>0</v>
      </c>
      <c r="GA69" s="140">
        <f t="shared" si="276"/>
        <v>0</v>
      </c>
      <c r="GB69" s="140">
        <f t="shared" si="277"/>
        <v>0</v>
      </c>
      <c r="GC69" s="140">
        <f t="shared" si="278"/>
        <v>0</v>
      </c>
      <c r="GD69" s="140">
        <f t="shared" si="279"/>
        <v>0</v>
      </c>
      <c r="GE69" s="140">
        <f t="shared" si="280"/>
        <v>0</v>
      </c>
      <c r="GF69" s="140">
        <f t="shared" si="281"/>
        <v>0</v>
      </c>
      <c r="GG69" s="140">
        <f t="shared" si="281"/>
        <v>0</v>
      </c>
      <c r="GH69" s="157"/>
      <c r="GI69" s="237">
        <f t="shared" si="189"/>
        <v>0</v>
      </c>
      <c r="GJ69" s="140" t="e">
        <f t="shared" ca="1" si="282"/>
        <v>#N/A</v>
      </c>
      <c r="GK69" s="238" t="str">
        <f t="shared" ca="1" si="283"/>
        <v/>
      </c>
    </row>
    <row r="70" spans="1:193" ht="37.5" customHeight="1" x14ac:dyDescent="0.25">
      <c r="A70" s="139" t="str">
        <f>INDEX(Tabelle_Sprachen[],MATCH("_Verschlussueberwachung",Tabelle_Sprachen[Pos],0),MATCH(Sprache,Tabelle_Sprachen[#Headers],0))</f>
        <v>Verschlussüberwachung</v>
      </c>
      <c r="B70" s="140" t="s">
        <v>2431</v>
      </c>
      <c r="C70" s="140" t="s">
        <v>2431</v>
      </c>
      <c r="D70" s="140" t="s">
        <v>2431</v>
      </c>
      <c r="E70" s="140" t="s">
        <v>2431</v>
      </c>
      <c r="F70" s="140" t="s">
        <v>2431</v>
      </c>
      <c r="G70" s="140" t="s">
        <v>2431</v>
      </c>
      <c r="H70" s="140" t="s">
        <v>2431</v>
      </c>
      <c r="I70" s="140" t="s">
        <v>2431</v>
      </c>
      <c r="J70" s="140" t="s">
        <v>2431</v>
      </c>
      <c r="K70" s="140" t="s">
        <v>2431</v>
      </c>
      <c r="L70" s="140" t="s">
        <v>2431</v>
      </c>
      <c r="M70" s="141" t="s">
        <v>2431</v>
      </c>
      <c r="N70" s="140" t="s">
        <v>2431</v>
      </c>
      <c r="O70" s="140" t="s">
        <v>2431</v>
      </c>
      <c r="P70" s="140" t="s">
        <v>2431</v>
      </c>
      <c r="Q70" s="140" t="s">
        <v>2431</v>
      </c>
      <c r="R70" s="140" t="s">
        <v>2431</v>
      </c>
      <c r="S70" s="140" t="s">
        <v>2431</v>
      </c>
      <c r="T70" s="140" t="s">
        <v>2431</v>
      </c>
      <c r="U70" s="140" t="s">
        <v>2431</v>
      </c>
      <c r="V70" s="140" t="s">
        <v>2431</v>
      </c>
      <c r="W70" s="140" t="s">
        <v>2431</v>
      </c>
      <c r="X70" s="140" t="s">
        <v>2431</v>
      </c>
      <c r="Y70" s="141" t="s">
        <v>2431</v>
      </c>
      <c r="Z70" s="141" t="s">
        <v>2431</v>
      </c>
      <c r="AA70" s="141" t="s">
        <v>2431</v>
      </c>
      <c r="AB70" s="141" t="s">
        <v>2431</v>
      </c>
      <c r="AC70" s="141" t="s">
        <v>2431</v>
      </c>
      <c r="AD70" s="140" t="s">
        <v>2431</v>
      </c>
      <c r="AE70" s="141" t="s">
        <v>2431</v>
      </c>
      <c r="AF70" s="141" t="s">
        <v>2431</v>
      </c>
      <c r="AG70" s="141" t="s">
        <v>2431</v>
      </c>
      <c r="AH70" s="141" t="s">
        <v>2431</v>
      </c>
      <c r="AI70" s="141" t="s">
        <v>2431</v>
      </c>
      <c r="AJ70" s="141" t="s">
        <v>2431</v>
      </c>
      <c r="AK70" s="141" t="s">
        <v>2431</v>
      </c>
      <c r="AL70" s="141" t="s">
        <v>2431</v>
      </c>
      <c r="AM70" s="141" t="s">
        <v>2431</v>
      </c>
      <c r="AN70" s="141" t="s">
        <v>2431</v>
      </c>
      <c r="AO70" s="141" t="s">
        <v>2431</v>
      </c>
      <c r="AP70" s="141" t="s">
        <v>2431</v>
      </c>
      <c r="AQ70" s="141" t="s">
        <v>2431</v>
      </c>
      <c r="AR70" s="141" t="s">
        <v>2431</v>
      </c>
      <c r="AS70" s="141" t="s">
        <v>2431</v>
      </c>
      <c r="AT70" s="141" t="s">
        <v>2431</v>
      </c>
      <c r="AU70" s="141" t="s">
        <v>2431</v>
      </c>
      <c r="AV70" s="141" t="s">
        <v>2431</v>
      </c>
      <c r="AW70" s="141" t="s">
        <v>2431</v>
      </c>
      <c r="AX70" s="141" t="s">
        <v>2431</v>
      </c>
      <c r="AY70" s="141" t="s">
        <v>2431</v>
      </c>
      <c r="AZ70" s="141" t="s">
        <v>2431</v>
      </c>
      <c r="BA70" s="141" t="s">
        <v>2431</v>
      </c>
      <c r="BB70" s="141" t="s">
        <v>2431</v>
      </c>
      <c r="BC70" s="141" t="s">
        <v>2431</v>
      </c>
      <c r="BD70" s="141" t="s">
        <v>2431</v>
      </c>
      <c r="BE70" s="141" t="s">
        <v>2431</v>
      </c>
      <c r="BF70" s="141" t="s">
        <v>2431</v>
      </c>
      <c r="BG70" s="141" t="s">
        <v>2431</v>
      </c>
      <c r="BH70" s="141" t="s">
        <v>2431</v>
      </c>
      <c r="BI70" s="141" t="s">
        <v>2431</v>
      </c>
      <c r="BJ70" s="141" t="s">
        <v>2431</v>
      </c>
      <c r="BK70" s="141" t="s">
        <v>2431</v>
      </c>
      <c r="BL70" s="141" t="s">
        <v>2431</v>
      </c>
      <c r="BM70" s="141" t="s">
        <v>2431</v>
      </c>
      <c r="BN70" s="141" t="s">
        <v>2431</v>
      </c>
      <c r="BO70" s="141" t="s">
        <v>2431</v>
      </c>
      <c r="BP70" s="141" t="s">
        <v>2431</v>
      </c>
      <c r="BQ70" s="141" t="s">
        <v>2431</v>
      </c>
      <c r="BR70" s="141" t="s">
        <v>11</v>
      </c>
      <c r="BS70" s="141"/>
      <c r="BT70" s="141"/>
      <c r="BU70" s="141"/>
      <c r="BV70" s="141"/>
      <c r="BW70" s="141"/>
      <c r="BX70" s="141"/>
      <c r="BY70" s="141"/>
      <c r="BZ70" s="141"/>
      <c r="CA70" s="141"/>
      <c r="CB70" s="141"/>
      <c r="CC70" s="141"/>
      <c r="CD70" s="141"/>
      <c r="CE70" s="141"/>
      <c r="CF70" s="140"/>
      <c r="CG70" s="140"/>
      <c r="CH70" s="141"/>
      <c r="CI70" s="141"/>
      <c r="CJ70" s="141"/>
      <c r="CK70" s="141"/>
      <c r="CL70" s="140"/>
      <c r="CM70" s="140"/>
      <c r="CN70" s="140"/>
      <c r="CO70" s="140"/>
      <c r="CP70" s="140"/>
      <c r="CQ70" s="157"/>
      <c r="CR70" s="142" t="b">
        <f>IF(Verschlussueberwachung=TRUE,INDEX(Tabelle_Sprachen[],MATCH("_Verschlussueberwachung",Tabelle_Sprachen[Pos],0),MATCH(Sprache,Tabelle_Sprachen[#Headers],0)))</f>
        <v>0</v>
      </c>
      <c r="CS70" s="140">
        <f t="shared" si="190"/>
        <v>0</v>
      </c>
      <c r="CT70" s="140">
        <f t="shared" si="191"/>
        <v>0</v>
      </c>
      <c r="CU70" s="140">
        <f t="shared" si="192"/>
        <v>0</v>
      </c>
      <c r="CV70" s="140">
        <f t="shared" si="193"/>
        <v>0</v>
      </c>
      <c r="CW70" s="140">
        <f t="shared" si="194"/>
        <v>0</v>
      </c>
      <c r="CX70" s="140">
        <f t="shared" si="195"/>
        <v>0</v>
      </c>
      <c r="CY70" s="140">
        <f t="shared" si="196"/>
        <v>0</v>
      </c>
      <c r="CZ70" s="140">
        <f t="shared" si="197"/>
        <v>0</v>
      </c>
      <c r="DA70" s="140">
        <f t="shared" si="198"/>
        <v>0</v>
      </c>
      <c r="DB70" s="140">
        <f t="shared" si="199"/>
        <v>0</v>
      </c>
      <c r="DC70" s="140">
        <f t="shared" si="200"/>
        <v>0</v>
      </c>
      <c r="DD70" s="140">
        <f t="shared" si="201"/>
        <v>0</v>
      </c>
      <c r="DE70" s="140">
        <f t="shared" si="202"/>
        <v>0</v>
      </c>
      <c r="DF70" s="140">
        <f t="shared" si="203"/>
        <v>0</v>
      </c>
      <c r="DG70" s="140">
        <f t="shared" si="204"/>
        <v>0</v>
      </c>
      <c r="DH70" s="140">
        <f t="shared" si="205"/>
        <v>0</v>
      </c>
      <c r="DI70" s="140">
        <f t="shared" si="206"/>
        <v>0</v>
      </c>
      <c r="DJ70" s="140">
        <f t="shared" si="207"/>
        <v>0</v>
      </c>
      <c r="DK70" s="140">
        <f t="shared" si="208"/>
        <v>0</v>
      </c>
      <c r="DL70" s="140">
        <f t="shared" si="209"/>
        <v>0</v>
      </c>
      <c r="DM70" s="140">
        <f t="shared" si="210"/>
        <v>0</v>
      </c>
      <c r="DN70" s="140">
        <f t="shared" si="211"/>
        <v>0</v>
      </c>
      <c r="DO70" s="140">
        <f t="shared" si="212"/>
        <v>0</v>
      </c>
      <c r="DP70" s="140">
        <f t="shared" si="213"/>
        <v>0</v>
      </c>
      <c r="DQ70" s="140">
        <f t="shared" si="214"/>
        <v>0</v>
      </c>
      <c r="DR70" s="140">
        <f t="shared" si="215"/>
        <v>0</v>
      </c>
      <c r="DS70" s="140">
        <f t="shared" si="216"/>
        <v>0</v>
      </c>
      <c r="DT70" s="140">
        <f t="shared" si="217"/>
        <v>0</v>
      </c>
      <c r="DU70" s="140">
        <f t="shared" si="218"/>
        <v>0</v>
      </c>
      <c r="DV70" s="140">
        <f t="shared" si="219"/>
        <v>0</v>
      </c>
      <c r="DW70" s="140">
        <f t="shared" si="220"/>
        <v>0</v>
      </c>
      <c r="DX70" s="140">
        <f t="shared" si="221"/>
        <v>0</v>
      </c>
      <c r="DY70" s="140">
        <f t="shared" si="222"/>
        <v>0</v>
      </c>
      <c r="DZ70" s="140">
        <f t="shared" si="223"/>
        <v>0</v>
      </c>
      <c r="EA70" s="140">
        <f t="shared" si="224"/>
        <v>0</v>
      </c>
      <c r="EB70" s="140">
        <f t="shared" si="225"/>
        <v>0</v>
      </c>
      <c r="EC70" s="140">
        <f t="shared" si="226"/>
        <v>0</v>
      </c>
      <c r="ED70" s="140">
        <f t="shared" si="227"/>
        <v>0</v>
      </c>
      <c r="EE70" s="140">
        <f t="shared" si="228"/>
        <v>0</v>
      </c>
      <c r="EF70" s="140">
        <f t="shared" si="229"/>
        <v>0</v>
      </c>
      <c r="EG70" s="140">
        <f t="shared" si="230"/>
        <v>0</v>
      </c>
      <c r="EH70" s="140">
        <f t="shared" si="231"/>
        <v>0</v>
      </c>
      <c r="EI70" s="140">
        <f t="shared" si="232"/>
        <v>0</v>
      </c>
      <c r="EJ70" s="140">
        <f t="shared" si="233"/>
        <v>0</v>
      </c>
      <c r="EK70" s="140">
        <f t="shared" si="234"/>
        <v>0</v>
      </c>
      <c r="EL70" s="140">
        <f t="shared" si="235"/>
        <v>0</v>
      </c>
      <c r="EM70" s="140">
        <f t="shared" si="236"/>
        <v>0</v>
      </c>
      <c r="EN70" s="140">
        <f t="shared" si="237"/>
        <v>0</v>
      </c>
      <c r="EO70" s="140">
        <f t="shared" si="238"/>
        <v>0</v>
      </c>
      <c r="EP70" s="140">
        <f t="shared" si="239"/>
        <v>0</v>
      </c>
      <c r="EQ70" s="140">
        <f t="shared" si="240"/>
        <v>0</v>
      </c>
      <c r="ER70" s="140">
        <f t="shared" si="241"/>
        <v>0</v>
      </c>
      <c r="ES70" s="140">
        <f t="shared" si="242"/>
        <v>0</v>
      </c>
      <c r="ET70" s="140">
        <f t="shared" si="243"/>
        <v>0</v>
      </c>
      <c r="EU70" s="140">
        <f t="shared" si="244"/>
        <v>0</v>
      </c>
      <c r="EV70" s="140">
        <f t="shared" si="245"/>
        <v>0</v>
      </c>
      <c r="EW70" s="140">
        <f t="shared" si="246"/>
        <v>0</v>
      </c>
      <c r="EX70" s="140">
        <f t="shared" si="247"/>
        <v>0</v>
      </c>
      <c r="EY70" s="140">
        <f t="shared" si="248"/>
        <v>0</v>
      </c>
      <c r="EZ70" s="140">
        <f t="shared" si="249"/>
        <v>0</v>
      </c>
      <c r="FA70" s="140">
        <f t="shared" si="250"/>
        <v>0</v>
      </c>
      <c r="FB70" s="140">
        <f t="shared" si="251"/>
        <v>0</v>
      </c>
      <c r="FC70" s="140">
        <f t="shared" si="252"/>
        <v>0</v>
      </c>
      <c r="FD70" s="140">
        <f t="shared" si="253"/>
        <v>0</v>
      </c>
      <c r="FE70" s="140">
        <f t="shared" si="254"/>
        <v>0</v>
      </c>
      <c r="FF70" s="140">
        <f t="shared" si="255"/>
        <v>0</v>
      </c>
      <c r="FG70" s="140">
        <f t="shared" si="256"/>
        <v>0</v>
      </c>
      <c r="FH70" s="140">
        <f t="shared" si="257"/>
        <v>0</v>
      </c>
      <c r="FI70" s="140">
        <f t="shared" si="258"/>
        <v>0</v>
      </c>
      <c r="FJ70" s="140">
        <f t="shared" si="259"/>
        <v>0</v>
      </c>
      <c r="FK70" s="140">
        <f t="shared" si="260"/>
        <v>0</v>
      </c>
      <c r="FL70" s="140">
        <f t="shared" si="261"/>
        <v>0</v>
      </c>
      <c r="FM70" s="140">
        <f t="shared" si="262"/>
        <v>0</v>
      </c>
      <c r="FN70" s="140">
        <f t="shared" si="263"/>
        <v>0</v>
      </c>
      <c r="FO70" s="140">
        <f t="shared" si="264"/>
        <v>0</v>
      </c>
      <c r="FP70" s="140">
        <f t="shared" si="265"/>
        <v>0</v>
      </c>
      <c r="FQ70" s="140">
        <f t="shared" si="266"/>
        <v>0</v>
      </c>
      <c r="FR70" s="140">
        <f t="shared" si="267"/>
        <v>0</v>
      </c>
      <c r="FS70" s="140">
        <f t="shared" si="268"/>
        <v>0</v>
      </c>
      <c r="FT70" s="140">
        <f t="shared" si="269"/>
        <v>0</v>
      </c>
      <c r="FU70" s="140">
        <f t="shared" si="270"/>
        <v>0</v>
      </c>
      <c r="FV70" s="140">
        <f t="shared" si="271"/>
        <v>0</v>
      </c>
      <c r="FW70" s="140">
        <f t="shared" si="272"/>
        <v>0</v>
      </c>
      <c r="FX70" s="140">
        <f t="shared" si="273"/>
        <v>0</v>
      </c>
      <c r="FY70" s="140">
        <f t="shared" si="274"/>
        <v>0</v>
      </c>
      <c r="FZ70" s="140">
        <f t="shared" si="275"/>
        <v>0</v>
      </c>
      <c r="GA70" s="140">
        <f t="shared" si="276"/>
        <v>0</v>
      </c>
      <c r="GB70" s="140">
        <f t="shared" si="277"/>
        <v>0</v>
      </c>
      <c r="GC70" s="140">
        <f t="shared" si="278"/>
        <v>0</v>
      </c>
      <c r="GD70" s="140">
        <f t="shared" si="279"/>
        <v>0</v>
      </c>
      <c r="GE70" s="140">
        <f t="shared" si="280"/>
        <v>0</v>
      </c>
      <c r="GF70" s="140">
        <f t="shared" si="281"/>
        <v>0</v>
      </c>
      <c r="GG70" s="140">
        <f t="shared" si="281"/>
        <v>0</v>
      </c>
      <c r="GH70" s="157"/>
      <c r="GI70" s="237">
        <f t="shared" si="189"/>
        <v>0</v>
      </c>
      <c r="GJ70" s="140" t="e">
        <f t="shared" ca="1" si="282"/>
        <v>#N/A</v>
      </c>
      <c r="GK70" s="238" t="str">
        <f t="shared" ca="1" si="283"/>
        <v/>
      </c>
    </row>
    <row r="71" spans="1:193" ht="37.5" customHeight="1" x14ac:dyDescent="0.25">
      <c r="A71" s="139" t="str">
        <f>INDEX(Tabelle_Sprachen[],MATCH("BS69",Tabelle_Sprachen[Pos],0),MATCH(Sprache,Tabelle_Sprachen[#Headers],0))</f>
        <v>Drehgriff einsteckbar</v>
      </c>
      <c r="B71" s="140" t="s">
        <v>2431</v>
      </c>
      <c r="C71" s="140" t="s">
        <v>2431</v>
      </c>
      <c r="D71" s="140" t="s">
        <v>2431</v>
      </c>
      <c r="E71" s="140" t="s">
        <v>2431</v>
      </c>
      <c r="F71" s="140" t="s">
        <v>2431</v>
      </c>
      <c r="G71" s="140" t="s">
        <v>2431</v>
      </c>
      <c r="H71" s="140" t="s">
        <v>2431</v>
      </c>
      <c r="I71" s="140" t="s">
        <v>2431</v>
      </c>
      <c r="J71" s="140" t="s">
        <v>2431</v>
      </c>
      <c r="K71" s="140" t="s">
        <v>2431</v>
      </c>
      <c r="L71" s="140" t="s">
        <v>2431</v>
      </c>
      <c r="M71" s="141" t="s">
        <v>2431</v>
      </c>
      <c r="N71" s="140" t="s">
        <v>2431</v>
      </c>
      <c r="O71" s="140" t="s">
        <v>2431</v>
      </c>
      <c r="P71" s="140" t="s">
        <v>2431</v>
      </c>
      <c r="Q71" s="140" t="s">
        <v>2431</v>
      </c>
      <c r="R71" s="140" t="s">
        <v>2431</v>
      </c>
      <c r="S71" s="140" t="s">
        <v>2431</v>
      </c>
      <c r="T71" s="140" t="s">
        <v>2431</v>
      </c>
      <c r="U71" s="140" t="s">
        <v>2431</v>
      </c>
      <c r="V71" s="140" t="s">
        <v>2431</v>
      </c>
      <c r="W71" s="140" t="s">
        <v>2431</v>
      </c>
      <c r="X71" s="140" t="s">
        <v>2431</v>
      </c>
      <c r="Y71" s="141" t="s">
        <v>2431</v>
      </c>
      <c r="Z71" s="141" t="s">
        <v>2431</v>
      </c>
      <c r="AA71" s="141" t="s">
        <v>2431</v>
      </c>
      <c r="AB71" s="141" t="s">
        <v>2431</v>
      </c>
      <c r="AC71" s="141" t="s">
        <v>2431</v>
      </c>
      <c r="AD71" s="140" t="s">
        <v>2431</v>
      </c>
      <c r="AE71" s="141" t="s">
        <v>2431</v>
      </c>
      <c r="AF71" s="141" t="s">
        <v>2431</v>
      </c>
      <c r="AG71" s="141" t="s">
        <v>2431</v>
      </c>
      <c r="AH71" s="141" t="s">
        <v>2431</v>
      </c>
      <c r="AI71" s="141" t="s">
        <v>2431</v>
      </c>
      <c r="AJ71" s="141" t="s">
        <v>2431</v>
      </c>
      <c r="AK71" s="141" t="s">
        <v>2431</v>
      </c>
      <c r="AL71" s="141" t="s">
        <v>2431</v>
      </c>
      <c r="AM71" s="141" t="s">
        <v>2431</v>
      </c>
      <c r="AN71" s="141" t="s">
        <v>2431</v>
      </c>
      <c r="AO71" s="141" t="s">
        <v>2431</v>
      </c>
      <c r="AP71" s="141" t="s">
        <v>2431</v>
      </c>
      <c r="AQ71" s="141" t="s">
        <v>2431</v>
      </c>
      <c r="AR71" s="141" t="s">
        <v>2431</v>
      </c>
      <c r="AS71" s="141" t="s">
        <v>2431</v>
      </c>
      <c r="AT71" s="141" t="s">
        <v>2431</v>
      </c>
      <c r="AU71" s="141" t="s">
        <v>2431</v>
      </c>
      <c r="AV71" s="141" t="s">
        <v>2431</v>
      </c>
      <c r="AW71" s="141" t="s">
        <v>2430</v>
      </c>
      <c r="AX71" s="141" t="s">
        <v>2431</v>
      </c>
      <c r="AY71" s="141" t="s">
        <v>2430</v>
      </c>
      <c r="AZ71" s="141" t="s">
        <v>2430</v>
      </c>
      <c r="BA71" s="141" t="s">
        <v>2431</v>
      </c>
      <c r="BB71" s="141" t="s">
        <v>2430</v>
      </c>
      <c r="BC71" s="141" t="s">
        <v>2430</v>
      </c>
      <c r="BD71" s="141" t="s">
        <v>2431</v>
      </c>
      <c r="BE71" s="141" t="s">
        <v>2431</v>
      </c>
      <c r="BF71" s="141" t="s">
        <v>2431</v>
      </c>
      <c r="BG71" s="141" t="s">
        <v>2431</v>
      </c>
      <c r="BH71" s="141" t="s">
        <v>2431</v>
      </c>
      <c r="BI71" s="141" t="s">
        <v>2431</v>
      </c>
      <c r="BJ71" s="141" t="s">
        <v>2431</v>
      </c>
      <c r="BK71" s="141" t="s">
        <v>2431</v>
      </c>
      <c r="BL71" s="141" t="s">
        <v>2431</v>
      </c>
      <c r="BM71" s="141" t="s">
        <v>2431</v>
      </c>
      <c r="BN71" s="141" t="s">
        <v>2431</v>
      </c>
      <c r="BO71" s="141" t="s">
        <v>2431</v>
      </c>
      <c r="BP71" s="141" t="s">
        <v>2431</v>
      </c>
      <c r="BQ71" s="141" t="s">
        <v>2431</v>
      </c>
      <c r="BR71" s="141" t="s">
        <v>2431</v>
      </c>
      <c r="BS71" s="141" t="s">
        <v>11</v>
      </c>
      <c r="BT71" s="141"/>
      <c r="BU71" s="141"/>
      <c r="BV71" s="141"/>
      <c r="BW71" s="141"/>
      <c r="BX71" s="141"/>
      <c r="BY71" s="141"/>
      <c r="BZ71" s="141"/>
      <c r="CA71" s="141"/>
      <c r="CB71" s="141"/>
      <c r="CC71" s="141"/>
      <c r="CD71" s="141"/>
      <c r="CE71" s="141"/>
      <c r="CF71" s="140"/>
      <c r="CG71" s="140"/>
      <c r="CH71" s="141"/>
      <c r="CI71" s="141"/>
      <c r="CJ71" s="141"/>
      <c r="CK71" s="141"/>
      <c r="CL71" s="140"/>
      <c r="CM71" s="140"/>
      <c r="CN71" s="140"/>
      <c r="CO71" s="140"/>
      <c r="CP71" s="140"/>
      <c r="CQ71" s="157"/>
      <c r="CR71" s="142" t="b">
        <f>IF(Drehgriff_einsteckbar=TRUE,INDEX(Tabelle_Sprachen[],MATCH("BS69",Tabelle_Sprachen[Pos],0),MATCH(Sprache,Tabelle_Sprachen[#Headers],0)))</f>
        <v>0</v>
      </c>
      <c r="CS71" s="140">
        <f t="shared" si="190"/>
        <v>0</v>
      </c>
      <c r="CT71" s="140">
        <f t="shared" si="191"/>
        <v>0</v>
      </c>
      <c r="CU71" s="140">
        <f t="shared" si="192"/>
        <v>0</v>
      </c>
      <c r="CV71" s="140">
        <f t="shared" si="193"/>
        <v>0</v>
      </c>
      <c r="CW71" s="140">
        <f t="shared" si="194"/>
        <v>0</v>
      </c>
      <c r="CX71" s="140">
        <f t="shared" si="195"/>
        <v>0</v>
      </c>
      <c r="CY71" s="140">
        <f t="shared" si="196"/>
        <v>0</v>
      </c>
      <c r="CZ71" s="140">
        <f t="shared" si="197"/>
        <v>0</v>
      </c>
      <c r="DA71" s="140">
        <f t="shared" si="198"/>
        <v>0</v>
      </c>
      <c r="DB71" s="140">
        <f t="shared" si="199"/>
        <v>0</v>
      </c>
      <c r="DC71" s="140">
        <f t="shared" si="200"/>
        <v>0</v>
      </c>
      <c r="DD71" s="140">
        <f t="shared" si="201"/>
        <v>0</v>
      </c>
      <c r="DE71" s="140">
        <f t="shared" si="202"/>
        <v>0</v>
      </c>
      <c r="DF71" s="140">
        <f t="shared" si="203"/>
        <v>0</v>
      </c>
      <c r="DG71" s="140">
        <f t="shared" si="204"/>
        <v>0</v>
      </c>
      <c r="DH71" s="140">
        <f t="shared" si="205"/>
        <v>0</v>
      </c>
      <c r="DI71" s="140">
        <f t="shared" si="206"/>
        <v>0</v>
      </c>
      <c r="DJ71" s="140">
        <f t="shared" si="207"/>
        <v>0</v>
      </c>
      <c r="DK71" s="140">
        <f t="shared" si="208"/>
        <v>0</v>
      </c>
      <c r="DL71" s="140">
        <f t="shared" si="209"/>
        <v>0</v>
      </c>
      <c r="DM71" s="140">
        <f t="shared" si="210"/>
        <v>0</v>
      </c>
      <c r="DN71" s="140">
        <f t="shared" si="211"/>
        <v>0</v>
      </c>
      <c r="DO71" s="140">
        <f t="shared" si="212"/>
        <v>0</v>
      </c>
      <c r="DP71" s="140">
        <f t="shared" si="213"/>
        <v>0</v>
      </c>
      <c r="DQ71" s="140">
        <f t="shared" si="214"/>
        <v>0</v>
      </c>
      <c r="DR71" s="140">
        <f t="shared" si="215"/>
        <v>0</v>
      </c>
      <c r="DS71" s="140">
        <f t="shared" si="216"/>
        <v>0</v>
      </c>
      <c r="DT71" s="140">
        <f t="shared" si="217"/>
        <v>0</v>
      </c>
      <c r="DU71" s="140">
        <f t="shared" si="218"/>
        <v>0</v>
      </c>
      <c r="DV71" s="140">
        <f t="shared" si="219"/>
        <v>0</v>
      </c>
      <c r="DW71" s="140">
        <f t="shared" si="220"/>
        <v>0</v>
      </c>
      <c r="DX71" s="140">
        <f t="shared" si="221"/>
        <v>0</v>
      </c>
      <c r="DY71" s="140">
        <f t="shared" si="222"/>
        <v>0</v>
      </c>
      <c r="DZ71" s="140">
        <f t="shared" si="223"/>
        <v>0</v>
      </c>
      <c r="EA71" s="140">
        <f t="shared" si="224"/>
        <v>0</v>
      </c>
      <c r="EB71" s="140">
        <f t="shared" si="225"/>
        <v>0</v>
      </c>
      <c r="EC71" s="140">
        <f t="shared" si="226"/>
        <v>0</v>
      </c>
      <c r="ED71" s="140">
        <f t="shared" si="227"/>
        <v>0</v>
      </c>
      <c r="EE71" s="140">
        <f t="shared" si="228"/>
        <v>0</v>
      </c>
      <c r="EF71" s="140">
        <f t="shared" si="229"/>
        <v>0</v>
      </c>
      <c r="EG71" s="140">
        <f t="shared" si="230"/>
        <v>0</v>
      </c>
      <c r="EH71" s="140">
        <f t="shared" si="231"/>
        <v>0</v>
      </c>
      <c r="EI71" s="140">
        <f t="shared" si="232"/>
        <v>0</v>
      </c>
      <c r="EJ71" s="140">
        <f t="shared" si="233"/>
        <v>0</v>
      </c>
      <c r="EK71" s="140">
        <f t="shared" si="234"/>
        <v>0</v>
      </c>
      <c r="EL71" s="140">
        <f t="shared" si="235"/>
        <v>0</v>
      </c>
      <c r="EM71" s="140">
        <f t="shared" si="236"/>
        <v>0</v>
      </c>
      <c r="EN71" s="140">
        <f t="shared" si="237"/>
        <v>0</v>
      </c>
      <c r="EO71" s="140">
        <f t="shared" si="238"/>
        <v>0</v>
      </c>
      <c r="EP71" s="140">
        <f t="shared" si="239"/>
        <v>0</v>
      </c>
      <c r="EQ71" s="140">
        <f t="shared" si="240"/>
        <v>0</v>
      </c>
      <c r="ER71" s="140">
        <f t="shared" si="241"/>
        <v>0</v>
      </c>
      <c r="ES71" s="140">
        <f t="shared" si="242"/>
        <v>0</v>
      </c>
      <c r="ET71" s="140">
        <f t="shared" si="243"/>
        <v>0</v>
      </c>
      <c r="EU71" s="140">
        <f t="shared" si="244"/>
        <v>0</v>
      </c>
      <c r="EV71" s="140">
        <f t="shared" si="245"/>
        <v>0</v>
      </c>
      <c r="EW71" s="140">
        <f t="shared" si="246"/>
        <v>0</v>
      </c>
      <c r="EX71" s="140">
        <f t="shared" si="247"/>
        <v>0</v>
      </c>
      <c r="EY71" s="140">
        <f t="shared" si="248"/>
        <v>0</v>
      </c>
      <c r="EZ71" s="140">
        <f t="shared" si="249"/>
        <v>0</v>
      </c>
      <c r="FA71" s="140">
        <f t="shared" si="250"/>
        <v>0</v>
      </c>
      <c r="FB71" s="140">
        <f t="shared" si="251"/>
        <v>0</v>
      </c>
      <c r="FC71" s="140">
        <f t="shared" si="252"/>
        <v>0</v>
      </c>
      <c r="FD71" s="140">
        <f t="shared" si="253"/>
        <v>0</v>
      </c>
      <c r="FE71" s="140">
        <f t="shared" si="254"/>
        <v>0</v>
      </c>
      <c r="FF71" s="140">
        <f t="shared" si="255"/>
        <v>0</v>
      </c>
      <c r="FG71" s="140">
        <f t="shared" si="256"/>
        <v>0</v>
      </c>
      <c r="FH71" s="140">
        <f t="shared" si="257"/>
        <v>0</v>
      </c>
      <c r="FI71" s="140">
        <f t="shared" si="258"/>
        <v>0</v>
      </c>
      <c r="FJ71" s="140">
        <f t="shared" si="259"/>
        <v>0</v>
      </c>
      <c r="FK71" s="140">
        <f t="shared" si="260"/>
        <v>0</v>
      </c>
      <c r="FL71" s="140">
        <f t="shared" si="261"/>
        <v>0</v>
      </c>
      <c r="FM71" s="140">
        <f t="shared" si="262"/>
        <v>0</v>
      </c>
      <c r="FN71" s="140">
        <f t="shared" si="263"/>
        <v>0</v>
      </c>
      <c r="FO71" s="140">
        <f t="shared" si="264"/>
        <v>0</v>
      </c>
      <c r="FP71" s="140">
        <f t="shared" si="265"/>
        <v>0</v>
      </c>
      <c r="FQ71" s="140">
        <f t="shared" si="266"/>
        <v>0</v>
      </c>
      <c r="FR71" s="140">
        <f t="shared" si="267"/>
        <v>0</v>
      </c>
      <c r="FS71" s="140">
        <f t="shared" si="268"/>
        <v>0</v>
      </c>
      <c r="FT71" s="140">
        <f t="shared" si="269"/>
        <v>0</v>
      </c>
      <c r="FU71" s="140">
        <f t="shared" si="270"/>
        <v>0</v>
      </c>
      <c r="FV71" s="140">
        <f t="shared" si="271"/>
        <v>0</v>
      </c>
      <c r="FW71" s="140">
        <f t="shared" si="272"/>
        <v>0</v>
      </c>
      <c r="FX71" s="140">
        <f t="shared" si="273"/>
        <v>0</v>
      </c>
      <c r="FY71" s="140">
        <f t="shared" si="274"/>
        <v>0</v>
      </c>
      <c r="FZ71" s="140">
        <f t="shared" si="275"/>
        <v>0</v>
      </c>
      <c r="GA71" s="140">
        <f t="shared" si="276"/>
        <v>0</v>
      </c>
      <c r="GB71" s="140">
        <f t="shared" si="277"/>
        <v>0</v>
      </c>
      <c r="GC71" s="140">
        <f t="shared" si="278"/>
        <v>0</v>
      </c>
      <c r="GD71" s="140">
        <f t="shared" si="279"/>
        <v>0</v>
      </c>
      <c r="GE71" s="140">
        <f t="shared" si="280"/>
        <v>0</v>
      </c>
      <c r="GF71" s="140">
        <f t="shared" si="281"/>
        <v>0</v>
      </c>
      <c r="GG71" s="140">
        <f t="shared" si="281"/>
        <v>0</v>
      </c>
      <c r="GH71" s="157"/>
      <c r="GI71" s="237">
        <f t="shared" si="189"/>
        <v>0</v>
      </c>
      <c r="GJ71" s="140" t="e">
        <f t="shared" ca="1" si="282"/>
        <v>#N/A</v>
      </c>
      <c r="GK71" s="238" t="str">
        <f t="shared" ca="1" si="283"/>
        <v/>
      </c>
    </row>
    <row r="72" spans="1:193" ht="37.5" customHeight="1" x14ac:dyDescent="0.25">
      <c r="A72" s="139" t="str">
        <f>INDEX(Tabelle_Sprachen[],MATCH("_Verbreiterung Wetterprofil",Tabelle_Sprachen[Pos],0),MATCH(Sprache,Tabelle_Sprachen[#Headers],0))&amp;" "&amp;25</f>
        <v>Verbreiterung Wetterprofil 25</v>
      </c>
      <c r="B72" s="140" t="s">
        <v>2431</v>
      </c>
      <c r="C72" s="140" t="s">
        <v>2431</v>
      </c>
      <c r="D72" s="140" t="s">
        <v>2431</v>
      </c>
      <c r="E72" s="140" t="s">
        <v>2431</v>
      </c>
      <c r="F72" s="140" t="s">
        <v>2431</v>
      </c>
      <c r="G72" s="140" t="s">
        <v>2431</v>
      </c>
      <c r="H72" s="140" t="s">
        <v>2431</v>
      </c>
      <c r="I72" s="140" t="s">
        <v>2431</v>
      </c>
      <c r="J72" s="140" t="s">
        <v>2431</v>
      </c>
      <c r="K72" s="140" t="s">
        <v>2431</v>
      </c>
      <c r="L72" s="140" t="s">
        <v>2431</v>
      </c>
      <c r="M72" s="141" t="s">
        <v>2431</v>
      </c>
      <c r="N72" s="141" t="s">
        <v>2431</v>
      </c>
      <c r="O72" s="141" t="s">
        <v>2431</v>
      </c>
      <c r="P72" s="141" t="s">
        <v>2431</v>
      </c>
      <c r="Q72" s="141" t="s">
        <v>2431</v>
      </c>
      <c r="R72" s="141" t="s">
        <v>2431</v>
      </c>
      <c r="S72" s="141" t="s">
        <v>2431</v>
      </c>
      <c r="T72" s="141" t="s">
        <v>2431</v>
      </c>
      <c r="U72" s="141" t="s">
        <v>2431</v>
      </c>
      <c r="V72" s="141" t="s">
        <v>2431</v>
      </c>
      <c r="W72" s="141" t="s">
        <v>2431</v>
      </c>
      <c r="X72" s="141" t="s">
        <v>2431</v>
      </c>
      <c r="Y72" s="141" t="s">
        <v>2431</v>
      </c>
      <c r="Z72" s="141" t="s">
        <v>2431</v>
      </c>
      <c r="AA72" s="141" t="s">
        <v>2431</v>
      </c>
      <c r="AB72" s="141" t="s">
        <v>2431</v>
      </c>
      <c r="AC72" s="141" t="s">
        <v>2431</v>
      </c>
      <c r="AD72" s="140" t="s">
        <v>2431</v>
      </c>
      <c r="AE72" s="141" t="s">
        <v>2431</v>
      </c>
      <c r="AF72" s="141" t="s">
        <v>2431</v>
      </c>
      <c r="AG72" s="141" t="s">
        <v>2431</v>
      </c>
      <c r="AH72" s="141" t="s">
        <v>2431</v>
      </c>
      <c r="AI72" s="141" t="s">
        <v>2431</v>
      </c>
      <c r="AJ72" s="141" t="s">
        <v>2431</v>
      </c>
      <c r="AK72" s="141" t="s">
        <v>2431</v>
      </c>
      <c r="AL72" s="141" t="s">
        <v>2431</v>
      </c>
      <c r="AM72" s="141" t="s">
        <v>2431</v>
      </c>
      <c r="AN72" s="141" t="s">
        <v>2430</v>
      </c>
      <c r="AO72" s="141" t="s">
        <v>2430</v>
      </c>
      <c r="AP72" s="141" t="s">
        <v>2430</v>
      </c>
      <c r="AQ72" s="141" t="s">
        <v>2430</v>
      </c>
      <c r="AR72" s="141" t="s">
        <v>2431</v>
      </c>
      <c r="AS72" s="141" t="s">
        <v>2431</v>
      </c>
      <c r="AT72" s="141" t="s">
        <v>2431</v>
      </c>
      <c r="AU72" s="141" t="s">
        <v>2431</v>
      </c>
      <c r="AV72" s="141" t="s">
        <v>2431</v>
      </c>
      <c r="AW72" s="141" t="s">
        <v>2431</v>
      </c>
      <c r="AX72" s="141" t="s">
        <v>2431</v>
      </c>
      <c r="AY72" s="141" t="s">
        <v>2431</v>
      </c>
      <c r="AZ72" s="141" t="s">
        <v>2431</v>
      </c>
      <c r="BA72" s="141" t="s">
        <v>2431</v>
      </c>
      <c r="BB72" s="141" t="s">
        <v>2431</v>
      </c>
      <c r="BC72" s="141" t="s">
        <v>2431</v>
      </c>
      <c r="BD72" s="141" t="s">
        <v>2431</v>
      </c>
      <c r="BE72" s="141" t="s">
        <v>2431</v>
      </c>
      <c r="BF72" s="141" t="s">
        <v>2431</v>
      </c>
      <c r="BG72" s="141" t="s">
        <v>2431</v>
      </c>
      <c r="BH72" s="141" t="s">
        <v>2431</v>
      </c>
      <c r="BI72" s="141" t="s">
        <v>2431</v>
      </c>
      <c r="BJ72" s="141" t="s">
        <v>2431</v>
      </c>
      <c r="BK72" s="141" t="s">
        <v>2431</v>
      </c>
      <c r="BL72" s="141" t="s">
        <v>2431</v>
      </c>
      <c r="BM72" s="141" t="s">
        <v>2431</v>
      </c>
      <c r="BN72" s="141" t="s">
        <v>2431</v>
      </c>
      <c r="BO72" s="141" t="s">
        <v>2431</v>
      </c>
      <c r="BP72" s="141" t="s">
        <v>2431</v>
      </c>
      <c r="BQ72" s="141" t="s">
        <v>2431</v>
      </c>
      <c r="BR72" s="141" t="s">
        <v>2431</v>
      </c>
      <c r="BS72" s="141" t="s">
        <v>2431</v>
      </c>
      <c r="BT72" s="141" t="s">
        <v>11</v>
      </c>
      <c r="BU72" s="140"/>
      <c r="BV72" s="140"/>
      <c r="BW72" s="141"/>
      <c r="BX72" s="141"/>
      <c r="BY72" s="141"/>
      <c r="BZ72" s="141"/>
      <c r="CA72" s="141"/>
      <c r="CB72" s="141"/>
      <c r="CC72" s="141"/>
      <c r="CD72" s="141"/>
      <c r="CE72" s="141"/>
      <c r="CF72" s="140"/>
      <c r="CG72" s="140"/>
      <c r="CH72" s="141"/>
      <c r="CI72" s="141"/>
      <c r="CJ72" s="141"/>
      <c r="CK72" s="141"/>
      <c r="CL72" s="140"/>
      <c r="CM72" s="140"/>
      <c r="CN72" s="140"/>
      <c r="CO72" s="140"/>
      <c r="CP72" s="140"/>
      <c r="CQ72" s="157"/>
      <c r="CR72" s="139" t="str">
        <f>INDEX(Tabelle_Sprachen[],MATCH("_Verbreiterung Wetterprofil",Tabelle_Sprachen[Pos],0),MATCH(Sprache,Tabelle_Sprachen[#Headers],0))&amp;" "&amp;Verbreiterung_Wetterprofil</f>
        <v>Verbreiterung Wetterprofil -</v>
      </c>
      <c r="CS72" s="140">
        <f t="shared" si="190"/>
        <v>0</v>
      </c>
      <c r="CT72" s="140">
        <f t="shared" si="191"/>
        <v>0</v>
      </c>
      <c r="CU72" s="140">
        <f t="shared" si="192"/>
        <v>0</v>
      </c>
      <c r="CV72" s="140">
        <f t="shared" si="193"/>
        <v>0</v>
      </c>
      <c r="CW72" s="140">
        <f t="shared" si="194"/>
        <v>0</v>
      </c>
      <c r="CX72" s="140">
        <f t="shared" si="195"/>
        <v>0</v>
      </c>
      <c r="CY72" s="140">
        <f t="shared" si="196"/>
        <v>0</v>
      </c>
      <c r="CZ72" s="140">
        <f t="shared" si="197"/>
        <v>0</v>
      </c>
      <c r="DA72" s="140">
        <f t="shared" si="198"/>
        <v>0</v>
      </c>
      <c r="DB72" s="140">
        <f t="shared" si="199"/>
        <v>0</v>
      </c>
      <c r="DC72" s="140">
        <f t="shared" si="200"/>
        <v>0</v>
      </c>
      <c r="DD72" s="140">
        <f t="shared" si="201"/>
        <v>0</v>
      </c>
      <c r="DE72" s="140">
        <f t="shared" si="202"/>
        <v>0</v>
      </c>
      <c r="DF72" s="140">
        <f t="shared" si="203"/>
        <v>0</v>
      </c>
      <c r="DG72" s="140">
        <f t="shared" si="204"/>
        <v>0</v>
      </c>
      <c r="DH72" s="140">
        <f t="shared" si="205"/>
        <v>0</v>
      </c>
      <c r="DI72" s="140">
        <f t="shared" si="206"/>
        <v>0</v>
      </c>
      <c r="DJ72" s="140">
        <f t="shared" si="207"/>
        <v>0</v>
      </c>
      <c r="DK72" s="140">
        <f t="shared" si="208"/>
        <v>0</v>
      </c>
      <c r="DL72" s="140">
        <f t="shared" si="209"/>
        <v>0</v>
      </c>
      <c r="DM72" s="140">
        <f t="shared" si="210"/>
        <v>0</v>
      </c>
      <c r="DN72" s="140">
        <f t="shared" si="211"/>
        <v>0</v>
      </c>
      <c r="DO72" s="140">
        <f t="shared" si="212"/>
        <v>0</v>
      </c>
      <c r="DP72" s="140">
        <f t="shared" si="213"/>
        <v>0</v>
      </c>
      <c r="DQ72" s="140">
        <f t="shared" si="214"/>
        <v>0</v>
      </c>
      <c r="DR72" s="140">
        <f t="shared" si="215"/>
        <v>0</v>
      </c>
      <c r="DS72" s="140">
        <f t="shared" si="216"/>
        <v>0</v>
      </c>
      <c r="DT72" s="140">
        <f t="shared" si="217"/>
        <v>0</v>
      </c>
      <c r="DU72" s="140">
        <f t="shared" si="218"/>
        <v>0</v>
      </c>
      <c r="DV72" s="140">
        <f t="shared" si="219"/>
        <v>0</v>
      </c>
      <c r="DW72" s="140">
        <f t="shared" si="220"/>
        <v>0</v>
      </c>
      <c r="DX72" s="140">
        <f t="shared" si="221"/>
        <v>0</v>
      </c>
      <c r="DY72" s="140">
        <f t="shared" si="222"/>
        <v>0</v>
      </c>
      <c r="DZ72" s="140">
        <f t="shared" si="223"/>
        <v>0</v>
      </c>
      <c r="EA72" s="140">
        <f t="shared" si="224"/>
        <v>0</v>
      </c>
      <c r="EB72" s="140">
        <f t="shared" si="225"/>
        <v>0</v>
      </c>
      <c r="EC72" s="140">
        <f t="shared" si="226"/>
        <v>0</v>
      </c>
      <c r="ED72" s="140">
        <f t="shared" si="227"/>
        <v>0</v>
      </c>
      <c r="EE72" s="140">
        <f t="shared" si="228"/>
        <v>0</v>
      </c>
      <c r="EF72" s="140">
        <f t="shared" si="229"/>
        <v>0</v>
      </c>
      <c r="EG72" s="140">
        <f t="shared" si="230"/>
        <v>0</v>
      </c>
      <c r="EH72" s="140">
        <f t="shared" si="231"/>
        <v>0</v>
      </c>
      <c r="EI72" s="140">
        <f t="shared" si="232"/>
        <v>0</v>
      </c>
      <c r="EJ72" s="140">
        <f t="shared" si="233"/>
        <v>0</v>
      </c>
      <c r="EK72" s="140">
        <f t="shared" si="234"/>
        <v>0</v>
      </c>
      <c r="EL72" s="140">
        <f t="shared" si="235"/>
        <v>0</v>
      </c>
      <c r="EM72" s="140">
        <f t="shared" si="236"/>
        <v>0</v>
      </c>
      <c r="EN72" s="140">
        <f t="shared" si="237"/>
        <v>0</v>
      </c>
      <c r="EO72" s="140">
        <f t="shared" si="238"/>
        <v>0</v>
      </c>
      <c r="EP72" s="140">
        <f t="shared" si="239"/>
        <v>0</v>
      </c>
      <c r="EQ72" s="140">
        <f t="shared" si="240"/>
        <v>0</v>
      </c>
      <c r="ER72" s="140">
        <f t="shared" si="241"/>
        <v>0</v>
      </c>
      <c r="ES72" s="140">
        <f t="shared" si="242"/>
        <v>0</v>
      </c>
      <c r="ET72" s="140">
        <f t="shared" si="243"/>
        <v>0</v>
      </c>
      <c r="EU72" s="140">
        <f t="shared" si="244"/>
        <v>0</v>
      </c>
      <c r="EV72" s="140">
        <f t="shared" si="245"/>
        <v>0</v>
      </c>
      <c r="EW72" s="140">
        <f t="shared" si="246"/>
        <v>0</v>
      </c>
      <c r="EX72" s="140">
        <f t="shared" si="247"/>
        <v>0</v>
      </c>
      <c r="EY72" s="140">
        <f t="shared" si="248"/>
        <v>0</v>
      </c>
      <c r="EZ72" s="140">
        <f t="shared" si="249"/>
        <v>0</v>
      </c>
      <c r="FA72" s="140">
        <f t="shared" si="250"/>
        <v>0</v>
      </c>
      <c r="FB72" s="140">
        <f t="shared" si="251"/>
        <v>0</v>
      </c>
      <c r="FC72" s="140">
        <f t="shared" si="252"/>
        <v>0</v>
      </c>
      <c r="FD72" s="140">
        <f t="shared" si="253"/>
        <v>0</v>
      </c>
      <c r="FE72" s="140">
        <f t="shared" si="254"/>
        <v>0</v>
      </c>
      <c r="FF72" s="140">
        <f t="shared" si="255"/>
        <v>0</v>
      </c>
      <c r="FG72" s="140">
        <f t="shared" si="256"/>
        <v>0</v>
      </c>
      <c r="FH72" s="140">
        <f t="shared" si="257"/>
        <v>0</v>
      </c>
      <c r="FI72" s="140">
        <f t="shared" si="258"/>
        <v>0</v>
      </c>
      <c r="FJ72" s="140">
        <f t="shared" si="259"/>
        <v>0</v>
      </c>
      <c r="FK72" s="140">
        <f t="shared" si="260"/>
        <v>0</v>
      </c>
      <c r="FL72" s="140">
        <f t="shared" si="261"/>
        <v>0</v>
      </c>
      <c r="FM72" s="140">
        <f t="shared" si="262"/>
        <v>0</v>
      </c>
      <c r="FN72" s="140">
        <f t="shared" si="263"/>
        <v>0</v>
      </c>
      <c r="FO72" s="140">
        <f t="shared" si="264"/>
        <v>0</v>
      </c>
      <c r="FP72" s="140">
        <f t="shared" si="265"/>
        <v>0</v>
      </c>
      <c r="FQ72" s="140">
        <f t="shared" si="266"/>
        <v>0</v>
      </c>
      <c r="FR72" s="140">
        <f t="shared" si="267"/>
        <v>0</v>
      </c>
      <c r="FS72" s="140">
        <f t="shared" si="268"/>
        <v>0</v>
      </c>
      <c r="FT72" s="140">
        <f t="shared" si="269"/>
        <v>0</v>
      </c>
      <c r="FU72" s="140">
        <f t="shared" si="270"/>
        <v>0</v>
      </c>
      <c r="FV72" s="140">
        <f t="shared" si="271"/>
        <v>0</v>
      </c>
      <c r="FW72" s="140">
        <f t="shared" si="272"/>
        <v>0</v>
      </c>
      <c r="FX72" s="140">
        <f t="shared" si="273"/>
        <v>0</v>
      </c>
      <c r="FY72" s="140">
        <f t="shared" si="274"/>
        <v>0</v>
      </c>
      <c r="FZ72" s="140">
        <f t="shared" si="275"/>
        <v>0</v>
      </c>
      <c r="GA72" s="140">
        <f t="shared" si="276"/>
        <v>0</v>
      </c>
      <c r="GB72" s="140">
        <f t="shared" si="277"/>
        <v>0</v>
      </c>
      <c r="GC72" s="140">
        <f t="shared" si="278"/>
        <v>0</v>
      </c>
      <c r="GD72" s="140">
        <f t="shared" si="279"/>
        <v>0</v>
      </c>
      <c r="GE72" s="140">
        <f t="shared" si="280"/>
        <v>0</v>
      </c>
      <c r="GF72" s="140">
        <f t="shared" si="281"/>
        <v>0</v>
      </c>
      <c r="GG72" s="140">
        <f t="shared" si="281"/>
        <v>0</v>
      </c>
      <c r="GH72" s="157"/>
      <c r="GI72" s="237">
        <f t="shared" si="189"/>
        <v>0</v>
      </c>
      <c r="GJ72" s="140" t="e">
        <f t="shared" ca="1" si="282"/>
        <v>#N/A</v>
      </c>
      <c r="GK72" s="238" t="str">
        <f t="shared" ca="1" si="283"/>
        <v/>
      </c>
    </row>
    <row r="73" spans="1:193" ht="37.5" customHeight="1" x14ac:dyDescent="0.25">
      <c r="A73" s="139" t="str">
        <f>INDEX(Tabelle_Sprachen[],MATCH("_Verbreiterung Wetterprofil",Tabelle_Sprachen[Pos],0),MATCH(Sprache,Tabelle_Sprachen[#Headers],0))&amp;" "&amp;40</f>
        <v>Verbreiterung Wetterprofil 40</v>
      </c>
      <c r="B73" s="140" t="s">
        <v>2431</v>
      </c>
      <c r="C73" s="140" t="s">
        <v>2431</v>
      </c>
      <c r="D73" s="140" t="s">
        <v>2431</v>
      </c>
      <c r="E73" s="140" t="s">
        <v>2431</v>
      </c>
      <c r="F73" s="140" t="s">
        <v>2431</v>
      </c>
      <c r="G73" s="140" t="s">
        <v>2431</v>
      </c>
      <c r="H73" s="140" t="s">
        <v>2431</v>
      </c>
      <c r="I73" s="140" t="s">
        <v>2431</v>
      </c>
      <c r="J73" s="140" t="s">
        <v>2431</v>
      </c>
      <c r="K73" s="140" t="s">
        <v>2431</v>
      </c>
      <c r="L73" s="140" t="s">
        <v>2431</v>
      </c>
      <c r="M73" s="141" t="s">
        <v>2431</v>
      </c>
      <c r="N73" s="141" t="s">
        <v>2431</v>
      </c>
      <c r="O73" s="141" t="s">
        <v>2431</v>
      </c>
      <c r="P73" s="141" t="s">
        <v>2431</v>
      </c>
      <c r="Q73" s="141" t="s">
        <v>2431</v>
      </c>
      <c r="R73" s="141" t="s">
        <v>2431</v>
      </c>
      <c r="S73" s="141" t="s">
        <v>2431</v>
      </c>
      <c r="T73" s="141" t="s">
        <v>2431</v>
      </c>
      <c r="U73" s="141" t="s">
        <v>2431</v>
      </c>
      <c r="V73" s="141" t="s">
        <v>2431</v>
      </c>
      <c r="W73" s="141" t="s">
        <v>2431</v>
      </c>
      <c r="X73" s="141" t="s">
        <v>2431</v>
      </c>
      <c r="Y73" s="141" t="s">
        <v>2431</v>
      </c>
      <c r="Z73" s="141" t="s">
        <v>2431</v>
      </c>
      <c r="AA73" s="141" t="s">
        <v>2431</v>
      </c>
      <c r="AB73" s="141" t="s">
        <v>2431</v>
      </c>
      <c r="AC73" s="141" t="s">
        <v>2431</v>
      </c>
      <c r="AD73" s="140" t="s">
        <v>2431</v>
      </c>
      <c r="AE73" s="141" t="s">
        <v>2431</v>
      </c>
      <c r="AF73" s="141" t="s">
        <v>2431</v>
      </c>
      <c r="AG73" s="141" t="s">
        <v>2431</v>
      </c>
      <c r="AH73" s="141" t="s">
        <v>2431</v>
      </c>
      <c r="AI73" s="141" t="s">
        <v>2431</v>
      </c>
      <c r="AJ73" s="141" t="s">
        <v>2431</v>
      </c>
      <c r="AK73" s="141" t="s">
        <v>2431</v>
      </c>
      <c r="AL73" s="141" t="s">
        <v>2431</v>
      </c>
      <c r="AM73" s="141" t="s">
        <v>2431</v>
      </c>
      <c r="AN73" s="141" t="s">
        <v>2430</v>
      </c>
      <c r="AO73" s="141" t="s">
        <v>2430</v>
      </c>
      <c r="AP73" s="141" t="s">
        <v>2430</v>
      </c>
      <c r="AQ73" s="141" t="s">
        <v>2430</v>
      </c>
      <c r="AR73" s="141" t="s">
        <v>2431</v>
      </c>
      <c r="AS73" s="141" t="s">
        <v>2431</v>
      </c>
      <c r="AT73" s="141" t="s">
        <v>2431</v>
      </c>
      <c r="AU73" s="141" t="s">
        <v>2431</v>
      </c>
      <c r="AV73" s="141" t="s">
        <v>2431</v>
      </c>
      <c r="AW73" s="141" t="s">
        <v>2431</v>
      </c>
      <c r="AX73" s="141" t="s">
        <v>2431</v>
      </c>
      <c r="AY73" s="141" t="s">
        <v>2431</v>
      </c>
      <c r="AZ73" s="141" t="s">
        <v>2431</v>
      </c>
      <c r="BA73" s="141" t="s">
        <v>2431</v>
      </c>
      <c r="BB73" s="141" t="s">
        <v>2431</v>
      </c>
      <c r="BC73" s="141" t="s">
        <v>2431</v>
      </c>
      <c r="BD73" s="141" t="s">
        <v>2431</v>
      </c>
      <c r="BE73" s="141" t="s">
        <v>2431</v>
      </c>
      <c r="BF73" s="141" t="s">
        <v>2431</v>
      </c>
      <c r="BG73" s="141" t="s">
        <v>2431</v>
      </c>
      <c r="BH73" s="141" t="s">
        <v>2431</v>
      </c>
      <c r="BI73" s="141" t="s">
        <v>2431</v>
      </c>
      <c r="BJ73" s="141" t="s">
        <v>2431</v>
      </c>
      <c r="BK73" s="141" t="s">
        <v>2431</v>
      </c>
      <c r="BL73" s="141" t="s">
        <v>2431</v>
      </c>
      <c r="BM73" s="141" t="s">
        <v>2431</v>
      </c>
      <c r="BN73" s="141" t="s">
        <v>2431</v>
      </c>
      <c r="BO73" s="141" t="s">
        <v>2431</v>
      </c>
      <c r="BP73" s="141" t="s">
        <v>2431</v>
      </c>
      <c r="BQ73" s="141" t="s">
        <v>2431</v>
      </c>
      <c r="BR73" s="141" t="s">
        <v>2431</v>
      </c>
      <c r="BS73" s="141" t="s">
        <v>2431</v>
      </c>
      <c r="BT73" s="140" t="s">
        <v>2430</v>
      </c>
      <c r="BU73" s="141" t="s">
        <v>11</v>
      </c>
      <c r="BV73" s="140"/>
      <c r="BW73" s="141"/>
      <c r="BX73" s="141"/>
      <c r="BY73" s="141"/>
      <c r="BZ73" s="141"/>
      <c r="CA73" s="141"/>
      <c r="CB73" s="141"/>
      <c r="CC73" s="141"/>
      <c r="CD73" s="141"/>
      <c r="CE73" s="141"/>
      <c r="CF73" s="140"/>
      <c r="CG73" s="140"/>
      <c r="CH73" s="141"/>
      <c r="CI73" s="141"/>
      <c r="CJ73" s="141"/>
      <c r="CK73" s="141"/>
      <c r="CL73" s="140"/>
      <c r="CM73" s="140"/>
      <c r="CN73" s="140"/>
      <c r="CO73" s="140"/>
      <c r="CP73" s="140"/>
      <c r="CQ73" s="157"/>
      <c r="CR73" s="139" t="str">
        <f>INDEX(Tabelle_Sprachen[],MATCH("_Verbreiterung Wetterprofil",Tabelle_Sprachen[Pos],0),MATCH(Sprache,Tabelle_Sprachen[#Headers],0))&amp;" "&amp;Verbreiterung_Wetterprofil</f>
        <v>Verbreiterung Wetterprofil -</v>
      </c>
      <c r="CS73" s="140">
        <f t="shared" si="190"/>
        <v>0</v>
      </c>
      <c r="CT73" s="140">
        <f t="shared" si="191"/>
        <v>0</v>
      </c>
      <c r="CU73" s="140">
        <f t="shared" si="192"/>
        <v>0</v>
      </c>
      <c r="CV73" s="140">
        <f t="shared" si="193"/>
        <v>0</v>
      </c>
      <c r="CW73" s="140">
        <f t="shared" si="194"/>
        <v>0</v>
      </c>
      <c r="CX73" s="140">
        <f t="shared" si="195"/>
        <v>0</v>
      </c>
      <c r="CY73" s="140">
        <f t="shared" si="196"/>
        <v>0</v>
      </c>
      <c r="CZ73" s="140">
        <f t="shared" si="197"/>
        <v>0</v>
      </c>
      <c r="DA73" s="140">
        <f t="shared" si="198"/>
        <v>0</v>
      </c>
      <c r="DB73" s="140">
        <f t="shared" si="199"/>
        <v>0</v>
      </c>
      <c r="DC73" s="140">
        <f t="shared" si="200"/>
        <v>0</v>
      </c>
      <c r="DD73" s="140">
        <f t="shared" si="201"/>
        <v>0</v>
      </c>
      <c r="DE73" s="140">
        <f t="shared" si="202"/>
        <v>0</v>
      </c>
      <c r="DF73" s="140">
        <f t="shared" si="203"/>
        <v>0</v>
      </c>
      <c r="DG73" s="140">
        <f t="shared" si="204"/>
        <v>0</v>
      </c>
      <c r="DH73" s="140">
        <f t="shared" si="205"/>
        <v>0</v>
      </c>
      <c r="DI73" s="140">
        <f t="shared" si="206"/>
        <v>0</v>
      </c>
      <c r="DJ73" s="140">
        <f t="shared" si="207"/>
        <v>0</v>
      </c>
      <c r="DK73" s="140">
        <f t="shared" si="208"/>
        <v>0</v>
      </c>
      <c r="DL73" s="140">
        <f t="shared" si="209"/>
        <v>0</v>
      </c>
      <c r="DM73" s="140">
        <f t="shared" si="210"/>
        <v>0</v>
      </c>
      <c r="DN73" s="140">
        <f t="shared" si="211"/>
        <v>0</v>
      </c>
      <c r="DO73" s="140">
        <f t="shared" si="212"/>
        <v>0</v>
      </c>
      <c r="DP73" s="140">
        <f t="shared" si="213"/>
        <v>0</v>
      </c>
      <c r="DQ73" s="140">
        <f t="shared" si="214"/>
        <v>0</v>
      </c>
      <c r="DR73" s="140">
        <f t="shared" si="215"/>
        <v>0</v>
      </c>
      <c r="DS73" s="140">
        <f t="shared" si="216"/>
        <v>0</v>
      </c>
      <c r="DT73" s="140">
        <f t="shared" si="217"/>
        <v>0</v>
      </c>
      <c r="DU73" s="140">
        <f t="shared" si="218"/>
        <v>0</v>
      </c>
      <c r="DV73" s="140">
        <f t="shared" si="219"/>
        <v>0</v>
      </c>
      <c r="DW73" s="140">
        <f t="shared" si="220"/>
        <v>0</v>
      </c>
      <c r="DX73" s="140">
        <f t="shared" si="221"/>
        <v>0</v>
      </c>
      <c r="DY73" s="140">
        <f t="shared" si="222"/>
        <v>0</v>
      </c>
      <c r="DZ73" s="140">
        <f t="shared" si="223"/>
        <v>0</v>
      </c>
      <c r="EA73" s="140">
        <f t="shared" si="224"/>
        <v>0</v>
      </c>
      <c r="EB73" s="140">
        <f t="shared" si="225"/>
        <v>0</v>
      </c>
      <c r="EC73" s="140">
        <f t="shared" si="226"/>
        <v>0</v>
      </c>
      <c r="ED73" s="140">
        <f t="shared" si="227"/>
        <v>0</v>
      </c>
      <c r="EE73" s="140">
        <f t="shared" si="228"/>
        <v>0</v>
      </c>
      <c r="EF73" s="140">
        <f t="shared" si="229"/>
        <v>0</v>
      </c>
      <c r="EG73" s="140">
        <f t="shared" si="230"/>
        <v>0</v>
      </c>
      <c r="EH73" s="140">
        <f t="shared" si="231"/>
        <v>0</v>
      </c>
      <c r="EI73" s="140">
        <f t="shared" si="232"/>
        <v>0</v>
      </c>
      <c r="EJ73" s="140">
        <f t="shared" si="233"/>
        <v>0</v>
      </c>
      <c r="EK73" s="140">
        <f t="shared" si="234"/>
        <v>0</v>
      </c>
      <c r="EL73" s="140">
        <f t="shared" si="235"/>
        <v>0</v>
      </c>
      <c r="EM73" s="140">
        <f t="shared" si="236"/>
        <v>0</v>
      </c>
      <c r="EN73" s="140">
        <f t="shared" si="237"/>
        <v>0</v>
      </c>
      <c r="EO73" s="140">
        <f t="shared" si="238"/>
        <v>0</v>
      </c>
      <c r="EP73" s="140">
        <f t="shared" si="239"/>
        <v>0</v>
      </c>
      <c r="EQ73" s="140">
        <f t="shared" si="240"/>
        <v>0</v>
      </c>
      <c r="ER73" s="140">
        <f t="shared" si="241"/>
        <v>0</v>
      </c>
      <c r="ES73" s="140">
        <f t="shared" si="242"/>
        <v>0</v>
      </c>
      <c r="ET73" s="140">
        <f t="shared" si="243"/>
        <v>0</v>
      </c>
      <c r="EU73" s="140">
        <f t="shared" si="244"/>
        <v>0</v>
      </c>
      <c r="EV73" s="140">
        <f t="shared" si="245"/>
        <v>0</v>
      </c>
      <c r="EW73" s="140">
        <f t="shared" si="246"/>
        <v>0</v>
      </c>
      <c r="EX73" s="140">
        <f t="shared" si="247"/>
        <v>0</v>
      </c>
      <c r="EY73" s="140">
        <f t="shared" si="248"/>
        <v>0</v>
      </c>
      <c r="EZ73" s="140">
        <f t="shared" si="249"/>
        <v>0</v>
      </c>
      <c r="FA73" s="140">
        <f t="shared" si="250"/>
        <v>0</v>
      </c>
      <c r="FB73" s="140">
        <f t="shared" si="251"/>
        <v>0</v>
      </c>
      <c r="FC73" s="140">
        <f t="shared" si="252"/>
        <v>0</v>
      </c>
      <c r="FD73" s="140">
        <f t="shared" si="253"/>
        <v>0</v>
      </c>
      <c r="FE73" s="140">
        <f t="shared" si="254"/>
        <v>0</v>
      </c>
      <c r="FF73" s="140">
        <f t="shared" si="255"/>
        <v>0</v>
      </c>
      <c r="FG73" s="140">
        <f t="shared" si="256"/>
        <v>0</v>
      </c>
      <c r="FH73" s="140">
        <f t="shared" si="257"/>
        <v>0</v>
      </c>
      <c r="FI73" s="140">
        <f t="shared" si="258"/>
        <v>0</v>
      </c>
      <c r="FJ73" s="140">
        <f t="shared" si="259"/>
        <v>0</v>
      </c>
      <c r="FK73" s="140">
        <f t="shared" si="260"/>
        <v>0</v>
      </c>
      <c r="FL73" s="140">
        <f t="shared" si="261"/>
        <v>0</v>
      </c>
      <c r="FM73" s="140">
        <f t="shared" si="262"/>
        <v>0</v>
      </c>
      <c r="FN73" s="140">
        <f t="shared" si="263"/>
        <v>0</v>
      </c>
      <c r="FO73" s="140">
        <f t="shared" si="264"/>
        <v>0</v>
      </c>
      <c r="FP73" s="140">
        <f t="shared" si="265"/>
        <v>0</v>
      </c>
      <c r="FQ73" s="140">
        <f t="shared" si="266"/>
        <v>0</v>
      </c>
      <c r="FR73" s="140">
        <f t="shared" si="267"/>
        <v>0</v>
      </c>
      <c r="FS73" s="140">
        <f t="shared" si="268"/>
        <v>0</v>
      </c>
      <c r="FT73" s="140">
        <f t="shared" si="269"/>
        <v>0</v>
      </c>
      <c r="FU73" s="140">
        <f t="shared" si="270"/>
        <v>0</v>
      </c>
      <c r="FV73" s="140">
        <f t="shared" si="271"/>
        <v>0</v>
      </c>
      <c r="FW73" s="140">
        <f t="shared" si="272"/>
        <v>0</v>
      </c>
      <c r="FX73" s="140">
        <f t="shared" si="273"/>
        <v>0</v>
      </c>
      <c r="FY73" s="140">
        <f t="shared" si="274"/>
        <v>0</v>
      </c>
      <c r="FZ73" s="140">
        <f t="shared" si="275"/>
        <v>0</v>
      </c>
      <c r="GA73" s="140">
        <f t="shared" si="276"/>
        <v>0</v>
      </c>
      <c r="GB73" s="140">
        <f t="shared" si="277"/>
        <v>0</v>
      </c>
      <c r="GC73" s="140">
        <f t="shared" si="278"/>
        <v>0</v>
      </c>
      <c r="GD73" s="140">
        <f t="shared" si="279"/>
        <v>0</v>
      </c>
      <c r="GE73" s="140">
        <f t="shared" si="280"/>
        <v>0</v>
      </c>
      <c r="GF73" s="140">
        <f t="shared" si="281"/>
        <v>0</v>
      </c>
      <c r="GG73" s="140">
        <f t="shared" si="281"/>
        <v>0</v>
      </c>
      <c r="GH73" s="157"/>
      <c r="GI73" s="237">
        <f t="shared" si="189"/>
        <v>0</v>
      </c>
      <c r="GJ73" s="140" t="e">
        <f t="shared" ca="1" si="282"/>
        <v>#N/A</v>
      </c>
      <c r="GK73" s="238" t="str">
        <f t="shared" ca="1" si="283"/>
        <v/>
      </c>
    </row>
    <row r="74" spans="1:193" ht="37.5" customHeight="1" x14ac:dyDescent="0.25">
      <c r="A74" s="139" t="str">
        <f>INDEX(Tabelle_Sprachen[],MATCH("_Verbreiterung Wetterprofil",Tabelle_Sprachen[Pos],0),MATCH(Sprache,Tabelle_Sprachen[#Headers],0))&amp;" "&amp;60</f>
        <v>Verbreiterung Wetterprofil 60</v>
      </c>
      <c r="B74" s="140" t="s">
        <v>2431</v>
      </c>
      <c r="C74" s="140" t="s">
        <v>2431</v>
      </c>
      <c r="D74" s="140" t="s">
        <v>2431</v>
      </c>
      <c r="E74" s="140" t="s">
        <v>2431</v>
      </c>
      <c r="F74" s="140" t="s">
        <v>2431</v>
      </c>
      <c r="G74" s="140" t="s">
        <v>2431</v>
      </c>
      <c r="H74" s="140" t="s">
        <v>2431</v>
      </c>
      <c r="I74" s="140" t="s">
        <v>2431</v>
      </c>
      <c r="J74" s="140" t="s">
        <v>2431</v>
      </c>
      <c r="K74" s="140" t="s">
        <v>2431</v>
      </c>
      <c r="L74" s="140" t="s">
        <v>2431</v>
      </c>
      <c r="M74" s="141" t="s">
        <v>2431</v>
      </c>
      <c r="N74" s="141" t="s">
        <v>2431</v>
      </c>
      <c r="O74" s="141" t="s">
        <v>2431</v>
      </c>
      <c r="P74" s="141" t="s">
        <v>2431</v>
      </c>
      <c r="Q74" s="141" t="s">
        <v>2431</v>
      </c>
      <c r="R74" s="141" t="s">
        <v>2431</v>
      </c>
      <c r="S74" s="141" t="s">
        <v>2431</v>
      </c>
      <c r="T74" s="141" t="s">
        <v>2431</v>
      </c>
      <c r="U74" s="141" t="s">
        <v>2431</v>
      </c>
      <c r="V74" s="141" t="s">
        <v>2431</v>
      </c>
      <c r="W74" s="141" t="s">
        <v>2431</v>
      </c>
      <c r="X74" s="141" t="s">
        <v>2431</v>
      </c>
      <c r="Y74" s="141" t="s">
        <v>2431</v>
      </c>
      <c r="Z74" s="141" t="s">
        <v>2431</v>
      </c>
      <c r="AA74" s="141" t="s">
        <v>2431</v>
      </c>
      <c r="AB74" s="141" t="s">
        <v>2431</v>
      </c>
      <c r="AC74" s="141" t="s">
        <v>2431</v>
      </c>
      <c r="AD74" s="140" t="s">
        <v>2431</v>
      </c>
      <c r="AE74" s="141" t="s">
        <v>2431</v>
      </c>
      <c r="AF74" s="141" t="s">
        <v>2431</v>
      </c>
      <c r="AG74" s="141" t="s">
        <v>2431</v>
      </c>
      <c r="AH74" s="141" t="s">
        <v>2431</v>
      </c>
      <c r="AI74" s="141" t="s">
        <v>2431</v>
      </c>
      <c r="AJ74" s="141" t="s">
        <v>2431</v>
      </c>
      <c r="AK74" s="141" t="s">
        <v>2431</v>
      </c>
      <c r="AL74" s="141" t="s">
        <v>2431</v>
      </c>
      <c r="AM74" s="141" t="s">
        <v>2431</v>
      </c>
      <c r="AN74" s="141" t="s">
        <v>2430</v>
      </c>
      <c r="AO74" s="141" t="s">
        <v>2430</v>
      </c>
      <c r="AP74" s="141" t="s">
        <v>2430</v>
      </c>
      <c r="AQ74" s="141" t="s">
        <v>2430</v>
      </c>
      <c r="AR74" s="141" t="s">
        <v>2431</v>
      </c>
      <c r="AS74" s="141" t="s">
        <v>2431</v>
      </c>
      <c r="AT74" s="141" t="s">
        <v>2431</v>
      </c>
      <c r="AU74" s="141" t="s">
        <v>2431</v>
      </c>
      <c r="AV74" s="141" t="s">
        <v>2431</v>
      </c>
      <c r="AW74" s="141" t="s">
        <v>2431</v>
      </c>
      <c r="AX74" s="141" t="s">
        <v>2431</v>
      </c>
      <c r="AY74" s="141" t="s">
        <v>2431</v>
      </c>
      <c r="AZ74" s="141" t="s">
        <v>2431</v>
      </c>
      <c r="BA74" s="141" t="s">
        <v>2431</v>
      </c>
      <c r="BB74" s="141" t="s">
        <v>2431</v>
      </c>
      <c r="BC74" s="141" t="s">
        <v>2431</v>
      </c>
      <c r="BD74" s="141" t="s">
        <v>2431</v>
      </c>
      <c r="BE74" s="141" t="s">
        <v>2431</v>
      </c>
      <c r="BF74" s="141" t="s">
        <v>2431</v>
      </c>
      <c r="BG74" s="141" t="s">
        <v>2431</v>
      </c>
      <c r="BH74" s="141" t="s">
        <v>2431</v>
      </c>
      <c r="BI74" s="141" t="s">
        <v>2431</v>
      </c>
      <c r="BJ74" s="141" t="s">
        <v>2431</v>
      </c>
      <c r="BK74" s="141" t="s">
        <v>2431</v>
      </c>
      <c r="BL74" s="141" t="s">
        <v>2431</v>
      </c>
      <c r="BM74" s="141" t="s">
        <v>2431</v>
      </c>
      <c r="BN74" s="141" t="s">
        <v>2431</v>
      </c>
      <c r="BO74" s="141" t="s">
        <v>2431</v>
      </c>
      <c r="BP74" s="141" t="s">
        <v>2431</v>
      </c>
      <c r="BQ74" s="141" t="s">
        <v>2431</v>
      </c>
      <c r="BR74" s="141" t="s">
        <v>2431</v>
      </c>
      <c r="BS74" s="141" t="s">
        <v>2431</v>
      </c>
      <c r="BT74" s="140" t="s">
        <v>2430</v>
      </c>
      <c r="BU74" s="140" t="s">
        <v>2430</v>
      </c>
      <c r="BV74" s="141" t="s">
        <v>11</v>
      </c>
      <c r="BW74" s="141"/>
      <c r="BX74" s="141"/>
      <c r="BY74" s="141"/>
      <c r="BZ74" s="141"/>
      <c r="CA74" s="141"/>
      <c r="CB74" s="141"/>
      <c r="CC74" s="141"/>
      <c r="CD74" s="141"/>
      <c r="CE74" s="141"/>
      <c r="CF74" s="140"/>
      <c r="CG74" s="140"/>
      <c r="CH74" s="141"/>
      <c r="CI74" s="141"/>
      <c r="CJ74" s="141"/>
      <c r="CK74" s="141"/>
      <c r="CL74" s="140"/>
      <c r="CM74" s="140"/>
      <c r="CN74" s="140"/>
      <c r="CO74" s="140"/>
      <c r="CP74" s="140"/>
      <c r="CQ74" s="157"/>
      <c r="CR74" s="139" t="str">
        <f>INDEX(Tabelle_Sprachen[],MATCH("_Verbreiterung Wetterprofil",Tabelle_Sprachen[Pos],0),MATCH(Sprache,Tabelle_Sprachen[#Headers],0))&amp;" "&amp;Verbreiterung_Wetterprofil</f>
        <v>Verbreiterung Wetterprofil -</v>
      </c>
      <c r="CS74" s="140">
        <f t="shared" si="190"/>
        <v>0</v>
      </c>
      <c r="CT74" s="140">
        <f t="shared" si="191"/>
        <v>0</v>
      </c>
      <c r="CU74" s="140">
        <f t="shared" si="192"/>
        <v>0</v>
      </c>
      <c r="CV74" s="140">
        <f t="shared" si="193"/>
        <v>0</v>
      </c>
      <c r="CW74" s="140">
        <f t="shared" si="194"/>
        <v>0</v>
      </c>
      <c r="CX74" s="140">
        <f t="shared" si="195"/>
        <v>0</v>
      </c>
      <c r="CY74" s="140">
        <f t="shared" si="196"/>
        <v>0</v>
      </c>
      <c r="CZ74" s="140">
        <f t="shared" si="197"/>
        <v>0</v>
      </c>
      <c r="DA74" s="140">
        <f t="shared" si="198"/>
        <v>0</v>
      </c>
      <c r="DB74" s="140">
        <f t="shared" si="199"/>
        <v>0</v>
      </c>
      <c r="DC74" s="140">
        <f t="shared" si="200"/>
        <v>0</v>
      </c>
      <c r="DD74" s="140">
        <f t="shared" si="201"/>
        <v>0</v>
      </c>
      <c r="DE74" s="140">
        <f t="shared" si="202"/>
        <v>0</v>
      </c>
      <c r="DF74" s="140">
        <f t="shared" si="203"/>
        <v>0</v>
      </c>
      <c r="DG74" s="140">
        <f t="shared" si="204"/>
        <v>0</v>
      </c>
      <c r="DH74" s="140">
        <f t="shared" si="205"/>
        <v>0</v>
      </c>
      <c r="DI74" s="140">
        <f t="shared" si="206"/>
        <v>0</v>
      </c>
      <c r="DJ74" s="140">
        <f t="shared" si="207"/>
        <v>0</v>
      </c>
      <c r="DK74" s="140">
        <f t="shared" si="208"/>
        <v>0</v>
      </c>
      <c r="DL74" s="140">
        <f t="shared" si="209"/>
        <v>0</v>
      </c>
      <c r="DM74" s="140">
        <f t="shared" si="210"/>
        <v>0</v>
      </c>
      <c r="DN74" s="140">
        <f t="shared" si="211"/>
        <v>0</v>
      </c>
      <c r="DO74" s="140">
        <f t="shared" si="212"/>
        <v>0</v>
      </c>
      <c r="DP74" s="140">
        <f t="shared" si="213"/>
        <v>0</v>
      </c>
      <c r="DQ74" s="140">
        <f t="shared" si="214"/>
        <v>0</v>
      </c>
      <c r="DR74" s="140">
        <f t="shared" si="215"/>
        <v>0</v>
      </c>
      <c r="DS74" s="140">
        <f t="shared" si="216"/>
        <v>0</v>
      </c>
      <c r="DT74" s="140">
        <f t="shared" si="217"/>
        <v>0</v>
      </c>
      <c r="DU74" s="140">
        <f t="shared" si="218"/>
        <v>0</v>
      </c>
      <c r="DV74" s="140">
        <f t="shared" si="219"/>
        <v>0</v>
      </c>
      <c r="DW74" s="140">
        <f t="shared" si="220"/>
        <v>0</v>
      </c>
      <c r="DX74" s="140">
        <f t="shared" si="221"/>
        <v>0</v>
      </c>
      <c r="DY74" s="140">
        <f t="shared" si="222"/>
        <v>0</v>
      </c>
      <c r="DZ74" s="140">
        <f t="shared" si="223"/>
        <v>0</v>
      </c>
      <c r="EA74" s="140">
        <f t="shared" si="224"/>
        <v>0</v>
      </c>
      <c r="EB74" s="140">
        <f t="shared" si="225"/>
        <v>0</v>
      </c>
      <c r="EC74" s="140">
        <f t="shared" si="226"/>
        <v>0</v>
      </c>
      <c r="ED74" s="140">
        <f t="shared" si="227"/>
        <v>0</v>
      </c>
      <c r="EE74" s="140">
        <f t="shared" si="228"/>
        <v>0</v>
      </c>
      <c r="EF74" s="140">
        <f t="shared" si="229"/>
        <v>0</v>
      </c>
      <c r="EG74" s="140">
        <f t="shared" si="230"/>
        <v>0</v>
      </c>
      <c r="EH74" s="140">
        <f t="shared" si="231"/>
        <v>0</v>
      </c>
      <c r="EI74" s="140">
        <f t="shared" si="232"/>
        <v>0</v>
      </c>
      <c r="EJ74" s="140">
        <f t="shared" si="233"/>
        <v>0</v>
      </c>
      <c r="EK74" s="140">
        <f t="shared" si="234"/>
        <v>0</v>
      </c>
      <c r="EL74" s="140">
        <f t="shared" si="235"/>
        <v>0</v>
      </c>
      <c r="EM74" s="140">
        <f t="shared" si="236"/>
        <v>0</v>
      </c>
      <c r="EN74" s="140">
        <f t="shared" si="237"/>
        <v>0</v>
      </c>
      <c r="EO74" s="140">
        <f t="shared" si="238"/>
        <v>0</v>
      </c>
      <c r="EP74" s="140">
        <f t="shared" si="239"/>
        <v>0</v>
      </c>
      <c r="EQ74" s="140">
        <f t="shared" si="240"/>
        <v>0</v>
      </c>
      <c r="ER74" s="140">
        <f t="shared" si="241"/>
        <v>0</v>
      </c>
      <c r="ES74" s="140">
        <f t="shared" si="242"/>
        <v>0</v>
      </c>
      <c r="ET74" s="140">
        <f t="shared" si="243"/>
        <v>0</v>
      </c>
      <c r="EU74" s="140">
        <f t="shared" si="244"/>
        <v>0</v>
      </c>
      <c r="EV74" s="140">
        <f t="shared" si="245"/>
        <v>0</v>
      </c>
      <c r="EW74" s="140">
        <f t="shared" si="246"/>
        <v>0</v>
      </c>
      <c r="EX74" s="140">
        <f t="shared" si="247"/>
        <v>0</v>
      </c>
      <c r="EY74" s="140">
        <f t="shared" si="248"/>
        <v>0</v>
      </c>
      <c r="EZ74" s="140">
        <f t="shared" si="249"/>
        <v>0</v>
      </c>
      <c r="FA74" s="140">
        <f t="shared" si="250"/>
        <v>0</v>
      </c>
      <c r="FB74" s="140">
        <f t="shared" si="251"/>
        <v>0</v>
      </c>
      <c r="FC74" s="140">
        <f t="shared" si="252"/>
        <v>0</v>
      </c>
      <c r="FD74" s="140">
        <f t="shared" si="253"/>
        <v>0</v>
      </c>
      <c r="FE74" s="140">
        <f t="shared" si="254"/>
        <v>0</v>
      </c>
      <c r="FF74" s="140">
        <f t="shared" si="255"/>
        <v>0</v>
      </c>
      <c r="FG74" s="140">
        <f t="shared" si="256"/>
        <v>0</v>
      </c>
      <c r="FH74" s="140">
        <f t="shared" si="257"/>
        <v>0</v>
      </c>
      <c r="FI74" s="140">
        <f t="shared" si="258"/>
        <v>0</v>
      </c>
      <c r="FJ74" s="140">
        <f t="shared" si="259"/>
        <v>0</v>
      </c>
      <c r="FK74" s="140">
        <f t="shared" si="260"/>
        <v>0</v>
      </c>
      <c r="FL74" s="140">
        <f t="shared" si="261"/>
        <v>0</v>
      </c>
      <c r="FM74" s="140">
        <f t="shared" si="262"/>
        <v>0</v>
      </c>
      <c r="FN74" s="140">
        <f t="shared" si="263"/>
        <v>0</v>
      </c>
      <c r="FO74" s="140">
        <f t="shared" si="264"/>
        <v>0</v>
      </c>
      <c r="FP74" s="140">
        <f t="shared" si="265"/>
        <v>0</v>
      </c>
      <c r="FQ74" s="140">
        <f t="shared" si="266"/>
        <v>0</v>
      </c>
      <c r="FR74" s="140">
        <f t="shared" si="267"/>
        <v>0</v>
      </c>
      <c r="FS74" s="140">
        <f t="shared" si="268"/>
        <v>0</v>
      </c>
      <c r="FT74" s="140">
        <f t="shared" si="269"/>
        <v>0</v>
      </c>
      <c r="FU74" s="140">
        <f t="shared" si="270"/>
        <v>0</v>
      </c>
      <c r="FV74" s="140">
        <f t="shared" si="271"/>
        <v>0</v>
      </c>
      <c r="FW74" s="140">
        <f t="shared" si="272"/>
        <v>0</v>
      </c>
      <c r="FX74" s="140">
        <f t="shared" si="273"/>
        <v>0</v>
      </c>
      <c r="FY74" s="140">
        <f t="shared" si="274"/>
        <v>0</v>
      </c>
      <c r="FZ74" s="140">
        <f t="shared" si="275"/>
        <v>0</v>
      </c>
      <c r="GA74" s="140">
        <f t="shared" si="276"/>
        <v>0</v>
      </c>
      <c r="GB74" s="140">
        <f t="shared" si="277"/>
        <v>0</v>
      </c>
      <c r="GC74" s="140">
        <f t="shared" si="278"/>
        <v>0</v>
      </c>
      <c r="GD74" s="140">
        <f t="shared" si="279"/>
        <v>0</v>
      </c>
      <c r="GE74" s="140">
        <f t="shared" si="280"/>
        <v>0</v>
      </c>
      <c r="GF74" s="140">
        <f t="shared" si="281"/>
        <v>0</v>
      </c>
      <c r="GG74" s="140">
        <f t="shared" si="281"/>
        <v>0</v>
      </c>
      <c r="GH74" s="157"/>
      <c r="GI74" s="237">
        <f t="shared" si="189"/>
        <v>0</v>
      </c>
      <c r="GJ74" s="140" t="e">
        <f t="shared" ca="1" si="282"/>
        <v>#N/A</v>
      </c>
      <c r="GK74" s="238" t="str">
        <f t="shared" ca="1" si="283"/>
        <v/>
      </c>
    </row>
    <row r="75" spans="1:193" ht="37.5" customHeight="1" x14ac:dyDescent="0.25">
      <c r="A75" s="139" t="str">
        <f>INDEX(Tabelle_Sprachen[],MATCH("_Unterbauprofil",Tabelle_Sprachen[Pos],0),MATCH(Sprache,Tabelle_Sprachen[#Headers],0))&amp;" PVC"</f>
        <v>Unterbauprofil PVC</v>
      </c>
      <c r="B75" s="140" t="s">
        <v>2431</v>
      </c>
      <c r="C75" s="140" t="s">
        <v>2431</v>
      </c>
      <c r="D75" s="140" t="s">
        <v>2431</v>
      </c>
      <c r="E75" s="140" t="s">
        <v>2431</v>
      </c>
      <c r="F75" s="140" t="s">
        <v>2431</v>
      </c>
      <c r="G75" s="140" t="s">
        <v>2431</v>
      </c>
      <c r="H75" s="140" t="s">
        <v>2431</v>
      </c>
      <c r="I75" s="140" t="s">
        <v>2431</v>
      </c>
      <c r="J75" s="140" t="s">
        <v>2431</v>
      </c>
      <c r="K75" s="140" t="s">
        <v>2431</v>
      </c>
      <c r="L75" s="140" t="s">
        <v>2431</v>
      </c>
      <c r="M75" s="141" t="s">
        <v>2431</v>
      </c>
      <c r="N75" s="141" t="s">
        <v>2431</v>
      </c>
      <c r="O75" s="141" t="s">
        <v>2431</v>
      </c>
      <c r="P75" s="141" t="s">
        <v>2431</v>
      </c>
      <c r="Q75" s="141" t="s">
        <v>2431</v>
      </c>
      <c r="R75" s="141" t="s">
        <v>2431</v>
      </c>
      <c r="S75" s="141" t="s">
        <v>2431</v>
      </c>
      <c r="T75" s="141" t="s">
        <v>2431</v>
      </c>
      <c r="U75" s="141" t="s">
        <v>2431</v>
      </c>
      <c r="V75" s="141" t="s">
        <v>2431</v>
      </c>
      <c r="W75" s="141" t="s">
        <v>2431</v>
      </c>
      <c r="X75" s="141" t="s">
        <v>2431</v>
      </c>
      <c r="Y75" s="141" t="s">
        <v>2431</v>
      </c>
      <c r="Z75" s="141" t="s">
        <v>2431</v>
      </c>
      <c r="AA75" s="141" t="s">
        <v>2431</v>
      </c>
      <c r="AB75" s="141" t="s">
        <v>2431</v>
      </c>
      <c r="AC75" s="141" t="s">
        <v>2431</v>
      </c>
      <c r="AD75" s="140" t="s">
        <v>2431</v>
      </c>
      <c r="AE75" s="141" t="s">
        <v>2431</v>
      </c>
      <c r="AF75" s="141" t="s">
        <v>2431</v>
      </c>
      <c r="AG75" s="141" t="s">
        <v>2431</v>
      </c>
      <c r="AH75" s="141" t="s">
        <v>2431</v>
      </c>
      <c r="AI75" s="141" t="s">
        <v>2431</v>
      </c>
      <c r="AJ75" s="141" t="s">
        <v>2431</v>
      </c>
      <c r="AK75" s="141" t="s">
        <v>2431</v>
      </c>
      <c r="AL75" s="141" t="s">
        <v>2431</v>
      </c>
      <c r="AM75" s="141" t="s">
        <v>2431</v>
      </c>
      <c r="AN75" s="141" t="s">
        <v>2430</v>
      </c>
      <c r="AO75" s="141" t="s">
        <v>2430</v>
      </c>
      <c r="AP75" s="141" t="s">
        <v>2430</v>
      </c>
      <c r="AQ75" s="141" t="s">
        <v>2430</v>
      </c>
      <c r="AR75" s="141" t="s">
        <v>2430</v>
      </c>
      <c r="AS75" s="141" t="s">
        <v>2431</v>
      </c>
      <c r="AT75" s="141" t="s">
        <v>2431</v>
      </c>
      <c r="AU75" s="141" t="s">
        <v>2430</v>
      </c>
      <c r="AV75" s="141" t="s">
        <v>2430</v>
      </c>
      <c r="AW75" s="141" t="s">
        <v>2431</v>
      </c>
      <c r="AX75" s="141" t="s">
        <v>2431</v>
      </c>
      <c r="AY75" s="141" t="s">
        <v>2431</v>
      </c>
      <c r="AZ75" s="141" t="s">
        <v>2431</v>
      </c>
      <c r="BA75" s="141" t="s">
        <v>2431</v>
      </c>
      <c r="BB75" s="141" t="s">
        <v>2431</v>
      </c>
      <c r="BC75" s="141" t="s">
        <v>2431</v>
      </c>
      <c r="BD75" s="141" t="s">
        <v>2431</v>
      </c>
      <c r="BE75" s="141" t="s">
        <v>2431</v>
      </c>
      <c r="BF75" s="141" t="s">
        <v>2431</v>
      </c>
      <c r="BG75" s="141" t="s">
        <v>2431</v>
      </c>
      <c r="BH75" s="141" t="s">
        <v>2431</v>
      </c>
      <c r="BI75" s="141" t="s">
        <v>2431</v>
      </c>
      <c r="BJ75" s="141" t="s">
        <v>2431</v>
      </c>
      <c r="BK75" s="141" t="s">
        <v>2431</v>
      </c>
      <c r="BL75" s="141" t="s">
        <v>2431</v>
      </c>
      <c r="BM75" s="141" t="s">
        <v>2431</v>
      </c>
      <c r="BN75" s="141" t="s">
        <v>2431</v>
      </c>
      <c r="BO75" s="141" t="s">
        <v>2431</v>
      </c>
      <c r="BP75" s="141" t="s">
        <v>2431</v>
      </c>
      <c r="BQ75" s="141" t="s">
        <v>2431</v>
      </c>
      <c r="BR75" s="141" t="s">
        <v>2431</v>
      </c>
      <c r="BS75" s="141" t="s">
        <v>2431</v>
      </c>
      <c r="BT75" s="141" t="s">
        <v>2431</v>
      </c>
      <c r="BU75" s="141" t="s">
        <v>2431</v>
      </c>
      <c r="BV75" s="141" t="s">
        <v>2431</v>
      </c>
      <c r="BW75" s="141" t="s">
        <v>11</v>
      </c>
      <c r="BX75" s="140"/>
      <c r="BY75" s="141"/>
      <c r="BZ75" s="141"/>
      <c r="CA75" s="141"/>
      <c r="CB75" s="141"/>
      <c r="CC75" s="141"/>
      <c r="CD75" s="141"/>
      <c r="CE75" s="141"/>
      <c r="CF75" s="140"/>
      <c r="CG75" s="140"/>
      <c r="CH75" s="141"/>
      <c r="CI75" s="141"/>
      <c r="CJ75" s="141"/>
      <c r="CK75" s="141"/>
      <c r="CL75" s="140"/>
      <c r="CM75" s="140"/>
      <c r="CN75" s="140"/>
      <c r="CO75" s="140"/>
      <c r="CP75" s="140"/>
      <c r="CQ75" s="157"/>
      <c r="CR75" s="139" t="str">
        <f>INDEX(Tabelle_Sprachen[],MATCH("_Unterbauprofil",Tabelle_Sprachen[Pos],0),MATCH(Sprache,Tabelle_Sprachen[#Headers],0))&amp;" "&amp;Unterbauprofil</f>
        <v>Unterbauprofil -</v>
      </c>
      <c r="CS75" s="140">
        <f t="shared" si="190"/>
        <v>0</v>
      </c>
      <c r="CT75" s="140">
        <f t="shared" si="191"/>
        <v>0</v>
      </c>
      <c r="CU75" s="140">
        <f t="shared" si="192"/>
        <v>0</v>
      </c>
      <c r="CV75" s="140">
        <f t="shared" si="193"/>
        <v>0</v>
      </c>
      <c r="CW75" s="140">
        <f t="shared" si="194"/>
        <v>0</v>
      </c>
      <c r="CX75" s="140">
        <f t="shared" si="195"/>
        <v>0</v>
      </c>
      <c r="CY75" s="140">
        <f t="shared" si="196"/>
        <v>0</v>
      </c>
      <c r="CZ75" s="140">
        <f t="shared" si="197"/>
        <v>0</v>
      </c>
      <c r="DA75" s="140">
        <f t="shared" si="198"/>
        <v>0</v>
      </c>
      <c r="DB75" s="140">
        <f t="shared" si="199"/>
        <v>0</v>
      </c>
      <c r="DC75" s="140">
        <f t="shared" si="200"/>
        <v>0</v>
      </c>
      <c r="DD75" s="140">
        <f t="shared" si="201"/>
        <v>0</v>
      </c>
      <c r="DE75" s="140">
        <f t="shared" si="202"/>
        <v>0</v>
      </c>
      <c r="DF75" s="140">
        <f t="shared" si="203"/>
        <v>0</v>
      </c>
      <c r="DG75" s="140">
        <f t="shared" si="204"/>
        <v>0</v>
      </c>
      <c r="DH75" s="140">
        <f t="shared" si="205"/>
        <v>0</v>
      </c>
      <c r="DI75" s="140">
        <f t="shared" si="206"/>
        <v>0</v>
      </c>
      <c r="DJ75" s="140">
        <f t="shared" si="207"/>
        <v>0</v>
      </c>
      <c r="DK75" s="140">
        <f t="shared" si="208"/>
        <v>0</v>
      </c>
      <c r="DL75" s="140">
        <f t="shared" si="209"/>
        <v>0</v>
      </c>
      <c r="DM75" s="140">
        <f t="shared" si="210"/>
        <v>0</v>
      </c>
      <c r="DN75" s="140">
        <f t="shared" si="211"/>
        <v>0</v>
      </c>
      <c r="DO75" s="140">
        <f t="shared" si="212"/>
        <v>0</v>
      </c>
      <c r="DP75" s="140">
        <f t="shared" si="213"/>
        <v>0</v>
      </c>
      <c r="DQ75" s="140">
        <f t="shared" si="214"/>
        <v>0</v>
      </c>
      <c r="DR75" s="140">
        <f t="shared" si="215"/>
        <v>0</v>
      </c>
      <c r="DS75" s="140">
        <f t="shared" si="216"/>
        <v>0</v>
      </c>
      <c r="DT75" s="140">
        <f t="shared" si="217"/>
        <v>0</v>
      </c>
      <c r="DU75" s="140">
        <f t="shared" si="218"/>
        <v>0</v>
      </c>
      <c r="DV75" s="140">
        <f t="shared" si="219"/>
        <v>0</v>
      </c>
      <c r="DW75" s="140">
        <f t="shared" si="220"/>
        <v>0</v>
      </c>
      <c r="DX75" s="140">
        <f t="shared" si="221"/>
        <v>0</v>
      </c>
      <c r="DY75" s="140">
        <f t="shared" si="222"/>
        <v>0</v>
      </c>
      <c r="DZ75" s="140">
        <f t="shared" si="223"/>
        <v>0</v>
      </c>
      <c r="EA75" s="140">
        <f t="shared" si="224"/>
        <v>0</v>
      </c>
      <c r="EB75" s="140">
        <f t="shared" si="225"/>
        <v>0</v>
      </c>
      <c r="EC75" s="140">
        <f t="shared" si="226"/>
        <v>0</v>
      </c>
      <c r="ED75" s="140">
        <f t="shared" si="227"/>
        <v>0</v>
      </c>
      <c r="EE75" s="140">
        <f t="shared" si="228"/>
        <v>0</v>
      </c>
      <c r="EF75" s="140">
        <f t="shared" si="229"/>
        <v>0</v>
      </c>
      <c r="EG75" s="140">
        <f t="shared" si="230"/>
        <v>0</v>
      </c>
      <c r="EH75" s="140">
        <f t="shared" si="231"/>
        <v>0</v>
      </c>
      <c r="EI75" s="140">
        <f t="shared" si="232"/>
        <v>0</v>
      </c>
      <c r="EJ75" s="140">
        <f t="shared" si="233"/>
        <v>0</v>
      </c>
      <c r="EK75" s="140">
        <f t="shared" si="234"/>
        <v>0</v>
      </c>
      <c r="EL75" s="140">
        <f t="shared" si="235"/>
        <v>0</v>
      </c>
      <c r="EM75" s="140">
        <f t="shared" si="236"/>
        <v>0</v>
      </c>
      <c r="EN75" s="140">
        <f t="shared" si="237"/>
        <v>0</v>
      </c>
      <c r="EO75" s="140">
        <f t="shared" si="238"/>
        <v>0</v>
      </c>
      <c r="EP75" s="140">
        <f t="shared" si="239"/>
        <v>0</v>
      </c>
      <c r="EQ75" s="140">
        <f t="shared" si="240"/>
        <v>0</v>
      </c>
      <c r="ER75" s="140">
        <f t="shared" si="241"/>
        <v>0</v>
      </c>
      <c r="ES75" s="140">
        <f t="shared" si="242"/>
        <v>0</v>
      </c>
      <c r="ET75" s="140">
        <f t="shared" si="243"/>
        <v>0</v>
      </c>
      <c r="EU75" s="140">
        <f t="shared" si="244"/>
        <v>0</v>
      </c>
      <c r="EV75" s="140">
        <f t="shared" si="245"/>
        <v>0</v>
      </c>
      <c r="EW75" s="140">
        <f t="shared" si="246"/>
        <v>0</v>
      </c>
      <c r="EX75" s="140">
        <f t="shared" si="247"/>
        <v>0</v>
      </c>
      <c r="EY75" s="140">
        <f t="shared" si="248"/>
        <v>0</v>
      </c>
      <c r="EZ75" s="140">
        <f t="shared" si="249"/>
        <v>0</v>
      </c>
      <c r="FA75" s="140">
        <f t="shared" si="250"/>
        <v>0</v>
      </c>
      <c r="FB75" s="140">
        <f t="shared" si="251"/>
        <v>0</v>
      </c>
      <c r="FC75" s="140">
        <f t="shared" si="252"/>
        <v>0</v>
      </c>
      <c r="FD75" s="140">
        <f t="shared" si="253"/>
        <v>0</v>
      </c>
      <c r="FE75" s="140">
        <f t="shared" si="254"/>
        <v>0</v>
      </c>
      <c r="FF75" s="140">
        <f t="shared" si="255"/>
        <v>0</v>
      </c>
      <c r="FG75" s="140">
        <f t="shared" si="256"/>
        <v>0</v>
      </c>
      <c r="FH75" s="140">
        <f t="shared" si="257"/>
        <v>0</v>
      </c>
      <c r="FI75" s="140">
        <f t="shared" si="258"/>
        <v>0</v>
      </c>
      <c r="FJ75" s="140">
        <f t="shared" si="259"/>
        <v>0</v>
      </c>
      <c r="FK75" s="140">
        <f t="shared" si="260"/>
        <v>0</v>
      </c>
      <c r="FL75" s="140">
        <f t="shared" si="261"/>
        <v>0</v>
      </c>
      <c r="FM75" s="140">
        <f t="shared" si="262"/>
        <v>0</v>
      </c>
      <c r="FN75" s="140">
        <f t="shared" si="263"/>
        <v>0</v>
      </c>
      <c r="FO75" s="140">
        <f t="shared" si="264"/>
        <v>0</v>
      </c>
      <c r="FP75" s="140">
        <f t="shared" si="265"/>
        <v>0</v>
      </c>
      <c r="FQ75" s="140">
        <f t="shared" si="266"/>
        <v>0</v>
      </c>
      <c r="FR75" s="140">
        <f t="shared" si="267"/>
        <v>0</v>
      </c>
      <c r="FS75" s="140">
        <f t="shared" si="268"/>
        <v>0</v>
      </c>
      <c r="FT75" s="140">
        <f t="shared" si="269"/>
        <v>0</v>
      </c>
      <c r="FU75" s="140">
        <f t="shared" si="270"/>
        <v>0</v>
      </c>
      <c r="FV75" s="140">
        <f t="shared" si="271"/>
        <v>0</v>
      </c>
      <c r="FW75" s="140">
        <f t="shared" si="272"/>
        <v>0</v>
      </c>
      <c r="FX75" s="140">
        <f t="shared" si="273"/>
        <v>0</v>
      </c>
      <c r="FY75" s="140">
        <f t="shared" si="274"/>
        <v>0</v>
      </c>
      <c r="FZ75" s="140">
        <f t="shared" si="275"/>
        <v>0</v>
      </c>
      <c r="GA75" s="140">
        <f t="shared" si="276"/>
        <v>0</v>
      </c>
      <c r="GB75" s="140">
        <f t="shared" si="277"/>
        <v>0</v>
      </c>
      <c r="GC75" s="140">
        <f t="shared" si="278"/>
        <v>0</v>
      </c>
      <c r="GD75" s="140">
        <f t="shared" si="279"/>
        <v>0</v>
      </c>
      <c r="GE75" s="140">
        <f t="shared" si="280"/>
        <v>0</v>
      </c>
      <c r="GF75" s="140">
        <f t="shared" si="281"/>
        <v>0</v>
      </c>
      <c r="GG75" s="140">
        <f t="shared" si="281"/>
        <v>0</v>
      </c>
      <c r="GH75" s="157"/>
      <c r="GI75" s="237">
        <f t="shared" si="189"/>
        <v>0</v>
      </c>
      <c r="GJ75" s="140" t="e">
        <f t="shared" ca="1" si="282"/>
        <v>#N/A</v>
      </c>
      <c r="GK75" s="238" t="str">
        <f t="shared" ca="1" si="283"/>
        <v/>
      </c>
    </row>
    <row r="76" spans="1:193" ht="37.5" customHeight="1" x14ac:dyDescent="0.25">
      <c r="A76" s="139" t="str">
        <f>INDEX(Tabelle_Sprachen[],MATCH("_Unterbauprofil",Tabelle_Sprachen[Pos],0),MATCH(Sprache,Tabelle_Sprachen[#Headers],0))&amp;" KVM"</f>
        <v>Unterbauprofil KVM</v>
      </c>
      <c r="B76" s="140" t="s">
        <v>2431</v>
      </c>
      <c r="C76" s="140" t="s">
        <v>2431</v>
      </c>
      <c r="D76" s="140" t="s">
        <v>2431</v>
      </c>
      <c r="E76" s="140" t="s">
        <v>2431</v>
      </c>
      <c r="F76" s="140" t="s">
        <v>2431</v>
      </c>
      <c r="G76" s="140" t="s">
        <v>2431</v>
      </c>
      <c r="H76" s="140" t="s">
        <v>2431</v>
      </c>
      <c r="I76" s="140" t="s">
        <v>2431</v>
      </c>
      <c r="J76" s="140" t="s">
        <v>2431</v>
      </c>
      <c r="K76" s="140" t="s">
        <v>2431</v>
      </c>
      <c r="L76" s="140" t="s">
        <v>2431</v>
      </c>
      <c r="M76" s="141" t="s">
        <v>2431</v>
      </c>
      <c r="N76" s="141" t="s">
        <v>2431</v>
      </c>
      <c r="O76" s="141" t="s">
        <v>2431</v>
      </c>
      <c r="P76" s="141" t="s">
        <v>2431</v>
      </c>
      <c r="Q76" s="141" t="s">
        <v>2430</v>
      </c>
      <c r="R76" s="141" t="s">
        <v>2431</v>
      </c>
      <c r="S76" s="141" t="s">
        <v>2431</v>
      </c>
      <c r="T76" s="141" t="s">
        <v>2431</v>
      </c>
      <c r="U76" s="141" t="s">
        <v>2431</v>
      </c>
      <c r="V76" s="141" t="s">
        <v>2431</v>
      </c>
      <c r="W76" s="141" t="s">
        <v>2431</v>
      </c>
      <c r="X76" s="141" t="s">
        <v>2430</v>
      </c>
      <c r="Y76" s="141" t="s">
        <v>2431</v>
      </c>
      <c r="Z76" s="141" t="s">
        <v>2431</v>
      </c>
      <c r="AA76" s="141" t="s">
        <v>2431</v>
      </c>
      <c r="AB76" s="141" t="s">
        <v>2431</v>
      </c>
      <c r="AC76" s="141" t="s">
        <v>2431</v>
      </c>
      <c r="AD76" s="140" t="s">
        <v>2431</v>
      </c>
      <c r="AE76" s="141" t="s">
        <v>2431</v>
      </c>
      <c r="AF76" s="141" t="s">
        <v>2431</v>
      </c>
      <c r="AG76" s="141" t="s">
        <v>2431</v>
      </c>
      <c r="AH76" s="141" t="s">
        <v>2431</v>
      </c>
      <c r="AI76" s="141" t="s">
        <v>2431</v>
      </c>
      <c r="AJ76" s="141" t="s">
        <v>2431</v>
      </c>
      <c r="AK76" s="141" t="s">
        <v>2431</v>
      </c>
      <c r="AL76" s="141" t="s">
        <v>2431</v>
      </c>
      <c r="AM76" s="141" t="s">
        <v>2431</v>
      </c>
      <c r="AN76" s="141" t="s">
        <v>2430</v>
      </c>
      <c r="AO76" s="141" t="s">
        <v>2430</v>
      </c>
      <c r="AP76" s="141" t="s">
        <v>2430</v>
      </c>
      <c r="AQ76" s="141" t="s">
        <v>2431</v>
      </c>
      <c r="AR76" s="141" t="s">
        <v>2430</v>
      </c>
      <c r="AS76" s="141" t="s">
        <v>2430</v>
      </c>
      <c r="AT76" s="141" t="s">
        <v>2431</v>
      </c>
      <c r="AU76" s="141" t="s">
        <v>2430</v>
      </c>
      <c r="AV76" s="141" t="s">
        <v>2430</v>
      </c>
      <c r="AW76" s="141" t="s">
        <v>2431</v>
      </c>
      <c r="AX76" s="141" t="s">
        <v>2431</v>
      </c>
      <c r="AY76" s="141" t="s">
        <v>2431</v>
      </c>
      <c r="AZ76" s="141" t="s">
        <v>2431</v>
      </c>
      <c r="BA76" s="141" t="s">
        <v>2431</v>
      </c>
      <c r="BB76" s="141" t="s">
        <v>2431</v>
      </c>
      <c r="BC76" s="141" t="s">
        <v>2431</v>
      </c>
      <c r="BD76" s="141" t="s">
        <v>2431</v>
      </c>
      <c r="BE76" s="141" t="s">
        <v>2431</v>
      </c>
      <c r="BF76" s="141" t="s">
        <v>2431</v>
      </c>
      <c r="BG76" s="141" t="s">
        <v>2431</v>
      </c>
      <c r="BH76" s="141" t="s">
        <v>2431</v>
      </c>
      <c r="BI76" s="141" t="s">
        <v>2431</v>
      </c>
      <c r="BJ76" s="141" t="s">
        <v>2431</v>
      </c>
      <c r="BK76" s="141" t="s">
        <v>2431</v>
      </c>
      <c r="BL76" s="141" t="s">
        <v>2431</v>
      </c>
      <c r="BM76" s="141" t="s">
        <v>2431</v>
      </c>
      <c r="BN76" s="141" t="s">
        <v>2431</v>
      </c>
      <c r="BO76" s="141" t="s">
        <v>2431</v>
      </c>
      <c r="BP76" s="141" t="s">
        <v>2431</v>
      </c>
      <c r="BQ76" s="141" t="s">
        <v>2431</v>
      </c>
      <c r="BR76" s="141" t="s">
        <v>2431</v>
      </c>
      <c r="BS76" s="141" t="s">
        <v>2431</v>
      </c>
      <c r="BT76" s="141" t="s">
        <v>2431</v>
      </c>
      <c r="BU76" s="141" t="s">
        <v>2431</v>
      </c>
      <c r="BV76" s="141" t="s">
        <v>2431</v>
      </c>
      <c r="BW76" s="140" t="s">
        <v>2430</v>
      </c>
      <c r="BX76" s="141" t="s">
        <v>11</v>
      </c>
      <c r="BY76" s="141"/>
      <c r="BZ76" s="141"/>
      <c r="CA76" s="141"/>
      <c r="CB76" s="141"/>
      <c r="CC76" s="141"/>
      <c r="CD76" s="141"/>
      <c r="CE76" s="141"/>
      <c r="CF76" s="140"/>
      <c r="CG76" s="140"/>
      <c r="CH76" s="141"/>
      <c r="CI76" s="141"/>
      <c r="CJ76" s="141"/>
      <c r="CK76" s="141"/>
      <c r="CL76" s="140"/>
      <c r="CM76" s="140"/>
      <c r="CN76" s="140"/>
      <c r="CO76" s="140"/>
      <c r="CP76" s="140"/>
      <c r="CQ76" s="157"/>
      <c r="CR76" s="139" t="str">
        <f>INDEX(Tabelle_Sprachen[],MATCH("_Unterbauprofil",Tabelle_Sprachen[Pos],0),MATCH(Sprache,Tabelle_Sprachen[#Headers],0))&amp;" "&amp;Unterbauprofil</f>
        <v>Unterbauprofil -</v>
      </c>
      <c r="CS76" s="140">
        <f t="shared" si="190"/>
        <v>0</v>
      </c>
      <c r="CT76" s="140">
        <f t="shared" si="191"/>
        <v>0</v>
      </c>
      <c r="CU76" s="140">
        <f t="shared" si="192"/>
        <v>0</v>
      </c>
      <c r="CV76" s="140">
        <f t="shared" si="193"/>
        <v>0</v>
      </c>
      <c r="CW76" s="140">
        <f t="shared" si="194"/>
        <v>0</v>
      </c>
      <c r="CX76" s="140">
        <f t="shared" si="195"/>
        <v>0</v>
      </c>
      <c r="CY76" s="140">
        <f t="shared" si="196"/>
        <v>0</v>
      </c>
      <c r="CZ76" s="140">
        <f t="shared" si="197"/>
        <v>0</v>
      </c>
      <c r="DA76" s="140">
        <f t="shared" si="198"/>
        <v>0</v>
      </c>
      <c r="DB76" s="140">
        <f t="shared" si="199"/>
        <v>0</v>
      </c>
      <c r="DC76" s="140">
        <f t="shared" si="200"/>
        <v>0</v>
      </c>
      <c r="DD76" s="140">
        <f t="shared" si="201"/>
        <v>0</v>
      </c>
      <c r="DE76" s="140">
        <f t="shared" si="202"/>
        <v>0</v>
      </c>
      <c r="DF76" s="140">
        <f t="shared" si="203"/>
        <v>0</v>
      </c>
      <c r="DG76" s="140">
        <f t="shared" si="204"/>
        <v>0</v>
      </c>
      <c r="DH76" s="140">
        <f t="shared" si="205"/>
        <v>0</v>
      </c>
      <c r="DI76" s="140">
        <f t="shared" si="206"/>
        <v>0</v>
      </c>
      <c r="DJ76" s="140">
        <f t="shared" si="207"/>
        <v>0</v>
      </c>
      <c r="DK76" s="140">
        <f t="shared" si="208"/>
        <v>0</v>
      </c>
      <c r="DL76" s="140">
        <f t="shared" si="209"/>
        <v>0</v>
      </c>
      <c r="DM76" s="140">
        <f t="shared" si="210"/>
        <v>0</v>
      </c>
      <c r="DN76" s="140">
        <f t="shared" si="211"/>
        <v>0</v>
      </c>
      <c r="DO76" s="140">
        <f t="shared" si="212"/>
        <v>0</v>
      </c>
      <c r="DP76" s="140">
        <f t="shared" si="213"/>
        <v>0</v>
      </c>
      <c r="DQ76" s="140">
        <f t="shared" si="214"/>
        <v>0</v>
      </c>
      <c r="DR76" s="140">
        <f t="shared" si="215"/>
        <v>0</v>
      </c>
      <c r="DS76" s="140">
        <f t="shared" si="216"/>
        <v>0</v>
      </c>
      <c r="DT76" s="140">
        <f t="shared" si="217"/>
        <v>0</v>
      </c>
      <c r="DU76" s="140">
        <f t="shared" si="218"/>
        <v>0</v>
      </c>
      <c r="DV76" s="140">
        <f t="shared" si="219"/>
        <v>0</v>
      </c>
      <c r="DW76" s="140">
        <f t="shared" si="220"/>
        <v>0</v>
      </c>
      <c r="DX76" s="140">
        <f t="shared" si="221"/>
        <v>0</v>
      </c>
      <c r="DY76" s="140">
        <f t="shared" si="222"/>
        <v>0</v>
      </c>
      <c r="DZ76" s="140">
        <f t="shared" si="223"/>
        <v>0</v>
      </c>
      <c r="EA76" s="140">
        <f t="shared" si="224"/>
        <v>0</v>
      </c>
      <c r="EB76" s="140">
        <f t="shared" si="225"/>
        <v>0</v>
      </c>
      <c r="EC76" s="140">
        <f t="shared" si="226"/>
        <v>0</v>
      </c>
      <c r="ED76" s="140">
        <f t="shared" si="227"/>
        <v>0</v>
      </c>
      <c r="EE76" s="140">
        <f t="shared" si="228"/>
        <v>0</v>
      </c>
      <c r="EF76" s="140">
        <f t="shared" si="229"/>
        <v>0</v>
      </c>
      <c r="EG76" s="140">
        <f t="shared" si="230"/>
        <v>0</v>
      </c>
      <c r="EH76" s="140">
        <f t="shared" si="231"/>
        <v>0</v>
      </c>
      <c r="EI76" s="140">
        <f t="shared" si="232"/>
        <v>0</v>
      </c>
      <c r="EJ76" s="140">
        <f t="shared" si="233"/>
        <v>0</v>
      </c>
      <c r="EK76" s="140">
        <f t="shared" si="234"/>
        <v>0</v>
      </c>
      <c r="EL76" s="140">
        <f t="shared" si="235"/>
        <v>0</v>
      </c>
      <c r="EM76" s="140">
        <f t="shared" si="236"/>
        <v>0</v>
      </c>
      <c r="EN76" s="140">
        <f t="shared" si="237"/>
        <v>0</v>
      </c>
      <c r="EO76" s="140">
        <f t="shared" si="238"/>
        <v>0</v>
      </c>
      <c r="EP76" s="140">
        <f t="shared" si="239"/>
        <v>0</v>
      </c>
      <c r="EQ76" s="140">
        <f t="shared" si="240"/>
        <v>0</v>
      </c>
      <c r="ER76" s="140">
        <f t="shared" si="241"/>
        <v>0</v>
      </c>
      <c r="ES76" s="140">
        <f t="shared" si="242"/>
        <v>0</v>
      </c>
      <c r="ET76" s="140">
        <f t="shared" si="243"/>
        <v>0</v>
      </c>
      <c r="EU76" s="140">
        <f t="shared" si="244"/>
        <v>0</v>
      </c>
      <c r="EV76" s="140">
        <f t="shared" si="245"/>
        <v>0</v>
      </c>
      <c r="EW76" s="140">
        <f t="shared" si="246"/>
        <v>0</v>
      </c>
      <c r="EX76" s="140">
        <f t="shared" si="247"/>
        <v>0</v>
      </c>
      <c r="EY76" s="140">
        <f t="shared" si="248"/>
        <v>0</v>
      </c>
      <c r="EZ76" s="140">
        <f t="shared" si="249"/>
        <v>0</v>
      </c>
      <c r="FA76" s="140">
        <f t="shared" si="250"/>
        <v>0</v>
      </c>
      <c r="FB76" s="140">
        <f t="shared" si="251"/>
        <v>0</v>
      </c>
      <c r="FC76" s="140">
        <f t="shared" si="252"/>
        <v>0</v>
      </c>
      <c r="FD76" s="140">
        <f t="shared" si="253"/>
        <v>0</v>
      </c>
      <c r="FE76" s="140">
        <f t="shared" si="254"/>
        <v>0</v>
      </c>
      <c r="FF76" s="140">
        <f t="shared" si="255"/>
        <v>0</v>
      </c>
      <c r="FG76" s="140">
        <f t="shared" si="256"/>
        <v>0</v>
      </c>
      <c r="FH76" s="140">
        <f t="shared" si="257"/>
        <v>0</v>
      </c>
      <c r="FI76" s="140">
        <f t="shared" si="258"/>
        <v>0</v>
      </c>
      <c r="FJ76" s="140">
        <f t="shared" si="259"/>
        <v>0</v>
      </c>
      <c r="FK76" s="140">
        <f t="shared" si="260"/>
        <v>0</v>
      </c>
      <c r="FL76" s="140">
        <f t="shared" si="261"/>
        <v>0</v>
      </c>
      <c r="FM76" s="140">
        <f t="shared" si="262"/>
        <v>0</v>
      </c>
      <c r="FN76" s="140">
        <f t="shared" si="263"/>
        <v>0</v>
      </c>
      <c r="FO76" s="140">
        <f t="shared" si="264"/>
        <v>0</v>
      </c>
      <c r="FP76" s="140">
        <f t="shared" si="265"/>
        <v>0</v>
      </c>
      <c r="FQ76" s="140">
        <f t="shared" si="266"/>
        <v>0</v>
      </c>
      <c r="FR76" s="140">
        <f t="shared" si="267"/>
        <v>0</v>
      </c>
      <c r="FS76" s="140">
        <f t="shared" si="268"/>
        <v>0</v>
      </c>
      <c r="FT76" s="140">
        <f t="shared" si="269"/>
        <v>0</v>
      </c>
      <c r="FU76" s="140">
        <f t="shared" si="270"/>
        <v>0</v>
      </c>
      <c r="FV76" s="140">
        <f t="shared" si="271"/>
        <v>0</v>
      </c>
      <c r="FW76" s="140">
        <f t="shared" si="272"/>
        <v>0</v>
      </c>
      <c r="FX76" s="140">
        <f t="shared" si="273"/>
        <v>0</v>
      </c>
      <c r="FY76" s="140">
        <f t="shared" si="274"/>
        <v>0</v>
      </c>
      <c r="FZ76" s="140">
        <f t="shared" si="275"/>
        <v>0</v>
      </c>
      <c r="GA76" s="140">
        <f t="shared" si="276"/>
        <v>0</v>
      </c>
      <c r="GB76" s="140">
        <f t="shared" si="277"/>
        <v>0</v>
      </c>
      <c r="GC76" s="140">
        <f t="shared" si="278"/>
        <v>0</v>
      </c>
      <c r="GD76" s="140">
        <f t="shared" si="279"/>
        <v>0</v>
      </c>
      <c r="GE76" s="140">
        <f t="shared" si="280"/>
        <v>0</v>
      </c>
      <c r="GF76" s="140">
        <f t="shared" si="281"/>
        <v>0</v>
      </c>
      <c r="GG76" s="140">
        <f t="shared" si="281"/>
        <v>0</v>
      </c>
      <c r="GH76" s="157"/>
      <c r="GI76" s="237">
        <f t="shared" si="189"/>
        <v>0</v>
      </c>
      <c r="GJ76" s="140" t="e">
        <f t="shared" ca="1" si="282"/>
        <v>#N/A</v>
      </c>
      <c r="GK76" s="238" t="str">
        <f t="shared" ca="1" si="283"/>
        <v/>
      </c>
    </row>
    <row r="77" spans="1:193" ht="37.5" customHeight="1" x14ac:dyDescent="0.25">
      <c r="A77" s="139" t="str">
        <f>INDEX(Tabelle_Sprachen[],MATCH("SW45",Tabelle_Sprachen[Pos],0),MATCH(Sprache,Tabelle_Sprachen[#Headers],0))</f>
        <v>Maueranker</v>
      </c>
      <c r="B77" s="140" t="s">
        <v>2431</v>
      </c>
      <c r="C77" s="140" t="s">
        <v>2431</v>
      </c>
      <c r="D77" s="140" t="s">
        <v>2431</v>
      </c>
      <c r="E77" s="140" t="s">
        <v>2431</v>
      </c>
      <c r="F77" s="140" t="s">
        <v>2431</v>
      </c>
      <c r="G77" s="140" t="s">
        <v>2431</v>
      </c>
      <c r="H77" s="140" t="s">
        <v>2431</v>
      </c>
      <c r="I77" s="140" t="s">
        <v>2431</v>
      </c>
      <c r="J77" s="140" t="s">
        <v>2431</v>
      </c>
      <c r="K77" s="140" t="s">
        <v>2431</v>
      </c>
      <c r="L77" s="140" t="s">
        <v>2431</v>
      </c>
      <c r="M77" s="141" t="s">
        <v>2431</v>
      </c>
      <c r="N77" s="141" t="s">
        <v>2431</v>
      </c>
      <c r="O77" s="141" t="s">
        <v>2431</v>
      </c>
      <c r="P77" s="141" t="s">
        <v>2431</v>
      </c>
      <c r="Q77" s="141" t="s">
        <v>2431</v>
      </c>
      <c r="R77" s="141" t="s">
        <v>2431</v>
      </c>
      <c r="S77" s="141" t="s">
        <v>2431</v>
      </c>
      <c r="T77" s="141" t="s">
        <v>2431</v>
      </c>
      <c r="U77" s="141" t="s">
        <v>2431</v>
      </c>
      <c r="V77" s="141" t="s">
        <v>2431</v>
      </c>
      <c r="W77" s="141" t="s">
        <v>2431</v>
      </c>
      <c r="X77" s="141" t="s">
        <v>2431</v>
      </c>
      <c r="Y77" s="141" t="s">
        <v>2431</v>
      </c>
      <c r="Z77" s="141" t="s">
        <v>2431</v>
      </c>
      <c r="AA77" s="141" t="s">
        <v>2431</v>
      </c>
      <c r="AB77" s="141" t="s">
        <v>2431</v>
      </c>
      <c r="AC77" s="141" t="s">
        <v>2431</v>
      </c>
      <c r="AD77" s="140" t="s">
        <v>2431</v>
      </c>
      <c r="AE77" s="141" t="s">
        <v>2431</v>
      </c>
      <c r="AF77" s="141" t="s">
        <v>2431</v>
      </c>
      <c r="AG77" s="141" t="s">
        <v>2431</v>
      </c>
      <c r="AH77" s="141" t="s">
        <v>2431</v>
      </c>
      <c r="AI77" s="141" t="s">
        <v>2431</v>
      </c>
      <c r="AJ77" s="141" t="s">
        <v>2431</v>
      </c>
      <c r="AK77" s="141" t="s">
        <v>2431</v>
      </c>
      <c r="AL77" s="141" t="s">
        <v>2431</v>
      </c>
      <c r="AM77" s="141" t="s">
        <v>2431</v>
      </c>
      <c r="AN77" s="141" t="s">
        <v>2430</v>
      </c>
      <c r="AO77" s="141" t="s">
        <v>2430</v>
      </c>
      <c r="AP77" s="141" t="s">
        <v>2430</v>
      </c>
      <c r="AQ77" s="141" t="s">
        <v>2430</v>
      </c>
      <c r="AR77" s="141" t="s">
        <v>2430</v>
      </c>
      <c r="AS77" s="141" t="s">
        <v>2431</v>
      </c>
      <c r="AT77" s="141" t="s">
        <v>2431</v>
      </c>
      <c r="AU77" s="141" t="s">
        <v>2430</v>
      </c>
      <c r="AV77" s="141" t="s">
        <v>2430</v>
      </c>
      <c r="AW77" s="141" t="s">
        <v>2431</v>
      </c>
      <c r="AX77" s="141" t="s">
        <v>2431</v>
      </c>
      <c r="AY77" s="141" t="s">
        <v>2431</v>
      </c>
      <c r="AZ77" s="141" t="s">
        <v>2431</v>
      </c>
      <c r="BA77" s="141" t="s">
        <v>2431</v>
      </c>
      <c r="BB77" s="141" t="s">
        <v>2431</v>
      </c>
      <c r="BC77" s="141" t="s">
        <v>2431</v>
      </c>
      <c r="BD77" s="141" t="s">
        <v>2431</v>
      </c>
      <c r="BE77" s="141" t="s">
        <v>2431</v>
      </c>
      <c r="BF77" s="141" t="s">
        <v>2431</v>
      </c>
      <c r="BG77" s="141" t="s">
        <v>2431</v>
      </c>
      <c r="BH77" s="141" t="s">
        <v>2431</v>
      </c>
      <c r="BI77" s="141" t="s">
        <v>2431</v>
      </c>
      <c r="BJ77" s="141" t="s">
        <v>2431</v>
      </c>
      <c r="BK77" s="141" t="s">
        <v>2431</v>
      </c>
      <c r="BL77" s="141" t="s">
        <v>2431</v>
      </c>
      <c r="BM77" s="141" t="s">
        <v>2431</v>
      </c>
      <c r="BN77" s="141" t="s">
        <v>2431</v>
      </c>
      <c r="BO77" s="141" t="s">
        <v>2431</v>
      </c>
      <c r="BP77" s="141" t="s">
        <v>2431</v>
      </c>
      <c r="BQ77" s="141" t="s">
        <v>2431</v>
      </c>
      <c r="BR77" s="141" t="s">
        <v>2431</v>
      </c>
      <c r="BS77" s="141" t="s">
        <v>2431</v>
      </c>
      <c r="BT77" s="141" t="s">
        <v>2431</v>
      </c>
      <c r="BU77" s="141" t="s">
        <v>2431</v>
      </c>
      <c r="BV77" s="141" t="s">
        <v>2431</v>
      </c>
      <c r="BW77" s="141" t="s">
        <v>2431</v>
      </c>
      <c r="BX77" s="141" t="s">
        <v>2430</v>
      </c>
      <c r="BY77" s="141" t="s">
        <v>11</v>
      </c>
      <c r="BZ77" s="141"/>
      <c r="CA77" s="141"/>
      <c r="CB77" s="141"/>
      <c r="CC77" s="141"/>
      <c r="CD77" s="141"/>
      <c r="CE77" s="141"/>
      <c r="CF77" s="140"/>
      <c r="CG77" s="140"/>
      <c r="CH77" s="141"/>
      <c r="CI77" s="141"/>
      <c r="CJ77" s="141"/>
      <c r="CK77" s="141"/>
      <c r="CL77" s="140"/>
      <c r="CM77" s="140"/>
      <c r="CN77" s="140"/>
      <c r="CO77" s="140"/>
      <c r="CP77" s="140"/>
      <c r="CQ77" s="157"/>
      <c r="CR77" s="142" t="b">
        <f>IF(Maueranker=TRUE,INDEX(Tabelle_Sprachen[],MATCH("SW45",Tabelle_Sprachen[Pos],0),MATCH(Sprache,Tabelle_Sprachen[#Headers],0)))</f>
        <v>0</v>
      </c>
      <c r="CS77" s="140">
        <f t="shared" si="190"/>
        <v>0</v>
      </c>
      <c r="CT77" s="140">
        <f t="shared" si="191"/>
        <v>0</v>
      </c>
      <c r="CU77" s="140">
        <f t="shared" si="192"/>
        <v>0</v>
      </c>
      <c r="CV77" s="140">
        <f t="shared" si="193"/>
        <v>0</v>
      </c>
      <c r="CW77" s="140">
        <f t="shared" si="194"/>
        <v>0</v>
      </c>
      <c r="CX77" s="140">
        <f t="shared" si="195"/>
        <v>0</v>
      </c>
      <c r="CY77" s="140">
        <f t="shared" si="196"/>
        <v>0</v>
      </c>
      <c r="CZ77" s="140">
        <f t="shared" si="197"/>
        <v>0</v>
      </c>
      <c r="DA77" s="140">
        <f t="shared" si="198"/>
        <v>0</v>
      </c>
      <c r="DB77" s="140">
        <f t="shared" si="199"/>
        <v>0</v>
      </c>
      <c r="DC77" s="140">
        <f t="shared" si="200"/>
        <v>0</v>
      </c>
      <c r="DD77" s="140">
        <f t="shared" si="201"/>
        <v>0</v>
      </c>
      <c r="DE77" s="140">
        <f t="shared" si="202"/>
        <v>0</v>
      </c>
      <c r="DF77" s="140">
        <f t="shared" si="203"/>
        <v>0</v>
      </c>
      <c r="DG77" s="140">
        <f t="shared" si="204"/>
        <v>0</v>
      </c>
      <c r="DH77" s="140">
        <f t="shared" si="205"/>
        <v>0</v>
      </c>
      <c r="DI77" s="140">
        <f t="shared" si="206"/>
        <v>0</v>
      </c>
      <c r="DJ77" s="140">
        <f t="shared" si="207"/>
        <v>0</v>
      </c>
      <c r="DK77" s="140">
        <f t="shared" si="208"/>
        <v>0</v>
      </c>
      <c r="DL77" s="140">
        <f t="shared" si="209"/>
        <v>0</v>
      </c>
      <c r="DM77" s="140">
        <f t="shared" si="210"/>
        <v>0</v>
      </c>
      <c r="DN77" s="140">
        <f t="shared" si="211"/>
        <v>0</v>
      </c>
      <c r="DO77" s="140">
        <f t="shared" si="212"/>
        <v>0</v>
      </c>
      <c r="DP77" s="140">
        <f t="shared" si="213"/>
        <v>0</v>
      </c>
      <c r="DQ77" s="140">
        <f t="shared" si="214"/>
        <v>0</v>
      </c>
      <c r="DR77" s="140">
        <f t="shared" si="215"/>
        <v>0</v>
      </c>
      <c r="DS77" s="140">
        <f t="shared" si="216"/>
        <v>0</v>
      </c>
      <c r="DT77" s="140">
        <f t="shared" si="217"/>
        <v>0</v>
      </c>
      <c r="DU77" s="140">
        <f t="shared" si="218"/>
        <v>0</v>
      </c>
      <c r="DV77" s="140">
        <f t="shared" si="219"/>
        <v>0</v>
      </c>
      <c r="DW77" s="140">
        <f t="shared" si="220"/>
        <v>0</v>
      </c>
      <c r="DX77" s="140">
        <f t="shared" si="221"/>
        <v>0</v>
      </c>
      <c r="DY77" s="140">
        <f t="shared" si="222"/>
        <v>0</v>
      </c>
      <c r="DZ77" s="140">
        <f t="shared" si="223"/>
        <v>0</v>
      </c>
      <c r="EA77" s="140">
        <f t="shared" si="224"/>
        <v>0</v>
      </c>
      <c r="EB77" s="140">
        <f t="shared" si="225"/>
        <v>0</v>
      </c>
      <c r="EC77" s="140">
        <f t="shared" si="226"/>
        <v>0</v>
      </c>
      <c r="ED77" s="140">
        <f t="shared" si="227"/>
        <v>0</v>
      </c>
      <c r="EE77" s="140">
        <f t="shared" si="228"/>
        <v>0</v>
      </c>
      <c r="EF77" s="140">
        <f t="shared" si="229"/>
        <v>0</v>
      </c>
      <c r="EG77" s="140">
        <f t="shared" si="230"/>
        <v>0</v>
      </c>
      <c r="EH77" s="140">
        <f t="shared" si="231"/>
        <v>0</v>
      </c>
      <c r="EI77" s="140">
        <f t="shared" si="232"/>
        <v>0</v>
      </c>
      <c r="EJ77" s="140">
        <f t="shared" si="233"/>
        <v>0</v>
      </c>
      <c r="EK77" s="140">
        <f t="shared" si="234"/>
        <v>0</v>
      </c>
      <c r="EL77" s="140">
        <f t="shared" si="235"/>
        <v>0</v>
      </c>
      <c r="EM77" s="140">
        <f t="shared" si="236"/>
        <v>0</v>
      </c>
      <c r="EN77" s="140">
        <f t="shared" si="237"/>
        <v>0</v>
      </c>
      <c r="EO77" s="140">
        <f t="shared" si="238"/>
        <v>0</v>
      </c>
      <c r="EP77" s="140">
        <f t="shared" si="239"/>
        <v>0</v>
      </c>
      <c r="EQ77" s="140">
        <f t="shared" si="240"/>
        <v>0</v>
      </c>
      <c r="ER77" s="140">
        <f t="shared" si="241"/>
        <v>0</v>
      </c>
      <c r="ES77" s="140">
        <f t="shared" si="242"/>
        <v>0</v>
      </c>
      <c r="ET77" s="140">
        <f t="shared" si="243"/>
        <v>0</v>
      </c>
      <c r="EU77" s="140">
        <f t="shared" si="244"/>
        <v>0</v>
      </c>
      <c r="EV77" s="140">
        <f t="shared" si="245"/>
        <v>0</v>
      </c>
      <c r="EW77" s="140">
        <f t="shared" si="246"/>
        <v>0</v>
      </c>
      <c r="EX77" s="140">
        <f t="shared" si="247"/>
        <v>0</v>
      </c>
      <c r="EY77" s="140">
        <f t="shared" si="248"/>
        <v>0</v>
      </c>
      <c r="EZ77" s="140">
        <f t="shared" si="249"/>
        <v>0</v>
      </c>
      <c r="FA77" s="140">
        <f t="shared" si="250"/>
        <v>0</v>
      </c>
      <c r="FB77" s="140">
        <f t="shared" si="251"/>
        <v>0</v>
      </c>
      <c r="FC77" s="140">
        <f t="shared" si="252"/>
        <v>0</v>
      </c>
      <c r="FD77" s="140">
        <f t="shared" si="253"/>
        <v>0</v>
      </c>
      <c r="FE77" s="140">
        <f t="shared" si="254"/>
        <v>0</v>
      </c>
      <c r="FF77" s="140">
        <f t="shared" si="255"/>
        <v>0</v>
      </c>
      <c r="FG77" s="140">
        <f t="shared" si="256"/>
        <v>0</v>
      </c>
      <c r="FH77" s="140">
        <f t="shared" si="257"/>
        <v>0</v>
      </c>
      <c r="FI77" s="140">
        <f t="shared" si="258"/>
        <v>0</v>
      </c>
      <c r="FJ77" s="140">
        <f t="shared" si="259"/>
        <v>0</v>
      </c>
      <c r="FK77" s="140">
        <f t="shared" si="260"/>
        <v>0</v>
      </c>
      <c r="FL77" s="140">
        <f t="shared" si="261"/>
        <v>0</v>
      </c>
      <c r="FM77" s="140">
        <f t="shared" si="262"/>
        <v>0</v>
      </c>
      <c r="FN77" s="140">
        <f t="shared" si="263"/>
        <v>0</v>
      </c>
      <c r="FO77" s="140">
        <f t="shared" si="264"/>
        <v>0</v>
      </c>
      <c r="FP77" s="140">
        <f t="shared" si="265"/>
        <v>0</v>
      </c>
      <c r="FQ77" s="140">
        <f t="shared" si="266"/>
        <v>0</v>
      </c>
      <c r="FR77" s="140">
        <f t="shared" si="267"/>
        <v>0</v>
      </c>
      <c r="FS77" s="140">
        <f t="shared" si="268"/>
        <v>0</v>
      </c>
      <c r="FT77" s="140">
        <f t="shared" si="269"/>
        <v>0</v>
      </c>
      <c r="FU77" s="140">
        <f t="shared" si="270"/>
        <v>0</v>
      </c>
      <c r="FV77" s="140">
        <f t="shared" si="271"/>
        <v>0</v>
      </c>
      <c r="FW77" s="140">
        <f t="shared" si="272"/>
        <v>0</v>
      </c>
      <c r="FX77" s="140">
        <f t="shared" si="273"/>
        <v>0</v>
      </c>
      <c r="FY77" s="140">
        <f t="shared" si="274"/>
        <v>0</v>
      </c>
      <c r="FZ77" s="140">
        <f t="shared" si="275"/>
        <v>0</v>
      </c>
      <c r="GA77" s="140">
        <f t="shared" si="276"/>
        <v>0</v>
      </c>
      <c r="GB77" s="140">
        <f t="shared" si="277"/>
        <v>0</v>
      </c>
      <c r="GC77" s="140">
        <f t="shared" si="278"/>
        <v>0</v>
      </c>
      <c r="GD77" s="140">
        <f t="shared" si="279"/>
        <v>0</v>
      </c>
      <c r="GE77" s="140">
        <f t="shared" si="280"/>
        <v>0</v>
      </c>
      <c r="GF77" s="140">
        <f t="shared" si="281"/>
        <v>0</v>
      </c>
      <c r="GG77" s="140">
        <f t="shared" si="281"/>
        <v>0</v>
      </c>
      <c r="GH77" s="157"/>
      <c r="GI77" s="237">
        <f t="shared" si="189"/>
        <v>0</v>
      </c>
      <c r="GJ77" s="140" t="e">
        <f t="shared" ca="1" si="282"/>
        <v>#N/A</v>
      </c>
      <c r="GK77" s="238" t="str">
        <f t="shared" ca="1" si="283"/>
        <v/>
      </c>
    </row>
    <row r="78" spans="1:193" ht="37.5" customHeight="1" x14ac:dyDescent="0.25">
      <c r="A78" s="139" t="str">
        <f>INDEX(Tabelle_Sprachen[],MATCH("SW46",Tabelle_Sprachen[Pos],0),MATCH(Sprache,Tabelle_Sprachen[#Headers],0))</f>
        <v>Seitendeckel</v>
      </c>
      <c r="B78" s="140" t="s">
        <v>2431</v>
      </c>
      <c r="C78" s="140" t="s">
        <v>2431</v>
      </c>
      <c r="D78" s="140" t="s">
        <v>2431</v>
      </c>
      <c r="E78" s="140" t="s">
        <v>2431</v>
      </c>
      <c r="F78" s="140" t="s">
        <v>2431</v>
      </c>
      <c r="G78" s="140" t="s">
        <v>2431</v>
      </c>
      <c r="H78" s="140" t="s">
        <v>2431</v>
      </c>
      <c r="I78" s="140" t="s">
        <v>2431</v>
      </c>
      <c r="J78" s="140" t="s">
        <v>2431</v>
      </c>
      <c r="K78" s="140" t="s">
        <v>2431</v>
      </c>
      <c r="L78" s="140" t="s">
        <v>2431</v>
      </c>
      <c r="M78" s="141" t="s">
        <v>2431</v>
      </c>
      <c r="N78" s="141" t="s">
        <v>2431</v>
      </c>
      <c r="O78" s="141" t="s">
        <v>2431</v>
      </c>
      <c r="P78" s="141" t="s">
        <v>2431</v>
      </c>
      <c r="Q78" s="141" t="s">
        <v>2430</v>
      </c>
      <c r="R78" s="141" t="s">
        <v>2431</v>
      </c>
      <c r="S78" s="141" t="s">
        <v>2431</v>
      </c>
      <c r="T78" s="141" t="s">
        <v>2431</v>
      </c>
      <c r="U78" s="141" t="s">
        <v>2431</v>
      </c>
      <c r="V78" s="141" t="s">
        <v>2431</v>
      </c>
      <c r="W78" s="141" t="s">
        <v>2431</v>
      </c>
      <c r="X78" s="141" t="s">
        <v>2430</v>
      </c>
      <c r="Y78" s="141" t="s">
        <v>2431</v>
      </c>
      <c r="Z78" s="141" t="s">
        <v>2431</v>
      </c>
      <c r="AA78" s="141" t="s">
        <v>2431</v>
      </c>
      <c r="AB78" s="141" t="s">
        <v>2431</v>
      </c>
      <c r="AC78" s="141" t="s">
        <v>2431</v>
      </c>
      <c r="AD78" s="140" t="s">
        <v>2431</v>
      </c>
      <c r="AE78" s="141" t="s">
        <v>2431</v>
      </c>
      <c r="AF78" s="141" t="s">
        <v>2431</v>
      </c>
      <c r="AG78" s="141" t="s">
        <v>2431</v>
      </c>
      <c r="AH78" s="141" t="s">
        <v>2431</v>
      </c>
      <c r="AI78" s="141" t="s">
        <v>2431</v>
      </c>
      <c r="AJ78" s="141" t="s">
        <v>2431</v>
      </c>
      <c r="AK78" s="141" t="s">
        <v>2431</v>
      </c>
      <c r="AL78" s="141" t="s">
        <v>2431</v>
      </c>
      <c r="AM78" s="141" t="s">
        <v>2431</v>
      </c>
      <c r="AN78" s="141" t="s">
        <v>2430</v>
      </c>
      <c r="AO78" s="141" t="s">
        <v>2430</v>
      </c>
      <c r="AP78" s="141" t="s">
        <v>2431</v>
      </c>
      <c r="AQ78" s="141" t="s">
        <v>2431</v>
      </c>
      <c r="AR78" s="141" t="s">
        <v>2431</v>
      </c>
      <c r="AS78" s="141" t="s">
        <v>2431</v>
      </c>
      <c r="AT78" s="141" t="s">
        <v>2431</v>
      </c>
      <c r="AU78" s="141" t="s">
        <v>2430</v>
      </c>
      <c r="AV78" s="141" t="s">
        <v>2430</v>
      </c>
      <c r="AW78" s="141" t="s">
        <v>2431</v>
      </c>
      <c r="AX78" s="141" t="s">
        <v>2431</v>
      </c>
      <c r="AY78" s="141" t="s">
        <v>2431</v>
      </c>
      <c r="AZ78" s="141" t="s">
        <v>2431</v>
      </c>
      <c r="BA78" s="141" t="s">
        <v>2431</v>
      </c>
      <c r="BB78" s="141" t="s">
        <v>2431</v>
      </c>
      <c r="BC78" s="141" t="s">
        <v>2431</v>
      </c>
      <c r="BD78" s="141" t="s">
        <v>2431</v>
      </c>
      <c r="BE78" s="141" t="s">
        <v>2431</v>
      </c>
      <c r="BF78" s="141" t="s">
        <v>2431</v>
      </c>
      <c r="BG78" s="141" t="s">
        <v>2431</v>
      </c>
      <c r="BH78" s="141" t="s">
        <v>2431</v>
      </c>
      <c r="BI78" s="141" t="s">
        <v>2431</v>
      </c>
      <c r="BJ78" s="141" t="s">
        <v>2431</v>
      </c>
      <c r="BK78" s="141" t="s">
        <v>2431</v>
      </c>
      <c r="BL78" s="141" t="s">
        <v>2431</v>
      </c>
      <c r="BM78" s="141" t="s">
        <v>2431</v>
      </c>
      <c r="BN78" s="141" t="s">
        <v>2431</v>
      </c>
      <c r="BO78" s="141" t="s">
        <v>2431</v>
      </c>
      <c r="BP78" s="141" t="s">
        <v>2431</v>
      </c>
      <c r="BQ78" s="141" t="s">
        <v>2431</v>
      </c>
      <c r="BR78" s="141" t="s">
        <v>2431</v>
      </c>
      <c r="BS78" s="141" t="s">
        <v>2431</v>
      </c>
      <c r="BT78" s="141" t="s">
        <v>2431</v>
      </c>
      <c r="BU78" s="141" t="s">
        <v>2431</v>
      </c>
      <c r="BV78" s="141" t="s">
        <v>2431</v>
      </c>
      <c r="BW78" s="141" t="s">
        <v>2431</v>
      </c>
      <c r="BX78" s="141" t="s">
        <v>2431</v>
      </c>
      <c r="BY78" s="141" t="s">
        <v>2431</v>
      </c>
      <c r="BZ78" s="141" t="s">
        <v>11</v>
      </c>
      <c r="CA78" s="141"/>
      <c r="CB78" s="141"/>
      <c r="CC78" s="141"/>
      <c r="CD78" s="141"/>
      <c r="CE78" s="141"/>
      <c r="CF78" s="140"/>
      <c r="CG78" s="140"/>
      <c r="CH78" s="141"/>
      <c r="CI78" s="141"/>
      <c r="CJ78" s="141"/>
      <c r="CK78" s="141"/>
      <c r="CL78" s="140"/>
      <c r="CM78" s="140"/>
      <c r="CN78" s="140"/>
      <c r="CO78" s="140"/>
      <c r="CP78" s="140"/>
      <c r="CQ78" s="157"/>
      <c r="CR78" s="142" t="b">
        <f>IF(Seitendeckel=TRUE,INDEX(Tabelle_Sprachen[],MATCH("SW46",Tabelle_Sprachen[Pos],0),MATCH(Sprache,Tabelle_Sprachen[#Headers],0)))</f>
        <v>0</v>
      </c>
      <c r="CS78" s="140">
        <f t="shared" si="190"/>
        <v>0</v>
      </c>
      <c r="CT78" s="140">
        <f t="shared" si="191"/>
        <v>0</v>
      </c>
      <c r="CU78" s="140">
        <f t="shared" si="192"/>
        <v>0</v>
      </c>
      <c r="CV78" s="140">
        <f t="shared" si="193"/>
        <v>0</v>
      </c>
      <c r="CW78" s="140">
        <f t="shared" si="194"/>
        <v>0</v>
      </c>
      <c r="CX78" s="140">
        <f t="shared" si="195"/>
        <v>0</v>
      </c>
      <c r="CY78" s="140">
        <f t="shared" si="196"/>
        <v>0</v>
      </c>
      <c r="CZ78" s="140">
        <f t="shared" si="197"/>
        <v>0</v>
      </c>
      <c r="DA78" s="140">
        <f t="shared" si="198"/>
        <v>0</v>
      </c>
      <c r="DB78" s="140">
        <f t="shared" si="199"/>
        <v>0</v>
      </c>
      <c r="DC78" s="140">
        <f t="shared" si="200"/>
        <v>0</v>
      </c>
      <c r="DD78" s="140">
        <f t="shared" si="201"/>
        <v>0</v>
      </c>
      <c r="DE78" s="140">
        <f t="shared" si="202"/>
        <v>0</v>
      </c>
      <c r="DF78" s="140">
        <f t="shared" si="203"/>
        <v>0</v>
      </c>
      <c r="DG78" s="140">
        <f t="shared" si="204"/>
        <v>0</v>
      </c>
      <c r="DH78" s="140">
        <f t="shared" si="205"/>
        <v>0</v>
      </c>
      <c r="DI78" s="140">
        <f t="shared" si="206"/>
        <v>0</v>
      </c>
      <c r="DJ78" s="140">
        <f t="shared" si="207"/>
        <v>0</v>
      </c>
      <c r="DK78" s="140">
        <f t="shared" si="208"/>
        <v>0</v>
      </c>
      <c r="DL78" s="140">
        <f t="shared" si="209"/>
        <v>0</v>
      </c>
      <c r="DM78" s="140">
        <f t="shared" si="210"/>
        <v>0</v>
      </c>
      <c r="DN78" s="140">
        <f t="shared" si="211"/>
        <v>0</v>
      </c>
      <c r="DO78" s="140">
        <f t="shared" si="212"/>
        <v>0</v>
      </c>
      <c r="DP78" s="140">
        <f t="shared" si="213"/>
        <v>0</v>
      </c>
      <c r="DQ78" s="140">
        <f t="shared" si="214"/>
        <v>0</v>
      </c>
      <c r="DR78" s="140">
        <f t="shared" si="215"/>
        <v>0</v>
      </c>
      <c r="DS78" s="140">
        <f t="shared" si="216"/>
        <v>0</v>
      </c>
      <c r="DT78" s="140">
        <f t="shared" si="217"/>
        <v>0</v>
      </c>
      <c r="DU78" s="140">
        <f t="shared" si="218"/>
        <v>0</v>
      </c>
      <c r="DV78" s="140">
        <f t="shared" si="219"/>
        <v>0</v>
      </c>
      <c r="DW78" s="140">
        <f t="shared" si="220"/>
        <v>0</v>
      </c>
      <c r="DX78" s="140">
        <f t="shared" si="221"/>
        <v>0</v>
      </c>
      <c r="DY78" s="140">
        <f t="shared" si="222"/>
        <v>0</v>
      </c>
      <c r="DZ78" s="140">
        <f t="shared" si="223"/>
        <v>0</v>
      </c>
      <c r="EA78" s="140">
        <f t="shared" si="224"/>
        <v>0</v>
      </c>
      <c r="EB78" s="140">
        <f t="shared" si="225"/>
        <v>0</v>
      </c>
      <c r="EC78" s="140">
        <f t="shared" si="226"/>
        <v>0</v>
      </c>
      <c r="ED78" s="140">
        <f t="shared" si="227"/>
        <v>0</v>
      </c>
      <c r="EE78" s="140">
        <f t="shared" si="228"/>
        <v>0</v>
      </c>
      <c r="EF78" s="140">
        <f t="shared" si="229"/>
        <v>0</v>
      </c>
      <c r="EG78" s="140">
        <f t="shared" si="230"/>
        <v>0</v>
      </c>
      <c r="EH78" s="140">
        <f t="shared" si="231"/>
        <v>0</v>
      </c>
      <c r="EI78" s="140">
        <f t="shared" si="232"/>
        <v>0</v>
      </c>
      <c r="EJ78" s="140">
        <f t="shared" si="233"/>
        <v>0</v>
      </c>
      <c r="EK78" s="140">
        <f t="shared" si="234"/>
        <v>0</v>
      </c>
      <c r="EL78" s="140">
        <f t="shared" si="235"/>
        <v>0</v>
      </c>
      <c r="EM78" s="140">
        <f t="shared" si="236"/>
        <v>0</v>
      </c>
      <c r="EN78" s="140">
        <f t="shared" si="237"/>
        <v>0</v>
      </c>
      <c r="EO78" s="140">
        <f t="shared" si="238"/>
        <v>0</v>
      </c>
      <c r="EP78" s="140">
        <f t="shared" si="239"/>
        <v>0</v>
      </c>
      <c r="EQ78" s="140">
        <f t="shared" si="240"/>
        <v>0</v>
      </c>
      <c r="ER78" s="140">
        <f t="shared" si="241"/>
        <v>0</v>
      </c>
      <c r="ES78" s="140">
        <f t="shared" si="242"/>
        <v>0</v>
      </c>
      <c r="ET78" s="140">
        <f t="shared" si="243"/>
        <v>0</v>
      </c>
      <c r="EU78" s="140">
        <f t="shared" si="244"/>
        <v>0</v>
      </c>
      <c r="EV78" s="140">
        <f t="shared" si="245"/>
        <v>0</v>
      </c>
      <c r="EW78" s="140">
        <f t="shared" si="246"/>
        <v>0</v>
      </c>
      <c r="EX78" s="140">
        <f t="shared" si="247"/>
        <v>0</v>
      </c>
      <c r="EY78" s="140">
        <f t="shared" si="248"/>
        <v>0</v>
      </c>
      <c r="EZ78" s="140">
        <f t="shared" si="249"/>
        <v>0</v>
      </c>
      <c r="FA78" s="140">
        <f t="shared" si="250"/>
        <v>0</v>
      </c>
      <c r="FB78" s="140">
        <f t="shared" si="251"/>
        <v>0</v>
      </c>
      <c r="FC78" s="140">
        <f t="shared" si="252"/>
        <v>0</v>
      </c>
      <c r="FD78" s="140">
        <f t="shared" si="253"/>
        <v>0</v>
      </c>
      <c r="FE78" s="140">
        <f t="shared" si="254"/>
        <v>0</v>
      </c>
      <c r="FF78" s="140">
        <f t="shared" si="255"/>
        <v>0</v>
      </c>
      <c r="FG78" s="140">
        <f t="shared" si="256"/>
        <v>0</v>
      </c>
      <c r="FH78" s="140">
        <f t="shared" si="257"/>
        <v>0</v>
      </c>
      <c r="FI78" s="140">
        <f t="shared" si="258"/>
        <v>0</v>
      </c>
      <c r="FJ78" s="140">
        <f t="shared" si="259"/>
        <v>0</v>
      </c>
      <c r="FK78" s="140">
        <f t="shared" si="260"/>
        <v>0</v>
      </c>
      <c r="FL78" s="140">
        <f t="shared" si="261"/>
        <v>0</v>
      </c>
      <c r="FM78" s="140">
        <f t="shared" si="262"/>
        <v>0</v>
      </c>
      <c r="FN78" s="140">
        <f t="shared" si="263"/>
        <v>0</v>
      </c>
      <c r="FO78" s="140">
        <f t="shared" si="264"/>
        <v>0</v>
      </c>
      <c r="FP78" s="140">
        <f t="shared" si="265"/>
        <v>0</v>
      </c>
      <c r="FQ78" s="140">
        <f t="shared" si="266"/>
        <v>0</v>
      </c>
      <c r="FR78" s="140">
        <f t="shared" si="267"/>
        <v>0</v>
      </c>
      <c r="FS78" s="140">
        <f t="shared" si="268"/>
        <v>0</v>
      </c>
      <c r="FT78" s="140">
        <f t="shared" si="269"/>
        <v>0</v>
      </c>
      <c r="FU78" s="140">
        <f t="shared" si="270"/>
        <v>0</v>
      </c>
      <c r="FV78" s="140">
        <f t="shared" si="271"/>
        <v>0</v>
      </c>
      <c r="FW78" s="140">
        <f t="shared" si="272"/>
        <v>0</v>
      </c>
      <c r="FX78" s="140">
        <f t="shared" si="273"/>
        <v>0</v>
      </c>
      <c r="FY78" s="140">
        <f t="shared" si="274"/>
        <v>0</v>
      </c>
      <c r="FZ78" s="140">
        <f t="shared" si="275"/>
        <v>0</v>
      </c>
      <c r="GA78" s="140">
        <f t="shared" si="276"/>
        <v>0</v>
      </c>
      <c r="GB78" s="140">
        <f t="shared" si="277"/>
        <v>0</v>
      </c>
      <c r="GC78" s="140">
        <f t="shared" si="278"/>
        <v>0</v>
      </c>
      <c r="GD78" s="140">
        <f t="shared" si="279"/>
        <v>0</v>
      </c>
      <c r="GE78" s="140">
        <f t="shared" si="280"/>
        <v>0</v>
      </c>
      <c r="GF78" s="140">
        <f t="shared" si="281"/>
        <v>0</v>
      </c>
      <c r="GG78" s="140">
        <f t="shared" si="281"/>
        <v>0</v>
      </c>
      <c r="GH78" s="157"/>
      <c r="GI78" s="237">
        <f t="shared" si="189"/>
        <v>0</v>
      </c>
      <c r="GJ78" s="140" t="e">
        <f t="shared" ca="1" si="282"/>
        <v>#N/A</v>
      </c>
      <c r="GK78" s="238" t="str">
        <f t="shared" ca="1" si="283"/>
        <v/>
      </c>
    </row>
    <row r="79" spans="1:193" ht="37.5" customHeight="1" x14ac:dyDescent="0.25">
      <c r="A79" s="139" t="str">
        <f>INDEX(Tabelle_Sprachen[],MATCH("_SE",Tabelle_Sprachen[Pos],0),MATCH(Sprache,Tabelle_Sprachen[#Headers],0))</f>
        <v>HS Mittelstoßsicherung SE</v>
      </c>
      <c r="B79" s="140" t="s">
        <v>2431</v>
      </c>
      <c r="C79" s="140" t="s">
        <v>2431</v>
      </c>
      <c r="D79" s="140" t="s">
        <v>2431</v>
      </c>
      <c r="E79" s="140" t="s">
        <v>2431</v>
      </c>
      <c r="F79" s="140" t="s">
        <v>2431</v>
      </c>
      <c r="G79" s="140" t="s">
        <v>2431</v>
      </c>
      <c r="H79" s="140" t="s">
        <v>2431</v>
      </c>
      <c r="I79" s="140" t="s">
        <v>2431</v>
      </c>
      <c r="J79" s="140" t="s">
        <v>2431</v>
      </c>
      <c r="K79" s="140" t="s">
        <v>2431</v>
      </c>
      <c r="L79" s="140" t="s">
        <v>2430</v>
      </c>
      <c r="M79" s="141" t="s">
        <v>2431</v>
      </c>
      <c r="N79" s="140" t="s">
        <v>2431</v>
      </c>
      <c r="O79" s="140" t="s">
        <v>2431</v>
      </c>
      <c r="P79" s="140" t="s">
        <v>2430</v>
      </c>
      <c r="Q79" s="140" t="s">
        <v>2430</v>
      </c>
      <c r="R79" s="140" t="s">
        <v>2430</v>
      </c>
      <c r="S79" s="140" t="s">
        <v>2430</v>
      </c>
      <c r="T79" s="140" t="s">
        <v>2431</v>
      </c>
      <c r="U79" s="140" t="s">
        <v>2431</v>
      </c>
      <c r="V79" s="140" t="s">
        <v>2430</v>
      </c>
      <c r="W79" s="140" t="s">
        <v>2431</v>
      </c>
      <c r="X79" s="140" t="s">
        <v>2430</v>
      </c>
      <c r="Y79" s="141" t="s">
        <v>2431</v>
      </c>
      <c r="Z79" s="141" t="s">
        <v>2431</v>
      </c>
      <c r="AA79" s="141" t="s">
        <v>2431</v>
      </c>
      <c r="AB79" s="141" t="s">
        <v>2431</v>
      </c>
      <c r="AC79" s="141" t="s">
        <v>2431</v>
      </c>
      <c r="AD79" s="140" t="s">
        <v>2431</v>
      </c>
      <c r="AE79" s="141" t="s">
        <v>2431</v>
      </c>
      <c r="AF79" s="141" t="s">
        <v>2431</v>
      </c>
      <c r="AG79" s="141" t="s">
        <v>2431</v>
      </c>
      <c r="AH79" s="141" t="s">
        <v>2431</v>
      </c>
      <c r="AI79" s="141" t="s">
        <v>2431</v>
      </c>
      <c r="AJ79" s="141" t="s">
        <v>2431</v>
      </c>
      <c r="AK79" s="141" t="s">
        <v>2431</v>
      </c>
      <c r="AL79" s="141" t="s">
        <v>2431</v>
      </c>
      <c r="AM79" s="141" t="s">
        <v>2431</v>
      </c>
      <c r="AN79" s="141" t="s">
        <v>2431</v>
      </c>
      <c r="AO79" s="141" t="s">
        <v>2431</v>
      </c>
      <c r="AP79" s="141" t="s">
        <v>2431</v>
      </c>
      <c r="AQ79" s="141" t="s">
        <v>2431</v>
      </c>
      <c r="AR79" s="141" t="s">
        <v>2431</v>
      </c>
      <c r="AS79" s="141" t="s">
        <v>2431</v>
      </c>
      <c r="AT79" s="141" t="s">
        <v>2431</v>
      </c>
      <c r="AU79" s="141" t="s">
        <v>2431</v>
      </c>
      <c r="AV79" s="141" t="s">
        <v>2431</v>
      </c>
      <c r="AW79" s="141" t="s">
        <v>2431</v>
      </c>
      <c r="AX79" s="141" t="s">
        <v>2431</v>
      </c>
      <c r="AY79" s="141" t="s">
        <v>2431</v>
      </c>
      <c r="AZ79" s="141" t="s">
        <v>2431</v>
      </c>
      <c r="BA79" s="141" t="s">
        <v>2431</v>
      </c>
      <c r="BB79" s="141" t="s">
        <v>2431</v>
      </c>
      <c r="BC79" s="141" t="s">
        <v>2431</v>
      </c>
      <c r="BD79" s="141" t="s">
        <v>2431</v>
      </c>
      <c r="BE79" s="141" t="s">
        <v>2431</v>
      </c>
      <c r="BF79" s="141" t="s">
        <v>2431</v>
      </c>
      <c r="BG79" s="141" t="s">
        <v>2431</v>
      </c>
      <c r="BH79" s="141" t="s">
        <v>2431</v>
      </c>
      <c r="BI79" s="141" t="s">
        <v>2431</v>
      </c>
      <c r="BJ79" s="141" t="s">
        <v>2431</v>
      </c>
      <c r="BK79" s="141" t="s">
        <v>2431</v>
      </c>
      <c r="BL79" s="141" t="s">
        <v>2431</v>
      </c>
      <c r="BM79" s="141" t="s">
        <v>2431</v>
      </c>
      <c r="BN79" s="141" t="s">
        <v>2431</v>
      </c>
      <c r="BO79" s="141" t="s">
        <v>2430</v>
      </c>
      <c r="BP79" s="141" t="s">
        <v>2431</v>
      </c>
      <c r="BQ79" s="141" t="s">
        <v>2431</v>
      </c>
      <c r="BR79" s="141" t="s">
        <v>2431</v>
      </c>
      <c r="BS79" s="141" t="s">
        <v>2431</v>
      </c>
      <c r="BT79" s="141" t="s">
        <v>2431</v>
      </c>
      <c r="BU79" s="141" t="s">
        <v>2431</v>
      </c>
      <c r="BV79" s="141" t="s">
        <v>2431</v>
      </c>
      <c r="BW79" s="141" t="s">
        <v>2431</v>
      </c>
      <c r="BX79" s="141" t="s">
        <v>2431</v>
      </c>
      <c r="BY79" s="141" t="s">
        <v>2431</v>
      </c>
      <c r="BZ79" s="141" t="s">
        <v>2431</v>
      </c>
      <c r="CA79" s="141" t="s">
        <v>11</v>
      </c>
      <c r="CB79" s="141"/>
      <c r="CC79" s="141"/>
      <c r="CD79" s="141"/>
      <c r="CE79" s="141"/>
      <c r="CF79" s="140"/>
      <c r="CG79" s="140"/>
      <c r="CH79" s="141"/>
      <c r="CI79" s="141"/>
      <c r="CJ79" s="141"/>
      <c r="CK79" s="141"/>
      <c r="CL79" s="140"/>
      <c r="CM79" s="140"/>
      <c r="CN79" s="140"/>
      <c r="CO79" s="140"/>
      <c r="CP79" s="140"/>
      <c r="CQ79" s="157"/>
      <c r="CR79" s="142" t="b">
        <f>IF(Mittelstosssicherung_SE=TRUE,INDEX(Tabelle_Sprachen[],MATCH("_SE",Tabelle_Sprachen[Pos],0),MATCH(Sprache,Tabelle_Sprachen[#Headers],0)))</f>
        <v>0</v>
      </c>
      <c r="CS79" s="140">
        <f t="shared" si="190"/>
        <v>0</v>
      </c>
      <c r="CT79" s="140">
        <f t="shared" si="191"/>
        <v>0</v>
      </c>
      <c r="CU79" s="140">
        <f t="shared" si="192"/>
        <v>0</v>
      </c>
      <c r="CV79" s="140">
        <f t="shared" si="193"/>
        <v>0</v>
      </c>
      <c r="CW79" s="140">
        <f t="shared" si="194"/>
        <v>0</v>
      </c>
      <c r="CX79" s="140">
        <f t="shared" si="195"/>
        <v>0</v>
      </c>
      <c r="CY79" s="140">
        <f t="shared" si="196"/>
        <v>0</v>
      </c>
      <c r="CZ79" s="140">
        <f t="shared" si="197"/>
        <v>0</v>
      </c>
      <c r="DA79" s="140">
        <f t="shared" si="198"/>
        <v>0</v>
      </c>
      <c r="DB79" s="140">
        <f t="shared" si="199"/>
        <v>0</v>
      </c>
      <c r="DC79" s="140">
        <f t="shared" si="200"/>
        <v>0</v>
      </c>
      <c r="DD79" s="140">
        <f t="shared" si="201"/>
        <v>0</v>
      </c>
      <c r="DE79" s="140">
        <f t="shared" si="202"/>
        <v>0</v>
      </c>
      <c r="DF79" s="140">
        <f t="shared" si="203"/>
        <v>0</v>
      </c>
      <c r="DG79" s="140">
        <f t="shared" si="204"/>
        <v>0</v>
      </c>
      <c r="DH79" s="140">
        <f t="shared" si="205"/>
        <v>0</v>
      </c>
      <c r="DI79" s="140">
        <f t="shared" si="206"/>
        <v>0</v>
      </c>
      <c r="DJ79" s="140">
        <f t="shared" si="207"/>
        <v>0</v>
      </c>
      <c r="DK79" s="140">
        <f t="shared" si="208"/>
        <v>0</v>
      </c>
      <c r="DL79" s="140">
        <f t="shared" si="209"/>
        <v>0</v>
      </c>
      <c r="DM79" s="140">
        <f t="shared" si="210"/>
        <v>0</v>
      </c>
      <c r="DN79" s="140">
        <f t="shared" si="211"/>
        <v>0</v>
      </c>
      <c r="DO79" s="140">
        <f t="shared" si="212"/>
        <v>0</v>
      </c>
      <c r="DP79" s="140">
        <f t="shared" si="213"/>
        <v>0</v>
      </c>
      <c r="DQ79" s="140">
        <f t="shared" si="214"/>
        <v>0</v>
      </c>
      <c r="DR79" s="140">
        <f t="shared" si="215"/>
        <v>0</v>
      </c>
      <c r="DS79" s="140">
        <f t="shared" si="216"/>
        <v>0</v>
      </c>
      <c r="DT79" s="140">
        <f t="shared" si="217"/>
        <v>0</v>
      </c>
      <c r="DU79" s="140">
        <f t="shared" si="218"/>
        <v>0</v>
      </c>
      <c r="DV79" s="140">
        <f t="shared" si="219"/>
        <v>0</v>
      </c>
      <c r="DW79" s="140">
        <f t="shared" si="220"/>
        <v>0</v>
      </c>
      <c r="DX79" s="140">
        <f t="shared" si="221"/>
        <v>0</v>
      </c>
      <c r="DY79" s="140">
        <f t="shared" si="222"/>
        <v>0</v>
      </c>
      <c r="DZ79" s="140">
        <f t="shared" si="223"/>
        <v>0</v>
      </c>
      <c r="EA79" s="140">
        <f t="shared" si="224"/>
        <v>0</v>
      </c>
      <c r="EB79" s="140">
        <f t="shared" si="225"/>
        <v>0</v>
      </c>
      <c r="EC79" s="140">
        <f t="shared" si="226"/>
        <v>0</v>
      </c>
      <c r="ED79" s="140">
        <f t="shared" si="227"/>
        <v>0</v>
      </c>
      <c r="EE79" s="140">
        <f t="shared" si="228"/>
        <v>0</v>
      </c>
      <c r="EF79" s="140">
        <f t="shared" si="229"/>
        <v>0</v>
      </c>
      <c r="EG79" s="140">
        <f t="shared" si="230"/>
        <v>0</v>
      </c>
      <c r="EH79" s="140">
        <f t="shared" si="231"/>
        <v>0</v>
      </c>
      <c r="EI79" s="140">
        <f t="shared" si="232"/>
        <v>0</v>
      </c>
      <c r="EJ79" s="140">
        <f t="shared" si="233"/>
        <v>0</v>
      </c>
      <c r="EK79" s="140">
        <f t="shared" si="234"/>
        <v>0</v>
      </c>
      <c r="EL79" s="140">
        <f t="shared" si="235"/>
        <v>0</v>
      </c>
      <c r="EM79" s="140">
        <f t="shared" si="236"/>
        <v>0</v>
      </c>
      <c r="EN79" s="140">
        <f t="shared" si="237"/>
        <v>0</v>
      </c>
      <c r="EO79" s="140">
        <f t="shared" si="238"/>
        <v>0</v>
      </c>
      <c r="EP79" s="140">
        <f t="shared" si="239"/>
        <v>0</v>
      </c>
      <c r="EQ79" s="140">
        <f t="shared" si="240"/>
        <v>0</v>
      </c>
      <c r="ER79" s="140">
        <f t="shared" si="241"/>
        <v>0</v>
      </c>
      <c r="ES79" s="140">
        <f t="shared" si="242"/>
        <v>0</v>
      </c>
      <c r="ET79" s="140">
        <f t="shared" si="243"/>
        <v>0</v>
      </c>
      <c r="EU79" s="140">
        <f t="shared" si="244"/>
        <v>0</v>
      </c>
      <c r="EV79" s="140">
        <f t="shared" si="245"/>
        <v>0</v>
      </c>
      <c r="EW79" s="140">
        <f t="shared" si="246"/>
        <v>0</v>
      </c>
      <c r="EX79" s="140">
        <f t="shared" si="247"/>
        <v>0</v>
      </c>
      <c r="EY79" s="140">
        <f t="shared" si="248"/>
        <v>0</v>
      </c>
      <c r="EZ79" s="140">
        <f t="shared" si="249"/>
        <v>0</v>
      </c>
      <c r="FA79" s="140">
        <f t="shared" si="250"/>
        <v>0</v>
      </c>
      <c r="FB79" s="140">
        <f t="shared" si="251"/>
        <v>0</v>
      </c>
      <c r="FC79" s="140">
        <f t="shared" si="252"/>
        <v>0</v>
      </c>
      <c r="FD79" s="140">
        <f t="shared" si="253"/>
        <v>0</v>
      </c>
      <c r="FE79" s="140">
        <f t="shared" si="254"/>
        <v>0</v>
      </c>
      <c r="FF79" s="140">
        <f t="shared" si="255"/>
        <v>0</v>
      </c>
      <c r="FG79" s="140">
        <f t="shared" si="256"/>
        <v>0</v>
      </c>
      <c r="FH79" s="140">
        <f t="shared" si="257"/>
        <v>0</v>
      </c>
      <c r="FI79" s="140">
        <f t="shared" si="258"/>
        <v>0</v>
      </c>
      <c r="FJ79" s="140">
        <f t="shared" si="259"/>
        <v>0</v>
      </c>
      <c r="FK79" s="140">
        <f t="shared" si="260"/>
        <v>0</v>
      </c>
      <c r="FL79" s="140">
        <f t="shared" si="261"/>
        <v>0</v>
      </c>
      <c r="FM79" s="140">
        <f t="shared" si="262"/>
        <v>0</v>
      </c>
      <c r="FN79" s="140">
        <f t="shared" si="263"/>
        <v>0</v>
      </c>
      <c r="FO79" s="140">
        <f t="shared" si="264"/>
        <v>0</v>
      </c>
      <c r="FP79" s="140">
        <f t="shared" si="265"/>
        <v>0</v>
      </c>
      <c r="FQ79" s="140">
        <f t="shared" si="266"/>
        <v>0</v>
      </c>
      <c r="FR79" s="140">
        <f t="shared" si="267"/>
        <v>0</v>
      </c>
      <c r="FS79" s="140">
        <f t="shared" si="268"/>
        <v>0</v>
      </c>
      <c r="FT79" s="140">
        <f t="shared" si="269"/>
        <v>0</v>
      </c>
      <c r="FU79" s="140">
        <f t="shared" si="270"/>
        <v>0</v>
      </c>
      <c r="FV79" s="140">
        <f t="shared" si="271"/>
        <v>0</v>
      </c>
      <c r="FW79" s="140">
        <f t="shared" si="272"/>
        <v>0</v>
      </c>
      <c r="FX79" s="140">
        <f t="shared" si="273"/>
        <v>0</v>
      </c>
      <c r="FY79" s="140">
        <f t="shared" si="274"/>
        <v>0</v>
      </c>
      <c r="FZ79" s="140">
        <f t="shared" si="275"/>
        <v>0</v>
      </c>
      <c r="GA79" s="140">
        <f t="shared" si="276"/>
        <v>0</v>
      </c>
      <c r="GB79" s="140">
        <f t="shared" si="277"/>
        <v>0</v>
      </c>
      <c r="GC79" s="140">
        <f t="shared" si="278"/>
        <v>0</v>
      </c>
      <c r="GD79" s="140">
        <f t="shared" si="279"/>
        <v>0</v>
      </c>
      <c r="GE79" s="140">
        <f t="shared" si="280"/>
        <v>0</v>
      </c>
      <c r="GF79" s="140">
        <f t="shared" si="281"/>
        <v>0</v>
      </c>
      <c r="GG79" s="140">
        <f t="shared" si="281"/>
        <v>0</v>
      </c>
      <c r="GH79" s="157"/>
      <c r="GI79" s="237">
        <f t="shared" si="189"/>
        <v>0</v>
      </c>
      <c r="GJ79" s="140" t="e">
        <f t="shared" ca="1" si="282"/>
        <v>#N/A</v>
      </c>
      <c r="GK79" s="238" t="str">
        <f t="shared" ca="1" si="283"/>
        <v/>
      </c>
    </row>
    <row r="80" spans="1:193" ht="37.5" customHeight="1" x14ac:dyDescent="0.25">
      <c r="A80" s="139" t="str">
        <f>INDEX(Tabelle_Sprachen[],MATCH("_Mittelstossdichtleiste Alu",Tabelle_Sprachen[Pos],0),MATCH(Sprache,Tabelle_Sprachen[#Headers],0))&amp;" s"</f>
        <v>HS Mittelstoßdichtleiste Aluminium s</v>
      </c>
      <c r="B80" s="140" t="s">
        <v>2431</v>
      </c>
      <c r="C80" s="140" t="s">
        <v>2431</v>
      </c>
      <c r="D80" s="140" t="s">
        <v>2431</v>
      </c>
      <c r="E80" s="140" t="s">
        <v>2431</v>
      </c>
      <c r="F80" s="140" t="s">
        <v>2431</v>
      </c>
      <c r="G80" s="140" t="s">
        <v>2431</v>
      </c>
      <c r="H80" s="140" t="s">
        <v>2431</v>
      </c>
      <c r="I80" s="140" t="s">
        <v>2430</v>
      </c>
      <c r="J80" s="140" t="s">
        <v>2430</v>
      </c>
      <c r="K80" s="140" t="s">
        <v>2430</v>
      </c>
      <c r="L80" s="140" t="s">
        <v>2430</v>
      </c>
      <c r="M80" s="141" t="s">
        <v>2431</v>
      </c>
      <c r="N80" s="141" t="s">
        <v>2431</v>
      </c>
      <c r="O80" s="141" t="s">
        <v>2431</v>
      </c>
      <c r="P80" s="140" t="s">
        <v>2430</v>
      </c>
      <c r="Q80" s="140" t="s">
        <v>2430</v>
      </c>
      <c r="R80" s="140" t="s">
        <v>2430</v>
      </c>
      <c r="S80" s="140" t="s">
        <v>2430</v>
      </c>
      <c r="T80" s="141" t="s">
        <v>2431</v>
      </c>
      <c r="U80" s="141" t="s">
        <v>2431</v>
      </c>
      <c r="V80" s="140" t="s">
        <v>2430</v>
      </c>
      <c r="W80" s="141" t="s">
        <v>2431</v>
      </c>
      <c r="X80" s="140" t="s">
        <v>2430</v>
      </c>
      <c r="Y80" s="141" t="s">
        <v>2431</v>
      </c>
      <c r="Z80" s="141" t="s">
        <v>2431</v>
      </c>
      <c r="AA80" s="141" t="s">
        <v>2431</v>
      </c>
      <c r="AB80" s="141" t="s">
        <v>2431</v>
      </c>
      <c r="AC80" s="141" t="s">
        <v>2431</v>
      </c>
      <c r="AD80" s="140" t="s">
        <v>2431</v>
      </c>
      <c r="AE80" s="141" t="s">
        <v>2431</v>
      </c>
      <c r="AF80" s="141" t="s">
        <v>2431</v>
      </c>
      <c r="AG80" s="141" t="s">
        <v>2431</v>
      </c>
      <c r="AH80" s="141" t="s">
        <v>2431</v>
      </c>
      <c r="AI80" s="141" t="s">
        <v>2431</v>
      </c>
      <c r="AJ80" s="141" t="s">
        <v>2431</v>
      </c>
      <c r="AK80" s="141" t="s">
        <v>2431</v>
      </c>
      <c r="AL80" s="141" t="s">
        <v>2431</v>
      </c>
      <c r="AM80" s="141" t="s">
        <v>2431</v>
      </c>
      <c r="AN80" s="141" t="s">
        <v>2431</v>
      </c>
      <c r="AO80" s="141" t="s">
        <v>2431</v>
      </c>
      <c r="AP80" s="141" t="s">
        <v>2431</v>
      </c>
      <c r="AQ80" s="141" t="s">
        <v>2431</v>
      </c>
      <c r="AR80" s="141" t="s">
        <v>2431</v>
      </c>
      <c r="AS80" s="141" t="s">
        <v>2431</v>
      </c>
      <c r="AT80" s="141" t="s">
        <v>2431</v>
      </c>
      <c r="AU80" s="141" t="s">
        <v>2431</v>
      </c>
      <c r="AV80" s="141" t="s">
        <v>2431</v>
      </c>
      <c r="AW80" s="141" t="s">
        <v>2431</v>
      </c>
      <c r="AX80" s="141" t="s">
        <v>2431</v>
      </c>
      <c r="AY80" s="141" t="s">
        <v>2431</v>
      </c>
      <c r="AZ80" s="141" t="s">
        <v>2431</v>
      </c>
      <c r="BA80" s="141" t="s">
        <v>2431</v>
      </c>
      <c r="BB80" s="141" t="s">
        <v>2431</v>
      </c>
      <c r="BC80" s="141" t="s">
        <v>2431</v>
      </c>
      <c r="BD80" s="141" t="s">
        <v>2431</v>
      </c>
      <c r="BE80" s="141" t="s">
        <v>2431</v>
      </c>
      <c r="BF80" s="141" t="s">
        <v>2431</v>
      </c>
      <c r="BG80" s="141" t="s">
        <v>2431</v>
      </c>
      <c r="BH80" s="141" t="s">
        <v>2431</v>
      </c>
      <c r="BI80" s="141" t="s">
        <v>2431</v>
      </c>
      <c r="BJ80" s="141" t="s">
        <v>2431</v>
      </c>
      <c r="BK80" s="141" t="s">
        <v>2431</v>
      </c>
      <c r="BL80" s="141" t="s">
        <v>2431</v>
      </c>
      <c r="BM80" s="141" t="s">
        <v>2431</v>
      </c>
      <c r="BN80" s="141" t="s">
        <v>2431</v>
      </c>
      <c r="BO80" s="141" t="s">
        <v>2430</v>
      </c>
      <c r="BP80" s="141" t="s">
        <v>2431</v>
      </c>
      <c r="BQ80" s="141" t="s">
        <v>2431</v>
      </c>
      <c r="BR80" s="141" t="s">
        <v>2431</v>
      </c>
      <c r="BS80" s="141" t="s">
        <v>2431</v>
      </c>
      <c r="BT80" s="141" t="s">
        <v>2431</v>
      </c>
      <c r="BU80" s="141" t="s">
        <v>2431</v>
      </c>
      <c r="BV80" s="141" t="s">
        <v>2431</v>
      </c>
      <c r="BW80" s="141" t="s">
        <v>2431</v>
      </c>
      <c r="BX80" s="141" t="s">
        <v>2431</v>
      </c>
      <c r="BY80" s="141" t="s">
        <v>2431</v>
      </c>
      <c r="BZ80" s="141" t="s">
        <v>2431</v>
      </c>
      <c r="CA80" s="141" t="s">
        <v>2430</v>
      </c>
      <c r="CB80" s="141" t="s">
        <v>11</v>
      </c>
      <c r="CC80" s="140"/>
      <c r="CD80" s="140"/>
      <c r="CE80" s="140"/>
      <c r="CF80" s="140"/>
      <c r="CG80" s="140"/>
      <c r="CH80" s="141"/>
      <c r="CI80" s="141"/>
      <c r="CJ80" s="141"/>
      <c r="CK80" s="141"/>
      <c r="CL80" s="140"/>
      <c r="CM80" s="140"/>
      <c r="CN80" s="140"/>
      <c r="CO80" s="140"/>
      <c r="CP80" s="140"/>
      <c r="CQ80" s="157"/>
      <c r="CR80" s="142" t="b">
        <f>IF(Mittelstossdichtleiste_Alu_s=TRUE,INDEX(Tabelle_Sprachen[],MATCH("_Mittelstossdichtleiste Alu",Tabelle_Sprachen[Pos],0),MATCH(Sprache,Tabelle_Sprachen[#Headers],0))&amp;" s")</f>
        <v>0</v>
      </c>
      <c r="CS80" s="140">
        <f t="shared" si="190"/>
        <v>0</v>
      </c>
      <c r="CT80" s="140">
        <f t="shared" si="191"/>
        <v>0</v>
      </c>
      <c r="CU80" s="140">
        <f t="shared" si="192"/>
        <v>0</v>
      </c>
      <c r="CV80" s="140">
        <f t="shared" si="193"/>
        <v>0</v>
      </c>
      <c r="CW80" s="140">
        <f t="shared" si="194"/>
        <v>0</v>
      </c>
      <c r="CX80" s="140">
        <f t="shared" si="195"/>
        <v>0</v>
      </c>
      <c r="CY80" s="140">
        <f t="shared" si="196"/>
        <v>0</v>
      </c>
      <c r="CZ80" s="140">
        <f t="shared" si="197"/>
        <v>0</v>
      </c>
      <c r="DA80" s="140">
        <f t="shared" si="198"/>
        <v>0</v>
      </c>
      <c r="DB80" s="140">
        <f t="shared" si="199"/>
        <v>0</v>
      </c>
      <c r="DC80" s="140">
        <f t="shared" si="200"/>
        <v>0</v>
      </c>
      <c r="DD80" s="140">
        <f t="shared" si="201"/>
        <v>0</v>
      </c>
      <c r="DE80" s="140">
        <f t="shared" si="202"/>
        <v>0</v>
      </c>
      <c r="DF80" s="140">
        <f t="shared" si="203"/>
        <v>0</v>
      </c>
      <c r="DG80" s="140">
        <f t="shared" si="204"/>
        <v>0</v>
      </c>
      <c r="DH80" s="140">
        <f t="shared" si="205"/>
        <v>0</v>
      </c>
      <c r="DI80" s="140">
        <f t="shared" si="206"/>
        <v>0</v>
      </c>
      <c r="DJ80" s="140">
        <f t="shared" si="207"/>
        <v>0</v>
      </c>
      <c r="DK80" s="140">
        <f t="shared" si="208"/>
        <v>0</v>
      </c>
      <c r="DL80" s="140">
        <f t="shared" si="209"/>
        <v>0</v>
      </c>
      <c r="DM80" s="140">
        <f t="shared" si="210"/>
        <v>0</v>
      </c>
      <c r="DN80" s="140">
        <f t="shared" si="211"/>
        <v>0</v>
      </c>
      <c r="DO80" s="140">
        <f t="shared" si="212"/>
        <v>0</v>
      </c>
      <c r="DP80" s="140">
        <f t="shared" si="213"/>
        <v>0</v>
      </c>
      <c r="DQ80" s="140">
        <f t="shared" si="214"/>
        <v>0</v>
      </c>
      <c r="DR80" s="140">
        <f t="shared" si="215"/>
        <v>0</v>
      </c>
      <c r="DS80" s="140">
        <f t="shared" si="216"/>
        <v>0</v>
      </c>
      <c r="DT80" s="140">
        <f t="shared" si="217"/>
        <v>0</v>
      </c>
      <c r="DU80" s="140">
        <f t="shared" si="218"/>
        <v>0</v>
      </c>
      <c r="DV80" s="140">
        <f t="shared" si="219"/>
        <v>0</v>
      </c>
      <c r="DW80" s="140">
        <f t="shared" si="220"/>
        <v>0</v>
      </c>
      <c r="DX80" s="140">
        <f t="shared" si="221"/>
        <v>0</v>
      </c>
      <c r="DY80" s="140">
        <f t="shared" si="222"/>
        <v>0</v>
      </c>
      <c r="DZ80" s="140">
        <f t="shared" si="223"/>
        <v>0</v>
      </c>
      <c r="EA80" s="140">
        <f t="shared" si="224"/>
        <v>0</v>
      </c>
      <c r="EB80" s="140">
        <f t="shared" si="225"/>
        <v>0</v>
      </c>
      <c r="EC80" s="140">
        <f t="shared" si="226"/>
        <v>0</v>
      </c>
      <c r="ED80" s="140">
        <f t="shared" si="227"/>
        <v>0</v>
      </c>
      <c r="EE80" s="140">
        <f t="shared" si="228"/>
        <v>0</v>
      </c>
      <c r="EF80" s="140">
        <f t="shared" si="229"/>
        <v>0</v>
      </c>
      <c r="EG80" s="140">
        <f t="shared" si="230"/>
        <v>0</v>
      </c>
      <c r="EH80" s="140">
        <f t="shared" si="231"/>
        <v>0</v>
      </c>
      <c r="EI80" s="140">
        <f t="shared" si="232"/>
        <v>0</v>
      </c>
      <c r="EJ80" s="140">
        <f t="shared" si="233"/>
        <v>0</v>
      </c>
      <c r="EK80" s="140">
        <f t="shared" si="234"/>
        <v>0</v>
      </c>
      <c r="EL80" s="140">
        <f t="shared" si="235"/>
        <v>0</v>
      </c>
      <c r="EM80" s="140">
        <f t="shared" si="236"/>
        <v>0</v>
      </c>
      <c r="EN80" s="140">
        <f t="shared" si="237"/>
        <v>0</v>
      </c>
      <c r="EO80" s="140">
        <f t="shared" si="238"/>
        <v>0</v>
      </c>
      <c r="EP80" s="140">
        <f t="shared" si="239"/>
        <v>0</v>
      </c>
      <c r="EQ80" s="140">
        <f t="shared" si="240"/>
        <v>0</v>
      </c>
      <c r="ER80" s="140">
        <f t="shared" si="241"/>
        <v>0</v>
      </c>
      <c r="ES80" s="140">
        <f t="shared" si="242"/>
        <v>0</v>
      </c>
      <c r="ET80" s="140">
        <f t="shared" si="243"/>
        <v>0</v>
      </c>
      <c r="EU80" s="140">
        <f t="shared" si="244"/>
        <v>0</v>
      </c>
      <c r="EV80" s="140">
        <f t="shared" si="245"/>
        <v>0</v>
      </c>
      <c r="EW80" s="140">
        <f t="shared" si="246"/>
        <v>0</v>
      </c>
      <c r="EX80" s="140">
        <f t="shared" si="247"/>
        <v>0</v>
      </c>
      <c r="EY80" s="140">
        <f t="shared" si="248"/>
        <v>0</v>
      </c>
      <c r="EZ80" s="140">
        <f t="shared" si="249"/>
        <v>0</v>
      </c>
      <c r="FA80" s="140">
        <f t="shared" si="250"/>
        <v>0</v>
      </c>
      <c r="FB80" s="140">
        <f t="shared" si="251"/>
        <v>0</v>
      </c>
      <c r="FC80" s="140">
        <f t="shared" si="252"/>
        <v>0</v>
      </c>
      <c r="FD80" s="140">
        <f t="shared" si="253"/>
        <v>0</v>
      </c>
      <c r="FE80" s="140">
        <f t="shared" si="254"/>
        <v>0</v>
      </c>
      <c r="FF80" s="140">
        <f t="shared" si="255"/>
        <v>0</v>
      </c>
      <c r="FG80" s="140">
        <f t="shared" si="256"/>
        <v>0</v>
      </c>
      <c r="FH80" s="140">
        <f t="shared" si="257"/>
        <v>0</v>
      </c>
      <c r="FI80" s="140">
        <f t="shared" si="258"/>
        <v>0</v>
      </c>
      <c r="FJ80" s="140">
        <f t="shared" si="259"/>
        <v>0</v>
      </c>
      <c r="FK80" s="140">
        <f t="shared" si="260"/>
        <v>0</v>
      </c>
      <c r="FL80" s="140">
        <f t="shared" si="261"/>
        <v>0</v>
      </c>
      <c r="FM80" s="140">
        <f t="shared" si="262"/>
        <v>0</v>
      </c>
      <c r="FN80" s="140">
        <f t="shared" si="263"/>
        <v>0</v>
      </c>
      <c r="FO80" s="140">
        <f t="shared" si="264"/>
        <v>0</v>
      </c>
      <c r="FP80" s="140">
        <f t="shared" si="265"/>
        <v>0</v>
      </c>
      <c r="FQ80" s="140">
        <f t="shared" si="266"/>
        <v>0</v>
      </c>
      <c r="FR80" s="140">
        <f t="shared" si="267"/>
        <v>0</v>
      </c>
      <c r="FS80" s="140">
        <f t="shared" si="268"/>
        <v>0</v>
      </c>
      <c r="FT80" s="140">
        <f t="shared" si="269"/>
        <v>0</v>
      </c>
      <c r="FU80" s="140">
        <f t="shared" si="270"/>
        <v>0</v>
      </c>
      <c r="FV80" s="140">
        <f t="shared" si="271"/>
        <v>0</v>
      </c>
      <c r="FW80" s="140">
        <f t="shared" si="272"/>
        <v>0</v>
      </c>
      <c r="FX80" s="140">
        <f t="shared" si="273"/>
        <v>0</v>
      </c>
      <c r="FY80" s="140">
        <f t="shared" si="274"/>
        <v>0</v>
      </c>
      <c r="FZ80" s="140">
        <f t="shared" si="275"/>
        <v>0</v>
      </c>
      <c r="GA80" s="140">
        <f t="shared" si="276"/>
        <v>0</v>
      </c>
      <c r="GB80" s="140">
        <f t="shared" si="277"/>
        <v>0</v>
      </c>
      <c r="GC80" s="140">
        <f t="shared" si="278"/>
        <v>0</v>
      </c>
      <c r="GD80" s="140">
        <f t="shared" si="279"/>
        <v>0</v>
      </c>
      <c r="GE80" s="140">
        <f t="shared" si="280"/>
        <v>0</v>
      </c>
      <c r="GF80" s="140">
        <f t="shared" si="281"/>
        <v>0</v>
      </c>
      <c r="GG80" s="140">
        <f t="shared" si="281"/>
        <v>0</v>
      </c>
      <c r="GH80" s="157"/>
      <c r="GI80" s="237">
        <f t="shared" si="189"/>
        <v>0</v>
      </c>
      <c r="GJ80" s="140" t="e">
        <f t="shared" ca="1" si="282"/>
        <v>#N/A</v>
      </c>
      <c r="GK80" s="238" t="str">
        <f t="shared" ca="1" si="283"/>
        <v/>
      </c>
    </row>
    <row r="81" spans="1:193" ht="37.5" customHeight="1" x14ac:dyDescent="0.25">
      <c r="A81" s="139" t="str">
        <f>INDEX(Tabelle_Sprachen[],MATCH("_Mittelstossdichtleiste Alu",Tabelle_Sprachen[Pos],0),MATCH(Sprache,Tabelle_Sprachen[#Headers],0))&amp;" s/w"</f>
        <v>HS Mittelstoßdichtleiste Aluminium s/w</v>
      </c>
      <c r="B81" s="140" t="s">
        <v>2431</v>
      </c>
      <c r="C81" s="140" t="s">
        <v>2431</v>
      </c>
      <c r="D81" s="140" t="s">
        <v>2431</v>
      </c>
      <c r="E81" s="140" t="s">
        <v>2431</v>
      </c>
      <c r="F81" s="140" t="s">
        <v>2431</v>
      </c>
      <c r="G81" s="140" t="s">
        <v>2431</v>
      </c>
      <c r="H81" s="140" t="s">
        <v>2431</v>
      </c>
      <c r="I81" s="140" t="s">
        <v>2430</v>
      </c>
      <c r="J81" s="140" t="s">
        <v>2430</v>
      </c>
      <c r="K81" s="140" t="s">
        <v>2430</v>
      </c>
      <c r="L81" s="140" t="s">
        <v>2430</v>
      </c>
      <c r="M81" s="140" t="s">
        <v>2431</v>
      </c>
      <c r="N81" s="140" t="s">
        <v>2431</v>
      </c>
      <c r="O81" s="140" t="s">
        <v>2431</v>
      </c>
      <c r="P81" s="140" t="s">
        <v>2430</v>
      </c>
      <c r="Q81" s="140" t="s">
        <v>2430</v>
      </c>
      <c r="R81" s="140" t="s">
        <v>2430</v>
      </c>
      <c r="S81" s="140" t="s">
        <v>2430</v>
      </c>
      <c r="T81" s="140" t="s">
        <v>2431</v>
      </c>
      <c r="U81" s="140" t="s">
        <v>2430</v>
      </c>
      <c r="V81" s="140" t="s">
        <v>2430</v>
      </c>
      <c r="W81" s="140" t="s">
        <v>2431</v>
      </c>
      <c r="X81" s="140" t="s">
        <v>2430</v>
      </c>
      <c r="Y81" s="141" t="s">
        <v>2431</v>
      </c>
      <c r="Z81" s="141" t="s">
        <v>2431</v>
      </c>
      <c r="AA81" s="141" t="s">
        <v>2431</v>
      </c>
      <c r="AB81" s="141" t="s">
        <v>2431</v>
      </c>
      <c r="AC81" s="141" t="s">
        <v>2431</v>
      </c>
      <c r="AD81" s="140" t="s">
        <v>2431</v>
      </c>
      <c r="AE81" s="141" t="s">
        <v>2431</v>
      </c>
      <c r="AF81" s="141" t="s">
        <v>2431</v>
      </c>
      <c r="AG81" s="141" t="s">
        <v>2431</v>
      </c>
      <c r="AH81" s="141" t="s">
        <v>2431</v>
      </c>
      <c r="AI81" s="141" t="s">
        <v>2431</v>
      </c>
      <c r="AJ81" s="141" t="s">
        <v>2431</v>
      </c>
      <c r="AK81" s="141" t="s">
        <v>2431</v>
      </c>
      <c r="AL81" s="140" t="s">
        <v>2431</v>
      </c>
      <c r="AM81" s="140" t="s">
        <v>2431</v>
      </c>
      <c r="AN81" s="141" t="s">
        <v>2431</v>
      </c>
      <c r="AO81" s="141" t="s">
        <v>2431</v>
      </c>
      <c r="AP81" s="141" t="s">
        <v>2431</v>
      </c>
      <c r="AQ81" s="141" t="s">
        <v>2431</v>
      </c>
      <c r="AR81" s="141" t="s">
        <v>2431</v>
      </c>
      <c r="AS81" s="141" t="s">
        <v>2431</v>
      </c>
      <c r="AT81" s="141" t="s">
        <v>2431</v>
      </c>
      <c r="AU81" s="141" t="s">
        <v>2431</v>
      </c>
      <c r="AV81" s="141" t="s">
        <v>2431</v>
      </c>
      <c r="AW81" s="141" t="s">
        <v>2431</v>
      </c>
      <c r="AX81" s="141" t="s">
        <v>2431</v>
      </c>
      <c r="AY81" s="141" t="s">
        <v>2431</v>
      </c>
      <c r="AZ81" s="141" t="s">
        <v>2431</v>
      </c>
      <c r="BA81" s="141" t="s">
        <v>2431</v>
      </c>
      <c r="BB81" s="141" t="s">
        <v>2431</v>
      </c>
      <c r="BC81" s="141" t="s">
        <v>2431</v>
      </c>
      <c r="BD81" s="141" t="s">
        <v>2431</v>
      </c>
      <c r="BE81" s="141" t="s">
        <v>2431</v>
      </c>
      <c r="BF81" s="141" t="s">
        <v>2431</v>
      </c>
      <c r="BG81" s="141" t="s">
        <v>2431</v>
      </c>
      <c r="BH81" s="141" t="s">
        <v>2431</v>
      </c>
      <c r="BI81" s="141" t="s">
        <v>2431</v>
      </c>
      <c r="BJ81" s="141" t="s">
        <v>2431</v>
      </c>
      <c r="BK81" s="141" t="s">
        <v>2431</v>
      </c>
      <c r="BL81" s="141" t="s">
        <v>2431</v>
      </c>
      <c r="BM81" s="141" t="s">
        <v>2431</v>
      </c>
      <c r="BN81" s="141" t="s">
        <v>2431</v>
      </c>
      <c r="BO81" s="141" t="s">
        <v>2430</v>
      </c>
      <c r="BP81" s="140" t="s">
        <v>2431</v>
      </c>
      <c r="BQ81" s="140" t="s">
        <v>2431</v>
      </c>
      <c r="BR81" s="141" t="s">
        <v>2431</v>
      </c>
      <c r="BS81" s="141" t="s">
        <v>2431</v>
      </c>
      <c r="BT81" s="141" t="s">
        <v>2431</v>
      </c>
      <c r="BU81" s="141" t="s">
        <v>2431</v>
      </c>
      <c r="BV81" s="141" t="s">
        <v>2431</v>
      </c>
      <c r="BW81" s="141" t="s">
        <v>2431</v>
      </c>
      <c r="BX81" s="141" t="s">
        <v>2431</v>
      </c>
      <c r="BY81" s="141" t="s">
        <v>2431</v>
      </c>
      <c r="BZ81" s="141" t="s">
        <v>2431</v>
      </c>
      <c r="CA81" s="141" t="s">
        <v>2430</v>
      </c>
      <c r="CB81" s="140" t="s">
        <v>2430</v>
      </c>
      <c r="CC81" s="140" t="s">
        <v>11</v>
      </c>
      <c r="CD81" s="140"/>
      <c r="CE81" s="140"/>
      <c r="CF81" s="140"/>
      <c r="CG81" s="140"/>
      <c r="CH81" s="141"/>
      <c r="CI81" s="141"/>
      <c r="CJ81" s="141"/>
      <c r="CK81" s="141"/>
      <c r="CL81" s="140"/>
      <c r="CM81" s="140"/>
      <c r="CN81" s="140"/>
      <c r="CO81" s="140"/>
      <c r="CP81" s="140"/>
      <c r="CQ81" s="157"/>
      <c r="CR81" s="142" t="b">
        <f>IF(Mittelstossdichtleiste_Alu_sw=TRUE,INDEX(Tabelle_Sprachen[],MATCH("_Mittelstossdichtleiste Alu",Tabelle_Sprachen[Pos],0),MATCH(Sprache,Tabelle_Sprachen[#Headers],0))&amp;" s/w")</f>
        <v>0</v>
      </c>
      <c r="CS81" s="140">
        <f t="shared" si="190"/>
        <v>0</v>
      </c>
      <c r="CT81" s="140">
        <f t="shared" si="191"/>
        <v>0</v>
      </c>
      <c r="CU81" s="140">
        <f t="shared" si="192"/>
        <v>0</v>
      </c>
      <c r="CV81" s="140">
        <f t="shared" si="193"/>
        <v>0</v>
      </c>
      <c r="CW81" s="140">
        <f t="shared" si="194"/>
        <v>0</v>
      </c>
      <c r="CX81" s="140">
        <f t="shared" si="195"/>
        <v>0</v>
      </c>
      <c r="CY81" s="140">
        <f t="shared" si="196"/>
        <v>0</v>
      </c>
      <c r="CZ81" s="140">
        <f t="shared" si="197"/>
        <v>0</v>
      </c>
      <c r="DA81" s="140">
        <f t="shared" si="198"/>
        <v>0</v>
      </c>
      <c r="DB81" s="140">
        <f t="shared" si="199"/>
        <v>0</v>
      </c>
      <c r="DC81" s="140">
        <f t="shared" si="200"/>
        <v>0</v>
      </c>
      <c r="DD81" s="140">
        <f t="shared" si="201"/>
        <v>0</v>
      </c>
      <c r="DE81" s="140">
        <f t="shared" si="202"/>
        <v>0</v>
      </c>
      <c r="DF81" s="140">
        <f t="shared" si="203"/>
        <v>0</v>
      </c>
      <c r="DG81" s="140">
        <f t="shared" si="204"/>
        <v>0</v>
      </c>
      <c r="DH81" s="140">
        <f t="shared" si="205"/>
        <v>0</v>
      </c>
      <c r="DI81" s="140">
        <f t="shared" si="206"/>
        <v>0</v>
      </c>
      <c r="DJ81" s="140">
        <f t="shared" si="207"/>
        <v>0</v>
      </c>
      <c r="DK81" s="140">
        <f t="shared" si="208"/>
        <v>0</v>
      </c>
      <c r="DL81" s="140">
        <f t="shared" si="209"/>
        <v>0</v>
      </c>
      <c r="DM81" s="140">
        <f t="shared" si="210"/>
        <v>0</v>
      </c>
      <c r="DN81" s="140">
        <f t="shared" si="211"/>
        <v>0</v>
      </c>
      <c r="DO81" s="140">
        <f t="shared" si="212"/>
        <v>0</v>
      </c>
      <c r="DP81" s="140">
        <f t="shared" si="213"/>
        <v>0</v>
      </c>
      <c r="DQ81" s="140">
        <f t="shared" si="214"/>
        <v>0</v>
      </c>
      <c r="DR81" s="140">
        <f t="shared" si="215"/>
        <v>0</v>
      </c>
      <c r="DS81" s="140">
        <f t="shared" si="216"/>
        <v>0</v>
      </c>
      <c r="DT81" s="140">
        <f t="shared" si="217"/>
        <v>0</v>
      </c>
      <c r="DU81" s="140">
        <f t="shared" si="218"/>
        <v>0</v>
      </c>
      <c r="DV81" s="140">
        <f t="shared" si="219"/>
        <v>0</v>
      </c>
      <c r="DW81" s="140">
        <f t="shared" si="220"/>
        <v>0</v>
      </c>
      <c r="DX81" s="140">
        <f t="shared" si="221"/>
        <v>0</v>
      </c>
      <c r="DY81" s="140">
        <f t="shared" si="222"/>
        <v>0</v>
      </c>
      <c r="DZ81" s="140">
        <f t="shared" si="223"/>
        <v>0</v>
      </c>
      <c r="EA81" s="140">
        <f t="shared" si="224"/>
        <v>0</v>
      </c>
      <c r="EB81" s="140">
        <f t="shared" si="225"/>
        <v>0</v>
      </c>
      <c r="EC81" s="140">
        <f t="shared" si="226"/>
        <v>0</v>
      </c>
      <c r="ED81" s="140">
        <f t="shared" si="227"/>
        <v>0</v>
      </c>
      <c r="EE81" s="140">
        <f t="shared" si="228"/>
        <v>0</v>
      </c>
      <c r="EF81" s="140">
        <f t="shared" si="229"/>
        <v>0</v>
      </c>
      <c r="EG81" s="140">
        <f t="shared" si="230"/>
        <v>0</v>
      </c>
      <c r="EH81" s="140">
        <f t="shared" si="231"/>
        <v>0</v>
      </c>
      <c r="EI81" s="140">
        <f t="shared" si="232"/>
        <v>0</v>
      </c>
      <c r="EJ81" s="140">
        <f t="shared" si="233"/>
        <v>0</v>
      </c>
      <c r="EK81" s="140">
        <f t="shared" si="234"/>
        <v>0</v>
      </c>
      <c r="EL81" s="140">
        <f t="shared" si="235"/>
        <v>0</v>
      </c>
      <c r="EM81" s="140">
        <f t="shared" si="236"/>
        <v>0</v>
      </c>
      <c r="EN81" s="140">
        <f t="shared" si="237"/>
        <v>0</v>
      </c>
      <c r="EO81" s="140">
        <f t="shared" si="238"/>
        <v>0</v>
      </c>
      <c r="EP81" s="140">
        <f t="shared" si="239"/>
        <v>0</v>
      </c>
      <c r="EQ81" s="140">
        <f t="shared" si="240"/>
        <v>0</v>
      </c>
      <c r="ER81" s="140">
        <f t="shared" si="241"/>
        <v>0</v>
      </c>
      <c r="ES81" s="140">
        <f t="shared" si="242"/>
        <v>0</v>
      </c>
      <c r="ET81" s="140">
        <f t="shared" si="243"/>
        <v>0</v>
      </c>
      <c r="EU81" s="140">
        <f t="shared" si="244"/>
        <v>0</v>
      </c>
      <c r="EV81" s="140">
        <f t="shared" si="245"/>
        <v>0</v>
      </c>
      <c r="EW81" s="140">
        <f t="shared" si="246"/>
        <v>0</v>
      </c>
      <c r="EX81" s="140">
        <f t="shared" si="247"/>
        <v>0</v>
      </c>
      <c r="EY81" s="140">
        <f t="shared" si="248"/>
        <v>0</v>
      </c>
      <c r="EZ81" s="140">
        <f t="shared" si="249"/>
        <v>0</v>
      </c>
      <c r="FA81" s="140">
        <f t="shared" si="250"/>
        <v>0</v>
      </c>
      <c r="FB81" s="140">
        <f t="shared" si="251"/>
        <v>0</v>
      </c>
      <c r="FC81" s="140">
        <f t="shared" si="252"/>
        <v>0</v>
      </c>
      <c r="FD81" s="140">
        <f t="shared" si="253"/>
        <v>0</v>
      </c>
      <c r="FE81" s="140">
        <f t="shared" si="254"/>
        <v>0</v>
      </c>
      <c r="FF81" s="140">
        <f t="shared" si="255"/>
        <v>0</v>
      </c>
      <c r="FG81" s="140">
        <f t="shared" si="256"/>
        <v>0</v>
      </c>
      <c r="FH81" s="140">
        <f t="shared" si="257"/>
        <v>0</v>
      </c>
      <c r="FI81" s="140">
        <f t="shared" si="258"/>
        <v>0</v>
      </c>
      <c r="FJ81" s="140">
        <f t="shared" si="259"/>
        <v>0</v>
      </c>
      <c r="FK81" s="140">
        <f t="shared" si="260"/>
        <v>0</v>
      </c>
      <c r="FL81" s="140">
        <f t="shared" si="261"/>
        <v>0</v>
      </c>
      <c r="FM81" s="140">
        <f t="shared" si="262"/>
        <v>0</v>
      </c>
      <c r="FN81" s="140">
        <f t="shared" si="263"/>
        <v>0</v>
      </c>
      <c r="FO81" s="140">
        <f t="shared" si="264"/>
        <v>0</v>
      </c>
      <c r="FP81" s="140">
        <f t="shared" si="265"/>
        <v>0</v>
      </c>
      <c r="FQ81" s="140">
        <f t="shared" si="266"/>
        <v>0</v>
      </c>
      <c r="FR81" s="140">
        <f t="shared" si="267"/>
        <v>0</v>
      </c>
      <c r="FS81" s="140">
        <f t="shared" si="268"/>
        <v>0</v>
      </c>
      <c r="FT81" s="140">
        <f t="shared" si="269"/>
        <v>0</v>
      </c>
      <c r="FU81" s="140">
        <f t="shared" si="270"/>
        <v>0</v>
      </c>
      <c r="FV81" s="140">
        <f t="shared" si="271"/>
        <v>0</v>
      </c>
      <c r="FW81" s="140">
        <f t="shared" si="272"/>
        <v>0</v>
      </c>
      <c r="FX81" s="140">
        <f t="shared" si="273"/>
        <v>0</v>
      </c>
      <c r="FY81" s="140">
        <f t="shared" si="274"/>
        <v>0</v>
      </c>
      <c r="FZ81" s="140">
        <f t="shared" si="275"/>
        <v>0</v>
      </c>
      <c r="GA81" s="140">
        <f t="shared" si="276"/>
        <v>0</v>
      </c>
      <c r="GB81" s="140">
        <f t="shared" si="277"/>
        <v>0</v>
      </c>
      <c r="GC81" s="140">
        <f t="shared" si="278"/>
        <v>0</v>
      </c>
      <c r="GD81" s="140">
        <f t="shared" si="279"/>
        <v>0</v>
      </c>
      <c r="GE81" s="140">
        <f t="shared" si="280"/>
        <v>0</v>
      </c>
      <c r="GF81" s="140">
        <f t="shared" si="281"/>
        <v>0</v>
      </c>
      <c r="GG81" s="140">
        <f t="shared" si="281"/>
        <v>0</v>
      </c>
      <c r="GH81" s="157"/>
      <c r="GI81" s="237">
        <f t="shared" si="189"/>
        <v>0</v>
      </c>
      <c r="GJ81" s="140" t="e">
        <f t="shared" ca="1" si="282"/>
        <v>#N/A</v>
      </c>
      <c r="GK81" s="238" t="str">
        <f t="shared" ca="1" si="283"/>
        <v/>
      </c>
    </row>
    <row r="82" spans="1:193" ht="37.5" customHeight="1" x14ac:dyDescent="0.25">
      <c r="A82" s="139" t="str">
        <f>INDEX(Tabelle_Sprachen[],MATCH("_Mittelstossdichtleiste Holz",Tabelle_Sprachen[Pos],0),MATCH(Sprache,Tabelle_Sprachen[#Headers],0))&amp;" s"</f>
        <v>HS Mittelstoßdichtleiste Holz s</v>
      </c>
      <c r="B82" s="140" t="s">
        <v>2431</v>
      </c>
      <c r="C82" s="140" t="s">
        <v>2431</v>
      </c>
      <c r="D82" s="140" t="s">
        <v>2431</v>
      </c>
      <c r="E82" s="140" t="s">
        <v>2431</v>
      </c>
      <c r="F82" s="140" t="s">
        <v>2431</v>
      </c>
      <c r="G82" s="140" t="s">
        <v>2431</v>
      </c>
      <c r="H82" s="140" t="s">
        <v>2431</v>
      </c>
      <c r="I82" s="140" t="s">
        <v>2430</v>
      </c>
      <c r="J82" s="140" t="s">
        <v>2430</v>
      </c>
      <c r="K82" s="140" t="s">
        <v>2430</v>
      </c>
      <c r="L82" s="140" t="s">
        <v>2430</v>
      </c>
      <c r="M82" s="140" t="s">
        <v>2431</v>
      </c>
      <c r="N82" s="140" t="s">
        <v>2431</v>
      </c>
      <c r="O82" s="140" t="s">
        <v>2431</v>
      </c>
      <c r="P82" s="140" t="s">
        <v>2430</v>
      </c>
      <c r="Q82" s="140" t="s">
        <v>2430</v>
      </c>
      <c r="R82" s="140" t="s">
        <v>2430</v>
      </c>
      <c r="S82" s="140" t="s">
        <v>2430</v>
      </c>
      <c r="T82" s="140" t="s">
        <v>2431</v>
      </c>
      <c r="U82" s="140" t="s">
        <v>2431</v>
      </c>
      <c r="V82" s="140" t="s">
        <v>2430</v>
      </c>
      <c r="W82" s="140" t="s">
        <v>2431</v>
      </c>
      <c r="X82" s="140" t="s">
        <v>2430</v>
      </c>
      <c r="Y82" s="141" t="s">
        <v>2431</v>
      </c>
      <c r="Z82" s="141" t="s">
        <v>2431</v>
      </c>
      <c r="AA82" s="141" t="s">
        <v>2431</v>
      </c>
      <c r="AB82" s="141" t="s">
        <v>2431</v>
      </c>
      <c r="AC82" s="141" t="s">
        <v>2431</v>
      </c>
      <c r="AD82" s="140" t="s">
        <v>2431</v>
      </c>
      <c r="AE82" s="141" t="s">
        <v>2431</v>
      </c>
      <c r="AF82" s="141" t="s">
        <v>2431</v>
      </c>
      <c r="AG82" s="141" t="s">
        <v>2431</v>
      </c>
      <c r="AH82" s="141" t="s">
        <v>2431</v>
      </c>
      <c r="AI82" s="141" t="s">
        <v>2431</v>
      </c>
      <c r="AJ82" s="141" t="s">
        <v>2431</v>
      </c>
      <c r="AK82" s="141" t="s">
        <v>2431</v>
      </c>
      <c r="AL82" s="140" t="s">
        <v>2431</v>
      </c>
      <c r="AM82" s="140" t="s">
        <v>2431</v>
      </c>
      <c r="AN82" s="141" t="s">
        <v>2431</v>
      </c>
      <c r="AO82" s="141" t="s">
        <v>2431</v>
      </c>
      <c r="AP82" s="141" t="s">
        <v>2431</v>
      </c>
      <c r="AQ82" s="141" t="s">
        <v>2431</v>
      </c>
      <c r="AR82" s="141" t="s">
        <v>2431</v>
      </c>
      <c r="AS82" s="141" t="s">
        <v>2431</v>
      </c>
      <c r="AT82" s="141" t="s">
        <v>2431</v>
      </c>
      <c r="AU82" s="141" t="s">
        <v>2431</v>
      </c>
      <c r="AV82" s="141" t="s">
        <v>2431</v>
      </c>
      <c r="AW82" s="141" t="s">
        <v>2431</v>
      </c>
      <c r="AX82" s="141" t="s">
        <v>2431</v>
      </c>
      <c r="AY82" s="141" t="s">
        <v>2431</v>
      </c>
      <c r="AZ82" s="141" t="s">
        <v>2431</v>
      </c>
      <c r="BA82" s="141" t="s">
        <v>2431</v>
      </c>
      <c r="BB82" s="141" t="s">
        <v>2431</v>
      </c>
      <c r="BC82" s="141" t="s">
        <v>2431</v>
      </c>
      <c r="BD82" s="141" t="s">
        <v>2431</v>
      </c>
      <c r="BE82" s="141" t="s">
        <v>2431</v>
      </c>
      <c r="BF82" s="141" t="s">
        <v>2431</v>
      </c>
      <c r="BG82" s="141" t="s">
        <v>2431</v>
      </c>
      <c r="BH82" s="141" t="s">
        <v>2431</v>
      </c>
      <c r="BI82" s="141" t="s">
        <v>2431</v>
      </c>
      <c r="BJ82" s="141" t="s">
        <v>2431</v>
      </c>
      <c r="BK82" s="141" t="s">
        <v>2431</v>
      </c>
      <c r="BL82" s="141" t="s">
        <v>2431</v>
      </c>
      <c r="BM82" s="141" t="s">
        <v>2431</v>
      </c>
      <c r="BN82" s="141" t="s">
        <v>2431</v>
      </c>
      <c r="BO82" s="141" t="s">
        <v>2430</v>
      </c>
      <c r="BP82" s="140" t="s">
        <v>2431</v>
      </c>
      <c r="BQ82" s="140" t="s">
        <v>2431</v>
      </c>
      <c r="BR82" s="141" t="s">
        <v>2431</v>
      </c>
      <c r="BS82" s="141" t="s">
        <v>2431</v>
      </c>
      <c r="BT82" s="141" t="s">
        <v>2431</v>
      </c>
      <c r="BU82" s="141" t="s">
        <v>2431</v>
      </c>
      <c r="BV82" s="141" t="s">
        <v>2431</v>
      </c>
      <c r="BW82" s="141" t="s">
        <v>2431</v>
      </c>
      <c r="BX82" s="141" t="s">
        <v>2431</v>
      </c>
      <c r="BY82" s="141" t="s">
        <v>2431</v>
      </c>
      <c r="BZ82" s="141" t="s">
        <v>2431</v>
      </c>
      <c r="CA82" s="141" t="s">
        <v>2430</v>
      </c>
      <c r="CB82" s="140" t="s">
        <v>2430</v>
      </c>
      <c r="CC82" s="140" t="s">
        <v>2430</v>
      </c>
      <c r="CD82" s="140" t="s">
        <v>11</v>
      </c>
      <c r="CE82" s="140"/>
      <c r="CF82" s="140"/>
      <c r="CG82" s="140"/>
      <c r="CH82" s="141"/>
      <c r="CI82" s="141"/>
      <c r="CJ82" s="141"/>
      <c r="CK82" s="141"/>
      <c r="CL82" s="140"/>
      <c r="CM82" s="140"/>
      <c r="CN82" s="140"/>
      <c r="CO82" s="140"/>
      <c r="CP82" s="140"/>
      <c r="CQ82" s="157"/>
      <c r="CR82" s="142" t="b">
        <f>IF(Mittelstossdichtleiste_Holz_s=TRUE,INDEX(Tabelle_Sprachen[],MATCH("_Mittelstossdichtleiste Holz",Tabelle_Sprachen[Pos],0),MATCH(Sprache,Tabelle_Sprachen[#Headers],0))&amp;" s")</f>
        <v>0</v>
      </c>
      <c r="CS82" s="140">
        <f t="shared" si="190"/>
        <v>0</v>
      </c>
      <c r="CT82" s="140">
        <f t="shared" si="191"/>
        <v>0</v>
      </c>
      <c r="CU82" s="140">
        <f t="shared" si="192"/>
        <v>0</v>
      </c>
      <c r="CV82" s="140">
        <f t="shared" si="193"/>
        <v>0</v>
      </c>
      <c r="CW82" s="140">
        <f t="shared" si="194"/>
        <v>0</v>
      </c>
      <c r="CX82" s="140">
        <f t="shared" si="195"/>
        <v>0</v>
      </c>
      <c r="CY82" s="140">
        <f t="shared" si="196"/>
        <v>0</v>
      </c>
      <c r="CZ82" s="140">
        <f t="shared" si="197"/>
        <v>0</v>
      </c>
      <c r="DA82" s="140">
        <f t="shared" si="198"/>
        <v>0</v>
      </c>
      <c r="DB82" s="140">
        <f t="shared" si="199"/>
        <v>0</v>
      </c>
      <c r="DC82" s="140">
        <f t="shared" si="200"/>
        <v>0</v>
      </c>
      <c r="DD82" s="140">
        <f t="shared" si="201"/>
        <v>0</v>
      </c>
      <c r="DE82" s="140">
        <f t="shared" si="202"/>
        <v>0</v>
      </c>
      <c r="DF82" s="140">
        <f t="shared" si="203"/>
        <v>0</v>
      </c>
      <c r="DG82" s="140">
        <f t="shared" si="204"/>
        <v>0</v>
      </c>
      <c r="DH82" s="140">
        <f t="shared" si="205"/>
        <v>0</v>
      </c>
      <c r="DI82" s="140">
        <f t="shared" si="206"/>
        <v>0</v>
      </c>
      <c r="DJ82" s="140">
        <f t="shared" si="207"/>
        <v>0</v>
      </c>
      <c r="DK82" s="140">
        <f t="shared" si="208"/>
        <v>0</v>
      </c>
      <c r="DL82" s="140">
        <f t="shared" si="209"/>
        <v>0</v>
      </c>
      <c r="DM82" s="140">
        <f t="shared" si="210"/>
        <v>0</v>
      </c>
      <c r="DN82" s="140">
        <f t="shared" si="211"/>
        <v>0</v>
      </c>
      <c r="DO82" s="140">
        <f t="shared" si="212"/>
        <v>0</v>
      </c>
      <c r="DP82" s="140">
        <f t="shared" si="213"/>
        <v>0</v>
      </c>
      <c r="DQ82" s="140">
        <f t="shared" si="214"/>
        <v>0</v>
      </c>
      <c r="DR82" s="140">
        <f t="shared" si="215"/>
        <v>0</v>
      </c>
      <c r="DS82" s="140">
        <f t="shared" si="216"/>
        <v>0</v>
      </c>
      <c r="DT82" s="140">
        <f t="shared" si="217"/>
        <v>0</v>
      </c>
      <c r="DU82" s="140">
        <f t="shared" si="218"/>
        <v>0</v>
      </c>
      <c r="DV82" s="140">
        <f t="shared" si="219"/>
        <v>0</v>
      </c>
      <c r="DW82" s="140">
        <f t="shared" si="220"/>
        <v>0</v>
      </c>
      <c r="DX82" s="140">
        <f t="shared" si="221"/>
        <v>0</v>
      </c>
      <c r="DY82" s="140">
        <f t="shared" si="222"/>
        <v>0</v>
      </c>
      <c r="DZ82" s="140">
        <f t="shared" si="223"/>
        <v>0</v>
      </c>
      <c r="EA82" s="140">
        <f t="shared" si="224"/>
        <v>0</v>
      </c>
      <c r="EB82" s="140">
        <f t="shared" si="225"/>
        <v>0</v>
      </c>
      <c r="EC82" s="140">
        <f t="shared" si="226"/>
        <v>0</v>
      </c>
      <c r="ED82" s="140">
        <f t="shared" si="227"/>
        <v>0</v>
      </c>
      <c r="EE82" s="140">
        <f t="shared" si="228"/>
        <v>0</v>
      </c>
      <c r="EF82" s="140">
        <f t="shared" si="229"/>
        <v>0</v>
      </c>
      <c r="EG82" s="140">
        <f t="shared" si="230"/>
        <v>0</v>
      </c>
      <c r="EH82" s="140">
        <f t="shared" si="231"/>
        <v>0</v>
      </c>
      <c r="EI82" s="140">
        <f t="shared" si="232"/>
        <v>0</v>
      </c>
      <c r="EJ82" s="140">
        <f t="shared" si="233"/>
        <v>0</v>
      </c>
      <c r="EK82" s="140">
        <f t="shared" si="234"/>
        <v>0</v>
      </c>
      <c r="EL82" s="140">
        <f t="shared" si="235"/>
        <v>0</v>
      </c>
      <c r="EM82" s="140">
        <f t="shared" si="236"/>
        <v>0</v>
      </c>
      <c r="EN82" s="140">
        <f t="shared" si="237"/>
        <v>0</v>
      </c>
      <c r="EO82" s="140">
        <f t="shared" si="238"/>
        <v>0</v>
      </c>
      <c r="EP82" s="140">
        <f t="shared" si="239"/>
        <v>0</v>
      </c>
      <c r="EQ82" s="140">
        <f t="shared" si="240"/>
        <v>0</v>
      </c>
      <c r="ER82" s="140">
        <f t="shared" si="241"/>
        <v>0</v>
      </c>
      <c r="ES82" s="140">
        <f t="shared" si="242"/>
        <v>0</v>
      </c>
      <c r="ET82" s="140">
        <f t="shared" si="243"/>
        <v>0</v>
      </c>
      <c r="EU82" s="140">
        <f t="shared" si="244"/>
        <v>0</v>
      </c>
      <c r="EV82" s="140">
        <f t="shared" si="245"/>
        <v>0</v>
      </c>
      <c r="EW82" s="140">
        <f t="shared" si="246"/>
        <v>0</v>
      </c>
      <c r="EX82" s="140">
        <f t="shared" si="247"/>
        <v>0</v>
      </c>
      <c r="EY82" s="140">
        <f t="shared" si="248"/>
        <v>0</v>
      </c>
      <c r="EZ82" s="140">
        <f t="shared" si="249"/>
        <v>0</v>
      </c>
      <c r="FA82" s="140">
        <f t="shared" si="250"/>
        <v>0</v>
      </c>
      <c r="FB82" s="140">
        <f t="shared" si="251"/>
        <v>0</v>
      </c>
      <c r="FC82" s="140">
        <f t="shared" si="252"/>
        <v>0</v>
      </c>
      <c r="FD82" s="140">
        <f t="shared" si="253"/>
        <v>0</v>
      </c>
      <c r="FE82" s="140">
        <f t="shared" si="254"/>
        <v>0</v>
      </c>
      <c r="FF82" s="140">
        <f t="shared" si="255"/>
        <v>0</v>
      </c>
      <c r="FG82" s="140">
        <f t="shared" si="256"/>
        <v>0</v>
      </c>
      <c r="FH82" s="140">
        <f t="shared" si="257"/>
        <v>0</v>
      </c>
      <c r="FI82" s="140">
        <f t="shared" si="258"/>
        <v>0</v>
      </c>
      <c r="FJ82" s="140">
        <f t="shared" si="259"/>
        <v>0</v>
      </c>
      <c r="FK82" s="140">
        <f t="shared" si="260"/>
        <v>0</v>
      </c>
      <c r="FL82" s="140">
        <f t="shared" si="261"/>
        <v>0</v>
      </c>
      <c r="FM82" s="140">
        <f t="shared" si="262"/>
        <v>0</v>
      </c>
      <c r="FN82" s="140">
        <f t="shared" si="263"/>
        <v>0</v>
      </c>
      <c r="FO82" s="140">
        <f t="shared" si="264"/>
        <v>0</v>
      </c>
      <c r="FP82" s="140">
        <f t="shared" si="265"/>
        <v>0</v>
      </c>
      <c r="FQ82" s="140">
        <f t="shared" si="266"/>
        <v>0</v>
      </c>
      <c r="FR82" s="140">
        <f t="shared" si="267"/>
        <v>0</v>
      </c>
      <c r="FS82" s="140">
        <f t="shared" si="268"/>
        <v>0</v>
      </c>
      <c r="FT82" s="140">
        <f t="shared" si="269"/>
        <v>0</v>
      </c>
      <c r="FU82" s="140">
        <f t="shared" si="270"/>
        <v>0</v>
      </c>
      <c r="FV82" s="140">
        <f t="shared" si="271"/>
        <v>0</v>
      </c>
      <c r="FW82" s="140">
        <f t="shared" si="272"/>
        <v>0</v>
      </c>
      <c r="FX82" s="140">
        <f t="shared" si="273"/>
        <v>0</v>
      </c>
      <c r="FY82" s="140">
        <f t="shared" si="274"/>
        <v>0</v>
      </c>
      <c r="FZ82" s="140">
        <f t="shared" si="275"/>
        <v>0</v>
      </c>
      <c r="GA82" s="140">
        <f t="shared" si="276"/>
        <v>0</v>
      </c>
      <c r="GB82" s="140">
        <f t="shared" si="277"/>
        <v>0</v>
      </c>
      <c r="GC82" s="140">
        <f t="shared" si="278"/>
        <v>0</v>
      </c>
      <c r="GD82" s="140">
        <f t="shared" si="279"/>
        <v>0</v>
      </c>
      <c r="GE82" s="140">
        <f t="shared" si="280"/>
        <v>0</v>
      </c>
      <c r="GF82" s="140">
        <f t="shared" si="281"/>
        <v>0</v>
      </c>
      <c r="GG82" s="140">
        <f t="shared" si="281"/>
        <v>0</v>
      </c>
      <c r="GH82" s="157"/>
      <c r="GI82" s="237">
        <f t="shared" si="189"/>
        <v>0</v>
      </c>
      <c r="GJ82" s="140" t="e">
        <f t="shared" ca="1" si="282"/>
        <v>#N/A</v>
      </c>
      <c r="GK82" s="238" t="str">
        <f t="shared" ca="1" si="283"/>
        <v/>
      </c>
    </row>
    <row r="83" spans="1:193" ht="37.5" customHeight="1" x14ac:dyDescent="0.25">
      <c r="A83" s="139" t="str">
        <f>INDEX(Tabelle_Sprachen[],MATCH("_Mittelstossdichtleiste Holz",Tabelle_Sprachen[Pos],0),MATCH(Sprache,Tabelle_Sprachen[#Headers],0))&amp;" s/w"</f>
        <v>HS Mittelstoßdichtleiste Holz s/w</v>
      </c>
      <c r="B83" s="140" t="s">
        <v>2431</v>
      </c>
      <c r="C83" s="140" t="s">
        <v>2431</v>
      </c>
      <c r="D83" s="140" t="s">
        <v>2431</v>
      </c>
      <c r="E83" s="140" t="s">
        <v>2431</v>
      </c>
      <c r="F83" s="140" t="s">
        <v>2431</v>
      </c>
      <c r="G83" s="140" t="s">
        <v>2431</v>
      </c>
      <c r="H83" s="140" t="s">
        <v>2431</v>
      </c>
      <c r="I83" s="140" t="s">
        <v>2430</v>
      </c>
      <c r="J83" s="140" t="s">
        <v>2430</v>
      </c>
      <c r="K83" s="140" t="s">
        <v>2430</v>
      </c>
      <c r="L83" s="140" t="s">
        <v>2430</v>
      </c>
      <c r="M83" s="140" t="s">
        <v>2431</v>
      </c>
      <c r="N83" s="140" t="s">
        <v>2431</v>
      </c>
      <c r="O83" s="140" t="s">
        <v>2431</v>
      </c>
      <c r="P83" s="140" t="s">
        <v>2430</v>
      </c>
      <c r="Q83" s="140" t="s">
        <v>2430</v>
      </c>
      <c r="R83" s="140" t="s">
        <v>2430</v>
      </c>
      <c r="S83" s="140" t="s">
        <v>2430</v>
      </c>
      <c r="T83" s="140" t="s">
        <v>2431</v>
      </c>
      <c r="U83" s="140" t="s">
        <v>2430</v>
      </c>
      <c r="V83" s="140" t="s">
        <v>2430</v>
      </c>
      <c r="W83" s="140" t="s">
        <v>2431</v>
      </c>
      <c r="X83" s="140" t="s">
        <v>2430</v>
      </c>
      <c r="Y83" s="141" t="s">
        <v>2431</v>
      </c>
      <c r="Z83" s="141" t="s">
        <v>2431</v>
      </c>
      <c r="AA83" s="141" t="s">
        <v>2431</v>
      </c>
      <c r="AB83" s="141" t="s">
        <v>2431</v>
      </c>
      <c r="AC83" s="141" t="s">
        <v>2431</v>
      </c>
      <c r="AD83" s="140" t="s">
        <v>2431</v>
      </c>
      <c r="AE83" s="141" t="s">
        <v>2431</v>
      </c>
      <c r="AF83" s="141" t="s">
        <v>2431</v>
      </c>
      <c r="AG83" s="141" t="s">
        <v>2431</v>
      </c>
      <c r="AH83" s="141" t="s">
        <v>2431</v>
      </c>
      <c r="AI83" s="141" t="s">
        <v>2431</v>
      </c>
      <c r="AJ83" s="141" t="s">
        <v>2431</v>
      </c>
      <c r="AK83" s="141" t="s">
        <v>2431</v>
      </c>
      <c r="AL83" s="141" t="s">
        <v>2431</v>
      </c>
      <c r="AM83" s="141" t="s">
        <v>2431</v>
      </c>
      <c r="AN83" s="141" t="s">
        <v>2431</v>
      </c>
      <c r="AO83" s="141" t="s">
        <v>2431</v>
      </c>
      <c r="AP83" s="141" t="s">
        <v>2431</v>
      </c>
      <c r="AQ83" s="141" t="s">
        <v>2431</v>
      </c>
      <c r="AR83" s="141" t="s">
        <v>2431</v>
      </c>
      <c r="AS83" s="141" t="s">
        <v>2431</v>
      </c>
      <c r="AT83" s="141" t="s">
        <v>2431</v>
      </c>
      <c r="AU83" s="141" t="s">
        <v>2431</v>
      </c>
      <c r="AV83" s="141" t="s">
        <v>2431</v>
      </c>
      <c r="AW83" s="141" t="s">
        <v>2431</v>
      </c>
      <c r="AX83" s="141" t="s">
        <v>2431</v>
      </c>
      <c r="AY83" s="141" t="s">
        <v>2431</v>
      </c>
      <c r="AZ83" s="141" t="s">
        <v>2431</v>
      </c>
      <c r="BA83" s="141" t="s">
        <v>2431</v>
      </c>
      <c r="BB83" s="141" t="s">
        <v>2431</v>
      </c>
      <c r="BC83" s="141" t="s">
        <v>2431</v>
      </c>
      <c r="BD83" s="141" t="s">
        <v>2431</v>
      </c>
      <c r="BE83" s="141" t="s">
        <v>2431</v>
      </c>
      <c r="BF83" s="141" t="s">
        <v>2431</v>
      </c>
      <c r="BG83" s="141" t="s">
        <v>2431</v>
      </c>
      <c r="BH83" s="141" t="s">
        <v>2431</v>
      </c>
      <c r="BI83" s="141" t="s">
        <v>2431</v>
      </c>
      <c r="BJ83" s="141" t="s">
        <v>2431</v>
      </c>
      <c r="BK83" s="141" t="s">
        <v>2431</v>
      </c>
      <c r="BL83" s="141" t="s">
        <v>2431</v>
      </c>
      <c r="BM83" s="141" t="s">
        <v>2431</v>
      </c>
      <c r="BN83" s="141" t="s">
        <v>2431</v>
      </c>
      <c r="BO83" s="141" t="s">
        <v>2431</v>
      </c>
      <c r="BP83" s="141" t="s">
        <v>2431</v>
      </c>
      <c r="BQ83" s="141" t="s">
        <v>2431</v>
      </c>
      <c r="BR83" s="141" t="s">
        <v>2431</v>
      </c>
      <c r="BS83" s="141" t="s">
        <v>2431</v>
      </c>
      <c r="BT83" s="141" t="s">
        <v>2431</v>
      </c>
      <c r="BU83" s="141" t="s">
        <v>2431</v>
      </c>
      <c r="BV83" s="141" t="s">
        <v>2431</v>
      </c>
      <c r="BW83" s="141" t="s">
        <v>2431</v>
      </c>
      <c r="BX83" s="141" t="s">
        <v>2431</v>
      </c>
      <c r="BY83" s="141" t="s">
        <v>2431</v>
      </c>
      <c r="BZ83" s="141" t="s">
        <v>2431</v>
      </c>
      <c r="CA83" s="141" t="s">
        <v>2430</v>
      </c>
      <c r="CB83" s="140" t="s">
        <v>2430</v>
      </c>
      <c r="CC83" s="140" t="s">
        <v>2430</v>
      </c>
      <c r="CD83" s="140" t="s">
        <v>2430</v>
      </c>
      <c r="CE83" s="140" t="s">
        <v>11</v>
      </c>
      <c r="CF83" s="140"/>
      <c r="CG83" s="140"/>
      <c r="CH83" s="141"/>
      <c r="CI83" s="141"/>
      <c r="CJ83" s="141"/>
      <c r="CK83" s="141"/>
      <c r="CL83" s="140"/>
      <c r="CM83" s="140"/>
      <c r="CN83" s="140"/>
      <c r="CO83" s="140"/>
      <c r="CP83" s="140"/>
      <c r="CQ83" s="157"/>
      <c r="CR83" s="142" t="b">
        <f>IF(Mittelstossdichtleiste_Holz_sw=TRUE,INDEX(Tabelle_Sprachen[],MATCH("_Mittelstossdichtleiste Holz",Tabelle_Sprachen[Pos],0),MATCH(Sprache,Tabelle_Sprachen[#Headers],0))&amp;" s/w")</f>
        <v>0</v>
      </c>
      <c r="CS83" s="140">
        <f t="shared" si="190"/>
        <v>0</v>
      </c>
      <c r="CT83" s="140">
        <f t="shared" si="191"/>
        <v>0</v>
      </c>
      <c r="CU83" s="140">
        <f t="shared" si="192"/>
        <v>0</v>
      </c>
      <c r="CV83" s="140">
        <f t="shared" si="193"/>
        <v>0</v>
      </c>
      <c r="CW83" s="140">
        <f t="shared" si="194"/>
        <v>0</v>
      </c>
      <c r="CX83" s="140">
        <f t="shared" si="195"/>
        <v>0</v>
      </c>
      <c r="CY83" s="140">
        <f t="shared" si="196"/>
        <v>0</v>
      </c>
      <c r="CZ83" s="140">
        <f t="shared" si="197"/>
        <v>0</v>
      </c>
      <c r="DA83" s="140">
        <f t="shared" si="198"/>
        <v>0</v>
      </c>
      <c r="DB83" s="140">
        <f t="shared" si="199"/>
        <v>0</v>
      </c>
      <c r="DC83" s="140">
        <f t="shared" si="200"/>
        <v>0</v>
      </c>
      <c r="DD83" s="140">
        <f t="shared" si="201"/>
        <v>0</v>
      </c>
      <c r="DE83" s="140">
        <f t="shared" si="202"/>
        <v>0</v>
      </c>
      <c r="DF83" s="140">
        <f t="shared" si="203"/>
        <v>0</v>
      </c>
      <c r="DG83" s="140">
        <f t="shared" si="204"/>
        <v>0</v>
      </c>
      <c r="DH83" s="140">
        <f t="shared" si="205"/>
        <v>0</v>
      </c>
      <c r="DI83" s="140">
        <f t="shared" si="206"/>
        <v>0</v>
      </c>
      <c r="DJ83" s="140">
        <f t="shared" si="207"/>
        <v>0</v>
      </c>
      <c r="DK83" s="140">
        <f t="shared" si="208"/>
        <v>0</v>
      </c>
      <c r="DL83" s="140">
        <f t="shared" si="209"/>
        <v>0</v>
      </c>
      <c r="DM83" s="140">
        <f t="shared" si="210"/>
        <v>0</v>
      </c>
      <c r="DN83" s="140">
        <f t="shared" si="211"/>
        <v>0</v>
      </c>
      <c r="DO83" s="140">
        <f t="shared" si="212"/>
        <v>0</v>
      </c>
      <c r="DP83" s="140">
        <f t="shared" si="213"/>
        <v>0</v>
      </c>
      <c r="DQ83" s="140">
        <f t="shared" si="214"/>
        <v>0</v>
      </c>
      <c r="DR83" s="140">
        <f t="shared" si="215"/>
        <v>0</v>
      </c>
      <c r="DS83" s="140">
        <f t="shared" si="216"/>
        <v>0</v>
      </c>
      <c r="DT83" s="140">
        <f t="shared" si="217"/>
        <v>0</v>
      </c>
      <c r="DU83" s="140">
        <f t="shared" si="218"/>
        <v>0</v>
      </c>
      <c r="DV83" s="140">
        <f t="shared" si="219"/>
        <v>0</v>
      </c>
      <c r="DW83" s="140">
        <f t="shared" si="220"/>
        <v>0</v>
      </c>
      <c r="DX83" s="140">
        <f t="shared" si="221"/>
        <v>0</v>
      </c>
      <c r="DY83" s="140">
        <f t="shared" si="222"/>
        <v>0</v>
      </c>
      <c r="DZ83" s="140">
        <f t="shared" si="223"/>
        <v>0</v>
      </c>
      <c r="EA83" s="140">
        <f t="shared" si="224"/>
        <v>0</v>
      </c>
      <c r="EB83" s="140">
        <f t="shared" si="225"/>
        <v>0</v>
      </c>
      <c r="EC83" s="140">
        <f t="shared" si="226"/>
        <v>0</v>
      </c>
      <c r="ED83" s="140">
        <f t="shared" si="227"/>
        <v>0</v>
      </c>
      <c r="EE83" s="140">
        <f t="shared" si="228"/>
        <v>0</v>
      </c>
      <c r="EF83" s="140">
        <f t="shared" si="229"/>
        <v>0</v>
      </c>
      <c r="EG83" s="140">
        <f t="shared" si="230"/>
        <v>0</v>
      </c>
      <c r="EH83" s="140">
        <f t="shared" si="231"/>
        <v>0</v>
      </c>
      <c r="EI83" s="140">
        <f t="shared" si="232"/>
        <v>0</v>
      </c>
      <c r="EJ83" s="140">
        <f t="shared" si="233"/>
        <v>0</v>
      </c>
      <c r="EK83" s="140">
        <f t="shared" si="234"/>
        <v>0</v>
      </c>
      <c r="EL83" s="140">
        <f t="shared" si="235"/>
        <v>0</v>
      </c>
      <c r="EM83" s="140">
        <f t="shared" si="236"/>
        <v>0</v>
      </c>
      <c r="EN83" s="140">
        <f t="shared" si="237"/>
        <v>0</v>
      </c>
      <c r="EO83" s="140">
        <f t="shared" si="238"/>
        <v>0</v>
      </c>
      <c r="EP83" s="140">
        <f t="shared" si="239"/>
        <v>0</v>
      </c>
      <c r="EQ83" s="140">
        <f t="shared" si="240"/>
        <v>0</v>
      </c>
      <c r="ER83" s="140">
        <f t="shared" si="241"/>
        <v>0</v>
      </c>
      <c r="ES83" s="140">
        <f t="shared" si="242"/>
        <v>0</v>
      </c>
      <c r="ET83" s="140">
        <f t="shared" si="243"/>
        <v>0</v>
      </c>
      <c r="EU83" s="140">
        <f t="shared" si="244"/>
        <v>0</v>
      </c>
      <c r="EV83" s="140">
        <f t="shared" si="245"/>
        <v>0</v>
      </c>
      <c r="EW83" s="140">
        <f t="shared" si="246"/>
        <v>0</v>
      </c>
      <c r="EX83" s="140">
        <f t="shared" si="247"/>
        <v>0</v>
      </c>
      <c r="EY83" s="140">
        <f t="shared" si="248"/>
        <v>0</v>
      </c>
      <c r="EZ83" s="140">
        <f t="shared" si="249"/>
        <v>0</v>
      </c>
      <c r="FA83" s="140">
        <f t="shared" si="250"/>
        <v>0</v>
      </c>
      <c r="FB83" s="140">
        <f t="shared" si="251"/>
        <v>0</v>
      </c>
      <c r="FC83" s="140">
        <f t="shared" si="252"/>
        <v>0</v>
      </c>
      <c r="FD83" s="140">
        <f t="shared" si="253"/>
        <v>0</v>
      </c>
      <c r="FE83" s="140">
        <f t="shared" si="254"/>
        <v>0</v>
      </c>
      <c r="FF83" s="140">
        <f t="shared" si="255"/>
        <v>0</v>
      </c>
      <c r="FG83" s="140">
        <f t="shared" si="256"/>
        <v>0</v>
      </c>
      <c r="FH83" s="140">
        <f t="shared" si="257"/>
        <v>0</v>
      </c>
      <c r="FI83" s="140">
        <f t="shared" si="258"/>
        <v>0</v>
      </c>
      <c r="FJ83" s="140">
        <f t="shared" si="259"/>
        <v>0</v>
      </c>
      <c r="FK83" s="140">
        <f t="shared" si="260"/>
        <v>0</v>
      </c>
      <c r="FL83" s="140">
        <f t="shared" si="261"/>
        <v>0</v>
      </c>
      <c r="FM83" s="140">
        <f t="shared" si="262"/>
        <v>0</v>
      </c>
      <c r="FN83" s="140">
        <f t="shared" si="263"/>
        <v>0</v>
      </c>
      <c r="FO83" s="140">
        <f t="shared" si="264"/>
        <v>0</v>
      </c>
      <c r="FP83" s="140">
        <f t="shared" si="265"/>
        <v>0</v>
      </c>
      <c r="FQ83" s="140">
        <f t="shared" si="266"/>
        <v>0</v>
      </c>
      <c r="FR83" s="140">
        <f t="shared" si="267"/>
        <v>0</v>
      </c>
      <c r="FS83" s="140">
        <f t="shared" si="268"/>
        <v>0</v>
      </c>
      <c r="FT83" s="140">
        <f t="shared" si="269"/>
        <v>0</v>
      </c>
      <c r="FU83" s="140">
        <f t="shared" si="270"/>
        <v>0</v>
      </c>
      <c r="FV83" s="140">
        <f t="shared" si="271"/>
        <v>0</v>
      </c>
      <c r="FW83" s="140">
        <f t="shared" si="272"/>
        <v>0</v>
      </c>
      <c r="FX83" s="140">
        <f t="shared" si="273"/>
        <v>0</v>
      </c>
      <c r="FY83" s="140">
        <f t="shared" si="274"/>
        <v>0</v>
      </c>
      <c r="FZ83" s="140">
        <f t="shared" si="275"/>
        <v>0</v>
      </c>
      <c r="GA83" s="140">
        <f t="shared" si="276"/>
        <v>0</v>
      </c>
      <c r="GB83" s="140">
        <f t="shared" si="277"/>
        <v>0</v>
      </c>
      <c r="GC83" s="140">
        <f t="shared" si="278"/>
        <v>0</v>
      </c>
      <c r="GD83" s="140">
        <f t="shared" si="279"/>
        <v>0</v>
      </c>
      <c r="GE83" s="140">
        <f t="shared" si="280"/>
        <v>0</v>
      </c>
      <c r="GF83" s="140">
        <f t="shared" si="281"/>
        <v>0</v>
      </c>
      <c r="GG83" s="140">
        <f t="shared" si="281"/>
        <v>0</v>
      </c>
      <c r="GH83" s="157"/>
      <c r="GI83" s="237">
        <f t="shared" si="189"/>
        <v>0</v>
      </c>
      <c r="GJ83" s="140" t="e">
        <f t="shared" ca="1" si="282"/>
        <v>#N/A</v>
      </c>
      <c r="GK83" s="238" t="str">
        <f t="shared" ca="1" si="283"/>
        <v/>
      </c>
    </row>
    <row r="84" spans="1:193" ht="37.5" customHeight="1" x14ac:dyDescent="0.25">
      <c r="A84" s="139" t="str">
        <f>INDEX(Tabelle_Sprachen[],MATCH("_Bodenbuendig",Tabelle_Sprachen[Pos],0),MATCH(Sprache,Tabelle_Sprachen[#Headers],0))</f>
        <v>HS Bodenbündig</v>
      </c>
      <c r="B84" s="140" t="s">
        <v>2431</v>
      </c>
      <c r="C84" s="140" t="s">
        <v>2431</v>
      </c>
      <c r="D84" s="140" t="s">
        <v>2431</v>
      </c>
      <c r="E84" s="140" t="s">
        <v>2431</v>
      </c>
      <c r="F84" s="140" t="s">
        <v>2431</v>
      </c>
      <c r="G84" s="140" t="s">
        <v>2431</v>
      </c>
      <c r="H84" s="140" t="s">
        <v>2431</v>
      </c>
      <c r="I84" s="140" t="s">
        <v>2431</v>
      </c>
      <c r="J84" s="140" t="s">
        <v>2431</v>
      </c>
      <c r="K84" s="140" t="s">
        <v>2430</v>
      </c>
      <c r="L84" s="140" t="s">
        <v>2431</v>
      </c>
      <c r="M84" s="140" t="s">
        <v>2431</v>
      </c>
      <c r="N84" s="140" t="s">
        <v>2430</v>
      </c>
      <c r="O84" s="140" t="s">
        <v>2431</v>
      </c>
      <c r="P84" s="140" t="s">
        <v>2430</v>
      </c>
      <c r="Q84" s="140" t="s">
        <v>2430</v>
      </c>
      <c r="R84" s="140" t="s">
        <v>2430</v>
      </c>
      <c r="S84" s="140" t="s">
        <v>2431</v>
      </c>
      <c r="T84" s="140" t="s">
        <v>2431</v>
      </c>
      <c r="U84" s="140" t="s">
        <v>2431</v>
      </c>
      <c r="V84" s="140" t="s">
        <v>2430</v>
      </c>
      <c r="W84" s="140" t="s">
        <v>2431</v>
      </c>
      <c r="X84" s="140" t="s">
        <v>2430</v>
      </c>
      <c r="Y84" s="140" t="s">
        <v>2431</v>
      </c>
      <c r="Z84" s="140" t="s">
        <v>2431</v>
      </c>
      <c r="AA84" s="140" t="s">
        <v>2431</v>
      </c>
      <c r="AB84" s="140" t="s">
        <v>2431</v>
      </c>
      <c r="AC84" s="140" t="s">
        <v>2431</v>
      </c>
      <c r="AD84" s="140" t="s">
        <v>2431</v>
      </c>
      <c r="AE84" s="140" t="s">
        <v>2431</v>
      </c>
      <c r="AF84" s="140" t="s">
        <v>2431</v>
      </c>
      <c r="AG84" s="140" t="s">
        <v>2431</v>
      </c>
      <c r="AH84" s="140" t="s">
        <v>2431</v>
      </c>
      <c r="AI84" s="140" t="s">
        <v>2431</v>
      </c>
      <c r="AJ84" s="140" t="s">
        <v>2431</v>
      </c>
      <c r="AK84" s="140" t="s">
        <v>2431</v>
      </c>
      <c r="AL84" s="140" t="s">
        <v>2430</v>
      </c>
      <c r="AM84" s="140" t="s">
        <v>2430</v>
      </c>
      <c r="AN84" s="140" t="s">
        <v>2430</v>
      </c>
      <c r="AO84" s="140" t="s">
        <v>2430</v>
      </c>
      <c r="AP84" s="140" t="s">
        <v>2431</v>
      </c>
      <c r="AQ84" s="140" t="s">
        <v>2431</v>
      </c>
      <c r="AR84" s="140" t="s">
        <v>2430</v>
      </c>
      <c r="AS84" s="140" t="s">
        <v>2431</v>
      </c>
      <c r="AT84" s="140" t="s">
        <v>2431</v>
      </c>
      <c r="AU84" s="140" t="s">
        <v>2430</v>
      </c>
      <c r="AV84" s="140" t="s">
        <v>2430</v>
      </c>
      <c r="AW84" s="140" t="s">
        <v>2431</v>
      </c>
      <c r="AX84" s="140" t="s">
        <v>2431</v>
      </c>
      <c r="AY84" s="140" t="s">
        <v>2431</v>
      </c>
      <c r="AZ84" s="140" t="s">
        <v>2431</v>
      </c>
      <c r="BA84" s="141" t="s">
        <v>2431</v>
      </c>
      <c r="BB84" s="140" t="s">
        <v>2431</v>
      </c>
      <c r="BC84" s="140" t="s">
        <v>2431</v>
      </c>
      <c r="BD84" s="140" t="s">
        <v>2431</v>
      </c>
      <c r="BE84" s="141" t="s">
        <v>2431</v>
      </c>
      <c r="BF84" s="140" t="s">
        <v>2431</v>
      </c>
      <c r="BG84" s="140" t="s">
        <v>2431</v>
      </c>
      <c r="BH84" s="140" t="s">
        <v>2431</v>
      </c>
      <c r="BI84" s="140" t="s">
        <v>2431</v>
      </c>
      <c r="BJ84" s="140" t="s">
        <v>2431</v>
      </c>
      <c r="BK84" s="140" t="s">
        <v>2431</v>
      </c>
      <c r="BL84" s="140" t="s">
        <v>2431</v>
      </c>
      <c r="BM84" s="140" t="s">
        <v>2431</v>
      </c>
      <c r="BN84" s="140" t="s">
        <v>2431</v>
      </c>
      <c r="BO84" s="140" t="s">
        <v>2431</v>
      </c>
      <c r="BP84" s="140" t="s">
        <v>2431</v>
      </c>
      <c r="BQ84" s="140" t="s">
        <v>2431</v>
      </c>
      <c r="BR84" s="140" t="s">
        <v>2431</v>
      </c>
      <c r="BS84" s="140" t="s">
        <v>2431</v>
      </c>
      <c r="BT84" s="140" t="s">
        <v>2430</v>
      </c>
      <c r="BU84" s="140" t="s">
        <v>2430</v>
      </c>
      <c r="BV84" s="140" t="s">
        <v>2430</v>
      </c>
      <c r="BW84" s="140" t="s">
        <v>2431</v>
      </c>
      <c r="BX84" s="140" t="s">
        <v>2431</v>
      </c>
      <c r="BY84" s="140" t="s">
        <v>2431</v>
      </c>
      <c r="BZ84" s="140" t="s">
        <v>2431</v>
      </c>
      <c r="CA84" s="140" t="s">
        <v>2431</v>
      </c>
      <c r="CB84" s="140" t="s">
        <v>2431</v>
      </c>
      <c r="CC84" s="140" t="s">
        <v>2431</v>
      </c>
      <c r="CD84" s="140" t="s">
        <v>2431</v>
      </c>
      <c r="CE84" s="140" t="s">
        <v>2431</v>
      </c>
      <c r="CF84" s="141" t="s">
        <v>11</v>
      </c>
      <c r="CG84" s="140"/>
      <c r="CH84" s="140"/>
      <c r="CI84" s="140"/>
      <c r="CJ84" s="140"/>
      <c r="CK84" s="140"/>
      <c r="CL84" s="140"/>
      <c r="CM84" s="140"/>
      <c r="CN84" s="140"/>
      <c r="CO84" s="140"/>
      <c r="CP84" s="140"/>
      <c r="CQ84" s="157"/>
      <c r="CR84" s="142" t="b">
        <f>IF(Bodenbuendig=TRUE,INDEX(Tabelle_Sprachen[],MATCH("_Bodenbuendig",Tabelle_Sprachen[Pos],0),MATCH(Sprache,Tabelle_Sprachen[#Headers],0)))</f>
        <v>0</v>
      </c>
      <c r="CS84" s="140">
        <f t="shared" si="190"/>
        <v>0</v>
      </c>
      <c r="CT84" s="140">
        <f t="shared" si="191"/>
        <v>0</v>
      </c>
      <c r="CU84" s="140">
        <f t="shared" si="192"/>
        <v>0</v>
      </c>
      <c r="CV84" s="140">
        <f t="shared" si="193"/>
        <v>0</v>
      </c>
      <c r="CW84" s="140">
        <f t="shared" si="194"/>
        <v>0</v>
      </c>
      <c r="CX84" s="140">
        <f t="shared" si="195"/>
        <v>0</v>
      </c>
      <c r="CY84" s="140">
        <f t="shared" si="196"/>
        <v>0</v>
      </c>
      <c r="CZ84" s="140">
        <f t="shared" si="197"/>
        <v>0</v>
      </c>
      <c r="DA84" s="140">
        <f t="shared" si="198"/>
        <v>0</v>
      </c>
      <c r="DB84" s="140">
        <f t="shared" si="199"/>
        <v>0</v>
      </c>
      <c r="DC84" s="140">
        <f t="shared" si="200"/>
        <v>0</v>
      </c>
      <c r="DD84" s="140">
        <f t="shared" si="201"/>
        <v>0</v>
      </c>
      <c r="DE84" s="140">
        <f t="shared" si="202"/>
        <v>0</v>
      </c>
      <c r="DF84" s="140">
        <f t="shared" si="203"/>
        <v>0</v>
      </c>
      <c r="DG84" s="140">
        <f t="shared" si="204"/>
        <v>0</v>
      </c>
      <c r="DH84" s="140">
        <f t="shared" si="205"/>
        <v>0</v>
      </c>
      <c r="DI84" s="140">
        <f t="shared" si="206"/>
        <v>0</v>
      </c>
      <c r="DJ84" s="140">
        <f t="shared" si="207"/>
        <v>0</v>
      </c>
      <c r="DK84" s="140">
        <f t="shared" si="208"/>
        <v>0</v>
      </c>
      <c r="DL84" s="140">
        <f t="shared" si="209"/>
        <v>0</v>
      </c>
      <c r="DM84" s="140">
        <f t="shared" si="210"/>
        <v>0</v>
      </c>
      <c r="DN84" s="140">
        <f t="shared" si="211"/>
        <v>0</v>
      </c>
      <c r="DO84" s="140">
        <f t="shared" si="212"/>
        <v>0</v>
      </c>
      <c r="DP84" s="140">
        <f t="shared" si="213"/>
        <v>0</v>
      </c>
      <c r="DQ84" s="140">
        <f t="shared" si="214"/>
        <v>0</v>
      </c>
      <c r="DR84" s="140">
        <f t="shared" si="215"/>
        <v>0</v>
      </c>
      <c r="DS84" s="140">
        <f t="shared" si="216"/>
        <v>0</v>
      </c>
      <c r="DT84" s="140">
        <f t="shared" si="217"/>
        <v>0</v>
      </c>
      <c r="DU84" s="140">
        <f t="shared" si="218"/>
        <v>0</v>
      </c>
      <c r="DV84" s="140">
        <f t="shared" si="219"/>
        <v>0</v>
      </c>
      <c r="DW84" s="140">
        <f t="shared" si="220"/>
        <v>0</v>
      </c>
      <c r="DX84" s="140">
        <f t="shared" si="221"/>
        <v>0</v>
      </c>
      <c r="DY84" s="140">
        <f t="shared" si="222"/>
        <v>0</v>
      </c>
      <c r="DZ84" s="140">
        <f t="shared" si="223"/>
        <v>0</v>
      </c>
      <c r="EA84" s="140">
        <f t="shared" si="224"/>
        <v>0</v>
      </c>
      <c r="EB84" s="140">
        <f t="shared" si="225"/>
        <v>0</v>
      </c>
      <c r="EC84" s="140">
        <f t="shared" si="226"/>
        <v>0</v>
      </c>
      <c r="ED84" s="140">
        <f t="shared" si="227"/>
        <v>0</v>
      </c>
      <c r="EE84" s="140">
        <f t="shared" si="228"/>
        <v>0</v>
      </c>
      <c r="EF84" s="140">
        <f t="shared" si="229"/>
        <v>0</v>
      </c>
      <c r="EG84" s="140">
        <f t="shared" si="230"/>
        <v>0</v>
      </c>
      <c r="EH84" s="140">
        <f t="shared" si="231"/>
        <v>0</v>
      </c>
      <c r="EI84" s="140">
        <f t="shared" si="232"/>
        <v>0</v>
      </c>
      <c r="EJ84" s="140">
        <f t="shared" si="233"/>
        <v>0</v>
      </c>
      <c r="EK84" s="140">
        <f t="shared" si="234"/>
        <v>0</v>
      </c>
      <c r="EL84" s="140">
        <f t="shared" si="235"/>
        <v>0</v>
      </c>
      <c r="EM84" s="140">
        <f t="shared" si="236"/>
        <v>0</v>
      </c>
      <c r="EN84" s="140">
        <f t="shared" si="237"/>
        <v>0</v>
      </c>
      <c r="EO84" s="140">
        <f t="shared" si="238"/>
        <v>0</v>
      </c>
      <c r="EP84" s="140">
        <f t="shared" si="239"/>
        <v>0</v>
      </c>
      <c r="EQ84" s="140">
        <f t="shared" si="240"/>
        <v>0</v>
      </c>
      <c r="ER84" s="140">
        <f t="shared" si="241"/>
        <v>0</v>
      </c>
      <c r="ES84" s="140">
        <f t="shared" si="242"/>
        <v>0</v>
      </c>
      <c r="ET84" s="140">
        <f t="shared" si="243"/>
        <v>0</v>
      </c>
      <c r="EU84" s="140">
        <f t="shared" si="244"/>
        <v>0</v>
      </c>
      <c r="EV84" s="140">
        <f t="shared" si="245"/>
        <v>0</v>
      </c>
      <c r="EW84" s="140">
        <f t="shared" si="246"/>
        <v>0</v>
      </c>
      <c r="EX84" s="140">
        <f t="shared" si="247"/>
        <v>0</v>
      </c>
      <c r="EY84" s="140">
        <f t="shared" si="248"/>
        <v>0</v>
      </c>
      <c r="EZ84" s="140">
        <f t="shared" si="249"/>
        <v>0</v>
      </c>
      <c r="FA84" s="140">
        <f t="shared" si="250"/>
        <v>0</v>
      </c>
      <c r="FB84" s="140">
        <f t="shared" si="251"/>
        <v>0</v>
      </c>
      <c r="FC84" s="140">
        <f t="shared" si="252"/>
        <v>0</v>
      </c>
      <c r="FD84" s="140">
        <f t="shared" si="253"/>
        <v>0</v>
      </c>
      <c r="FE84" s="140">
        <f t="shared" si="254"/>
        <v>0</v>
      </c>
      <c r="FF84" s="140">
        <f t="shared" si="255"/>
        <v>0</v>
      </c>
      <c r="FG84" s="140">
        <f t="shared" si="256"/>
        <v>0</v>
      </c>
      <c r="FH84" s="140">
        <f t="shared" si="257"/>
        <v>0</v>
      </c>
      <c r="FI84" s="140">
        <f t="shared" si="258"/>
        <v>0</v>
      </c>
      <c r="FJ84" s="140">
        <f t="shared" si="259"/>
        <v>0</v>
      </c>
      <c r="FK84" s="140">
        <f t="shared" si="260"/>
        <v>0</v>
      </c>
      <c r="FL84" s="140">
        <f t="shared" si="261"/>
        <v>0</v>
      </c>
      <c r="FM84" s="140">
        <f t="shared" si="262"/>
        <v>0</v>
      </c>
      <c r="FN84" s="140">
        <f t="shared" si="263"/>
        <v>0</v>
      </c>
      <c r="FO84" s="140">
        <f t="shared" si="264"/>
        <v>0</v>
      </c>
      <c r="FP84" s="140">
        <f t="shared" si="265"/>
        <v>0</v>
      </c>
      <c r="FQ84" s="140">
        <f t="shared" si="266"/>
        <v>0</v>
      </c>
      <c r="FR84" s="140">
        <f t="shared" si="267"/>
        <v>0</v>
      </c>
      <c r="FS84" s="140">
        <f t="shared" si="268"/>
        <v>0</v>
      </c>
      <c r="FT84" s="140">
        <f t="shared" si="269"/>
        <v>0</v>
      </c>
      <c r="FU84" s="140">
        <f t="shared" si="270"/>
        <v>0</v>
      </c>
      <c r="FV84" s="140">
        <f t="shared" si="271"/>
        <v>0</v>
      </c>
      <c r="FW84" s="140">
        <f t="shared" si="272"/>
        <v>0</v>
      </c>
      <c r="FX84" s="140">
        <f t="shared" si="273"/>
        <v>0</v>
      </c>
      <c r="FY84" s="140">
        <f t="shared" si="274"/>
        <v>0</v>
      </c>
      <c r="FZ84" s="140">
        <f t="shared" si="275"/>
        <v>0</v>
      </c>
      <c r="GA84" s="140">
        <f t="shared" si="276"/>
        <v>0</v>
      </c>
      <c r="GB84" s="140">
        <f t="shared" si="277"/>
        <v>0</v>
      </c>
      <c r="GC84" s="140">
        <f t="shared" si="278"/>
        <v>0</v>
      </c>
      <c r="GD84" s="140">
        <f t="shared" si="279"/>
        <v>0</v>
      </c>
      <c r="GE84" s="140">
        <f t="shared" si="280"/>
        <v>0</v>
      </c>
      <c r="GF84" s="140">
        <f t="shared" si="281"/>
        <v>0</v>
      </c>
      <c r="GG84" s="140">
        <f t="shared" si="281"/>
        <v>0</v>
      </c>
      <c r="GH84" s="157"/>
      <c r="GI84" s="237">
        <f t="shared" si="189"/>
        <v>0</v>
      </c>
      <c r="GJ84" s="140" t="e">
        <f t="shared" ca="1" si="282"/>
        <v>#N/A</v>
      </c>
      <c r="GK84" s="238" t="str">
        <f t="shared" ca="1" si="283"/>
        <v/>
      </c>
    </row>
    <row r="85" spans="1:193" ht="37.5" customHeight="1" x14ac:dyDescent="0.25">
      <c r="A85" s="139" t="str">
        <f>INDEX(Tabelle_Sprachen[],MATCH("_ePOWER",Tabelle_Sprachen[Pos],0),MATCH(Sprache,Tabelle_Sprachen[#Headers],0))</f>
        <v>HS ePOWER</v>
      </c>
      <c r="B85" s="140" t="s">
        <v>2430</v>
      </c>
      <c r="C85" s="140" t="s">
        <v>2430</v>
      </c>
      <c r="D85" s="140" t="s">
        <v>2430</v>
      </c>
      <c r="E85" s="140" t="s">
        <v>2431</v>
      </c>
      <c r="F85" s="140" t="s">
        <v>2431</v>
      </c>
      <c r="G85" s="140" t="s">
        <v>2431</v>
      </c>
      <c r="H85" s="140" t="s">
        <v>2431</v>
      </c>
      <c r="I85" s="140" t="s">
        <v>2431</v>
      </c>
      <c r="J85" s="140" t="s">
        <v>2431</v>
      </c>
      <c r="K85" s="140" t="s">
        <v>2431</v>
      </c>
      <c r="L85" s="140" t="s">
        <v>2430</v>
      </c>
      <c r="M85" s="140" t="s">
        <v>2431</v>
      </c>
      <c r="N85" s="140" t="s">
        <v>2430</v>
      </c>
      <c r="O85" s="140" t="s">
        <v>2430</v>
      </c>
      <c r="P85" s="140" t="s">
        <v>2430</v>
      </c>
      <c r="Q85" s="140" t="s">
        <v>2430</v>
      </c>
      <c r="R85" s="140" t="s">
        <v>2430</v>
      </c>
      <c r="S85" s="140" t="s">
        <v>2430</v>
      </c>
      <c r="T85" s="140" t="s">
        <v>2430</v>
      </c>
      <c r="U85" s="140" t="s">
        <v>2430</v>
      </c>
      <c r="V85" s="140" t="s">
        <v>2430</v>
      </c>
      <c r="W85" s="140" t="s">
        <v>2430</v>
      </c>
      <c r="X85" s="140" t="s">
        <v>2430</v>
      </c>
      <c r="Y85" s="140" t="s">
        <v>2431</v>
      </c>
      <c r="Z85" s="140" t="s">
        <v>2431</v>
      </c>
      <c r="AA85" s="140" t="s">
        <v>2431</v>
      </c>
      <c r="AB85" s="140" t="s">
        <v>2430</v>
      </c>
      <c r="AC85" s="140" t="s">
        <v>2430</v>
      </c>
      <c r="AD85" s="140" t="s">
        <v>2431</v>
      </c>
      <c r="AE85" s="140" t="s">
        <v>2431</v>
      </c>
      <c r="AF85" s="140" t="s">
        <v>2430</v>
      </c>
      <c r="AG85" s="140" t="s">
        <v>2430</v>
      </c>
      <c r="AH85" s="140" t="s">
        <v>2431</v>
      </c>
      <c r="AI85" s="140" t="s">
        <v>2431</v>
      </c>
      <c r="AJ85" s="140" t="s">
        <v>2430</v>
      </c>
      <c r="AK85" s="140" t="s">
        <v>2430</v>
      </c>
      <c r="AL85" s="140" t="s">
        <v>2431</v>
      </c>
      <c r="AM85" s="140" t="s">
        <v>2431</v>
      </c>
      <c r="AN85" s="140" t="s">
        <v>2431</v>
      </c>
      <c r="AO85" s="140" t="s">
        <v>2431</v>
      </c>
      <c r="AP85" s="140" t="s">
        <v>2431</v>
      </c>
      <c r="AQ85" s="140" t="s">
        <v>2431</v>
      </c>
      <c r="AR85" s="140" t="s">
        <v>2431</v>
      </c>
      <c r="AS85" s="140" t="s">
        <v>2431</v>
      </c>
      <c r="AT85" s="140" t="s">
        <v>2431</v>
      </c>
      <c r="AU85" s="140" t="s">
        <v>2431</v>
      </c>
      <c r="AV85" s="140" t="s">
        <v>2431</v>
      </c>
      <c r="AW85" s="140" t="s">
        <v>2430</v>
      </c>
      <c r="AX85" s="140" t="s">
        <v>2430</v>
      </c>
      <c r="AY85" s="140" t="s">
        <v>2430</v>
      </c>
      <c r="AZ85" s="140" t="s">
        <v>2430</v>
      </c>
      <c r="BA85" s="141" t="s">
        <v>2431</v>
      </c>
      <c r="BB85" s="140" t="s">
        <v>2430</v>
      </c>
      <c r="BC85" s="140" t="s">
        <v>2430</v>
      </c>
      <c r="BD85" s="140" t="s">
        <v>2430</v>
      </c>
      <c r="BE85" s="141" t="s">
        <v>2431</v>
      </c>
      <c r="BF85" s="140" t="s">
        <v>2430</v>
      </c>
      <c r="BG85" s="140" t="s">
        <v>2430</v>
      </c>
      <c r="BH85" s="140" t="s">
        <v>2430</v>
      </c>
      <c r="BI85" s="140" t="s">
        <v>2431</v>
      </c>
      <c r="BJ85" s="140" t="s">
        <v>2431</v>
      </c>
      <c r="BK85" s="140" t="s">
        <v>2430</v>
      </c>
      <c r="BL85" s="140" t="s">
        <v>2430</v>
      </c>
      <c r="BM85" s="140" t="s">
        <v>2431</v>
      </c>
      <c r="BN85" s="140" t="s">
        <v>2430</v>
      </c>
      <c r="BO85" s="140" t="s">
        <v>2430</v>
      </c>
      <c r="BP85" s="140" t="s">
        <v>2431</v>
      </c>
      <c r="BQ85" s="140" t="s">
        <v>2430</v>
      </c>
      <c r="BR85" s="140" t="s">
        <v>2431</v>
      </c>
      <c r="BS85" s="140" t="s">
        <v>2430</v>
      </c>
      <c r="BT85" s="140" t="s">
        <v>2431</v>
      </c>
      <c r="BU85" s="140" t="s">
        <v>2431</v>
      </c>
      <c r="BV85" s="140" t="s">
        <v>2431</v>
      </c>
      <c r="BW85" s="140" t="s">
        <v>2431</v>
      </c>
      <c r="BX85" s="140" t="s">
        <v>2431</v>
      </c>
      <c r="BY85" s="140" t="s">
        <v>2431</v>
      </c>
      <c r="BZ85" s="140" t="s">
        <v>2431</v>
      </c>
      <c r="CA85" s="140" t="s">
        <v>2431</v>
      </c>
      <c r="CB85" s="140" t="s">
        <v>2430</v>
      </c>
      <c r="CC85" s="140" t="s">
        <v>2430</v>
      </c>
      <c r="CD85" s="140" t="s">
        <v>2430</v>
      </c>
      <c r="CE85" s="140" t="s">
        <v>2430</v>
      </c>
      <c r="CF85" s="140" t="s">
        <v>2431</v>
      </c>
      <c r="CG85" s="141" t="s">
        <v>11</v>
      </c>
      <c r="CH85" s="140"/>
      <c r="CI85" s="140"/>
      <c r="CJ85" s="140"/>
      <c r="CK85" s="140"/>
      <c r="CL85" s="140"/>
      <c r="CM85" s="140"/>
      <c r="CN85" s="140"/>
      <c r="CO85" s="140"/>
      <c r="CP85" s="140"/>
      <c r="CQ85" s="157"/>
      <c r="CR85" s="142" t="b">
        <f>IF(ePOWER=TRUE,INDEX(Tabelle_Sprachen[],MATCH("_ePOWER",Tabelle_Sprachen[Pos],0),MATCH(Sprache,Tabelle_Sprachen[#Headers],0)))</f>
        <v>0</v>
      </c>
      <c r="CS85" s="140">
        <f t="shared" si="190"/>
        <v>0</v>
      </c>
      <c r="CT85" s="140">
        <f t="shared" si="191"/>
        <v>0</v>
      </c>
      <c r="CU85" s="140">
        <f t="shared" si="192"/>
        <v>0</v>
      </c>
      <c r="CV85" s="140">
        <f t="shared" si="193"/>
        <v>0</v>
      </c>
      <c r="CW85" s="140">
        <f t="shared" si="194"/>
        <v>0</v>
      </c>
      <c r="CX85" s="140">
        <f t="shared" si="195"/>
        <v>0</v>
      </c>
      <c r="CY85" s="140">
        <f t="shared" si="196"/>
        <v>0</v>
      </c>
      <c r="CZ85" s="140">
        <f t="shared" si="197"/>
        <v>0</v>
      </c>
      <c r="DA85" s="140">
        <f t="shared" si="198"/>
        <v>0</v>
      </c>
      <c r="DB85" s="140">
        <f t="shared" si="199"/>
        <v>0</v>
      </c>
      <c r="DC85" s="140">
        <f t="shared" si="200"/>
        <v>0</v>
      </c>
      <c r="DD85" s="140">
        <f t="shared" si="201"/>
        <v>0</v>
      </c>
      <c r="DE85" s="140">
        <f t="shared" si="202"/>
        <v>0</v>
      </c>
      <c r="DF85" s="140">
        <f t="shared" si="203"/>
        <v>0</v>
      </c>
      <c r="DG85" s="140">
        <f t="shared" si="204"/>
        <v>0</v>
      </c>
      <c r="DH85" s="140">
        <f t="shared" si="205"/>
        <v>0</v>
      </c>
      <c r="DI85" s="140">
        <f t="shared" si="206"/>
        <v>0</v>
      </c>
      <c r="DJ85" s="140">
        <f t="shared" si="207"/>
        <v>0</v>
      </c>
      <c r="DK85" s="140">
        <f t="shared" si="208"/>
        <v>0</v>
      </c>
      <c r="DL85" s="140">
        <f t="shared" si="209"/>
        <v>0</v>
      </c>
      <c r="DM85" s="140">
        <f t="shared" si="210"/>
        <v>0</v>
      </c>
      <c r="DN85" s="140">
        <f t="shared" si="211"/>
        <v>0</v>
      </c>
      <c r="DO85" s="140">
        <f t="shared" si="212"/>
        <v>0</v>
      </c>
      <c r="DP85" s="140">
        <f t="shared" si="213"/>
        <v>0</v>
      </c>
      <c r="DQ85" s="140">
        <f t="shared" si="214"/>
        <v>0</v>
      </c>
      <c r="DR85" s="140">
        <f t="shared" si="215"/>
        <v>0</v>
      </c>
      <c r="DS85" s="140">
        <f t="shared" si="216"/>
        <v>0</v>
      </c>
      <c r="DT85" s="140">
        <f t="shared" si="217"/>
        <v>0</v>
      </c>
      <c r="DU85" s="140">
        <f t="shared" si="218"/>
        <v>0</v>
      </c>
      <c r="DV85" s="140">
        <f t="shared" si="219"/>
        <v>0</v>
      </c>
      <c r="DW85" s="140">
        <f t="shared" si="220"/>
        <v>0</v>
      </c>
      <c r="DX85" s="140">
        <f t="shared" si="221"/>
        <v>0</v>
      </c>
      <c r="DY85" s="140">
        <f t="shared" si="222"/>
        <v>0</v>
      </c>
      <c r="DZ85" s="140">
        <f t="shared" si="223"/>
        <v>0</v>
      </c>
      <c r="EA85" s="140">
        <f t="shared" si="224"/>
        <v>0</v>
      </c>
      <c r="EB85" s="140">
        <f t="shared" si="225"/>
        <v>0</v>
      </c>
      <c r="EC85" s="140">
        <f t="shared" si="226"/>
        <v>0</v>
      </c>
      <c r="ED85" s="140">
        <f t="shared" si="227"/>
        <v>0</v>
      </c>
      <c r="EE85" s="140">
        <f t="shared" si="228"/>
        <v>0</v>
      </c>
      <c r="EF85" s="140">
        <f t="shared" si="229"/>
        <v>0</v>
      </c>
      <c r="EG85" s="140">
        <f t="shared" si="230"/>
        <v>0</v>
      </c>
      <c r="EH85" s="140">
        <f t="shared" si="231"/>
        <v>0</v>
      </c>
      <c r="EI85" s="140">
        <f t="shared" si="232"/>
        <v>0</v>
      </c>
      <c r="EJ85" s="140">
        <f t="shared" si="233"/>
        <v>0</v>
      </c>
      <c r="EK85" s="140">
        <f t="shared" si="234"/>
        <v>0</v>
      </c>
      <c r="EL85" s="140">
        <f t="shared" si="235"/>
        <v>0</v>
      </c>
      <c r="EM85" s="140">
        <f t="shared" si="236"/>
        <v>0</v>
      </c>
      <c r="EN85" s="140">
        <f t="shared" si="237"/>
        <v>0</v>
      </c>
      <c r="EO85" s="140">
        <f t="shared" si="238"/>
        <v>0</v>
      </c>
      <c r="EP85" s="140">
        <f t="shared" si="239"/>
        <v>0</v>
      </c>
      <c r="EQ85" s="140">
        <f t="shared" si="240"/>
        <v>0</v>
      </c>
      <c r="ER85" s="140">
        <f t="shared" si="241"/>
        <v>0</v>
      </c>
      <c r="ES85" s="140">
        <f t="shared" si="242"/>
        <v>0</v>
      </c>
      <c r="ET85" s="140">
        <f t="shared" si="243"/>
        <v>0</v>
      </c>
      <c r="EU85" s="140">
        <f t="shared" si="244"/>
        <v>0</v>
      </c>
      <c r="EV85" s="140">
        <f t="shared" si="245"/>
        <v>0</v>
      </c>
      <c r="EW85" s="140">
        <f t="shared" si="246"/>
        <v>0</v>
      </c>
      <c r="EX85" s="140">
        <f t="shared" si="247"/>
        <v>0</v>
      </c>
      <c r="EY85" s="140">
        <f t="shared" si="248"/>
        <v>0</v>
      </c>
      <c r="EZ85" s="140">
        <f t="shared" si="249"/>
        <v>0</v>
      </c>
      <c r="FA85" s="140">
        <f t="shared" si="250"/>
        <v>0</v>
      </c>
      <c r="FB85" s="140">
        <f t="shared" si="251"/>
        <v>0</v>
      </c>
      <c r="FC85" s="140">
        <f t="shared" si="252"/>
        <v>0</v>
      </c>
      <c r="FD85" s="140">
        <f t="shared" si="253"/>
        <v>0</v>
      </c>
      <c r="FE85" s="140">
        <f t="shared" si="254"/>
        <v>0</v>
      </c>
      <c r="FF85" s="140">
        <f t="shared" si="255"/>
        <v>0</v>
      </c>
      <c r="FG85" s="140">
        <f t="shared" si="256"/>
        <v>0</v>
      </c>
      <c r="FH85" s="140">
        <f t="shared" si="257"/>
        <v>0</v>
      </c>
      <c r="FI85" s="140">
        <f t="shared" si="258"/>
        <v>0</v>
      </c>
      <c r="FJ85" s="140">
        <f t="shared" si="259"/>
        <v>0</v>
      </c>
      <c r="FK85" s="140">
        <f t="shared" si="260"/>
        <v>0</v>
      </c>
      <c r="FL85" s="140">
        <f t="shared" si="261"/>
        <v>0</v>
      </c>
      <c r="FM85" s="140">
        <f t="shared" si="262"/>
        <v>0</v>
      </c>
      <c r="FN85" s="140">
        <f t="shared" si="263"/>
        <v>0</v>
      </c>
      <c r="FO85" s="140">
        <f t="shared" si="264"/>
        <v>0</v>
      </c>
      <c r="FP85" s="140">
        <f t="shared" si="265"/>
        <v>0</v>
      </c>
      <c r="FQ85" s="140">
        <f t="shared" si="266"/>
        <v>0</v>
      </c>
      <c r="FR85" s="140">
        <f t="shared" si="267"/>
        <v>0</v>
      </c>
      <c r="FS85" s="140">
        <f t="shared" si="268"/>
        <v>0</v>
      </c>
      <c r="FT85" s="140">
        <f t="shared" si="269"/>
        <v>0</v>
      </c>
      <c r="FU85" s="140">
        <f t="shared" si="270"/>
        <v>0</v>
      </c>
      <c r="FV85" s="140">
        <f t="shared" si="271"/>
        <v>0</v>
      </c>
      <c r="FW85" s="140">
        <f t="shared" si="272"/>
        <v>0</v>
      </c>
      <c r="FX85" s="140">
        <f t="shared" si="273"/>
        <v>0</v>
      </c>
      <c r="FY85" s="140">
        <f t="shared" si="274"/>
        <v>0</v>
      </c>
      <c r="FZ85" s="140">
        <f t="shared" si="275"/>
        <v>0</v>
      </c>
      <c r="GA85" s="140">
        <f t="shared" si="276"/>
        <v>0</v>
      </c>
      <c r="GB85" s="140">
        <f t="shared" si="277"/>
        <v>0</v>
      </c>
      <c r="GC85" s="140">
        <f t="shared" si="278"/>
        <v>0</v>
      </c>
      <c r="GD85" s="140">
        <f t="shared" si="279"/>
        <v>0</v>
      </c>
      <c r="GE85" s="140">
        <f t="shared" si="280"/>
        <v>0</v>
      </c>
      <c r="GF85" s="140">
        <f t="shared" si="281"/>
        <v>0</v>
      </c>
      <c r="GG85" s="140">
        <f t="shared" si="281"/>
        <v>0</v>
      </c>
      <c r="GH85" s="157"/>
      <c r="GI85" s="237">
        <f t="shared" si="189"/>
        <v>0</v>
      </c>
      <c r="GJ85" s="140" t="e">
        <f t="shared" ca="1" si="282"/>
        <v>#N/A</v>
      </c>
      <c r="GK85" s="238" t="str">
        <f t="shared" ca="1" si="283"/>
        <v/>
      </c>
    </row>
    <row r="86" spans="1:193" ht="37.5" customHeight="1" x14ac:dyDescent="0.25">
      <c r="A86" s="139" t="str">
        <f>INDEX(Tabelle_Sprachen[],MATCH("_SilentClose Getriebeseite",Tabelle_Sprachen[Pos],0),MATCH(Sprache,Tabelle_Sprachen[#Headers],0))</f>
        <v>HS SilentClose Getriebeseite</v>
      </c>
      <c r="B86" s="140" t="s">
        <v>2431</v>
      </c>
      <c r="C86" s="140" t="s">
        <v>2431</v>
      </c>
      <c r="D86" s="140" t="s">
        <v>2431</v>
      </c>
      <c r="E86" s="140" t="s">
        <v>2431</v>
      </c>
      <c r="F86" s="140" t="s">
        <v>2431</v>
      </c>
      <c r="G86" s="140" t="s">
        <v>2431</v>
      </c>
      <c r="H86" s="140" t="s">
        <v>2431</v>
      </c>
      <c r="I86" s="140" t="s">
        <v>2431</v>
      </c>
      <c r="J86" s="140" t="s">
        <v>2431</v>
      </c>
      <c r="K86" s="140" t="s">
        <v>2431</v>
      </c>
      <c r="L86" s="140" t="s">
        <v>2431</v>
      </c>
      <c r="M86" s="140" t="s">
        <v>2431</v>
      </c>
      <c r="N86" s="140" t="s">
        <v>2430</v>
      </c>
      <c r="O86" s="140" t="s">
        <v>2431</v>
      </c>
      <c r="P86" s="140" t="s">
        <v>2430</v>
      </c>
      <c r="Q86" s="140" t="s">
        <v>2430</v>
      </c>
      <c r="R86" s="140" t="s">
        <v>2430</v>
      </c>
      <c r="S86" s="140" t="s">
        <v>2430</v>
      </c>
      <c r="T86" s="140" t="s">
        <v>2430</v>
      </c>
      <c r="U86" s="140" t="s">
        <v>2430</v>
      </c>
      <c r="V86" s="140" t="s">
        <v>2430</v>
      </c>
      <c r="W86" s="140" t="s">
        <v>2430</v>
      </c>
      <c r="X86" s="140" t="s">
        <v>2430</v>
      </c>
      <c r="Y86" s="141" t="s">
        <v>2431</v>
      </c>
      <c r="Z86" s="141" t="s">
        <v>2431</v>
      </c>
      <c r="AA86" s="141" t="s">
        <v>2431</v>
      </c>
      <c r="AB86" s="141" t="s">
        <v>2431</v>
      </c>
      <c r="AC86" s="141" t="s">
        <v>2431</v>
      </c>
      <c r="AD86" s="140" t="s">
        <v>2431</v>
      </c>
      <c r="AE86" s="141" t="s">
        <v>2431</v>
      </c>
      <c r="AF86" s="141" t="s">
        <v>2431</v>
      </c>
      <c r="AG86" s="141" t="s">
        <v>2431</v>
      </c>
      <c r="AH86" s="141" t="s">
        <v>2431</v>
      </c>
      <c r="AI86" s="141" t="s">
        <v>2431</v>
      </c>
      <c r="AJ86" s="141" t="s">
        <v>2431</v>
      </c>
      <c r="AK86" s="141" t="s">
        <v>2431</v>
      </c>
      <c r="AL86" s="141" t="s">
        <v>2431</v>
      </c>
      <c r="AM86" s="141" t="s">
        <v>2431</v>
      </c>
      <c r="AN86" s="141" t="s">
        <v>2431</v>
      </c>
      <c r="AO86" s="141" t="s">
        <v>2431</v>
      </c>
      <c r="AP86" s="141" t="s">
        <v>2431</v>
      </c>
      <c r="AQ86" s="141" t="s">
        <v>2431</v>
      </c>
      <c r="AR86" s="141" t="s">
        <v>2431</v>
      </c>
      <c r="AS86" s="141" t="s">
        <v>2431</v>
      </c>
      <c r="AT86" s="141" t="s">
        <v>2431</v>
      </c>
      <c r="AU86" s="141" t="s">
        <v>2431</v>
      </c>
      <c r="AV86" s="141" t="s">
        <v>2431</v>
      </c>
      <c r="AW86" s="141" t="s">
        <v>2431</v>
      </c>
      <c r="AX86" s="141" t="s">
        <v>2431</v>
      </c>
      <c r="AY86" s="141" t="s">
        <v>2431</v>
      </c>
      <c r="AZ86" s="141" t="s">
        <v>2431</v>
      </c>
      <c r="BA86" s="141" t="s">
        <v>2431</v>
      </c>
      <c r="BB86" s="141" t="s">
        <v>2431</v>
      </c>
      <c r="BC86" s="141" t="s">
        <v>2431</v>
      </c>
      <c r="BD86" s="141" t="s">
        <v>2431</v>
      </c>
      <c r="BE86" s="141" t="s">
        <v>2431</v>
      </c>
      <c r="BF86" s="141" t="s">
        <v>2431</v>
      </c>
      <c r="BG86" s="141" t="s">
        <v>2431</v>
      </c>
      <c r="BH86" s="141" t="s">
        <v>2431</v>
      </c>
      <c r="BI86" s="141" t="s">
        <v>2431</v>
      </c>
      <c r="BJ86" s="141" t="s">
        <v>2431</v>
      </c>
      <c r="BK86" s="141" t="s">
        <v>2431</v>
      </c>
      <c r="BL86" s="141" t="s">
        <v>2431</v>
      </c>
      <c r="BM86" s="141" t="s">
        <v>2431</v>
      </c>
      <c r="BN86" s="141" t="s">
        <v>2431</v>
      </c>
      <c r="BO86" s="141" t="s">
        <v>2431</v>
      </c>
      <c r="BP86" s="141" t="s">
        <v>2431</v>
      </c>
      <c r="BQ86" s="141" t="s">
        <v>2431</v>
      </c>
      <c r="BR86" s="141" t="s">
        <v>2431</v>
      </c>
      <c r="BS86" s="141" t="s">
        <v>2431</v>
      </c>
      <c r="BT86" s="141" t="s">
        <v>2431</v>
      </c>
      <c r="BU86" s="141" t="s">
        <v>2431</v>
      </c>
      <c r="BV86" s="141" t="s">
        <v>2431</v>
      </c>
      <c r="BW86" s="141" t="s">
        <v>2431</v>
      </c>
      <c r="BX86" s="141" t="s">
        <v>2431</v>
      </c>
      <c r="BY86" s="141" t="s">
        <v>2431</v>
      </c>
      <c r="BZ86" s="141" t="s">
        <v>2431</v>
      </c>
      <c r="CA86" s="141" t="s">
        <v>2431</v>
      </c>
      <c r="CB86" s="141" t="s">
        <v>2431</v>
      </c>
      <c r="CC86" s="141" t="s">
        <v>2431</v>
      </c>
      <c r="CD86" s="141" t="s">
        <v>2431</v>
      </c>
      <c r="CE86" s="141" t="s">
        <v>2431</v>
      </c>
      <c r="CF86" s="140" t="s">
        <v>2431</v>
      </c>
      <c r="CG86" s="140" t="s">
        <v>2430</v>
      </c>
      <c r="CH86" s="141" t="s">
        <v>11</v>
      </c>
      <c r="CI86" s="140"/>
      <c r="CJ86" s="140"/>
      <c r="CK86" s="140"/>
      <c r="CL86" s="140"/>
      <c r="CM86" s="140"/>
      <c r="CN86" s="140"/>
      <c r="CO86" s="140"/>
      <c r="CP86" s="140"/>
      <c r="CQ86" s="157"/>
      <c r="CR86" s="142" t="b">
        <f>IF(SilentClose_Getriebeseite=TRUE,INDEX(Tabelle_Sprachen[],MATCH("_SilentClose Getriebeseite",Tabelle_Sprachen[Pos],0),MATCH(Sprache,Tabelle_Sprachen[#Headers],0)))</f>
        <v>0</v>
      </c>
      <c r="CS86" s="140">
        <f t="shared" si="190"/>
        <v>0</v>
      </c>
      <c r="CT86" s="140">
        <f t="shared" si="191"/>
        <v>0</v>
      </c>
      <c r="CU86" s="140">
        <f t="shared" si="192"/>
        <v>0</v>
      </c>
      <c r="CV86" s="140">
        <f t="shared" si="193"/>
        <v>0</v>
      </c>
      <c r="CW86" s="140">
        <f t="shared" si="194"/>
        <v>0</v>
      </c>
      <c r="CX86" s="140">
        <f t="shared" si="195"/>
        <v>0</v>
      </c>
      <c r="CY86" s="140">
        <f t="shared" si="196"/>
        <v>0</v>
      </c>
      <c r="CZ86" s="140">
        <f t="shared" si="197"/>
        <v>0</v>
      </c>
      <c r="DA86" s="140">
        <f t="shared" si="198"/>
        <v>0</v>
      </c>
      <c r="DB86" s="140">
        <f t="shared" si="199"/>
        <v>0</v>
      </c>
      <c r="DC86" s="140">
        <f t="shared" si="200"/>
        <v>0</v>
      </c>
      <c r="DD86" s="140">
        <f t="shared" si="201"/>
        <v>0</v>
      </c>
      <c r="DE86" s="140">
        <f t="shared" si="202"/>
        <v>0</v>
      </c>
      <c r="DF86" s="140">
        <f t="shared" si="203"/>
        <v>0</v>
      </c>
      <c r="DG86" s="140">
        <f t="shared" si="204"/>
        <v>0</v>
      </c>
      <c r="DH86" s="140">
        <f t="shared" si="205"/>
        <v>0</v>
      </c>
      <c r="DI86" s="140">
        <f t="shared" si="206"/>
        <v>0</v>
      </c>
      <c r="DJ86" s="140">
        <f t="shared" si="207"/>
        <v>0</v>
      </c>
      <c r="DK86" s="140">
        <f t="shared" si="208"/>
        <v>0</v>
      </c>
      <c r="DL86" s="140">
        <f t="shared" si="209"/>
        <v>0</v>
      </c>
      <c r="DM86" s="140">
        <f t="shared" si="210"/>
        <v>0</v>
      </c>
      <c r="DN86" s="140">
        <f t="shared" si="211"/>
        <v>0</v>
      </c>
      <c r="DO86" s="140">
        <f t="shared" si="212"/>
        <v>0</v>
      </c>
      <c r="DP86" s="140">
        <f t="shared" si="213"/>
        <v>0</v>
      </c>
      <c r="DQ86" s="140">
        <f t="shared" si="214"/>
        <v>0</v>
      </c>
      <c r="DR86" s="140">
        <f t="shared" si="215"/>
        <v>0</v>
      </c>
      <c r="DS86" s="140">
        <f t="shared" si="216"/>
        <v>0</v>
      </c>
      <c r="DT86" s="140">
        <f t="shared" si="217"/>
        <v>0</v>
      </c>
      <c r="DU86" s="140">
        <f t="shared" si="218"/>
        <v>0</v>
      </c>
      <c r="DV86" s="140">
        <f t="shared" si="219"/>
        <v>0</v>
      </c>
      <c r="DW86" s="140">
        <f t="shared" si="220"/>
        <v>0</v>
      </c>
      <c r="DX86" s="140">
        <f t="shared" si="221"/>
        <v>0</v>
      </c>
      <c r="DY86" s="140">
        <f t="shared" si="222"/>
        <v>0</v>
      </c>
      <c r="DZ86" s="140">
        <f t="shared" si="223"/>
        <v>0</v>
      </c>
      <c r="EA86" s="140">
        <f t="shared" si="224"/>
        <v>0</v>
      </c>
      <c r="EB86" s="140">
        <f t="shared" si="225"/>
        <v>0</v>
      </c>
      <c r="EC86" s="140">
        <f t="shared" si="226"/>
        <v>0</v>
      </c>
      <c r="ED86" s="140">
        <f t="shared" si="227"/>
        <v>0</v>
      </c>
      <c r="EE86" s="140">
        <f t="shared" si="228"/>
        <v>0</v>
      </c>
      <c r="EF86" s="140">
        <f t="shared" si="229"/>
        <v>0</v>
      </c>
      <c r="EG86" s="140">
        <f t="shared" si="230"/>
        <v>0</v>
      </c>
      <c r="EH86" s="140">
        <f t="shared" si="231"/>
        <v>0</v>
      </c>
      <c r="EI86" s="140">
        <f t="shared" si="232"/>
        <v>0</v>
      </c>
      <c r="EJ86" s="140">
        <f t="shared" si="233"/>
        <v>0</v>
      </c>
      <c r="EK86" s="140">
        <f t="shared" si="234"/>
        <v>0</v>
      </c>
      <c r="EL86" s="140">
        <f t="shared" si="235"/>
        <v>0</v>
      </c>
      <c r="EM86" s="140">
        <f t="shared" si="236"/>
        <v>0</v>
      </c>
      <c r="EN86" s="140">
        <f t="shared" si="237"/>
        <v>0</v>
      </c>
      <c r="EO86" s="140">
        <f t="shared" si="238"/>
        <v>0</v>
      </c>
      <c r="EP86" s="140">
        <f t="shared" si="239"/>
        <v>0</v>
      </c>
      <c r="EQ86" s="140">
        <f t="shared" si="240"/>
        <v>0</v>
      </c>
      <c r="ER86" s="140">
        <f t="shared" si="241"/>
        <v>0</v>
      </c>
      <c r="ES86" s="140">
        <f t="shared" si="242"/>
        <v>0</v>
      </c>
      <c r="ET86" s="140">
        <f t="shared" si="243"/>
        <v>0</v>
      </c>
      <c r="EU86" s="140">
        <f t="shared" si="244"/>
        <v>0</v>
      </c>
      <c r="EV86" s="140">
        <f t="shared" si="245"/>
        <v>0</v>
      </c>
      <c r="EW86" s="140">
        <f t="shared" si="246"/>
        <v>0</v>
      </c>
      <c r="EX86" s="140">
        <f t="shared" si="247"/>
        <v>0</v>
      </c>
      <c r="EY86" s="140">
        <f t="shared" si="248"/>
        <v>0</v>
      </c>
      <c r="EZ86" s="140">
        <f t="shared" si="249"/>
        <v>0</v>
      </c>
      <c r="FA86" s="140">
        <f t="shared" si="250"/>
        <v>0</v>
      </c>
      <c r="FB86" s="140">
        <f t="shared" si="251"/>
        <v>0</v>
      </c>
      <c r="FC86" s="140">
        <f t="shared" si="252"/>
        <v>0</v>
      </c>
      <c r="FD86" s="140">
        <f t="shared" si="253"/>
        <v>0</v>
      </c>
      <c r="FE86" s="140">
        <f t="shared" si="254"/>
        <v>0</v>
      </c>
      <c r="FF86" s="140">
        <f t="shared" si="255"/>
        <v>0</v>
      </c>
      <c r="FG86" s="140">
        <f t="shared" si="256"/>
        <v>0</v>
      </c>
      <c r="FH86" s="140">
        <f t="shared" si="257"/>
        <v>0</v>
      </c>
      <c r="FI86" s="140">
        <f t="shared" si="258"/>
        <v>0</v>
      </c>
      <c r="FJ86" s="140">
        <f t="shared" si="259"/>
        <v>0</v>
      </c>
      <c r="FK86" s="140">
        <f t="shared" si="260"/>
        <v>0</v>
      </c>
      <c r="FL86" s="140">
        <f t="shared" si="261"/>
        <v>0</v>
      </c>
      <c r="FM86" s="140">
        <f t="shared" si="262"/>
        <v>0</v>
      </c>
      <c r="FN86" s="140">
        <f t="shared" si="263"/>
        <v>0</v>
      </c>
      <c r="FO86" s="140">
        <f t="shared" si="264"/>
        <v>0</v>
      </c>
      <c r="FP86" s="140">
        <f t="shared" si="265"/>
        <v>0</v>
      </c>
      <c r="FQ86" s="140">
        <f t="shared" si="266"/>
        <v>0</v>
      </c>
      <c r="FR86" s="140">
        <f t="shared" si="267"/>
        <v>0</v>
      </c>
      <c r="FS86" s="140">
        <f t="shared" si="268"/>
        <v>0</v>
      </c>
      <c r="FT86" s="140">
        <f t="shared" si="269"/>
        <v>0</v>
      </c>
      <c r="FU86" s="140">
        <f t="shared" si="270"/>
        <v>0</v>
      </c>
      <c r="FV86" s="140">
        <f t="shared" si="271"/>
        <v>0</v>
      </c>
      <c r="FW86" s="140">
        <f t="shared" si="272"/>
        <v>0</v>
      </c>
      <c r="FX86" s="140">
        <f t="shared" si="273"/>
        <v>0</v>
      </c>
      <c r="FY86" s="140">
        <f t="shared" si="274"/>
        <v>0</v>
      </c>
      <c r="FZ86" s="140">
        <f t="shared" si="275"/>
        <v>0</v>
      </c>
      <c r="GA86" s="140">
        <f t="shared" si="276"/>
        <v>0</v>
      </c>
      <c r="GB86" s="140">
        <f t="shared" si="277"/>
        <v>0</v>
      </c>
      <c r="GC86" s="140">
        <f t="shared" si="278"/>
        <v>0</v>
      </c>
      <c r="GD86" s="140">
        <f t="shared" si="279"/>
        <v>0</v>
      </c>
      <c r="GE86" s="140">
        <f t="shared" si="280"/>
        <v>0</v>
      </c>
      <c r="GF86" s="140">
        <f t="shared" si="281"/>
        <v>0</v>
      </c>
      <c r="GG86" s="140">
        <f t="shared" si="281"/>
        <v>0</v>
      </c>
      <c r="GH86" s="157"/>
      <c r="GI86" s="237">
        <f t="shared" si="189"/>
        <v>0</v>
      </c>
      <c r="GJ86" s="140" t="e">
        <f t="shared" ca="1" si="282"/>
        <v>#N/A</v>
      </c>
      <c r="GK86" s="238" t="str">
        <f t="shared" ca="1" si="283"/>
        <v/>
      </c>
    </row>
    <row r="87" spans="1:193" ht="37.5" customHeight="1" x14ac:dyDescent="0.25">
      <c r="A87" s="139" t="str">
        <f>INDEX(Tabelle_Sprachen[],MATCH("_SilentClose Mittelstossseite",Tabelle_Sprachen[Pos],0),MATCH(Sprache,Tabelle_Sprachen[#Headers],0))</f>
        <v>HS SilentClose Mittelstoßseite</v>
      </c>
      <c r="B87" s="140" t="s">
        <v>2431</v>
      </c>
      <c r="C87" s="140" t="s">
        <v>2431</v>
      </c>
      <c r="D87" s="140" t="s">
        <v>2431</v>
      </c>
      <c r="E87" s="140" t="s">
        <v>2431</v>
      </c>
      <c r="F87" s="140" t="s">
        <v>2431</v>
      </c>
      <c r="G87" s="140" t="s">
        <v>2431</v>
      </c>
      <c r="H87" s="140" t="s">
        <v>2431</v>
      </c>
      <c r="I87" s="140" t="s">
        <v>2431</v>
      </c>
      <c r="J87" s="140" t="s">
        <v>2431</v>
      </c>
      <c r="K87" s="140" t="s">
        <v>2431</v>
      </c>
      <c r="L87" s="140" t="s">
        <v>2431</v>
      </c>
      <c r="M87" s="140" t="s">
        <v>2431</v>
      </c>
      <c r="N87" s="140" t="s">
        <v>2430</v>
      </c>
      <c r="O87" s="140" t="s">
        <v>2431</v>
      </c>
      <c r="P87" s="140" t="s">
        <v>2430</v>
      </c>
      <c r="Q87" s="140" t="s">
        <v>2430</v>
      </c>
      <c r="R87" s="140" t="s">
        <v>2430</v>
      </c>
      <c r="S87" s="140" t="s">
        <v>2431</v>
      </c>
      <c r="T87" s="140" t="s">
        <v>2430</v>
      </c>
      <c r="U87" s="140" t="s">
        <v>2430</v>
      </c>
      <c r="V87" s="140" t="s">
        <v>2430</v>
      </c>
      <c r="W87" s="140" t="s">
        <v>2430</v>
      </c>
      <c r="X87" s="140" t="s">
        <v>2430</v>
      </c>
      <c r="Y87" s="141" t="s">
        <v>2431</v>
      </c>
      <c r="Z87" s="141" t="s">
        <v>2431</v>
      </c>
      <c r="AA87" s="141" t="s">
        <v>2431</v>
      </c>
      <c r="AB87" s="141" t="s">
        <v>2431</v>
      </c>
      <c r="AC87" s="141" t="s">
        <v>2431</v>
      </c>
      <c r="AD87" s="140" t="s">
        <v>2431</v>
      </c>
      <c r="AE87" s="141" t="s">
        <v>2431</v>
      </c>
      <c r="AF87" s="141" t="s">
        <v>2430</v>
      </c>
      <c r="AG87" s="141" t="s">
        <v>2430</v>
      </c>
      <c r="AH87" s="141" t="s">
        <v>2431</v>
      </c>
      <c r="AI87" s="141" t="s">
        <v>2431</v>
      </c>
      <c r="AJ87" s="141" t="s">
        <v>2431</v>
      </c>
      <c r="AK87" s="141" t="s">
        <v>2430</v>
      </c>
      <c r="AL87" s="141" t="s">
        <v>2431</v>
      </c>
      <c r="AM87" s="141" t="s">
        <v>2431</v>
      </c>
      <c r="AN87" s="141" t="s">
        <v>2431</v>
      </c>
      <c r="AO87" s="141" t="s">
        <v>2431</v>
      </c>
      <c r="AP87" s="141" t="s">
        <v>2431</v>
      </c>
      <c r="AQ87" s="141" t="s">
        <v>2431</v>
      </c>
      <c r="AR87" s="141" t="s">
        <v>2431</v>
      </c>
      <c r="AS87" s="141" t="s">
        <v>2431</v>
      </c>
      <c r="AT87" s="141" t="s">
        <v>2431</v>
      </c>
      <c r="AU87" s="141" t="s">
        <v>2431</v>
      </c>
      <c r="AV87" s="141" t="s">
        <v>2431</v>
      </c>
      <c r="AW87" s="141" t="s">
        <v>2431</v>
      </c>
      <c r="AX87" s="141" t="s">
        <v>2431</v>
      </c>
      <c r="AY87" s="141" t="s">
        <v>2431</v>
      </c>
      <c r="AZ87" s="141" t="s">
        <v>2431</v>
      </c>
      <c r="BA87" s="141" t="s">
        <v>2431</v>
      </c>
      <c r="BB87" s="141" t="s">
        <v>2431</v>
      </c>
      <c r="BC87" s="141" t="s">
        <v>2431</v>
      </c>
      <c r="BD87" s="141" t="s">
        <v>2431</v>
      </c>
      <c r="BE87" s="141" t="s">
        <v>2431</v>
      </c>
      <c r="BF87" s="141" t="s">
        <v>2431</v>
      </c>
      <c r="BG87" s="141" t="s">
        <v>2431</v>
      </c>
      <c r="BH87" s="141" t="s">
        <v>2431</v>
      </c>
      <c r="BI87" s="141" t="s">
        <v>2431</v>
      </c>
      <c r="BJ87" s="141" t="s">
        <v>2431</v>
      </c>
      <c r="BK87" s="141" t="s">
        <v>2431</v>
      </c>
      <c r="BL87" s="141" t="s">
        <v>2431</v>
      </c>
      <c r="BM87" s="141" t="s">
        <v>2431</v>
      </c>
      <c r="BN87" s="141" t="s">
        <v>2431</v>
      </c>
      <c r="BO87" s="141" t="s">
        <v>2431</v>
      </c>
      <c r="BP87" s="141" t="s">
        <v>2431</v>
      </c>
      <c r="BQ87" s="141" t="s">
        <v>2431</v>
      </c>
      <c r="BR87" s="141" t="s">
        <v>2431</v>
      </c>
      <c r="BS87" s="141" t="s">
        <v>2431</v>
      </c>
      <c r="BT87" s="141" t="s">
        <v>2431</v>
      </c>
      <c r="BU87" s="141" t="s">
        <v>2431</v>
      </c>
      <c r="BV87" s="141" t="s">
        <v>2431</v>
      </c>
      <c r="BW87" s="141" t="s">
        <v>2431</v>
      </c>
      <c r="BX87" s="141" t="s">
        <v>2431</v>
      </c>
      <c r="BY87" s="141" t="s">
        <v>2431</v>
      </c>
      <c r="BZ87" s="141" t="s">
        <v>2431</v>
      </c>
      <c r="CA87" s="141" t="s">
        <v>2431</v>
      </c>
      <c r="CB87" s="141" t="s">
        <v>2431</v>
      </c>
      <c r="CC87" s="141" t="s">
        <v>2431</v>
      </c>
      <c r="CD87" s="141" t="s">
        <v>2431</v>
      </c>
      <c r="CE87" s="141" t="s">
        <v>2431</v>
      </c>
      <c r="CF87" s="140" t="s">
        <v>2431</v>
      </c>
      <c r="CG87" s="140" t="s">
        <v>2430</v>
      </c>
      <c r="CH87" s="140" t="s">
        <v>2431</v>
      </c>
      <c r="CI87" s="141" t="s">
        <v>11</v>
      </c>
      <c r="CJ87" s="140"/>
      <c r="CK87" s="140"/>
      <c r="CL87" s="140"/>
      <c r="CM87" s="140"/>
      <c r="CN87" s="140"/>
      <c r="CO87" s="140"/>
      <c r="CP87" s="140"/>
      <c r="CQ87" s="157"/>
      <c r="CR87" s="142" t="b">
        <f>IF(SilentClose_Mittelstossseite=TRUE,INDEX(Tabelle_Sprachen[],MATCH("_SilentClose Mittelstossseite",Tabelle_Sprachen[Pos],0),MATCH(Sprache,Tabelle_Sprachen[#Headers],0)))</f>
        <v>0</v>
      </c>
      <c r="CS87" s="140">
        <f t="shared" si="190"/>
        <v>0</v>
      </c>
      <c r="CT87" s="140">
        <f t="shared" si="191"/>
        <v>0</v>
      </c>
      <c r="CU87" s="140">
        <f t="shared" si="192"/>
        <v>0</v>
      </c>
      <c r="CV87" s="140">
        <f t="shared" si="193"/>
        <v>0</v>
      </c>
      <c r="CW87" s="140">
        <f t="shared" si="194"/>
        <v>0</v>
      </c>
      <c r="CX87" s="140">
        <f t="shared" si="195"/>
        <v>0</v>
      </c>
      <c r="CY87" s="140">
        <f t="shared" si="196"/>
        <v>0</v>
      </c>
      <c r="CZ87" s="140">
        <f t="shared" si="197"/>
        <v>0</v>
      </c>
      <c r="DA87" s="140">
        <f t="shared" si="198"/>
        <v>0</v>
      </c>
      <c r="DB87" s="140">
        <f t="shared" si="199"/>
        <v>0</v>
      </c>
      <c r="DC87" s="140">
        <f t="shared" si="200"/>
        <v>0</v>
      </c>
      <c r="DD87" s="140">
        <f t="shared" si="201"/>
        <v>0</v>
      </c>
      <c r="DE87" s="140">
        <f t="shared" si="202"/>
        <v>0</v>
      </c>
      <c r="DF87" s="140">
        <f t="shared" si="203"/>
        <v>0</v>
      </c>
      <c r="DG87" s="140">
        <f t="shared" si="204"/>
        <v>0</v>
      </c>
      <c r="DH87" s="140">
        <f t="shared" si="205"/>
        <v>0</v>
      </c>
      <c r="DI87" s="140">
        <f t="shared" si="206"/>
        <v>0</v>
      </c>
      <c r="DJ87" s="140">
        <f t="shared" si="207"/>
        <v>0</v>
      </c>
      <c r="DK87" s="140">
        <f t="shared" si="208"/>
        <v>0</v>
      </c>
      <c r="DL87" s="140">
        <f t="shared" si="209"/>
        <v>0</v>
      </c>
      <c r="DM87" s="140">
        <f t="shared" si="210"/>
        <v>0</v>
      </c>
      <c r="DN87" s="140">
        <f t="shared" si="211"/>
        <v>0</v>
      </c>
      <c r="DO87" s="140">
        <f t="shared" si="212"/>
        <v>0</v>
      </c>
      <c r="DP87" s="140">
        <f t="shared" si="213"/>
        <v>0</v>
      </c>
      <c r="DQ87" s="140">
        <f t="shared" si="214"/>
        <v>0</v>
      </c>
      <c r="DR87" s="140">
        <f t="shared" si="215"/>
        <v>0</v>
      </c>
      <c r="DS87" s="140">
        <f t="shared" si="216"/>
        <v>0</v>
      </c>
      <c r="DT87" s="140">
        <f t="shared" si="217"/>
        <v>0</v>
      </c>
      <c r="DU87" s="140">
        <f t="shared" si="218"/>
        <v>0</v>
      </c>
      <c r="DV87" s="140">
        <f t="shared" si="219"/>
        <v>0</v>
      </c>
      <c r="DW87" s="140">
        <f t="shared" si="220"/>
        <v>0</v>
      </c>
      <c r="DX87" s="140">
        <f t="shared" si="221"/>
        <v>0</v>
      </c>
      <c r="DY87" s="140">
        <f t="shared" si="222"/>
        <v>0</v>
      </c>
      <c r="DZ87" s="140">
        <f t="shared" si="223"/>
        <v>0</v>
      </c>
      <c r="EA87" s="140">
        <f t="shared" si="224"/>
        <v>0</v>
      </c>
      <c r="EB87" s="140">
        <f t="shared" si="225"/>
        <v>0</v>
      </c>
      <c r="EC87" s="140">
        <f t="shared" si="226"/>
        <v>0</v>
      </c>
      <c r="ED87" s="140">
        <f t="shared" si="227"/>
        <v>0</v>
      </c>
      <c r="EE87" s="140">
        <f t="shared" si="228"/>
        <v>0</v>
      </c>
      <c r="EF87" s="140">
        <f t="shared" si="229"/>
        <v>0</v>
      </c>
      <c r="EG87" s="140">
        <f t="shared" si="230"/>
        <v>0</v>
      </c>
      <c r="EH87" s="140">
        <f t="shared" si="231"/>
        <v>0</v>
      </c>
      <c r="EI87" s="140">
        <f t="shared" si="232"/>
        <v>0</v>
      </c>
      <c r="EJ87" s="140">
        <f t="shared" si="233"/>
        <v>0</v>
      </c>
      <c r="EK87" s="140">
        <f t="shared" si="234"/>
        <v>0</v>
      </c>
      <c r="EL87" s="140">
        <f t="shared" si="235"/>
        <v>0</v>
      </c>
      <c r="EM87" s="140">
        <f t="shared" si="236"/>
        <v>0</v>
      </c>
      <c r="EN87" s="140">
        <f t="shared" si="237"/>
        <v>0</v>
      </c>
      <c r="EO87" s="140">
        <f t="shared" si="238"/>
        <v>0</v>
      </c>
      <c r="EP87" s="140">
        <f t="shared" si="239"/>
        <v>0</v>
      </c>
      <c r="EQ87" s="140">
        <f t="shared" si="240"/>
        <v>0</v>
      </c>
      <c r="ER87" s="140">
        <f t="shared" si="241"/>
        <v>0</v>
      </c>
      <c r="ES87" s="140">
        <f t="shared" si="242"/>
        <v>0</v>
      </c>
      <c r="ET87" s="140">
        <f t="shared" si="243"/>
        <v>0</v>
      </c>
      <c r="EU87" s="140">
        <f t="shared" si="244"/>
        <v>0</v>
      </c>
      <c r="EV87" s="140">
        <f t="shared" si="245"/>
        <v>0</v>
      </c>
      <c r="EW87" s="140">
        <f t="shared" si="246"/>
        <v>0</v>
      </c>
      <c r="EX87" s="140">
        <f t="shared" si="247"/>
        <v>0</v>
      </c>
      <c r="EY87" s="140">
        <f t="shared" si="248"/>
        <v>0</v>
      </c>
      <c r="EZ87" s="140">
        <f t="shared" si="249"/>
        <v>0</v>
      </c>
      <c r="FA87" s="140">
        <f t="shared" si="250"/>
        <v>0</v>
      </c>
      <c r="FB87" s="140">
        <f t="shared" si="251"/>
        <v>0</v>
      </c>
      <c r="FC87" s="140">
        <f t="shared" si="252"/>
        <v>0</v>
      </c>
      <c r="FD87" s="140">
        <f t="shared" si="253"/>
        <v>0</v>
      </c>
      <c r="FE87" s="140">
        <f t="shared" si="254"/>
        <v>0</v>
      </c>
      <c r="FF87" s="140">
        <f t="shared" si="255"/>
        <v>0</v>
      </c>
      <c r="FG87" s="140">
        <f t="shared" si="256"/>
        <v>0</v>
      </c>
      <c r="FH87" s="140">
        <f t="shared" si="257"/>
        <v>0</v>
      </c>
      <c r="FI87" s="140">
        <f t="shared" si="258"/>
        <v>0</v>
      </c>
      <c r="FJ87" s="140">
        <f t="shared" si="259"/>
        <v>0</v>
      </c>
      <c r="FK87" s="140">
        <f t="shared" si="260"/>
        <v>0</v>
      </c>
      <c r="FL87" s="140">
        <f t="shared" si="261"/>
        <v>0</v>
      </c>
      <c r="FM87" s="140">
        <f t="shared" si="262"/>
        <v>0</v>
      </c>
      <c r="FN87" s="140">
        <f t="shared" si="263"/>
        <v>0</v>
      </c>
      <c r="FO87" s="140">
        <f t="shared" si="264"/>
        <v>0</v>
      </c>
      <c r="FP87" s="140">
        <f t="shared" si="265"/>
        <v>0</v>
      </c>
      <c r="FQ87" s="140">
        <f t="shared" si="266"/>
        <v>0</v>
      </c>
      <c r="FR87" s="140">
        <f t="shared" si="267"/>
        <v>0</v>
      </c>
      <c r="FS87" s="140">
        <f t="shared" si="268"/>
        <v>0</v>
      </c>
      <c r="FT87" s="140">
        <f t="shared" si="269"/>
        <v>0</v>
      </c>
      <c r="FU87" s="140">
        <f t="shared" si="270"/>
        <v>0</v>
      </c>
      <c r="FV87" s="140">
        <f t="shared" si="271"/>
        <v>0</v>
      </c>
      <c r="FW87" s="140">
        <f t="shared" si="272"/>
        <v>0</v>
      </c>
      <c r="FX87" s="140">
        <f t="shared" si="273"/>
        <v>0</v>
      </c>
      <c r="FY87" s="140">
        <f t="shared" si="274"/>
        <v>0</v>
      </c>
      <c r="FZ87" s="140">
        <f t="shared" si="275"/>
        <v>0</v>
      </c>
      <c r="GA87" s="140">
        <f t="shared" si="276"/>
        <v>0</v>
      </c>
      <c r="GB87" s="140">
        <f t="shared" si="277"/>
        <v>0</v>
      </c>
      <c r="GC87" s="140">
        <f t="shared" si="278"/>
        <v>0</v>
      </c>
      <c r="GD87" s="140">
        <f t="shared" si="279"/>
        <v>0</v>
      </c>
      <c r="GE87" s="140">
        <f t="shared" si="280"/>
        <v>0</v>
      </c>
      <c r="GF87" s="140">
        <f t="shared" si="281"/>
        <v>0</v>
      </c>
      <c r="GG87" s="140">
        <f t="shared" si="281"/>
        <v>0</v>
      </c>
      <c r="GH87" s="157"/>
      <c r="GI87" s="237">
        <f t="shared" si="189"/>
        <v>0</v>
      </c>
      <c r="GJ87" s="140" t="e">
        <f t="shared" ca="1" si="282"/>
        <v>#N/A</v>
      </c>
      <c r="GK87" s="238" t="str">
        <f t="shared" ca="1" si="283"/>
        <v/>
      </c>
    </row>
    <row r="88" spans="1:193" ht="37.5" customHeight="1" x14ac:dyDescent="0.25">
      <c r="A88" s="139" t="str">
        <f>INDEX(Tabelle_Sprachen[],MATCH("_StopUnit Getriebeseite",Tabelle_Sprachen[Pos],0),MATCH(Sprache,Tabelle_Sprachen[#Headers],0))</f>
        <v>HS StopUnit Getriebeseite</v>
      </c>
      <c r="B88" s="140" t="s">
        <v>2431</v>
      </c>
      <c r="C88" s="140" t="s">
        <v>2431</v>
      </c>
      <c r="D88" s="140" t="s">
        <v>2431</v>
      </c>
      <c r="E88" s="140" t="s">
        <v>2431</v>
      </c>
      <c r="F88" s="140" t="s">
        <v>2431</v>
      </c>
      <c r="G88" s="140" t="s">
        <v>2431</v>
      </c>
      <c r="H88" s="140" t="s">
        <v>2431</v>
      </c>
      <c r="I88" s="140" t="s">
        <v>2431</v>
      </c>
      <c r="J88" s="140" t="s">
        <v>2431</v>
      </c>
      <c r="K88" s="140" t="s">
        <v>2431</v>
      </c>
      <c r="L88" s="140" t="s">
        <v>2431</v>
      </c>
      <c r="M88" s="140" t="s">
        <v>2431</v>
      </c>
      <c r="N88" s="140" t="s">
        <v>2430</v>
      </c>
      <c r="O88" s="140" t="s">
        <v>2431</v>
      </c>
      <c r="P88" s="140" t="s">
        <v>2430</v>
      </c>
      <c r="Q88" s="140" t="s">
        <v>2430</v>
      </c>
      <c r="R88" s="140" t="s">
        <v>2430</v>
      </c>
      <c r="S88" s="140" t="s">
        <v>2430</v>
      </c>
      <c r="T88" s="140" t="s">
        <v>2430</v>
      </c>
      <c r="U88" s="140" t="s">
        <v>2430</v>
      </c>
      <c r="V88" s="140" t="s">
        <v>2430</v>
      </c>
      <c r="W88" s="140" t="s">
        <v>2430</v>
      </c>
      <c r="X88" s="140" t="s">
        <v>2430</v>
      </c>
      <c r="Y88" s="141" t="s">
        <v>2431</v>
      </c>
      <c r="Z88" s="141" t="s">
        <v>2431</v>
      </c>
      <c r="AA88" s="141" t="s">
        <v>2431</v>
      </c>
      <c r="AB88" s="141" t="s">
        <v>2431</v>
      </c>
      <c r="AC88" s="141" t="s">
        <v>2431</v>
      </c>
      <c r="AD88" s="140" t="s">
        <v>2431</v>
      </c>
      <c r="AE88" s="141" t="s">
        <v>2431</v>
      </c>
      <c r="AF88" s="141" t="s">
        <v>2431</v>
      </c>
      <c r="AG88" s="141" t="s">
        <v>2431</v>
      </c>
      <c r="AH88" s="141" t="s">
        <v>2431</v>
      </c>
      <c r="AI88" s="141" t="s">
        <v>2431</v>
      </c>
      <c r="AJ88" s="141" t="s">
        <v>2431</v>
      </c>
      <c r="AK88" s="141" t="s">
        <v>2431</v>
      </c>
      <c r="AL88" s="141" t="s">
        <v>2431</v>
      </c>
      <c r="AM88" s="141" t="s">
        <v>2431</v>
      </c>
      <c r="AN88" s="141" t="s">
        <v>2431</v>
      </c>
      <c r="AO88" s="141" t="s">
        <v>2431</v>
      </c>
      <c r="AP88" s="141" t="s">
        <v>2431</v>
      </c>
      <c r="AQ88" s="141" t="s">
        <v>2431</v>
      </c>
      <c r="AR88" s="141" t="s">
        <v>2431</v>
      </c>
      <c r="AS88" s="141" t="s">
        <v>2431</v>
      </c>
      <c r="AT88" s="141" t="s">
        <v>2431</v>
      </c>
      <c r="AU88" s="141" t="s">
        <v>2431</v>
      </c>
      <c r="AV88" s="141" t="s">
        <v>2431</v>
      </c>
      <c r="AW88" s="141" t="s">
        <v>2431</v>
      </c>
      <c r="AX88" s="141" t="s">
        <v>2431</v>
      </c>
      <c r="AY88" s="141" t="s">
        <v>2431</v>
      </c>
      <c r="AZ88" s="141" t="s">
        <v>2431</v>
      </c>
      <c r="BA88" s="141" t="s">
        <v>2431</v>
      </c>
      <c r="BB88" s="141" t="s">
        <v>2431</v>
      </c>
      <c r="BC88" s="141" t="s">
        <v>2431</v>
      </c>
      <c r="BD88" s="141" t="s">
        <v>2431</v>
      </c>
      <c r="BE88" s="141" t="s">
        <v>2431</v>
      </c>
      <c r="BF88" s="141" t="s">
        <v>2431</v>
      </c>
      <c r="BG88" s="141" t="s">
        <v>2431</v>
      </c>
      <c r="BH88" s="141" t="s">
        <v>2431</v>
      </c>
      <c r="BI88" s="141" t="s">
        <v>2431</v>
      </c>
      <c r="BJ88" s="141" t="s">
        <v>2431</v>
      </c>
      <c r="BK88" s="141" t="s">
        <v>2431</v>
      </c>
      <c r="BL88" s="141" t="s">
        <v>2431</v>
      </c>
      <c r="BM88" s="141" t="s">
        <v>2431</v>
      </c>
      <c r="BN88" s="141" t="s">
        <v>2431</v>
      </c>
      <c r="BO88" s="141" t="s">
        <v>2431</v>
      </c>
      <c r="BP88" s="141" t="s">
        <v>2431</v>
      </c>
      <c r="BQ88" s="141" t="s">
        <v>2431</v>
      </c>
      <c r="BR88" s="141" t="s">
        <v>2431</v>
      </c>
      <c r="BS88" s="141" t="s">
        <v>2431</v>
      </c>
      <c r="BT88" s="141" t="s">
        <v>2431</v>
      </c>
      <c r="BU88" s="141" t="s">
        <v>2431</v>
      </c>
      <c r="BV88" s="141" t="s">
        <v>2431</v>
      </c>
      <c r="BW88" s="141" t="s">
        <v>2431</v>
      </c>
      <c r="BX88" s="141" t="s">
        <v>2431</v>
      </c>
      <c r="BY88" s="141" t="s">
        <v>2431</v>
      </c>
      <c r="BZ88" s="141" t="s">
        <v>2431</v>
      </c>
      <c r="CA88" s="141" t="s">
        <v>2431</v>
      </c>
      <c r="CB88" s="141" t="s">
        <v>2431</v>
      </c>
      <c r="CC88" s="141" t="s">
        <v>2431</v>
      </c>
      <c r="CD88" s="141" t="s">
        <v>2431</v>
      </c>
      <c r="CE88" s="141" t="s">
        <v>2431</v>
      </c>
      <c r="CF88" s="140" t="s">
        <v>2431</v>
      </c>
      <c r="CG88" s="140" t="s">
        <v>2430</v>
      </c>
      <c r="CH88" s="140" t="s">
        <v>2430</v>
      </c>
      <c r="CI88" s="140" t="s">
        <v>2431</v>
      </c>
      <c r="CJ88" s="141" t="s">
        <v>11</v>
      </c>
      <c r="CK88" s="140"/>
      <c r="CL88" s="140"/>
      <c r="CM88" s="140"/>
      <c r="CN88" s="140"/>
      <c r="CO88" s="140"/>
      <c r="CP88" s="140"/>
      <c r="CQ88" s="157"/>
      <c r="CR88" s="142" t="b">
        <f>IF(StopUnit_Getriebeseite=TRUE,INDEX(Tabelle_Sprachen[],MATCH("_StopUnit Getriebeseite",Tabelle_Sprachen[Pos],0),MATCH(Sprache,Tabelle_Sprachen[#Headers],0)))</f>
        <v>0</v>
      </c>
      <c r="CS88" s="140">
        <f t="shared" si="190"/>
        <v>0</v>
      </c>
      <c r="CT88" s="140">
        <f t="shared" si="191"/>
        <v>0</v>
      </c>
      <c r="CU88" s="140">
        <f t="shared" si="192"/>
        <v>0</v>
      </c>
      <c r="CV88" s="140">
        <f t="shared" si="193"/>
        <v>0</v>
      </c>
      <c r="CW88" s="140">
        <f t="shared" si="194"/>
        <v>0</v>
      </c>
      <c r="CX88" s="140">
        <f t="shared" si="195"/>
        <v>0</v>
      </c>
      <c r="CY88" s="140">
        <f t="shared" si="196"/>
        <v>0</v>
      </c>
      <c r="CZ88" s="140">
        <f t="shared" si="197"/>
        <v>0</v>
      </c>
      <c r="DA88" s="140">
        <f t="shared" si="198"/>
        <v>0</v>
      </c>
      <c r="DB88" s="140">
        <f t="shared" si="199"/>
        <v>0</v>
      </c>
      <c r="DC88" s="140">
        <f t="shared" si="200"/>
        <v>0</v>
      </c>
      <c r="DD88" s="140">
        <f t="shared" si="201"/>
        <v>0</v>
      </c>
      <c r="DE88" s="140">
        <f t="shared" si="202"/>
        <v>0</v>
      </c>
      <c r="DF88" s="140">
        <f t="shared" si="203"/>
        <v>0</v>
      </c>
      <c r="DG88" s="140">
        <f t="shared" si="204"/>
        <v>0</v>
      </c>
      <c r="DH88" s="140">
        <f t="shared" si="205"/>
        <v>0</v>
      </c>
      <c r="DI88" s="140">
        <f t="shared" si="206"/>
        <v>0</v>
      </c>
      <c r="DJ88" s="140">
        <f t="shared" si="207"/>
        <v>0</v>
      </c>
      <c r="DK88" s="140">
        <f t="shared" si="208"/>
        <v>0</v>
      </c>
      <c r="DL88" s="140">
        <f t="shared" si="209"/>
        <v>0</v>
      </c>
      <c r="DM88" s="140">
        <f t="shared" si="210"/>
        <v>0</v>
      </c>
      <c r="DN88" s="140">
        <f t="shared" si="211"/>
        <v>0</v>
      </c>
      <c r="DO88" s="140">
        <f t="shared" si="212"/>
        <v>0</v>
      </c>
      <c r="DP88" s="140">
        <f t="shared" si="213"/>
        <v>0</v>
      </c>
      <c r="DQ88" s="140">
        <f t="shared" si="214"/>
        <v>0</v>
      </c>
      <c r="DR88" s="140">
        <f t="shared" si="215"/>
        <v>0</v>
      </c>
      <c r="DS88" s="140">
        <f t="shared" si="216"/>
        <v>0</v>
      </c>
      <c r="DT88" s="140">
        <f t="shared" si="217"/>
        <v>0</v>
      </c>
      <c r="DU88" s="140">
        <f t="shared" si="218"/>
        <v>0</v>
      </c>
      <c r="DV88" s="140">
        <f t="shared" si="219"/>
        <v>0</v>
      </c>
      <c r="DW88" s="140">
        <f t="shared" si="220"/>
        <v>0</v>
      </c>
      <c r="DX88" s="140">
        <f t="shared" si="221"/>
        <v>0</v>
      </c>
      <c r="DY88" s="140">
        <f t="shared" si="222"/>
        <v>0</v>
      </c>
      <c r="DZ88" s="140">
        <f t="shared" si="223"/>
        <v>0</v>
      </c>
      <c r="EA88" s="140">
        <f t="shared" si="224"/>
        <v>0</v>
      </c>
      <c r="EB88" s="140">
        <f t="shared" si="225"/>
        <v>0</v>
      </c>
      <c r="EC88" s="140">
        <f t="shared" si="226"/>
        <v>0</v>
      </c>
      <c r="ED88" s="140">
        <f t="shared" si="227"/>
        <v>0</v>
      </c>
      <c r="EE88" s="140">
        <f t="shared" si="228"/>
        <v>0</v>
      </c>
      <c r="EF88" s="140">
        <f t="shared" si="229"/>
        <v>0</v>
      </c>
      <c r="EG88" s="140">
        <f t="shared" si="230"/>
        <v>0</v>
      </c>
      <c r="EH88" s="140">
        <f t="shared" si="231"/>
        <v>0</v>
      </c>
      <c r="EI88" s="140">
        <f t="shared" si="232"/>
        <v>0</v>
      </c>
      <c r="EJ88" s="140">
        <f t="shared" si="233"/>
        <v>0</v>
      </c>
      <c r="EK88" s="140">
        <f t="shared" si="234"/>
        <v>0</v>
      </c>
      <c r="EL88" s="140">
        <f t="shared" si="235"/>
        <v>0</v>
      </c>
      <c r="EM88" s="140">
        <f t="shared" si="236"/>
        <v>0</v>
      </c>
      <c r="EN88" s="140">
        <f t="shared" si="237"/>
        <v>0</v>
      </c>
      <c r="EO88" s="140">
        <f t="shared" si="238"/>
        <v>0</v>
      </c>
      <c r="EP88" s="140">
        <f t="shared" si="239"/>
        <v>0</v>
      </c>
      <c r="EQ88" s="140">
        <f t="shared" si="240"/>
        <v>0</v>
      </c>
      <c r="ER88" s="140">
        <f t="shared" si="241"/>
        <v>0</v>
      </c>
      <c r="ES88" s="140">
        <f t="shared" si="242"/>
        <v>0</v>
      </c>
      <c r="ET88" s="140">
        <f t="shared" si="243"/>
        <v>0</v>
      </c>
      <c r="EU88" s="140">
        <f t="shared" si="244"/>
        <v>0</v>
      </c>
      <c r="EV88" s="140">
        <f t="shared" si="245"/>
        <v>0</v>
      </c>
      <c r="EW88" s="140">
        <f t="shared" si="246"/>
        <v>0</v>
      </c>
      <c r="EX88" s="140">
        <f t="shared" si="247"/>
        <v>0</v>
      </c>
      <c r="EY88" s="140">
        <f t="shared" si="248"/>
        <v>0</v>
      </c>
      <c r="EZ88" s="140">
        <f t="shared" si="249"/>
        <v>0</v>
      </c>
      <c r="FA88" s="140">
        <f t="shared" si="250"/>
        <v>0</v>
      </c>
      <c r="FB88" s="140">
        <f t="shared" si="251"/>
        <v>0</v>
      </c>
      <c r="FC88" s="140">
        <f t="shared" si="252"/>
        <v>0</v>
      </c>
      <c r="FD88" s="140">
        <f t="shared" si="253"/>
        <v>0</v>
      </c>
      <c r="FE88" s="140">
        <f t="shared" si="254"/>
        <v>0</v>
      </c>
      <c r="FF88" s="140">
        <f t="shared" si="255"/>
        <v>0</v>
      </c>
      <c r="FG88" s="140">
        <f t="shared" si="256"/>
        <v>0</v>
      </c>
      <c r="FH88" s="140">
        <f t="shared" si="257"/>
        <v>0</v>
      </c>
      <c r="FI88" s="140">
        <f t="shared" si="258"/>
        <v>0</v>
      </c>
      <c r="FJ88" s="140">
        <f t="shared" si="259"/>
        <v>0</v>
      </c>
      <c r="FK88" s="140">
        <f t="shared" si="260"/>
        <v>0</v>
      </c>
      <c r="FL88" s="140">
        <f t="shared" si="261"/>
        <v>0</v>
      </c>
      <c r="FM88" s="140">
        <f t="shared" si="262"/>
        <v>0</v>
      </c>
      <c r="FN88" s="140">
        <f t="shared" si="263"/>
        <v>0</v>
      </c>
      <c r="FO88" s="140">
        <f t="shared" si="264"/>
        <v>0</v>
      </c>
      <c r="FP88" s="140">
        <f t="shared" si="265"/>
        <v>0</v>
      </c>
      <c r="FQ88" s="140">
        <f t="shared" si="266"/>
        <v>0</v>
      </c>
      <c r="FR88" s="140">
        <f t="shared" si="267"/>
        <v>0</v>
      </c>
      <c r="FS88" s="140">
        <f t="shared" si="268"/>
        <v>0</v>
      </c>
      <c r="FT88" s="140">
        <f t="shared" si="269"/>
        <v>0</v>
      </c>
      <c r="FU88" s="140">
        <f t="shared" si="270"/>
        <v>0</v>
      </c>
      <c r="FV88" s="140">
        <f t="shared" si="271"/>
        <v>0</v>
      </c>
      <c r="FW88" s="140">
        <f t="shared" si="272"/>
        <v>0</v>
      </c>
      <c r="FX88" s="140">
        <f t="shared" si="273"/>
        <v>0</v>
      </c>
      <c r="FY88" s="140">
        <f t="shared" si="274"/>
        <v>0</v>
      </c>
      <c r="FZ88" s="140">
        <f t="shared" si="275"/>
        <v>0</v>
      </c>
      <c r="GA88" s="140">
        <f t="shared" si="276"/>
        <v>0</v>
      </c>
      <c r="GB88" s="140">
        <f t="shared" si="277"/>
        <v>0</v>
      </c>
      <c r="GC88" s="140">
        <f t="shared" si="278"/>
        <v>0</v>
      </c>
      <c r="GD88" s="140">
        <f t="shared" si="279"/>
        <v>0</v>
      </c>
      <c r="GE88" s="140">
        <f t="shared" si="280"/>
        <v>0</v>
      </c>
      <c r="GF88" s="140">
        <f t="shared" si="281"/>
        <v>0</v>
      </c>
      <c r="GG88" s="140">
        <f t="shared" si="281"/>
        <v>0</v>
      </c>
      <c r="GH88" s="157"/>
      <c r="GI88" s="237">
        <f t="shared" si="189"/>
        <v>0</v>
      </c>
      <c r="GJ88" s="140" t="e">
        <f t="shared" ca="1" si="282"/>
        <v>#N/A</v>
      </c>
      <c r="GK88" s="238" t="str">
        <f t="shared" ca="1" si="283"/>
        <v/>
      </c>
    </row>
    <row r="89" spans="1:193" ht="37.5" customHeight="1" x14ac:dyDescent="0.25">
      <c r="A89" s="139" t="str">
        <f>INDEX(Tabelle_Sprachen[],MATCH("_StopUnit Mittelstossseite",Tabelle_Sprachen[Pos],0),MATCH(Sprache,Tabelle_Sprachen[#Headers],0))</f>
        <v>HS StopUnit Mittelstoßseite</v>
      </c>
      <c r="B89" s="140" t="s">
        <v>2431</v>
      </c>
      <c r="C89" s="140" t="s">
        <v>2431</v>
      </c>
      <c r="D89" s="140" t="s">
        <v>2431</v>
      </c>
      <c r="E89" s="140" t="s">
        <v>2431</v>
      </c>
      <c r="F89" s="140" t="s">
        <v>2431</v>
      </c>
      <c r="G89" s="140" t="s">
        <v>2431</v>
      </c>
      <c r="H89" s="140" t="s">
        <v>2431</v>
      </c>
      <c r="I89" s="140" t="s">
        <v>2431</v>
      </c>
      <c r="J89" s="140" t="s">
        <v>2431</v>
      </c>
      <c r="K89" s="140" t="s">
        <v>2431</v>
      </c>
      <c r="L89" s="140" t="s">
        <v>2431</v>
      </c>
      <c r="M89" s="140" t="s">
        <v>2431</v>
      </c>
      <c r="N89" s="140" t="s">
        <v>2430</v>
      </c>
      <c r="O89" s="140" t="s">
        <v>2431</v>
      </c>
      <c r="P89" s="140" t="s">
        <v>2430</v>
      </c>
      <c r="Q89" s="140" t="s">
        <v>2430</v>
      </c>
      <c r="R89" s="140" t="s">
        <v>2430</v>
      </c>
      <c r="S89" s="140" t="s">
        <v>2431</v>
      </c>
      <c r="T89" s="140" t="s">
        <v>2430</v>
      </c>
      <c r="U89" s="140" t="s">
        <v>2430</v>
      </c>
      <c r="V89" s="140" t="s">
        <v>2430</v>
      </c>
      <c r="W89" s="140" t="s">
        <v>2430</v>
      </c>
      <c r="X89" s="140" t="s">
        <v>2430</v>
      </c>
      <c r="Y89" s="141" t="s">
        <v>2431</v>
      </c>
      <c r="Z89" s="141" t="s">
        <v>2431</v>
      </c>
      <c r="AA89" s="141" t="s">
        <v>2431</v>
      </c>
      <c r="AB89" s="141" t="s">
        <v>2431</v>
      </c>
      <c r="AC89" s="141" t="s">
        <v>2431</v>
      </c>
      <c r="AD89" s="140" t="s">
        <v>2431</v>
      </c>
      <c r="AE89" s="141" t="s">
        <v>2431</v>
      </c>
      <c r="AF89" s="141" t="s">
        <v>2430</v>
      </c>
      <c r="AG89" s="141" t="s">
        <v>2430</v>
      </c>
      <c r="AH89" s="141" t="s">
        <v>2431</v>
      </c>
      <c r="AI89" s="141" t="s">
        <v>2431</v>
      </c>
      <c r="AJ89" s="141" t="s">
        <v>2431</v>
      </c>
      <c r="AK89" s="141" t="s">
        <v>2430</v>
      </c>
      <c r="AL89" s="141" t="s">
        <v>2431</v>
      </c>
      <c r="AM89" s="141" t="s">
        <v>2431</v>
      </c>
      <c r="AN89" s="141" t="s">
        <v>2431</v>
      </c>
      <c r="AO89" s="141" t="s">
        <v>2431</v>
      </c>
      <c r="AP89" s="141" t="s">
        <v>2431</v>
      </c>
      <c r="AQ89" s="141" t="s">
        <v>2431</v>
      </c>
      <c r="AR89" s="141" t="s">
        <v>2431</v>
      </c>
      <c r="AS89" s="141" t="s">
        <v>2431</v>
      </c>
      <c r="AT89" s="141" t="s">
        <v>2431</v>
      </c>
      <c r="AU89" s="141" t="s">
        <v>2431</v>
      </c>
      <c r="AV89" s="141" t="s">
        <v>2431</v>
      </c>
      <c r="AW89" s="141" t="s">
        <v>2431</v>
      </c>
      <c r="AX89" s="141" t="s">
        <v>2431</v>
      </c>
      <c r="AY89" s="141" t="s">
        <v>2431</v>
      </c>
      <c r="AZ89" s="141" t="s">
        <v>2431</v>
      </c>
      <c r="BA89" s="141" t="s">
        <v>2431</v>
      </c>
      <c r="BB89" s="141" t="s">
        <v>2431</v>
      </c>
      <c r="BC89" s="141" t="s">
        <v>2431</v>
      </c>
      <c r="BD89" s="141" t="s">
        <v>2431</v>
      </c>
      <c r="BE89" s="141" t="s">
        <v>2431</v>
      </c>
      <c r="BF89" s="141" t="s">
        <v>2431</v>
      </c>
      <c r="BG89" s="141" t="s">
        <v>2431</v>
      </c>
      <c r="BH89" s="141" t="s">
        <v>2431</v>
      </c>
      <c r="BI89" s="141" t="s">
        <v>2431</v>
      </c>
      <c r="BJ89" s="141" t="s">
        <v>2431</v>
      </c>
      <c r="BK89" s="141" t="s">
        <v>2431</v>
      </c>
      <c r="BL89" s="141" t="s">
        <v>2431</v>
      </c>
      <c r="BM89" s="141" t="s">
        <v>2431</v>
      </c>
      <c r="BN89" s="141" t="s">
        <v>2431</v>
      </c>
      <c r="BO89" s="141" t="s">
        <v>2431</v>
      </c>
      <c r="BP89" s="141" t="s">
        <v>2431</v>
      </c>
      <c r="BQ89" s="141" t="s">
        <v>2431</v>
      </c>
      <c r="BR89" s="141" t="s">
        <v>2431</v>
      </c>
      <c r="BS89" s="141" t="s">
        <v>2431</v>
      </c>
      <c r="BT89" s="141" t="s">
        <v>2431</v>
      </c>
      <c r="BU89" s="141" t="s">
        <v>2431</v>
      </c>
      <c r="BV89" s="141" t="s">
        <v>2431</v>
      </c>
      <c r="BW89" s="141" t="s">
        <v>2431</v>
      </c>
      <c r="BX89" s="141" t="s">
        <v>2431</v>
      </c>
      <c r="BY89" s="141" t="s">
        <v>2431</v>
      </c>
      <c r="BZ89" s="141" t="s">
        <v>2431</v>
      </c>
      <c r="CA89" s="141" t="s">
        <v>2431</v>
      </c>
      <c r="CB89" s="141" t="s">
        <v>2431</v>
      </c>
      <c r="CC89" s="141" t="s">
        <v>2431</v>
      </c>
      <c r="CD89" s="141" t="s">
        <v>2431</v>
      </c>
      <c r="CE89" s="141" t="s">
        <v>2431</v>
      </c>
      <c r="CF89" s="140" t="s">
        <v>2431</v>
      </c>
      <c r="CG89" s="140" t="s">
        <v>2430</v>
      </c>
      <c r="CH89" s="140" t="s">
        <v>2431</v>
      </c>
      <c r="CI89" s="140" t="s">
        <v>2430</v>
      </c>
      <c r="CJ89" s="140" t="s">
        <v>2431</v>
      </c>
      <c r="CK89" s="141" t="s">
        <v>11</v>
      </c>
      <c r="CL89" s="140"/>
      <c r="CM89" s="140"/>
      <c r="CN89" s="140"/>
      <c r="CO89" s="140"/>
      <c r="CP89" s="140"/>
      <c r="CQ89" s="157"/>
      <c r="CR89" s="142" t="b">
        <f>IF(StopUnit_Mittelstossseite=TRUE,INDEX(Tabelle_Sprachen[],MATCH("_StopUnit Mittelstossseite",Tabelle_Sprachen[Pos],0),MATCH(Sprache,Tabelle_Sprachen[#Headers],0)))</f>
        <v>0</v>
      </c>
      <c r="CS89" s="140">
        <f t="shared" si="190"/>
        <v>0</v>
      </c>
      <c r="CT89" s="140">
        <f t="shared" si="191"/>
        <v>0</v>
      </c>
      <c r="CU89" s="140">
        <f t="shared" si="192"/>
        <v>0</v>
      </c>
      <c r="CV89" s="140">
        <f t="shared" si="193"/>
        <v>0</v>
      </c>
      <c r="CW89" s="140">
        <f t="shared" si="194"/>
        <v>0</v>
      </c>
      <c r="CX89" s="140">
        <f t="shared" si="195"/>
        <v>0</v>
      </c>
      <c r="CY89" s="140">
        <f t="shared" si="196"/>
        <v>0</v>
      </c>
      <c r="CZ89" s="140">
        <f t="shared" si="197"/>
        <v>0</v>
      </c>
      <c r="DA89" s="140">
        <f t="shared" si="198"/>
        <v>0</v>
      </c>
      <c r="DB89" s="140">
        <f t="shared" si="199"/>
        <v>0</v>
      </c>
      <c r="DC89" s="140">
        <f t="shared" si="200"/>
        <v>0</v>
      </c>
      <c r="DD89" s="140">
        <f t="shared" si="201"/>
        <v>0</v>
      </c>
      <c r="DE89" s="140">
        <f t="shared" si="202"/>
        <v>0</v>
      </c>
      <c r="DF89" s="140">
        <f t="shared" si="203"/>
        <v>0</v>
      </c>
      <c r="DG89" s="140">
        <f t="shared" si="204"/>
        <v>0</v>
      </c>
      <c r="DH89" s="140">
        <f t="shared" si="205"/>
        <v>0</v>
      </c>
      <c r="DI89" s="140">
        <f t="shared" si="206"/>
        <v>0</v>
      </c>
      <c r="DJ89" s="140">
        <f t="shared" si="207"/>
        <v>0</v>
      </c>
      <c r="DK89" s="140">
        <f t="shared" si="208"/>
        <v>0</v>
      </c>
      <c r="DL89" s="140">
        <f t="shared" si="209"/>
        <v>0</v>
      </c>
      <c r="DM89" s="140">
        <f t="shared" si="210"/>
        <v>0</v>
      </c>
      <c r="DN89" s="140">
        <f t="shared" si="211"/>
        <v>0</v>
      </c>
      <c r="DO89" s="140">
        <f t="shared" si="212"/>
        <v>0</v>
      </c>
      <c r="DP89" s="140">
        <f t="shared" si="213"/>
        <v>0</v>
      </c>
      <c r="DQ89" s="140">
        <f t="shared" si="214"/>
        <v>0</v>
      </c>
      <c r="DR89" s="140">
        <f t="shared" si="215"/>
        <v>0</v>
      </c>
      <c r="DS89" s="140">
        <f t="shared" si="216"/>
        <v>0</v>
      </c>
      <c r="DT89" s="140">
        <f t="shared" si="217"/>
        <v>0</v>
      </c>
      <c r="DU89" s="140">
        <f t="shared" si="218"/>
        <v>0</v>
      </c>
      <c r="DV89" s="140">
        <f t="shared" si="219"/>
        <v>0</v>
      </c>
      <c r="DW89" s="140">
        <f t="shared" si="220"/>
        <v>0</v>
      </c>
      <c r="DX89" s="140">
        <f t="shared" si="221"/>
        <v>0</v>
      </c>
      <c r="DY89" s="140">
        <f t="shared" si="222"/>
        <v>0</v>
      </c>
      <c r="DZ89" s="140">
        <f t="shared" si="223"/>
        <v>0</v>
      </c>
      <c r="EA89" s="140">
        <f t="shared" si="224"/>
        <v>0</v>
      </c>
      <c r="EB89" s="140">
        <f t="shared" si="225"/>
        <v>0</v>
      </c>
      <c r="EC89" s="140">
        <f t="shared" si="226"/>
        <v>0</v>
      </c>
      <c r="ED89" s="140">
        <f t="shared" si="227"/>
        <v>0</v>
      </c>
      <c r="EE89" s="140">
        <f t="shared" si="228"/>
        <v>0</v>
      </c>
      <c r="EF89" s="140">
        <f t="shared" si="229"/>
        <v>0</v>
      </c>
      <c r="EG89" s="140">
        <f t="shared" si="230"/>
        <v>0</v>
      </c>
      <c r="EH89" s="140">
        <f t="shared" si="231"/>
        <v>0</v>
      </c>
      <c r="EI89" s="140">
        <f t="shared" si="232"/>
        <v>0</v>
      </c>
      <c r="EJ89" s="140">
        <f t="shared" si="233"/>
        <v>0</v>
      </c>
      <c r="EK89" s="140">
        <f t="shared" si="234"/>
        <v>0</v>
      </c>
      <c r="EL89" s="140">
        <f t="shared" si="235"/>
        <v>0</v>
      </c>
      <c r="EM89" s="140">
        <f t="shared" si="236"/>
        <v>0</v>
      </c>
      <c r="EN89" s="140">
        <f t="shared" si="237"/>
        <v>0</v>
      </c>
      <c r="EO89" s="140">
        <f t="shared" si="238"/>
        <v>0</v>
      </c>
      <c r="EP89" s="140">
        <f t="shared" si="239"/>
        <v>0</v>
      </c>
      <c r="EQ89" s="140">
        <f t="shared" si="240"/>
        <v>0</v>
      </c>
      <c r="ER89" s="140">
        <f t="shared" si="241"/>
        <v>0</v>
      </c>
      <c r="ES89" s="140">
        <f t="shared" si="242"/>
        <v>0</v>
      </c>
      <c r="ET89" s="140">
        <f t="shared" si="243"/>
        <v>0</v>
      </c>
      <c r="EU89" s="140">
        <f t="shared" si="244"/>
        <v>0</v>
      </c>
      <c r="EV89" s="140">
        <f t="shared" si="245"/>
        <v>0</v>
      </c>
      <c r="EW89" s="140">
        <f t="shared" si="246"/>
        <v>0</v>
      </c>
      <c r="EX89" s="140">
        <f t="shared" si="247"/>
        <v>0</v>
      </c>
      <c r="EY89" s="140">
        <f t="shared" si="248"/>
        <v>0</v>
      </c>
      <c r="EZ89" s="140">
        <f t="shared" si="249"/>
        <v>0</v>
      </c>
      <c r="FA89" s="140">
        <f t="shared" si="250"/>
        <v>0</v>
      </c>
      <c r="FB89" s="140">
        <f t="shared" si="251"/>
        <v>0</v>
      </c>
      <c r="FC89" s="140">
        <f t="shared" si="252"/>
        <v>0</v>
      </c>
      <c r="FD89" s="140">
        <f t="shared" si="253"/>
        <v>0</v>
      </c>
      <c r="FE89" s="140">
        <f t="shared" si="254"/>
        <v>0</v>
      </c>
      <c r="FF89" s="140">
        <f t="shared" si="255"/>
        <v>0</v>
      </c>
      <c r="FG89" s="140">
        <f t="shared" si="256"/>
        <v>0</v>
      </c>
      <c r="FH89" s="140">
        <f t="shared" si="257"/>
        <v>0</v>
      </c>
      <c r="FI89" s="140">
        <f t="shared" si="258"/>
        <v>0</v>
      </c>
      <c r="FJ89" s="140">
        <f t="shared" si="259"/>
        <v>0</v>
      </c>
      <c r="FK89" s="140">
        <f t="shared" si="260"/>
        <v>0</v>
      </c>
      <c r="FL89" s="140">
        <f t="shared" si="261"/>
        <v>0</v>
      </c>
      <c r="FM89" s="140">
        <f t="shared" si="262"/>
        <v>0</v>
      </c>
      <c r="FN89" s="140">
        <f t="shared" si="263"/>
        <v>0</v>
      </c>
      <c r="FO89" s="140">
        <f t="shared" si="264"/>
        <v>0</v>
      </c>
      <c r="FP89" s="140">
        <f t="shared" si="265"/>
        <v>0</v>
      </c>
      <c r="FQ89" s="140">
        <f t="shared" si="266"/>
        <v>0</v>
      </c>
      <c r="FR89" s="140">
        <f t="shared" si="267"/>
        <v>0</v>
      </c>
      <c r="FS89" s="140">
        <f t="shared" si="268"/>
        <v>0</v>
      </c>
      <c r="FT89" s="140">
        <f t="shared" si="269"/>
        <v>0</v>
      </c>
      <c r="FU89" s="140">
        <f t="shared" si="270"/>
        <v>0</v>
      </c>
      <c r="FV89" s="140">
        <f t="shared" si="271"/>
        <v>0</v>
      </c>
      <c r="FW89" s="140">
        <f t="shared" si="272"/>
        <v>0</v>
      </c>
      <c r="FX89" s="140">
        <f t="shared" si="273"/>
        <v>0</v>
      </c>
      <c r="FY89" s="140">
        <f t="shared" si="274"/>
        <v>0</v>
      </c>
      <c r="FZ89" s="140">
        <f t="shared" si="275"/>
        <v>0</v>
      </c>
      <c r="GA89" s="140">
        <f t="shared" si="276"/>
        <v>0</v>
      </c>
      <c r="GB89" s="140">
        <f t="shared" si="277"/>
        <v>0</v>
      </c>
      <c r="GC89" s="140">
        <f t="shared" si="278"/>
        <v>0</v>
      </c>
      <c r="GD89" s="140">
        <f t="shared" si="279"/>
        <v>0</v>
      </c>
      <c r="GE89" s="140">
        <f t="shared" si="280"/>
        <v>0</v>
      </c>
      <c r="GF89" s="140">
        <f t="shared" si="281"/>
        <v>0</v>
      </c>
      <c r="GG89" s="140">
        <f t="shared" si="281"/>
        <v>0</v>
      </c>
      <c r="GH89" s="157"/>
      <c r="GI89" s="237">
        <f t="shared" si="189"/>
        <v>0</v>
      </c>
      <c r="GJ89" s="140" t="e">
        <f t="shared" ca="1" si="282"/>
        <v>#N/A</v>
      </c>
      <c r="GK89" s="238" t="str">
        <f t="shared" ca="1" si="283"/>
        <v/>
      </c>
    </row>
    <row r="90" spans="1:193" ht="37.5" customHeight="1" x14ac:dyDescent="0.25">
      <c r="A90" s="139" t="str">
        <f>INDEX(Tabelle_Sprachen[],MATCH("_Aushebeschutz",Tabelle_Sprachen[Pos],0),MATCH(Sprache,Tabelle_Sprachen[#Headers],0))</f>
        <v>HS Aushebeschutz</v>
      </c>
      <c r="B90" s="140" t="s">
        <v>2431</v>
      </c>
      <c r="C90" s="140" t="s">
        <v>2431</v>
      </c>
      <c r="D90" s="140" t="s">
        <v>2431</v>
      </c>
      <c r="E90" s="140" t="s">
        <v>2431</v>
      </c>
      <c r="F90" s="140" t="s">
        <v>2431</v>
      </c>
      <c r="G90" s="140" t="s">
        <v>2431</v>
      </c>
      <c r="H90" s="140" t="s">
        <v>2431</v>
      </c>
      <c r="I90" s="140" t="s">
        <v>2431</v>
      </c>
      <c r="J90" s="140" t="s">
        <v>2431</v>
      </c>
      <c r="K90" s="140" t="s">
        <v>2431</v>
      </c>
      <c r="L90" s="140" t="s">
        <v>2431</v>
      </c>
      <c r="M90" s="140" t="s">
        <v>2431</v>
      </c>
      <c r="N90" s="140" t="s">
        <v>2431</v>
      </c>
      <c r="O90" s="140" t="s">
        <v>2431</v>
      </c>
      <c r="P90" s="140" t="s">
        <v>2431</v>
      </c>
      <c r="Q90" s="140" t="s">
        <v>2431</v>
      </c>
      <c r="R90" s="140" t="s">
        <v>2431</v>
      </c>
      <c r="S90" s="140" t="s">
        <v>2430</v>
      </c>
      <c r="T90" s="140" t="s">
        <v>2431</v>
      </c>
      <c r="U90" s="140" t="s">
        <v>2431</v>
      </c>
      <c r="V90" s="140" t="s">
        <v>2430</v>
      </c>
      <c r="W90" s="140" t="s">
        <v>2431</v>
      </c>
      <c r="X90" s="140" t="s">
        <v>2431</v>
      </c>
      <c r="Y90" s="140" t="s">
        <v>2431</v>
      </c>
      <c r="Z90" s="140" t="s">
        <v>2431</v>
      </c>
      <c r="AA90" s="140" t="s">
        <v>2431</v>
      </c>
      <c r="AB90" s="140" t="s">
        <v>2431</v>
      </c>
      <c r="AC90" s="140" t="s">
        <v>2431</v>
      </c>
      <c r="AD90" s="140" t="s">
        <v>2431</v>
      </c>
      <c r="AE90" s="140" t="s">
        <v>2431</v>
      </c>
      <c r="AF90" s="140" t="s">
        <v>2431</v>
      </c>
      <c r="AG90" s="140" t="s">
        <v>2431</v>
      </c>
      <c r="AH90" s="140" t="s">
        <v>2431</v>
      </c>
      <c r="AI90" s="140" t="s">
        <v>2431</v>
      </c>
      <c r="AJ90" s="140" t="s">
        <v>2431</v>
      </c>
      <c r="AK90" s="140" t="s">
        <v>2431</v>
      </c>
      <c r="AL90" s="140" t="s">
        <v>2431</v>
      </c>
      <c r="AM90" s="140" t="s">
        <v>2431</v>
      </c>
      <c r="AN90" s="140" t="s">
        <v>2431</v>
      </c>
      <c r="AO90" s="140" t="s">
        <v>2431</v>
      </c>
      <c r="AP90" s="140" t="s">
        <v>2431</v>
      </c>
      <c r="AQ90" s="140" t="s">
        <v>2431</v>
      </c>
      <c r="AR90" s="140" t="s">
        <v>2431</v>
      </c>
      <c r="AS90" s="140" t="s">
        <v>2431</v>
      </c>
      <c r="AT90" s="140" t="s">
        <v>2431</v>
      </c>
      <c r="AU90" s="140" t="s">
        <v>2431</v>
      </c>
      <c r="AV90" s="140" t="s">
        <v>2431</v>
      </c>
      <c r="AW90" s="140" t="s">
        <v>2431</v>
      </c>
      <c r="AX90" s="140" t="s">
        <v>2431</v>
      </c>
      <c r="AY90" s="140" t="s">
        <v>2431</v>
      </c>
      <c r="AZ90" s="140" t="s">
        <v>2431</v>
      </c>
      <c r="BA90" s="141" t="s">
        <v>2431</v>
      </c>
      <c r="BB90" s="140" t="s">
        <v>2431</v>
      </c>
      <c r="BC90" s="140" t="s">
        <v>2431</v>
      </c>
      <c r="BD90" s="140" t="s">
        <v>2431</v>
      </c>
      <c r="BE90" s="141" t="s">
        <v>2431</v>
      </c>
      <c r="BF90" s="140" t="s">
        <v>2431</v>
      </c>
      <c r="BG90" s="140" t="s">
        <v>2431</v>
      </c>
      <c r="BH90" s="140" t="s">
        <v>2431</v>
      </c>
      <c r="BI90" s="140" t="s">
        <v>2431</v>
      </c>
      <c r="BJ90" s="140" t="s">
        <v>2431</v>
      </c>
      <c r="BK90" s="140" t="s">
        <v>2431</v>
      </c>
      <c r="BL90" s="140" t="s">
        <v>2431</v>
      </c>
      <c r="BM90" s="140" t="s">
        <v>2431</v>
      </c>
      <c r="BN90" s="140" t="s">
        <v>2431</v>
      </c>
      <c r="BO90" s="140" t="s">
        <v>2431</v>
      </c>
      <c r="BP90" s="140" t="s">
        <v>2431</v>
      </c>
      <c r="BQ90" s="140" t="s">
        <v>2431</v>
      </c>
      <c r="BR90" s="140" t="s">
        <v>2431</v>
      </c>
      <c r="BS90" s="140" t="s">
        <v>2431</v>
      </c>
      <c r="BT90" s="140" t="s">
        <v>2431</v>
      </c>
      <c r="BU90" s="140" t="s">
        <v>2431</v>
      </c>
      <c r="BV90" s="140" t="s">
        <v>2431</v>
      </c>
      <c r="BW90" s="140" t="s">
        <v>2431</v>
      </c>
      <c r="BX90" s="140" t="s">
        <v>2431</v>
      </c>
      <c r="BY90" s="140" t="s">
        <v>2431</v>
      </c>
      <c r="BZ90" s="140" t="s">
        <v>2431</v>
      </c>
      <c r="CA90" s="140" t="s">
        <v>2431</v>
      </c>
      <c r="CB90" s="140" t="s">
        <v>2431</v>
      </c>
      <c r="CC90" s="140" t="s">
        <v>2431</v>
      </c>
      <c r="CD90" s="140" t="s">
        <v>2431</v>
      </c>
      <c r="CE90" s="140" t="s">
        <v>2431</v>
      </c>
      <c r="CF90" s="140" t="s">
        <v>2431</v>
      </c>
      <c r="CG90" s="140" t="s">
        <v>2430</v>
      </c>
      <c r="CH90" s="140" t="s">
        <v>2430</v>
      </c>
      <c r="CI90" s="140" t="s">
        <v>2430</v>
      </c>
      <c r="CJ90" s="140" t="s">
        <v>2430</v>
      </c>
      <c r="CK90" s="140" t="s">
        <v>2430</v>
      </c>
      <c r="CL90" s="141" t="s">
        <v>11</v>
      </c>
      <c r="CM90" s="140"/>
      <c r="CN90" s="140"/>
      <c r="CO90" s="140"/>
      <c r="CP90" s="140"/>
      <c r="CQ90" s="157"/>
      <c r="CR90" s="142" t="b">
        <f>IF(Aushebeschutz=TRUE,INDEX(Tabelle_Sprachen[],MATCH("_Aushebeschutz",Tabelle_Sprachen[Pos],0),MATCH(Sprache,Tabelle_Sprachen[#Headers],0)))</f>
        <v>0</v>
      </c>
      <c r="CS90" s="140">
        <f t="shared" si="190"/>
        <v>0</v>
      </c>
      <c r="CT90" s="140">
        <f t="shared" si="191"/>
        <v>0</v>
      </c>
      <c r="CU90" s="140">
        <f t="shared" si="192"/>
        <v>0</v>
      </c>
      <c r="CV90" s="140">
        <f t="shared" si="193"/>
        <v>0</v>
      </c>
      <c r="CW90" s="140">
        <f t="shared" si="194"/>
        <v>0</v>
      </c>
      <c r="CX90" s="140">
        <f t="shared" si="195"/>
        <v>0</v>
      </c>
      <c r="CY90" s="140">
        <f t="shared" si="196"/>
        <v>0</v>
      </c>
      <c r="CZ90" s="140">
        <f t="shared" si="197"/>
        <v>0</v>
      </c>
      <c r="DA90" s="140">
        <f t="shared" si="198"/>
        <v>0</v>
      </c>
      <c r="DB90" s="140">
        <f t="shared" si="199"/>
        <v>0</v>
      </c>
      <c r="DC90" s="140">
        <f t="shared" si="200"/>
        <v>0</v>
      </c>
      <c r="DD90" s="140">
        <f t="shared" si="201"/>
        <v>0</v>
      </c>
      <c r="DE90" s="140">
        <f t="shared" si="202"/>
        <v>0</v>
      </c>
      <c r="DF90" s="140">
        <f t="shared" si="203"/>
        <v>0</v>
      </c>
      <c r="DG90" s="140">
        <f t="shared" si="204"/>
        <v>0</v>
      </c>
      <c r="DH90" s="140">
        <f t="shared" si="205"/>
        <v>0</v>
      </c>
      <c r="DI90" s="140">
        <f t="shared" si="206"/>
        <v>0</v>
      </c>
      <c r="DJ90" s="140">
        <f t="shared" si="207"/>
        <v>0</v>
      </c>
      <c r="DK90" s="140">
        <f t="shared" si="208"/>
        <v>0</v>
      </c>
      <c r="DL90" s="140">
        <f t="shared" si="209"/>
        <v>0</v>
      </c>
      <c r="DM90" s="140">
        <f t="shared" si="210"/>
        <v>0</v>
      </c>
      <c r="DN90" s="140">
        <f t="shared" si="211"/>
        <v>0</v>
      </c>
      <c r="DO90" s="140">
        <f t="shared" si="212"/>
        <v>0</v>
      </c>
      <c r="DP90" s="140">
        <f t="shared" si="213"/>
        <v>0</v>
      </c>
      <c r="DQ90" s="140">
        <f t="shared" si="214"/>
        <v>0</v>
      </c>
      <c r="DR90" s="140">
        <f t="shared" si="215"/>
        <v>0</v>
      </c>
      <c r="DS90" s="140">
        <f t="shared" si="216"/>
        <v>0</v>
      </c>
      <c r="DT90" s="140">
        <f t="shared" si="217"/>
        <v>0</v>
      </c>
      <c r="DU90" s="140">
        <f t="shared" si="218"/>
        <v>0</v>
      </c>
      <c r="DV90" s="140">
        <f t="shared" si="219"/>
        <v>0</v>
      </c>
      <c r="DW90" s="140">
        <f t="shared" si="220"/>
        <v>0</v>
      </c>
      <c r="DX90" s="140">
        <f t="shared" si="221"/>
        <v>0</v>
      </c>
      <c r="DY90" s="140">
        <f t="shared" si="222"/>
        <v>0</v>
      </c>
      <c r="DZ90" s="140">
        <f t="shared" si="223"/>
        <v>0</v>
      </c>
      <c r="EA90" s="140">
        <f t="shared" si="224"/>
        <v>0</v>
      </c>
      <c r="EB90" s="140">
        <f t="shared" si="225"/>
        <v>0</v>
      </c>
      <c r="EC90" s="140">
        <f t="shared" si="226"/>
        <v>0</v>
      </c>
      <c r="ED90" s="140">
        <f t="shared" si="227"/>
        <v>0</v>
      </c>
      <c r="EE90" s="140">
        <f t="shared" si="228"/>
        <v>0</v>
      </c>
      <c r="EF90" s="140">
        <f t="shared" si="229"/>
        <v>0</v>
      </c>
      <c r="EG90" s="140">
        <f t="shared" si="230"/>
        <v>0</v>
      </c>
      <c r="EH90" s="140">
        <f t="shared" si="231"/>
        <v>0</v>
      </c>
      <c r="EI90" s="140">
        <f t="shared" si="232"/>
        <v>0</v>
      </c>
      <c r="EJ90" s="140">
        <f t="shared" si="233"/>
        <v>0</v>
      </c>
      <c r="EK90" s="140">
        <f t="shared" si="234"/>
        <v>0</v>
      </c>
      <c r="EL90" s="140">
        <f t="shared" si="235"/>
        <v>0</v>
      </c>
      <c r="EM90" s="140">
        <f t="shared" si="236"/>
        <v>0</v>
      </c>
      <c r="EN90" s="140">
        <f t="shared" si="237"/>
        <v>0</v>
      </c>
      <c r="EO90" s="140">
        <f t="shared" si="238"/>
        <v>0</v>
      </c>
      <c r="EP90" s="140">
        <f t="shared" si="239"/>
        <v>0</v>
      </c>
      <c r="EQ90" s="140">
        <f t="shared" si="240"/>
        <v>0</v>
      </c>
      <c r="ER90" s="140">
        <f t="shared" si="241"/>
        <v>0</v>
      </c>
      <c r="ES90" s="140">
        <f t="shared" si="242"/>
        <v>0</v>
      </c>
      <c r="ET90" s="140">
        <f t="shared" si="243"/>
        <v>0</v>
      </c>
      <c r="EU90" s="140">
        <f t="shared" si="244"/>
        <v>0</v>
      </c>
      <c r="EV90" s="140">
        <f t="shared" si="245"/>
        <v>0</v>
      </c>
      <c r="EW90" s="140">
        <f t="shared" si="246"/>
        <v>0</v>
      </c>
      <c r="EX90" s="140">
        <f t="shared" si="247"/>
        <v>0</v>
      </c>
      <c r="EY90" s="140">
        <f t="shared" si="248"/>
        <v>0</v>
      </c>
      <c r="EZ90" s="140">
        <f t="shared" si="249"/>
        <v>0</v>
      </c>
      <c r="FA90" s="140">
        <f t="shared" si="250"/>
        <v>0</v>
      </c>
      <c r="FB90" s="140">
        <f t="shared" si="251"/>
        <v>0</v>
      </c>
      <c r="FC90" s="140">
        <f t="shared" si="252"/>
        <v>0</v>
      </c>
      <c r="FD90" s="140">
        <f t="shared" si="253"/>
        <v>0</v>
      </c>
      <c r="FE90" s="140">
        <f t="shared" si="254"/>
        <v>0</v>
      </c>
      <c r="FF90" s="140">
        <f t="shared" si="255"/>
        <v>0</v>
      </c>
      <c r="FG90" s="140">
        <f t="shared" si="256"/>
        <v>0</v>
      </c>
      <c r="FH90" s="140">
        <f t="shared" si="257"/>
        <v>0</v>
      </c>
      <c r="FI90" s="140">
        <f t="shared" si="258"/>
        <v>0</v>
      </c>
      <c r="FJ90" s="140">
        <f t="shared" si="259"/>
        <v>0</v>
      </c>
      <c r="FK90" s="140">
        <f t="shared" si="260"/>
        <v>0</v>
      </c>
      <c r="FL90" s="140">
        <f t="shared" si="261"/>
        <v>0</v>
      </c>
      <c r="FM90" s="140">
        <f t="shared" si="262"/>
        <v>0</v>
      </c>
      <c r="FN90" s="140">
        <f t="shared" si="263"/>
        <v>0</v>
      </c>
      <c r="FO90" s="140">
        <f t="shared" si="264"/>
        <v>0</v>
      </c>
      <c r="FP90" s="140">
        <f t="shared" si="265"/>
        <v>0</v>
      </c>
      <c r="FQ90" s="140">
        <f t="shared" si="266"/>
        <v>0</v>
      </c>
      <c r="FR90" s="140">
        <f t="shared" si="267"/>
        <v>0</v>
      </c>
      <c r="FS90" s="140">
        <f t="shared" si="268"/>
        <v>0</v>
      </c>
      <c r="FT90" s="140">
        <f t="shared" si="269"/>
        <v>0</v>
      </c>
      <c r="FU90" s="140">
        <f t="shared" si="270"/>
        <v>0</v>
      </c>
      <c r="FV90" s="140">
        <f t="shared" si="271"/>
        <v>0</v>
      </c>
      <c r="FW90" s="140">
        <f t="shared" si="272"/>
        <v>0</v>
      </c>
      <c r="FX90" s="140">
        <f t="shared" si="273"/>
        <v>0</v>
      </c>
      <c r="FY90" s="140">
        <f t="shared" si="274"/>
        <v>0</v>
      </c>
      <c r="FZ90" s="140">
        <f t="shared" si="275"/>
        <v>0</v>
      </c>
      <c r="GA90" s="140">
        <f t="shared" si="276"/>
        <v>0</v>
      </c>
      <c r="GB90" s="140">
        <f t="shared" si="277"/>
        <v>0</v>
      </c>
      <c r="GC90" s="140">
        <f t="shared" si="278"/>
        <v>0</v>
      </c>
      <c r="GD90" s="140">
        <f t="shared" si="279"/>
        <v>0</v>
      </c>
      <c r="GE90" s="140">
        <f t="shared" si="280"/>
        <v>0</v>
      </c>
      <c r="GF90" s="140">
        <f t="shared" si="281"/>
        <v>0</v>
      </c>
      <c r="GG90" s="140">
        <f t="shared" si="281"/>
        <v>0</v>
      </c>
      <c r="GH90" s="157"/>
      <c r="GI90" s="237">
        <f t="shared" si="189"/>
        <v>0</v>
      </c>
      <c r="GJ90" s="140" t="e">
        <f t="shared" ca="1" si="282"/>
        <v>#N/A</v>
      </c>
      <c r="GK90" s="238" t="str">
        <f t="shared" ca="1" si="283"/>
        <v/>
      </c>
    </row>
    <row r="91" spans="1:193" ht="37.5" customHeight="1" x14ac:dyDescent="0.25">
      <c r="A91" s="139" t="str">
        <f>INDEX(Tabelle_Sprachen[],MATCH("_Spaltlueftung",Tabelle_Sprachen[Pos],0),MATCH(Sprache,Tabelle_Sprachen[#Headers],0))</f>
        <v>HS Spaltlüftung</v>
      </c>
      <c r="B91" s="140" t="s">
        <v>2431</v>
      </c>
      <c r="C91" s="140" t="s">
        <v>2431</v>
      </c>
      <c r="D91" s="140" t="s">
        <v>2431</v>
      </c>
      <c r="E91" s="140" t="s">
        <v>2431</v>
      </c>
      <c r="F91" s="140" t="s">
        <v>2431</v>
      </c>
      <c r="G91" s="140" t="s">
        <v>2431</v>
      </c>
      <c r="H91" s="140" t="s">
        <v>2431</v>
      </c>
      <c r="I91" s="140" t="s">
        <v>2431</v>
      </c>
      <c r="J91" s="140" t="s">
        <v>2431</v>
      </c>
      <c r="K91" s="140" t="s">
        <v>2431</v>
      </c>
      <c r="L91" s="140" t="s">
        <v>2431</v>
      </c>
      <c r="M91" s="140" t="s">
        <v>2431</v>
      </c>
      <c r="N91" s="140" t="s">
        <v>2430</v>
      </c>
      <c r="O91" s="140" t="s">
        <v>2430</v>
      </c>
      <c r="P91" s="140" t="s">
        <v>2430</v>
      </c>
      <c r="Q91" s="140" t="s">
        <v>2430</v>
      </c>
      <c r="R91" s="140" t="s">
        <v>2430</v>
      </c>
      <c r="S91" s="140" t="s">
        <v>2430</v>
      </c>
      <c r="T91" s="140" t="s">
        <v>2430</v>
      </c>
      <c r="U91" s="140" t="s">
        <v>2430</v>
      </c>
      <c r="V91" s="140" t="s">
        <v>2430</v>
      </c>
      <c r="W91" s="140" t="s">
        <v>2430</v>
      </c>
      <c r="X91" s="140" t="s">
        <v>2430</v>
      </c>
      <c r="Y91" s="140" t="s">
        <v>2431</v>
      </c>
      <c r="Z91" s="140" t="s">
        <v>2431</v>
      </c>
      <c r="AA91" s="140" t="s">
        <v>2431</v>
      </c>
      <c r="AB91" s="140" t="s">
        <v>2431</v>
      </c>
      <c r="AC91" s="140" t="s">
        <v>2431</v>
      </c>
      <c r="AD91" s="140" t="s">
        <v>2431</v>
      </c>
      <c r="AE91" s="140" t="s">
        <v>2431</v>
      </c>
      <c r="AF91" s="140" t="s">
        <v>2431</v>
      </c>
      <c r="AG91" s="140" t="s">
        <v>2431</v>
      </c>
      <c r="AH91" s="140" t="s">
        <v>2431</v>
      </c>
      <c r="AI91" s="140" t="s">
        <v>2431</v>
      </c>
      <c r="AJ91" s="140" t="str">
        <f>IF(Fuehrung="P1786","j","n")</f>
        <v>n</v>
      </c>
      <c r="AK91" s="140" t="str">
        <f>IF(Fuehrung="P1786","j","n")</f>
        <v>n</v>
      </c>
      <c r="AL91" s="140" t="s">
        <v>2431</v>
      </c>
      <c r="AM91" s="140" t="s">
        <v>2431</v>
      </c>
      <c r="AN91" s="140" t="s">
        <v>2431</v>
      </c>
      <c r="AO91" s="140" t="s">
        <v>2431</v>
      </c>
      <c r="AP91" s="140" t="s">
        <v>2431</v>
      </c>
      <c r="AQ91" s="140" t="s">
        <v>2431</v>
      </c>
      <c r="AR91" s="140" t="s">
        <v>2431</v>
      </c>
      <c r="AS91" s="140" t="s">
        <v>2431</v>
      </c>
      <c r="AT91" s="140" t="s">
        <v>2431</v>
      </c>
      <c r="AU91" s="140" t="s">
        <v>2431</v>
      </c>
      <c r="AV91" s="140" t="s">
        <v>2431</v>
      </c>
      <c r="AW91" s="140" t="s">
        <v>2431</v>
      </c>
      <c r="AX91" s="140" t="s">
        <v>2431</v>
      </c>
      <c r="AY91" s="140" t="s">
        <v>2431</v>
      </c>
      <c r="AZ91" s="140" t="s">
        <v>2431</v>
      </c>
      <c r="BA91" s="141" t="s">
        <v>2431</v>
      </c>
      <c r="BB91" s="140" t="s">
        <v>2431</v>
      </c>
      <c r="BC91" s="140" t="s">
        <v>2431</v>
      </c>
      <c r="BD91" s="140" t="s">
        <v>2431</v>
      </c>
      <c r="BE91" s="141" t="s">
        <v>2431</v>
      </c>
      <c r="BF91" s="140" t="s">
        <v>2431</v>
      </c>
      <c r="BG91" s="140" t="s">
        <v>2430</v>
      </c>
      <c r="BH91" s="140" t="s">
        <v>2431</v>
      </c>
      <c r="BI91" s="140" t="s">
        <v>2431</v>
      </c>
      <c r="BJ91" s="140" t="s">
        <v>2431</v>
      </c>
      <c r="BK91" s="140" t="s">
        <v>2431</v>
      </c>
      <c r="BL91" s="140" t="s">
        <v>2431</v>
      </c>
      <c r="BM91" s="140" t="s">
        <v>2431</v>
      </c>
      <c r="BN91" s="140" t="s">
        <v>2430</v>
      </c>
      <c r="BO91" s="140" t="s">
        <v>2431</v>
      </c>
      <c r="BP91" s="140" t="s">
        <v>2431</v>
      </c>
      <c r="BQ91" s="140" t="s">
        <v>2431</v>
      </c>
      <c r="BR91" s="140" t="s">
        <v>2430</v>
      </c>
      <c r="BS91" s="140" t="s">
        <v>2430</v>
      </c>
      <c r="BT91" s="140" t="s">
        <v>2431</v>
      </c>
      <c r="BU91" s="140" t="s">
        <v>2431</v>
      </c>
      <c r="BV91" s="140" t="s">
        <v>2431</v>
      </c>
      <c r="BW91" s="140" t="s">
        <v>2431</v>
      </c>
      <c r="BX91" s="140" t="s">
        <v>2431</v>
      </c>
      <c r="BY91" s="140" t="s">
        <v>2431</v>
      </c>
      <c r="BZ91" s="140" t="s">
        <v>2431</v>
      </c>
      <c r="CA91" s="140" t="s">
        <v>2431</v>
      </c>
      <c r="CB91" s="140" t="s">
        <v>2431</v>
      </c>
      <c r="CC91" s="140" t="s">
        <v>2431</v>
      </c>
      <c r="CD91" s="140" t="s">
        <v>2431</v>
      </c>
      <c r="CE91" s="140" t="s">
        <v>2431</v>
      </c>
      <c r="CF91" s="140" t="s">
        <v>2431</v>
      </c>
      <c r="CG91" s="140" t="s">
        <v>2430</v>
      </c>
      <c r="CH91" s="140" t="s">
        <v>2431</v>
      </c>
      <c r="CI91" s="140" t="s">
        <v>2431</v>
      </c>
      <c r="CJ91" s="140" t="s">
        <v>2431</v>
      </c>
      <c r="CK91" s="140" t="s">
        <v>2431</v>
      </c>
      <c r="CL91" s="140" t="s">
        <v>2430</v>
      </c>
      <c r="CM91" s="141" t="s">
        <v>11</v>
      </c>
      <c r="CN91" s="140"/>
      <c r="CO91" s="140"/>
      <c r="CP91" s="140"/>
      <c r="CQ91" s="157"/>
      <c r="CR91" s="142" t="b">
        <f>IF(Spaltlueftung=TRUE,INDEX(Tabelle_Sprachen[],MATCH("_Spaltlueftung",Tabelle_Sprachen[Pos],0),MATCH(Sprache,Tabelle_Sprachen[#Headers],0)))</f>
        <v>0</v>
      </c>
      <c r="CS91" s="140">
        <f t="shared" si="190"/>
        <v>0</v>
      </c>
      <c r="CT91" s="140">
        <f t="shared" si="191"/>
        <v>0</v>
      </c>
      <c r="CU91" s="140">
        <f t="shared" si="192"/>
        <v>0</v>
      </c>
      <c r="CV91" s="140">
        <f t="shared" si="193"/>
        <v>0</v>
      </c>
      <c r="CW91" s="140">
        <f t="shared" si="194"/>
        <v>0</v>
      </c>
      <c r="CX91" s="140">
        <f t="shared" si="195"/>
        <v>0</v>
      </c>
      <c r="CY91" s="140">
        <f t="shared" si="196"/>
        <v>0</v>
      </c>
      <c r="CZ91" s="140">
        <f t="shared" si="197"/>
        <v>0</v>
      </c>
      <c r="DA91" s="140">
        <f t="shared" si="198"/>
        <v>0</v>
      </c>
      <c r="DB91" s="140">
        <f t="shared" si="199"/>
        <v>0</v>
      </c>
      <c r="DC91" s="140">
        <f t="shared" si="200"/>
        <v>0</v>
      </c>
      <c r="DD91" s="140">
        <f t="shared" si="201"/>
        <v>0</v>
      </c>
      <c r="DE91" s="140">
        <f t="shared" si="202"/>
        <v>0</v>
      </c>
      <c r="DF91" s="140">
        <f t="shared" si="203"/>
        <v>0</v>
      </c>
      <c r="DG91" s="140">
        <f t="shared" si="204"/>
        <v>0</v>
      </c>
      <c r="DH91" s="140">
        <f t="shared" si="205"/>
        <v>0</v>
      </c>
      <c r="DI91" s="140">
        <f t="shared" si="206"/>
        <v>0</v>
      </c>
      <c r="DJ91" s="140">
        <f t="shared" si="207"/>
        <v>0</v>
      </c>
      <c r="DK91" s="140">
        <f t="shared" si="208"/>
        <v>0</v>
      </c>
      <c r="DL91" s="140">
        <f t="shared" si="209"/>
        <v>0</v>
      </c>
      <c r="DM91" s="140">
        <f t="shared" si="210"/>
        <v>0</v>
      </c>
      <c r="DN91" s="140">
        <f t="shared" si="211"/>
        <v>0</v>
      </c>
      <c r="DO91" s="140">
        <f t="shared" si="212"/>
        <v>0</v>
      </c>
      <c r="DP91" s="140">
        <f t="shared" si="213"/>
        <v>0</v>
      </c>
      <c r="DQ91" s="140">
        <f t="shared" si="214"/>
        <v>0</v>
      </c>
      <c r="DR91" s="140">
        <f t="shared" si="215"/>
        <v>0</v>
      </c>
      <c r="DS91" s="140">
        <f t="shared" si="216"/>
        <v>0</v>
      </c>
      <c r="DT91" s="140">
        <f t="shared" si="217"/>
        <v>0</v>
      </c>
      <c r="DU91" s="140">
        <f t="shared" si="218"/>
        <v>0</v>
      </c>
      <c r="DV91" s="140">
        <f t="shared" si="219"/>
        <v>0</v>
      </c>
      <c r="DW91" s="140">
        <f t="shared" si="220"/>
        <v>0</v>
      </c>
      <c r="DX91" s="140">
        <f t="shared" si="221"/>
        <v>0</v>
      </c>
      <c r="DY91" s="140">
        <f t="shared" si="222"/>
        <v>0</v>
      </c>
      <c r="DZ91" s="140">
        <f t="shared" si="223"/>
        <v>0</v>
      </c>
      <c r="EA91" s="140">
        <f t="shared" si="224"/>
        <v>0</v>
      </c>
      <c r="EB91" s="140">
        <f t="shared" si="225"/>
        <v>0</v>
      </c>
      <c r="EC91" s="140">
        <f t="shared" si="226"/>
        <v>0</v>
      </c>
      <c r="ED91" s="140">
        <f t="shared" si="227"/>
        <v>0</v>
      </c>
      <c r="EE91" s="140">
        <f t="shared" si="228"/>
        <v>0</v>
      </c>
      <c r="EF91" s="140">
        <f t="shared" si="229"/>
        <v>0</v>
      </c>
      <c r="EG91" s="140">
        <f t="shared" si="230"/>
        <v>0</v>
      </c>
      <c r="EH91" s="140">
        <f t="shared" si="231"/>
        <v>0</v>
      </c>
      <c r="EI91" s="140">
        <f t="shared" si="232"/>
        <v>0</v>
      </c>
      <c r="EJ91" s="140">
        <f t="shared" si="233"/>
        <v>0</v>
      </c>
      <c r="EK91" s="140">
        <f t="shared" si="234"/>
        <v>0</v>
      </c>
      <c r="EL91" s="140">
        <f t="shared" si="235"/>
        <v>0</v>
      </c>
      <c r="EM91" s="140">
        <f t="shared" si="236"/>
        <v>0</v>
      </c>
      <c r="EN91" s="140">
        <f t="shared" si="237"/>
        <v>0</v>
      </c>
      <c r="EO91" s="140">
        <f t="shared" si="238"/>
        <v>0</v>
      </c>
      <c r="EP91" s="140">
        <f t="shared" si="239"/>
        <v>0</v>
      </c>
      <c r="EQ91" s="140">
        <f t="shared" si="240"/>
        <v>0</v>
      </c>
      <c r="ER91" s="140">
        <f t="shared" si="241"/>
        <v>0</v>
      </c>
      <c r="ES91" s="140">
        <f t="shared" si="242"/>
        <v>0</v>
      </c>
      <c r="ET91" s="140">
        <f t="shared" si="243"/>
        <v>0</v>
      </c>
      <c r="EU91" s="140">
        <f t="shared" si="244"/>
        <v>0</v>
      </c>
      <c r="EV91" s="140">
        <f t="shared" si="245"/>
        <v>0</v>
      </c>
      <c r="EW91" s="140">
        <f t="shared" si="246"/>
        <v>0</v>
      </c>
      <c r="EX91" s="140">
        <f t="shared" si="247"/>
        <v>0</v>
      </c>
      <c r="EY91" s="140">
        <f t="shared" si="248"/>
        <v>0</v>
      </c>
      <c r="EZ91" s="140">
        <f t="shared" si="249"/>
        <v>0</v>
      </c>
      <c r="FA91" s="140">
        <f t="shared" si="250"/>
        <v>0</v>
      </c>
      <c r="FB91" s="140">
        <f t="shared" si="251"/>
        <v>0</v>
      </c>
      <c r="FC91" s="140">
        <f t="shared" si="252"/>
        <v>0</v>
      </c>
      <c r="FD91" s="140">
        <f t="shared" si="253"/>
        <v>0</v>
      </c>
      <c r="FE91" s="140">
        <f t="shared" si="254"/>
        <v>0</v>
      </c>
      <c r="FF91" s="140">
        <f t="shared" si="255"/>
        <v>0</v>
      </c>
      <c r="FG91" s="140">
        <f t="shared" si="256"/>
        <v>0</v>
      </c>
      <c r="FH91" s="140">
        <f t="shared" si="257"/>
        <v>0</v>
      </c>
      <c r="FI91" s="140">
        <f t="shared" si="258"/>
        <v>0</v>
      </c>
      <c r="FJ91" s="140">
        <f t="shared" si="259"/>
        <v>0</v>
      </c>
      <c r="FK91" s="140">
        <f t="shared" si="260"/>
        <v>0</v>
      </c>
      <c r="FL91" s="140">
        <f t="shared" si="261"/>
        <v>0</v>
      </c>
      <c r="FM91" s="140">
        <f t="shared" si="262"/>
        <v>0</v>
      </c>
      <c r="FN91" s="140">
        <f t="shared" si="263"/>
        <v>0</v>
      </c>
      <c r="FO91" s="140">
        <f t="shared" si="264"/>
        <v>0</v>
      </c>
      <c r="FP91" s="140">
        <f t="shared" si="265"/>
        <v>0</v>
      </c>
      <c r="FQ91" s="140">
        <f t="shared" si="266"/>
        <v>0</v>
      </c>
      <c r="FR91" s="140">
        <f t="shared" si="267"/>
        <v>0</v>
      </c>
      <c r="FS91" s="140">
        <f t="shared" si="268"/>
        <v>0</v>
      </c>
      <c r="FT91" s="140">
        <f t="shared" si="269"/>
        <v>0</v>
      </c>
      <c r="FU91" s="140">
        <f t="shared" si="270"/>
        <v>0</v>
      </c>
      <c r="FV91" s="140">
        <f t="shared" si="271"/>
        <v>0</v>
      </c>
      <c r="FW91" s="140">
        <f t="shared" si="272"/>
        <v>0</v>
      </c>
      <c r="FX91" s="140">
        <f t="shared" si="273"/>
        <v>0</v>
      </c>
      <c r="FY91" s="140">
        <f t="shared" si="274"/>
        <v>0</v>
      </c>
      <c r="FZ91" s="140">
        <f t="shared" si="275"/>
        <v>0</v>
      </c>
      <c r="GA91" s="140">
        <f t="shared" si="276"/>
        <v>0</v>
      </c>
      <c r="GB91" s="140">
        <f t="shared" si="277"/>
        <v>0</v>
      </c>
      <c r="GC91" s="140">
        <f t="shared" si="278"/>
        <v>0</v>
      </c>
      <c r="GD91" s="140">
        <f t="shared" si="279"/>
        <v>0</v>
      </c>
      <c r="GE91" s="140">
        <f t="shared" si="280"/>
        <v>0</v>
      </c>
      <c r="GF91" s="140">
        <f t="shared" si="281"/>
        <v>0</v>
      </c>
      <c r="GG91" s="140">
        <f t="shared" si="281"/>
        <v>0</v>
      </c>
      <c r="GH91" s="157"/>
      <c r="GI91" s="237">
        <f t="shared" si="189"/>
        <v>0</v>
      </c>
      <c r="GJ91" s="140" t="e">
        <f t="shared" ca="1" si="282"/>
        <v>#N/A</v>
      </c>
      <c r="GK91" s="238" t="str">
        <f t="shared" ca="1" si="283"/>
        <v/>
      </c>
    </row>
    <row r="92" spans="1:193" ht="37.5" customHeight="1" x14ac:dyDescent="0.25">
      <c r="A92" s="139" t="str">
        <f>INDEX(Tabelle_Sprachen[],MATCH("_SpeedLimiter",Tabelle_Sprachen[Pos],0),MATCH(Sprache,Tabelle_Sprachen[#Headers],0))</f>
        <v>HS SpeedLimiter</v>
      </c>
      <c r="B92" s="140" t="s">
        <v>2431</v>
      </c>
      <c r="C92" s="140" t="s">
        <v>2431</v>
      </c>
      <c r="D92" s="140" t="s">
        <v>2431</v>
      </c>
      <c r="E92" s="140" t="s">
        <v>2431</v>
      </c>
      <c r="F92" s="140" t="s">
        <v>2431</v>
      </c>
      <c r="G92" s="140" t="s">
        <v>2431</v>
      </c>
      <c r="H92" s="140" t="s">
        <v>2431</v>
      </c>
      <c r="I92" s="140" t="s">
        <v>2431</v>
      </c>
      <c r="J92" s="140" t="s">
        <v>2431</v>
      </c>
      <c r="K92" s="140" t="s">
        <v>2431</v>
      </c>
      <c r="L92" s="140" t="s">
        <v>2431</v>
      </c>
      <c r="M92" s="140" t="s">
        <v>2431</v>
      </c>
      <c r="N92" s="140" t="s">
        <v>2430</v>
      </c>
      <c r="O92" s="140" t="s">
        <v>2431</v>
      </c>
      <c r="P92" s="140" t="s">
        <v>2430</v>
      </c>
      <c r="Q92" s="140" t="s">
        <v>2430</v>
      </c>
      <c r="R92" s="140" t="s">
        <v>2430</v>
      </c>
      <c r="S92" s="140" t="s">
        <v>2430</v>
      </c>
      <c r="T92" s="140" t="s">
        <v>2430</v>
      </c>
      <c r="U92" s="140" t="s">
        <v>2430</v>
      </c>
      <c r="V92" s="140" t="s">
        <v>2430</v>
      </c>
      <c r="W92" s="140" t="s">
        <v>2430</v>
      </c>
      <c r="X92" s="140" t="s">
        <v>2430</v>
      </c>
      <c r="Y92" s="140" t="s">
        <v>2431</v>
      </c>
      <c r="Z92" s="140" t="s">
        <v>2431</v>
      </c>
      <c r="AA92" s="140" t="s">
        <v>2431</v>
      </c>
      <c r="AB92" s="140" t="s">
        <v>2431</v>
      </c>
      <c r="AC92" s="140" t="s">
        <v>2431</v>
      </c>
      <c r="AD92" s="140" t="s">
        <v>2431</v>
      </c>
      <c r="AE92" s="140" t="s">
        <v>2431</v>
      </c>
      <c r="AF92" s="140" t="s">
        <v>2431</v>
      </c>
      <c r="AG92" s="140" t="s">
        <v>2431</v>
      </c>
      <c r="AH92" s="140" t="s">
        <v>2431</v>
      </c>
      <c r="AI92" s="140" t="s">
        <v>2431</v>
      </c>
      <c r="AJ92" s="140" t="s">
        <v>2431</v>
      </c>
      <c r="AK92" s="140" t="s">
        <v>2431</v>
      </c>
      <c r="AL92" s="140" t="s">
        <v>2431</v>
      </c>
      <c r="AM92" s="140" t="s">
        <v>2431</v>
      </c>
      <c r="AN92" s="140" t="s">
        <v>2431</v>
      </c>
      <c r="AO92" s="140" t="s">
        <v>2431</v>
      </c>
      <c r="AP92" s="140" t="s">
        <v>2431</v>
      </c>
      <c r="AQ92" s="140" t="s">
        <v>2431</v>
      </c>
      <c r="AR92" s="140" t="s">
        <v>2431</v>
      </c>
      <c r="AS92" s="140" t="s">
        <v>2431</v>
      </c>
      <c r="AT92" s="140" t="s">
        <v>2431</v>
      </c>
      <c r="AU92" s="140" t="s">
        <v>2431</v>
      </c>
      <c r="AV92" s="140" t="s">
        <v>2431</v>
      </c>
      <c r="AW92" s="140" t="s">
        <v>2431</v>
      </c>
      <c r="AX92" s="140" t="s">
        <v>2431</v>
      </c>
      <c r="AY92" s="140" t="s">
        <v>2431</v>
      </c>
      <c r="AZ92" s="140" t="s">
        <v>2431</v>
      </c>
      <c r="BA92" s="141" t="s">
        <v>2431</v>
      </c>
      <c r="BB92" s="140" t="s">
        <v>2431</v>
      </c>
      <c r="BC92" s="140" t="s">
        <v>2431</v>
      </c>
      <c r="BD92" s="140" t="s">
        <v>2431</v>
      </c>
      <c r="BE92" s="141" t="s">
        <v>2431</v>
      </c>
      <c r="BF92" s="140" t="s">
        <v>2431</v>
      </c>
      <c r="BG92" s="140" t="s">
        <v>2431</v>
      </c>
      <c r="BH92" s="140" t="s">
        <v>2431</v>
      </c>
      <c r="BI92" s="140" t="s">
        <v>2431</v>
      </c>
      <c r="BJ92" s="140" t="s">
        <v>2431</v>
      </c>
      <c r="BK92" s="140" t="s">
        <v>2431</v>
      </c>
      <c r="BL92" s="140" t="s">
        <v>2431</v>
      </c>
      <c r="BM92" s="140" t="s">
        <v>2431</v>
      </c>
      <c r="BN92" s="140" t="s">
        <v>2431</v>
      </c>
      <c r="BO92" s="140" t="s">
        <v>2431</v>
      </c>
      <c r="BP92" s="140" t="s">
        <v>2431</v>
      </c>
      <c r="BQ92" s="140" t="s">
        <v>2431</v>
      </c>
      <c r="BR92" s="140" t="s">
        <v>2431</v>
      </c>
      <c r="BS92" s="140" t="s">
        <v>2431</v>
      </c>
      <c r="BT92" s="140" t="s">
        <v>2431</v>
      </c>
      <c r="BU92" s="140" t="s">
        <v>2431</v>
      </c>
      <c r="BV92" s="140" t="s">
        <v>2431</v>
      </c>
      <c r="BW92" s="140" t="s">
        <v>2431</v>
      </c>
      <c r="BX92" s="140" t="s">
        <v>2431</v>
      </c>
      <c r="BY92" s="140" t="s">
        <v>2431</v>
      </c>
      <c r="BZ92" s="140" t="s">
        <v>2431</v>
      </c>
      <c r="CA92" s="140" t="s">
        <v>2431</v>
      </c>
      <c r="CB92" s="140" t="s">
        <v>2431</v>
      </c>
      <c r="CC92" s="140" t="s">
        <v>2431</v>
      </c>
      <c r="CD92" s="140" t="s">
        <v>2431</v>
      </c>
      <c r="CE92" s="140" t="s">
        <v>2431</v>
      </c>
      <c r="CF92" s="140" t="s">
        <v>2431</v>
      </c>
      <c r="CG92" s="140" t="s">
        <v>2430</v>
      </c>
      <c r="CH92" s="140" t="s">
        <v>2430</v>
      </c>
      <c r="CI92" s="140" t="s">
        <v>2430</v>
      </c>
      <c r="CJ92" s="140" t="s">
        <v>2430</v>
      </c>
      <c r="CK92" s="140" t="s">
        <v>2430</v>
      </c>
      <c r="CL92" s="140" t="s">
        <v>2431</v>
      </c>
      <c r="CM92" s="140" t="s">
        <v>2431</v>
      </c>
      <c r="CN92" s="141" t="s">
        <v>11</v>
      </c>
      <c r="CO92" s="141"/>
      <c r="CP92" s="141"/>
      <c r="CQ92" s="157"/>
      <c r="CR92" s="142" t="b">
        <f>IF(SpeedLimiter=TRUE,INDEX(Tabelle_Sprachen[],MATCH("_SpeedLimiter",Tabelle_Sprachen[Pos],0),MATCH(Sprache,Tabelle_Sprachen[#Headers],0)))</f>
        <v>0</v>
      </c>
      <c r="CS92" s="140">
        <f t="shared" si="190"/>
        <v>0</v>
      </c>
      <c r="CT92" s="140">
        <f t="shared" si="191"/>
        <v>0</v>
      </c>
      <c r="CU92" s="140">
        <f t="shared" si="192"/>
        <v>0</v>
      </c>
      <c r="CV92" s="140">
        <f t="shared" si="193"/>
        <v>0</v>
      </c>
      <c r="CW92" s="140">
        <f t="shared" si="194"/>
        <v>0</v>
      </c>
      <c r="CX92" s="140">
        <f t="shared" si="195"/>
        <v>0</v>
      </c>
      <c r="CY92" s="140">
        <f t="shared" si="196"/>
        <v>0</v>
      </c>
      <c r="CZ92" s="140">
        <f t="shared" si="197"/>
        <v>0</v>
      </c>
      <c r="DA92" s="140">
        <f t="shared" si="198"/>
        <v>0</v>
      </c>
      <c r="DB92" s="140">
        <f t="shared" si="199"/>
        <v>0</v>
      </c>
      <c r="DC92" s="140">
        <f t="shared" si="200"/>
        <v>0</v>
      </c>
      <c r="DD92" s="140">
        <f t="shared" si="201"/>
        <v>0</v>
      </c>
      <c r="DE92" s="140">
        <f t="shared" si="202"/>
        <v>0</v>
      </c>
      <c r="DF92" s="140">
        <f t="shared" si="203"/>
        <v>0</v>
      </c>
      <c r="DG92" s="140">
        <f t="shared" si="204"/>
        <v>0</v>
      </c>
      <c r="DH92" s="140">
        <f t="shared" si="205"/>
        <v>0</v>
      </c>
      <c r="DI92" s="140">
        <f t="shared" si="206"/>
        <v>0</v>
      </c>
      <c r="DJ92" s="140">
        <f t="shared" si="207"/>
        <v>0</v>
      </c>
      <c r="DK92" s="140">
        <f t="shared" si="208"/>
        <v>0</v>
      </c>
      <c r="DL92" s="140">
        <f t="shared" si="209"/>
        <v>0</v>
      </c>
      <c r="DM92" s="140">
        <f t="shared" si="210"/>
        <v>0</v>
      </c>
      <c r="DN92" s="140">
        <f t="shared" si="211"/>
        <v>0</v>
      </c>
      <c r="DO92" s="140">
        <f t="shared" si="212"/>
        <v>0</v>
      </c>
      <c r="DP92" s="140">
        <f t="shared" si="213"/>
        <v>0</v>
      </c>
      <c r="DQ92" s="140">
        <f t="shared" si="214"/>
        <v>0</v>
      </c>
      <c r="DR92" s="140">
        <f t="shared" si="215"/>
        <v>0</v>
      </c>
      <c r="DS92" s="140">
        <f t="shared" si="216"/>
        <v>0</v>
      </c>
      <c r="DT92" s="140">
        <f t="shared" si="217"/>
        <v>0</v>
      </c>
      <c r="DU92" s="140">
        <f t="shared" si="218"/>
        <v>0</v>
      </c>
      <c r="DV92" s="140">
        <f t="shared" si="219"/>
        <v>0</v>
      </c>
      <c r="DW92" s="140">
        <f t="shared" si="220"/>
        <v>0</v>
      </c>
      <c r="DX92" s="140">
        <f t="shared" si="221"/>
        <v>0</v>
      </c>
      <c r="DY92" s="140">
        <f t="shared" si="222"/>
        <v>0</v>
      </c>
      <c r="DZ92" s="140">
        <f t="shared" si="223"/>
        <v>0</v>
      </c>
      <c r="EA92" s="140">
        <f t="shared" si="224"/>
        <v>0</v>
      </c>
      <c r="EB92" s="140">
        <f t="shared" si="225"/>
        <v>0</v>
      </c>
      <c r="EC92" s="140">
        <f t="shared" si="226"/>
        <v>0</v>
      </c>
      <c r="ED92" s="140">
        <f t="shared" si="227"/>
        <v>0</v>
      </c>
      <c r="EE92" s="140">
        <f t="shared" si="228"/>
        <v>0</v>
      </c>
      <c r="EF92" s="140">
        <f t="shared" si="229"/>
        <v>0</v>
      </c>
      <c r="EG92" s="140">
        <f t="shared" si="230"/>
        <v>0</v>
      </c>
      <c r="EH92" s="140">
        <f t="shared" si="231"/>
        <v>0</v>
      </c>
      <c r="EI92" s="140">
        <f t="shared" si="232"/>
        <v>0</v>
      </c>
      <c r="EJ92" s="140">
        <f t="shared" si="233"/>
        <v>0</v>
      </c>
      <c r="EK92" s="140">
        <f t="shared" si="234"/>
        <v>0</v>
      </c>
      <c r="EL92" s="140">
        <f t="shared" si="235"/>
        <v>0</v>
      </c>
      <c r="EM92" s="140">
        <f t="shared" si="236"/>
        <v>0</v>
      </c>
      <c r="EN92" s="140">
        <f t="shared" si="237"/>
        <v>0</v>
      </c>
      <c r="EO92" s="140">
        <f t="shared" si="238"/>
        <v>0</v>
      </c>
      <c r="EP92" s="140">
        <f t="shared" si="239"/>
        <v>0</v>
      </c>
      <c r="EQ92" s="140">
        <f t="shared" si="240"/>
        <v>0</v>
      </c>
      <c r="ER92" s="140">
        <f t="shared" si="241"/>
        <v>0</v>
      </c>
      <c r="ES92" s="140">
        <f t="shared" si="242"/>
        <v>0</v>
      </c>
      <c r="ET92" s="140">
        <f t="shared" si="243"/>
        <v>0</v>
      </c>
      <c r="EU92" s="140">
        <f t="shared" si="244"/>
        <v>0</v>
      </c>
      <c r="EV92" s="140">
        <f t="shared" si="245"/>
        <v>0</v>
      </c>
      <c r="EW92" s="140">
        <f t="shared" si="246"/>
        <v>0</v>
      </c>
      <c r="EX92" s="140">
        <f t="shared" si="247"/>
        <v>0</v>
      </c>
      <c r="EY92" s="140">
        <f t="shared" si="248"/>
        <v>0</v>
      </c>
      <c r="EZ92" s="140">
        <f t="shared" si="249"/>
        <v>0</v>
      </c>
      <c r="FA92" s="140">
        <f t="shared" si="250"/>
        <v>0</v>
      </c>
      <c r="FB92" s="140">
        <f t="shared" si="251"/>
        <v>0</v>
      </c>
      <c r="FC92" s="140">
        <f t="shared" si="252"/>
        <v>0</v>
      </c>
      <c r="FD92" s="140">
        <f t="shared" si="253"/>
        <v>0</v>
      </c>
      <c r="FE92" s="140">
        <f t="shared" si="254"/>
        <v>0</v>
      </c>
      <c r="FF92" s="140">
        <f t="shared" si="255"/>
        <v>0</v>
      </c>
      <c r="FG92" s="140">
        <f t="shared" si="256"/>
        <v>0</v>
      </c>
      <c r="FH92" s="140">
        <f t="shared" si="257"/>
        <v>0</v>
      </c>
      <c r="FI92" s="140">
        <f t="shared" si="258"/>
        <v>0</v>
      </c>
      <c r="FJ92" s="140">
        <f t="shared" si="259"/>
        <v>0</v>
      </c>
      <c r="FK92" s="140">
        <f t="shared" si="260"/>
        <v>0</v>
      </c>
      <c r="FL92" s="140">
        <f t="shared" si="261"/>
        <v>0</v>
      </c>
      <c r="FM92" s="140">
        <f t="shared" si="262"/>
        <v>0</v>
      </c>
      <c r="FN92" s="140">
        <f t="shared" si="263"/>
        <v>0</v>
      </c>
      <c r="FO92" s="140">
        <f t="shared" si="264"/>
        <v>0</v>
      </c>
      <c r="FP92" s="140">
        <f t="shared" si="265"/>
        <v>0</v>
      </c>
      <c r="FQ92" s="140">
        <f t="shared" si="266"/>
        <v>0</v>
      </c>
      <c r="FR92" s="140">
        <f t="shared" si="267"/>
        <v>0</v>
      </c>
      <c r="FS92" s="140">
        <f t="shared" si="268"/>
        <v>0</v>
      </c>
      <c r="FT92" s="140">
        <f t="shared" si="269"/>
        <v>0</v>
      </c>
      <c r="FU92" s="140">
        <f t="shared" si="270"/>
        <v>0</v>
      </c>
      <c r="FV92" s="140">
        <f t="shared" si="271"/>
        <v>0</v>
      </c>
      <c r="FW92" s="140">
        <f t="shared" si="272"/>
        <v>0</v>
      </c>
      <c r="FX92" s="140">
        <f t="shared" si="273"/>
        <v>0</v>
      </c>
      <c r="FY92" s="140">
        <f t="shared" si="274"/>
        <v>0</v>
      </c>
      <c r="FZ92" s="140">
        <f t="shared" si="275"/>
        <v>0</v>
      </c>
      <c r="GA92" s="140">
        <f t="shared" si="276"/>
        <v>0</v>
      </c>
      <c r="GB92" s="140">
        <f t="shared" si="277"/>
        <v>0</v>
      </c>
      <c r="GC92" s="140">
        <f t="shared" si="278"/>
        <v>0</v>
      </c>
      <c r="GD92" s="140">
        <f t="shared" si="279"/>
        <v>0</v>
      </c>
      <c r="GE92" s="140">
        <f t="shared" si="280"/>
        <v>0</v>
      </c>
      <c r="GF92" s="140">
        <f t="shared" si="281"/>
        <v>0</v>
      </c>
      <c r="GG92" s="140">
        <f t="shared" si="281"/>
        <v>0</v>
      </c>
      <c r="GH92" s="157"/>
      <c r="GI92" s="237">
        <f t="shared" si="189"/>
        <v>0</v>
      </c>
      <c r="GJ92" s="140" t="e">
        <f t="shared" ca="1" si="282"/>
        <v>#N/A</v>
      </c>
      <c r="GK92" s="238" t="str">
        <f t="shared" ca="1" si="283"/>
        <v/>
      </c>
    </row>
    <row r="93" spans="1:193" ht="37.5" customHeight="1" x14ac:dyDescent="0.25">
      <c r="A93" s="139" t="str">
        <f>INDEX(Tabelle_Sprachen[],MATCH("_Master",Tabelle_Sprachen[Pos],0),MATCH(Sprache,Tabelle_Sprachen[#Headers],0))</f>
        <v>HS Master</v>
      </c>
      <c r="B93" s="140" t="s">
        <v>2431</v>
      </c>
      <c r="C93" s="140" t="s">
        <v>2431</v>
      </c>
      <c r="D93" s="140" t="s">
        <v>2431</v>
      </c>
      <c r="E93" s="140" t="s">
        <v>2431</v>
      </c>
      <c r="F93" s="140" t="s">
        <v>2431</v>
      </c>
      <c r="G93" s="140" t="s">
        <v>2431</v>
      </c>
      <c r="H93" s="140" t="s">
        <v>2431</v>
      </c>
      <c r="I93" s="140" t="s">
        <v>2431</v>
      </c>
      <c r="J93" s="140" t="s">
        <v>2431</v>
      </c>
      <c r="K93" s="140" t="s">
        <v>2431</v>
      </c>
      <c r="L93" s="140" t="s">
        <v>2431</v>
      </c>
      <c r="M93" s="140" t="s">
        <v>2431</v>
      </c>
      <c r="N93" s="140" t="s">
        <v>2430</v>
      </c>
      <c r="O93" s="140" t="s">
        <v>2431</v>
      </c>
      <c r="P93" s="140" t="s">
        <v>2430</v>
      </c>
      <c r="Q93" s="140" t="s">
        <v>2430</v>
      </c>
      <c r="R93" s="140" t="s">
        <v>2430</v>
      </c>
      <c r="S93" s="140" t="s">
        <v>2430</v>
      </c>
      <c r="T93" s="140" t="s">
        <v>2430</v>
      </c>
      <c r="U93" s="140" t="s">
        <v>2430</v>
      </c>
      <c r="V93" s="140" t="s">
        <v>2430</v>
      </c>
      <c r="W93" s="140" t="s">
        <v>2430</v>
      </c>
      <c r="X93" s="140" t="s">
        <v>2430</v>
      </c>
      <c r="Y93" s="140" t="s">
        <v>2431</v>
      </c>
      <c r="Z93" s="140" t="s">
        <v>2431</v>
      </c>
      <c r="AA93" s="140" t="s">
        <v>2431</v>
      </c>
      <c r="AB93" s="140" t="s">
        <v>2431</v>
      </c>
      <c r="AC93" s="140" t="s">
        <v>2431</v>
      </c>
      <c r="AD93" s="140" t="s">
        <v>2431</v>
      </c>
      <c r="AE93" s="140" t="s">
        <v>2431</v>
      </c>
      <c r="AF93" s="140" t="s">
        <v>2430</v>
      </c>
      <c r="AG93" s="140" t="s">
        <v>2430</v>
      </c>
      <c r="AH93" s="140" t="s">
        <v>2431</v>
      </c>
      <c r="AI93" s="140" t="s">
        <v>2431</v>
      </c>
      <c r="AJ93" s="140" t="s">
        <v>2431</v>
      </c>
      <c r="AK93" s="140" t="s">
        <v>2431</v>
      </c>
      <c r="AL93" s="140" t="s">
        <v>2431</v>
      </c>
      <c r="AM93" s="140" t="s">
        <v>2431</v>
      </c>
      <c r="AN93" s="140" t="s">
        <v>2431</v>
      </c>
      <c r="AO93" s="140" t="s">
        <v>2431</v>
      </c>
      <c r="AP93" s="140" t="s">
        <v>2431</v>
      </c>
      <c r="AQ93" s="140" t="s">
        <v>2431</v>
      </c>
      <c r="AR93" s="140" t="s">
        <v>2431</v>
      </c>
      <c r="AS93" s="140" t="s">
        <v>2431</v>
      </c>
      <c r="AT93" s="140" t="s">
        <v>2431</v>
      </c>
      <c r="AU93" s="140" t="s">
        <v>2431</v>
      </c>
      <c r="AV93" s="140" t="s">
        <v>2431</v>
      </c>
      <c r="AW93" s="140" t="s">
        <v>2431</v>
      </c>
      <c r="AX93" s="140" t="s">
        <v>2431</v>
      </c>
      <c r="AY93" s="140" t="s">
        <v>2431</v>
      </c>
      <c r="AZ93" s="140" t="s">
        <v>2431</v>
      </c>
      <c r="BA93" s="141" t="s">
        <v>2431</v>
      </c>
      <c r="BB93" s="140" t="s">
        <v>2431</v>
      </c>
      <c r="BC93" s="140" t="s">
        <v>2431</v>
      </c>
      <c r="BD93" s="140" t="s">
        <v>2431</v>
      </c>
      <c r="BE93" s="141" t="s">
        <v>2431</v>
      </c>
      <c r="BF93" s="140" t="s">
        <v>2431</v>
      </c>
      <c r="BG93" s="140" t="s">
        <v>2430</v>
      </c>
      <c r="BH93" s="140" t="s">
        <v>2430</v>
      </c>
      <c r="BI93" s="140" t="s">
        <v>2431</v>
      </c>
      <c r="BJ93" s="140" t="s">
        <v>2431</v>
      </c>
      <c r="BK93" s="140" t="s">
        <v>2431</v>
      </c>
      <c r="BL93" s="140" t="s">
        <v>2431</v>
      </c>
      <c r="BM93" s="140" t="s">
        <v>2431</v>
      </c>
      <c r="BN93" s="140" t="s">
        <v>2430</v>
      </c>
      <c r="BO93" s="140" t="s">
        <v>2431</v>
      </c>
      <c r="BP93" s="140" t="s">
        <v>2431</v>
      </c>
      <c r="BQ93" s="140" t="s">
        <v>2430</v>
      </c>
      <c r="BR93" s="140" t="s">
        <v>2431</v>
      </c>
      <c r="BS93" s="140" t="s">
        <v>2430</v>
      </c>
      <c r="BT93" s="140" t="s">
        <v>2431</v>
      </c>
      <c r="BU93" s="140" t="s">
        <v>2431</v>
      </c>
      <c r="BV93" s="140" t="s">
        <v>2431</v>
      </c>
      <c r="BW93" s="140" t="s">
        <v>2431</v>
      </c>
      <c r="BX93" s="140" t="s">
        <v>2431</v>
      </c>
      <c r="BY93" s="140" t="s">
        <v>2431</v>
      </c>
      <c r="BZ93" s="140" t="s">
        <v>2431</v>
      </c>
      <c r="CA93" s="140" t="s">
        <v>2431</v>
      </c>
      <c r="CB93" s="140" t="s">
        <v>2431</v>
      </c>
      <c r="CC93" s="140" t="s">
        <v>2431</v>
      </c>
      <c r="CD93" s="140" t="s">
        <v>2431</v>
      </c>
      <c r="CE93" s="140" t="s">
        <v>2431</v>
      </c>
      <c r="CF93" s="140" t="s">
        <v>2431</v>
      </c>
      <c r="CG93" s="140" t="s">
        <v>2430</v>
      </c>
      <c r="CH93" s="140" t="s">
        <v>2430</v>
      </c>
      <c r="CI93" s="140" t="s">
        <v>2430</v>
      </c>
      <c r="CJ93" s="140" t="s">
        <v>2430</v>
      </c>
      <c r="CK93" s="140" t="s">
        <v>2430</v>
      </c>
      <c r="CL93" s="140" t="s">
        <v>2430</v>
      </c>
      <c r="CM93" s="140" t="s">
        <v>2430</v>
      </c>
      <c r="CN93" s="140" t="s">
        <v>2430</v>
      </c>
      <c r="CO93" s="140" t="s">
        <v>11</v>
      </c>
      <c r="CP93" s="140"/>
      <c r="CQ93" s="157"/>
      <c r="CR93" s="142" t="b">
        <f>IF(Master=TRUE,INDEX(Tabelle_Sprachen[],MATCH("_Master",Tabelle_Sprachen[Pos],0),MATCH(Sprache,Tabelle_Sprachen[#Headers],0)))</f>
        <v>0</v>
      </c>
      <c r="CS93" s="140">
        <f t="shared" ref="CS93:CS94" si="284">IF(AND($A93=$CR93,B$1=CS$1,B93="n"),$CR93&amp;" &amp; "&amp;CS$1,0)</f>
        <v>0</v>
      </c>
      <c r="CT93" s="140">
        <f t="shared" ref="CT93:CT94" si="285">IF(AND($A93=$CR93,C$1=CT$1,C93="n"),$CR93&amp;" &amp; "&amp;CT$1,0)</f>
        <v>0</v>
      </c>
      <c r="CU93" s="140">
        <f t="shared" ref="CU93:CU94" si="286">IF(AND($A93=$CR93,D$1=CU$1,D93="n"),$CR93&amp;" &amp; "&amp;CU$1,0)</f>
        <v>0</v>
      </c>
      <c r="CV93" s="140">
        <f t="shared" ref="CV93:CV94" si="287">IF(AND($A93=$CR93,E$1=CV$1,E93="n"),$CR93&amp;" &amp; "&amp;CV$1,0)</f>
        <v>0</v>
      </c>
      <c r="CW93" s="140">
        <f t="shared" ref="CW93:CW94" si="288">IF(AND($A93=$CR93,F$1=CW$1,F93="n"),$CR93&amp;" &amp; "&amp;CW$1,0)</f>
        <v>0</v>
      </c>
      <c r="CX93" s="140">
        <f t="shared" ref="CX93:CX94" si="289">IF(AND($A93=$CR93,G$1=CX$1,G93="n"),$CR93&amp;" &amp; "&amp;CX$1,0)</f>
        <v>0</v>
      </c>
      <c r="CY93" s="140">
        <f t="shared" ref="CY93:CY94" si="290">IF(AND($A93=$CR93,H$1=CY$1,H93="n"),$CR93&amp;" &amp; "&amp;CY$1,0)</f>
        <v>0</v>
      </c>
      <c r="CZ93" s="140">
        <f t="shared" ref="CZ93:CZ94" si="291">IF(AND($A93=$CR93,I$1=CZ$1,I93="n"),$CR93&amp;" &amp; "&amp;CZ$1,0)</f>
        <v>0</v>
      </c>
      <c r="DA93" s="140">
        <f t="shared" ref="DA93:DA94" si="292">IF(AND($A93=$CR93,J$1=DA$1,J93="n"),$CR93&amp;" &amp; "&amp;DA$1,0)</f>
        <v>0</v>
      </c>
      <c r="DB93" s="140">
        <f t="shared" ref="DB93:DB94" si="293">IF(AND($A93=$CR93,K$1=DB$1,K93="n"),$CR93&amp;" &amp; "&amp;DB$1,0)</f>
        <v>0</v>
      </c>
      <c r="DC93" s="140">
        <f t="shared" ref="DC93:DC94" si="294">IF(AND($A93=$CR93,L$1=DC$1,L93="n"),$CR93&amp;" &amp; "&amp;DC$1,0)</f>
        <v>0</v>
      </c>
      <c r="DD93" s="140">
        <f t="shared" ref="DD93:DD94" si="295">IF(AND($A93=$CR93,M$1=DD$1,M93="n"),$CR93&amp;" &amp; "&amp;DD$1,0)</f>
        <v>0</v>
      </c>
      <c r="DE93" s="140">
        <f t="shared" ref="DE93:DE94" si="296">IF(AND($A93=$CR93,N$1=DE$1,N93="n"),$CR93&amp;" &amp; "&amp;DE$1,0)</f>
        <v>0</v>
      </c>
      <c r="DF93" s="140">
        <f t="shared" ref="DF93:DF94" si="297">IF(AND($A93=$CR93,O$1=DF$1,O93="n"),$CR93&amp;" &amp; "&amp;DF$1,0)</f>
        <v>0</v>
      </c>
      <c r="DG93" s="140">
        <f t="shared" ref="DG93:DG94" si="298">IF(AND($A93=$CR93,P$1=DG$1,P93="n"),$CR93&amp;" &amp; "&amp;DG$1,0)</f>
        <v>0</v>
      </c>
      <c r="DH93" s="140">
        <f t="shared" ref="DH93:DH94" si="299">IF(AND($A93=$CR93,Q$1=DH$1,Q93="n"),$CR93&amp;" &amp; "&amp;DH$1,0)</f>
        <v>0</v>
      </c>
      <c r="DI93" s="140">
        <f t="shared" ref="DI93:DI94" si="300">IF(AND($A93=$CR93,R$1=DI$1,R93="n"),$CR93&amp;" &amp; "&amp;DI$1,0)</f>
        <v>0</v>
      </c>
      <c r="DJ93" s="140">
        <f t="shared" ref="DJ93:DJ94" si="301">IF(AND($A93=$CR93,S$1=DJ$1,S93="n"),$CR93&amp;" &amp; "&amp;DJ$1,0)</f>
        <v>0</v>
      </c>
      <c r="DK93" s="140">
        <f t="shared" ref="DK93:DK94" si="302">IF(AND($A93=$CR93,T$1=DK$1,T93="n"),$CR93&amp;" &amp; "&amp;DK$1,0)</f>
        <v>0</v>
      </c>
      <c r="DL93" s="140">
        <f t="shared" ref="DL93:DL94" si="303">IF(AND($A93=$CR93,U$1=DL$1,U93="n"),$CR93&amp;" &amp; "&amp;DL$1,0)</f>
        <v>0</v>
      </c>
      <c r="DM93" s="140">
        <f t="shared" ref="DM93:DM94" si="304">IF(AND($A93=$CR93,V$1=DM$1,V93="n"),$CR93&amp;" &amp; "&amp;DM$1,0)</f>
        <v>0</v>
      </c>
      <c r="DN93" s="140">
        <f t="shared" ref="DN93:DN94" si="305">IF(AND($A93=$CR93,W$1=DN$1,W93="n"),$CR93&amp;" &amp; "&amp;DN$1,0)</f>
        <v>0</v>
      </c>
      <c r="DO93" s="140">
        <f t="shared" ref="DO93:DO94" si="306">IF(AND($A93=$CR93,X$1=DO$1,X93="n"),$CR93&amp;" &amp; "&amp;DO$1,0)</f>
        <v>0</v>
      </c>
      <c r="DP93" s="140">
        <f t="shared" ref="DP93:DP94" si="307">IF(AND($A93=$CR93,Y$1=DP$1,Y93="n"),$CR93&amp;" &amp; "&amp;DP$1,0)</f>
        <v>0</v>
      </c>
      <c r="DQ93" s="140">
        <f t="shared" ref="DQ93:DQ94" si="308">IF(AND($A93=$CR93,Z$1=DQ$1,Z93="n"),$CR93&amp;" &amp; "&amp;DQ$1,0)</f>
        <v>0</v>
      </c>
      <c r="DR93" s="140">
        <f t="shared" ref="DR93:DR94" si="309">IF(AND($A93=$CR93,AA$1=DR$1,AA93="n"),$CR93&amp;" &amp; "&amp;DR$1,0)</f>
        <v>0</v>
      </c>
      <c r="DS93" s="140">
        <f t="shared" ref="DS93:DS94" si="310">IF(AND($A93=$CR93,AB$1=DS$1,AB93="n"),$CR93&amp;" &amp; "&amp;DS$1,0)</f>
        <v>0</v>
      </c>
      <c r="DT93" s="140">
        <f t="shared" ref="DT93:DT94" si="311">IF(AND($A93=$CR93,AC$1=DT$1,AC93="n"),$CR93&amp;" &amp; "&amp;DT$1,0)</f>
        <v>0</v>
      </c>
      <c r="DU93" s="140">
        <f t="shared" ref="DU93:DU94" si="312">IF(AND($A93=$CR93,AD$1=DU$1,AD93="n"),$CR93&amp;" &amp; "&amp;DU$1,0)</f>
        <v>0</v>
      </c>
      <c r="DV93" s="140">
        <f t="shared" ref="DV93:DV94" si="313">IF(AND($A93=$CR93,AE$1=DV$1,AE93="n"),$CR93&amp;" &amp; "&amp;DV$1,0)</f>
        <v>0</v>
      </c>
      <c r="DW93" s="140">
        <f t="shared" ref="DW93:DW94" si="314">IF(AND($A93=$CR93,AF$1=DW$1,AF93="n"),$CR93&amp;" &amp; "&amp;DW$1,0)</f>
        <v>0</v>
      </c>
      <c r="DX93" s="140">
        <f t="shared" ref="DX93:DX94" si="315">IF(AND($A93=$CR93,AG$1=DX$1,AG93="n"),$CR93&amp;" &amp; "&amp;DX$1,0)</f>
        <v>0</v>
      </c>
      <c r="DY93" s="140">
        <f t="shared" ref="DY93:DY94" si="316">IF(AND($A93=$CR93,AH$1=DY$1,AH93="n"),$CR93&amp;" &amp; "&amp;DY$1,0)</f>
        <v>0</v>
      </c>
      <c r="DZ93" s="140">
        <f t="shared" ref="DZ93:DZ94" si="317">IF(AND($A93=$CR93,AI$1=DZ$1,AI93="n"),$CR93&amp;" &amp; "&amp;DZ$1,0)</f>
        <v>0</v>
      </c>
      <c r="EA93" s="140">
        <f t="shared" ref="EA93:EA94" si="318">IF(AND($A93=$CR93,AJ$1=EA$1,AJ93="n"),$CR93&amp;" &amp; "&amp;EA$1,0)</f>
        <v>0</v>
      </c>
      <c r="EB93" s="140">
        <f t="shared" ref="EB93:EB94" si="319">IF(AND($A93=$CR93,AK$1=EB$1,AK93="n"),$CR93&amp;" &amp; "&amp;EB$1,0)</f>
        <v>0</v>
      </c>
      <c r="EC93" s="140">
        <f t="shared" ref="EC93:EC94" si="320">IF(AND($A93=$CR93,AL$1=EC$1,AL93="n"),$CR93&amp;" &amp; "&amp;EC$1,0)</f>
        <v>0</v>
      </c>
      <c r="ED93" s="140">
        <f t="shared" ref="ED93:ED94" si="321">IF(AND($A93=$CR93,AM$1=ED$1,AM93="n"),$CR93&amp;" &amp; "&amp;ED$1,0)</f>
        <v>0</v>
      </c>
      <c r="EE93" s="140">
        <f t="shared" ref="EE93:EE94" si="322">IF(AND($A93=$CR93,AN$1=EE$1,AN93="n"),$CR93&amp;" &amp; "&amp;EE$1,0)</f>
        <v>0</v>
      </c>
      <c r="EF93" s="140">
        <f t="shared" ref="EF93:EF94" si="323">IF(AND($A93=$CR93,AO$1=EF$1,AO93="n"),$CR93&amp;" &amp; "&amp;EF$1,0)</f>
        <v>0</v>
      </c>
      <c r="EG93" s="140">
        <f t="shared" ref="EG93:EG94" si="324">IF(AND($A93=$CR93,AP$1=EG$1,AP93="n"),$CR93&amp;" &amp; "&amp;EG$1,0)</f>
        <v>0</v>
      </c>
      <c r="EH93" s="140">
        <f t="shared" ref="EH93:EH94" si="325">IF(AND($A93=$CR93,AQ$1=EH$1,AQ93="n"),$CR93&amp;" &amp; "&amp;EH$1,0)</f>
        <v>0</v>
      </c>
      <c r="EI93" s="140">
        <f t="shared" ref="EI93:EI94" si="326">IF(AND($A93=$CR93,AR$1=EI$1,AR93="n"),$CR93&amp;" &amp; "&amp;EI$1,0)</f>
        <v>0</v>
      </c>
      <c r="EJ93" s="140">
        <f t="shared" ref="EJ93:EJ94" si="327">IF(AND($A93=$CR93,AS$1=EJ$1,AS93="n"),$CR93&amp;" &amp; "&amp;EJ$1,0)</f>
        <v>0</v>
      </c>
      <c r="EK93" s="140">
        <f t="shared" ref="EK93:EK94" si="328">IF(AND($A93=$CR93,AT$1=EK$1,AT93="n"),$CR93&amp;" &amp; "&amp;EK$1,0)</f>
        <v>0</v>
      </c>
      <c r="EL93" s="140">
        <f t="shared" ref="EL93:EL94" si="329">IF(AND($A93=$CR93,AU$1=EL$1,AU93="n"),$CR93&amp;" &amp; "&amp;EL$1,0)</f>
        <v>0</v>
      </c>
      <c r="EM93" s="140">
        <f t="shared" ref="EM93:EM94" si="330">IF(AND($A93=$CR93,AV$1=EM$1,AV93="n"),$CR93&amp;" &amp; "&amp;EM$1,0)</f>
        <v>0</v>
      </c>
      <c r="EN93" s="140">
        <f t="shared" ref="EN93:EN94" si="331">IF(AND($A93=$CR93,AW$1=EN$1,AW93="n"),$CR93&amp;" &amp; "&amp;EN$1,0)</f>
        <v>0</v>
      </c>
      <c r="EO93" s="140">
        <f t="shared" ref="EO93:EO94" si="332">IF(AND($A93=$CR93,AX$1=EO$1,AX93="n"),$CR93&amp;" &amp; "&amp;EO$1,0)</f>
        <v>0</v>
      </c>
      <c r="EP93" s="140">
        <f t="shared" ref="EP93:EP94" si="333">IF(AND($A93=$CR93,AY$1=EP$1,AY93="n"),$CR93&amp;" &amp; "&amp;EP$1,0)</f>
        <v>0</v>
      </c>
      <c r="EQ93" s="140">
        <f t="shared" ref="EQ93:EQ94" si="334">IF(AND($A93=$CR93,AZ$1=EQ$1,AZ93="n"),$CR93&amp;" &amp; "&amp;EQ$1,0)</f>
        <v>0</v>
      </c>
      <c r="ER93" s="140">
        <f t="shared" ref="ER93:ER94" si="335">IF(AND($A93=$CR93,BA$1=ER$1,BA93="n"),$CR93&amp;" &amp; "&amp;ER$1,0)</f>
        <v>0</v>
      </c>
      <c r="ES93" s="140">
        <f t="shared" ref="ES93:ES94" si="336">IF(AND($A93=$CR93,BB$1=ES$1,BB93="n"),$CR93&amp;" &amp; "&amp;ES$1,0)</f>
        <v>0</v>
      </c>
      <c r="ET93" s="140">
        <f t="shared" ref="ET93:ET94" si="337">IF(AND($A93=$CR93,BC$1=ET$1,BC93="n"),$CR93&amp;" &amp; "&amp;ET$1,0)</f>
        <v>0</v>
      </c>
      <c r="EU93" s="140">
        <f t="shared" ref="EU93:EU94" si="338">IF(AND($A93=$CR93,BD$1=EU$1,BD93="n"),$CR93&amp;" &amp; "&amp;EU$1,0)</f>
        <v>0</v>
      </c>
      <c r="EV93" s="140">
        <f t="shared" ref="EV93:EV94" si="339">IF(AND($A93=$CR93,BE$1=EV$1,BE93="n"),$CR93&amp;" &amp; "&amp;EV$1,0)</f>
        <v>0</v>
      </c>
      <c r="EW93" s="140">
        <f t="shared" ref="EW93:EW94" si="340">IF(AND($A93=$CR93,BF$1=EW$1,BF93="n"),$CR93&amp;" &amp; "&amp;EW$1,0)</f>
        <v>0</v>
      </c>
      <c r="EX93" s="140">
        <f t="shared" ref="EX93:EX94" si="341">IF(AND($A93=$CR93,BG$1=EX$1,BG93="n"),$CR93&amp;" &amp; "&amp;EX$1,0)</f>
        <v>0</v>
      </c>
      <c r="EY93" s="140">
        <f t="shared" ref="EY93:EY94" si="342">IF(AND($A93=$CR93,BH$1=EY$1,BH93="n"),$CR93&amp;" &amp; "&amp;EY$1,0)</f>
        <v>0</v>
      </c>
      <c r="EZ93" s="140">
        <f t="shared" ref="EZ93:EZ94" si="343">IF(AND($A93=$CR93,BI$1=EZ$1,BI93="n"),$CR93&amp;" &amp; "&amp;EZ$1,0)</f>
        <v>0</v>
      </c>
      <c r="FA93" s="140">
        <f t="shared" ref="FA93:FA94" si="344">IF(AND($A93=$CR93,BJ$1=FA$1,BJ93="n"),$CR93&amp;" &amp; "&amp;FA$1,0)</f>
        <v>0</v>
      </c>
      <c r="FB93" s="140">
        <f t="shared" ref="FB93:FB94" si="345">IF(AND($A93=$CR93,BK$1=FB$1,BK93="n"),$CR93&amp;" &amp; "&amp;FB$1,0)</f>
        <v>0</v>
      </c>
      <c r="FC93" s="140">
        <f t="shared" ref="FC93:FC94" si="346">IF(AND($A93=$CR93,BL$1=FC$1,BL93="n"),$CR93&amp;" &amp; "&amp;FC$1,0)</f>
        <v>0</v>
      </c>
      <c r="FD93" s="140">
        <f t="shared" ref="FD93:FD94" si="347">IF(AND($A93=$CR93,BM$1=FD$1,BM93="n"),$CR93&amp;" &amp; "&amp;FD$1,0)</f>
        <v>0</v>
      </c>
      <c r="FE93" s="140">
        <f t="shared" ref="FE93:FE94" si="348">IF(AND($A93=$CR93,BN$1=FE$1,BN93="n"),$CR93&amp;" &amp; "&amp;FE$1,0)</f>
        <v>0</v>
      </c>
      <c r="FF93" s="140">
        <f t="shared" ref="FF93:FF94" si="349">IF(AND($A93=$CR93,BO$1=FF$1,BO93="n"),$CR93&amp;" &amp; "&amp;FF$1,0)</f>
        <v>0</v>
      </c>
      <c r="FG93" s="140">
        <f t="shared" ref="FG93:FG94" si="350">IF(AND($A93=$CR93,BP$1=FG$1,BP93="n"),$CR93&amp;" &amp; "&amp;FG$1,0)</f>
        <v>0</v>
      </c>
      <c r="FH93" s="140">
        <f t="shared" ref="FH93:FH94" si="351">IF(AND($A93=$CR93,BQ$1=FH$1,BQ93="n"),$CR93&amp;" &amp; "&amp;FH$1,0)</f>
        <v>0</v>
      </c>
      <c r="FI93" s="140">
        <f t="shared" ref="FI93:FI94" si="352">IF(AND($A93=$CR93,BR$1=FI$1,BR93="n"),$CR93&amp;" &amp; "&amp;FI$1,0)</f>
        <v>0</v>
      </c>
      <c r="FJ93" s="140">
        <f t="shared" ref="FJ93:FJ94" si="353">IF(AND($A93=$CR93,BS$1=FJ$1,BS93="n"),$CR93&amp;" &amp; "&amp;FJ$1,0)</f>
        <v>0</v>
      </c>
      <c r="FK93" s="140">
        <f t="shared" ref="FK93:FK94" si="354">IF(AND($A93=$CR93,BT$1=FK$1,BT93="n"),$CR93&amp;" &amp; "&amp;FK$1,0)</f>
        <v>0</v>
      </c>
      <c r="FL93" s="140">
        <f t="shared" ref="FL93:FL94" si="355">IF(AND($A93=$CR93,BU$1=FL$1,BU93="n"),$CR93&amp;" &amp; "&amp;FL$1,0)</f>
        <v>0</v>
      </c>
      <c r="FM93" s="140">
        <f t="shared" ref="FM93:FM94" si="356">IF(AND($A93=$CR93,BV$1=FM$1,BV93="n"),$CR93&amp;" &amp; "&amp;FM$1,0)</f>
        <v>0</v>
      </c>
      <c r="FN93" s="140">
        <f t="shared" ref="FN93:FN94" si="357">IF(AND($A93=$CR93,BW$1=FN$1,BW93="n"),$CR93&amp;" &amp; "&amp;FN$1,0)</f>
        <v>0</v>
      </c>
      <c r="FO93" s="140">
        <f t="shared" ref="FO93:FO94" si="358">IF(AND($A93=$CR93,BX$1=FO$1,BX93="n"),$CR93&amp;" &amp; "&amp;FO$1,0)</f>
        <v>0</v>
      </c>
      <c r="FP93" s="140">
        <f t="shared" ref="FP93:FP94" si="359">IF(AND($A93=$CR93,BY$1=FP$1,BY93="n"),$CR93&amp;" &amp; "&amp;FP$1,0)</f>
        <v>0</v>
      </c>
      <c r="FQ93" s="140">
        <f t="shared" ref="FQ93:FQ94" si="360">IF(AND($A93=$CR93,BZ$1=FQ$1,BZ93="n"),$CR93&amp;" &amp; "&amp;FQ$1,0)</f>
        <v>0</v>
      </c>
      <c r="FR93" s="140">
        <f t="shared" ref="FR93:FR94" si="361">IF(AND($A93=$CR93,CA$1=FR$1,CA93="n"),$CR93&amp;" &amp; "&amp;FR$1,0)</f>
        <v>0</v>
      </c>
      <c r="FS93" s="140">
        <f t="shared" ref="FS93:FS94" si="362">IF(AND($A93=$CR93,CB$1=FS$1,CB93="n"),$CR93&amp;" &amp; "&amp;FS$1,0)</f>
        <v>0</v>
      </c>
      <c r="FT93" s="140">
        <f t="shared" ref="FT93:FT94" si="363">IF(AND($A93=$CR93,CC$1=FT$1,CC93="n"),$CR93&amp;" &amp; "&amp;FT$1,0)</f>
        <v>0</v>
      </c>
      <c r="FU93" s="140">
        <f t="shared" ref="FU93:FU94" si="364">IF(AND($A93=$CR93,CD$1=FU$1,CD93="n"),$CR93&amp;" &amp; "&amp;FU$1,0)</f>
        <v>0</v>
      </c>
      <c r="FV93" s="140">
        <f t="shared" ref="FV93:FV94" si="365">IF(AND($A93=$CR93,CE$1=FV$1,CE93="n"),$CR93&amp;" &amp; "&amp;FV$1,0)</f>
        <v>0</v>
      </c>
      <c r="FW93" s="140">
        <f t="shared" ref="FW93:FW94" si="366">IF(AND($A93=$CR93,CF$1=FW$1,CF93="n"),$CR93&amp;" &amp; "&amp;FW$1,0)</f>
        <v>0</v>
      </c>
      <c r="FX93" s="140">
        <f t="shared" ref="FX93:FX94" si="367">IF(AND($A93=$CR93,CG$1=FX$1,CG93="n"),$CR93&amp;" &amp; "&amp;FX$1,0)</f>
        <v>0</v>
      </c>
      <c r="FY93" s="140">
        <f t="shared" ref="FY93:FY94" si="368">IF(AND($A93=$CR93,CH$1=FY$1,CH93="n"),$CR93&amp;" &amp; "&amp;FY$1,0)</f>
        <v>0</v>
      </c>
      <c r="FZ93" s="140">
        <f t="shared" ref="FZ93:FZ94" si="369">IF(AND($A93=$CR93,CI$1=FZ$1,CI93="n"),$CR93&amp;" &amp; "&amp;FZ$1,0)</f>
        <v>0</v>
      </c>
      <c r="GA93" s="140">
        <f t="shared" ref="GA93:GA94" si="370">IF(AND($A93=$CR93,CJ$1=GA$1,CJ93="n"),$CR93&amp;" &amp; "&amp;GA$1,0)</f>
        <v>0</v>
      </c>
      <c r="GB93" s="140">
        <f t="shared" ref="GB93:GB94" si="371">IF(AND($A93=$CR93,CK$1=GB$1,CK93="n"),$CR93&amp;" &amp; "&amp;GB$1,0)</f>
        <v>0</v>
      </c>
      <c r="GC93" s="140">
        <f t="shared" ref="GC93:GC94" si="372">IF(AND($A93=$CR93,CL$1=GC$1,CL93="n"),$CR93&amp;" &amp; "&amp;GC$1,0)</f>
        <v>0</v>
      </c>
      <c r="GD93" s="140">
        <f t="shared" ref="GD93:GD94" si="373">IF(AND($A93=$CR93,CM$1=GD$1,CM93="n"),$CR93&amp;" &amp; "&amp;GD$1,0)</f>
        <v>0</v>
      </c>
      <c r="GE93" s="140">
        <f t="shared" ref="GE93:GE94" si="374">IF(AND($A93=$CR93,CN$1=GE$1,CN93="n"),$CR93&amp;" &amp; "&amp;GE$1,0)</f>
        <v>0</v>
      </c>
      <c r="GF93" s="140">
        <f t="shared" ref="GF93:GG94" si="375">IF(AND($A93=$CR93,CO$1=GF$1,CO93="n"),$CR93&amp;" &amp; "&amp;GF$1,0)</f>
        <v>0</v>
      </c>
      <c r="GG93" s="140">
        <f t="shared" si="375"/>
        <v>0</v>
      </c>
      <c r="GH93" s="157"/>
      <c r="GI93" s="237">
        <f t="shared" si="189"/>
        <v>0</v>
      </c>
      <c r="GJ93" s="140" t="e">
        <f t="shared" ca="1" si="282"/>
        <v>#N/A</v>
      </c>
      <c r="GK93" s="238" t="str">
        <f t="shared" ca="1" si="283"/>
        <v/>
      </c>
    </row>
    <row r="94" spans="1:193" ht="37.5" customHeight="1" x14ac:dyDescent="0.25">
      <c r="A94" s="139" t="str">
        <f>INDEX(Tabelle_Sprachen[],MATCH("_Fuehrung",Tabelle_Sprachen[Pos],0),MATCH(Sprache,Tabelle_Sprachen[#Headers],0))&amp;" P2301 &amp; FB&gt;2000"</f>
        <v>Führung P2301 &amp; FB&gt;2000</v>
      </c>
      <c r="B94" s="140" t="s">
        <v>2431</v>
      </c>
      <c r="C94" s="140" t="s">
        <v>2431</v>
      </c>
      <c r="D94" s="140" t="s">
        <v>2431</v>
      </c>
      <c r="E94" s="140" t="s">
        <v>2431</v>
      </c>
      <c r="F94" s="140" t="s">
        <v>2431</v>
      </c>
      <c r="G94" s="140" t="s">
        <v>2431</v>
      </c>
      <c r="H94" s="140" t="s">
        <v>2431</v>
      </c>
      <c r="I94" s="140" t="s">
        <v>2431</v>
      </c>
      <c r="J94" s="140" t="s">
        <v>2431</v>
      </c>
      <c r="K94" s="140" t="s">
        <v>2431</v>
      </c>
      <c r="L94" s="140" t="s">
        <v>2431</v>
      </c>
      <c r="M94" s="140" t="s">
        <v>2431</v>
      </c>
      <c r="N94" s="140" t="s">
        <v>2430</v>
      </c>
      <c r="O94" s="140" t="s">
        <v>2431</v>
      </c>
      <c r="P94" s="140" t="s">
        <v>2430</v>
      </c>
      <c r="Q94" s="140" t="s">
        <v>2430</v>
      </c>
      <c r="R94" s="140" t="s">
        <v>2430</v>
      </c>
      <c r="S94" s="140" t="s">
        <v>2431</v>
      </c>
      <c r="T94" s="140" t="s">
        <v>2431</v>
      </c>
      <c r="U94" s="140" t="s">
        <v>2431</v>
      </c>
      <c r="V94" s="140" t="s">
        <v>2430</v>
      </c>
      <c r="W94" s="140" t="s">
        <v>2431</v>
      </c>
      <c r="X94" s="140" t="s">
        <v>2430</v>
      </c>
      <c r="Y94" s="140" t="s">
        <v>2431</v>
      </c>
      <c r="Z94" s="140" t="s">
        <v>2431</v>
      </c>
      <c r="AA94" s="140" t="s">
        <v>2431</v>
      </c>
      <c r="AB94" s="140" t="s">
        <v>2431</v>
      </c>
      <c r="AC94" s="140" t="s">
        <v>2431</v>
      </c>
      <c r="AD94" s="140" t="s">
        <v>2431</v>
      </c>
      <c r="AE94" s="140" t="s">
        <v>2431</v>
      </c>
      <c r="AF94" s="140" t="s">
        <v>2431</v>
      </c>
      <c r="AG94" s="140" t="s">
        <v>2431</v>
      </c>
      <c r="AH94" s="140" t="s">
        <v>2431</v>
      </c>
      <c r="AI94" s="140" t="s">
        <v>2431</v>
      </c>
      <c r="AJ94" s="140" t="s">
        <v>2431</v>
      </c>
      <c r="AK94" s="140" t="s">
        <v>2431</v>
      </c>
      <c r="AL94" s="140" t="s">
        <v>2431</v>
      </c>
      <c r="AM94" s="140" t="s">
        <v>2431</v>
      </c>
      <c r="AN94" s="140" t="s">
        <v>2431</v>
      </c>
      <c r="AO94" s="140" t="s">
        <v>2431</v>
      </c>
      <c r="AP94" s="140" t="s">
        <v>2431</v>
      </c>
      <c r="AQ94" s="140" t="s">
        <v>2431</v>
      </c>
      <c r="AR94" s="140" t="s">
        <v>2431</v>
      </c>
      <c r="AS94" s="140" t="s">
        <v>2431</v>
      </c>
      <c r="AT94" s="140" t="s">
        <v>2431</v>
      </c>
      <c r="AU94" s="140" t="s">
        <v>2431</v>
      </c>
      <c r="AV94" s="140" t="s">
        <v>2431</v>
      </c>
      <c r="AW94" s="140" t="s">
        <v>2431</v>
      </c>
      <c r="AX94" s="140" t="s">
        <v>2431</v>
      </c>
      <c r="AY94" s="140" t="s">
        <v>2431</v>
      </c>
      <c r="AZ94" s="140" t="s">
        <v>2431</v>
      </c>
      <c r="BA94" s="140" t="s">
        <v>2431</v>
      </c>
      <c r="BB94" s="140" t="s">
        <v>2431</v>
      </c>
      <c r="BC94" s="140" t="s">
        <v>2431</v>
      </c>
      <c r="BD94" s="140" t="s">
        <v>2431</v>
      </c>
      <c r="BE94" s="140" t="s">
        <v>2431</v>
      </c>
      <c r="BF94" s="140" t="s">
        <v>2431</v>
      </c>
      <c r="BG94" s="140" t="s">
        <v>2431</v>
      </c>
      <c r="BH94" s="140" t="s">
        <v>2431</v>
      </c>
      <c r="BI94" s="140" t="s">
        <v>2431</v>
      </c>
      <c r="BJ94" s="140" t="s">
        <v>2431</v>
      </c>
      <c r="BK94" s="140" t="s">
        <v>2431</v>
      </c>
      <c r="BL94" s="140" t="s">
        <v>2431</v>
      </c>
      <c r="BM94" s="140" t="s">
        <v>2431</v>
      </c>
      <c r="BN94" s="140" t="s">
        <v>2431</v>
      </c>
      <c r="BO94" s="140" t="s">
        <v>2431</v>
      </c>
      <c r="BP94" s="140" t="s">
        <v>2431</v>
      </c>
      <c r="BQ94" s="140" t="s">
        <v>2431</v>
      </c>
      <c r="BR94" s="140" t="s">
        <v>2431</v>
      </c>
      <c r="BS94" s="140" t="s">
        <v>2431</v>
      </c>
      <c r="BT94" s="140" t="s">
        <v>2431</v>
      </c>
      <c r="BU94" s="140" t="s">
        <v>2431</v>
      </c>
      <c r="BV94" s="140" t="s">
        <v>2431</v>
      </c>
      <c r="BW94" s="140" t="s">
        <v>2431</v>
      </c>
      <c r="BX94" s="140" t="s">
        <v>2431</v>
      </c>
      <c r="BY94" s="140" t="s">
        <v>2431</v>
      </c>
      <c r="BZ94" s="140" t="s">
        <v>2431</v>
      </c>
      <c r="CA94" s="140" t="s">
        <v>2431</v>
      </c>
      <c r="CB94" s="140" t="s">
        <v>2431</v>
      </c>
      <c r="CC94" s="140" t="s">
        <v>2431</v>
      </c>
      <c r="CD94" s="140" t="s">
        <v>2431</v>
      </c>
      <c r="CE94" s="140" t="s">
        <v>2431</v>
      </c>
      <c r="CF94" s="140" t="s">
        <v>2431</v>
      </c>
      <c r="CG94" s="140" t="s">
        <v>2431</v>
      </c>
      <c r="CH94" s="140" t="s">
        <v>2431</v>
      </c>
      <c r="CI94" s="140" t="s">
        <v>2431</v>
      </c>
      <c r="CJ94" s="140" t="s">
        <v>2431</v>
      </c>
      <c r="CK94" s="140" t="s">
        <v>2431</v>
      </c>
      <c r="CL94" s="140" t="s">
        <v>2431</v>
      </c>
      <c r="CM94" s="140" t="s">
        <v>2431</v>
      </c>
      <c r="CN94" s="140" t="s">
        <v>2431</v>
      </c>
      <c r="CO94" s="140" t="s">
        <v>2431</v>
      </c>
      <c r="CP94" s="140" t="s">
        <v>11</v>
      </c>
      <c r="CQ94" s="158"/>
      <c r="CR94" s="142" t="str">
        <f>IF(AND(Fuehrung="P2301",FB&gt;2000),INDEX(Tabelle_Sprachen[],MATCH("_Fuehrung",Tabelle_Sprachen[Pos],0),MATCH(Sprache,Tabelle_Sprachen[#Headers],0))&amp;" P2301 &amp; FB&gt;2000",FALSE)</f>
        <v>Führung P2301 &amp; FB&gt;2000</v>
      </c>
      <c r="CS94" s="140">
        <f t="shared" si="284"/>
        <v>0</v>
      </c>
      <c r="CT94" s="140">
        <f t="shared" si="285"/>
        <v>0</v>
      </c>
      <c r="CU94" s="140">
        <f t="shared" si="286"/>
        <v>0</v>
      </c>
      <c r="CV94" s="140">
        <f t="shared" si="287"/>
        <v>0</v>
      </c>
      <c r="CW94" s="140">
        <f t="shared" si="288"/>
        <v>0</v>
      </c>
      <c r="CX94" s="140">
        <f t="shared" si="289"/>
        <v>0</v>
      </c>
      <c r="CY94" s="140">
        <f t="shared" si="290"/>
        <v>0</v>
      </c>
      <c r="CZ94" s="140">
        <f t="shared" si="291"/>
        <v>0</v>
      </c>
      <c r="DA94" s="140">
        <f t="shared" si="292"/>
        <v>0</v>
      </c>
      <c r="DB94" s="140">
        <f t="shared" si="293"/>
        <v>0</v>
      </c>
      <c r="DC94" s="140">
        <f t="shared" si="294"/>
        <v>0</v>
      </c>
      <c r="DD94" s="140">
        <f t="shared" si="295"/>
        <v>0</v>
      </c>
      <c r="DE94" s="140">
        <f t="shared" si="296"/>
        <v>0</v>
      </c>
      <c r="DF94" s="140">
        <f t="shared" si="297"/>
        <v>0</v>
      </c>
      <c r="DG94" s="140">
        <f t="shared" si="298"/>
        <v>0</v>
      </c>
      <c r="DH94" s="140">
        <f t="shared" si="299"/>
        <v>0</v>
      </c>
      <c r="DI94" s="140">
        <f t="shared" si="300"/>
        <v>0</v>
      </c>
      <c r="DJ94" s="140">
        <f t="shared" si="301"/>
        <v>0</v>
      </c>
      <c r="DK94" s="140">
        <f t="shared" si="302"/>
        <v>0</v>
      </c>
      <c r="DL94" s="140">
        <f t="shared" si="303"/>
        <v>0</v>
      </c>
      <c r="DM94" s="140">
        <f t="shared" si="304"/>
        <v>0</v>
      </c>
      <c r="DN94" s="140">
        <f t="shared" si="305"/>
        <v>0</v>
      </c>
      <c r="DO94" s="140">
        <f t="shared" si="306"/>
        <v>0</v>
      </c>
      <c r="DP94" s="140">
        <f t="shared" si="307"/>
        <v>0</v>
      </c>
      <c r="DQ94" s="140">
        <f t="shared" si="308"/>
        <v>0</v>
      </c>
      <c r="DR94" s="140">
        <f t="shared" si="309"/>
        <v>0</v>
      </c>
      <c r="DS94" s="140">
        <f t="shared" si="310"/>
        <v>0</v>
      </c>
      <c r="DT94" s="140">
        <f t="shared" si="311"/>
        <v>0</v>
      </c>
      <c r="DU94" s="140">
        <f t="shared" si="312"/>
        <v>0</v>
      </c>
      <c r="DV94" s="140">
        <f t="shared" si="313"/>
        <v>0</v>
      </c>
      <c r="DW94" s="140">
        <f t="shared" si="314"/>
        <v>0</v>
      </c>
      <c r="DX94" s="140">
        <f t="shared" si="315"/>
        <v>0</v>
      </c>
      <c r="DY94" s="140">
        <f t="shared" si="316"/>
        <v>0</v>
      </c>
      <c r="DZ94" s="140">
        <f t="shared" si="317"/>
        <v>0</v>
      </c>
      <c r="EA94" s="140">
        <f t="shared" si="318"/>
        <v>0</v>
      </c>
      <c r="EB94" s="140">
        <f t="shared" si="319"/>
        <v>0</v>
      </c>
      <c r="EC94" s="140">
        <f t="shared" si="320"/>
        <v>0</v>
      </c>
      <c r="ED94" s="140">
        <f t="shared" si="321"/>
        <v>0</v>
      </c>
      <c r="EE94" s="140">
        <f t="shared" si="322"/>
        <v>0</v>
      </c>
      <c r="EF94" s="140">
        <f t="shared" si="323"/>
        <v>0</v>
      </c>
      <c r="EG94" s="140">
        <f t="shared" si="324"/>
        <v>0</v>
      </c>
      <c r="EH94" s="140">
        <f t="shared" si="325"/>
        <v>0</v>
      </c>
      <c r="EI94" s="140">
        <f t="shared" si="326"/>
        <v>0</v>
      </c>
      <c r="EJ94" s="140">
        <f t="shared" si="327"/>
        <v>0</v>
      </c>
      <c r="EK94" s="140">
        <f t="shared" si="328"/>
        <v>0</v>
      </c>
      <c r="EL94" s="140">
        <f t="shared" si="329"/>
        <v>0</v>
      </c>
      <c r="EM94" s="140">
        <f t="shared" si="330"/>
        <v>0</v>
      </c>
      <c r="EN94" s="140">
        <f t="shared" si="331"/>
        <v>0</v>
      </c>
      <c r="EO94" s="140">
        <f t="shared" si="332"/>
        <v>0</v>
      </c>
      <c r="EP94" s="140">
        <f t="shared" si="333"/>
        <v>0</v>
      </c>
      <c r="EQ94" s="140">
        <f t="shared" si="334"/>
        <v>0</v>
      </c>
      <c r="ER94" s="140">
        <f t="shared" si="335"/>
        <v>0</v>
      </c>
      <c r="ES94" s="140">
        <f t="shared" si="336"/>
        <v>0</v>
      </c>
      <c r="ET94" s="140">
        <f t="shared" si="337"/>
        <v>0</v>
      </c>
      <c r="EU94" s="140">
        <f t="shared" si="338"/>
        <v>0</v>
      </c>
      <c r="EV94" s="140">
        <f t="shared" si="339"/>
        <v>0</v>
      </c>
      <c r="EW94" s="140">
        <f t="shared" si="340"/>
        <v>0</v>
      </c>
      <c r="EX94" s="140">
        <f t="shared" si="341"/>
        <v>0</v>
      </c>
      <c r="EY94" s="140">
        <f t="shared" si="342"/>
        <v>0</v>
      </c>
      <c r="EZ94" s="140">
        <f t="shared" si="343"/>
        <v>0</v>
      </c>
      <c r="FA94" s="140">
        <f t="shared" si="344"/>
        <v>0</v>
      </c>
      <c r="FB94" s="140">
        <f t="shared" si="345"/>
        <v>0</v>
      </c>
      <c r="FC94" s="140">
        <f t="shared" si="346"/>
        <v>0</v>
      </c>
      <c r="FD94" s="140">
        <f t="shared" si="347"/>
        <v>0</v>
      </c>
      <c r="FE94" s="140">
        <f t="shared" si="348"/>
        <v>0</v>
      </c>
      <c r="FF94" s="140">
        <f t="shared" si="349"/>
        <v>0</v>
      </c>
      <c r="FG94" s="140">
        <f t="shared" si="350"/>
        <v>0</v>
      </c>
      <c r="FH94" s="140">
        <f t="shared" si="351"/>
        <v>0</v>
      </c>
      <c r="FI94" s="140">
        <f t="shared" si="352"/>
        <v>0</v>
      </c>
      <c r="FJ94" s="140">
        <f t="shared" si="353"/>
        <v>0</v>
      </c>
      <c r="FK94" s="140">
        <f t="shared" si="354"/>
        <v>0</v>
      </c>
      <c r="FL94" s="140">
        <f t="shared" si="355"/>
        <v>0</v>
      </c>
      <c r="FM94" s="140">
        <f t="shared" si="356"/>
        <v>0</v>
      </c>
      <c r="FN94" s="140">
        <f t="shared" si="357"/>
        <v>0</v>
      </c>
      <c r="FO94" s="140">
        <f t="shared" si="358"/>
        <v>0</v>
      </c>
      <c r="FP94" s="140">
        <f t="shared" si="359"/>
        <v>0</v>
      </c>
      <c r="FQ94" s="140">
        <f t="shared" si="360"/>
        <v>0</v>
      </c>
      <c r="FR94" s="140">
        <f t="shared" si="361"/>
        <v>0</v>
      </c>
      <c r="FS94" s="140">
        <f t="shared" si="362"/>
        <v>0</v>
      </c>
      <c r="FT94" s="140">
        <f t="shared" si="363"/>
        <v>0</v>
      </c>
      <c r="FU94" s="140">
        <f t="shared" si="364"/>
        <v>0</v>
      </c>
      <c r="FV94" s="140">
        <f t="shared" si="365"/>
        <v>0</v>
      </c>
      <c r="FW94" s="140">
        <f t="shared" si="366"/>
        <v>0</v>
      </c>
      <c r="FX94" s="140">
        <f t="shared" si="367"/>
        <v>0</v>
      </c>
      <c r="FY94" s="140">
        <f t="shared" si="368"/>
        <v>0</v>
      </c>
      <c r="FZ94" s="140">
        <f t="shared" si="369"/>
        <v>0</v>
      </c>
      <c r="GA94" s="140">
        <f t="shared" si="370"/>
        <v>0</v>
      </c>
      <c r="GB94" s="140">
        <f t="shared" si="371"/>
        <v>0</v>
      </c>
      <c r="GC94" s="140">
        <f t="shared" si="372"/>
        <v>0</v>
      </c>
      <c r="GD94" s="140">
        <f t="shared" si="373"/>
        <v>0</v>
      </c>
      <c r="GE94" s="140">
        <f t="shared" si="374"/>
        <v>0</v>
      </c>
      <c r="GF94" s="140">
        <f t="shared" si="375"/>
        <v>0</v>
      </c>
      <c r="GG94" s="140">
        <f t="shared" si="375"/>
        <v>0</v>
      </c>
      <c r="GH94" s="157"/>
      <c r="GI94" s="237">
        <f t="shared" si="189"/>
        <v>0</v>
      </c>
      <c r="GJ94" s="140" t="e">
        <f t="shared" ca="1" si="282"/>
        <v>#N/A</v>
      </c>
      <c r="GK94" s="238" t="str">
        <f t="shared" ca="1" si="283"/>
        <v/>
      </c>
    </row>
    <row r="95" spans="1:193" ht="37.5" customHeight="1" x14ac:dyDescent="0.25">
      <c r="GI95" s="237">
        <f t="shared" si="189"/>
        <v>0</v>
      </c>
      <c r="GJ95" s="140" t="e">
        <f t="shared" ca="1" si="282"/>
        <v>#N/A</v>
      </c>
      <c r="GK95" s="238" t="str">
        <f t="shared" ca="1" si="283"/>
        <v/>
      </c>
    </row>
    <row r="96" spans="1:193" ht="37.5" customHeight="1" x14ac:dyDescent="0.25">
      <c r="GI96" s="237">
        <f t="shared" si="189"/>
        <v>0</v>
      </c>
      <c r="GJ96" s="140" t="e">
        <f t="shared" ca="1" si="282"/>
        <v>#N/A</v>
      </c>
      <c r="GK96" s="238" t="str">
        <f t="shared" ca="1" si="283"/>
        <v/>
      </c>
    </row>
    <row r="97" spans="1:193" ht="37.5" customHeight="1" x14ac:dyDescent="0.25">
      <c r="GI97" s="237">
        <f t="shared" si="189"/>
        <v>0</v>
      </c>
      <c r="GJ97" s="140" t="e">
        <f t="shared" ca="1" si="282"/>
        <v>#N/A</v>
      </c>
      <c r="GK97" s="238" t="str">
        <f t="shared" ca="1" si="283"/>
        <v/>
      </c>
    </row>
    <row r="98" spans="1:193" ht="37.5" customHeight="1" x14ac:dyDescent="0.2">
      <c r="A98" s="149" t="s">
        <v>3355</v>
      </c>
      <c r="B98" s="145"/>
      <c r="C98" s="145"/>
      <c r="D98" s="145"/>
      <c r="E98" s="145"/>
      <c r="F98" s="145"/>
      <c r="G98" s="145"/>
      <c r="H98" s="145"/>
      <c r="I98" s="145"/>
      <c r="J98" s="145"/>
      <c r="K98" s="145"/>
      <c r="L98" s="145"/>
      <c r="GI98" s="237">
        <f t="shared" si="189"/>
        <v>0</v>
      </c>
      <c r="GJ98" s="140" t="e">
        <f t="shared" ca="1" si="282"/>
        <v>#N/A</v>
      </c>
      <c r="GK98" s="238" t="str">
        <f t="shared" ca="1" si="283"/>
        <v/>
      </c>
    </row>
    <row r="99" spans="1:193" ht="37.5" customHeight="1" x14ac:dyDescent="0.2">
      <c r="A99" s="148" t="s">
        <v>3354</v>
      </c>
      <c r="B99" s="145"/>
      <c r="C99" s="145"/>
      <c r="D99" s="145"/>
      <c r="E99" s="145"/>
      <c r="F99" s="145"/>
      <c r="G99" s="145"/>
      <c r="H99" s="145"/>
      <c r="I99" s="145"/>
      <c r="J99" s="145"/>
      <c r="K99" s="145"/>
      <c r="L99" s="145"/>
      <c r="GI99" s="237">
        <f t="shared" si="189"/>
        <v>0</v>
      </c>
      <c r="GJ99" s="140" t="e">
        <f t="shared" ca="1" si="282"/>
        <v>#N/A</v>
      </c>
      <c r="GK99" s="238" t="str">
        <f t="shared" ca="1" si="283"/>
        <v/>
      </c>
    </row>
    <row r="100" spans="1:193" ht="37.5" customHeight="1" x14ac:dyDescent="0.25"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GI100" s="237">
        <f t="shared" si="189"/>
        <v>0</v>
      </c>
      <c r="GJ100" s="140" t="e">
        <f t="shared" ca="1" si="282"/>
        <v>#N/A</v>
      </c>
      <c r="GK100" s="238" t="str">
        <f t="shared" ca="1" si="283"/>
        <v/>
      </c>
    </row>
    <row r="101" spans="1:193" ht="37.5" customHeight="1" x14ac:dyDescent="0.25">
      <c r="GI101" s="237">
        <f t="shared" si="189"/>
        <v>0</v>
      </c>
      <c r="GJ101" s="140" t="e">
        <f t="shared" ca="1" si="282"/>
        <v>#N/A</v>
      </c>
      <c r="GK101" s="238" t="str">
        <f t="shared" ca="1" si="283"/>
        <v/>
      </c>
    </row>
    <row r="102" spans="1:193" ht="37.5" customHeight="1" x14ac:dyDescent="0.25">
      <c r="GI102" s="237">
        <f t="shared" si="189"/>
        <v>0</v>
      </c>
      <c r="GJ102" s="140" t="e">
        <f t="shared" ca="1" si="282"/>
        <v>#N/A</v>
      </c>
      <c r="GK102" s="238" t="str">
        <f t="shared" ca="1" si="283"/>
        <v/>
      </c>
    </row>
    <row r="103" spans="1:193" ht="37.5" customHeight="1" x14ac:dyDescent="0.25">
      <c r="GI103" s="237">
        <f t="shared" si="189"/>
        <v>0</v>
      </c>
      <c r="GJ103" s="140" t="e">
        <f t="shared" ca="1" si="282"/>
        <v>#N/A</v>
      </c>
      <c r="GK103" s="238" t="str">
        <f t="shared" ca="1" si="283"/>
        <v/>
      </c>
    </row>
    <row r="104" spans="1:193" ht="37.5" customHeight="1" x14ac:dyDescent="0.25">
      <c r="GI104" s="237">
        <f t="shared" si="189"/>
        <v>0</v>
      </c>
      <c r="GJ104" s="140" t="e">
        <f t="shared" ca="1" si="282"/>
        <v>#N/A</v>
      </c>
      <c r="GK104" s="238" t="str">
        <f t="shared" ca="1" si="283"/>
        <v/>
      </c>
    </row>
    <row r="105" spans="1:193" ht="37.5" customHeight="1" x14ac:dyDescent="0.25">
      <c r="GI105" s="237">
        <f t="shared" si="189"/>
        <v>0</v>
      </c>
      <c r="GJ105" s="140" t="e">
        <f t="shared" ca="1" si="282"/>
        <v>#N/A</v>
      </c>
      <c r="GK105" s="238" t="str">
        <f t="shared" ca="1" si="283"/>
        <v/>
      </c>
    </row>
    <row r="106" spans="1:193" ht="37.5" customHeight="1" x14ac:dyDescent="0.25">
      <c r="GI106" s="237">
        <f t="shared" si="189"/>
        <v>0</v>
      </c>
      <c r="GJ106" s="140" t="e">
        <f t="shared" ca="1" si="282"/>
        <v>#N/A</v>
      </c>
      <c r="GK106" s="238" t="str">
        <f t="shared" ca="1" si="283"/>
        <v/>
      </c>
    </row>
    <row r="107" spans="1:193" ht="37.5" customHeight="1" x14ac:dyDescent="0.25">
      <c r="GI107" s="237">
        <f t="shared" si="189"/>
        <v>0</v>
      </c>
      <c r="GJ107" s="140" t="e">
        <f t="shared" ca="1" si="282"/>
        <v>#N/A</v>
      </c>
      <c r="GK107" s="238" t="str">
        <f t="shared" ca="1" si="283"/>
        <v/>
      </c>
    </row>
    <row r="108" spans="1:193" ht="37.5" customHeight="1" x14ac:dyDescent="0.25">
      <c r="GI108" s="237">
        <f t="shared" si="189"/>
        <v>0</v>
      </c>
      <c r="GJ108" s="140" t="e">
        <f t="shared" ca="1" si="282"/>
        <v>#N/A</v>
      </c>
      <c r="GK108" s="238" t="str">
        <f t="shared" ca="1" si="283"/>
        <v/>
      </c>
    </row>
    <row r="109" spans="1:193" ht="37.5" customHeight="1" x14ac:dyDescent="0.25">
      <c r="GI109" s="237">
        <f t="shared" si="189"/>
        <v>0</v>
      </c>
      <c r="GJ109" s="140" t="e">
        <f t="shared" ca="1" si="282"/>
        <v>#N/A</v>
      </c>
      <c r="GK109" s="238" t="str">
        <f t="shared" ca="1" si="283"/>
        <v/>
      </c>
    </row>
    <row r="110" spans="1:193" ht="37.5" customHeight="1" x14ac:dyDescent="0.25">
      <c r="GI110" s="237">
        <f t="shared" si="189"/>
        <v>0</v>
      </c>
      <c r="GJ110" s="140" t="e">
        <f t="shared" ca="1" si="282"/>
        <v>#N/A</v>
      </c>
      <c r="GK110" s="238" t="str">
        <f t="shared" ca="1" si="283"/>
        <v/>
      </c>
    </row>
    <row r="111" spans="1:193" ht="37.5" customHeight="1" x14ac:dyDescent="0.25">
      <c r="GI111" s="237">
        <f t="shared" si="189"/>
        <v>0</v>
      </c>
      <c r="GJ111" s="140" t="e">
        <f t="shared" ca="1" si="282"/>
        <v>#N/A</v>
      </c>
      <c r="GK111" s="238" t="str">
        <f t="shared" ca="1" si="283"/>
        <v/>
      </c>
    </row>
    <row r="112" spans="1:193" ht="37.5" customHeight="1" x14ac:dyDescent="0.25">
      <c r="GI112" s="237">
        <f t="shared" si="189"/>
        <v>0</v>
      </c>
      <c r="GJ112" s="140" t="e">
        <f t="shared" ca="1" si="282"/>
        <v>#N/A</v>
      </c>
      <c r="GK112" s="238" t="str">
        <f t="shared" ca="1" si="283"/>
        <v/>
      </c>
    </row>
    <row r="113" spans="191:193" ht="37.5" customHeight="1" x14ac:dyDescent="0.25">
      <c r="GI113" s="237">
        <f t="shared" si="189"/>
        <v>0</v>
      </c>
      <c r="GJ113" s="140" t="e">
        <f t="shared" ca="1" si="282"/>
        <v>#N/A</v>
      </c>
      <c r="GK113" s="238" t="str">
        <f t="shared" ca="1" si="283"/>
        <v/>
      </c>
    </row>
    <row r="114" spans="191:193" ht="37.5" customHeight="1" x14ac:dyDescent="0.25">
      <c r="GI114" s="237">
        <f t="shared" si="189"/>
        <v>0</v>
      </c>
      <c r="GJ114" s="140" t="e">
        <f t="shared" ca="1" si="282"/>
        <v>#N/A</v>
      </c>
      <c r="GK114" s="238" t="str">
        <f t="shared" ca="1" si="283"/>
        <v/>
      </c>
    </row>
    <row r="115" spans="191:193" ht="37.5" customHeight="1" x14ac:dyDescent="0.25">
      <c r="GI115" s="237">
        <f t="shared" si="189"/>
        <v>0</v>
      </c>
      <c r="GJ115" s="140" t="e">
        <f t="shared" ca="1" si="282"/>
        <v>#N/A</v>
      </c>
      <c r="GK115" s="238" t="str">
        <f t="shared" ca="1" si="283"/>
        <v/>
      </c>
    </row>
    <row r="116" spans="191:193" ht="37.5" customHeight="1" x14ac:dyDescent="0.25">
      <c r="GI116" s="237">
        <f t="shared" si="189"/>
        <v>0</v>
      </c>
      <c r="GJ116" s="140" t="e">
        <f t="shared" ca="1" si="282"/>
        <v>#N/A</v>
      </c>
      <c r="GK116" s="238" t="str">
        <f t="shared" ca="1" si="283"/>
        <v/>
      </c>
    </row>
    <row r="117" spans="191:193" ht="37.5" customHeight="1" x14ac:dyDescent="0.25">
      <c r="GI117" s="237">
        <f t="shared" si="189"/>
        <v>0</v>
      </c>
      <c r="GJ117" s="140" t="e">
        <f t="shared" ca="1" si="282"/>
        <v>#N/A</v>
      </c>
      <c r="GK117" s="238" t="str">
        <f t="shared" ca="1" si="283"/>
        <v/>
      </c>
    </row>
    <row r="118" spans="191:193" ht="37.5" customHeight="1" x14ac:dyDescent="0.25">
      <c r="GI118" s="237">
        <f t="shared" si="189"/>
        <v>0</v>
      </c>
      <c r="GJ118" s="140" t="e">
        <f t="shared" ca="1" si="282"/>
        <v>#N/A</v>
      </c>
      <c r="GK118" s="238" t="str">
        <f t="shared" ca="1" si="283"/>
        <v/>
      </c>
    </row>
    <row r="119" spans="191:193" ht="37.5" customHeight="1" x14ac:dyDescent="0.25">
      <c r="GI119" s="237">
        <f t="shared" si="189"/>
        <v>0</v>
      </c>
      <c r="GJ119" s="140" t="e">
        <f t="shared" ca="1" si="282"/>
        <v>#N/A</v>
      </c>
      <c r="GK119" s="238" t="str">
        <f t="shared" ca="1" si="283"/>
        <v/>
      </c>
    </row>
    <row r="120" spans="191:193" ht="37.5" customHeight="1" x14ac:dyDescent="0.25">
      <c r="GI120" s="237">
        <f t="shared" si="189"/>
        <v>0</v>
      </c>
      <c r="GJ120" s="140" t="e">
        <f t="shared" ca="1" si="282"/>
        <v>#N/A</v>
      </c>
      <c r="GK120" s="238" t="str">
        <f t="shared" ca="1" si="283"/>
        <v/>
      </c>
    </row>
    <row r="121" spans="191:193" ht="37.5" customHeight="1" x14ac:dyDescent="0.25">
      <c r="GI121" s="237">
        <f t="shared" si="189"/>
        <v>0</v>
      </c>
      <c r="GJ121" s="140" t="e">
        <f t="shared" ca="1" si="282"/>
        <v>#N/A</v>
      </c>
      <c r="GK121" s="238" t="str">
        <f t="shared" ca="1" si="283"/>
        <v/>
      </c>
    </row>
    <row r="122" spans="191:193" ht="37.5" customHeight="1" x14ac:dyDescent="0.25">
      <c r="GI122" s="237">
        <f t="shared" si="189"/>
        <v>0</v>
      </c>
      <c r="GJ122" s="140" t="e">
        <f t="shared" ca="1" si="282"/>
        <v>#N/A</v>
      </c>
      <c r="GK122" s="238" t="str">
        <f t="shared" ca="1" si="283"/>
        <v/>
      </c>
    </row>
    <row r="123" spans="191:193" ht="37.5" customHeight="1" x14ac:dyDescent="0.25">
      <c r="GI123" s="237">
        <f t="shared" si="189"/>
        <v>0</v>
      </c>
      <c r="GJ123" s="140" t="e">
        <f t="shared" ca="1" si="282"/>
        <v>#N/A</v>
      </c>
      <c r="GK123" s="238" t="str">
        <f t="shared" ca="1" si="283"/>
        <v/>
      </c>
    </row>
    <row r="124" spans="191:193" ht="37.5" customHeight="1" x14ac:dyDescent="0.25">
      <c r="GI124" s="237">
        <f t="shared" si="189"/>
        <v>0</v>
      </c>
      <c r="GJ124" s="140" t="e">
        <f t="shared" ca="1" si="282"/>
        <v>#N/A</v>
      </c>
      <c r="GK124" s="238" t="str">
        <f t="shared" ca="1" si="283"/>
        <v/>
      </c>
    </row>
    <row r="125" spans="191:193" ht="37.5" customHeight="1" x14ac:dyDescent="0.25">
      <c r="GI125" s="237">
        <f t="shared" si="189"/>
        <v>0</v>
      </c>
      <c r="GJ125" s="140" t="e">
        <f t="shared" ca="1" si="282"/>
        <v>#N/A</v>
      </c>
      <c r="GK125" s="238" t="str">
        <f t="shared" ca="1" si="283"/>
        <v/>
      </c>
    </row>
    <row r="126" spans="191:193" ht="37.5" customHeight="1" x14ac:dyDescent="0.25">
      <c r="GI126" s="237">
        <f t="shared" si="189"/>
        <v>0</v>
      </c>
      <c r="GJ126" s="140" t="e">
        <f t="shared" ca="1" si="282"/>
        <v>#N/A</v>
      </c>
      <c r="GK126" s="238" t="str">
        <f t="shared" ca="1" si="283"/>
        <v/>
      </c>
    </row>
    <row r="127" spans="191:193" ht="37.5" customHeight="1" x14ac:dyDescent="0.25">
      <c r="GI127" s="237">
        <f t="shared" si="189"/>
        <v>0</v>
      </c>
      <c r="GJ127" s="140" t="e">
        <f t="shared" ca="1" si="282"/>
        <v>#N/A</v>
      </c>
      <c r="GK127" s="238" t="str">
        <f t="shared" ca="1" si="283"/>
        <v/>
      </c>
    </row>
    <row r="128" spans="191:193" ht="37.5" customHeight="1" x14ac:dyDescent="0.25">
      <c r="GI128" s="237">
        <f t="shared" si="189"/>
        <v>0</v>
      </c>
      <c r="GJ128" s="140" t="e">
        <f t="shared" ca="1" si="282"/>
        <v>#N/A</v>
      </c>
      <c r="GK128" s="238" t="str">
        <f t="shared" ca="1" si="283"/>
        <v/>
      </c>
    </row>
    <row r="129" spans="191:193" ht="37.5" customHeight="1" x14ac:dyDescent="0.25">
      <c r="GI129" s="237">
        <f t="shared" si="189"/>
        <v>0</v>
      </c>
      <c r="GJ129" s="140" t="e">
        <f t="shared" ca="1" si="282"/>
        <v>#N/A</v>
      </c>
      <c r="GK129" s="238" t="str">
        <f t="shared" ca="1" si="283"/>
        <v/>
      </c>
    </row>
    <row r="130" spans="191:193" ht="37.5" customHeight="1" x14ac:dyDescent="0.25">
      <c r="GI130" s="237">
        <f t="shared" ref="GI130:GI193" si="376">INDEX(Matrix_Ausschluss,1+(ROW(A129)-1)/COLUMNS(CS:GG),MOD(ROW(A129)-1,COLUMNS(CS:GG))+1)</f>
        <v>0</v>
      </c>
      <c r="GJ130" s="140" t="e">
        <f t="shared" ca="1" si="282"/>
        <v>#N/A</v>
      </c>
      <c r="GK130" s="238" t="str">
        <f t="shared" ca="1" si="283"/>
        <v/>
      </c>
    </row>
    <row r="131" spans="191:193" ht="37.5" customHeight="1" x14ac:dyDescent="0.25">
      <c r="GI131" s="237">
        <f t="shared" si="376"/>
        <v>0</v>
      </c>
      <c r="GJ131" s="140" t="e">
        <f t="shared" ref="GJ131:GJ194" ca="1" si="377">MATCH("*",OFFSET($GI$1,GJ130,0,8650),0)+GJ130</f>
        <v>#N/A</v>
      </c>
      <c r="GK131" s="238" t="str">
        <f t="shared" ref="GK131:GK194" ca="1" si="378">IF(ISERROR($GJ131),"",INDEX($GI$2:$GI$8650,$GJ131-1,1))</f>
        <v/>
      </c>
    </row>
    <row r="132" spans="191:193" ht="37.5" customHeight="1" x14ac:dyDescent="0.25">
      <c r="GI132" s="237">
        <f t="shared" si="376"/>
        <v>0</v>
      </c>
      <c r="GJ132" s="140" t="e">
        <f t="shared" ca="1" si="377"/>
        <v>#N/A</v>
      </c>
      <c r="GK132" s="238" t="str">
        <f t="shared" ca="1" si="378"/>
        <v/>
      </c>
    </row>
    <row r="133" spans="191:193" ht="37.5" customHeight="1" x14ac:dyDescent="0.25">
      <c r="GI133" s="237">
        <f t="shared" si="376"/>
        <v>0</v>
      </c>
      <c r="GJ133" s="140" t="e">
        <f t="shared" ca="1" si="377"/>
        <v>#N/A</v>
      </c>
      <c r="GK133" s="238" t="str">
        <f t="shared" ca="1" si="378"/>
        <v/>
      </c>
    </row>
    <row r="134" spans="191:193" ht="37.5" customHeight="1" x14ac:dyDescent="0.25">
      <c r="GI134" s="237">
        <f t="shared" si="376"/>
        <v>0</v>
      </c>
      <c r="GJ134" s="140" t="e">
        <f t="shared" ca="1" si="377"/>
        <v>#N/A</v>
      </c>
      <c r="GK134" s="238" t="str">
        <f t="shared" ca="1" si="378"/>
        <v/>
      </c>
    </row>
    <row r="135" spans="191:193" ht="37.5" customHeight="1" x14ac:dyDescent="0.25">
      <c r="GI135" s="237">
        <f t="shared" si="376"/>
        <v>0</v>
      </c>
      <c r="GJ135" s="140" t="e">
        <f t="shared" ca="1" si="377"/>
        <v>#N/A</v>
      </c>
      <c r="GK135" s="238" t="str">
        <f t="shared" ca="1" si="378"/>
        <v/>
      </c>
    </row>
    <row r="136" spans="191:193" ht="37.5" customHeight="1" x14ac:dyDescent="0.25">
      <c r="GI136" s="237">
        <f t="shared" si="376"/>
        <v>0</v>
      </c>
      <c r="GJ136" s="140" t="e">
        <f t="shared" ca="1" si="377"/>
        <v>#N/A</v>
      </c>
      <c r="GK136" s="238" t="str">
        <f t="shared" ca="1" si="378"/>
        <v/>
      </c>
    </row>
    <row r="137" spans="191:193" ht="37.5" customHeight="1" x14ac:dyDescent="0.25">
      <c r="GI137" s="237">
        <f t="shared" si="376"/>
        <v>0</v>
      </c>
      <c r="GJ137" s="140" t="e">
        <f t="shared" ca="1" si="377"/>
        <v>#N/A</v>
      </c>
      <c r="GK137" s="238" t="str">
        <f t="shared" ca="1" si="378"/>
        <v/>
      </c>
    </row>
    <row r="138" spans="191:193" ht="37.5" customHeight="1" x14ac:dyDescent="0.25">
      <c r="GI138" s="237">
        <f t="shared" si="376"/>
        <v>0</v>
      </c>
      <c r="GJ138" s="140" t="e">
        <f t="shared" ca="1" si="377"/>
        <v>#N/A</v>
      </c>
      <c r="GK138" s="238" t="str">
        <f t="shared" ca="1" si="378"/>
        <v/>
      </c>
    </row>
    <row r="139" spans="191:193" ht="37.5" customHeight="1" x14ac:dyDescent="0.25">
      <c r="GI139" s="237">
        <f t="shared" si="376"/>
        <v>0</v>
      </c>
      <c r="GJ139" s="140" t="e">
        <f t="shared" ca="1" si="377"/>
        <v>#N/A</v>
      </c>
      <c r="GK139" s="238" t="str">
        <f t="shared" ca="1" si="378"/>
        <v/>
      </c>
    </row>
    <row r="140" spans="191:193" ht="37.5" customHeight="1" x14ac:dyDescent="0.25">
      <c r="GI140" s="237">
        <f t="shared" si="376"/>
        <v>0</v>
      </c>
      <c r="GJ140" s="140" t="e">
        <f t="shared" ca="1" si="377"/>
        <v>#N/A</v>
      </c>
      <c r="GK140" s="238" t="str">
        <f t="shared" ca="1" si="378"/>
        <v/>
      </c>
    </row>
    <row r="141" spans="191:193" ht="37.5" customHeight="1" x14ac:dyDescent="0.25">
      <c r="GI141" s="237">
        <f t="shared" si="376"/>
        <v>0</v>
      </c>
      <c r="GJ141" s="140" t="e">
        <f t="shared" ca="1" si="377"/>
        <v>#N/A</v>
      </c>
      <c r="GK141" s="238" t="str">
        <f t="shared" ca="1" si="378"/>
        <v/>
      </c>
    </row>
    <row r="142" spans="191:193" ht="37.5" customHeight="1" x14ac:dyDescent="0.25">
      <c r="GI142" s="237">
        <f t="shared" si="376"/>
        <v>0</v>
      </c>
      <c r="GJ142" s="140" t="e">
        <f t="shared" ca="1" si="377"/>
        <v>#N/A</v>
      </c>
      <c r="GK142" s="238" t="str">
        <f t="shared" ca="1" si="378"/>
        <v/>
      </c>
    </row>
    <row r="143" spans="191:193" ht="37.5" customHeight="1" x14ac:dyDescent="0.25">
      <c r="GI143" s="237">
        <f t="shared" si="376"/>
        <v>0</v>
      </c>
      <c r="GJ143" s="140" t="e">
        <f t="shared" ca="1" si="377"/>
        <v>#N/A</v>
      </c>
      <c r="GK143" s="238" t="str">
        <f t="shared" ca="1" si="378"/>
        <v/>
      </c>
    </row>
    <row r="144" spans="191:193" ht="37.5" customHeight="1" x14ac:dyDescent="0.25">
      <c r="GI144" s="237">
        <f t="shared" si="376"/>
        <v>0</v>
      </c>
      <c r="GJ144" s="140" t="e">
        <f t="shared" ca="1" si="377"/>
        <v>#N/A</v>
      </c>
      <c r="GK144" s="238" t="str">
        <f t="shared" ca="1" si="378"/>
        <v/>
      </c>
    </row>
    <row r="145" spans="191:193" ht="37.5" customHeight="1" x14ac:dyDescent="0.25">
      <c r="GI145" s="237">
        <f t="shared" si="376"/>
        <v>0</v>
      </c>
      <c r="GJ145" s="140" t="e">
        <f t="shared" ca="1" si="377"/>
        <v>#N/A</v>
      </c>
      <c r="GK145" s="238" t="str">
        <f t="shared" ca="1" si="378"/>
        <v/>
      </c>
    </row>
    <row r="146" spans="191:193" ht="37.5" customHeight="1" x14ac:dyDescent="0.25">
      <c r="GI146" s="237">
        <f t="shared" si="376"/>
        <v>0</v>
      </c>
      <c r="GJ146" s="140" t="e">
        <f t="shared" ca="1" si="377"/>
        <v>#N/A</v>
      </c>
      <c r="GK146" s="238" t="str">
        <f t="shared" ca="1" si="378"/>
        <v/>
      </c>
    </row>
    <row r="147" spans="191:193" ht="37.5" customHeight="1" x14ac:dyDescent="0.25">
      <c r="GI147" s="237">
        <f t="shared" si="376"/>
        <v>0</v>
      </c>
      <c r="GJ147" s="140" t="e">
        <f t="shared" ca="1" si="377"/>
        <v>#N/A</v>
      </c>
      <c r="GK147" s="238" t="str">
        <f t="shared" ca="1" si="378"/>
        <v/>
      </c>
    </row>
    <row r="148" spans="191:193" ht="37.5" customHeight="1" x14ac:dyDescent="0.25">
      <c r="GI148" s="237">
        <f t="shared" si="376"/>
        <v>0</v>
      </c>
      <c r="GJ148" s="140" t="e">
        <f t="shared" ca="1" si="377"/>
        <v>#N/A</v>
      </c>
      <c r="GK148" s="238" t="str">
        <f t="shared" ca="1" si="378"/>
        <v/>
      </c>
    </row>
    <row r="149" spans="191:193" ht="37.5" customHeight="1" x14ac:dyDescent="0.25">
      <c r="GI149" s="237">
        <f t="shared" si="376"/>
        <v>0</v>
      </c>
      <c r="GJ149" s="140" t="e">
        <f t="shared" ca="1" si="377"/>
        <v>#N/A</v>
      </c>
      <c r="GK149" s="238" t="str">
        <f t="shared" ca="1" si="378"/>
        <v/>
      </c>
    </row>
    <row r="150" spans="191:193" ht="37.5" customHeight="1" x14ac:dyDescent="0.25">
      <c r="GI150" s="237">
        <f t="shared" si="376"/>
        <v>0</v>
      </c>
      <c r="GJ150" s="140" t="e">
        <f t="shared" ca="1" si="377"/>
        <v>#N/A</v>
      </c>
      <c r="GK150" s="238" t="str">
        <f t="shared" ca="1" si="378"/>
        <v/>
      </c>
    </row>
    <row r="151" spans="191:193" ht="37.5" customHeight="1" x14ac:dyDescent="0.25">
      <c r="GI151" s="237">
        <f t="shared" si="376"/>
        <v>0</v>
      </c>
      <c r="GJ151" s="140" t="e">
        <f t="shared" ca="1" si="377"/>
        <v>#N/A</v>
      </c>
      <c r="GK151" s="238" t="str">
        <f t="shared" ca="1" si="378"/>
        <v/>
      </c>
    </row>
    <row r="152" spans="191:193" ht="37.5" customHeight="1" x14ac:dyDescent="0.25">
      <c r="GI152" s="237">
        <f t="shared" si="376"/>
        <v>0</v>
      </c>
      <c r="GJ152" s="140" t="e">
        <f t="shared" ca="1" si="377"/>
        <v>#N/A</v>
      </c>
      <c r="GK152" s="238" t="str">
        <f t="shared" ca="1" si="378"/>
        <v/>
      </c>
    </row>
    <row r="153" spans="191:193" ht="37.5" customHeight="1" x14ac:dyDescent="0.25">
      <c r="GI153" s="237">
        <f t="shared" si="376"/>
        <v>0</v>
      </c>
      <c r="GJ153" s="140" t="e">
        <f t="shared" ca="1" si="377"/>
        <v>#N/A</v>
      </c>
      <c r="GK153" s="238" t="str">
        <f t="shared" ca="1" si="378"/>
        <v/>
      </c>
    </row>
    <row r="154" spans="191:193" ht="37.5" customHeight="1" x14ac:dyDescent="0.25">
      <c r="GI154" s="237">
        <f t="shared" si="376"/>
        <v>0</v>
      </c>
      <c r="GJ154" s="140" t="e">
        <f t="shared" ca="1" si="377"/>
        <v>#N/A</v>
      </c>
      <c r="GK154" s="238" t="str">
        <f t="shared" ca="1" si="378"/>
        <v/>
      </c>
    </row>
    <row r="155" spans="191:193" ht="37.5" customHeight="1" x14ac:dyDescent="0.25">
      <c r="GI155" s="237">
        <f t="shared" si="376"/>
        <v>0</v>
      </c>
      <c r="GJ155" s="140" t="e">
        <f t="shared" ca="1" si="377"/>
        <v>#N/A</v>
      </c>
      <c r="GK155" s="238" t="str">
        <f t="shared" ca="1" si="378"/>
        <v/>
      </c>
    </row>
    <row r="156" spans="191:193" ht="37.5" customHeight="1" x14ac:dyDescent="0.25">
      <c r="GI156" s="237">
        <f t="shared" si="376"/>
        <v>0</v>
      </c>
      <c r="GJ156" s="140" t="e">
        <f t="shared" ca="1" si="377"/>
        <v>#N/A</v>
      </c>
      <c r="GK156" s="238" t="str">
        <f t="shared" ca="1" si="378"/>
        <v/>
      </c>
    </row>
    <row r="157" spans="191:193" ht="37.5" customHeight="1" x14ac:dyDescent="0.25">
      <c r="GI157" s="237">
        <f t="shared" si="376"/>
        <v>0</v>
      </c>
      <c r="GJ157" s="140" t="e">
        <f t="shared" ca="1" si="377"/>
        <v>#N/A</v>
      </c>
      <c r="GK157" s="238" t="str">
        <f t="shared" ca="1" si="378"/>
        <v/>
      </c>
    </row>
    <row r="158" spans="191:193" ht="37.5" customHeight="1" x14ac:dyDescent="0.25">
      <c r="GI158" s="237">
        <f t="shared" si="376"/>
        <v>0</v>
      </c>
      <c r="GJ158" s="140" t="e">
        <f t="shared" ca="1" si="377"/>
        <v>#N/A</v>
      </c>
      <c r="GK158" s="238" t="str">
        <f t="shared" ca="1" si="378"/>
        <v/>
      </c>
    </row>
    <row r="159" spans="191:193" ht="37.5" customHeight="1" x14ac:dyDescent="0.25">
      <c r="GI159" s="237">
        <f t="shared" si="376"/>
        <v>0</v>
      </c>
      <c r="GJ159" s="140" t="e">
        <f t="shared" ca="1" si="377"/>
        <v>#N/A</v>
      </c>
      <c r="GK159" s="238" t="str">
        <f t="shared" ca="1" si="378"/>
        <v/>
      </c>
    </row>
    <row r="160" spans="191:193" ht="37.5" customHeight="1" x14ac:dyDescent="0.25">
      <c r="GI160" s="237">
        <f t="shared" si="376"/>
        <v>0</v>
      </c>
      <c r="GJ160" s="140" t="e">
        <f t="shared" ca="1" si="377"/>
        <v>#N/A</v>
      </c>
      <c r="GK160" s="238" t="str">
        <f t="shared" ca="1" si="378"/>
        <v/>
      </c>
    </row>
    <row r="161" spans="191:193" ht="37.5" customHeight="1" x14ac:dyDescent="0.25">
      <c r="GI161" s="237">
        <f t="shared" si="376"/>
        <v>0</v>
      </c>
      <c r="GJ161" s="140" t="e">
        <f t="shared" ca="1" si="377"/>
        <v>#N/A</v>
      </c>
      <c r="GK161" s="238" t="str">
        <f t="shared" ca="1" si="378"/>
        <v/>
      </c>
    </row>
    <row r="162" spans="191:193" ht="37.5" customHeight="1" x14ac:dyDescent="0.25">
      <c r="GI162" s="237">
        <f t="shared" si="376"/>
        <v>0</v>
      </c>
      <c r="GJ162" s="140" t="e">
        <f t="shared" ca="1" si="377"/>
        <v>#N/A</v>
      </c>
      <c r="GK162" s="238" t="str">
        <f t="shared" ca="1" si="378"/>
        <v/>
      </c>
    </row>
    <row r="163" spans="191:193" ht="37.5" customHeight="1" x14ac:dyDescent="0.25">
      <c r="GI163" s="237">
        <f t="shared" si="376"/>
        <v>0</v>
      </c>
      <c r="GJ163" s="140" t="e">
        <f t="shared" ca="1" si="377"/>
        <v>#N/A</v>
      </c>
      <c r="GK163" s="238" t="str">
        <f t="shared" ca="1" si="378"/>
        <v/>
      </c>
    </row>
    <row r="164" spans="191:193" ht="37.5" customHeight="1" x14ac:dyDescent="0.25">
      <c r="GI164" s="237">
        <f t="shared" si="376"/>
        <v>0</v>
      </c>
      <c r="GJ164" s="140" t="e">
        <f t="shared" ca="1" si="377"/>
        <v>#N/A</v>
      </c>
      <c r="GK164" s="238" t="str">
        <f t="shared" ca="1" si="378"/>
        <v/>
      </c>
    </row>
    <row r="165" spans="191:193" ht="37.5" customHeight="1" x14ac:dyDescent="0.25">
      <c r="GI165" s="237">
        <f t="shared" si="376"/>
        <v>0</v>
      </c>
      <c r="GJ165" s="140" t="e">
        <f t="shared" ca="1" si="377"/>
        <v>#N/A</v>
      </c>
      <c r="GK165" s="238" t="str">
        <f t="shared" ca="1" si="378"/>
        <v/>
      </c>
    </row>
    <row r="166" spans="191:193" ht="37.5" customHeight="1" x14ac:dyDescent="0.25">
      <c r="GI166" s="237">
        <f t="shared" si="376"/>
        <v>0</v>
      </c>
      <c r="GJ166" s="140" t="e">
        <f t="shared" ca="1" si="377"/>
        <v>#N/A</v>
      </c>
      <c r="GK166" s="238" t="str">
        <f t="shared" ca="1" si="378"/>
        <v/>
      </c>
    </row>
    <row r="167" spans="191:193" ht="37.5" customHeight="1" x14ac:dyDescent="0.25">
      <c r="GI167" s="237">
        <f t="shared" si="376"/>
        <v>0</v>
      </c>
      <c r="GJ167" s="140" t="e">
        <f t="shared" ca="1" si="377"/>
        <v>#N/A</v>
      </c>
      <c r="GK167" s="238" t="str">
        <f t="shared" ca="1" si="378"/>
        <v/>
      </c>
    </row>
    <row r="168" spans="191:193" ht="37.5" customHeight="1" x14ac:dyDescent="0.25">
      <c r="GI168" s="237">
        <f t="shared" si="376"/>
        <v>0</v>
      </c>
      <c r="GJ168" s="140" t="e">
        <f t="shared" ca="1" si="377"/>
        <v>#N/A</v>
      </c>
      <c r="GK168" s="238" t="str">
        <f t="shared" ca="1" si="378"/>
        <v/>
      </c>
    </row>
    <row r="169" spans="191:193" ht="37.5" customHeight="1" x14ac:dyDescent="0.25">
      <c r="GI169" s="237">
        <f t="shared" si="376"/>
        <v>0</v>
      </c>
      <c r="GJ169" s="140" t="e">
        <f t="shared" ca="1" si="377"/>
        <v>#N/A</v>
      </c>
      <c r="GK169" s="238" t="str">
        <f t="shared" ca="1" si="378"/>
        <v/>
      </c>
    </row>
    <row r="170" spans="191:193" ht="37.5" customHeight="1" x14ac:dyDescent="0.25">
      <c r="GI170" s="237">
        <f t="shared" si="376"/>
        <v>0</v>
      </c>
      <c r="GJ170" s="140" t="e">
        <f t="shared" ca="1" si="377"/>
        <v>#N/A</v>
      </c>
      <c r="GK170" s="238" t="str">
        <f t="shared" ca="1" si="378"/>
        <v/>
      </c>
    </row>
    <row r="171" spans="191:193" ht="37.5" customHeight="1" x14ac:dyDescent="0.25">
      <c r="GI171" s="237">
        <f t="shared" si="376"/>
        <v>0</v>
      </c>
      <c r="GJ171" s="140" t="e">
        <f t="shared" ca="1" si="377"/>
        <v>#N/A</v>
      </c>
      <c r="GK171" s="238" t="str">
        <f t="shared" ca="1" si="378"/>
        <v/>
      </c>
    </row>
    <row r="172" spans="191:193" ht="37.5" customHeight="1" x14ac:dyDescent="0.25">
      <c r="GI172" s="237">
        <f t="shared" si="376"/>
        <v>0</v>
      </c>
      <c r="GJ172" s="140" t="e">
        <f t="shared" ca="1" si="377"/>
        <v>#N/A</v>
      </c>
      <c r="GK172" s="238" t="str">
        <f t="shared" ca="1" si="378"/>
        <v/>
      </c>
    </row>
    <row r="173" spans="191:193" ht="37.5" customHeight="1" x14ac:dyDescent="0.25">
      <c r="GI173" s="237">
        <f t="shared" si="376"/>
        <v>0</v>
      </c>
      <c r="GJ173" s="140" t="e">
        <f t="shared" ca="1" si="377"/>
        <v>#N/A</v>
      </c>
      <c r="GK173" s="238" t="str">
        <f t="shared" ca="1" si="378"/>
        <v/>
      </c>
    </row>
    <row r="174" spans="191:193" ht="37.5" customHeight="1" x14ac:dyDescent="0.25">
      <c r="GI174" s="237">
        <f t="shared" si="376"/>
        <v>0</v>
      </c>
      <c r="GJ174" s="140" t="e">
        <f t="shared" ca="1" si="377"/>
        <v>#N/A</v>
      </c>
      <c r="GK174" s="238" t="str">
        <f t="shared" ca="1" si="378"/>
        <v/>
      </c>
    </row>
    <row r="175" spans="191:193" ht="37.5" customHeight="1" x14ac:dyDescent="0.25">
      <c r="GI175" s="237">
        <f t="shared" si="376"/>
        <v>0</v>
      </c>
      <c r="GJ175" s="140" t="e">
        <f t="shared" ca="1" si="377"/>
        <v>#N/A</v>
      </c>
      <c r="GK175" s="238" t="str">
        <f t="shared" ca="1" si="378"/>
        <v/>
      </c>
    </row>
    <row r="176" spans="191:193" ht="37.5" customHeight="1" x14ac:dyDescent="0.25">
      <c r="GI176" s="237">
        <f t="shared" si="376"/>
        <v>0</v>
      </c>
      <c r="GJ176" s="140" t="e">
        <f t="shared" ca="1" si="377"/>
        <v>#N/A</v>
      </c>
      <c r="GK176" s="238" t="str">
        <f t="shared" ca="1" si="378"/>
        <v/>
      </c>
    </row>
    <row r="177" spans="191:193" ht="37.5" customHeight="1" x14ac:dyDescent="0.25">
      <c r="GI177" s="237">
        <f t="shared" si="376"/>
        <v>0</v>
      </c>
      <c r="GJ177" s="140" t="e">
        <f t="shared" ca="1" si="377"/>
        <v>#N/A</v>
      </c>
      <c r="GK177" s="238" t="str">
        <f t="shared" ca="1" si="378"/>
        <v/>
      </c>
    </row>
    <row r="178" spans="191:193" ht="37.5" customHeight="1" x14ac:dyDescent="0.25">
      <c r="GI178" s="237">
        <f t="shared" si="376"/>
        <v>0</v>
      </c>
      <c r="GJ178" s="140" t="e">
        <f t="shared" ca="1" si="377"/>
        <v>#N/A</v>
      </c>
      <c r="GK178" s="238" t="str">
        <f t="shared" ca="1" si="378"/>
        <v/>
      </c>
    </row>
    <row r="179" spans="191:193" ht="37.5" customHeight="1" x14ac:dyDescent="0.25">
      <c r="GI179" s="237">
        <f t="shared" si="376"/>
        <v>0</v>
      </c>
      <c r="GJ179" s="140" t="e">
        <f t="shared" ca="1" si="377"/>
        <v>#N/A</v>
      </c>
      <c r="GK179" s="238" t="str">
        <f t="shared" ca="1" si="378"/>
        <v/>
      </c>
    </row>
    <row r="180" spans="191:193" ht="37.5" customHeight="1" x14ac:dyDescent="0.25">
      <c r="GI180" s="237">
        <f t="shared" si="376"/>
        <v>0</v>
      </c>
      <c r="GJ180" s="140" t="e">
        <f t="shared" ca="1" si="377"/>
        <v>#N/A</v>
      </c>
      <c r="GK180" s="238" t="str">
        <f t="shared" ca="1" si="378"/>
        <v/>
      </c>
    </row>
    <row r="181" spans="191:193" ht="37.5" customHeight="1" x14ac:dyDescent="0.25">
      <c r="GI181" s="237">
        <f t="shared" si="376"/>
        <v>0</v>
      </c>
      <c r="GJ181" s="140" t="e">
        <f t="shared" ca="1" si="377"/>
        <v>#N/A</v>
      </c>
      <c r="GK181" s="238" t="str">
        <f t="shared" ca="1" si="378"/>
        <v/>
      </c>
    </row>
    <row r="182" spans="191:193" ht="37.5" customHeight="1" x14ac:dyDescent="0.25">
      <c r="GI182" s="237">
        <f t="shared" si="376"/>
        <v>0</v>
      </c>
      <c r="GJ182" s="140" t="e">
        <f t="shared" ca="1" si="377"/>
        <v>#N/A</v>
      </c>
      <c r="GK182" s="238" t="str">
        <f t="shared" ca="1" si="378"/>
        <v/>
      </c>
    </row>
    <row r="183" spans="191:193" ht="37.5" customHeight="1" x14ac:dyDescent="0.25">
      <c r="GI183" s="237">
        <f t="shared" si="376"/>
        <v>0</v>
      </c>
      <c r="GJ183" s="140" t="e">
        <f t="shared" ca="1" si="377"/>
        <v>#N/A</v>
      </c>
      <c r="GK183" s="238" t="str">
        <f t="shared" ca="1" si="378"/>
        <v/>
      </c>
    </row>
    <row r="184" spans="191:193" ht="37.5" customHeight="1" x14ac:dyDescent="0.25">
      <c r="GI184" s="237">
        <f t="shared" si="376"/>
        <v>0</v>
      </c>
      <c r="GJ184" s="140" t="e">
        <f t="shared" ca="1" si="377"/>
        <v>#N/A</v>
      </c>
      <c r="GK184" s="238" t="str">
        <f t="shared" ca="1" si="378"/>
        <v/>
      </c>
    </row>
    <row r="185" spans="191:193" ht="37.5" customHeight="1" x14ac:dyDescent="0.25">
      <c r="GI185" s="237">
        <f t="shared" si="376"/>
        <v>0</v>
      </c>
      <c r="GJ185" s="140" t="e">
        <f t="shared" ca="1" si="377"/>
        <v>#N/A</v>
      </c>
      <c r="GK185" s="238" t="str">
        <f t="shared" ca="1" si="378"/>
        <v/>
      </c>
    </row>
    <row r="186" spans="191:193" ht="37.5" customHeight="1" x14ac:dyDescent="0.25">
      <c r="GI186" s="237">
        <f t="shared" si="376"/>
        <v>0</v>
      </c>
      <c r="GJ186" s="140" t="e">
        <f t="shared" ca="1" si="377"/>
        <v>#N/A</v>
      </c>
      <c r="GK186" s="238" t="str">
        <f t="shared" ca="1" si="378"/>
        <v/>
      </c>
    </row>
    <row r="187" spans="191:193" ht="37.5" customHeight="1" x14ac:dyDescent="0.25">
      <c r="GI187" s="237">
        <f t="shared" si="376"/>
        <v>0</v>
      </c>
      <c r="GJ187" s="140" t="e">
        <f t="shared" ca="1" si="377"/>
        <v>#N/A</v>
      </c>
      <c r="GK187" s="238" t="str">
        <f t="shared" ca="1" si="378"/>
        <v/>
      </c>
    </row>
    <row r="188" spans="191:193" ht="37.5" customHeight="1" x14ac:dyDescent="0.25">
      <c r="GI188" s="237">
        <f t="shared" si="376"/>
        <v>0</v>
      </c>
      <c r="GJ188" s="140" t="e">
        <f t="shared" ca="1" si="377"/>
        <v>#N/A</v>
      </c>
      <c r="GK188" s="238" t="str">
        <f t="shared" ca="1" si="378"/>
        <v/>
      </c>
    </row>
    <row r="189" spans="191:193" ht="37.5" customHeight="1" x14ac:dyDescent="0.25">
      <c r="GI189" s="237">
        <f t="shared" si="376"/>
        <v>0</v>
      </c>
      <c r="GJ189" s="140" t="e">
        <f t="shared" ca="1" si="377"/>
        <v>#N/A</v>
      </c>
      <c r="GK189" s="238" t="str">
        <f t="shared" ca="1" si="378"/>
        <v/>
      </c>
    </row>
    <row r="190" spans="191:193" ht="37.5" customHeight="1" x14ac:dyDescent="0.25">
      <c r="GI190" s="237">
        <f t="shared" si="376"/>
        <v>0</v>
      </c>
      <c r="GJ190" s="140" t="e">
        <f t="shared" ca="1" si="377"/>
        <v>#N/A</v>
      </c>
      <c r="GK190" s="238" t="str">
        <f t="shared" ca="1" si="378"/>
        <v/>
      </c>
    </row>
    <row r="191" spans="191:193" ht="37.5" customHeight="1" x14ac:dyDescent="0.25">
      <c r="GI191" s="237">
        <f t="shared" si="376"/>
        <v>0</v>
      </c>
      <c r="GJ191" s="140" t="e">
        <f t="shared" ca="1" si="377"/>
        <v>#N/A</v>
      </c>
      <c r="GK191" s="238" t="str">
        <f t="shared" ca="1" si="378"/>
        <v/>
      </c>
    </row>
    <row r="192" spans="191:193" ht="37.5" customHeight="1" x14ac:dyDescent="0.25">
      <c r="GI192" s="237">
        <f t="shared" si="376"/>
        <v>0</v>
      </c>
      <c r="GJ192" s="140" t="e">
        <f t="shared" ca="1" si="377"/>
        <v>#N/A</v>
      </c>
      <c r="GK192" s="238" t="str">
        <f t="shared" ca="1" si="378"/>
        <v/>
      </c>
    </row>
    <row r="193" spans="191:193" ht="37.5" customHeight="1" x14ac:dyDescent="0.25">
      <c r="GI193" s="237">
        <f t="shared" si="376"/>
        <v>0</v>
      </c>
      <c r="GJ193" s="140" t="e">
        <f t="shared" ca="1" si="377"/>
        <v>#N/A</v>
      </c>
      <c r="GK193" s="238" t="str">
        <f t="shared" ca="1" si="378"/>
        <v/>
      </c>
    </row>
    <row r="194" spans="191:193" ht="37.5" customHeight="1" x14ac:dyDescent="0.25">
      <c r="GI194" s="237">
        <f t="shared" ref="GI194:GI257" si="379">INDEX(Matrix_Ausschluss,1+(ROW(A193)-1)/COLUMNS(CS:GG),MOD(ROW(A193)-1,COLUMNS(CS:GG))+1)</f>
        <v>0</v>
      </c>
      <c r="GJ194" s="140" t="e">
        <f t="shared" ca="1" si="377"/>
        <v>#N/A</v>
      </c>
      <c r="GK194" s="238" t="str">
        <f t="shared" ca="1" si="378"/>
        <v/>
      </c>
    </row>
    <row r="195" spans="191:193" ht="37.5" customHeight="1" x14ac:dyDescent="0.25">
      <c r="GI195" s="237">
        <f t="shared" si="379"/>
        <v>0</v>
      </c>
      <c r="GJ195" s="140" t="e">
        <f t="shared" ref="GJ195:GJ258" ca="1" si="380">MATCH("*",OFFSET($GI$1,GJ194,0,8650),0)+GJ194</f>
        <v>#N/A</v>
      </c>
      <c r="GK195" s="238" t="str">
        <f t="shared" ref="GK195:GK258" ca="1" si="381">IF(ISERROR($GJ195),"",INDEX($GI$2:$GI$8650,$GJ195-1,1))</f>
        <v/>
      </c>
    </row>
    <row r="196" spans="191:193" ht="37.5" customHeight="1" x14ac:dyDescent="0.25">
      <c r="GI196" s="237">
        <f t="shared" si="379"/>
        <v>0</v>
      </c>
      <c r="GJ196" s="140" t="e">
        <f t="shared" ca="1" si="380"/>
        <v>#N/A</v>
      </c>
      <c r="GK196" s="238" t="str">
        <f t="shared" ca="1" si="381"/>
        <v/>
      </c>
    </row>
    <row r="197" spans="191:193" ht="37.5" customHeight="1" x14ac:dyDescent="0.25">
      <c r="GI197" s="237">
        <f t="shared" si="379"/>
        <v>0</v>
      </c>
      <c r="GJ197" s="140" t="e">
        <f t="shared" ca="1" si="380"/>
        <v>#N/A</v>
      </c>
      <c r="GK197" s="238" t="str">
        <f t="shared" ca="1" si="381"/>
        <v/>
      </c>
    </row>
    <row r="198" spans="191:193" ht="37.5" customHeight="1" x14ac:dyDescent="0.25">
      <c r="GI198" s="237">
        <f t="shared" si="379"/>
        <v>0</v>
      </c>
      <c r="GJ198" s="140" t="e">
        <f t="shared" ca="1" si="380"/>
        <v>#N/A</v>
      </c>
      <c r="GK198" s="238" t="str">
        <f t="shared" ca="1" si="381"/>
        <v/>
      </c>
    </row>
    <row r="199" spans="191:193" ht="37.5" customHeight="1" x14ac:dyDescent="0.25">
      <c r="GI199" s="237">
        <f t="shared" si="379"/>
        <v>0</v>
      </c>
      <c r="GJ199" s="140" t="e">
        <f t="shared" ca="1" si="380"/>
        <v>#N/A</v>
      </c>
      <c r="GK199" s="238" t="str">
        <f t="shared" ca="1" si="381"/>
        <v/>
      </c>
    </row>
    <row r="200" spans="191:193" ht="37.5" customHeight="1" x14ac:dyDescent="0.25">
      <c r="GI200" s="237">
        <f t="shared" si="379"/>
        <v>0</v>
      </c>
      <c r="GJ200" s="140" t="e">
        <f t="shared" ca="1" si="380"/>
        <v>#N/A</v>
      </c>
      <c r="GK200" s="238" t="str">
        <f t="shared" ca="1" si="381"/>
        <v/>
      </c>
    </row>
    <row r="201" spans="191:193" ht="37.5" customHeight="1" x14ac:dyDescent="0.25">
      <c r="GI201" s="237">
        <f t="shared" si="379"/>
        <v>0</v>
      </c>
      <c r="GJ201" s="140" t="e">
        <f t="shared" ca="1" si="380"/>
        <v>#N/A</v>
      </c>
      <c r="GK201" s="238" t="str">
        <f t="shared" ca="1" si="381"/>
        <v/>
      </c>
    </row>
    <row r="202" spans="191:193" ht="37.5" customHeight="1" x14ac:dyDescent="0.25">
      <c r="GI202" s="237">
        <f t="shared" si="379"/>
        <v>0</v>
      </c>
      <c r="GJ202" s="140" t="e">
        <f t="shared" ca="1" si="380"/>
        <v>#N/A</v>
      </c>
      <c r="GK202" s="238" t="str">
        <f t="shared" ca="1" si="381"/>
        <v/>
      </c>
    </row>
    <row r="203" spans="191:193" ht="37.5" customHeight="1" x14ac:dyDescent="0.25">
      <c r="GI203" s="237">
        <f t="shared" si="379"/>
        <v>0</v>
      </c>
      <c r="GJ203" s="140" t="e">
        <f t="shared" ca="1" si="380"/>
        <v>#N/A</v>
      </c>
      <c r="GK203" s="238" t="str">
        <f t="shared" ca="1" si="381"/>
        <v/>
      </c>
    </row>
    <row r="204" spans="191:193" ht="37.5" customHeight="1" x14ac:dyDescent="0.25">
      <c r="GI204" s="237">
        <f t="shared" si="379"/>
        <v>0</v>
      </c>
      <c r="GJ204" s="140" t="e">
        <f t="shared" ca="1" si="380"/>
        <v>#N/A</v>
      </c>
      <c r="GK204" s="238" t="str">
        <f t="shared" ca="1" si="381"/>
        <v/>
      </c>
    </row>
    <row r="205" spans="191:193" ht="37.5" customHeight="1" x14ac:dyDescent="0.25">
      <c r="GI205" s="237">
        <f t="shared" si="379"/>
        <v>0</v>
      </c>
      <c r="GJ205" s="140" t="e">
        <f t="shared" ca="1" si="380"/>
        <v>#N/A</v>
      </c>
      <c r="GK205" s="238" t="str">
        <f t="shared" ca="1" si="381"/>
        <v/>
      </c>
    </row>
    <row r="206" spans="191:193" ht="37.5" customHeight="1" x14ac:dyDescent="0.25">
      <c r="GI206" s="237">
        <f t="shared" si="379"/>
        <v>0</v>
      </c>
      <c r="GJ206" s="140" t="e">
        <f t="shared" ca="1" si="380"/>
        <v>#N/A</v>
      </c>
      <c r="GK206" s="238" t="str">
        <f t="shared" ca="1" si="381"/>
        <v/>
      </c>
    </row>
    <row r="207" spans="191:193" ht="37.5" customHeight="1" x14ac:dyDescent="0.25">
      <c r="GI207" s="237">
        <f t="shared" si="379"/>
        <v>0</v>
      </c>
      <c r="GJ207" s="140" t="e">
        <f t="shared" ca="1" si="380"/>
        <v>#N/A</v>
      </c>
      <c r="GK207" s="238" t="str">
        <f t="shared" ca="1" si="381"/>
        <v/>
      </c>
    </row>
    <row r="208" spans="191:193" ht="37.5" customHeight="1" x14ac:dyDescent="0.25">
      <c r="GI208" s="237">
        <f t="shared" si="379"/>
        <v>0</v>
      </c>
      <c r="GJ208" s="140" t="e">
        <f t="shared" ca="1" si="380"/>
        <v>#N/A</v>
      </c>
      <c r="GK208" s="238" t="str">
        <f t="shared" ca="1" si="381"/>
        <v/>
      </c>
    </row>
    <row r="209" spans="191:193" ht="37.5" customHeight="1" x14ac:dyDescent="0.25">
      <c r="GI209" s="237">
        <f t="shared" si="379"/>
        <v>0</v>
      </c>
      <c r="GJ209" s="140" t="e">
        <f t="shared" ca="1" si="380"/>
        <v>#N/A</v>
      </c>
      <c r="GK209" s="238" t="str">
        <f t="shared" ca="1" si="381"/>
        <v/>
      </c>
    </row>
    <row r="210" spans="191:193" ht="37.5" customHeight="1" x14ac:dyDescent="0.25">
      <c r="GI210" s="237">
        <f t="shared" si="379"/>
        <v>0</v>
      </c>
      <c r="GJ210" s="140" t="e">
        <f t="shared" ca="1" si="380"/>
        <v>#N/A</v>
      </c>
      <c r="GK210" s="238" t="str">
        <f t="shared" ca="1" si="381"/>
        <v/>
      </c>
    </row>
    <row r="211" spans="191:193" ht="37.5" customHeight="1" x14ac:dyDescent="0.25">
      <c r="GI211" s="237">
        <f t="shared" si="379"/>
        <v>0</v>
      </c>
      <c r="GJ211" s="140" t="e">
        <f t="shared" ca="1" si="380"/>
        <v>#N/A</v>
      </c>
      <c r="GK211" s="238" t="str">
        <f t="shared" ca="1" si="381"/>
        <v/>
      </c>
    </row>
    <row r="212" spans="191:193" ht="37.5" customHeight="1" x14ac:dyDescent="0.25">
      <c r="GI212" s="237">
        <f t="shared" si="379"/>
        <v>0</v>
      </c>
      <c r="GJ212" s="140" t="e">
        <f t="shared" ca="1" si="380"/>
        <v>#N/A</v>
      </c>
      <c r="GK212" s="238" t="str">
        <f t="shared" ca="1" si="381"/>
        <v/>
      </c>
    </row>
    <row r="213" spans="191:193" ht="37.5" customHeight="1" x14ac:dyDescent="0.25">
      <c r="GI213" s="237">
        <f t="shared" si="379"/>
        <v>0</v>
      </c>
      <c r="GJ213" s="140" t="e">
        <f t="shared" ca="1" si="380"/>
        <v>#N/A</v>
      </c>
      <c r="GK213" s="238" t="str">
        <f t="shared" ca="1" si="381"/>
        <v/>
      </c>
    </row>
    <row r="214" spans="191:193" ht="37.5" customHeight="1" x14ac:dyDescent="0.25">
      <c r="GI214" s="237">
        <f t="shared" si="379"/>
        <v>0</v>
      </c>
      <c r="GJ214" s="140" t="e">
        <f t="shared" ca="1" si="380"/>
        <v>#N/A</v>
      </c>
      <c r="GK214" s="238" t="str">
        <f t="shared" ca="1" si="381"/>
        <v/>
      </c>
    </row>
    <row r="215" spans="191:193" ht="37.5" customHeight="1" x14ac:dyDescent="0.25">
      <c r="GI215" s="237">
        <f t="shared" si="379"/>
        <v>0</v>
      </c>
      <c r="GJ215" s="140" t="e">
        <f t="shared" ca="1" si="380"/>
        <v>#N/A</v>
      </c>
      <c r="GK215" s="238" t="str">
        <f t="shared" ca="1" si="381"/>
        <v/>
      </c>
    </row>
    <row r="216" spans="191:193" ht="37.5" customHeight="1" x14ac:dyDescent="0.25">
      <c r="GI216" s="237">
        <f t="shared" si="379"/>
        <v>0</v>
      </c>
      <c r="GJ216" s="140" t="e">
        <f t="shared" ca="1" si="380"/>
        <v>#N/A</v>
      </c>
      <c r="GK216" s="238" t="str">
        <f t="shared" ca="1" si="381"/>
        <v/>
      </c>
    </row>
    <row r="217" spans="191:193" ht="37.5" customHeight="1" x14ac:dyDescent="0.25">
      <c r="GI217" s="237">
        <f t="shared" si="379"/>
        <v>0</v>
      </c>
      <c r="GJ217" s="140" t="e">
        <f t="shared" ca="1" si="380"/>
        <v>#N/A</v>
      </c>
      <c r="GK217" s="238" t="str">
        <f t="shared" ca="1" si="381"/>
        <v/>
      </c>
    </row>
    <row r="218" spans="191:193" ht="37.5" customHeight="1" x14ac:dyDescent="0.25">
      <c r="GI218" s="237">
        <f t="shared" si="379"/>
        <v>0</v>
      </c>
      <c r="GJ218" s="140" t="e">
        <f t="shared" ca="1" si="380"/>
        <v>#N/A</v>
      </c>
      <c r="GK218" s="238" t="str">
        <f t="shared" ca="1" si="381"/>
        <v/>
      </c>
    </row>
    <row r="219" spans="191:193" ht="37.5" customHeight="1" x14ac:dyDescent="0.25">
      <c r="GI219" s="237">
        <f t="shared" si="379"/>
        <v>0</v>
      </c>
      <c r="GJ219" s="140" t="e">
        <f t="shared" ca="1" si="380"/>
        <v>#N/A</v>
      </c>
      <c r="GK219" s="238" t="str">
        <f t="shared" ca="1" si="381"/>
        <v/>
      </c>
    </row>
    <row r="220" spans="191:193" ht="37.5" customHeight="1" x14ac:dyDescent="0.25">
      <c r="GI220" s="237">
        <f t="shared" si="379"/>
        <v>0</v>
      </c>
      <c r="GJ220" s="140" t="e">
        <f t="shared" ca="1" si="380"/>
        <v>#N/A</v>
      </c>
      <c r="GK220" s="238" t="str">
        <f t="shared" ca="1" si="381"/>
        <v/>
      </c>
    </row>
    <row r="221" spans="191:193" ht="37.5" customHeight="1" x14ac:dyDescent="0.25">
      <c r="GI221" s="237">
        <f t="shared" si="379"/>
        <v>0</v>
      </c>
      <c r="GJ221" s="140" t="e">
        <f t="shared" ca="1" si="380"/>
        <v>#N/A</v>
      </c>
      <c r="GK221" s="238" t="str">
        <f t="shared" ca="1" si="381"/>
        <v/>
      </c>
    </row>
    <row r="222" spans="191:193" ht="37.5" customHeight="1" x14ac:dyDescent="0.25">
      <c r="GI222" s="237">
        <f t="shared" si="379"/>
        <v>0</v>
      </c>
      <c r="GJ222" s="140" t="e">
        <f t="shared" ca="1" si="380"/>
        <v>#N/A</v>
      </c>
      <c r="GK222" s="238" t="str">
        <f t="shared" ca="1" si="381"/>
        <v/>
      </c>
    </row>
    <row r="223" spans="191:193" ht="37.5" customHeight="1" x14ac:dyDescent="0.25">
      <c r="GI223" s="237">
        <f t="shared" si="379"/>
        <v>0</v>
      </c>
      <c r="GJ223" s="140" t="e">
        <f t="shared" ca="1" si="380"/>
        <v>#N/A</v>
      </c>
      <c r="GK223" s="238" t="str">
        <f t="shared" ca="1" si="381"/>
        <v/>
      </c>
    </row>
    <row r="224" spans="191:193" ht="37.5" customHeight="1" x14ac:dyDescent="0.25">
      <c r="GI224" s="237">
        <f t="shared" si="379"/>
        <v>0</v>
      </c>
      <c r="GJ224" s="140" t="e">
        <f t="shared" ca="1" si="380"/>
        <v>#N/A</v>
      </c>
      <c r="GK224" s="238" t="str">
        <f t="shared" ca="1" si="381"/>
        <v/>
      </c>
    </row>
    <row r="225" spans="191:193" ht="37.5" customHeight="1" x14ac:dyDescent="0.25">
      <c r="GI225" s="237">
        <f t="shared" si="379"/>
        <v>0</v>
      </c>
      <c r="GJ225" s="140" t="e">
        <f t="shared" ca="1" si="380"/>
        <v>#N/A</v>
      </c>
      <c r="GK225" s="238" t="str">
        <f t="shared" ca="1" si="381"/>
        <v/>
      </c>
    </row>
    <row r="226" spans="191:193" ht="37.5" customHeight="1" x14ac:dyDescent="0.25">
      <c r="GI226" s="237">
        <f t="shared" si="379"/>
        <v>0</v>
      </c>
      <c r="GJ226" s="140" t="e">
        <f t="shared" ca="1" si="380"/>
        <v>#N/A</v>
      </c>
      <c r="GK226" s="238" t="str">
        <f t="shared" ca="1" si="381"/>
        <v/>
      </c>
    </row>
    <row r="227" spans="191:193" ht="37.5" customHeight="1" x14ac:dyDescent="0.25">
      <c r="GI227" s="237">
        <f t="shared" si="379"/>
        <v>0</v>
      </c>
      <c r="GJ227" s="140" t="e">
        <f t="shared" ca="1" si="380"/>
        <v>#N/A</v>
      </c>
      <c r="GK227" s="238" t="str">
        <f t="shared" ca="1" si="381"/>
        <v/>
      </c>
    </row>
    <row r="228" spans="191:193" ht="37.5" customHeight="1" x14ac:dyDescent="0.25">
      <c r="GI228" s="237">
        <f t="shared" si="379"/>
        <v>0</v>
      </c>
      <c r="GJ228" s="140" t="e">
        <f t="shared" ca="1" si="380"/>
        <v>#N/A</v>
      </c>
      <c r="GK228" s="238" t="str">
        <f t="shared" ca="1" si="381"/>
        <v/>
      </c>
    </row>
    <row r="229" spans="191:193" ht="37.5" customHeight="1" x14ac:dyDescent="0.25">
      <c r="GI229" s="237">
        <f t="shared" si="379"/>
        <v>0</v>
      </c>
      <c r="GJ229" s="140" t="e">
        <f t="shared" ca="1" si="380"/>
        <v>#N/A</v>
      </c>
      <c r="GK229" s="238" t="str">
        <f t="shared" ca="1" si="381"/>
        <v/>
      </c>
    </row>
    <row r="230" spans="191:193" ht="37.5" customHeight="1" x14ac:dyDescent="0.25">
      <c r="GI230" s="237">
        <f t="shared" si="379"/>
        <v>0</v>
      </c>
      <c r="GJ230" s="140" t="e">
        <f t="shared" ca="1" si="380"/>
        <v>#N/A</v>
      </c>
      <c r="GK230" s="238" t="str">
        <f t="shared" ca="1" si="381"/>
        <v/>
      </c>
    </row>
    <row r="231" spans="191:193" ht="37.5" customHeight="1" x14ac:dyDescent="0.25">
      <c r="GI231" s="237">
        <f t="shared" si="379"/>
        <v>0</v>
      </c>
      <c r="GJ231" s="140" t="e">
        <f t="shared" ca="1" si="380"/>
        <v>#N/A</v>
      </c>
      <c r="GK231" s="238" t="str">
        <f t="shared" ca="1" si="381"/>
        <v/>
      </c>
    </row>
    <row r="232" spans="191:193" ht="37.5" customHeight="1" x14ac:dyDescent="0.25">
      <c r="GI232" s="237">
        <f t="shared" si="379"/>
        <v>0</v>
      </c>
      <c r="GJ232" s="140" t="e">
        <f t="shared" ca="1" si="380"/>
        <v>#N/A</v>
      </c>
      <c r="GK232" s="238" t="str">
        <f t="shared" ca="1" si="381"/>
        <v/>
      </c>
    </row>
    <row r="233" spans="191:193" ht="37.5" customHeight="1" x14ac:dyDescent="0.25">
      <c r="GI233" s="237">
        <f t="shared" si="379"/>
        <v>0</v>
      </c>
      <c r="GJ233" s="140" t="e">
        <f t="shared" ca="1" si="380"/>
        <v>#N/A</v>
      </c>
      <c r="GK233" s="238" t="str">
        <f t="shared" ca="1" si="381"/>
        <v/>
      </c>
    </row>
    <row r="234" spans="191:193" ht="37.5" customHeight="1" x14ac:dyDescent="0.25">
      <c r="GI234" s="237">
        <f t="shared" si="379"/>
        <v>0</v>
      </c>
      <c r="GJ234" s="140" t="e">
        <f t="shared" ca="1" si="380"/>
        <v>#N/A</v>
      </c>
      <c r="GK234" s="238" t="str">
        <f t="shared" ca="1" si="381"/>
        <v/>
      </c>
    </row>
    <row r="235" spans="191:193" ht="37.5" customHeight="1" x14ac:dyDescent="0.25">
      <c r="GI235" s="237">
        <f t="shared" si="379"/>
        <v>0</v>
      </c>
      <c r="GJ235" s="140" t="e">
        <f t="shared" ca="1" si="380"/>
        <v>#N/A</v>
      </c>
      <c r="GK235" s="238" t="str">
        <f t="shared" ca="1" si="381"/>
        <v/>
      </c>
    </row>
    <row r="236" spans="191:193" ht="37.5" customHeight="1" x14ac:dyDescent="0.25">
      <c r="GI236" s="237">
        <f t="shared" si="379"/>
        <v>0</v>
      </c>
      <c r="GJ236" s="140" t="e">
        <f t="shared" ca="1" si="380"/>
        <v>#N/A</v>
      </c>
      <c r="GK236" s="238" t="str">
        <f t="shared" ca="1" si="381"/>
        <v/>
      </c>
    </row>
    <row r="237" spans="191:193" ht="37.5" customHeight="1" x14ac:dyDescent="0.25">
      <c r="GI237" s="237">
        <f t="shared" si="379"/>
        <v>0</v>
      </c>
      <c r="GJ237" s="140" t="e">
        <f t="shared" ca="1" si="380"/>
        <v>#N/A</v>
      </c>
      <c r="GK237" s="238" t="str">
        <f t="shared" ca="1" si="381"/>
        <v/>
      </c>
    </row>
    <row r="238" spans="191:193" ht="37.5" customHeight="1" x14ac:dyDescent="0.25">
      <c r="GI238" s="237">
        <f t="shared" si="379"/>
        <v>0</v>
      </c>
      <c r="GJ238" s="140" t="e">
        <f t="shared" ca="1" si="380"/>
        <v>#N/A</v>
      </c>
      <c r="GK238" s="238" t="str">
        <f t="shared" ca="1" si="381"/>
        <v/>
      </c>
    </row>
    <row r="239" spans="191:193" ht="37.5" customHeight="1" x14ac:dyDescent="0.25">
      <c r="GI239" s="237">
        <f t="shared" si="379"/>
        <v>0</v>
      </c>
      <c r="GJ239" s="140" t="e">
        <f t="shared" ca="1" si="380"/>
        <v>#N/A</v>
      </c>
      <c r="GK239" s="238" t="str">
        <f t="shared" ca="1" si="381"/>
        <v/>
      </c>
    </row>
    <row r="240" spans="191:193" ht="37.5" customHeight="1" x14ac:dyDescent="0.25">
      <c r="GI240" s="237">
        <f t="shared" si="379"/>
        <v>0</v>
      </c>
      <c r="GJ240" s="140" t="e">
        <f t="shared" ca="1" si="380"/>
        <v>#N/A</v>
      </c>
      <c r="GK240" s="238" t="str">
        <f t="shared" ca="1" si="381"/>
        <v/>
      </c>
    </row>
    <row r="241" spans="191:193" ht="37.5" customHeight="1" x14ac:dyDescent="0.25">
      <c r="GI241" s="237">
        <f t="shared" si="379"/>
        <v>0</v>
      </c>
      <c r="GJ241" s="140" t="e">
        <f t="shared" ca="1" si="380"/>
        <v>#N/A</v>
      </c>
      <c r="GK241" s="238" t="str">
        <f t="shared" ca="1" si="381"/>
        <v/>
      </c>
    </row>
    <row r="242" spans="191:193" ht="37.5" customHeight="1" x14ac:dyDescent="0.25">
      <c r="GI242" s="237">
        <f t="shared" si="379"/>
        <v>0</v>
      </c>
      <c r="GJ242" s="140" t="e">
        <f t="shared" ca="1" si="380"/>
        <v>#N/A</v>
      </c>
      <c r="GK242" s="238" t="str">
        <f t="shared" ca="1" si="381"/>
        <v/>
      </c>
    </row>
    <row r="243" spans="191:193" ht="37.5" customHeight="1" x14ac:dyDescent="0.25">
      <c r="GI243" s="237">
        <f t="shared" si="379"/>
        <v>0</v>
      </c>
      <c r="GJ243" s="140" t="e">
        <f t="shared" ca="1" si="380"/>
        <v>#N/A</v>
      </c>
      <c r="GK243" s="238" t="str">
        <f t="shared" ca="1" si="381"/>
        <v/>
      </c>
    </row>
    <row r="244" spans="191:193" ht="37.5" customHeight="1" x14ac:dyDescent="0.25">
      <c r="GI244" s="237">
        <f t="shared" si="379"/>
        <v>0</v>
      </c>
      <c r="GJ244" s="140" t="e">
        <f t="shared" ca="1" si="380"/>
        <v>#N/A</v>
      </c>
      <c r="GK244" s="238" t="str">
        <f t="shared" ca="1" si="381"/>
        <v/>
      </c>
    </row>
    <row r="245" spans="191:193" ht="37.5" customHeight="1" x14ac:dyDescent="0.25">
      <c r="GI245" s="237">
        <f t="shared" si="379"/>
        <v>0</v>
      </c>
      <c r="GJ245" s="140" t="e">
        <f t="shared" ca="1" si="380"/>
        <v>#N/A</v>
      </c>
      <c r="GK245" s="238" t="str">
        <f t="shared" ca="1" si="381"/>
        <v/>
      </c>
    </row>
    <row r="246" spans="191:193" ht="37.5" customHeight="1" x14ac:dyDescent="0.25">
      <c r="GI246" s="237">
        <f t="shared" si="379"/>
        <v>0</v>
      </c>
      <c r="GJ246" s="140" t="e">
        <f t="shared" ca="1" si="380"/>
        <v>#N/A</v>
      </c>
      <c r="GK246" s="238" t="str">
        <f t="shared" ca="1" si="381"/>
        <v/>
      </c>
    </row>
    <row r="247" spans="191:193" ht="37.5" customHeight="1" x14ac:dyDescent="0.25">
      <c r="GI247" s="237">
        <f t="shared" si="379"/>
        <v>0</v>
      </c>
      <c r="GJ247" s="140" t="e">
        <f t="shared" ca="1" si="380"/>
        <v>#N/A</v>
      </c>
      <c r="GK247" s="238" t="str">
        <f t="shared" ca="1" si="381"/>
        <v/>
      </c>
    </row>
    <row r="248" spans="191:193" ht="37.5" customHeight="1" x14ac:dyDescent="0.25">
      <c r="GI248" s="237">
        <f t="shared" si="379"/>
        <v>0</v>
      </c>
      <c r="GJ248" s="140" t="e">
        <f t="shared" ca="1" si="380"/>
        <v>#N/A</v>
      </c>
      <c r="GK248" s="238" t="str">
        <f t="shared" ca="1" si="381"/>
        <v/>
      </c>
    </row>
    <row r="249" spans="191:193" ht="37.5" customHeight="1" x14ac:dyDescent="0.25">
      <c r="GI249" s="237">
        <f t="shared" si="379"/>
        <v>0</v>
      </c>
      <c r="GJ249" s="140" t="e">
        <f t="shared" ca="1" si="380"/>
        <v>#N/A</v>
      </c>
      <c r="GK249" s="238" t="str">
        <f t="shared" ca="1" si="381"/>
        <v/>
      </c>
    </row>
    <row r="250" spans="191:193" ht="37.5" customHeight="1" x14ac:dyDescent="0.25">
      <c r="GI250" s="237">
        <f t="shared" si="379"/>
        <v>0</v>
      </c>
      <c r="GJ250" s="140" t="e">
        <f t="shared" ca="1" si="380"/>
        <v>#N/A</v>
      </c>
      <c r="GK250" s="238" t="str">
        <f t="shared" ca="1" si="381"/>
        <v/>
      </c>
    </row>
    <row r="251" spans="191:193" ht="37.5" customHeight="1" x14ac:dyDescent="0.25">
      <c r="GI251" s="237">
        <f t="shared" si="379"/>
        <v>0</v>
      </c>
      <c r="GJ251" s="140" t="e">
        <f t="shared" ca="1" si="380"/>
        <v>#N/A</v>
      </c>
      <c r="GK251" s="238" t="str">
        <f t="shared" ca="1" si="381"/>
        <v/>
      </c>
    </row>
    <row r="252" spans="191:193" ht="37.5" customHeight="1" x14ac:dyDescent="0.25">
      <c r="GI252" s="237">
        <f t="shared" si="379"/>
        <v>0</v>
      </c>
      <c r="GJ252" s="140" t="e">
        <f t="shared" ca="1" si="380"/>
        <v>#N/A</v>
      </c>
      <c r="GK252" s="238" t="str">
        <f t="shared" ca="1" si="381"/>
        <v/>
      </c>
    </row>
    <row r="253" spans="191:193" ht="37.5" customHeight="1" x14ac:dyDescent="0.25">
      <c r="GI253" s="237">
        <f t="shared" si="379"/>
        <v>0</v>
      </c>
      <c r="GJ253" s="140" t="e">
        <f t="shared" ca="1" si="380"/>
        <v>#N/A</v>
      </c>
      <c r="GK253" s="238" t="str">
        <f t="shared" ca="1" si="381"/>
        <v/>
      </c>
    </row>
    <row r="254" spans="191:193" ht="37.5" customHeight="1" x14ac:dyDescent="0.25">
      <c r="GI254" s="237">
        <f t="shared" si="379"/>
        <v>0</v>
      </c>
      <c r="GJ254" s="140" t="e">
        <f t="shared" ca="1" si="380"/>
        <v>#N/A</v>
      </c>
      <c r="GK254" s="238" t="str">
        <f t="shared" ca="1" si="381"/>
        <v/>
      </c>
    </row>
    <row r="255" spans="191:193" ht="37.5" customHeight="1" x14ac:dyDescent="0.25">
      <c r="GI255" s="237">
        <f t="shared" si="379"/>
        <v>0</v>
      </c>
      <c r="GJ255" s="140" t="e">
        <f t="shared" ca="1" si="380"/>
        <v>#N/A</v>
      </c>
      <c r="GK255" s="238" t="str">
        <f t="shared" ca="1" si="381"/>
        <v/>
      </c>
    </row>
    <row r="256" spans="191:193" ht="37.5" customHeight="1" x14ac:dyDescent="0.25">
      <c r="GI256" s="237">
        <f t="shared" si="379"/>
        <v>0</v>
      </c>
      <c r="GJ256" s="140" t="e">
        <f t="shared" ca="1" si="380"/>
        <v>#N/A</v>
      </c>
      <c r="GK256" s="238" t="str">
        <f t="shared" ca="1" si="381"/>
        <v/>
      </c>
    </row>
    <row r="257" spans="191:193" ht="37.5" customHeight="1" x14ac:dyDescent="0.25">
      <c r="GI257" s="237">
        <f t="shared" si="379"/>
        <v>0</v>
      </c>
      <c r="GJ257" s="140" t="e">
        <f t="shared" ca="1" si="380"/>
        <v>#N/A</v>
      </c>
      <c r="GK257" s="238" t="str">
        <f t="shared" ca="1" si="381"/>
        <v/>
      </c>
    </row>
    <row r="258" spans="191:193" ht="37.5" customHeight="1" x14ac:dyDescent="0.25">
      <c r="GI258" s="237">
        <f t="shared" ref="GI258:GI321" si="382">INDEX(Matrix_Ausschluss,1+(ROW(A257)-1)/COLUMNS(CS:GG),MOD(ROW(A257)-1,COLUMNS(CS:GG))+1)</f>
        <v>0</v>
      </c>
      <c r="GJ258" s="140" t="e">
        <f t="shared" ca="1" si="380"/>
        <v>#N/A</v>
      </c>
      <c r="GK258" s="238" t="str">
        <f t="shared" ca="1" si="381"/>
        <v/>
      </c>
    </row>
    <row r="259" spans="191:193" ht="37.5" customHeight="1" x14ac:dyDescent="0.25">
      <c r="GI259" s="237">
        <f t="shared" si="382"/>
        <v>0</v>
      </c>
      <c r="GJ259" s="140" t="e">
        <f t="shared" ref="GJ259:GJ322" ca="1" si="383">MATCH("*",OFFSET($GI$1,GJ258,0,8650),0)+GJ258</f>
        <v>#N/A</v>
      </c>
      <c r="GK259" s="238" t="str">
        <f t="shared" ref="GK259:GK322" ca="1" si="384">IF(ISERROR($GJ259),"",INDEX($GI$2:$GI$8650,$GJ259-1,1))</f>
        <v/>
      </c>
    </row>
    <row r="260" spans="191:193" ht="37.5" customHeight="1" x14ac:dyDescent="0.25">
      <c r="GI260" s="237">
        <f t="shared" si="382"/>
        <v>0</v>
      </c>
      <c r="GJ260" s="140" t="e">
        <f t="shared" ca="1" si="383"/>
        <v>#N/A</v>
      </c>
      <c r="GK260" s="238" t="str">
        <f t="shared" ca="1" si="384"/>
        <v/>
      </c>
    </row>
    <row r="261" spans="191:193" ht="37.5" customHeight="1" x14ac:dyDescent="0.25">
      <c r="GI261" s="237">
        <f t="shared" si="382"/>
        <v>0</v>
      </c>
      <c r="GJ261" s="140" t="e">
        <f t="shared" ca="1" si="383"/>
        <v>#N/A</v>
      </c>
      <c r="GK261" s="238" t="str">
        <f t="shared" ca="1" si="384"/>
        <v/>
      </c>
    </row>
    <row r="262" spans="191:193" ht="37.5" customHeight="1" x14ac:dyDescent="0.25">
      <c r="GI262" s="237">
        <f t="shared" si="382"/>
        <v>0</v>
      </c>
      <c r="GJ262" s="140" t="e">
        <f t="shared" ca="1" si="383"/>
        <v>#N/A</v>
      </c>
      <c r="GK262" s="238" t="str">
        <f t="shared" ca="1" si="384"/>
        <v/>
      </c>
    </row>
    <row r="263" spans="191:193" ht="37.5" customHeight="1" x14ac:dyDescent="0.25">
      <c r="GI263" s="237">
        <f t="shared" si="382"/>
        <v>0</v>
      </c>
      <c r="GJ263" s="140" t="e">
        <f t="shared" ca="1" si="383"/>
        <v>#N/A</v>
      </c>
      <c r="GK263" s="238" t="str">
        <f t="shared" ca="1" si="384"/>
        <v/>
      </c>
    </row>
    <row r="264" spans="191:193" ht="37.5" customHeight="1" x14ac:dyDescent="0.25">
      <c r="GI264" s="237">
        <f t="shared" si="382"/>
        <v>0</v>
      </c>
      <c r="GJ264" s="140" t="e">
        <f t="shared" ca="1" si="383"/>
        <v>#N/A</v>
      </c>
      <c r="GK264" s="238" t="str">
        <f t="shared" ca="1" si="384"/>
        <v/>
      </c>
    </row>
    <row r="265" spans="191:193" ht="37.5" customHeight="1" x14ac:dyDescent="0.25">
      <c r="GI265" s="237">
        <f t="shared" si="382"/>
        <v>0</v>
      </c>
      <c r="GJ265" s="140" t="e">
        <f t="shared" ca="1" si="383"/>
        <v>#N/A</v>
      </c>
      <c r="GK265" s="238" t="str">
        <f t="shared" ca="1" si="384"/>
        <v/>
      </c>
    </row>
    <row r="266" spans="191:193" ht="37.5" customHeight="1" x14ac:dyDescent="0.25">
      <c r="GI266" s="237">
        <f t="shared" si="382"/>
        <v>0</v>
      </c>
      <c r="GJ266" s="140" t="e">
        <f t="shared" ca="1" si="383"/>
        <v>#N/A</v>
      </c>
      <c r="GK266" s="238" t="str">
        <f t="shared" ca="1" si="384"/>
        <v/>
      </c>
    </row>
    <row r="267" spans="191:193" ht="37.5" customHeight="1" x14ac:dyDescent="0.25">
      <c r="GI267" s="237">
        <f t="shared" si="382"/>
        <v>0</v>
      </c>
      <c r="GJ267" s="140" t="e">
        <f t="shared" ca="1" si="383"/>
        <v>#N/A</v>
      </c>
      <c r="GK267" s="238" t="str">
        <f t="shared" ca="1" si="384"/>
        <v/>
      </c>
    </row>
    <row r="268" spans="191:193" ht="37.5" customHeight="1" x14ac:dyDescent="0.25">
      <c r="GI268" s="237">
        <f t="shared" si="382"/>
        <v>0</v>
      </c>
      <c r="GJ268" s="140" t="e">
        <f t="shared" ca="1" si="383"/>
        <v>#N/A</v>
      </c>
      <c r="GK268" s="238" t="str">
        <f t="shared" ca="1" si="384"/>
        <v/>
      </c>
    </row>
    <row r="269" spans="191:193" ht="37.5" customHeight="1" x14ac:dyDescent="0.25">
      <c r="GI269" s="237">
        <f t="shared" si="382"/>
        <v>0</v>
      </c>
      <c r="GJ269" s="140" t="e">
        <f t="shared" ca="1" si="383"/>
        <v>#N/A</v>
      </c>
      <c r="GK269" s="238" t="str">
        <f t="shared" ca="1" si="384"/>
        <v/>
      </c>
    </row>
    <row r="270" spans="191:193" ht="37.5" customHeight="1" x14ac:dyDescent="0.25">
      <c r="GI270" s="237">
        <f t="shared" si="382"/>
        <v>0</v>
      </c>
      <c r="GJ270" s="140" t="e">
        <f t="shared" ca="1" si="383"/>
        <v>#N/A</v>
      </c>
      <c r="GK270" s="238" t="str">
        <f t="shared" ca="1" si="384"/>
        <v/>
      </c>
    </row>
    <row r="271" spans="191:193" ht="37.5" customHeight="1" x14ac:dyDescent="0.25">
      <c r="GI271" s="237">
        <f t="shared" si="382"/>
        <v>0</v>
      </c>
      <c r="GJ271" s="140" t="e">
        <f t="shared" ca="1" si="383"/>
        <v>#N/A</v>
      </c>
      <c r="GK271" s="238" t="str">
        <f t="shared" ca="1" si="384"/>
        <v/>
      </c>
    </row>
    <row r="272" spans="191:193" ht="37.5" customHeight="1" x14ac:dyDescent="0.25">
      <c r="GI272" s="237">
        <f t="shared" si="382"/>
        <v>0</v>
      </c>
      <c r="GJ272" s="140" t="e">
        <f t="shared" ca="1" si="383"/>
        <v>#N/A</v>
      </c>
      <c r="GK272" s="238" t="str">
        <f t="shared" ca="1" si="384"/>
        <v/>
      </c>
    </row>
    <row r="273" spans="191:193" ht="37.5" customHeight="1" x14ac:dyDescent="0.25">
      <c r="GI273" s="237">
        <f t="shared" si="382"/>
        <v>0</v>
      </c>
      <c r="GJ273" s="140" t="e">
        <f t="shared" ca="1" si="383"/>
        <v>#N/A</v>
      </c>
      <c r="GK273" s="238" t="str">
        <f t="shared" ca="1" si="384"/>
        <v/>
      </c>
    </row>
    <row r="274" spans="191:193" ht="37.5" customHeight="1" x14ac:dyDescent="0.25">
      <c r="GI274" s="237">
        <f t="shared" si="382"/>
        <v>0</v>
      </c>
      <c r="GJ274" s="140" t="e">
        <f t="shared" ca="1" si="383"/>
        <v>#N/A</v>
      </c>
      <c r="GK274" s="238" t="str">
        <f t="shared" ca="1" si="384"/>
        <v/>
      </c>
    </row>
    <row r="275" spans="191:193" ht="37.5" customHeight="1" x14ac:dyDescent="0.25">
      <c r="GI275" s="237">
        <f t="shared" si="382"/>
        <v>0</v>
      </c>
      <c r="GJ275" s="140" t="e">
        <f t="shared" ca="1" si="383"/>
        <v>#N/A</v>
      </c>
      <c r="GK275" s="238" t="str">
        <f t="shared" ca="1" si="384"/>
        <v/>
      </c>
    </row>
    <row r="276" spans="191:193" ht="37.5" customHeight="1" x14ac:dyDescent="0.25">
      <c r="GI276" s="237">
        <f t="shared" si="382"/>
        <v>0</v>
      </c>
      <c r="GJ276" s="140" t="e">
        <f t="shared" ca="1" si="383"/>
        <v>#N/A</v>
      </c>
      <c r="GK276" s="238" t="str">
        <f t="shared" ca="1" si="384"/>
        <v/>
      </c>
    </row>
    <row r="277" spans="191:193" ht="37.5" customHeight="1" x14ac:dyDescent="0.25">
      <c r="GI277" s="237">
        <f t="shared" si="382"/>
        <v>0</v>
      </c>
      <c r="GJ277" s="140" t="e">
        <f t="shared" ca="1" si="383"/>
        <v>#N/A</v>
      </c>
      <c r="GK277" s="238" t="str">
        <f t="shared" ca="1" si="384"/>
        <v/>
      </c>
    </row>
    <row r="278" spans="191:193" ht="37.5" customHeight="1" x14ac:dyDescent="0.25">
      <c r="GI278" s="237">
        <f t="shared" si="382"/>
        <v>0</v>
      </c>
      <c r="GJ278" s="140" t="e">
        <f t="shared" ca="1" si="383"/>
        <v>#N/A</v>
      </c>
      <c r="GK278" s="238" t="str">
        <f t="shared" ca="1" si="384"/>
        <v/>
      </c>
    </row>
    <row r="279" spans="191:193" ht="37.5" customHeight="1" x14ac:dyDescent="0.25">
      <c r="GI279" s="237">
        <f t="shared" si="382"/>
        <v>0</v>
      </c>
      <c r="GJ279" s="140" t="e">
        <f t="shared" ca="1" si="383"/>
        <v>#N/A</v>
      </c>
      <c r="GK279" s="238" t="str">
        <f t="shared" ca="1" si="384"/>
        <v/>
      </c>
    </row>
    <row r="280" spans="191:193" ht="37.5" customHeight="1" x14ac:dyDescent="0.25">
      <c r="GI280" s="237">
        <f t="shared" si="382"/>
        <v>0</v>
      </c>
      <c r="GJ280" s="140" t="e">
        <f t="shared" ca="1" si="383"/>
        <v>#N/A</v>
      </c>
      <c r="GK280" s="238" t="str">
        <f t="shared" ca="1" si="384"/>
        <v/>
      </c>
    </row>
    <row r="281" spans="191:193" ht="37.5" customHeight="1" x14ac:dyDescent="0.25">
      <c r="GI281" s="237">
        <f t="shared" si="382"/>
        <v>0</v>
      </c>
      <c r="GJ281" s="140" t="e">
        <f t="shared" ca="1" si="383"/>
        <v>#N/A</v>
      </c>
      <c r="GK281" s="238" t="str">
        <f t="shared" ca="1" si="384"/>
        <v/>
      </c>
    </row>
    <row r="282" spans="191:193" ht="37.5" customHeight="1" x14ac:dyDescent="0.25">
      <c r="GI282" s="237">
        <f t="shared" si="382"/>
        <v>0</v>
      </c>
      <c r="GJ282" s="140" t="e">
        <f t="shared" ca="1" si="383"/>
        <v>#N/A</v>
      </c>
      <c r="GK282" s="238" t="str">
        <f t="shared" ca="1" si="384"/>
        <v/>
      </c>
    </row>
    <row r="283" spans="191:193" ht="37.5" customHeight="1" x14ac:dyDescent="0.25">
      <c r="GI283" s="237">
        <f t="shared" si="382"/>
        <v>0</v>
      </c>
      <c r="GJ283" s="140" t="e">
        <f t="shared" ca="1" si="383"/>
        <v>#N/A</v>
      </c>
      <c r="GK283" s="238" t="str">
        <f t="shared" ca="1" si="384"/>
        <v/>
      </c>
    </row>
    <row r="284" spans="191:193" ht="37.5" customHeight="1" x14ac:dyDescent="0.25">
      <c r="GI284" s="237">
        <f t="shared" si="382"/>
        <v>0</v>
      </c>
      <c r="GJ284" s="140" t="e">
        <f t="shared" ca="1" si="383"/>
        <v>#N/A</v>
      </c>
      <c r="GK284" s="238" t="str">
        <f t="shared" ca="1" si="384"/>
        <v/>
      </c>
    </row>
    <row r="285" spans="191:193" ht="37.5" customHeight="1" x14ac:dyDescent="0.25">
      <c r="GI285" s="237">
        <f t="shared" si="382"/>
        <v>0</v>
      </c>
      <c r="GJ285" s="140" t="e">
        <f t="shared" ca="1" si="383"/>
        <v>#N/A</v>
      </c>
      <c r="GK285" s="238" t="str">
        <f t="shared" ca="1" si="384"/>
        <v/>
      </c>
    </row>
    <row r="286" spans="191:193" ht="37.5" customHeight="1" x14ac:dyDescent="0.25">
      <c r="GI286" s="237">
        <f t="shared" si="382"/>
        <v>0</v>
      </c>
      <c r="GJ286" s="140" t="e">
        <f t="shared" ca="1" si="383"/>
        <v>#N/A</v>
      </c>
      <c r="GK286" s="238" t="str">
        <f t="shared" ca="1" si="384"/>
        <v/>
      </c>
    </row>
    <row r="287" spans="191:193" ht="37.5" customHeight="1" x14ac:dyDescent="0.25">
      <c r="GI287" s="237">
        <f t="shared" si="382"/>
        <v>0</v>
      </c>
      <c r="GJ287" s="140" t="e">
        <f t="shared" ca="1" si="383"/>
        <v>#N/A</v>
      </c>
      <c r="GK287" s="238" t="str">
        <f t="shared" ca="1" si="384"/>
        <v/>
      </c>
    </row>
    <row r="288" spans="191:193" ht="37.5" customHeight="1" x14ac:dyDescent="0.25">
      <c r="GI288" s="237">
        <f t="shared" si="382"/>
        <v>0</v>
      </c>
      <c r="GJ288" s="140" t="e">
        <f t="shared" ca="1" si="383"/>
        <v>#N/A</v>
      </c>
      <c r="GK288" s="238" t="str">
        <f t="shared" ca="1" si="384"/>
        <v/>
      </c>
    </row>
    <row r="289" spans="191:193" ht="37.5" customHeight="1" x14ac:dyDescent="0.25">
      <c r="GI289" s="237">
        <f t="shared" si="382"/>
        <v>0</v>
      </c>
      <c r="GJ289" s="140" t="e">
        <f t="shared" ca="1" si="383"/>
        <v>#N/A</v>
      </c>
      <c r="GK289" s="238" t="str">
        <f t="shared" ca="1" si="384"/>
        <v/>
      </c>
    </row>
    <row r="290" spans="191:193" ht="37.5" customHeight="1" x14ac:dyDescent="0.25">
      <c r="GI290" s="237">
        <f t="shared" si="382"/>
        <v>0</v>
      </c>
      <c r="GJ290" s="140" t="e">
        <f t="shared" ca="1" si="383"/>
        <v>#N/A</v>
      </c>
      <c r="GK290" s="238" t="str">
        <f t="shared" ca="1" si="384"/>
        <v/>
      </c>
    </row>
    <row r="291" spans="191:193" ht="37.5" customHeight="1" x14ac:dyDescent="0.25">
      <c r="GI291" s="237">
        <f t="shared" si="382"/>
        <v>0</v>
      </c>
      <c r="GJ291" s="140" t="e">
        <f t="shared" ca="1" si="383"/>
        <v>#N/A</v>
      </c>
      <c r="GK291" s="238" t="str">
        <f t="shared" ca="1" si="384"/>
        <v/>
      </c>
    </row>
    <row r="292" spans="191:193" ht="37.5" customHeight="1" x14ac:dyDescent="0.25">
      <c r="GI292" s="237">
        <f t="shared" si="382"/>
        <v>0</v>
      </c>
      <c r="GJ292" s="140" t="e">
        <f t="shared" ca="1" si="383"/>
        <v>#N/A</v>
      </c>
      <c r="GK292" s="238" t="str">
        <f t="shared" ca="1" si="384"/>
        <v/>
      </c>
    </row>
    <row r="293" spans="191:193" ht="37.5" customHeight="1" x14ac:dyDescent="0.25">
      <c r="GI293" s="237">
        <f t="shared" si="382"/>
        <v>0</v>
      </c>
      <c r="GJ293" s="140" t="e">
        <f t="shared" ca="1" si="383"/>
        <v>#N/A</v>
      </c>
      <c r="GK293" s="238" t="str">
        <f t="shared" ca="1" si="384"/>
        <v/>
      </c>
    </row>
    <row r="294" spans="191:193" ht="37.5" customHeight="1" x14ac:dyDescent="0.25">
      <c r="GI294" s="237">
        <f t="shared" si="382"/>
        <v>0</v>
      </c>
      <c r="GJ294" s="140" t="e">
        <f t="shared" ca="1" si="383"/>
        <v>#N/A</v>
      </c>
      <c r="GK294" s="238" t="str">
        <f t="shared" ca="1" si="384"/>
        <v/>
      </c>
    </row>
    <row r="295" spans="191:193" ht="37.5" customHeight="1" x14ac:dyDescent="0.25">
      <c r="GI295" s="237">
        <f t="shared" si="382"/>
        <v>0</v>
      </c>
      <c r="GJ295" s="140" t="e">
        <f t="shared" ca="1" si="383"/>
        <v>#N/A</v>
      </c>
      <c r="GK295" s="238" t="str">
        <f t="shared" ca="1" si="384"/>
        <v/>
      </c>
    </row>
    <row r="296" spans="191:193" ht="37.5" customHeight="1" x14ac:dyDescent="0.25">
      <c r="GI296" s="237">
        <f t="shared" si="382"/>
        <v>0</v>
      </c>
      <c r="GJ296" s="140" t="e">
        <f t="shared" ca="1" si="383"/>
        <v>#N/A</v>
      </c>
      <c r="GK296" s="238" t="str">
        <f t="shared" ca="1" si="384"/>
        <v/>
      </c>
    </row>
    <row r="297" spans="191:193" ht="37.5" customHeight="1" x14ac:dyDescent="0.25">
      <c r="GI297" s="237">
        <f t="shared" si="382"/>
        <v>0</v>
      </c>
      <c r="GJ297" s="140" t="e">
        <f t="shared" ca="1" si="383"/>
        <v>#N/A</v>
      </c>
      <c r="GK297" s="238" t="str">
        <f t="shared" ca="1" si="384"/>
        <v/>
      </c>
    </row>
    <row r="298" spans="191:193" ht="37.5" customHeight="1" x14ac:dyDescent="0.25">
      <c r="GI298" s="237">
        <f t="shared" si="382"/>
        <v>0</v>
      </c>
      <c r="GJ298" s="140" t="e">
        <f t="shared" ca="1" si="383"/>
        <v>#N/A</v>
      </c>
      <c r="GK298" s="238" t="str">
        <f t="shared" ca="1" si="384"/>
        <v/>
      </c>
    </row>
    <row r="299" spans="191:193" ht="37.5" customHeight="1" x14ac:dyDescent="0.25">
      <c r="GI299" s="237">
        <f t="shared" si="382"/>
        <v>0</v>
      </c>
      <c r="GJ299" s="140" t="e">
        <f t="shared" ca="1" si="383"/>
        <v>#N/A</v>
      </c>
      <c r="GK299" s="238" t="str">
        <f t="shared" ca="1" si="384"/>
        <v/>
      </c>
    </row>
    <row r="300" spans="191:193" ht="37.5" customHeight="1" x14ac:dyDescent="0.25">
      <c r="GI300" s="237">
        <f t="shared" si="382"/>
        <v>0</v>
      </c>
      <c r="GJ300" s="140" t="e">
        <f t="shared" ca="1" si="383"/>
        <v>#N/A</v>
      </c>
      <c r="GK300" s="238" t="str">
        <f t="shared" ca="1" si="384"/>
        <v/>
      </c>
    </row>
    <row r="301" spans="191:193" ht="37.5" customHeight="1" x14ac:dyDescent="0.25">
      <c r="GI301" s="237">
        <f t="shared" si="382"/>
        <v>0</v>
      </c>
      <c r="GJ301" s="140" t="e">
        <f t="shared" ca="1" si="383"/>
        <v>#N/A</v>
      </c>
      <c r="GK301" s="238" t="str">
        <f t="shared" ca="1" si="384"/>
        <v/>
      </c>
    </row>
    <row r="302" spans="191:193" ht="37.5" customHeight="1" x14ac:dyDescent="0.25">
      <c r="GI302" s="237">
        <f t="shared" si="382"/>
        <v>0</v>
      </c>
      <c r="GJ302" s="140" t="e">
        <f t="shared" ca="1" si="383"/>
        <v>#N/A</v>
      </c>
      <c r="GK302" s="238" t="str">
        <f t="shared" ca="1" si="384"/>
        <v/>
      </c>
    </row>
    <row r="303" spans="191:193" ht="37.5" customHeight="1" x14ac:dyDescent="0.25">
      <c r="GI303" s="237">
        <f t="shared" si="382"/>
        <v>0</v>
      </c>
      <c r="GJ303" s="140" t="e">
        <f t="shared" ca="1" si="383"/>
        <v>#N/A</v>
      </c>
      <c r="GK303" s="238" t="str">
        <f t="shared" ca="1" si="384"/>
        <v/>
      </c>
    </row>
    <row r="304" spans="191:193" ht="37.5" customHeight="1" x14ac:dyDescent="0.25">
      <c r="GI304" s="237">
        <f t="shared" si="382"/>
        <v>0</v>
      </c>
      <c r="GJ304" s="140" t="e">
        <f t="shared" ca="1" si="383"/>
        <v>#N/A</v>
      </c>
      <c r="GK304" s="238" t="str">
        <f t="shared" ca="1" si="384"/>
        <v/>
      </c>
    </row>
    <row r="305" spans="191:193" ht="37.5" customHeight="1" x14ac:dyDescent="0.25">
      <c r="GI305" s="237">
        <f t="shared" si="382"/>
        <v>0</v>
      </c>
      <c r="GJ305" s="140" t="e">
        <f t="shared" ca="1" si="383"/>
        <v>#N/A</v>
      </c>
      <c r="GK305" s="238" t="str">
        <f t="shared" ca="1" si="384"/>
        <v/>
      </c>
    </row>
    <row r="306" spans="191:193" ht="37.5" customHeight="1" x14ac:dyDescent="0.25">
      <c r="GI306" s="237">
        <f t="shared" si="382"/>
        <v>0</v>
      </c>
      <c r="GJ306" s="140" t="e">
        <f t="shared" ca="1" si="383"/>
        <v>#N/A</v>
      </c>
      <c r="GK306" s="238" t="str">
        <f t="shared" ca="1" si="384"/>
        <v/>
      </c>
    </row>
    <row r="307" spans="191:193" ht="37.5" customHeight="1" x14ac:dyDescent="0.25">
      <c r="GI307" s="237">
        <f t="shared" si="382"/>
        <v>0</v>
      </c>
      <c r="GJ307" s="140" t="e">
        <f t="shared" ca="1" si="383"/>
        <v>#N/A</v>
      </c>
      <c r="GK307" s="238" t="str">
        <f t="shared" ca="1" si="384"/>
        <v/>
      </c>
    </row>
    <row r="308" spans="191:193" ht="37.5" customHeight="1" x14ac:dyDescent="0.25">
      <c r="GI308" s="237">
        <f t="shared" si="382"/>
        <v>0</v>
      </c>
      <c r="GJ308" s="140" t="e">
        <f t="shared" ca="1" si="383"/>
        <v>#N/A</v>
      </c>
      <c r="GK308" s="238" t="str">
        <f t="shared" ca="1" si="384"/>
        <v/>
      </c>
    </row>
    <row r="309" spans="191:193" ht="37.5" customHeight="1" x14ac:dyDescent="0.25">
      <c r="GI309" s="237">
        <f t="shared" si="382"/>
        <v>0</v>
      </c>
      <c r="GJ309" s="140" t="e">
        <f t="shared" ca="1" si="383"/>
        <v>#N/A</v>
      </c>
      <c r="GK309" s="238" t="str">
        <f t="shared" ca="1" si="384"/>
        <v/>
      </c>
    </row>
    <row r="310" spans="191:193" ht="37.5" customHeight="1" x14ac:dyDescent="0.25">
      <c r="GI310" s="237">
        <f t="shared" si="382"/>
        <v>0</v>
      </c>
      <c r="GJ310" s="140" t="e">
        <f t="shared" ca="1" si="383"/>
        <v>#N/A</v>
      </c>
      <c r="GK310" s="238" t="str">
        <f t="shared" ca="1" si="384"/>
        <v/>
      </c>
    </row>
    <row r="311" spans="191:193" ht="37.5" customHeight="1" x14ac:dyDescent="0.25">
      <c r="GI311" s="237">
        <f t="shared" si="382"/>
        <v>0</v>
      </c>
      <c r="GJ311" s="140" t="e">
        <f t="shared" ca="1" si="383"/>
        <v>#N/A</v>
      </c>
      <c r="GK311" s="238" t="str">
        <f t="shared" ca="1" si="384"/>
        <v/>
      </c>
    </row>
    <row r="312" spans="191:193" ht="37.5" customHeight="1" x14ac:dyDescent="0.25">
      <c r="GI312" s="237">
        <f t="shared" si="382"/>
        <v>0</v>
      </c>
      <c r="GJ312" s="140" t="e">
        <f t="shared" ca="1" si="383"/>
        <v>#N/A</v>
      </c>
      <c r="GK312" s="238" t="str">
        <f t="shared" ca="1" si="384"/>
        <v/>
      </c>
    </row>
    <row r="313" spans="191:193" ht="37.5" customHeight="1" x14ac:dyDescent="0.25">
      <c r="GI313" s="237">
        <f t="shared" si="382"/>
        <v>0</v>
      </c>
      <c r="GJ313" s="140" t="e">
        <f t="shared" ca="1" si="383"/>
        <v>#N/A</v>
      </c>
      <c r="GK313" s="238" t="str">
        <f t="shared" ca="1" si="384"/>
        <v/>
      </c>
    </row>
    <row r="314" spans="191:193" ht="37.5" customHeight="1" x14ac:dyDescent="0.25">
      <c r="GI314" s="237">
        <f t="shared" si="382"/>
        <v>0</v>
      </c>
      <c r="GJ314" s="140" t="e">
        <f t="shared" ca="1" si="383"/>
        <v>#N/A</v>
      </c>
      <c r="GK314" s="238" t="str">
        <f t="shared" ca="1" si="384"/>
        <v/>
      </c>
    </row>
    <row r="315" spans="191:193" ht="37.5" customHeight="1" x14ac:dyDescent="0.25">
      <c r="GI315" s="237">
        <f t="shared" si="382"/>
        <v>0</v>
      </c>
      <c r="GJ315" s="140" t="e">
        <f t="shared" ca="1" si="383"/>
        <v>#N/A</v>
      </c>
      <c r="GK315" s="238" t="str">
        <f t="shared" ca="1" si="384"/>
        <v/>
      </c>
    </row>
    <row r="316" spans="191:193" ht="37.5" customHeight="1" x14ac:dyDescent="0.25">
      <c r="GI316" s="237">
        <f t="shared" si="382"/>
        <v>0</v>
      </c>
      <c r="GJ316" s="140" t="e">
        <f t="shared" ca="1" si="383"/>
        <v>#N/A</v>
      </c>
      <c r="GK316" s="238" t="str">
        <f t="shared" ca="1" si="384"/>
        <v/>
      </c>
    </row>
    <row r="317" spans="191:193" ht="37.5" customHeight="1" x14ac:dyDescent="0.25">
      <c r="GI317" s="237">
        <f t="shared" si="382"/>
        <v>0</v>
      </c>
      <c r="GJ317" s="140" t="e">
        <f t="shared" ca="1" si="383"/>
        <v>#N/A</v>
      </c>
      <c r="GK317" s="238" t="str">
        <f t="shared" ca="1" si="384"/>
        <v/>
      </c>
    </row>
    <row r="318" spans="191:193" ht="37.5" customHeight="1" x14ac:dyDescent="0.25">
      <c r="GI318" s="237">
        <f t="shared" si="382"/>
        <v>0</v>
      </c>
      <c r="GJ318" s="140" t="e">
        <f t="shared" ca="1" si="383"/>
        <v>#N/A</v>
      </c>
      <c r="GK318" s="238" t="str">
        <f t="shared" ca="1" si="384"/>
        <v/>
      </c>
    </row>
    <row r="319" spans="191:193" ht="37.5" customHeight="1" x14ac:dyDescent="0.25">
      <c r="GI319" s="237">
        <f t="shared" si="382"/>
        <v>0</v>
      </c>
      <c r="GJ319" s="140" t="e">
        <f t="shared" ca="1" si="383"/>
        <v>#N/A</v>
      </c>
      <c r="GK319" s="238" t="str">
        <f t="shared" ca="1" si="384"/>
        <v/>
      </c>
    </row>
    <row r="320" spans="191:193" ht="37.5" customHeight="1" x14ac:dyDescent="0.25">
      <c r="GI320" s="237">
        <f t="shared" si="382"/>
        <v>0</v>
      </c>
      <c r="GJ320" s="140" t="e">
        <f t="shared" ca="1" si="383"/>
        <v>#N/A</v>
      </c>
      <c r="GK320" s="238" t="str">
        <f t="shared" ca="1" si="384"/>
        <v/>
      </c>
    </row>
    <row r="321" spans="191:193" ht="37.5" customHeight="1" x14ac:dyDescent="0.25">
      <c r="GI321" s="237">
        <f t="shared" si="382"/>
        <v>0</v>
      </c>
      <c r="GJ321" s="140" t="e">
        <f t="shared" ca="1" si="383"/>
        <v>#N/A</v>
      </c>
      <c r="GK321" s="238" t="str">
        <f t="shared" ca="1" si="384"/>
        <v/>
      </c>
    </row>
    <row r="322" spans="191:193" ht="37.5" customHeight="1" x14ac:dyDescent="0.25">
      <c r="GI322" s="237">
        <f t="shared" ref="GI322:GI385" si="385">INDEX(Matrix_Ausschluss,1+(ROW(A321)-1)/COLUMNS(CS:GG),MOD(ROW(A321)-1,COLUMNS(CS:GG))+1)</f>
        <v>0</v>
      </c>
      <c r="GJ322" s="140" t="e">
        <f t="shared" ca="1" si="383"/>
        <v>#N/A</v>
      </c>
      <c r="GK322" s="238" t="str">
        <f t="shared" ca="1" si="384"/>
        <v/>
      </c>
    </row>
    <row r="323" spans="191:193" ht="37.5" customHeight="1" x14ac:dyDescent="0.25">
      <c r="GI323" s="237">
        <f t="shared" si="385"/>
        <v>0</v>
      </c>
      <c r="GJ323" s="140" t="e">
        <f t="shared" ref="GJ323:GJ386" ca="1" si="386">MATCH("*",OFFSET($GI$1,GJ322,0,8650),0)+GJ322</f>
        <v>#N/A</v>
      </c>
      <c r="GK323" s="238" t="str">
        <f t="shared" ref="GK323:GK386" ca="1" si="387">IF(ISERROR($GJ323),"",INDEX($GI$2:$GI$8650,$GJ323-1,1))</f>
        <v/>
      </c>
    </row>
    <row r="324" spans="191:193" ht="37.5" customHeight="1" x14ac:dyDescent="0.25">
      <c r="GI324" s="237">
        <f t="shared" si="385"/>
        <v>0</v>
      </c>
      <c r="GJ324" s="140" t="e">
        <f t="shared" ca="1" si="386"/>
        <v>#N/A</v>
      </c>
      <c r="GK324" s="238" t="str">
        <f t="shared" ca="1" si="387"/>
        <v/>
      </c>
    </row>
    <row r="325" spans="191:193" ht="37.5" customHeight="1" x14ac:dyDescent="0.25">
      <c r="GI325" s="237">
        <f t="shared" si="385"/>
        <v>0</v>
      </c>
      <c r="GJ325" s="140" t="e">
        <f t="shared" ca="1" si="386"/>
        <v>#N/A</v>
      </c>
      <c r="GK325" s="238" t="str">
        <f t="shared" ca="1" si="387"/>
        <v/>
      </c>
    </row>
    <row r="326" spans="191:193" ht="37.5" customHeight="1" x14ac:dyDescent="0.25">
      <c r="GI326" s="237">
        <f t="shared" si="385"/>
        <v>0</v>
      </c>
      <c r="GJ326" s="140" t="e">
        <f t="shared" ca="1" si="386"/>
        <v>#N/A</v>
      </c>
      <c r="GK326" s="238" t="str">
        <f t="shared" ca="1" si="387"/>
        <v/>
      </c>
    </row>
    <row r="327" spans="191:193" ht="37.5" customHeight="1" x14ac:dyDescent="0.25">
      <c r="GI327" s="237">
        <f t="shared" si="385"/>
        <v>0</v>
      </c>
      <c r="GJ327" s="140" t="e">
        <f t="shared" ca="1" si="386"/>
        <v>#N/A</v>
      </c>
      <c r="GK327" s="238" t="str">
        <f t="shared" ca="1" si="387"/>
        <v/>
      </c>
    </row>
    <row r="328" spans="191:193" ht="37.5" customHeight="1" x14ac:dyDescent="0.25">
      <c r="GI328" s="237">
        <f t="shared" si="385"/>
        <v>0</v>
      </c>
      <c r="GJ328" s="140" t="e">
        <f t="shared" ca="1" si="386"/>
        <v>#N/A</v>
      </c>
      <c r="GK328" s="238" t="str">
        <f t="shared" ca="1" si="387"/>
        <v/>
      </c>
    </row>
    <row r="329" spans="191:193" ht="37.5" customHeight="1" x14ac:dyDescent="0.25">
      <c r="GI329" s="237">
        <f t="shared" si="385"/>
        <v>0</v>
      </c>
      <c r="GJ329" s="140" t="e">
        <f t="shared" ca="1" si="386"/>
        <v>#N/A</v>
      </c>
      <c r="GK329" s="238" t="str">
        <f t="shared" ca="1" si="387"/>
        <v/>
      </c>
    </row>
    <row r="330" spans="191:193" ht="37.5" customHeight="1" x14ac:dyDescent="0.25">
      <c r="GI330" s="237">
        <f t="shared" si="385"/>
        <v>0</v>
      </c>
      <c r="GJ330" s="140" t="e">
        <f t="shared" ca="1" si="386"/>
        <v>#N/A</v>
      </c>
      <c r="GK330" s="238" t="str">
        <f t="shared" ca="1" si="387"/>
        <v/>
      </c>
    </row>
    <row r="331" spans="191:193" ht="37.5" customHeight="1" x14ac:dyDescent="0.25">
      <c r="GI331" s="237">
        <f t="shared" si="385"/>
        <v>0</v>
      </c>
      <c r="GJ331" s="140" t="e">
        <f t="shared" ca="1" si="386"/>
        <v>#N/A</v>
      </c>
      <c r="GK331" s="238" t="str">
        <f t="shared" ca="1" si="387"/>
        <v/>
      </c>
    </row>
    <row r="332" spans="191:193" ht="37.5" customHeight="1" x14ac:dyDescent="0.25">
      <c r="GI332" s="237">
        <f t="shared" si="385"/>
        <v>0</v>
      </c>
      <c r="GJ332" s="140" t="e">
        <f t="shared" ca="1" si="386"/>
        <v>#N/A</v>
      </c>
      <c r="GK332" s="238" t="str">
        <f t="shared" ca="1" si="387"/>
        <v/>
      </c>
    </row>
    <row r="333" spans="191:193" ht="37.5" customHeight="1" x14ac:dyDescent="0.25">
      <c r="GI333" s="237">
        <f t="shared" si="385"/>
        <v>0</v>
      </c>
      <c r="GJ333" s="140" t="e">
        <f t="shared" ca="1" si="386"/>
        <v>#N/A</v>
      </c>
      <c r="GK333" s="238" t="str">
        <f t="shared" ca="1" si="387"/>
        <v/>
      </c>
    </row>
    <row r="334" spans="191:193" ht="37.5" customHeight="1" x14ac:dyDescent="0.25">
      <c r="GI334" s="237">
        <f t="shared" si="385"/>
        <v>0</v>
      </c>
      <c r="GJ334" s="140" t="e">
        <f t="shared" ca="1" si="386"/>
        <v>#N/A</v>
      </c>
      <c r="GK334" s="238" t="str">
        <f t="shared" ca="1" si="387"/>
        <v/>
      </c>
    </row>
    <row r="335" spans="191:193" ht="37.5" customHeight="1" x14ac:dyDescent="0.25">
      <c r="GI335" s="237">
        <f t="shared" si="385"/>
        <v>0</v>
      </c>
      <c r="GJ335" s="140" t="e">
        <f t="shared" ca="1" si="386"/>
        <v>#N/A</v>
      </c>
      <c r="GK335" s="238" t="str">
        <f t="shared" ca="1" si="387"/>
        <v/>
      </c>
    </row>
    <row r="336" spans="191:193" ht="37.5" customHeight="1" x14ac:dyDescent="0.25">
      <c r="GI336" s="237">
        <f t="shared" si="385"/>
        <v>0</v>
      </c>
      <c r="GJ336" s="140" t="e">
        <f t="shared" ca="1" si="386"/>
        <v>#N/A</v>
      </c>
      <c r="GK336" s="238" t="str">
        <f t="shared" ca="1" si="387"/>
        <v/>
      </c>
    </row>
    <row r="337" spans="191:193" ht="37.5" customHeight="1" x14ac:dyDescent="0.25">
      <c r="GI337" s="237">
        <f t="shared" si="385"/>
        <v>0</v>
      </c>
      <c r="GJ337" s="140" t="e">
        <f t="shared" ca="1" si="386"/>
        <v>#N/A</v>
      </c>
      <c r="GK337" s="238" t="str">
        <f t="shared" ca="1" si="387"/>
        <v/>
      </c>
    </row>
    <row r="338" spans="191:193" ht="37.5" customHeight="1" x14ac:dyDescent="0.25">
      <c r="GI338" s="237">
        <f t="shared" si="385"/>
        <v>0</v>
      </c>
      <c r="GJ338" s="140" t="e">
        <f t="shared" ca="1" si="386"/>
        <v>#N/A</v>
      </c>
      <c r="GK338" s="238" t="str">
        <f t="shared" ca="1" si="387"/>
        <v/>
      </c>
    </row>
    <row r="339" spans="191:193" ht="37.5" customHeight="1" x14ac:dyDescent="0.25">
      <c r="GI339" s="237">
        <f t="shared" si="385"/>
        <v>0</v>
      </c>
      <c r="GJ339" s="140" t="e">
        <f t="shared" ca="1" si="386"/>
        <v>#N/A</v>
      </c>
      <c r="GK339" s="238" t="str">
        <f t="shared" ca="1" si="387"/>
        <v/>
      </c>
    </row>
    <row r="340" spans="191:193" ht="37.5" customHeight="1" x14ac:dyDescent="0.25">
      <c r="GI340" s="237">
        <f t="shared" si="385"/>
        <v>0</v>
      </c>
      <c r="GJ340" s="140" t="e">
        <f t="shared" ca="1" si="386"/>
        <v>#N/A</v>
      </c>
      <c r="GK340" s="238" t="str">
        <f t="shared" ca="1" si="387"/>
        <v/>
      </c>
    </row>
    <row r="341" spans="191:193" ht="37.5" customHeight="1" x14ac:dyDescent="0.25">
      <c r="GI341" s="237">
        <f t="shared" si="385"/>
        <v>0</v>
      </c>
      <c r="GJ341" s="140" t="e">
        <f t="shared" ca="1" si="386"/>
        <v>#N/A</v>
      </c>
      <c r="GK341" s="238" t="str">
        <f t="shared" ca="1" si="387"/>
        <v/>
      </c>
    </row>
    <row r="342" spans="191:193" ht="37.5" customHeight="1" x14ac:dyDescent="0.25">
      <c r="GI342" s="237">
        <f t="shared" si="385"/>
        <v>0</v>
      </c>
      <c r="GJ342" s="140" t="e">
        <f t="shared" ca="1" si="386"/>
        <v>#N/A</v>
      </c>
      <c r="GK342" s="238" t="str">
        <f t="shared" ca="1" si="387"/>
        <v/>
      </c>
    </row>
    <row r="343" spans="191:193" ht="37.5" customHeight="1" x14ac:dyDescent="0.25">
      <c r="GI343" s="237">
        <f t="shared" si="385"/>
        <v>0</v>
      </c>
      <c r="GJ343" s="140" t="e">
        <f t="shared" ca="1" si="386"/>
        <v>#N/A</v>
      </c>
      <c r="GK343" s="238" t="str">
        <f t="shared" ca="1" si="387"/>
        <v/>
      </c>
    </row>
    <row r="344" spans="191:193" ht="37.5" customHeight="1" x14ac:dyDescent="0.25">
      <c r="GI344" s="237">
        <f t="shared" si="385"/>
        <v>0</v>
      </c>
      <c r="GJ344" s="140" t="e">
        <f t="shared" ca="1" si="386"/>
        <v>#N/A</v>
      </c>
      <c r="GK344" s="238" t="str">
        <f t="shared" ca="1" si="387"/>
        <v/>
      </c>
    </row>
    <row r="345" spans="191:193" ht="37.5" customHeight="1" x14ac:dyDescent="0.25">
      <c r="GI345" s="237">
        <f t="shared" si="385"/>
        <v>0</v>
      </c>
      <c r="GJ345" s="140" t="e">
        <f t="shared" ca="1" si="386"/>
        <v>#N/A</v>
      </c>
      <c r="GK345" s="238" t="str">
        <f t="shared" ca="1" si="387"/>
        <v/>
      </c>
    </row>
    <row r="346" spans="191:193" ht="37.5" customHeight="1" x14ac:dyDescent="0.25">
      <c r="GI346" s="237">
        <f t="shared" si="385"/>
        <v>0</v>
      </c>
      <c r="GJ346" s="140" t="e">
        <f t="shared" ca="1" si="386"/>
        <v>#N/A</v>
      </c>
      <c r="GK346" s="238" t="str">
        <f t="shared" ca="1" si="387"/>
        <v/>
      </c>
    </row>
    <row r="347" spans="191:193" ht="37.5" customHeight="1" x14ac:dyDescent="0.25">
      <c r="GI347" s="237">
        <f t="shared" si="385"/>
        <v>0</v>
      </c>
      <c r="GJ347" s="140" t="e">
        <f t="shared" ca="1" si="386"/>
        <v>#N/A</v>
      </c>
      <c r="GK347" s="238" t="str">
        <f t="shared" ca="1" si="387"/>
        <v/>
      </c>
    </row>
    <row r="348" spans="191:193" ht="37.5" customHeight="1" x14ac:dyDescent="0.25">
      <c r="GI348" s="237">
        <f t="shared" si="385"/>
        <v>0</v>
      </c>
      <c r="GJ348" s="140" t="e">
        <f t="shared" ca="1" si="386"/>
        <v>#N/A</v>
      </c>
      <c r="GK348" s="238" t="str">
        <f t="shared" ca="1" si="387"/>
        <v/>
      </c>
    </row>
    <row r="349" spans="191:193" ht="37.5" customHeight="1" x14ac:dyDescent="0.25">
      <c r="GI349" s="237">
        <f t="shared" si="385"/>
        <v>0</v>
      </c>
      <c r="GJ349" s="140" t="e">
        <f t="shared" ca="1" si="386"/>
        <v>#N/A</v>
      </c>
      <c r="GK349" s="238" t="str">
        <f t="shared" ca="1" si="387"/>
        <v/>
      </c>
    </row>
    <row r="350" spans="191:193" ht="37.5" customHeight="1" x14ac:dyDescent="0.25">
      <c r="GI350" s="237">
        <f t="shared" si="385"/>
        <v>0</v>
      </c>
      <c r="GJ350" s="140" t="e">
        <f t="shared" ca="1" si="386"/>
        <v>#N/A</v>
      </c>
      <c r="GK350" s="238" t="str">
        <f t="shared" ca="1" si="387"/>
        <v/>
      </c>
    </row>
    <row r="351" spans="191:193" ht="37.5" customHeight="1" x14ac:dyDescent="0.25">
      <c r="GI351" s="237">
        <f t="shared" si="385"/>
        <v>0</v>
      </c>
      <c r="GJ351" s="140" t="e">
        <f t="shared" ca="1" si="386"/>
        <v>#N/A</v>
      </c>
      <c r="GK351" s="238" t="str">
        <f t="shared" ca="1" si="387"/>
        <v/>
      </c>
    </row>
    <row r="352" spans="191:193" ht="37.5" customHeight="1" x14ac:dyDescent="0.25">
      <c r="GI352" s="237">
        <f t="shared" si="385"/>
        <v>0</v>
      </c>
      <c r="GJ352" s="140" t="e">
        <f t="shared" ca="1" si="386"/>
        <v>#N/A</v>
      </c>
      <c r="GK352" s="238" t="str">
        <f t="shared" ca="1" si="387"/>
        <v/>
      </c>
    </row>
    <row r="353" spans="191:193" ht="37.5" customHeight="1" x14ac:dyDescent="0.25">
      <c r="GI353" s="237">
        <f t="shared" si="385"/>
        <v>0</v>
      </c>
      <c r="GJ353" s="140" t="e">
        <f t="shared" ca="1" si="386"/>
        <v>#N/A</v>
      </c>
      <c r="GK353" s="238" t="str">
        <f t="shared" ca="1" si="387"/>
        <v/>
      </c>
    </row>
    <row r="354" spans="191:193" ht="37.5" customHeight="1" x14ac:dyDescent="0.25">
      <c r="GI354" s="237">
        <f t="shared" si="385"/>
        <v>0</v>
      </c>
      <c r="GJ354" s="140" t="e">
        <f t="shared" ca="1" si="386"/>
        <v>#N/A</v>
      </c>
      <c r="GK354" s="238" t="str">
        <f t="shared" ca="1" si="387"/>
        <v/>
      </c>
    </row>
    <row r="355" spans="191:193" ht="37.5" customHeight="1" x14ac:dyDescent="0.25">
      <c r="GI355" s="237">
        <f t="shared" si="385"/>
        <v>0</v>
      </c>
      <c r="GJ355" s="140" t="e">
        <f t="shared" ca="1" si="386"/>
        <v>#N/A</v>
      </c>
      <c r="GK355" s="238" t="str">
        <f t="shared" ca="1" si="387"/>
        <v/>
      </c>
    </row>
    <row r="356" spans="191:193" ht="37.5" customHeight="1" x14ac:dyDescent="0.25">
      <c r="GI356" s="237">
        <f t="shared" si="385"/>
        <v>0</v>
      </c>
      <c r="GJ356" s="140" t="e">
        <f t="shared" ca="1" si="386"/>
        <v>#N/A</v>
      </c>
      <c r="GK356" s="238" t="str">
        <f t="shared" ca="1" si="387"/>
        <v/>
      </c>
    </row>
    <row r="357" spans="191:193" ht="37.5" customHeight="1" x14ac:dyDescent="0.25">
      <c r="GI357" s="237">
        <f t="shared" si="385"/>
        <v>0</v>
      </c>
      <c r="GJ357" s="140" t="e">
        <f t="shared" ca="1" si="386"/>
        <v>#N/A</v>
      </c>
      <c r="GK357" s="238" t="str">
        <f t="shared" ca="1" si="387"/>
        <v/>
      </c>
    </row>
    <row r="358" spans="191:193" ht="37.5" customHeight="1" x14ac:dyDescent="0.25">
      <c r="GI358" s="237">
        <f t="shared" si="385"/>
        <v>0</v>
      </c>
      <c r="GJ358" s="140" t="e">
        <f t="shared" ca="1" si="386"/>
        <v>#N/A</v>
      </c>
      <c r="GK358" s="238" t="str">
        <f t="shared" ca="1" si="387"/>
        <v/>
      </c>
    </row>
    <row r="359" spans="191:193" ht="37.5" customHeight="1" x14ac:dyDescent="0.25">
      <c r="GI359" s="237">
        <f t="shared" si="385"/>
        <v>0</v>
      </c>
      <c r="GJ359" s="140" t="e">
        <f t="shared" ca="1" si="386"/>
        <v>#N/A</v>
      </c>
      <c r="GK359" s="238" t="str">
        <f t="shared" ca="1" si="387"/>
        <v/>
      </c>
    </row>
    <row r="360" spans="191:193" ht="37.5" customHeight="1" x14ac:dyDescent="0.25">
      <c r="GI360" s="237">
        <f t="shared" si="385"/>
        <v>0</v>
      </c>
      <c r="GJ360" s="140" t="e">
        <f t="shared" ca="1" si="386"/>
        <v>#N/A</v>
      </c>
      <c r="GK360" s="238" t="str">
        <f t="shared" ca="1" si="387"/>
        <v/>
      </c>
    </row>
    <row r="361" spans="191:193" ht="37.5" customHeight="1" x14ac:dyDescent="0.25">
      <c r="GI361" s="237">
        <f t="shared" si="385"/>
        <v>0</v>
      </c>
      <c r="GJ361" s="140" t="e">
        <f t="shared" ca="1" si="386"/>
        <v>#N/A</v>
      </c>
      <c r="GK361" s="238" t="str">
        <f t="shared" ca="1" si="387"/>
        <v/>
      </c>
    </row>
    <row r="362" spans="191:193" ht="37.5" customHeight="1" x14ac:dyDescent="0.25">
      <c r="GI362" s="237">
        <f t="shared" si="385"/>
        <v>0</v>
      </c>
      <c r="GJ362" s="140" t="e">
        <f t="shared" ca="1" si="386"/>
        <v>#N/A</v>
      </c>
      <c r="GK362" s="238" t="str">
        <f t="shared" ca="1" si="387"/>
        <v/>
      </c>
    </row>
    <row r="363" spans="191:193" ht="37.5" customHeight="1" x14ac:dyDescent="0.25">
      <c r="GI363" s="237">
        <f t="shared" si="385"/>
        <v>0</v>
      </c>
      <c r="GJ363" s="140" t="e">
        <f t="shared" ca="1" si="386"/>
        <v>#N/A</v>
      </c>
      <c r="GK363" s="238" t="str">
        <f t="shared" ca="1" si="387"/>
        <v/>
      </c>
    </row>
    <row r="364" spans="191:193" ht="37.5" customHeight="1" x14ac:dyDescent="0.25">
      <c r="GI364" s="237">
        <f t="shared" si="385"/>
        <v>0</v>
      </c>
      <c r="GJ364" s="140" t="e">
        <f t="shared" ca="1" si="386"/>
        <v>#N/A</v>
      </c>
      <c r="GK364" s="238" t="str">
        <f t="shared" ca="1" si="387"/>
        <v/>
      </c>
    </row>
    <row r="365" spans="191:193" ht="37.5" customHeight="1" x14ac:dyDescent="0.25">
      <c r="GI365" s="237">
        <f t="shared" si="385"/>
        <v>0</v>
      </c>
      <c r="GJ365" s="140" t="e">
        <f t="shared" ca="1" si="386"/>
        <v>#N/A</v>
      </c>
      <c r="GK365" s="238" t="str">
        <f t="shared" ca="1" si="387"/>
        <v/>
      </c>
    </row>
    <row r="366" spans="191:193" ht="37.5" customHeight="1" x14ac:dyDescent="0.25">
      <c r="GI366" s="237">
        <f t="shared" si="385"/>
        <v>0</v>
      </c>
      <c r="GJ366" s="140" t="e">
        <f t="shared" ca="1" si="386"/>
        <v>#N/A</v>
      </c>
      <c r="GK366" s="238" t="str">
        <f t="shared" ca="1" si="387"/>
        <v/>
      </c>
    </row>
    <row r="367" spans="191:193" ht="37.5" customHeight="1" x14ac:dyDescent="0.25">
      <c r="GI367" s="237">
        <f t="shared" si="385"/>
        <v>0</v>
      </c>
      <c r="GJ367" s="140" t="e">
        <f t="shared" ca="1" si="386"/>
        <v>#N/A</v>
      </c>
      <c r="GK367" s="238" t="str">
        <f t="shared" ca="1" si="387"/>
        <v/>
      </c>
    </row>
    <row r="368" spans="191:193" ht="37.5" customHeight="1" x14ac:dyDescent="0.25">
      <c r="GI368" s="237">
        <f t="shared" si="385"/>
        <v>0</v>
      </c>
      <c r="GJ368" s="140" t="e">
        <f t="shared" ca="1" si="386"/>
        <v>#N/A</v>
      </c>
      <c r="GK368" s="238" t="str">
        <f t="shared" ca="1" si="387"/>
        <v/>
      </c>
    </row>
    <row r="369" spans="191:193" ht="37.5" customHeight="1" x14ac:dyDescent="0.25">
      <c r="GI369" s="237">
        <f t="shared" si="385"/>
        <v>0</v>
      </c>
      <c r="GJ369" s="140" t="e">
        <f t="shared" ca="1" si="386"/>
        <v>#N/A</v>
      </c>
      <c r="GK369" s="238" t="str">
        <f t="shared" ca="1" si="387"/>
        <v/>
      </c>
    </row>
    <row r="370" spans="191:193" ht="37.5" customHeight="1" x14ac:dyDescent="0.25">
      <c r="GI370" s="237">
        <f t="shared" si="385"/>
        <v>0</v>
      </c>
      <c r="GJ370" s="140" t="e">
        <f t="shared" ca="1" si="386"/>
        <v>#N/A</v>
      </c>
      <c r="GK370" s="238" t="str">
        <f t="shared" ca="1" si="387"/>
        <v/>
      </c>
    </row>
    <row r="371" spans="191:193" ht="37.5" customHeight="1" x14ac:dyDescent="0.25">
      <c r="GI371" s="237">
        <f t="shared" si="385"/>
        <v>0</v>
      </c>
      <c r="GJ371" s="140" t="e">
        <f t="shared" ca="1" si="386"/>
        <v>#N/A</v>
      </c>
      <c r="GK371" s="238" t="str">
        <f t="shared" ca="1" si="387"/>
        <v/>
      </c>
    </row>
    <row r="372" spans="191:193" ht="37.5" customHeight="1" x14ac:dyDescent="0.25">
      <c r="GI372" s="237">
        <f t="shared" si="385"/>
        <v>0</v>
      </c>
      <c r="GJ372" s="140" t="e">
        <f t="shared" ca="1" si="386"/>
        <v>#N/A</v>
      </c>
      <c r="GK372" s="238" t="str">
        <f t="shared" ca="1" si="387"/>
        <v/>
      </c>
    </row>
    <row r="373" spans="191:193" ht="37.5" customHeight="1" x14ac:dyDescent="0.25">
      <c r="GI373" s="237">
        <f t="shared" si="385"/>
        <v>0</v>
      </c>
      <c r="GJ373" s="140" t="e">
        <f t="shared" ca="1" si="386"/>
        <v>#N/A</v>
      </c>
      <c r="GK373" s="238" t="str">
        <f t="shared" ca="1" si="387"/>
        <v/>
      </c>
    </row>
    <row r="374" spans="191:193" ht="37.5" customHeight="1" x14ac:dyDescent="0.25">
      <c r="GI374" s="237">
        <f t="shared" si="385"/>
        <v>0</v>
      </c>
      <c r="GJ374" s="140" t="e">
        <f t="shared" ca="1" si="386"/>
        <v>#N/A</v>
      </c>
      <c r="GK374" s="238" t="str">
        <f t="shared" ca="1" si="387"/>
        <v/>
      </c>
    </row>
    <row r="375" spans="191:193" ht="37.5" customHeight="1" x14ac:dyDescent="0.25">
      <c r="GI375" s="237">
        <f t="shared" si="385"/>
        <v>0</v>
      </c>
      <c r="GJ375" s="140" t="e">
        <f t="shared" ca="1" si="386"/>
        <v>#N/A</v>
      </c>
      <c r="GK375" s="238" t="str">
        <f t="shared" ca="1" si="387"/>
        <v/>
      </c>
    </row>
    <row r="376" spans="191:193" ht="37.5" customHeight="1" x14ac:dyDescent="0.25">
      <c r="GI376" s="237">
        <f t="shared" si="385"/>
        <v>0</v>
      </c>
      <c r="GJ376" s="140" t="e">
        <f t="shared" ca="1" si="386"/>
        <v>#N/A</v>
      </c>
      <c r="GK376" s="238" t="str">
        <f t="shared" ca="1" si="387"/>
        <v/>
      </c>
    </row>
    <row r="377" spans="191:193" ht="37.5" customHeight="1" x14ac:dyDescent="0.25">
      <c r="GI377" s="237">
        <f t="shared" si="385"/>
        <v>0</v>
      </c>
      <c r="GJ377" s="140" t="e">
        <f t="shared" ca="1" si="386"/>
        <v>#N/A</v>
      </c>
      <c r="GK377" s="238" t="str">
        <f t="shared" ca="1" si="387"/>
        <v/>
      </c>
    </row>
    <row r="378" spans="191:193" ht="37.5" customHeight="1" x14ac:dyDescent="0.25">
      <c r="GI378" s="237">
        <f t="shared" si="385"/>
        <v>0</v>
      </c>
      <c r="GJ378" s="140" t="e">
        <f t="shared" ca="1" si="386"/>
        <v>#N/A</v>
      </c>
      <c r="GK378" s="238" t="str">
        <f t="shared" ca="1" si="387"/>
        <v/>
      </c>
    </row>
    <row r="379" spans="191:193" ht="37.5" customHeight="1" x14ac:dyDescent="0.25">
      <c r="GI379" s="237">
        <f t="shared" si="385"/>
        <v>0</v>
      </c>
      <c r="GJ379" s="140" t="e">
        <f t="shared" ca="1" si="386"/>
        <v>#N/A</v>
      </c>
      <c r="GK379" s="238" t="str">
        <f t="shared" ca="1" si="387"/>
        <v/>
      </c>
    </row>
    <row r="380" spans="191:193" ht="37.5" customHeight="1" x14ac:dyDescent="0.25">
      <c r="GI380" s="237">
        <f t="shared" si="385"/>
        <v>0</v>
      </c>
      <c r="GJ380" s="140" t="e">
        <f t="shared" ca="1" si="386"/>
        <v>#N/A</v>
      </c>
      <c r="GK380" s="238" t="str">
        <f t="shared" ca="1" si="387"/>
        <v/>
      </c>
    </row>
    <row r="381" spans="191:193" ht="37.5" customHeight="1" x14ac:dyDescent="0.25">
      <c r="GI381" s="237">
        <f t="shared" si="385"/>
        <v>0</v>
      </c>
      <c r="GJ381" s="140" t="e">
        <f t="shared" ca="1" si="386"/>
        <v>#N/A</v>
      </c>
      <c r="GK381" s="238" t="str">
        <f t="shared" ca="1" si="387"/>
        <v/>
      </c>
    </row>
    <row r="382" spans="191:193" ht="37.5" customHeight="1" x14ac:dyDescent="0.25">
      <c r="GI382" s="237">
        <f t="shared" si="385"/>
        <v>0</v>
      </c>
      <c r="GJ382" s="140" t="e">
        <f t="shared" ca="1" si="386"/>
        <v>#N/A</v>
      </c>
      <c r="GK382" s="238" t="str">
        <f t="shared" ca="1" si="387"/>
        <v/>
      </c>
    </row>
    <row r="383" spans="191:193" ht="37.5" customHeight="1" x14ac:dyDescent="0.25">
      <c r="GI383" s="237">
        <f t="shared" si="385"/>
        <v>0</v>
      </c>
      <c r="GJ383" s="140" t="e">
        <f t="shared" ca="1" si="386"/>
        <v>#N/A</v>
      </c>
      <c r="GK383" s="238" t="str">
        <f t="shared" ca="1" si="387"/>
        <v/>
      </c>
    </row>
    <row r="384" spans="191:193" ht="37.5" customHeight="1" x14ac:dyDescent="0.25">
      <c r="GI384" s="237">
        <f t="shared" si="385"/>
        <v>0</v>
      </c>
      <c r="GJ384" s="140" t="e">
        <f t="shared" ca="1" si="386"/>
        <v>#N/A</v>
      </c>
      <c r="GK384" s="238" t="str">
        <f t="shared" ca="1" si="387"/>
        <v/>
      </c>
    </row>
    <row r="385" spans="191:193" ht="37.5" customHeight="1" x14ac:dyDescent="0.25">
      <c r="GI385" s="237">
        <f t="shared" si="385"/>
        <v>0</v>
      </c>
      <c r="GJ385" s="140" t="e">
        <f t="shared" ca="1" si="386"/>
        <v>#N/A</v>
      </c>
      <c r="GK385" s="238" t="str">
        <f t="shared" ca="1" si="387"/>
        <v/>
      </c>
    </row>
    <row r="386" spans="191:193" ht="37.5" customHeight="1" x14ac:dyDescent="0.25">
      <c r="GI386" s="237">
        <f t="shared" ref="GI386:GI449" si="388">INDEX(Matrix_Ausschluss,1+(ROW(A385)-1)/COLUMNS(CS:GG),MOD(ROW(A385)-1,COLUMNS(CS:GG))+1)</f>
        <v>0</v>
      </c>
      <c r="GJ386" s="140" t="e">
        <f t="shared" ca="1" si="386"/>
        <v>#N/A</v>
      </c>
      <c r="GK386" s="238" t="str">
        <f t="shared" ca="1" si="387"/>
        <v/>
      </c>
    </row>
    <row r="387" spans="191:193" ht="37.5" customHeight="1" x14ac:dyDescent="0.25">
      <c r="GI387" s="237">
        <f t="shared" si="388"/>
        <v>0</v>
      </c>
      <c r="GJ387" s="140" t="e">
        <f t="shared" ref="GJ387:GJ450" ca="1" si="389">MATCH("*",OFFSET($GI$1,GJ386,0,8650),0)+GJ386</f>
        <v>#N/A</v>
      </c>
      <c r="GK387" s="238" t="str">
        <f t="shared" ref="GK387:GK450" ca="1" si="390">IF(ISERROR($GJ387),"",INDEX($GI$2:$GI$8650,$GJ387-1,1))</f>
        <v/>
      </c>
    </row>
    <row r="388" spans="191:193" ht="37.5" customHeight="1" x14ac:dyDescent="0.25">
      <c r="GI388" s="237">
        <f t="shared" si="388"/>
        <v>0</v>
      </c>
      <c r="GJ388" s="140" t="e">
        <f t="shared" ca="1" si="389"/>
        <v>#N/A</v>
      </c>
      <c r="GK388" s="238" t="str">
        <f t="shared" ca="1" si="390"/>
        <v/>
      </c>
    </row>
    <row r="389" spans="191:193" ht="37.5" customHeight="1" x14ac:dyDescent="0.25">
      <c r="GI389" s="237">
        <f t="shared" si="388"/>
        <v>0</v>
      </c>
      <c r="GJ389" s="140" t="e">
        <f t="shared" ca="1" si="389"/>
        <v>#N/A</v>
      </c>
      <c r="GK389" s="238" t="str">
        <f t="shared" ca="1" si="390"/>
        <v/>
      </c>
    </row>
    <row r="390" spans="191:193" ht="37.5" customHeight="1" x14ac:dyDescent="0.25">
      <c r="GI390" s="237">
        <f t="shared" si="388"/>
        <v>0</v>
      </c>
      <c r="GJ390" s="140" t="e">
        <f t="shared" ca="1" si="389"/>
        <v>#N/A</v>
      </c>
      <c r="GK390" s="238" t="str">
        <f t="shared" ca="1" si="390"/>
        <v/>
      </c>
    </row>
    <row r="391" spans="191:193" ht="37.5" customHeight="1" x14ac:dyDescent="0.25">
      <c r="GI391" s="237">
        <f t="shared" si="388"/>
        <v>0</v>
      </c>
      <c r="GJ391" s="140" t="e">
        <f t="shared" ca="1" si="389"/>
        <v>#N/A</v>
      </c>
      <c r="GK391" s="238" t="str">
        <f t="shared" ca="1" si="390"/>
        <v/>
      </c>
    </row>
    <row r="392" spans="191:193" ht="37.5" customHeight="1" x14ac:dyDescent="0.25">
      <c r="GI392" s="237">
        <f t="shared" si="388"/>
        <v>0</v>
      </c>
      <c r="GJ392" s="140" t="e">
        <f t="shared" ca="1" si="389"/>
        <v>#N/A</v>
      </c>
      <c r="GK392" s="238" t="str">
        <f t="shared" ca="1" si="390"/>
        <v/>
      </c>
    </row>
    <row r="393" spans="191:193" ht="37.5" customHeight="1" x14ac:dyDescent="0.25">
      <c r="GI393" s="237">
        <f t="shared" si="388"/>
        <v>0</v>
      </c>
      <c r="GJ393" s="140" t="e">
        <f t="shared" ca="1" si="389"/>
        <v>#N/A</v>
      </c>
      <c r="GK393" s="238" t="str">
        <f t="shared" ca="1" si="390"/>
        <v/>
      </c>
    </row>
    <row r="394" spans="191:193" ht="37.5" customHeight="1" x14ac:dyDescent="0.25">
      <c r="GI394" s="237">
        <f t="shared" si="388"/>
        <v>0</v>
      </c>
      <c r="GJ394" s="140" t="e">
        <f t="shared" ca="1" si="389"/>
        <v>#N/A</v>
      </c>
      <c r="GK394" s="238" t="str">
        <f t="shared" ca="1" si="390"/>
        <v/>
      </c>
    </row>
    <row r="395" spans="191:193" ht="37.5" customHeight="1" x14ac:dyDescent="0.25">
      <c r="GI395" s="237">
        <f t="shared" si="388"/>
        <v>0</v>
      </c>
      <c r="GJ395" s="140" t="e">
        <f t="shared" ca="1" si="389"/>
        <v>#N/A</v>
      </c>
      <c r="GK395" s="238" t="str">
        <f t="shared" ca="1" si="390"/>
        <v/>
      </c>
    </row>
    <row r="396" spans="191:193" ht="37.5" customHeight="1" x14ac:dyDescent="0.25">
      <c r="GI396" s="237">
        <f t="shared" si="388"/>
        <v>0</v>
      </c>
      <c r="GJ396" s="140" t="e">
        <f t="shared" ca="1" si="389"/>
        <v>#N/A</v>
      </c>
      <c r="GK396" s="238" t="str">
        <f t="shared" ca="1" si="390"/>
        <v/>
      </c>
    </row>
    <row r="397" spans="191:193" ht="37.5" customHeight="1" x14ac:dyDescent="0.25">
      <c r="GI397" s="237">
        <f t="shared" si="388"/>
        <v>0</v>
      </c>
      <c r="GJ397" s="140" t="e">
        <f t="shared" ca="1" si="389"/>
        <v>#N/A</v>
      </c>
      <c r="GK397" s="238" t="str">
        <f t="shared" ca="1" si="390"/>
        <v/>
      </c>
    </row>
    <row r="398" spans="191:193" ht="37.5" customHeight="1" x14ac:dyDescent="0.25">
      <c r="GI398" s="237">
        <f t="shared" si="388"/>
        <v>0</v>
      </c>
      <c r="GJ398" s="140" t="e">
        <f t="shared" ca="1" si="389"/>
        <v>#N/A</v>
      </c>
      <c r="GK398" s="238" t="str">
        <f t="shared" ca="1" si="390"/>
        <v/>
      </c>
    </row>
    <row r="399" spans="191:193" ht="37.5" customHeight="1" x14ac:dyDescent="0.25">
      <c r="GI399" s="237">
        <f t="shared" si="388"/>
        <v>0</v>
      </c>
      <c r="GJ399" s="140" t="e">
        <f t="shared" ca="1" si="389"/>
        <v>#N/A</v>
      </c>
      <c r="GK399" s="238" t="str">
        <f t="shared" ca="1" si="390"/>
        <v/>
      </c>
    </row>
    <row r="400" spans="191:193" ht="37.5" customHeight="1" x14ac:dyDescent="0.25">
      <c r="GI400" s="237">
        <f t="shared" si="388"/>
        <v>0</v>
      </c>
      <c r="GJ400" s="140" t="e">
        <f t="shared" ca="1" si="389"/>
        <v>#N/A</v>
      </c>
      <c r="GK400" s="238" t="str">
        <f t="shared" ca="1" si="390"/>
        <v/>
      </c>
    </row>
    <row r="401" spans="191:193" ht="37.5" customHeight="1" x14ac:dyDescent="0.25">
      <c r="GI401" s="237">
        <f t="shared" si="388"/>
        <v>0</v>
      </c>
      <c r="GJ401" s="140" t="e">
        <f t="shared" ca="1" si="389"/>
        <v>#N/A</v>
      </c>
      <c r="GK401" s="238" t="str">
        <f t="shared" ca="1" si="390"/>
        <v/>
      </c>
    </row>
    <row r="402" spans="191:193" ht="37.5" customHeight="1" x14ac:dyDescent="0.25">
      <c r="GI402" s="237">
        <f t="shared" si="388"/>
        <v>0</v>
      </c>
      <c r="GJ402" s="140" t="e">
        <f t="shared" ca="1" si="389"/>
        <v>#N/A</v>
      </c>
      <c r="GK402" s="238" t="str">
        <f t="shared" ca="1" si="390"/>
        <v/>
      </c>
    </row>
    <row r="403" spans="191:193" ht="37.5" customHeight="1" x14ac:dyDescent="0.25">
      <c r="GI403" s="237">
        <f t="shared" si="388"/>
        <v>0</v>
      </c>
      <c r="GJ403" s="140" t="e">
        <f t="shared" ca="1" si="389"/>
        <v>#N/A</v>
      </c>
      <c r="GK403" s="238" t="str">
        <f t="shared" ca="1" si="390"/>
        <v/>
      </c>
    </row>
    <row r="404" spans="191:193" ht="37.5" customHeight="1" x14ac:dyDescent="0.25">
      <c r="GI404" s="237">
        <f t="shared" si="388"/>
        <v>0</v>
      </c>
      <c r="GJ404" s="140" t="e">
        <f t="shared" ca="1" si="389"/>
        <v>#N/A</v>
      </c>
      <c r="GK404" s="238" t="str">
        <f t="shared" ca="1" si="390"/>
        <v/>
      </c>
    </row>
    <row r="405" spans="191:193" ht="37.5" customHeight="1" x14ac:dyDescent="0.25">
      <c r="GI405" s="237">
        <f t="shared" si="388"/>
        <v>0</v>
      </c>
      <c r="GJ405" s="140" t="e">
        <f t="shared" ca="1" si="389"/>
        <v>#N/A</v>
      </c>
      <c r="GK405" s="238" t="str">
        <f t="shared" ca="1" si="390"/>
        <v/>
      </c>
    </row>
    <row r="406" spans="191:193" ht="37.5" customHeight="1" x14ac:dyDescent="0.25">
      <c r="GI406" s="237">
        <f t="shared" si="388"/>
        <v>0</v>
      </c>
      <c r="GJ406" s="140" t="e">
        <f t="shared" ca="1" si="389"/>
        <v>#N/A</v>
      </c>
      <c r="GK406" s="238" t="str">
        <f t="shared" ca="1" si="390"/>
        <v/>
      </c>
    </row>
    <row r="407" spans="191:193" ht="37.5" customHeight="1" x14ac:dyDescent="0.25">
      <c r="GI407" s="237">
        <f t="shared" si="388"/>
        <v>0</v>
      </c>
      <c r="GJ407" s="140" t="e">
        <f t="shared" ca="1" si="389"/>
        <v>#N/A</v>
      </c>
      <c r="GK407" s="238" t="str">
        <f t="shared" ca="1" si="390"/>
        <v/>
      </c>
    </row>
    <row r="408" spans="191:193" ht="37.5" customHeight="1" x14ac:dyDescent="0.25">
      <c r="GI408" s="237">
        <f t="shared" si="388"/>
        <v>0</v>
      </c>
      <c r="GJ408" s="140" t="e">
        <f t="shared" ca="1" si="389"/>
        <v>#N/A</v>
      </c>
      <c r="GK408" s="238" t="str">
        <f t="shared" ca="1" si="390"/>
        <v/>
      </c>
    </row>
    <row r="409" spans="191:193" ht="37.5" customHeight="1" x14ac:dyDescent="0.25">
      <c r="GI409" s="237">
        <f t="shared" si="388"/>
        <v>0</v>
      </c>
      <c r="GJ409" s="140" t="e">
        <f t="shared" ca="1" si="389"/>
        <v>#N/A</v>
      </c>
      <c r="GK409" s="238" t="str">
        <f t="shared" ca="1" si="390"/>
        <v/>
      </c>
    </row>
    <row r="410" spans="191:193" ht="37.5" customHeight="1" x14ac:dyDescent="0.25">
      <c r="GI410" s="237">
        <f t="shared" si="388"/>
        <v>0</v>
      </c>
      <c r="GJ410" s="140" t="e">
        <f t="shared" ca="1" si="389"/>
        <v>#N/A</v>
      </c>
      <c r="GK410" s="238" t="str">
        <f t="shared" ca="1" si="390"/>
        <v/>
      </c>
    </row>
    <row r="411" spans="191:193" ht="37.5" customHeight="1" x14ac:dyDescent="0.25">
      <c r="GI411" s="237">
        <f t="shared" si="388"/>
        <v>0</v>
      </c>
      <c r="GJ411" s="140" t="e">
        <f t="shared" ca="1" si="389"/>
        <v>#N/A</v>
      </c>
      <c r="GK411" s="238" t="str">
        <f t="shared" ca="1" si="390"/>
        <v/>
      </c>
    </row>
    <row r="412" spans="191:193" ht="37.5" customHeight="1" x14ac:dyDescent="0.25">
      <c r="GI412" s="237">
        <f t="shared" si="388"/>
        <v>0</v>
      </c>
      <c r="GJ412" s="140" t="e">
        <f t="shared" ca="1" si="389"/>
        <v>#N/A</v>
      </c>
      <c r="GK412" s="238" t="str">
        <f t="shared" ca="1" si="390"/>
        <v/>
      </c>
    </row>
    <row r="413" spans="191:193" ht="37.5" customHeight="1" x14ac:dyDescent="0.25">
      <c r="GI413" s="237">
        <f t="shared" si="388"/>
        <v>0</v>
      </c>
      <c r="GJ413" s="140" t="e">
        <f t="shared" ca="1" si="389"/>
        <v>#N/A</v>
      </c>
      <c r="GK413" s="238" t="str">
        <f t="shared" ca="1" si="390"/>
        <v/>
      </c>
    </row>
    <row r="414" spans="191:193" ht="37.5" customHeight="1" x14ac:dyDescent="0.25">
      <c r="GI414" s="237">
        <f t="shared" si="388"/>
        <v>0</v>
      </c>
      <c r="GJ414" s="140" t="e">
        <f t="shared" ca="1" si="389"/>
        <v>#N/A</v>
      </c>
      <c r="GK414" s="238" t="str">
        <f t="shared" ca="1" si="390"/>
        <v/>
      </c>
    </row>
    <row r="415" spans="191:193" ht="37.5" customHeight="1" x14ac:dyDescent="0.25">
      <c r="GI415" s="237">
        <f t="shared" si="388"/>
        <v>0</v>
      </c>
      <c r="GJ415" s="140" t="e">
        <f t="shared" ca="1" si="389"/>
        <v>#N/A</v>
      </c>
      <c r="GK415" s="238" t="str">
        <f t="shared" ca="1" si="390"/>
        <v/>
      </c>
    </row>
    <row r="416" spans="191:193" ht="37.5" customHeight="1" x14ac:dyDescent="0.25">
      <c r="GI416" s="237">
        <f t="shared" si="388"/>
        <v>0</v>
      </c>
      <c r="GJ416" s="140" t="e">
        <f t="shared" ca="1" si="389"/>
        <v>#N/A</v>
      </c>
      <c r="GK416" s="238" t="str">
        <f t="shared" ca="1" si="390"/>
        <v/>
      </c>
    </row>
    <row r="417" spans="191:193" ht="37.5" customHeight="1" x14ac:dyDescent="0.25">
      <c r="GI417" s="237">
        <f t="shared" si="388"/>
        <v>0</v>
      </c>
      <c r="GJ417" s="140" t="e">
        <f t="shared" ca="1" si="389"/>
        <v>#N/A</v>
      </c>
      <c r="GK417" s="238" t="str">
        <f t="shared" ca="1" si="390"/>
        <v/>
      </c>
    </row>
    <row r="418" spans="191:193" ht="37.5" customHeight="1" x14ac:dyDescent="0.25">
      <c r="GI418" s="237">
        <f t="shared" si="388"/>
        <v>0</v>
      </c>
      <c r="GJ418" s="140" t="e">
        <f t="shared" ca="1" si="389"/>
        <v>#N/A</v>
      </c>
      <c r="GK418" s="238" t="str">
        <f t="shared" ca="1" si="390"/>
        <v/>
      </c>
    </row>
    <row r="419" spans="191:193" ht="37.5" customHeight="1" x14ac:dyDescent="0.25">
      <c r="GI419" s="237">
        <f t="shared" si="388"/>
        <v>0</v>
      </c>
      <c r="GJ419" s="140" t="e">
        <f t="shared" ca="1" si="389"/>
        <v>#N/A</v>
      </c>
      <c r="GK419" s="238" t="str">
        <f t="shared" ca="1" si="390"/>
        <v/>
      </c>
    </row>
    <row r="420" spans="191:193" ht="37.5" customHeight="1" x14ac:dyDescent="0.25">
      <c r="GI420" s="237">
        <f t="shared" si="388"/>
        <v>0</v>
      </c>
      <c r="GJ420" s="140" t="e">
        <f t="shared" ca="1" si="389"/>
        <v>#N/A</v>
      </c>
      <c r="GK420" s="238" t="str">
        <f t="shared" ca="1" si="390"/>
        <v/>
      </c>
    </row>
    <row r="421" spans="191:193" ht="37.5" customHeight="1" x14ac:dyDescent="0.25">
      <c r="GI421" s="237">
        <f t="shared" si="388"/>
        <v>0</v>
      </c>
      <c r="GJ421" s="140" t="e">
        <f t="shared" ca="1" si="389"/>
        <v>#N/A</v>
      </c>
      <c r="GK421" s="238" t="str">
        <f t="shared" ca="1" si="390"/>
        <v/>
      </c>
    </row>
    <row r="422" spans="191:193" ht="37.5" customHeight="1" x14ac:dyDescent="0.25">
      <c r="GI422" s="237">
        <f t="shared" si="388"/>
        <v>0</v>
      </c>
      <c r="GJ422" s="140" t="e">
        <f t="shared" ca="1" si="389"/>
        <v>#N/A</v>
      </c>
      <c r="GK422" s="238" t="str">
        <f t="shared" ca="1" si="390"/>
        <v/>
      </c>
    </row>
    <row r="423" spans="191:193" ht="37.5" customHeight="1" x14ac:dyDescent="0.25">
      <c r="GI423" s="237">
        <f t="shared" si="388"/>
        <v>0</v>
      </c>
      <c r="GJ423" s="140" t="e">
        <f t="shared" ca="1" si="389"/>
        <v>#N/A</v>
      </c>
      <c r="GK423" s="238" t="str">
        <f t="shared" ca="1" si="390"/>
        <v/>
      </c>
    </row>
    <row r="424" spans="191:193" ht="37.5" customHeight="1" x14ac:dyDescent="0.25">
      <c r="GI424" s="237">
        <f t="shared" si="388"/>
        <v>0</v>
      </c>
      <c r="GJ424" s="140" t="e">
        <f t="shared" ca="1" si="389"/>
        <v>#N/A</v>
      </c>
      <c r="GK424" s="238" t="str">
        <f t="shared" ca="1" si="390"/>
        <v/>
      </c>
    </row>
    <row r="425" spans="191:193" ht="37.5" customHeight="1" x14ac:dyDescent="0.25">
      <c r="GI425" s="237">
        <f t="shared" si="388"/>
        <v>0</v>
      </c>
      <c r="GJ425" s="140" t="e">
        <f t="shared" ca="1" si="389"/>
        <v>#N/A</v>
      </c>
      <c r="GK425" s="238" t="str">
        <f t="shared" ca="1" si="390"/>
        <v/>
      </c>
    </row>
    <row r="426" spans="191:193" ht="37.5" customHeight="1" x14ac:dyDescent="0.25">
      <c r="GI426" s="237">
        <f t="shared" si="388"/>
        <v>0</v>
      </c>
      <c r="GJ426" s="140" t="e">
        <f t="shared" ca="1" si="389"/>
        <v>#N/A</v>
      </c>
      <c r="GK426" s="238" t="str">
        <f t="shared" ca="1" si="390"/>
        <v/>
      </c>
    </row>
    <row r="427" spans="191:193" ht="37.5" customHeight="1" x14ac:dyDescent="0.25">
      <c r="GI427" s="237">
        <f t="shared" si="388"/>
        <v>0</v>
      </c>
      <c r="GJ427" s="140" t="e">
        <f t="shared" ca="1" si="389"/>
        <v>#N/A</v>
      </c>
      <c r="GK427" s="238" t="str">
        <f t="shared" ca="1" si="390"/>
        <v/>
      </c>
    </row>
    <row r="428" spans="191:193" ht="37.5" customHeight="1" x14ac:dyDescent="0.25">
      <c r="GI428" s="237">
        <f t="shared" si="388"/>
        <v>0</v>
      </c>
      <c r="GJ428" s="140" t="e">
        <f t="shared" ca="1" si="389"/>
        <v>#N/A</v>
      </c>
      <c r="GK428" s="238" t="str">
        <f t="shared" ca="1" si="390"/>
        <v/>
      </c>
    </row>
    <row r="429" spans="191:193" ht="37.5" customHeight="1" x14ac:dyDescent="0.25">
      <c r="GI429" s="237">
        <f t="shared" si="388"/>
        <v>0</v>
      </c>
      <c r="GJ429" s="140" t="e">
        <f t="shared" ca="1" si="389"/>
        <v>#N/A</v>
      </c>
      <c r="GK429" s="238" t="str">
        <f t="shared" ca="1" si="390"/>
        <v/>
      </c>
    </row>
    <row r="430" spans="191:193" ht="37.5" customHeight="1" x14ac:dyDescent="0.25">
      <c r="GI430" s="237">
        <f t="shared" si="388"/>
        <v>0</v>
      </c>
      <c r="GJ430" s="140" t="e">
        <f t="shared" ca="1" si="389"/>
        <v>#N/A</v>
      </c>
      <c r="GK430" s="238" t="str">
        <f t="shared" ca="1" si="390"/>
        <v/>
      </c>
    </row>
    <row r="431" spans="191:193" ht="37.5" customHeight="1" x14ac:dyDescent="0.25">
      <c r="GI431" s="237">
        <f t="shared" si="388"/>
        <v>0</v>
      </c>
      <c r="GJ431" s="140" t="e">
        <f t="shared" ca="1" si="389"/>
        <v>#N/A</v>
      </c>
      <c r="GK431" s="238" t="str">
        <f t="shared" ca="1" si="390"/>
        <v/>
      </c>
    </row>
    <row r="432" spans="191:193" ht="37.5" customHeight="1" x14ac:dyDescent="0.25">
      <c r="GI432" s="237">
        <f t="shared" si="388"/>
        <v>0</v>
      </c>
      <c r="GJ432" s="140" t="e">
        <f t="shared" ca="1" si="389"/>
        <v>#N/A</v>
      </c>
      <c r="GK432" s="238" t="str">
        <f t="shared" ca="1" si="390"/>
        <v/>
      </c>
    </row>
    <row r="433" spans="191:193" ht="37.5" customHeight="1" x14ac:dyDescent="0.25">
      <c r="GI433" s="237">
        <f t="shared" si="388"/>
        <v>0</v>
      </c>
      <c r="GJ433" s="140" t="e">
        <f t="shared" ca="1" si="389"/>
        <v>#N/A</v>
      </c>
      <c r="GK433" s="238" t="str">
        <f t="shared" ca="1" si="390"/>
        <v/>
      </c>
    </row>
    <row r="434" spans="191:193" ht="37.5" customHeight="1" x14ac:dyDescent="0.25">
      <c r="GI434" s="237">
        <f t="shared" si="388"/>
        <v>0</v>
      </c>
      <c r="GJ434" s="140" t="e">
        <f t="shared" ca="1" si="389"/>
        <v>#N/A</v>
      </c>
      <c r="GK434" s="238" t="str">
        <f t="shared" ca="1" si="390"/>
        <v/>
      </c>
    </row>
    <row r="435" spans="191:193" ht="37.5" customHeight="1" x14ac:dyDescent="0.25">
      <c r="GI435" s="237">
        <f t="shared" si="388"/>
        <v>0</v>
      </c>
      <c r="GJ435" s="140" t="e">
        <f t="shared" ca="1" si="389"/>
        <v>#N/A</v>
      </c>
      <c r="GK435" s="238" t="str">
        <f t="shared" ca="1" si="390"/>
        <v/>
      </c>
    </row>
    <row r="436" spans="191:193" ht="37.5" customHeight="1" x14ac:dyDescent="0.25">
      <c r="GI436" s="237">
        <f t="shared" si="388"/>
        <v>0</v>
      </c>
      <c r="GJ436" s="140" t="e">
        <f t="shared" ca="1" si="389"/>
        <v>#N/A</v>
      </c>
      <c r="GK436" s="238" t="str">
        <f t="shared" ca="1" si="390"/>
        <v/>
      </c>
    </row>
    <row r="437" spans="191:193" ht="37.5" customHeight="1" x14ac:dyDescent="0.25">
      <c r="GI437" s="237">
        <f t="shared" si="388"/>
        <v>0</v>
      </c>
      <c r="GJ437" s="140" t="e">
        <f t="shared" ca="1" si="389"/>
        <v>#N/A</v>
      </c>
      <c r="GK437" s="238" t="str">
        <f t="shared" ca="1" si="390"/>
        <v/>
      </c>
    </row>
    <row r="438" spans="191:193" ht="37.5" customHeight="1" x14ac:dyDescent="0.25">
      <c r="GI438" s="237">
        <f t="shared" si="388"/>
        <v>0</v>
      </c>
      <c r="GJ438" s="140" t="e">
        <f t="shared" ca="1" si="389"/>
        <v>#N/A</v>
      </c>
      <c r="GK438" s="238" t="str">
        <f t="shared" ca="1" si="390"/>
        <v/>
      </c>
    </row>
    <row r="439" spans="191:193" ht="37.5" customHeight="1" x14ac:dyDescent="0.25">
      <c r="GI439" s="237">
        <f t="shared" si="388"/>
        <v>0</v>
      </c>
      <c r="GJ439" s="140" t="e">
        <f t="shared" ca="1" si="389"/>
        <v>#N/A</v>
      </c>
      <c r="GK439" s="238" t="str">
        <f t="shared" ca="1" si="390"/>
        <v/>
      </c>
    </row>
    <row r="440" spans="191:193" ht="37.5" customHeight="1" x14ac:dyDescent="0.25">
      <c r="GI440" s="237">
        <f t="shared" si="388"/>
        <v>0</v>
      </c>
      <c r="GJ440" s="140" t="e">
        <f t="shared" ca="1" si="389"/>
        <v>#N/A</v>
      </c>
      <c r="GK440" s="238" t="str">
        <f t="shared" ca="1" si="390"/>
        <v/>
      </c>
    </row>
    <row r="441" spans="191:193" ht="37.5" customHeight="1" x14ac:dyDescent="0.25">
      <c r="GI441" s="237">
        <f t="shared" si="388"/>
        <v>0</v>
      </c>
      <c r="GJ441" s="140" t="e">
        <f t="shared" ca="1" si="389"/>
        <v>#N/A</v>
      </c>
      <c r="GK441" s="238" t="str">
        <f t="shared" ca="1" si="390"/>
        <v/>
      </c>
    </row>
    <row r="442" spans="191:193" ht="37.5" customHeight="1" x14ac:dyDescent="0.25">
      <c r="GI442" s="237">
        <f t="shared" si="388"/>
        <v>0</v>
      </c>
      <c r="GJ442" s="140" t="e">
        <f t="shared" ca="1" si="389"/>
        <v>#N/A</v>
      </c>
      <c r="GK442" s="238" t="str">
        <f t="shared" ca="1" si="390"/>
        <v/>
      </c>
    </row>
    <row r="443" spans="191:193" ht="37.5" customHeight="1" x14ac:dyDescent="0.25">
      <c r="GI443" s="237">
        <f t="shared" si="388"/>
        <v>0</v>
      </c>
      <c r="GJ443" s="140" t="e">
        <f t="shared" ca="1" si="389"/>
        <v>#N/A</v>
      </c>
      <c r="GK443" s="238" t="str">
        <f t="shared" ca="1" si="390"/>
        <v/>
      </c>
    </row>
    <row r="444" spans="191:193" ht="37.5" customHeight="1" x14ac:dyDescent="0.25">
      <c r="GI444" s="237">
        <f t="shared" si="388"/>
        <v>0</v>
      </c>
      <c r="GJ444" s="140" t="e">
        <f t="shared" ca="1" si="389"/>
        <v>#N/A</v>
      </c>
      <c r="GK444" s="238" t="str">
        <f t="shared" ca="1" si="390"/>
        <v/>
      </c>
    </row>
    <row r="445" spans="191:193" ht="37.5" customHeight="1" x14ac:dyDescent="0.25">
      <c r="GI445" s="237">
        <f t="shared" si="388"/>
        <v>0</v>
      </c>
      <c r="GJ445" s="140" t="e">
        <f t="shared" ca="1" si="389"/>
        <v>#N/A</v>
      </c>
      <c r="GK445" s="238" t="str">
        <f t="shared" ca="1" si="390"/>
        <v/>
      </c>
    </row>
    <row r="446" spans="191:193" ht="37.5" customHeight="1" x14ac:dyDescent="0.25">
      <c r="GI446" s="237">
        <f t="shared" si="388"/>
        <v>0</v>
      </c>
      <c r="GJ446" s="140" t="e">
        <f t="shared" ca="1" si="389"/>
        <v>#N/A</v>
      </c>
      <c r="GK446" s="238" t="str">
        <f t="shared" ca="1" si="390"/>
        <v/>
      </c>
    </row>
    <row r="447" spans="191:193" ht="37.5" customHeight="1" x14ac:dyDescent="0.25">
      <c r="GI447" s="237">
        <f t="shared" si="388"/>
        <v>0</v>
      </c>
      <c r="GJ447" s="140" t="e">
        <f t="shared" ca="1" si="389"/>
        <v>#N/A</v>
      </c>
      <c r="GK447" s="238" t="str">
        <f t="shared" ca="1" si="390"/>
        <v/>
      </c>
    </row>
    <row r="448" spans="191:193" ht="37.5" customHeight="1" x14ac:dyDescent="0.25">
      <c r="GI448" s="237">
        <f t="shared" si="388"/>
        <v>0</v>
      </c>
      <c r="GJ448" s="140" t="e">
        <f t="shared" ca="1" si="389"/>
        <v>#N/A</v>
      </c>
      <c r="GK448" s="238" t="str">
        <f t="shared" ca="1" si="390"/>
        <v/>
      </c>
    </row>
    <row r="449" spans="191:193" ht="37.5" customHeight="1" x14ac:dyDescent="0.25">
      <c r="GI449" s="237">
        <f t="shared" si="388"/>
        <v>0</v>
      </c>
      <c r="GJ449" s="140" t="e">
        <f t="shared" ca="1" si="389"/>
        <v>#N/A</v>
      </c>
      <c r="GK449" s="238" t="str">
        <f t="shared" ca="1" si="390"/>
        <v/>
      </c>
    </row>
    <row r="450" spans="191:193" ht="37.5" customHeight="1" x14ac:dyDescent="0.25">
      <c r="GI450" s="237">
        <f t="shared" ref="GI450:GI513" si="391">INDEX(Matrix_Ausschluss,1+(ROW(A449)-1)/COLUMNS(CS:GG),MOD(ROW(A449)-1,COLUMNS(CS:GG))+1)</f>
        <v>0</v>
      </c>
      <c r="GJ450" s="140" t="e">
        <f t="shared" ca="1" si="389"/>
        <v>#N/A</v>
      </c>
      <c r="GK450" s="238" t="str">
        <f t="shared" ca="1" si="390"/>
        <v/>
      </c>
    </row>
    <row r="451" spans="191:193" ht="37.5" customHeight="1" x14ac:dyDescent="0.25">
      <c r="GI451" s="237">
        <f t="shared" si="391"/>
        <v>0</v>
      </c>
      <c r="GJ451" s="140" t="e">
        <f t="shared" ref="GJ451:GJ514" ca="1" si="392">MATCH("*",OFFSET($GI$1,GJ450,0,8650),0)+GJ450</f>
        <v>#N/A</v>
      </c>
      <c r="GK451" s="238" t="str">
        <f t="shared" ref="GK451:GK514" ca="1" si="393">IF(ISERROR($GJ451),"",INDEX($GI$2:$GI$8650,$GJ451-1,1))</f>
        <v/>
      </c>
    </row>
    <row r="452" spans="191:193" ht="37.5" customHeight="1" x14ac:dyDescent="0.25">
      <c r="GI452" s="237">
        <f t="shared" si="391"/>
        <v>0</v>
      </c>
      <c r="GJ452" s="140" t="e">
        <f t="shared" ca="1" si="392"/>
        <v>#N/A</v>
      </c>
      <c r="GK452" s="238" t="str">
        <f t="shared" ca="1" si="393"/>
        <v/>
      </c>
    </row>
    <row r="453" spans="191:193" ht="37.5" customHeight="1" x14ac:dyDescent="0.25">
      <c r="GI453" s="237">
        <f t="shared" si="391"/>
        <v>0</v>
      </c>
      <c r="GJ453" s="140" t="e">
        <f t="shared" ca="1" si="392"/>
        <v>#N/A</v>
      </c>
      <c r="GK453" s="238" t="str">
        <f t="shared" ca="1" si="393"/>
        <v/>
      </c>
    </row>
    <row r="454" spans="191:193" ht="37.5" customHeight="1" x14ac:dyDescent="0.25">
      <c r="GI454" s="237">
        <f t="shared" si="391"/>
        <v>0</v>
      </c>
      <c r="GJ454" s="140" t="e">
        <f t="shared" ca="1" si="392"/>
        <v>#N/A</v>
      </c>
      <c r="GK454" s="238" t="str">
        <f t="shared" ca="1" si="393"/>
        <v/>
      </c>
    </row>
    <row r="455" spans="191:193" ht="37.5" customHeight="1" x14ac:dyDescent="0.25">
      <c r="GI455" s="237">
        <f t="shared" si="391"/>
        <v>0</v>
      </c>
      <c r="GJ455" s="140" t="e">
        <f t="shared" ca="1" si="392"/>
        <v>#N/A</v>
      </c>
      <c r="GK455" s="238" t="str">
        <f t="shared" ca="1" si="393"/>
        <v/>
      </c>
    </row>
    <row r="456" spans="191:193" ht="37.5" customHeight="1" x14ac:dyDescent="0.25">
      <c r="GI456" s="237">
        <f t="shared" si="391"/>
        <v>0</v>
      </c>
      <c r="GJ456" s="140" t="e">
        <f t="shared" ca="1" si="392"/>
        <v>#N/A</v>
      </c>
      <c r="GK456" s="238" t="str">
        <f t="shared" ca="1" si="393"/>
        <v/>
      </c>
    </row>
    <row r="457" spans="191:193" ht="37.5" customHeight="1" x14ac:dyDescent="0.25">
      <c r="GI457" s="237">
        <f t="shared" si="391"/>
        <v>0</v>
      </c>
      <c r="GJ457" s="140" t="e">
        <f t="shared" ca="1" si="392"/>
        <v>#N/A</v>
      </c>
      <c r="GK457" s="238" t="str">
        <f t="shared" ca="1" si="393"/>
        <v/>
      </c>
    </row>
    <row r="458" spans="191:193" ht="37.5" customHeight="1" x14ac:dyDescent="0.25">
      <c r="GI458" s="237">
        <f t="shared" si="391"/>
        <v>0</v>
      </c>
      <c r="GJ458" s="140" t="e">
        <f t="shared" ca="1" si="392"/>
        <v>#N/A</v>
      </c>
      <c r="GK458" s="238" t="str">
        <f t="shared" ca="1" si="393"/>
        <v/>
      </c>
    </row>
    <row r="459" spans="191:193" ht="37.5" customHeight="1" x14ac:dyDescent="0.25">
      <c r="GI459" s="237">
        <f t="shared" si="391"/>
        <v>0</v>
      </c>
      <c r="GJ459" s="140" t="e">
        <f t="shared" ca="1" si="392"/>
        <v>#N/A</v>
      </c>
      <c r="GK459" s="238" t="str">
        <f t="shared" ca="1" si="393"/>
        <v/>
      </c>
    </row>
    <row r="460" spans="191:193" ht="37.5" customHeight="1" x14ac:dyDescent="0.25">
      <c r="GI460" s="237">
        <f t="shared" si="391"/>
        <v>0</v>
      </c>
      <c r="GJ460" s="140" t="e">
        <f t="shared" ca="1" si="392"/>
        <v>#N/A</v>
      </c>
      <c r="GK460" s="238" t="str">
        <f t="shared" ca="1" si="393"/>
        <v/>
      </c>
    </row>
    <row r="461" spans="191:193" ht="37.5" customHeight="1" x14ac:dyDescent="0.25">
      <c r="GI461" s="237">
        <f t="shared" si="391"/>
        <v>0</v>
      </c>
      <c r="GJ461" s="140" t="e">
        <f t="shared" ca="1" si="392"/>
        <v>#N/A</v>
      </c>
      <c r="GK461" s="238" t="str">
        <f t="shared" ca="1" si="393"/>
        <v/>
      </c>
    </row>
    <row r="462" spans="191:193" ht="37.5" customHeight="1" x14ac:dyDescent="0.25">
      <c r="GI462" s="237">
        <f t="shared" si="391"/>
        <v>0</v>
      </c>
      <c r="GJ462" s="140" t="e">
        <f t="shared" ca="1" si="392"/>
        <v>#N/A</v>
      </c>
      <c r="GK462" s="238" t="str">
        <f t="shared" ca="1" si="393"/>
        <v/>
      </c>
    </row>
    <row r="463" spans="191:193" ht="37.5" customHeight="1" x14ac:dyDescent="0.25">
      <c r="GI463" s="237">
        <f t="shared" si="391"/>
        <v>0</v>
      </c>
      <c r="GJ463" s="140" t="e">
        <f t="shared" ca="1" si="392"/>
        <v>#N/A</v>
      </c>
      <c r="GK463" s="238" t="str">
        <f t="shared" ca="1" si="393"/>
        <v/>
      </c>
    </row>
    <row r="464" spans="191:193" ht="37.5" customHeight="1" x14ac:dyDescent="0.25">
      <c r="GI464" s="237">
        <f t="shared" si="391"/>
        <v>0</v>
      </c>
      <c r="GJ464" s="140" t="e">
        <f t="shared" ca="1" si="392"/>
        <v>#N/A</v>
      </c>
      <c r="GK464" s="238" t="str">
        <f t="shared" ca="1" si="393"/>
        <v/>
      </c>
    </row>
    <row r="465" spans="191:193" ht="37.5" customHeight="1" x14ac:dyDescent="0.25">
      <c r="GI465" s="237">
        <f t="shared" si="391"/>
        <v>0</v>
      </c>
      <c r="GJ465" s="140" t="e">
        <f t="shared" ca="1" si="392"/>
        <v>#N/A</v>
      </c>
      <c r="GK465" s="238" t="str">
        <f t="shared" ca="1" si="393"/>
        <v/>
      </c>
    </row>
    <row r="466" spans="191:193" ht="37.5" customHeight="1" x14ac:dyDescent="0.25">
      <c r="GI466" s="237">
        <f t="shared" si="391"/>
        <v>0</v>
      </c>
      <c r="GJ466" s="140" t="e">
        <f t="shared" ca="1" si="392"/>
        <v>#N/A</v>
      </c>
      <c r="GK466" s="238" t="str">
        <f t="shared" ca="1" si="393"/>
        <v/>
      </c>
    </row>
    <row r="467" spans="191:193" ht="37.5" customHeight="1" x14ac:dyDescent="0.25">
      <c r="GI467" s="237">
        <f t="shared" si="391"/>
        <v>0</v>
      </c>
      <c r="GJ467" s="140" t="e">
        <f t="shared" ca="1" si="392"/>
        <v>#N/A</v>
      </c>
      <c r="GK467" s="238" t="str">
        <f t="shared" ca="1" si="393"/>
        <v/>
      </c>
    </row>
    <row r="468" spans="191:193" ht="37.5" customHeight="1" x14ac:dyDescent="0.25">
      <c r="GI468" s="237">
        <f t="shared" si="391"/>
        <v>0</v>
      </c>
      <c r="GJ468" s="140" t="e">
        <f t="shared" ca="1" si="392"/>
        <v>#N/A</v>
      </c>
      <c r="GK468" s="238" t="str">
        <f t="shared" ca="1" si="393"/>
        <v/>
      </c>
    </row>
    <row r="469" spans="191:193" ht="37.5" customHeight="1" x14ac:dyDescent="0.25">
      <c r="GI469" s="237">
        <f t="shared" si="391"/>
        <v>0</v>
      </c>
      <c r="GJ469" s="140" t="e">
        <f t="shared" ca="1" si="392"/>
        <v>#N/A</v>
      </c>
      <c r="GK469" s="238" t="str">
        <f t="shared" ca="1" si="393"/>
        <v/>
      </c>
    </row>
    <row r="470" spans="191:193" ht="37.5" customHeight="1" x14ac:dyDescent="0.25">
      <c r="GI470" s="237">
        <f t="shared" si="391"/>
        <v>0</v>
      </c>
      <c r="GJ470" s="140" t="e">
        <f t="shared" ca="1" si="392"/>
        <v>#N/A</v>
      </c>
      <c r="GK470" s="238" t="str">
        <f t="shared" ca="1" si="393"/>
        <v/>
      </c>
    </row>
    <row r="471" spans="191:193" ht="37.5" customHeight="1" x14ac:dyDescent="0.25">
      <c r="GI471" s="237">
        <f t="shared" si="391"/>
        <v>0</v>
      </c>
      <c r="GJ471" s="140" t="e">
        <f t="shared" ca="1" si="392"/>
        <v>#N/A</v>
      </c>
      <c r="GK471" s="238" t="str">
        <f t="shared" ca="1" si="393"/>
        <v/>
      </c>
    </row>
    <row r="472" spans="191:193" ht="37.5" customHeight="1" x14ac:dyDescent="0.25">
      <c r="GI472" s="237">
        <f t="shared" si="391"/>
        <v>0</v>
      </c>
      <c r="GJ472" s="140" t="e">
        <f t="shared" ca="1" si="392"/>
        <v>#N/A</v>
      </c>
      <c r="GK472" s="238" t="str">
        <f t="shared" ca="1" si="393"/>
        <v/>
      </c>
    </row>
    <row r="473" spans="191:193" ht="37.5" customHeight="1" x14ac:dyDescent="0.25">
      <c r="GI473" s="237">
        <f t="shared" si="391"/>
        <v>0</v>
      </c>
      <c r="GJ473" s="140" t="e">
        <f t="shared" ca="1" si="392"/>
        <v>#N/A</v>
      </c>
      <c r="GK473" s="238" t="str">
        <f t="shared" ca="1" si="393"/>
        <v/>
      </c>
    </row>
    <row r="474" spans="191:193" ht="37.5" customHeight="1" x14ac:dyDescent="0.25">
      <c r="GI474" s="237">
        <f t="shared" si="391"/>
        <v>0</v>
      </c>
      <c r="GJ474" s="140" t="e">
        <f t="shared" ca="1" si="392"/>
        <v>#N/A</v>
      </c>
      <c r="GK474" s="238" t="str">
        <f t="shared" ca="1" si="393"/>
        <v/>
      </c>
    </row>
    <row r="475" spans="191:193" ht="37.5" customHeight="1" x14ac:dyDescent="0.25">
      <c r="GI475" s="237">
        <f t="shared" si="391"/>
        <v>0</v>
      </c>
      <c r="GJ475" s="140" t="e">
        <f t="shared" ca="1" si="392"/>
        <v>#N/A</v>
      </c>
      <c r="GK475" s="238" t="str">
        <f t="shared" ca="1" si="393"/>
        <v/>
      </c>
    </row>
    <row r="476" spans="191:193" ht="37.5" customHeight="1" x14ac:dyDescent="0.25">
      <c r="GI476" s="237">
        <f t="shared" si="391"/>
        <v>0</v>
      </c>
      <c r="GJ476" s="140" t="e">
        <f t="shared" ca="1" si="392"/>
        <v>#N/A</v>
      </c>
      <c r="GK476" s="238" t="str">
        <f t="shared" ca="1" si="393"/>
        <v/>
      </c>
    </row>
    <row r="477" spans="191:193" ht="37.5" customHeight="1" x14ac:dyDescent="0.25">
      <c r="GI477" s="237">
        <f t="shared" si="391"/>
        <v>0</v>
      </c>
      <c r="GJ477" s="140" t="e">
        <f t="shared" ca="1" si="392"/>
        <v>#N/A</v>
      </c>
      <c r="GK477" s="238" t="str">
        <f t="shared" ca="1" si="393"/>
        <v/>
      </c>
    </row>
    <row r="478" spans="191:193" ht="37.5" customHeight="1" x14ac:dyDescent="0.25">
      <c r="GI478" s="237">
        <f t="shared" si="391"/>
        <v>0</v>
      </c>
      <c r="GJ478" s="140" t="e">
        <f t="shared" ca="1" si="392"/>
        <v>#N/A</v>
      </c>
      <c r="GK478" s="238" t="str">
        <f t="shared" ca="1" si="393"/>
        <v/>
      </c>
    </row>
    <row r="479" spans="191:193" ht="37.5" customHeight="1" x14ac:dyDescent="0.25">
      <c r="GI479" s="237">
        <f t="shared" si="391"/>
        <v>0</v>
      </c>
      <c r="GJ479" s="140" t="e">
        <f t="shared" ca="1" si="392"/>
        <v>#N/A</v>
      </c>
      <c r="GK479" s="238" t="str">
        <f t="shared" ca="1" si="393"/>
        <v/>
      </c>
    </row>
    <row r="480" spans="191:193" ht="37.5" customHeight="1" x14ac:dyDescent="0.25">
      <c r="GI480" s="237">
        <f t="shared" si="391"/>
        <v>0</v>
      </c>
      <c r="GJ480" s="140" t="e">
        <f t="shared" ca="1" si="392"/>
        <v>#N/A</v>
      </c>
      <c r="GK480" s="238" t="str">
        <f t="shared" ca="1" si="393"/>
        <v/>
      </c>
    </row>
    <row r="481" spans="191:193" ht="37.5" customHeight="1" x14ac:dyDescent="0.25">
      <c r="GI481" s="237">
        <f t="shared" si="391"/>
        <v>0</v>
      </c>
      <c r="GJ481" s="140" t="e">
        <f t="shared" ca="1" si="392"/>
        <v>#N/A</v>
      </c>
      <c r="GK481" s="238" t="str">
        <f t="shared" ca="1" si="393"/>
        <v/>
      </c>
    </row>
    <row r="482" spans="191:193" ht="37.5" customHeight="1" x14ac:dyDescent="0.25">
      <c r="GI482" s="237">
        <f t="shared" si="391"/>
        <v>0</v>
      </c>
      <c r="GJ482" s="140" t="e">
        <f t="shared" ca="1" si="392"/>
        <v>#N/A</v>
      </c>
      <c r="GK482" s="238" t="str">
        <f t="shared" ca="1" si="393"/>
        <v/>
      </c>
    </row>
    <row r="483" spans="191:193" ht="37.5" customHeight="1" x14ac:dyDescent="0.25">
      <c r="GI483" s="237">
        <f t="shared" si="391"/>
        <v>0</v>
      </c>
      <c r="GJ483" s="140" t="e">
        <f t="shared" ca="1" si="392"/>
        <v>#N/A</v>
      </c>
      <c r="GK483" s="238" t="str">
        <f t="shared" ca="1" si="393"/>
        <v/>
      </c>
    </row>
    <row r="484" spans="191:193" ht="37.5" customHeight="1" x14ac:dyDescent="0.25">
      <c r="GI484" s="237">
        <f t="shared" si="391"/>
        <v>0</v>
      </c>
      <c r="GJ484" s="140" t="e">
        <f t="shared" ca="1" si="392"/>
        <v>#N/A</v>
      </c>
      <c r="GK484" s="238" t="str">
        <f t="shared" ca="1" si="393"/>
        <v/>
      </c>
    </row>
    <row r="485" spans="191:193" ht="37.5" customHeight="1" x14ac:dyDescent="0.25">
      <c r="GI485" s="237">
        <f t="shared" si="391"/>
        <v>0</v>
      </c>
      <c r="GJ485" s="140" t="e">
        <f t="shared" ca="1" si="392"/>
        <v>#N/A</v>
      </c>
      <c r="GK485" s="238" t="str">
        <f t="shared" ca="1" si="393"/>
        <v/>
      </c>
    </row>
    <row r="486" spans="191:193" ht="37.5" customHeight="1" x14ac:dyDescent="0.25">
      <c r="GI486" s="237">
        <f t="shared" si="391"/>
        <v>0</v>
      </c>
      <c r="GJ486" s="140" t="e">
        <f t="shared" ca="1" si="392"/>
        <v>#N/A</v>
      </c>
      <c r="GK486" s="238" t="str">
        <f t="shared" ca="1" si="393"/>
        <v/>
      </c>
    </row>
    <row r="487" spans="191:193" ht="37.5" customHeight="1" x14ac:dyDescent="0.25">
      <c r="GI487" s="237">
        <f t="shared" si="391"/>
        <v>0</v>
      </c>
      <c r="GJ487" s="140" t="e">
        <f t="shared" ca="1" si="392"/>
        <v>#N/A</v>
      </c>
      <c r="GK487" s="238" t="str">
        <f t="shared" ca="1" si="393"/>
        <v/>
      </c>
    </row>
    <row r="488" spans="191:193" ht="37.5" customHeight="1" x14ac:dyDescent="0.25">
      <c r="GI488" s="237">
        <f t="shared" si="391"/>
        <v>0</v>
      </c>
      <c r="GJ488" s="140" t="e">
        <f t="shared" ca="1" si="392"/>
        <v>#N/A</v>
      </c>
      <c r="GK488" s="238" t="str">
        <f t="shared" ca="1" si="393"/>
        <v/>
      </c>
    </row>
    <row r="489" spans="191:193" ht="37.5" customHeight="1" x14ac:dyDescent="0.25">
      <c r="GI489" s="237">
        <f t="shared" si="391"/>
        <v>0</v>
      </c>
      <c r="GJ489" s="140" t="e">
        <f t="shared" ca="1" si="392"/>
        <v>#N/A</v>
      </c>
      <c r="GK489" s="238" t="str">
        <f t="shared" ca="1" si="393"/>
        <v/>
      </c>
    </row>
    <row r="490" spans="191:193" ht="37.5" customHeight="1" x14ac:dyDescent="0.25">
      <c r="GI490" s="237">
        <f t="shared" si="391"/>
        <v>0</v>
      </c>
      <c r="GJ490" s="140" t="e">
        <f t="shared" ca="1" si="392"/>
        <v>#N/A</v>
      </c>
      <c r="GK490" s="238" t="str">
        <f t="shared" ca="1" si="393"/>
        <v/>
      </c>
    </row>
    <row r="491" spans="191:193" ht="37.5" customHeight="1" x14ac:dyDescent="0.25">
      <c r="GI491" s="237">
        <f t="shared" si="391"/>
        <v>0</v>
      </c>
      <c r="GJ491" s="140" t="e">
        <f t="shared" ca="1" si="392"/>
        <v>#N/A</v>
      </c>
      <c r="GK491" s="238" t="str">
        <f t="shared" ca="1" si="393"/>
        <v/>
      </c>
    </row>
    <row r="492" spans="191:193" ht="37.5" customHeight="1" x14ac:dyDescent="0.25">
      <c r="GI492" s="237">
        <f t="shared" si="391"/>
        <v>0</v>
      </c>
      <c r="GJ492" s="140" t="e">
        <f t="shared" ca="1" si="392"/>
        <v>#N/A</v>
      </c>
      <c r="GK492" s="238" t="str">
        <f t="shared" ca="1" si="393"/>
        <v/>
      </c>
    </row>
    <row r="493" spans="191:193" ht="37.5" customHeight="1" x14ac:dyDescent="0.25">
      <c r="GI493" s="237">
        <f t="shared" si="391"/>
        <v>0</v>
      </c>
      <c r="GJ493" s="140" t="e">
        <f t="shared" ca="1" si="392"/>
        <v>#N/A</v>
      </c>
      <c r="GK493" s="238" t="str">
        <f t="shared" ca="1" si="393"/>
        <v/>
      </c>
    </row>
    <row r="494" spans="191:193" ht="37.5" customHeight="1" x14ac:dyDescent="0.25">
      <c r="GI494" s="237">
        <f t="shared" si="391"/>
        <v>0</v>
      </c>
      <c r="GJ494" s="140" t="e">
        <f t="shared" ca="1" si="392"/>
        <v>#N/A</v>
      </c>
      <c r="GK494" s="238" t="str">
        <f t="shared" ca="1" si="393"/>
        <v/>
      </c>
    </row>
    <row r="495" spans="191:193" ht="37.5" customHeight="1" x14ac:dyDescent="0.25">
      <c r="GI495" s="237">
        <f t="shared" si="391"/>
        <v>0</v>
      </c>
      <c r="GJ495" s="140" t="e">
        <f t="shared" ca="1" si="392"/>
        <v>#N/A</v>
      </c>
      <c r="GK495" s="238" t="str">
        <f t="shared" ca="1" si="393"/>
        <v/>
      </c>
    </row>
    <row r="496" spans="191:193" ht="37.5" customHeight="1" x14ac:dyDescent="0.25">
      <c r="GI496" s="237">
        <f t="shared" si="391"/>
        <v>0</v>
      </c>
      <c r="GJ496" s="140" t="e">
        <f t="shared" ca="1" si="392"/>
        <v>#N/A</v>
      </c>
      <c r="GK496" s="238" t="str">
        <f t="shared" ca="1" si="393"/>
        <v/>
      </c>
    </row>
    <row r="497" spans="191:193" ht="37.5" customHeight="1" x14ac:dyDescent="0.25">
      <c r="GI497" s="237">
        <f t="shared" si="391"/>
        <v>0</v>
      </c>
      <c r="GJ497" s="140" t="e">
        <f t="shared" ca="1" si="392"/>
        <v>#N/A</v>
      </c>
      <c r="GK497" s="238" t="str">
        <f t="shared" ca="1" si="393"/>
        <v/>
      </c>
    </row>
    <row r="498" spans="191:193" ht="37.5" customHeight="1" x14ac:dyDescent="0.25">
      <c r="GI498" s="237">
        <f t="shared" si="391"/>
        <v>0</v>
      </c>
      <c r="GJ498" s="140" t="e">
        <f t="shared" ca="1" si="392"/>
        <v>#N/A</v>
      </c>
      <c r="GK498" s="238" t="str">
        <f t="shared" ca="1" si="393"/>
        <v/>
      </c>
    </row>
    <row r="499" spans="191:193" ht="37.5" customHeight="1" x14ac:dyDescent="0.25">
      <c r="GI499" s="237">
        <f t="shared" si="391"/>
        <v>0</v>
      </c>
      <c r="GJ499" s="140" t="e">
        <f t="shared" ca="1" si="392"/>
        <v>#N/A</v>
      </c>
      <c r="GK499" s="238" t="str">
        <f t="shared" ca="1" si="393"/>
        <v/>
      </c>
    </row>
    <row r="500" spans="191:193" ht="37.5" customHeight="1" x14ac:dyDescent="0.25">
      <c r="GI500" s="237">
        <f t="shared" si="391"/>
        <v>0</v>
      </c>
      <c r="GJ500" s="140" t="e">
        <f t="shared" ca="1" si="392"/>
        <v>#N/A</v>
      </c>
      <c r="GK500" s="238" t="str">
        <f t="shared" ca="1" si="393"/>
        <v/>
      </c>
    </row>
    <row r="501" spans="191:193" ht="37.5" customHeight="1" x14ac:dyDescent="0.25">
      <c r="GI501" s="237">
        <f t="shared" si="391"/>
        <v>0</v>
      </c>
      <c r="GJ501" s="140" t="e">
        <f t="shared" ca="1" si="392"/>
        <v>#N/A</v>
      </c>
      <c r="GK501" s="238" t="str">
        <f t="shared" ca="1" si="393"/>
        <v/>
      </c>
    </row>
    <row r="502" spans="191:193" ht="37.5" customHeight="1" x14ac:dyDescent="0.25">
      <c r="GI502" s="237">
        <f t="shared" si="391"/>
        <v>0</v>
      </c>
      <c r="GJ502" s="140" t="e">
        <f t="shared" ca="1" si="392"/>
        <v>#N/A</v>
      </c>
      <c r="GK502" s="238" t="str">
        <f t="shared" ca="1" si="393"/>
        <v/>
      </c>
    </row>
    <row r="503" spans="191:193" ht="37.5" customHeight="1" x14ac:dyDescent="0.25">
      <c r="GI503" s="237">
        <f t="shared" si="391"/>
        <v>0</v>
      </c>
      <c r="GJ503" s="140" t="e">
        <f t="shared" ca="1" si="392"/>
        <v>#N/A</v>
      </c>
      <c r="GK503" s="238" t="str">
        <f t="shared" ca="1" si="393"/>
        <v/>
      </c>
    </row>
    <row r="504" spans="191:193" ht="37.5" customHeight="1" x14ac:dyDescent="0.25">
      <c r="GI504" s="237">
        <f t="shared" si="391"/>
        <v>0</v>
      </c>
      <c r="GJ504" s="140" t="e">
        <f t="shared" ca="1" si="392"/>
        <v>#N/A</v>
      </c>
      <c r="GK504" s="238" t="str">
        <f t="shared" ca="1" si="393"/>
        <v/>
      </c>
    </row>
    <row r="505" spans="191:193" ht="37.5" customHeight="1" x14ac:dyDescent="0.25">
      <c r="GI505" s="237">
        <f t="shared" si="391"/>
        <v>0</v>
      </c>
      <c r="GJ505" s="140" t="e">
        <f t="shared" ca="1" si="392"/>
        <v>#N/A</v>
      </c>
      <c r="GK505" s="238" t="str">
        <f t="shared" ca="1" si="393"/>
        <v/>
      </c>
    </row>
    <row r="506" spans="191:193" ht="37.5" customHeight="1" x14ac:dyDescent="0.25">
      <c r="GI506" s="237">
        <f t="shared" si="391"/>
        <v>0</v>
      </c>
      <c r="GJ506" s="140" t="e">
        <f t="shared" ca="1" si="392"/>
        <v>#N/A</v>
      </c>
      <c r="GK506" s="238" t="str">
        <f t="shared" ca="1" si="393"/>
        <v/>
      </c>
    </row>
    <row r="507" spans="191:193" ht="37.5" customHeight="1" x14ac:dyDescent="0.25">
      <c r="GI507" s="237">
        <f t="shared" si="391"/>
        <v>0</v>
      </c>
      <c r="GJ507" s="140" t="e">
        <f t="shared" ca="1" si="392"/>
        <v>#N/A</v>
      </c>
      <c r="GK507" s="238" t="str">
        <f t="shared" ca="1" si="393"/>
        <v/>
      </c>
    </row>
    <row r="508" spans="191:193" ht="37.5" customHeight="1" x14ac:dyDescent="0.25">
      <c r="GI508" s="237">
        <f t="shared" si="391"/>
        <v>0</v>
      </c>
      <c r="GJ508" s="140" t="e">
        <f t="shared" ca="1" si="392"/>
        <v>#N/A</v>
      </c>
      <c r="GK508" s="238" t="str">
        <f t="shared" ca="1" si="393"/>
        <v/>
      </c>
    </row>
    <row r="509" spans="191:193" ht="37.5" customHeight="1" x14ac:dyDescent="0.25">
      <c r="GI509" s="237">
        <f t="shared" si="391"/>
        <v>0</v>
      </c>
      <c r="GJ509" s="140" t="e">
        <f t="shared" ca="1" si="392"/>
        <v>#N/A</v>
      </c>
      <c r="GK509" s="238" t="str">
        <f t="shared" ca="1" si="393"/>
        <v/>
      </c>
    </row>
    <row r="510" spans="191:193" ht="37.5" customHeight="1" x14ac:dyDescent="0.25">
      <c r="GI510" s="237">
        <f t="shared" si="391"/>
        <v>0</v>
      </c>
      <c r="GJ510" s="140" t="e">
        <f t="shared" ca="1" si="392"/>
        <v>#N/A</v>
      </c>
      <c r="GK510" s="238" t="str">
        <f t="shared" ca="1" si="393"/>
        <v/>
      </c>
    </row>
    <row r="511" spans="191:193" ht="37.5" customHeight="1" x14ac:dyDescent="0.25">
      <c r="GI511" s="237">
        <f t="shared" si="391"/>
        <v>0</v>
      </c>
      <c r="GJ511" s="140" t="e">
        <f t="shared" ca="1" si="392"/>
        <v>#N/A</v>
      </c>
      <c r="GK511" s="238" t="str">
        <f t="shared" ca="1" si="393"/>
        <v/>
      </c>
    </row>
    <row r="512" spans="191:193" ht="37.5" customHeight="1" x14ac:dyDescent="0.25">
      <c r="GI512" s="237">
        <f t="shared" si="391"/>
        <v>0</v>
      </c>
      <c r="GJ512" s="140" t="e">
        <f t="shared" ca="1" si="392"/>
        <v>#N/A</v>
      </c>
      <c r="GK512" s="238" t="str">
        <f t="shared" ca="1" si="393"/>
        <v/>
      </c>
    </row>
    <row r="513" spans="191:193" ht="37.5" customHeight="1" x14ac:dyDescent="0.25">
      <c r="GI513" s="237">
        <f t="shared" si="391"/>
        <v>0</v>
      </c>
      <c r="GJ513" s="140" t="e">
        <f t="shared" ca="1" si="392"/>
        <v>#N/A</v>
      </c>
      <c r="GK513" s="238" t="str">
        <f t="shared" ca="1" si="393"/>
        <v/>
      </c>
    </row>
    <row r="514" spans="191:193" ht="37.5" customHeight="1" x14ac:dyDescent="0.25">
      <c r="GI514" s="237">
        <f t="shared" ref="GI514:GI577" si="394">INDEX(Matrix_Ausschluss,1+(ROW(A513)-1)/COLUMNS(CS:GG),MOD(ROW(A513)-1,COLUMNS(CS:GG))+1)</f>
        <v>0</v>
      </c>
      <c r="GJ514" s="140" t="e">
        <f t="shared" ca="1" si="392"/>
        <v>#N/A</v>
      </c>
      <c r="GK514" s="238" t="str">
        <f t="shared" ca="1" si="393"/>
        <v/>
      </c>
    </row>
    <row r="515" spans="191:193" ht="37.5" customHeight="1" x14ac:dyDescent="0.25">
      <c r="GI515" s="237">
        <f t="shared" si="394"/>
        <v>0</v>
      </c>
      <c r="GJ515" s="140" t="e">
        <f t="shared" ref="GJ515:GJ578" ca="1" si="395">MATCH("*",OFFSET($GI$1,GJ514,0,8650),0)+GJ514</f>
        <v>#N/A</v>
      </c>
      <c r="GK515" s="238" t="str">
        <f t="shared" ref="GK515:GK578" ca="1" si="396">IF(ISERROR($GJ515),"",INDEX($GI$2:$GI$8650,$GJ515-1,1))</f>
        <v/>
      </c>
    </row>
    <row r="516" spans="191:193" ht="37.5" customHeight="1" x14ac:dyDescent="0.25">
      <c r="GI516" s="237">
        <f t="shared" si="394"/>
        <v>0</v>
      </c>
      <c r="GJ516" s="140" t="e">
        <f t="shared" ca="1" si="395"/>
        <v>#N/A</v>
      </c>
      <c r="GK516" s="238" t="str">
        <f t="shared" ca="1" si="396"/>
        <v/>
      </c>
    </row>
    <row r="517" spans="191:193" ht="37.5" customHeight="1" x14ac:dyDescent="0.25">
      <c r="GI517" s="237">
        <f t="shared" si="394"/>
        <v>0</v>
      </c>
      <c r="GJ517" s="140" t="e">
        <f t="shared" ca="1" si="395"/>
        <v>#N/A</v>
      </c>
      <c r="GK517" s="238" t="str">
        <f t="shared" ca="1" si="396"/>
        <v/>
      </c>
    </row>
    <row r="518" spans="191:193" ht="37.5" customHeight="1" x14ac:dyDescent="0.25">
      <c r="GI518" s="237">
        <f t="shared" si="394"/>
        <v>0</v>
      </c>
      <c r="GJ518" s="140" t="e">
        <f t="shared" ca="1" si="395"/>
        <v>#N/A</v>
      </c>
      <c r="GK518" s="238" t="str">
        <f t="shared" ca="1" si="396"/>
        <v/>
      </c>
    </row>
    <row r="519" spans="191:193" ht="37.5" customHeight="1" x14ac:dyDescent="0.25">
      <c r="GI519" s="237">
        <f t="shared" si="394"/>
        <v>0</v>
      </c>
      <c r="GJ519" s="140" t="e">
        <f t="shared" ca="1" si="395"/>
        <v>#N/A</v>
      </c>
      <c r="GK519" s="238" t="str">
        <f t="shared" ca="1" si="396"/>
        <v/>
      </c>
    </row>
    <row r="520" spans="191:193" ht="37.5" customHeight="1" x14ac:dyDescent="0.25">
      <c r="GI520" s="237">
        <f t="shared" si="394"/>
        <v>0</v>
      </c>
      <c r="GJ520" s="140" t="e">
        <f t="shared" ca="1" si="395"/>
        <v>#N/A</v>
      </c>
      <c r="GK520" s="238" t="str">
        <f t="shared" ca="1" si="396"/>
        <v/>
      </c>
    </row>
    <row r="521" spans="191:193" ht="37.5" customHeight="1" x14ac:dyDescent="0.25">
      <c r="GI521" s="237">
        <f t="shared" si="394"/>
        <v>0</v>
      </c>
      <c r="GJ521" s="140" t="e">
        <f t="shared" ca="1" si="395"/>
        <v>#N/A</v>
      </c>
      <c r="GK521" s="238" t="str">
        <f t="shared" ca="1" si="396"/>
        <v/>
      </c>
    </row>
    <row r="522" spans="191:193" ht="37.5" customHeight="1" x14ac:dyDescent="0.25">
      <c r="GI522" s="237">
        <f t="shared" si="394"/>
        <v>0</v>
      </c>
      <c r="GJ522" s="140" t="e">
        <f t="shared" ca="1" si="395"/>
        <v>#N/A</v>
      </c>
      <c r="GK522" s="238" t="str">
        <f t="shared" ca="1" si="396"/>
        <v/>
      </c>
    </row>
    <row r="523" spans="191:193" ht="37.5" customHeight="1" x14ac:dyDescent="0.25">
      <c r="GI523" s="237">
        <f t="shared" si="394"/>
        <v>0</v>
      </c>
      <c r="GJ523" s="140" t="e">
        <f t="shared" ca="1" si="395"/>
        <v>#N/A</v>
      </c>
      <c r="GK523" s="238" t="str">
        <f t="shared" ca="1" si="396"/>
        <v/>
      </c>
    </row>
    <row r="524" spans="191:193" ht="37.5" customHeight="1" x14ac:dyDescent="0.25">
      <c r="GI524" s="237">
        <f t="shared" si="394"/>
        <v>0</v>
      </c>
      <c r="GJ524" s="140" t="e">
        <f t="shared" ca="1" si="395"/>
        <v>#N/A</v>
      </c>
      <c r="GK524" s="238" t="str">
        <f t="shared" ca="1" si="396"/>
        <v/>
      </c>
    </row>
    <row r="525" spans="191:193" ht="37.5" customHeight="1" x14ac:dyDescent="0.25">
      <c r="GI525" s="237">
        <f t="shared" si="394"/>
        <v>0</v>
      </c>
      <c r="GJ525" s="140" t="e">
        <f t="shared" ca="1" si="395"/>
        <v>#N/A</v>
      </c>
      <c r="GK525" s="238" t="str">
        <f t="shared" ca="1" si="396"/>
        <v/>
      </c>
    </row>
    <row r="526" spans="191:193" ht="37.5" customHeight="1" x14ac:dyDescent="0.25">
      <c r="GI526" s="237">
        <f t="shared" si="394"/>
        <v>0</v>
      </c>
      <c r="GJ526" s="140" t="e">
        <f t="shared" ca="1" si="395"/>
        <v>#N/A</v>
      </c>
      <c r="GK526" s="238" t="str">
        <f t="shared" ca="1" si="396"/>
        <v/>
      </c>
    </row>
    <row r="527" spans="191:193" ht="37.5" customHeight="1" x14ac:dyDescent="0.25">
      <c r="GI527" s="237">
        <f t="shared" si="394"/>
        <v>0</v>
      </c>
      <c r="GJ527" s="140" t="e">
        <f t="shared" ca="1" si="395"/>
        <v>#N/A</v>
      </c>
      <c r="GK527" s="238" t="str">
        <f t="shared" ca="1" si="396"/>
        <v/>
      </c>
    </row>
    <row r="528" spans="191:193" ht="37.5" customHeight="1" x14ac:dyDescent="0.25">
      <c r="GI528" s="237">
        <f t="shared" si="394"/>
        <v>0</v>
      </c>
      <c r="GJ528" s="140" t="e">
        <f t="shared" ca="1" si="395"/>
        <v>#N/A</v>
      </c>
      <c r="GK528" s="238" t="str">
        <f t="shared" ca="1" si="396"/>
        <v/>
      </c>
    </row>
    <row r="529" spans="191:193" ht="37.5" customHeight="1" x14ac:dyDescent="0.25">
      <c r="GI529" s="237">
        <f t="shared" si="394"/>
        <v>0</v>
      </c>
      <c r="GJ529" s="140" t="e">
        <f t="shared" ca="1" si="395"/>
        <v>#N/A</v>
      </c>
      <c r="GK529" s="238" t="str">
        <f t="shared" ca="1" si="396"/>
        <v/>
      </c>
    </row>
    <row r="530" spans="191:193" ht="37.5" customHeight="1" x14ac:dyDescent="0.25">
      <c r="GI530" s="237">
        <f t="shared" si="394"/>
        <v>0</v>
      </c>
      <c r="GJ530" s="140" t="e">
        <f t="shared" ca="1" si="395"/>
        <v>#N/A</v>
      </c>
      <c r="GK530" s="238" t="str">
        <f t="shared" ca="1" si="396"/>
        <v/>
      </c>
    </row>
    <row r="531" spans="191:193" ht="37.5" customHeight="1" x14ac:dyDescent="0.25">
      <c r="GI531" s="237">
        <f t="shared" si="394"/>
        <v>0</v>
      </c>
      <c r="GJ531" s="140" t="e">
        <f t="shared" ca="1" si="395"/>
        <v>#N/A</v>
      </c>
      <c r="GK531" s="238" t="str">
        <f t="shared" ca="1" si="396"/>
        <v/>
      </c>
    </row>
    <row r="532" spans="191:193" ht="37.5" customHeight="1" x14ac:dyDescent="0.25">
      <c r="GI532" s="237">
        <f t="shared" si="394"/>
        <v>0</v>
      </c>
      <c r="GJ532" s="140" t="e">
        <f t="shared" ca="1" si="395"/>
        <v>#N/A</v>
      </c>
      <c r="GK532" s="238" t="str">
        <f t="shared" ca="1" si="396"/>
        <v/>
      </c>
    </row>
    <row r="533" spans="191:193" ht="37.5" customHeight="1" x14ac:dyDescent="0.25">
      <c r="GI533" s="237">
        <f t="shared" si="394"/>
        <v>0</v>
      </c>
      <c r="GJ533" s="140" t="e">
        <f t="shared" ca="1" si="395"/>
        <v>#N/A</v>
      </c>
      <c r="GK533" s="238" t="str">
        <f t="shared" ca="1" si="396"/>
        <v/>
      </c>
    </row>
    <row r="534" spans="191:193" ht="37.5" customHeight="1" x14ac:dyDescent="0.25">
      <c r="GI534" s="237">
        <f t="shared" si="394"/>
        <v>0</v>
      </c>
      <c r="GJ534" s="140" t="e">
        <f t="shared" ca="1" si="395"/>
        <v>#N/A</v>
      </c>
      <c r="GK534" s="238" t="str">
        <f t="shared" ca="1" si="396"/>
        <v/>
      </c>
    </row>
    <row r="535" spans="191:193" ht="37.5" customHeight="1" x14ac:dyDescent="0.25">
      <c r="GI535" s="237">
        <f t="shared" si="394"/>
        <v>0</v>
      </c>
      <c r="GJ535" s="140" t="e">
        <f t="shared" ca="1" si="395"/>
        <v>#N/A</v>
      </c>
      <c r="GK535" s="238" t="str">
        <f t="shared" ca="1" si="396"/>
        <v/>
      </c>
    </row>
    <row r="536" spans="191:193" ht="37.5" customHeight="1" x14ac:dyDescent="0.25">
      <c r="GI536" s="237">
        <f t="shared" si="394"/>
        <v>0</v>
      </c>
      <c r="GJ536" s="140" t="e">
        <f t="shared" ca="1" si="395"/>
        <v>#N/A</v>
      </c>
      <c r="GK536" s="238" t="str">
        <f t="shared" ca="1" si="396"/>
        <v/>
      </c>
    </row>
    <row r="537" spans="191:193" ht="37.5" customHeight="1" x14ac:dyDescent="0.25">
      <c r="GI537" s="237">
        <f t="shared" si="394"/>
        <v>0</v>
      </c>
      <c r="GJ537" s="140" t="e">
        <f t="shared" ca="1" si="395"/>
        <v>#N/A</v>
      </c>
      <c r="GK537" s="238" t="str">
        <f t="shared" ca="1" si="396"/>
        <v/>
      </c>
    </row>
    <row r="538" spans="191:193" ht="37.5" customHeight="1" x14ac:dyDescent="0.25">
      <c r="GI538" s="237">
        <f t="shared" si="394"/>
        <v>0</v>
      </c>
      <c r="GJ538" s="140" t="e">
        <f t="shared" ca="1" si="395"/>
        <v>#N/A</v>
      </c>
      <c r="GK538" s="238" t="str">
        <f t="shared" ca="1" si="396"/>
        <v/>
      </c>
    </row>
    <row r="539" spans="191:193" ht="37.5" customHeight="1" x14ac:dyDescent="0.25">
      <c r="GI539" s="237">
        <f t="shared" si="394"/>
        <v>0</v>
      </c>
      <c r="GJ539" s="140" t="e">
        <f t="shared" ca="1" si="395"/>
        <v>#N/A</v>
      </c>
      <c r="GK539" s="238" t="str">
        <f t="shared" ca="1" si="396"/>
        <v/>
      </c>
    </row>
    <row r="540" spans="191:193" ht="37.5" customHeight="1" x14ac:dyDescent="0.25">
      <c r="GI540" s="237">
        <f t="shared" si="394"/>
        <v>0</v>
      </c>
      <c r="GJ540" s="140" t="e">
        <f t="shared" ca="1" si="395"/>
        <v>#N/A</v>
      </c>
      <c r="GK540" s="238" t="str">
        <f t="shared" ca="1" si="396"/>
        <v/>
      </c>
    </row>
    <row r="541" spans="191:193" ht="37.5" customHeight="1" x14ac:dyDescent="0.25">
      <c r="GI541" s="237">
        <f t="shared" si="394"/>
        <v>0</v>
      </c>
      <c r="GJ541" s="140" t="e">
        <f t="shared" ca="1" si="395"/>
        <v>#N/A</v>
      </c>
      <c r="GK541" s="238" t="str">
        <f t="shared" ca="1" si="396"/>
        <v/>
      </c>
    </row>
    <row r="542" spans="191:193" ht="37.5" customHeight="1" x14ac:dyDescent="0.25">
      <c r="GI542" s="237">
        <f t="shared" si="394"/>
        <v>0</v>
      </c>
      <c r="GJ542" s="140" t="e">
        <f t="shared" ca="1" si="395"/>
        <v>#N/A</v>
      </c>
      <c r="GK542" s="238" t="str">
        <f t="shared" ca="1" si="396"/>
        <v/>
      </c>
    </row>
    <row r="543" spans="191:193" ht="37.5" customHeight="1" x14ac:dyDescent="0.25">
      <c r="GI543" s="237">
        <f t="shared" si="394"/>
        <v>0</v>
      </c>
      <c r="GJ543" s="140" t="e">
        <f t="shared" ca="1" si="395"/>
        <v>#N/A</v>
      </c>
      <c r="GK543" s="238" t="str">
        <f t="shared" ca="1" si="396"/>
        <v/>
      </c>
    </row>
    <row r="544" spans="191:193" ht="37.5" customHeight="1" x14ac:dyDescent="0.25">
      <c r="GI544" s="237">
        <f t="shared" si="394"/>
        <v>0</v>
      </c>
      <c r="GJ544" s="140" t="e">
        <f t="shared" ca="1" si="395"/>
        <v>#N/A</v>
      </c>
      <c r="GK544" s="238" t="str">
        <f t="shared" ca="1" si="396"/>
        <v/>
      </c>
    </row>
    <row r="545" spans="191:193" ht="37.5" customHeight="1" x14ac:dyDescent="0.25">
      <c r="GI545" s="237">
        <f t="shared" si="394"/>
        <v>0</v>
      </c>
      <c r="GJ545" s="140" t="e">
        <f t="shared" ca="1" si="395"/>
        <v>#N/A</v>
      </c>
      <c r="GK545" s="238" t="str">
        <f t="shared" ca="1" si="396"/>
        <v/>
      </c>
    </row>
    <row r="546" spans="191:193" ht="37.5" customHeight="1" x14ac:dyDescent="0.25">
      <c r="GI546" s="237">
        <f t="shared" si="394"/>
        <v>0</v>
      </c>
      <c r="GJ546" s="140" t="e">
        <f t="shared" ca="1" si="395"/>
        <v>#N/A</v>
      </c>
      <c r="GK546" s="238" t="str">
        <f t="shared" ca="1" si="396"/>
        <v/>
      </c>
    </row>
    <row r="547" spans="191:193" ht="37.5" customHeight="1" x14ac:dyDescent="0.25">
      <c r="GI547" s="237">
        <f t="shared" si="394"/>
        <v>0</v>
      </c>
      <c r="GJ547" s="140" t="e">
        <f t="shared" ca="1" si="395"/>
        <v>#N/A</v>
      </c>
      <c r="GK547" s="238" t="str">
        <f t="shared" ca="1" si="396"/>
        <v/>
      </c>
    </row>
    <row r="548" spans="191:193" ht="37.5" customHeight="1" x14ac:dyDescent="0.25">
      <c r="GI548" s="237">
        <f t="shared" si="394"/>
        <v>0</v>
      </c>
      <c r="GJ548" s="140" t="e">
        <f t="shared" ca="1" si="395"/>
        <v>#N/A</v>
      </c>
      <c r="GK548" s="238" t="str">
        <f t="shared" ca="1" si="396"/>
        <v/>
      </c>
    </row>
    <row r="549" spans="191:193" ht="37.5" customHeight="1" x14ac:dyDescent="0.25">
      <c r="GI549" s="237">
        <f t="shared" si="394"/>
        <v>0</v>
      </c>
      <c r="GJ549" s="140" t="e">
        <f t="shared" ca="1" si="395"/>
        <v>#N/A</v>
      </c>
      <c r="GK549" s="238" t="str">
        <f t="shared" ca="1" si="396"/>
        <v/>
      </c>
    </row>
    <row r="550" spans="191:193" ht="37.5" customHeight="1" x14ac:dyDescent="0.25">
      <c r="GI550" s="237">
        <f t="shared" si="394"/>
        <v>0</v>
      </c>
      <c r="GJ550" s="140" t="e">
        <f t="shared" ca="1" si="395"/>
        <v>#N/A</v>
      </c>
      <c r="GK550" s="238" t="str">
        <f t="shared" ca="1" si="396"/>
        <v/>
      </c>
    </row>
    <row r="551" spans="191:193" ht="37.5" customHeight="1" x14ac:dyDescent="0.25">
      <c r="GI551" s="237">
        <f t="shared" si="394"/>
        <v>0</v>
      </c>
      <c r="GJ551" s="140" t="e">
        <f t="shared" ca="1" si="395"/>
        <v>#N/A</v>
      </c>
      <c r="GK551" s="238" t="str">
        <f t="shared" ca="1" si="396"/>
        <v/>
      </c>
    </row>
    <row r="552" spans="191:193" ht="37.5" customHeight="1" x14ac:dyDescent="0.25">
      <c r="GI552" s="237">
        <f t="shared" si="394"/>
        <v>0</v>
      </c>
      <c r="GJ552" s="140" t="e">
        <f t="shared" ca="1" si="395"/>
        <v>#N/A</v>
      </c>
      <c r="GK552" s="238" t="str">
        <f t="shared" ca="1" si="396"/>
        <v/>
      </c>
    </row>
    <row r="553" spans="191:193" ht="37.5" customHeight="1" x14ac:dyDescent="0.25">
      <c r="GI553" s="237">
        <f t="shared" si="394"/>
        <v>0</v>
      </c>
      <c r="GJ553" s="140" t="e">
        <f t="shared" ca="1" si="395"/>
        <v>#N/A</v>
      </c>
      <c r="GK553" s="238" t="str">
        <f t="shared" ca="1" si="396"/>
        <v/>
      </c>
    </row>
    <row r="554" spans="191:193" ht="37.5" customHeight="1" x14ac:dyDescent="0.25">
      <c r="GI554" s="237">
        <f t="shared" si="394"/>
        <v>0</v>
      </c>
      <c r="GJ554" s="140" t="e">
        <f t="shared" ca="1" si="395"/>
        <v>#N/A</v>
      </c>
      <c r="GK554" s="238" t="str">
        <f t="shared" ca="1" si="396"/>
        <v/>
      </c>
    </row>
    <row r="555" spans="191:193" ht="37.5" customHeight="1" x14ac:dyDescent="0.25">
      <c r="GI555" s="237">
        <f t="shared" si="394"/>
        <v>0</v>
      </c>
      <c r="GJ555" s="140" t="e">
        <f t="shared" ca="1" si="395"/>
        <v>#N/A</v>
      </c>
      <c r="GK555" s="238" t="str">
        <f t="shared" ca="1" si="396"/>
        <v/>
      </c>
    </row>
    <row r="556" spans="191:193" ht="37.5" customHeight="1" x14ac:dyDescent="0.25">
      <c r="GI556" s="237">
        <f t="shared" si="394"/>
        <v>0</v>
      </c>
      <c r="GJ556" s="140" t="e">
        <f t="shared" ca="1" si="395"/>
        <v>#N/A</v>
      </c>
      <c r="GK556" s="238" t="str">
        <f t="shared" ca="1" si="396"/>
        <v/>
      </c>
    </row>
    <row r="557" spans="191:193" ht="37.5" customHeight="1" x14ac:dyDescent="0.25">
      <c r="GI557" s="237">
        <f t="shared" si="394"/>
        <v>0</v>
      </c>
      <c r="GJ557" s="140" t="e">
        <f t="shared" ca="1" si="395"/>
        <v>#N/A</v>
      </c>
      <c r="GK557" s="238" t="str">
        <f t="shared" ca="1" si="396"/>
        <v/>
      </c>
    </row>
    <row r="558" spans="191:193" ht="37.5" customHeight="1" x14ac:dyDescent="0.25">
      <c r="GI558" s="237">
        <f t="shared" si="394"/>
        <v>0</v>
      </c>
      <c r="GJ558" s="140" t="e">
        <f t="shared" ca="1" si="395"/>
        <v>#N/A</v>
      </c>
      <c r="GK558" s="238" t="str">
        <f t="shared" ca="1" si="396"/>
        <v/>
      </c>
    </row>
    <row r="559" spans="191:193" ht="37.5" customHeight="1" x14ac:dyDescent="0.25">
      <c r="GI559" s="237">
        <f t="shared" si="394"/>
        <v>0</v>
      </c>
      <c r="GJ559" s="140" t="e">
        <f t="shared" ca="1" si="395"/>
        <v>#N/A</v>
      </c>
      <c r="GK559" s="238" t="str">
        <f t="shared" ca="1" si="396"/>
        <v/>
      </c>
    </row>
    <row r="560" spans="191:193" ht="37.5" customHeight="1" x14ac:dyDescent="0.25">
      <c r="GI560" s="237">
        <f t="shared" si="394"/>
        <v>0</v>
      </c>
      <c r="GJ560" s="140" t="e">
        <f t="shared" ca="1" si="395"/>
        <v>#N/A</v>
      </c>
      <c r="GK560" s="238" t="str">
        <f t="shared" ca="1" si="396"/>
        <v/>
      </c>
    </row>
    <row r="561" spans="191:193" ht="37.5" customHeight="1" x14ac:dyDescent="0.25">
      <c r="GI561" s="237">
        <f t="shared" si="394"/>
        <v>0</v>
      </c>
      <c r="GJ561" s="140" t="e">
        <f t="shared" ca="1" si="395"/>
        <v>#N/A</v>
      </c>
      <c r="GK561" s="238" t="str">
        <f t="shared" ca="1" si="396"/>
        <v/>
      </c>
    </row>
    <row r="562" spans="191:193" ht="37.5" customHeight="1" x14ac:dyDescent="0.25">
      <c r="GI562" s="237">
        <f t="shared" si="394"/>
        <v>0</v>
      </c>
      <c r="GJ562" s="140" t="e">
        <f t="shared" ca="1" si="395"/>
        <v>#N/A</v>
      </c>
      <c r="GK562" s="238" t="str">
        <f t="shared" ca="1" si="396"/>
        <v/>
      </c>
    </row>
    <row r="563" spans="191:193" ht="37.5" customHeight="1" x14ac:dyDescent="0.25">
      <c r="GI563" s="237">
        <f t="shared" si="394"/>
        <v>0</v>
      </c>
      <c r="GJ563" s="140" t="e">
        <f t="shared" ca="1" si="395"/>
        <v>#N/A</v>
      </c>
      <c r="GK563" s="238" t="str">
        <f t="shared" ca="1" si="396"/>
        <v/>
      </c>
    </row>
    <row r="564" spans="191:193" ht="37.5" customHeight="1" x14ac:dyDescent="0.25">
      <c r="GI564" s="237">
        <f t="shared" si="394"/>
        <v>0</v>
      </c>
      <c r="GJ564" s="140" t="e">
        <f t="shared" ca="1" si="395"/>
        <v>#N/A</v>
      </c>
      <c r="GK564" s="238" t="str">
        <f t="shared" ca="1" si="396"/>
        <v/>
      </c>
    </row>
    <row r="565" spans="191:193" ht="37.5" customHeight="1" x14ac:dyDescent="0.25">
      <c r="GI565" s="237">
        <f t="shared" si="394"/>
        <v>0</v>
      </c>
      <c r="GJ565" s="140" t="e">
        <f t="shared" ca="1" si="395"/>
        <v>#N/A</v>
      </c>
      <c r="GK565" s="238" t="str">
        <f t="shared" ca="1" si="396"/>
        <v/>
      </c>
    </row>
    <row r="566" spans="191:193" ht="37.5" customHeight="1" x14ac:dyDescent="0.25">
      <c r="GI566" s="237">
        <f t="shared" si="394"/>
        <v>0</v>
      </c>
      <c r="GJ566" s="140" t="e">
        <f t="shared" ca="1" si="395"/>
        <v>#N/A</v>
      </c>
      <c r="GK566" s="238" t="str">
        <f t="shared" ca="1" si="396"/>
        <v/>
      </c>
    </row>
    <row r="567" spans="191:193" ht="37.5" customHeight="1" x14ac:dyDescent="0.25">
      <c r="GI567" s="237">
        <f t="shared" si="394"/>
        <v>0</v>
      </c>
      <c r="GJ567" s="140" t="e">
        <f t="shared" ca="1" si="395"/>
        <v>#N/A</v>
      </c>
      <c r="GK567" s="238" t="str">
        <f t="shared" ca="1" si="396"/>
        <v/>
      </c>
    </row>
    <row r="568" spans="191:193" ht="37.5" customHeight="1" x14ac:dyDescent="0.25">
      <c r="GI568" s="237">
        <f t="shared" si="394"/>
        <v>0</v>
      </c>
      <c r="GJ568" s="140" t="e">
        <f t="shared" ca="1" si="395"/>
        <v>#N/A</v>
      </c>
      <c r="GK568" s="238" t="str">
        <f t="shared" ca="1" si="396"/>
        <v/>
      </c>
    </row>
    <row r="569" spans="191:193" ht="37.5" customHeight="1" x14ac:dyDescent="0.25">
      <c r="GI569" s="237">
        <f t="shared" si="394"/>
        <v>0</v>
      </c>
      <c r="GJ569" s="140" t="e">
        <f t="shared" ca="1" si="395"/>
        <v>#N/A</v>
      </c>
      <c r="GK569" s="238" t="str">
        <f t="shared" ca="1" si="396"/>
        <v/>
      </c>
    </row>
    <row r="570" spans="191:193" ht="37.5" customHeight="1" x14ac:dyDescent="0.25">
      <c r="GI570" s="237">
        <f t="shared" si="394"/>
        <v>0</v>
      </c>
      <c r="GJ570" s="140" t="e">
        <f t="shared" ca="1" si="395"/>
        <v>#N/A</v>
      </c>
      <c r="GK570" s="238" t="str">
        <f t="shared" ca="1" si="396"/>
        <v/>
      </c>
    </row>
    <row r="571" spans="191:193" ht="37.5" customHeight="1" x14ac:dyDescent="0.25">
      <c r="GI571" s="237">
        <f t="shared" si="394"/>
        <v>0</v>
      </c>
      <c r="GJ571" s="140" t="e">
        <f t="shared" ca="1" si="395"/>
        <v>#N/A</v>
      </c>
      <c r="GK571" s="238" t="str">
        <f t="shared" ca="1" si="396"/>
        <v/>
      </c>
    </row>
    <row r="572" spans="191:193" ht="37.5" customHeight="1" x14ac:dyDescent="0.25">
      <c r="GI572" s="237">
        <f t="shared" si="394"/>
        <v>0</v>
      </c>
      <c r="GJ572" s="140" t="e">
        <f t="shared" ca="1" si="395"/>
        <v>#N/A</v>
      </c>
      <c r="GK572" s="238" t="str">
        <f t="shared" ca="1" si="396"/>
        <v/>
      </c>
    </row>
    <row r="573" spans="191:193" ht="37.5" customHeight="1" x14ac:dyDescent="0.25">
      <c r="GI573" s="237">
        <f t="shared" si="394"/>
        <v>0</v>
      </c>
      <c r="GJ573" s="140" t="e">
        <f t="shared" ca="1" si="395"/>
        <v>#N/A</v>
      </c>
      <c r="GK573" s="238" t="str">
        <f t="shared" ca="1" si="396"/>
        <v/>
      </c>
    </row>
    <row r="574" spans="191:193" ht="37.5" customHeight="1" x14ac:dyDescent="0.25">
      <c r="GI574" s="237">
        <f t="shared" si="394"/>
        <v>0</v>
      </c>
      <c r="GJ574" s="140" t="e">
        <f t="shared" ca="1" si="395"/>
        <v>#N/A</v>
      </c>
      <c r="GK574" s="238" t="str">
        <f t="shared" ca="1" si="396"/>
        <v/>
      </c>
    </row>
    <row r="575" spans="191:193" ht="37.5" customHeight="1" x14ac:dyDescent="0.25">
      <c r="GI575" s="237">
        <f t="shared" si="394"/>
        <v>0</v>
      </c>
      <c r="GJ575" s="140" t="e">
        <f t="shared" ca="1" si="395"/>
        <v>#N/A</v>
      </c>
      <c r="GK575" s="238" t="str">
        <f t="shared" ca="1" si="396"/>
        <v/>
      </c>
    </row>
    <row r="576" spans="191:193" ht="37.5" customHeight="1" x14ac:dyDescent="0.25">
      <c r="GI576" s="237">
        <f t="shared" si="394"/>
        <v>0</v>
      </c>
      <c r="GJ576" s="140" t="e">
        <f t="shared" ca="1" si="395"/>
        <v>#N/A</v>
      </c>
      <c r="GK576" s="238" t="str">
        <f t="shared" ca="1" si="396"/>
        <v/>
      </c>
    </row>
    <row r="577" spans="191:193" ht="37.5" customHeight="1" x14ac:dyDescent="0.25">
      <c r="GI577" s="237">
        <f t="shared" si="394"/>
        <v>0</v>
      </c>
      <c r="GJ577" s="140" t="e">
        <f t="shared" ca="1" si="395"/>
        <v>#N/A</v>
      </c>
      <c r="GK577" s="238" t="str">
        <f t="shared" ca="1" si="396"/>
        <v/>
      </c>
    </row>
    <row r="578" spans="191:193" ht="37.5" customHeight="1" x14ac:dyDescent="0.25">
      <c r="GI578" s="237">
        <f t="shared" ref="GI578:GI641" si="397">INDEX(Matrix_Ausschluss,1+(ROW(A577)-1)/COLUMNS(CS:GG),MOD(ROW(A577)-1,COLUMNS(CS:GG))+1)</f>
        <v>0</v>
      </c>
      <c r="GJ578" s="140" t="e">
        <f t="shared" ca="1" si="395"/>
        <v>#N/A</v>
      </c>
      <c r="GK578" s="238" t="str">
        <f t="shared" ca="1" si="396"/>
        <v/>
      </c>
    </row>
    <row r="579" spans="191:193" ht="37.5" customHeight="1" x14ac:dyDescent="0.25">
      <c r="GI579" s="237">
        <f t="shared" si="397"/>
        <v>0</v>
      </c>
      <c r="GJ579" s="140" t="e">
        <f t="shared" ref="GJ579:GJ642" ca="1" si="398">MATCH("*",OFFSET($GI$1,GJ578,0,8650),0)+GJ578</f>
        <v>#N/A</v>
      </c>
      <c r="GK579" s="238" t="str">
        <f t="shared" ref="GK579:GK642" ca="1" si="399">IF(ISERROR($GJ579),"",INDEX($GI$2:$GI$8650,$GJ579-1,1))</f>
        <v/>
      </c>
    </row>
    <row r="580" spans="191:193" ht="37.5" customHeight="1" x14ac:dyDescent="0.25">
      <c r="GI580" s="237">
        <f t="shared" si="397"/>
        <v>0</v>
      </c>
      <c r="GJ580" s="140" t="e">
        <f t="shared" ca="1" si="398"/>
        <v>#N/A</v>
      </c>
      <c r="GK580" s="238" t="str">
        <f t="shared" ca="1" si="399"/>
        <v/>
      </c>
    </row>
    <row r="581" spans="191:193" ht="37.5" customHeight="1" x14ac:dyDescent="0.25">
      <c r="GI581" s="237">
        <f t="shared" si="397"/>
        <v>0</v>
      </c>
      <c r="GJ581" s="140" t="e">
        <f t="shared" ca="1" si="398"/>
        <v>#N/A</v>
      </c>
      <c r="GK581" s="238" t="str">
        <f t="shared" ca="1" si="399"/>
        <v/>
      </c>
    </row>
    <row r="582" spans="191:193" ht="37.5" customHeight="1" x14ac:dyDescent="0.25">
      <c r="GI582" s="237">
        <f t="shared" si="397"/>
        <v>0</v>
      </c>
      <c r="GJ582" s="140" t="e">
        <f t="shared" ca="1" si="398"/>
        <v>#N/A</v>
      </c>
      <c r="GK582" s="238" t="str">
        <f t="shared" ca="1" si="399"/>
        <v/>
      </c>
    </row>
    <row r="583" spans="191:193" ht="37.5" customHeight="1" x14ac:dyDescent="0.25">
      <c r="GI583" s="237">
        <f t="shared" si="397"/>
        <v>0</v>
      </c>
      <c r="GJ583" s="140" t="e">
        <f t="shared" ca="1" si="398"/>
        <v>#N/A</v>
      </c>
      <c r="GK583" s="238" t="str">
        <f t="shared" ca="1" si="399"/>
        <v/>
      </c>
    </row>
    <row r="584" spans="191:193" ht="37.5" customHeight="1" x14ac:dyDescent="0.25">
      <c r="GI584" s="237">
        <f t="shared" si="397"/>
        <v>0</v>
      </c>
      <c r="GJ584" s="140" t="e">
        <f t="shared" ca="1" si="398"/>
        <v>#N/A</v>
      </c>
      <c r="GK584" s="238" t="str">
        <f t="shared" ca="1" si="399"/>
        <v/>
      </c>
    </row>
    <row r="585" spans="191:193" ht="37.5" customHeight="1" x14ac:dyDescent="0.25">
      <c r="GI585" s="237">
        <f t="shared" si="397"/>
        <v>0</v>
      </c>
      <c r="GJ585" s="140" t="e">
        <f t="shared" ca="1" si="398"/>
        <v>#N/A</v>
      </c>
      <c r="GK585" s="238" t="str">
        <f t="shared" ca="1" si="399"/>
        <v/>
      </c>
    </row>
    <row r="586" spans="191:193" ht="37.5" customHeight="1" x14ac:dyDescent="0.25">
      <c r="GI586" s="237">
        <f t="shared" si="397"/>
        <v>0</v>
      </c>
      <c r="GJ586" s="140" t="e">
        <f t="shared" ca="1" si="398"/>
        <v>#N/A</v>
      </c>
      <c r="GK586" s="238" t="str">
        <f t="shared" ca="1" si="399"/>
        <v/>
      </c>
    </row>
    <row r="587" spans="191:193" ht="37.5" customHeight="1" x14ac:dyDescent="0.25">
      <c r="GI587" s="237">
        <f t="shared" si="397"/>
        <v>0</v>
      </c>
      <c r="GJ587" s="140" t="e">
        <f t="shared" ca="1" si="398"/>
        <v>#N/A</v>
      </c>
      <c r="GK587" s="238" t="str">
        <f t="shared" ca="1" si="399"/>
        <v/>
      </c>
    </row>
    <row r="588" spans="191:193" ht="37.5" customHeight="1" x14ac:dyDescent="0.25">
      <c r="GI588" s="237">
        <f t="shared" si="397"/>
        <v>0</v>
      </c>
      <c r="GJ588" s="140" t="e">
        <f t="shared" ca="1" si="398"/>
        <v>#N/A</v>
      </c>
      <c r="GK588" s="238" t="str">
        <f t="shared" ca="1" si="399"/>
        <v/>
      </c>
    </row>
    <row r="589" spans="191:193" ht="37.5" customHeight="1" x14ac:dyDescent="0.25">
      <c r="GI589" s="237">
        <f t="shared" si="397"/>
        <v>0</v>
      </c>
      <c r="GJ589" s="140" t="e">
        <f t="shared" ca="1" si="398"/>
        <v>#N/A</v>
      </c>
      <c r="GK589" s="238" t="str">
        <f t="shared" ca="1" si="399"/>
        <v/>
      </c>
    </row>
    <row r="590" spans="191:193" ht="37.5" customHeight="1" x14ac:dyDescent="0.25">
      <c r="GI590" s="237">
        <f t="shared" si="397"/>
        <v>0</v>
      </c>
      <c r="GJ590" s="140" t="e">
        <f t="shared" ca="1" si="398"/>
        <v>#N/A</v>
      </c>
      <c r="GK590" s="238" t="str">
        <f t="shared" ca="1" si="399"/>
        <v/>
      </c>
    </row>
    <row r="591" spans="191:193" ht="37.5" customHeight="1" x14ac:dyDescent="0.25">
      <c r="GI591" s="237">
        <f t="shared" si="397"/>
        <v>0</v>
      </c>
      <c r="GJ591" s="140" t="e">
        <f t="shared" ca="1" si="398"/>
        <v>#N/A</v>
      </c>
      <c r="GK591" s="238" t="str">
        <f t="shared" ca="1" si="399"/>
        <v/>
      </c>
    </row>
    <row r="592" spans="191:193" ht="37.5" customHeight="1" x14ac:dyDescent="0.25">
      <c r="GI592" s="237">
        <f t="shared" si="397"/>
        <v>0</v>
      </c>
      <c r="GJ592" s="140" t="e">
        <f t="shared" ca="1" si="398"/>
        <v>#N/A</v>
      </c>
      <c r="GK592" s="238" t="str">
        <f t="shared" ca="1" si="399"/>
        <v/>
      </c>
    </row>
    <row r="593" spans="191:193" ht="37.5" customHeight="1" x14ac:dyDescent="0.25">
      <c r="GI593" s="237">
        <f t="shared" si="397"/>
        <v>0</v>
      </c>
      <c r="GJ593" s="140" t="e">
        <f t="shared" ca="1" si="398"/>
        <v>#N/A</v>
      </c>
      <c r="GK593" s="238" t="str">
        <f t="shared" ca="1" si="399"/>
        <v/>
      </c>
    </row>
    <row r="594" spans="191:193" ht="37.5" customHeight="1" x14ac:dyDescent="0.25">
      <c r="GI594" s="237">
        <f t="shared" si="397"/>
        <v>0</v>
      </c>
      <c r="GJ594" s="140" t="e">
        <f t="shared" ca="1" si="398"/>
        <v>#N/A</v>
      </c>
      <c r="GK594" s="238" t="str">
        <f t="shared" ca="1" si="399"/>
        <v/>
      </c>
    </row>
    <row r="595" spans="191:193" ht="37.5" customHeight="1" x14ac:dyDescent="0.25">
      <c r="GI595" s="237">
        <f t="shared" si="397"/>
        <v>0</v>
      </c>
      <c r="GJ595" s="140" t="e">
        <f t="shared" ca="1" si="398"/>
        <v>#N/A</v>
      </c>
      <c r="GK595" s="238" t="str">
        <f t="shared" ca="1" si="399"/>
        <v/>
      </c>
    </row>
    <row r="596" spans="191:193" ht="37.5" customHeight="1" x14ac:dyDescent="0.25">
      <c r="GI596" s="237">
        <f t="shared" si="397"/>
        <v>0</v>
      </c>
      <c r="GJ596" s="140" t="e">
        <f t="shared" ca="1" si="398"/>
        <v>#N/A</v>
      </c>
      <c r="GK596" s="238" t="str">
        <f t="shared" ca="1" si="399"/>
        <v/>
      </c>
    </row>
    <row r="597" spans="191:193" ht="37.5" customHeight="1" x14ac:dyDescent="0.25">
      <c r="GI597" s="237">
        <f t="shared" si="397"/>
        <v>0</v>
      </c>
      <c r="GJ597" s="140" t="e">
        <f t="shared" ca="1" si="398"/>
        <v>#N/A</v>
      </c>
      <c r="GK597" s="238" t="str">
        <f t="shared" ca="1" si="399"/>
        <v/>
      </c>
    </row>
    <row r="598" spans="191:193" ht="37.5" customHeight="1" x14ac:dyDescent="0.25">
      <c r="GI598" s="237">
        <f t="shared" si="397"/>
        <v>0</v>
      </c>
      <c r="GJ598" s="140" t="e">
        <f t="shared" ca="1" si="398"/>
        <v>#N/A</v>
      </c>
      <c r="GK598" s="238" t="str">
        <f t="shared" ca="1" si="399"/>
        <v/>
      </c>
    </row>
    <row r="599" spans="191:193" ht="37.5" customHeight="1" x14ac:dyDescent="0.25">
      <c r="GI599" s="237">
        <f t="shared" si="397"/>
        <v>0</v>
      </c>
      <c r="GJ599" s="140" t="e">
        <f t="shared" ca="1" si="398"/>
        <v>#N/A</v>
      </c>
      <c r="GK599" s="238" t="str">
        <f t="shared" ca="1" si="399"/>
        <v/>
      </c>
    </row>
    <row r="600" spans="191:193" ht="37.5" customHeight="1" x14ac:dyDescent="0.25">
      <c r="GI600" s="237">
        <f t="shared" si="397"/>
        <v>0</v>
      </c>
      <c r="GJ600" s="140" t="e">
        <f t="shared" ca="1" si="398"/>
        <v>#N/A</v>
      </c>
      <c r="GK600" s="238" t="str">
        <f t="shared" ca="1" si="399"/>
        <v/>
      </c>
    </row>
    <row r="601" spans="191:193" ht="37.5" customHeight="1" x14ac:dyDescent="0.25">
      <c r="GI601" s="237">
        <f t="shared" si="397"/>
        <v>0</v>
      </c>
      <c r="GJ601" s="140" t="e">
        <f t="shared" ca="1" si="398"/>
        <v>#N/A</v>
      </c>
      <c r="GK601" s="238" t="str">
        <f t="shared" ca="1" si="399"/>
        <v/>
      </c>
    </row>
    <row r="602" spans="191:193" ht="37.5" customHeight="1" x14ac:dyDescent="0.25">
      <c r="GI602" s="237">
        <f t="shared" si="397"/>
        <v>0</v>
      </c>
      <c r="GJ602" s="140" t="e">
        <f t="shared" ca="1" si="398"/>
        <v>#N/A</v>
      </c>
      <c r="GK602" s="238" t="str">
        <f t="shared" ca="1" si="399"/>
        <v/>
      </c>
    </row>
    <row r="603" spans="191:193" ht="37.5" customHeight="1" x14ac:dyDescent="0.25">
      <c r="GI603" s="237">
        <f t="shared" si="397"/>
        <v>0</v>
      </c>
      <c r="GJ603" s="140" t="e">
        <f t="shared" ca="1" si="398"/>
        <v>#N/A</v>
      </c>
      <c r="GK603" s="238" t="str">
        <f t="shared" ca="1" si="399"/>
        <v/>
      </c>
    </row>
    <row r="604" spans="191:193" ht="37.5" customHeight="1" x14ac:dyDescent="0.25">
      <c r="GI604" s="237">
        <f t="shared" si="397"/>
        <v>0</v>
      </c>
      <c r="GJ604" s="140" t="e">
        <f t="shared" ca="1" si="398"/>
        <v>#N/A</v>
      </c>
      <c r="GK604" s="238" t="str">
        <f t="shared" ca="1" si="399"/>
        <v/>
      </c>
    </row>
    <row r="605" spans="191:193" ht="37.5" customHeight="1" x14ac:dyDescent="0.25">
      <c r="GI605" s="237">
        <f t="shared" si="397"/>
        <v>0</v>
      </c>
      <c r="GJ605" s="140" t="e">
        <f t="shared" ca="1" si="398"/>
        <v>#N/A</v>
      </c>
      <c r="GK605" s="238" t="str">
        <f t="shared" ca="1" si="399"/>
        <v/>
      </c>
    </row>
    <row r="606" spans="191:193" ht="37.5" customHeight="1" x14ac:dyDescent="0.25">
      <c r="GI606" s="237">
        <f t="shared" si="397"/>
        <v>0</v>
      </c>
      <c r="GJ606" s="140" t="e">
        <f t="shared" ca="1" si="398"/>
        <v>#N/A</v>
      </c>
      <c r="GK606" s="238" t="str">
        <f t="shared" ca="1" si="399"/>
        <v/>
      </c>
    </row>
    <row r="607" spans="191:193" ht="37.5" customHeight="1" x14ac:dyDescent="0.25">
      <c r="GI607" s="237">
        <f t="shared" si="397"/>
        <v>0</v>
      </c>
      <c r="GJ607" s="140" t="e">
        <f t="shared" ca="1" si="398"/>
        <v>#N/A</v>
      </c>
      <c r="GK607" s="238" t="str">
        <f t="shared" ca="1" si="399"/>
        <v/>
      </c>
    </row>
    <row r="608" spans="191:193" ht="37.5" customHeight="1" x14ac:dyDescent="0.25">
      <c r="GI608" s="237">
        <f t="shared" si="397"/>
        <v>0</v>
      </c>
      <c r="GJ608" s="140" t="e">
        <f t="shared" ca="1" si="398"/>
        <v>#N/A</v>
      </c>
      <c r="GK608" s="238" t="str">
        <f t="shared" ca="1" si="399"/>
        <v/>
      </c>
    </row>
    <row r="609" spans="191:193" ht="37.5" customHeight="1" x14ac:dyDescent="0.25">
      <c r="GI609" s="237">
        <f t="shared" si="397"/>
        <v>0</v>
      </c>
      <c r="GJ609" s="140" t="e">
        <f t="shared" ca="1" si="398"/>
        <v>#N/A</v>
      </c>
      <c r="GK609" s="238" t="str">
        <f t="shared" ca="1" si="399"/>
        <v/>
      </c>
    </row>
    <row r="610" spans="191:193" ht="37.5" customHeight="1" x14ac:dyDescent="0.25">
      <c r="GI610" s="237">
        <f t="shared" si="397"/>
        <v>0</v>
      </c>
      <c r="GJ610" s="140" t="e">
        <f t="shared" ca="1" si="398"/>
        <v>#N/A</v>
      </c>
      <c r="GK610" s="238" t="str">
        <f t="shared" ca="1" si="399"/>
        <v/>
      </c>
    </row>
    <row r="611" spans="191:193" ht="37.5" customHeight="1" x14ac:dyDescent="0.25">
      <c r="GI611" s="237">
        <f t="shared" si="397"/>
        <v>0</v>
      </c>
      <c r="GJ611" s="140" t="e">
        <f t="shared" ca="1" si="398"/>
        <v>#N/A</v>
      </c>
      <c r="GK611" s="238" t="str">
        <f t="shared" ca="1" si="399"/>
        <v/>
      </c>
    </row>
    <row r="612" spans="191:193" ht="37.5" customHeight="1" x14ac:dyDescent="0.25">
      <c r="GI612" s="237">
        <f t="shared" si="397"/>
        <v>0</v>
      </c>
      <c r="GJ612" s="140" t="e">
        <f t="shared" ca="1" si="398"/>
        <v>#N/A</v>
      </c>
      <c r="GK612" s="238" t="str">
        <f t="shared" ca="1" si="399"/>
        <v/>
      </c>
    </row>
    <row r="613" spans="191:193" ht="37.5" customHeight="1" x14ac:dyDescent="0.25">
      <c r="GI613" s="237">
        <f t="shared" si="397"/>
        <v>0</v>
      </c>
      <c r="GJ613" s="140" t="e">
        <f t="shared" ca="1" si="398"/>
        <v>#N/A</v>
      </c>
      <c r="GK613" s="238" t="str">
        <f t="shared" ca="1" si="399"/>
        <v/>
      </c>
    </row>
    <row r="614" spans="191:193" ht="37.5" customHeight="1" x14ac:dyDescent="0.25">
      <c r="GI614" s="237">
        <f t="shared" si="397"/>
        <v>0</v>
      </c>
      <c r="GJ614" s="140" t="e">
        <f t="shared" ca="1" si="398"/>
        <v>#N/A</v>
      </c>
      <c r="GK614" s="238" t="str">
        <f t="shared" ca="1" si="399"/>
        <v/>
      </c>
    </row>
    <row r="615" spans="191:193" ht="37.5" customHeight="1" x14ac:dyDescent="0.25">
      <c r="GI615" s="237">
        <f t="shared" si="397"/>
        <v>0</v>
      </c>
      <c r="GJ615" s="140" t="e">
        <f t="shared" ca="1" si="398"/>
        <v>#N/A</v>
      </c>
      <c r="GK615" s="238" t="str">
        <f t="shared" ca="1" si="399"/>
        <v/>
      </c>
    </row>
    <row r="616" spans="191:193" ht="37.5" customHeight="1" x14ac:dyDescent="0.25">
      <c r="GI616" s="237">
        <f t="shared" si="397"/>
        <v>0</v>
      </c>
      <c r="GJ616" s="140" t="e">
        <f t="shared" ca="1" si="398"/>
        <v>#N/A</v>
      </c>
      <c r="GK616" s="238" t="str">
        <f t="shared" ca="1" si="399"/>
        <v/>
      </c>
    </row>
    <row r="617" spans="191:193" ht="37.5" customHeight="1" x14ac:dyDescent="0.25">
      <c r="GI617" s="237">
        <f t="shared" si="397"/>
        <v>0</v>
      </c>
      <c r="GJ617" s="140" t="e">
        <f t="shared" ca="1" si="398"/>
        <v>#N/A</v>
      </c>
      <c r="GK617" s="238" t="str">
        <f t="shared" ca="1" si="399"/>
        <v/>
      </c>
    </row>
    <row r="618" spans="191:193" ht="37.5" customHeight="1" x14ac:dyDescent="0.25">
      <c r="GI618" s="237">
        <f t="shared" si="397"/>
        <v>0</v>
      </c>
      <c r="GJ618" s="140" t="e">
        <f t="shared" ca="1" si="398"/>
        <v>#N/A</v>
      </c>
      <c r="GK618" s="238" t="str">
        <f t="shared" ca="1" si="399"/>
        <v/>
      </c>
    </row>
    <row r="619" spans="191:193" ht="37.5" customHeight="1" x14ac:dyDescent="0.25">
      <c r="GI619" s="237">
        <f t="shared" si="397"/>
        <v>0</v>
      </c>
      <c r="GJ619" s="140" t="e">
        <f t="shared" ca="1" si="398"/>
        <v>#N/A</v>
      </c>
      <c r="GK619" s="238" t="str">
        <f t="shared" ca="1" si="399"/>
        <v/>
      </c>
    </row>
    <row r="620" spans="191:193" ht="37.5" customHeight="1" x14ac:dyDescent="0.25">
      <c r="GI620" s="237">
        <f t="shared" si="397"/>
        <v>0</v>
      </c>
      <c r="GJ620" s="140" t="e">
        <f t="shared" ca="1" si="398"/>
        <v>#N/A</v>
      </c>
      <c r="GK620" s="238" t="str">
        <f t="shared" ca="1" si="399"/>
        <v/>
      </c>
    </row>
    <row r="621" spans="191:193" ht="37.5" customHeight="1" x14ac:dyDescent="0.25">
      <c r="GI621" s="237">
        <f t="shared" si="397"/>
        <v>0</v>
      </c>
      <c r="GJ621" s="140" t="e">
        <f t="shared" ca="1" si="398"/>
        <v>#N/A</v>
      </c>
      <c r="GK621" s="238" t="str">
        <f t="shared" ca="1" si="399"/>
        <v/>
      </c>
    </row>
    <row r="622" spans="191:193" ht="37.5" customHeight="1" x14ac:dyDescent="0.25">
      <c r="GI622" s="237">
        <f t="shared" si="397"/>
        <v>0</v>
      </c>
      <c r="GJ622" s="140" t="e">
        <f t="shared" ca="1" si="398"/>
        <v>#N/A</v>
      </c>
      <c r="GK622" s="238" t="str">
        <f t="shared" ca="1" si="399"/>
        <v/>
      </c>
    </row>
    <row r="623" spans="191:193" ht="37.5" customHeight="1" x14ac:dyDescent="0.25">
      <c r="GI623" s="237">
        <f t="shared" si="397"/>
        <v>0</v>
      </c>
      <c r="GJ623" s="140" t="e">
        <f t="shared" ca="1" si="398"/>
        <v>#N/A</v>
      </c>
      <c r="GK623" s="238" t="str">
        <f t="shared" ca="1" si="399"/>
        <v/>
      </c>
    </row>
    <row r="624" spans="191:193" ht="37.5" customHeight="1" x14ac:dyDescent="0.25">
      <c r="GI624" s="237">
        <f t="shared" si="397"/>
        <v>0</v>
      </c>
      <c r="GJ624" s="140" t="e">
        <f t="shared" ca="1" si="398"/>
        <v>#N/A</v>
      </c>
      <c r="GK624" s="238" t="str">
        <f t="shared" ca="1" si="399"/>
        <v/>
      </c>
    </row>
    <row r="625" spans="191:193" ht="37.5" customHeight="1" x14ac:dyDescent="0.25">
      <c r="GI625" s="237">
        <f t="shared" si="397"/>
        <v>0</v>
      </c>
      <c r="GJ625" s="140" t="e">
        <f t="shared" ca="1" si="398"/>
        <v>#N/A</v>
      </c>
      <c r="GK625" s="238" t="str">
        <f t="shared" ca="1" si="399"/>
        <v/>
      </c>
    </row>
    <row r="626" spans="191:193" ht="37.5" customHeight="1" x14ac:dyDescent="0.25">
      <c r="GI626" s="237">
        <f t="shared" si="397"/>
        <v>0</v>
      </c>
      <c r="GJ626" s="140" t="e">
        <f t="shared" ca="1" si="398"/>
        <v>#N/A</v>
      </c>
      <c r="GK626" s="238" t="str">
        <f t="shared" ca="1" si="399"/>
        <v/>
      </c>
    </row>
    <row r="627" spans="191:193" ht="37.5" customHeight="1" x14ac:dyDescent="0.25">
      <c r="GI627" s="237">
        <f t="shared" si="397"/>
        <v>0</v>
      </c>
      <c r="GJ627" s="140" t="e">
        <f t="shared" ca="1" si="398"/>
        <v>#N/A</v>
      </c>
      <c r="GK627" s="238" t="str">
        <f t="shared" ca="1" si="399"/>
        <v/>
      </c>
    </row>
    <row r="628" spans="191:193" ht="37.5" customHeight="1" x14ac:dyDescent="0.25">
      <c r="GI628" s="237">
        <f t="shared" si="397"/>
        <v>0</v>
      </c>
      <c r="GJ628" s="140" t="e">
        <f t="shared" ca="1" si="398"/>
        <v>#N/A</v>
      </c>
      <c r="GK628" s="238" t="str">
        <f t="shared" ca="1" si="399"/>
        <v/>
      </c>
    </row>
    <row r="629" spans="191:193" ht="37.5" customHeight="1" x14ac:dyDescent="0.25">
      <c r="GI629" s="237">
        <f t="shared" si="397"/>
        <v>0</v>
      </c>
      <c r="GJ629" s="140" t="e">
        <f t="shared" ca="1" si="398"/>
        <v>#N/A</v>
      </c>
      <c r="GK629" s="238" t="str">
        <f t="shared" ca="1" si="399"/>
        <v/>
      </c>
    </row>
    <row r="630" spans="191:193" ht="37.5" customHeight="1" x14ac:dyDescent="0.25">
      <c r="GI630" s="237">
        <f t="shared" si="397"/>
        <v>0</v>
      </c>
      <c r="GJ630" s="140" t="e">
        <f t="shared" ca="1" si="398"/>
        <v>#N/A</v>
      </c>
      <c r="GK630" s="238" t="str">
        <f t="shared" ca="1" si="399"/>
        <v/>
      </c>
    </row>
    <row r="631" spans="191:193" ht="37.5" customHeight="1" x14ac:dyDescent="0.25">
      <c r="GI631" s="237">
        <f t="shared" si="397"/>
        <v>0</v>
      </c>
      <c r="GJ631" s="140" t="e">
        <f t="shared" ca="1" si="398"/>
        <v>#N/A</v>
      </c>
      <c r="GK631" s="238" t="str">
        <f t="shared" ca="1" si="399"/>
        <v/>
      </c>
    </row>
    <row r="632" spans="191:193" ht="37.5" customHeight="1" x14ac:dyDescent="0.25">
      <c r="GI632" s="237">
        <f t="shared" si="397"/>
        <v>0</v>
      </c>
      <c r="GJ632" s="140" t="e">
        <f t="shared" ca="1" si="398"/>
        <v>#N/A</v>
      </c>
      <c r="GK632" s="238" t="str">
        <f t="shared" ca="1" si="399"/>
        <v/>
      </c>
    </row>
    <row r="633" spans="191:193" ht="37.5" customHeight="1" x14ac:dyDescent="0.25">
      <c r="GI633" s="237">
        <f t="shared" si="397"/>
        <v>0</v>
      </c>
      <c r="GJ633" s="140" t="e">
        <f t="shared" ca="1" si="398"/>
        <v>#N/A</v>
      </c>
      <c r="GK633" s="238" t="str">
        <f t="shared" ca="1" si="399"/>
        <v/>
      </c>
    </row>
    <row r="634" spans="191:193" ht="37.5" customHeight="1" x14ac:dyDescent="0.25">
      <c r="GI634" s="237">
        <f t="shared" si="397"/>
        <v>0</v>
      </c>
      <c r="GJ634" s="140" t="e">
        <f t="shared" ca="1" si="398"/>
        <v>#N/A</v>
      </c>
      <c r="GK634" s="238" t="str">
        <f t="shared" ca="1" si="399"/>
        <v/>
      </c>
    </row>
    <row r="635" spans="191:193" ht="37.5" customHeight="1" x14ac:dyDescent="0.25">
      <c r="GI635" s="237">
        <f t="shared" si="397"/>
        <v>0</v>
      </c>
      <c r="GJ635" s="140" t="e">
        <f t="shared" ca="1" si="398"/>
        <v>#N/A</v>
      </c>
      <c r="GK635" s="238" t="str">
        <f t="shared" ca="1" si="399"/>
        <v/>
      </c>
    </row>
    <row r="636" spans="191:193" ht="37.5" customHeight="1" x14ac:dyDescent="0.25">
      <c r="GI636" s="237">
        <f t="shared" si="397"/>
        <v>0</v>
      </c>
      <c r="GJ636" s="140" t="e">
        <f t="shared" ca="1" si="398"/>
        <v>#N/A</v>
      </c>
      <c r="GK636" s="238" t="str">
        <f t="shared" ca="1" si="399"/>
        <v/>
      </c>
    </row>
    <row r="637" spans="191:193" ht="37.5" customHeight="1" x14ac:dyDescent="0.25">
      <c r="GI637" s="237">
        <f t="shared" si="397"/>
        <v>0</v>
      </c>
      <c r="GJ637" s="140" t="e">
        <f t="shared" ca="1" si="398"/>
        <v>#N/A</v>
      </c>
      <c r="GK637" s="238" t="str">
        <f t="shared" ca="1" si="399"/>
        <v/>
      </c>
    </row>
    <row r="638" spans="191:193" ht="37.5" customHeight="1" x14ac:dyDescent="0.25">
      <c r="GI638" s="237">
        <f t="shared" si="397"/>
        <v>0</v>
      </c>
      <c r="GJ638" s="140" t="e">
        <f t="shared" ca="1" si="398"/>
        <v>#N/A</v>
      </c>
      <c r="GK638" s="238" t="str">
        <f t="shared" ca="1" si="399"/>
        <v/>
      </c>
    </row>
    <row r="639" spans="191:193" ht="37.5" customHeight="1" x14ac:dyDescent="0.25">
      <c r="GI639" s="237">
        <f t="shared" si="397"/>
        <v>0</v>
      </c>
      <c r="GJ639" s="140" t="e">
        <f t="shared" ca="1" si="398"/>
        <v>#N/A</v>
      </c>
      <c r="GK639" s="238" t="str">
        <f t="shared" ca="1" si="399"/>
        <v/>
      </c>
    </row>
    <row r="640" spans="191:193" ht="37.5" customHeight="1" x14ac:dyDescent="0.25">
      <c r="GI640" s="237">
        <f t="shared" si="397"/>
        <v>0</v>
      </c>
      <c r="GJ640" s="140" t="e">
        <f t="shared" ca="1" si="398"/>
        <v>#N/A</v>
      </c>
      <c r="GK640" s="238" t="str">
        <f t="shared" ca="1" si="399"/>
        <v/>
      </c>
    </row>
    <row r="641" spans="191:193" ht="37.5" customHeight="1" x14ac:dyDescent="0.25">
      <c r="GI641" s="237">
        <f t="shared" si="397"/>
        <v>0</v>
      </c>
      <c r="GJ641" s="140" t="e">
        <f t="shared" ca="1" si="398"/>
        <v>#N/A</v>
      </c>
      <c r="GK641" s="238" t="str">
        <f t="shared" ca="1" si="399"/>
        <v/>
      </c>
    </row>
    <row r="642" spans="191:193" ht="37.5" customHeight="1" x14ac:dyDescent="0.25">
      <c r="GI642" s="237">
        <f t="shared" ref="GI642:GI705" si="400">INDEX(Matrix_Ausschluss,1+(ROW(A641)-1)/COLUMNS(CS:GG),MOD(ROW(A641)-1,COLUMNS(CS:GG))+1)</f>
        <v>0</v>
      </c>
      <c r="GJ642" s="140" t="e">
        <f t="shared" ca="1" si="398"/>
        <v>#N/A</v>
      </c>
      <c r="GK642" s="238" t="str">
        <f t="shared" ca="1" si="399"/>
        <v/>
      </c>
    </row>
    <row r="643" spans="191:193" ht="37.5" customHeight="1" x14ac:dyDescent="0.25">
      <c r="GI643" s="237">
        <f t="shared" si="400"/>
        <v>0</v>
      </c>
      <c r="GJ643" s="140" t="e">
        <f t="shared" ref="GJ643:GJ706" ca="1" si="401">MATCH("*",OFFSET($GI$1,GJ642,0,8650),0)+GJ642</f>
        <v>#N/A</v>
      </c>
      <c r="GK643" s="238" t="str">
        <f t="shared" ref="GK643:GK706" ca="1" si="402">IF(ISERROR($GJ643),"",INDEX($GI$2:$GI$8650,$GJ643-1,1))</f>
        <v/>
      </c>
    </row>
    <row r="644" spans="191:193" ht="37.5" customHeight="1" x14ac:dyDescent="0.25">
      <c r="GI644" s="237">
        <f t="shared" si="400"/>
        <v>0</v>
      </c>
      <c r="GJ644" s="140" t="e">
        <f t="shared" ca="1" si="401"/>
        <v>#N/A</v>
      </c>
      <c r="GK644" s="238" t="str">
        <f t="shared" ca="1" si="402"/>
        <v/>
      </c>
    </row>
    <row r="645" spans="191:193" ht="37.5" customHeight="1" x14ac:dyDescent="0.25">
      <c r="GI645" s="237">
        <f t="shared" si="400"/>
        <v>0</v>
      </c>
      <c r="GJ645" s="140" t="e">
        <f t="shared" ca="1" si="401"/>
        <v>#N/A</v>
      </c>
      <c r="GK645" s="238" t="str">
        <f t="shared" ca="1" si="402"/>
        <v/>
      </c>
    </row>
    <row r="646" spans="191:193" ht="37.5" customHeight="1" x14ac:dyDescent="0.25">
      <c r="GI646" s="237">
        <f t="shared" si="400"/>
        <v>0</v>
      </c>
      <c r="GJ646" s="140" t="e">
        <f t="shared" ca="1" si="401"/>
        <v>#N/A</v>
      </c>
      <c r="GK646" s="238" t="str">
        <f t="shared" ca="1" si="402"/>
        <v/>
      </c>
    </row>
    <row r="647" spans="191:193" ht="37.5" customHeight="1" x14ac:dyDescent="0.25">
      <c r="GI647" s="237">
        <f t="shared" si="400"/>
        <v>0</v>
      </c>
      <c r="GJ647" s="140" t="e">
        <f t="shared" ca="1" si="401"/>
        <v>#N/A</v>
      </c>
      <c r="GK647" s="238" t="str">
        <f t="shared" ca="1" si="402"/>
        <v/>
      </c>
    </row>
    <row r="648" spans="191:193" ht="37.5" customHeight="1" x14ac:dyDescent="0.25">
      <c r="GI648" s="237">
        <f t="shared" si="400"/>
        <v>0</v>
      </c>
      <c r="GJ648" s="140" t="e">
        <f t="shared" ca="1" si="401"/>
        <v>#N/A</v>
      </c>
      <c r="GK648" s="238" t="str">
        <f t="shared" ca="1" si="402"/>
        <v/>
      </c>
    </row>
    <row r="649" spans="191:193" ht="37.5" customHeight="1" x14ac:dyDescent="0.25">
      <c r="GI649" s="237">
        <f t="shared" si="400"/>
        <v>0</v>
      </c>
      <c r="GJ649" s="140" t="e">
        <f t="shared" ca="1" si="401"/>
        <v>#N/A</v>
      </c>
      <c r="GK649" s="238" t="str">
        <f t="shared" ca="1" si="402"/>
        <v/>
      </c>
    </row>
    <row r="650" spans="191:193" ht="37.5" customHeight="1" x14ac:dyDescent="0.25">
      <c r="GI650" s="237">
        <f t="shared" si="400"/>
        <v>0</v>
      </c>
      <c r="GJ650" s="140" t="e">
        <f t="shared" ca="1" si="401"/>
        <v>#N/A</v>
      </c>
      <c r="GK650" s="238" t="str">
        <f t="shared" ca="1" si="402"/>
        <v/>
      </c>
    </row>
    <row r="651" spans="191:193" ht="37.5" customHeight="1" x14ac:dyDescent="0.25">
      <c r="GI651" s="237">
        <f t="shared" si="400"/>
        <v>0</v>
      </c>
      <c r="GJ651" s="140" t="e">
        <f t="shared" ca="1" si="401"/>
        <v>#N/A</v>
      </c>
      <c r="GK651" s="238" t="str">
        <f t="shared" ca="1" si="402"/>
        <v/>
      </c>
    </row>
    <row r="652" spans="191:193" ht="37.5" customHeight="1" x14ac:dyDescent="0.25">
      <c r="GI652" s="237">
        <f t="shared" si="400"/>
        <v>0</v>
      </c>
      <c r="GJ652" s="140" t="e">
        <f t="shared" ca="1" si="401"/>
        <v>#N/A</v>
      </c>
      <c r="GK652" s="238" t="str">
        <f t="shared" ca="1" si="402"/>
        <v/>
      </c>
    </row>
    <row r="653" spans="191:193" ht="37.5" customHeight="1" x14ac:dyDescent="0.25">
      <c r="GI653" s="237">
        <f t="shared" si="400"/>
        <v>0</v>
      </c>
      <c r="GJ653" s="140" t="e">
        <f t="shared" ca="1" si="401"/>
        <v>#N/A</v>
      </c>
      <c r="GK653" s="238" t="str">
        <f t="shared" ca="1" si="402"/>
        <v/>
      </c>
    </row>
    <row r="654" spans="191:193" ht="37.5" customHeight="1" x14ac:dyDescent="0.25">
      <c r="GI654" s="237">
        <f t="shared" si="400"/>
        <v>0</v>
      </c>
      <c r="GJ654" s="140" t="e">
        <f t="shared" ca="1" si="401"/>
        <v>#N/A</v>
      </c>
      <c r="GK654" s="238" t="str">
        <f t="shared" ca="1" si="402"/>
        <v/>
      </c>
    </row>
    <row r="655" spans="191:193" ht="37.5" customHeight="1" x14ac:dyDescent="0.25">
      <c r="GI655" s="237">
        <f t="shared" si="400"/>
        <v>0</v>
      </c>
      <c r="GJ655" s="140" t="e">
        <f t="shared" ca="1" si="401"/>
        <v>#N/A</v>
      </c>
      <c r="GK655" s="238" t="str">
        <f t="shared" ca="1" si="402"/>
        <v/>
      </c>
    </row>
    <row r="656" spans="191:193" ht="37.5" customHeight="1" x14ac:dyDescent="0.25">
      <c r="GI656" s="237">
        <f t="shared" si="400"/>
        <v>0</v>
      </c>
      <c r="GJ656" s="140" t="e">
        <f t="shared" ca="1" si="401"/>
        <v>#N/A</v>
      </c>
      <c r="GK656" s="238" t="str">
        <f t="shared" ca="1" si="402"/>
        <v/>
      </c>
    </row>
    <row r="657" spans="191:193" ht="37.5" customHeight="1" x14ac:dyDescent="0.25">
      <c r="GI657" s="237">
        <f t="shared" si="400"/>
        <v>0</v>
      </c>
      <c r="GJ657" s="140" t="e">
        <f t="shared" ca="1" si="401"/>
        <v>#N/A</v>
      </c>
      <c r="GK657" s="238" t="str">
        <f t="shared" ca="1" si="402"/>
        <v/>
      </c>
    </row>
    <row r="658" spans="191:193" ht="37.5" customHeight="1" x14ac:dyDescent="0.25">
      <c r="GI658" s="237">
        <f t="shared" si="400"/>
        <v>0</v>
      </c>
      <c r="GJ658" s="140" t="e">
        <f t="shared" ca="1" si="401"/>
        <v>#N/A</v>
      </c>
      <c r="GK658" s="238" t="str">
        <f t="shared" ca="1" si="402"/>
        <v/>
      </c>
    </row>
    <row r="659" spans="191:193" ht="37.5" customHeight="1" x14ac:dyDescent="0.25">
      <c r="GI659" s="237">
        <f t="shared" si="400"/>
        <v>0</v>
      </c>
      <c r="GJ659" s="140" t="e">
        <f t="shared" ca="1" si="401"/>
        <v>#N/A</v>
      </c>
      <c r="GK659" s="238" t="str">
        <f t="shared" ca="1" si="402"/>
        <v/>
      </c>
    </row>
    <row r="660" spans="191:193" ht="37.5" customHeight="1" x14ac:dyDescent="0.25">
      <c r="GI660" s="237">
        <f t="shared" si="400"/>
        <v>0</v>
      </c>
      <c r="GJ660" s="140" t="e">
        <f t="shared" ca="1" si="401"/>
        <v>#N/A</v>
      </c>
      <c r="GK660" s="238" t="str">
        <f t="shared" ca="1" si="402"/>
        <v/>
      </c>
    </row>
    <row r="661" spans="191:193" ht="37.5" customHeight="1" x14ac:dyDescent="0.25">
      <c r="GI661" s="237">
        <f t="shared" si="400"/>
        <v>0</v>
      </c>
      <c r="GJ661" s="140" t="e">
        <f t="shared" ca="1" si="401"/>
        <v>#N/A</v>
      </c>
      <c r="GK661" s="238" t="str">
        <f t="shared" ca="1" si="402"/>
        <v/>
      </c>
    </row>
    <row r="662" spans="191:193" ht="37.5" customHeight="1" x14ac:dyDescent="0.25">
      <c r="GI662" s="237">
        <f t="shared" si="400"/>
        <v>0</v>
      </c>
      <c r="GJ662" s="140" t="e">
        <f t="shared" ca="1" si="401"/>
        <v>#N/A</v>
      </c>
      <c r="GK662" s="238" t="str">
        <f t="shared" ca="1" si="402"/>
        <v/>
      </c>
    </row>
    <row r="663" spans="191:193" ht="37.5" customHeight="1" x14ac:dyDescent="0.25">
      <c r="GI663" s="237">
        <f t="shared" si="400"/>
        <v>0</v>
      </c>
      <c r="GJ663" s="140" t="e">
        <f t="shared" ca="1" si="401"/>
        <v>#N/A</v>
      </c>
      <c r="GK663" s="238" t="str">
        <f t="shared" ca="1" si="402"/>
        <v/>
      </c>
    </row>
    <row r="664" spans="191:193" ht="37.5" customHeight="1" x14ac:dyDescent="0.25">
      <c r="GI664" s="237">
        <f t="shared" si="400"/>
        <v>0</v>
      </c>
      <c r="GJ664" s="140" t="e">
        <f t="shared" ca="1" si="401"/>
        <v>#N/A</v>
      </c>
      <c r="GK664" s="238" t="str">
        <f t="shared" ca="1" si="402"/>
        <v/>
      </c>
    </row>
    <row r="665" spans="191:193" ht="37.5" customHeight="1" x14ac:dyDescent="0.25">
      <c r="GI665" s="237">
        <f t="shared" si="400"/>
        <v>0</v>
      </c>
      <c r="GJ665" s="140" t="e">
        <f t="shared" ca="1" si="401"/>
        <v>#N/A</v>
      </c>
      <c r="GK665" s="238" t="str">
        <f t="shared" ca="1" si="402"/>
        <v/>
      </c>
    </row>
    <row r="666" spans="191:193" ht="37.5" customHeight="1" x14ac:dyDescent="0.25">
      <c r="GI666" s="237">
        <f t="shared" si="400"/>
        <v>0</v>
      </c>
      <c r="GJ666" s="140" t="e">
        <f t="shared" ca="1" si="401"/>
        <v>#N/A</v>
      </c>
      <c r="GK666" s="238" t="str">
        <f t="shared" ca="1" si="402"/>
        <v/>
      </c>
    </row>
    <row r="667" spans="191:193" ht="37.5" customHeight="1" x14ac:dyDescent="0.25">
      <c r="GI667" s="237">
        <f t="shared" si="400"/>
        <v>0</v>
      </c>
      <c r="GJ667" s="140" t="e">
        <f t="shared" ca="1" si="401"/>
        <v>#N/A</v>
      </c>
      <c r="GK667" s="238" t="str">
        <f t="shared" ca="1" si="402"/>
        <v/>
      </c>
    </row>
    <row r="668" spans="191:193" ht="37.5" customHeight="1" x14ac:dyDescent="0.25">
      <c r="GI668" s="237">
        <f t="shared" si="400"/>
        <v>0</v>
      </c>
      <c r="GJ668" s="140" t="e">
        <f t="shared" ca="1" si="401"/>
        <v>#N/A</v>
      </c>
      <c r="GK668" s="238" t="str">
        <f t="shared" ca="1" si="402"/>
        <v/>
      </c>
    </row>
    <row r="669" spans="191:193" ht="37.5" customHeight="1" x14ac:dyDescent="0.25">
      <c r="GI669" s="237">
        <f t="shared" si="400"/>
        <v>0</v>
      </c>
      <c r="GJ669" s="140" t="e">
        <f t="shared" ca="1" si="401"/>
        <v>#N/A</v>
      </c>
      <c r="GK669" s="238" t="str">
        <f t="shared" ca="1" si="402"/>
        <v/>
      </c>
    </row>
    <row r="670" spans="191:193" ht="37.5" customHeight="1" x14ac:dyDescent="0.25">
      <c r="GI670" s="237">
        <f t="shared" si="400"/>
        <v>0</v>
      </c>
      <c r="GJ670" s="140" t="e">
        <f t="shared" ca="1" si="401"/>
        <v>#N/A</v>
      </c>
      <c r="GK670" s="238" t="str">
        <f t="shared" ca="1" si="402"/>
        <v/>
      </c>
    </row>
    <row r="671" spans="191:193" ht="37.5" customHeight="1" x14ac:dyDescent="0.25">
      <c r="GI671" s="237">
        <f t="shared" si="400"/>
        <v>0</v>
      </c>
      <c r="GJ671" s="140" t="e">
        <f t="shared" ca="1" si="401"/>
        <v>#N/A</v>
      </c>
      <c r="GK671" s="238" t="str">
        <f t="shared" ca="1" si="402"/>
        <v/>
      </c>
    </row>
    <row r="672" spans="191:193" ht="37.5" customHeight="1" x14ac:dyDescent="0.25">
      <c r="GI672" s="237">
        <f t="shared" si="400"/>
        <v>0</v>
      </c>
      <c r="GJ672" s="140" t="e">
        <f t="shared" ca="1" si="401"/>
        <v>#N/A</v>
      </c>
      <c r="GK672" s="238" t="str">
        <f t="shared" ca="1" si="402"/>
        <v/>
      </c>
    </row>
    <row r="673" spans="191:193" ht="37.5" customHeight="1" x14ac:dyDescent="0.25">
      <c r="GI673" s="237">
        <f t="shared" si="400"/>
        <v>0</v>
      </c>
      <c r="GJ673" s="140" t="e">
        <f t="shared" ca="1" si="401"/>
        <v>#N/A</v>
      </c>
      <c r="GK673" s="238" t="str">
        <f t="shared" ca="1" si="402"/>
        <v/>
      </c>
    </row>
    <row r="674" spans="191:193" ht="37.5" customHeight="1" x14ac:dyDescent="0.25">
      <c r="GI674" s="237">
        <f t="shared" si="400"/>
        <v>0</v>
      </c>
      <c r="GJ674" s="140" t="e">
        <f t="shared" ca="1" si="401"/>
        <v>#N/A</v>
      </c>
      <c r="GK674" s="238" t="str">
        <f t="shared" ca="1" si="402"/>
        <v/>
      </c>
    </row>
    <row r="675" spans="191:193" ht="37.5" customHeight="1" x14ac:dyDescent="0.25">
      <c r="GI675" s="237">
        <f t="shared" si="400"/>
        <v>0</v>
      </c>
      <c r="GJ675" s="140" t="e">
        <f t="shared" ca="1" si="401"/>
        <v>#N/A</v>
      </c>
      <c r="GK675" s="238" t="str">
        <f t="shared" ca="1" si="402"/>
        <v/>
      </c>
    </row>
    <row r="676" spans="191:193" ht="37.5" customHeight="1" x14ac:dyDescent="0.25">
      <c r="GI676" s="237">
        <f t="shared" si="400"/>
        <v>0</v>
      </c>
      <c r="GJ676" s="140" t="e">
        <f t="shared" ca="1" si="401"/>
        <v>#N/A</v>
      </c>
      <c r="GK676" s="238" t="str">
        <f t="shared" ca="1" si="402"/>
        <v/>
      </c>
    </row>
    <row r="677" spans="191:193" ht="37.5" customHeight="1" x14ac:dyDescent="0.25">
      <c r="GI677" s="237">
        <f t="shared" si="400"/>
        <v>0</v>
      </c>
      <c r="GJ677" s="140" t="e">
        <f t="shared" ca="1" si="401"/>
        <v>#N/A</v>
      </c>
      <c r="GK677" s="238" t="str">
        <f t="shared" ca="1" si="402"/>
        <v/>
      </c>
    </row>
    <row r="678" spans="191:193" ht="37.5" customHeight="1" x14ac:dyDescent="0.25">
      <c r="GI678" s="237">
        <f t="shared" si="400"/>
        <v>0</v>
      </c>
      <c r="GJ678" s="140" t="e">
        <f t="shared" ca="1" si="401"/>
        <v>#N/A</v>
      </c>
      <c r="GK678" s="238" t="str">
        <f t="shared" ca="1" si="402"/>
        <v/>
      </c>
    </row>
    <row r="679" spans="191:193" ht="37.5" customHeight="1" x14ac:dyDescent="0.25">
      <c r="GI679" s="237">
        <f t="shared" si="400"/>
        <v>0</v>
      </c>
      <c r="GJ679" s="140" t="e">
        <f t="shared" ca="1" si="401"/>
        <v>#N/A</v>
      </c>
      <c r="GK679" s="238" t="str">
        <f t="shared" ca="1" si="402"/>
        <v/>
      </c>
    </row>
    <row r="680" spans="191:193" ht="37.5" customHeight="1" x14ac:dyDescent="0.25">
      <c r="GI680" s="237">
        <f t="shared" si="400"/>
        <v>0</v>
      </c>
      <c r="GJ680" s="140" t="e">
        <f t="shared" ca="1" si="401"/>
        <v>#N/A</v>
      </c>
      <c r="GK680" s="238" t="str">
        <f t="shared" ca="1" si="402"/>
        <v/>
      </c>
    </row>
    <row r="681" spans="191:193" ht="37.5" customHeight="1" x14ac:dyDescent="0.25">
      <c r="GI681" s="237">
        <f t="shared" si="400"/>
        <v>0</v>
      </c>
      <c r="GJ681" s="140" t="e">
        <f t="shared" ca="1" si="401"/>
        <v>#N/A</v>
      </c>
      <c r="GK681" s="238" t="str">
        <f t="shared" ca="1" si="402"/>
        <v/>
      </c>
    </row>
    <row r="682" spans="191:193" ht="37.5" customHeight="1" x14ac:dyDescent="0.25">
      <c r="GI682" s="237">
        <f t="shared" si="400"/>
        <v>0</v>
      </c>
      <c r="GJ682" s="140" t="e">
        <f t="shared" ca="1" si="401"/>
        <v>#N/A</v>
      </c>
      <c r="GK682" s="238" t="str">
        <f t="shared" ca="1" si="402"/>
        <v/>
      </c>
    </row>
    <row r="683" spans="191:193" ht="37.5" customHeight="1" x14ac:dyDescent="0.25">
      <c r="GI683" s="237">
        <f t="shared" si="400"/>
        <v>0</v>
      </c>
      <c r="GJ683" s="140" t="e">
        <f t="shared" ca="1" si="401"/>
        <v>#N/A</v>
      </c>
      <c r="GK683" s="238" t="str">
        <f t="shared" ca="1" si="402"/>
        <v/>
      </c>
    </row>
    <row r="684" spans="191:193" ht="37.5" customHeight="1" x14ac:dyDescent="0.25">
      <c r="GI684" s="237">
        <f t="shared" si="400"/>
        <v>0</v>
      </c>
      <c r="GJ684" s="140" t="e">
        <f t="shared" ca="1" si="401"/>
        <v>#N/A</v>
      </c>
      <c r="GK684" s="238" t="str">
        <f t="shared" ca="1" si="402"/>
        <v/>
      </c>
    </row>
    <row r="685" spans="191:193" ht="37.5" customHeight="1" x14ac:dyDescent="0.25">
      <c r="GI685" s="237">
        <f t="shared" si="400"/>
        <v>0</v>
      </c>
      <c r="GJ685" s="140" t="e">
        <f t="shared" ca="1" si="401"/>
        <v>#N/A</v>
      </c>
      <c r="GK685" s="238" t="str">
        <f t="shared" ca="1" si="402"/>
        <v/>
      </c>
    </row>
    <row r="686" spans="191:193" ht="37.5" customHeight="1" x14ac:dyDescent="0.25">
      <c r="GI686" s="237">
        <f t="shared" si="400"/>
        <v>0</v>
      </c>
      <c r="GJ686" s="140" t="e">
        <f t="shared" ca="1" si="401"/>
        <v>#N/A</v>
      </c>
      <c r="GK686" s="238" t="str">
        <f t="shared" ca="1" si="402"/>
        <v/>
      </c>
    </row>
    <row r="687" spans="191:193" ht="37.5" customHeight="1" x14ac:dyDescent="0.25">
      <c r="GI687" s="237">
        <f t="shared" si="400"/>
        <v>0</v>
      </c>
      <c r="GJ687" s="140" t="e">
        <f t="shared" ca="1" si="401"/>
        <v>#N/A</v>
      </c>
      <c r="GK687" s="238" t="str">
        <f t="shared" ca="1" si="402"/>
        <v/>
      </c>
    </row>
    <row r="688" spans="191:193" ht="37.5" customHeight="1" x14ac:dyDescent="0.25">
      <c r="GI688" s="237">
        <f t="shared" si="400"/>
        <v>0</v>
      </c>
      <c r="GJ688" s="140" t="e">
        <f t="shared" ca="1" si="401"/>
        <v>#N/A</v>
      </c>
      <c r="GK688" s="238" t="str">
        <f t="shared" ca="1" si="402"/>
        <v/>
      </c>
    </row>
    <row r="689" spans="191:193" ht="37.5" customHeight="1" x14ac:dyDescent="0.25">
      <c r="GI689" s="237">
        <f t="shared" si="400"/>
        <v>0</v>
      </c>
      <c r="GJ689" s="140" t="e">
        <f t="shared" ca="1" si="401"/>
        <v>#N/A</v>
      </c>
      <c r="GK689" s="238" t="str">
        <f t="shared" ca="1" si="402"/>
        <v/>
      </c>
    </row>
    <row r="690" spans="191:193" ht="37.5" customHeight="1" x14ac:dyDescent="0.25">
      <c r="GI690" s="237">
        <f t="shared" si="400"/>
        <v>0</v>
      </c>
      <c r="GJ690" s="140" t="e">
        <f t="shared" ca="1" si="401"/>
        <v>#N/A</v>
      </c>
      <c r="GK690" s="238" t="str">
        <f t="shared" ca="1" si="402"/>
        <v/>
      </c>
    </row>
    <row r="691" spans="191:193" ht="37.5" customHeight="1" x14ac:dyDescent="0.25">
      <c r="GI691" s="237">
        <f t="shared" si="400"/>
        <v>0</v>
      </c>
      <c r="GJ691" s="140" t="e">
        <f t="shared" ca="1" si="401"/>
        <v>#N/A</v>
      </c>
      <c r="GK691" s="238" t="str">
        <f t="shared" ca="1" si="402"/>
        <v/>
      </c>
    </row>
    <row r="692" spans="191:193" ht="37.5" customHeight="1" x14ac:dyDescent="0.25">
      <c r="GI692" s="237">
        <f t="shared" si="400"/>
        <v>0</v>
      </c>
      <c r="GJ692" s="140" t="e">
        <f t="shared" ca="1" si="401"/>
        <v>#N/A</v>
      </c>
      <c r="GK692" s="238" t="str">
        <f t="shared" ca="1" si="402"/>
        <v/>
      </c>
    </row>
    <row r="693" spans="191:193" ht="37.5" customHeight="1" x14ac:dyDescent="0.25">
      <c r="GI693" s="237">
        <f t="shared" si="400"/>
        <v>0</v>
      </c>
      <c r="GJ693" s="140" t="e">
        <f t="shared" ca="1" si="401"/>
        <v>#N/A</v>
      </c>
      <c r="GK693" s="238" t="str">
        <f t="shared" ca="1" si="402"/>
        <v/>
      </c>
    </row>
    <row r="694" spans="191:193" ht="37.5" customHeight="1" x14ac:dyDescent="0.25">
      <c r="GI694" s="237">
        <f t="shared" si="400"/>
        <v>0</v>
      </c>
      <c r="GJ694" s="140" t="e">
        <f t="shared" ca="1" si="401"/>
        <v>#N/A</v>
      </c>
      <c r="GK694" s="238" t="str">
        <f t="shared" ca="1" si="402"/>
        <v/>
      </c>
    </row>
    <row r="695" spans="191:193" ht="37.5" customHeight="1" x14ac:dyDescent="0.25">
      <c r="GI695" s="237">
        <f t="shared" si="400"/>
        <v>0</v>
      </c>
      <c r="GJ695" s="140" t="e">
        <f t="shared" ca="1" si="401"/>
        <v>#N/A</v>
      </c>
      <c r="GK695" s="238" t="str">
        <f t="shared" ca="1" si="402"/>
        <v/>
      </c>
    </row>
    <row r="696" spans="191:193" ht="37.5" customHeight="1" x14ac:dyDescent="0.25">
      <c r="GI696" s="237">
        <f t="shared" si="400"/>
        <v>0</v>
      </c>
      <c r="GJ696" s="140" t="e">
        <f t="shared" ca="1" si="401"/>
        <v>#N/A</v>
      </c>
      <c r="GK696" s="238" t="str">
        <f t="shared" ca="1" si="402"/>
        <v/>
      </c>
    </row>
    <row r="697" spans="191:193" ht="37.5" customHeight="1" x14ac:dyDescent="0.25">
      <c r="GI697" s="237">
        <f t="shared" si="400"/>
        <v>0</v>
      </c>
      <c r="GJ697" s="140" t="e">
        <f t="shared" ca="1" si="401"/>
        <v>#N/A</v>
      </c>
      <c r="GK697" s="238" t="str">
        <f t="shared" ca="1" si="402"/>
        <v/>
      </c>
    </row>
    <row r="698" spans="191:193" ht="37.5" customHeight="1" x14ac:dyDescent="0.25">
      <c r="GI698" s="237">
        <f t="shared" si="400"/>
        <v>0</v>
      </c>
      <c r="GJ698" s="140" t="e">
        <f t="shared" ca="1" si="401"/>
        <v>#N/A</v>
      </c>
      <c r="GK698" s="238" t="str">
        <f t="shared" ca="1" si="402"/>
        <v/>
      </c>
    </row>
    <row r="699" spans="191:193" ht="37.5" customHeight="1" x14ac:dyDescent="0.25">
      <c r="GI699" s="237">
        <f t="shared" si="400"/>
        <v>0</v>
      </c>
      <c r="GJ699" s="140" t="e">
        <f t="shared" ca="1" si="401"/>
        <v>#N/A</v>
      </c>
      <c r="GK699" s="238" t="str">
        <f t="shared" ca="1" si="402"/>
        <v/>
      </c>
    </row>
    <row r="700" spans="191:193" ht="37.5" customHeight="1" x14ac:dyDescent="0.25">
      <c r="GI700" s="237">
        <f t="shared" si="400"/>
        <v>0</v>
      </c>
      <c r="GJ700" s="140" t="e">
        <f t="shared" ca="1" si="401"/>
        <v>#N/A</v>
      </c>
      <c r="GK700" s="238" t="str">
        <f t="shared" ca="1" si="402"/>
        <v/>
      </c>
    </row>
    <row r="701" spans="191:193" ht="37.5" customHeight="1" x14ac:dyDescent="0.25">
      <c r="GI701" s="237">
        <f t="shared" si="400"/>
        <v>0</v>
      </c>
      <c r="GJ701" s="140" t="e">
        <f t="shared" ca="1" si="401"/>
        <v>#N/A</v>
      </c>
      <c r="GK701" s="238" t="str">
        <f t="shared" ca="1" si="402"/>
        <v/>
      </c>
    </row>
    <row r="702" spans="191:193" ht="37.5" customHeight="1" x14ac:dyDescent="0.25">
      <c r="GI702" s="237">
        <f t="shared" si="400"/>
        <v>0</v>
      </c>
      <c r="GJ702" s="140" t="e">
        <f t="shared" ca="1" si="401"/>
        <v>#N/A</v>
      </c>
      <c r="GK702" s="238" t="str">
        <f t="shared" ca="1" si="402"/>
        <v/>
      </c>
    </row>
    <row r="703" spans="191:193" ht="37.5" customHeight="1" x14ac:dyDescent="0.25">
      <c r="GI703" s="237">
        <f t="shared" si="400"/>
        <v>0</v>
      </c>
      <c r="GJ703" s="140" t="e">
        <f t="shared" ca="1" si="401"/>
        <v>#N/A</v>
      </c>
      <c r="GK703" s="238" t="str">
        <f t="shared" ca="1" si="402"/>
        <v/>
      </c>
    </row>
    <row r="704" spans="191:193" ht="37.5" customHeight="1" x14ac:dyDescent="0.25">
      <c r="GI704" s="237">
        <f t="shared" si="400"/>
        <v>0</v>
      </c>
      <c r="GJ704" s="140" t="e">
        <f t="shared" ca="1" si="401"/>
        <v>#N/A</v>
      </c>
      <c r="GK704" s="238" t="str">
        <f t="shared" ca="1" si="402"/>
        <v/>
      </c>
    </row>
    <row r="705" spans="191:193" ht="37.5" customHeight="1" x14ac:dyDescent="0.25">
      <c r="GI705" s="237">
        <f t="shared" si="400"/>
        <v>0</v>
      </c>
      <c r="GJ705" s="140" t="e">
        <f t="shared" ca="1" si="401"/>
        <v>#N/A</v>
      </c>
      <c r="GK705" s="238" t="str">
        <f t="shared" ca="1" si="402"/>
        <v/>
      </c>
    </row>
    <row r="706" spans="191:193" ht="37.5" customHeight="1" x14ac:dyDescent="0.25">
      <c r="GI706" s="237">
        <f t="shared" ref="GI706:GI769" si="403">INDEX(Matrix_Ausschluss,1+(ROW(A705)-1)/COLUMNS(CS:GG),MOD(ROW(A705)-1,COLUMNS(CS:GG))+1)</f>
        <v>0</v>
      </c>
      <c r="GJ706" s="140" t="e">
        <f t="shared" ca="1" si="401"/>
        <v>#N/A</v>
      </c>
      <c r="GK706" s="238" t="str">
        <f t="shared" ca="1" si="402"/>
        <v/>
      </c>
    </row>
    <row r="707" spans="191:193" ht="37.5" customHeight="1" x14ac:dyDescent="0.25">
      <c r="GI707" s="237">
        <f t="shared" si="403"/>
        <v>0</v>
      </c>
      <c r="GJ707" s="140" t="e">
        <f t="shared" ref="GJ707:GJ770" ca="1" si="404">MATCH("*",OFFSET($GI$1,GJ706,0,8650),0)+GJ706</f>
        <v>#N/A</v>
      </c>
      <c r="GK707" s="238" t="str">
        <f t="shared" ref="GK707:GK770" ca="1" si="405">IF(ISERROR($GJ707),"",INDEX($GI$2:$GI$8650,$GJ707-1,1))</f>
        <v/>
      </c>
    </row>
    <row r="708" spans="191:193" ht="37.5" customHeight="1" x14ac:dyDescent="0.25">
      <c r="GI708" s="237">
        <f t="shared" si="403"/>
        <v>0</v>
      </c>
      <c r="GJ708" s="140" t="e">
        <f t="shared" ca="1" si="404"/>
        <v>#N/A</v>
      </c>
      <c r="GK708" s="238" t="str">
        <f t="shared" ca="1" si="405"/>
        <v/>
      </c>
    </row>
    <row r="709" spans="191:193" ht="37.5" customHeight="1" x14ac:dyDescent="0.25">
      <c r="GI709" s="237">
        <f t="shared" si="403"/>
        <v>0</v>
      </c>
      <c r="GJ709" s="140" t="e">
        <f t="shared" ca="1" si="404"/>
        <v>#N/A</v>
      </c>
      <c r="GK709" s="238" t="str">
        <f t="shared" ca="1" si="405"/>
        <v/>
      </c>
    </row>
    <row r="710" spans="191:193" ht="37.5" customHeight="1" x14ac:dyDescent="0.25">
      <c r="GI710" s="237">
        <f t="shared" si="403"/>
        <v>0</v>
      </c>
      <c r="GJ710" s="140" t="e">
        <f t="shared" ca="1" si="404"/>
        <v>#N/A</v>
      </c>
      <c r="GK710" s="238" t="str">
        <f t="shared" ca="1" si="405"/>
        <v/>
      </c>
    </row>
    <row r="711" spans="191:193" ht="37.5" customHeight="1" x14ac:dyDescent="0.25">
      <c r="GI711" s="237">
        <f t="shared" si="403"/>
        <v>0</v>
      </c>
      <c r="GJ711" s="140" t="e">
        <f t="shared" ca="1" si="404"/>
        <v>#N/A</v>
      </c>
      <c r="GK711" s="238" t="str">
        <f t="shared" ca="1" si="405"/>
        <v/>
      </c>
    </row>
    <row r="712" spans="191:193" ht="37.5" customHeight="1" x14ac:dyDescent="0.25">
      <c r="GI712" s="237">
        <f t="shared" si="403"/>
        <v>0</v>
      </c>
      <c r="GJ712" s="140" t="e">
        <f t="shared" ca="1" si="404"/>
        <v>#N/A</v>
      </c>
      <c r="GK712" s="238" t="str">
        <f t="shared" ca="1" si="405"/>
        <v/>
      </c>
    </row>
    <row r="713" spans="191:193" ht="37.5" customHeight="1" x14ac:dyDescent="0.25">
      <c r="GI713" s="237">
        <f t="shared" si="403"/>
        <v>0</v>
      </c>
      <c r="GJ713" s="140" t="e">
        <f t="shared" ca="1" si="404"/>
        <v>#N/A</v>
      </c>
      <c r="GK713" s="238" t="str">
        <f t="shared" ca="1" si="405"/>
        <v/>
      </c>
    </row>
    <row r="714" spans="191:193" ht="37.5" customHeight="1" x14ac:dyDescent="0.25">
      <c r="GI714" s="237">
        <f t="shared" si="403"/>
        <v>0</v>
      </c>
      <c r="GJ714" s="140" t="e">
        <f t="shared" ca="1" si="404"/>
        <v>#N/A</v>
      </c>
      <c r="GK714" s="238" t="str">
        <f t="shared" ca="1" si="405"/>
        <v/>
      </c>
    </row>
    <row r="715" spans="191:193" ht="37.5" customHeight="1" x14ac:dyDescent="0.25">
      <c r="GI715" s="237">
        <f t="shared" si="403"/>
        <v>0</v>
      </c>
      <c r="GJ715" s="140" t="e">
        <f t="shared" ca="1" si="404"/>
        <v>#N/A</v>
      </c>
      <c r="GK715" s="238" t="str">
        <f t="shared" ca="1" si="405"/>
        <v/>
      </c>
    </row>
    <row r="716" spans="191:193" ht="37.5" customHeight="1" x14ac:dyDescent="0.25">
      <c r="GI716" s="237">
        <f t="shared" si="403"/>
        <v>0</v>
      </c>
      <c r="GJ716" s="140" t="e">
        <f t="shared" ca="1" si="404"/>
        <v>#N/A</v>
      </c>
      <c r="GK716" s="238" t="str">
        <f t="shared" ca="1" si="405"/>
        <v/>
      </c>
    </row>
    <row r="717" spans="191:193" ht="37.5" customHeight="1" x14ac:dyDescent="0.25">
      <c r="GI717" s="237">
        <f t="shared" si="403"/>
        <v>0</v>
      </c>
      <c r="GJ717" s="140" t="e">
        <f t="shared" ca="1" si="404"/>
        <v>#N/A</v>
      </c>
      <c r="GK717" s="238" t="str">
        <f t="shared" ca="1" si="405"/>
        <v/>
      </c>
    </row>
    <row r="718" spans="191:193" ht="37.5" customHeight="1" x14ac:dyDescent="0.25">
      <c r="GI718" s="237">
        <f t="shared" si="403"/>
        <v>0</v>
      </c>
      <c r="GJ718" s="140" t="e">
        <f t="shared" ca="1" si="404"/>
        <v>#N/A</v>
      </c>
      <c r="GK718" s="238" t="str">
        <f t="shared" ca="1" si="405"/>
        <v/>
      </c>
    </row>
    <row r="719" spans="191:193" ht="37.5" customHeight="1" x14ac:dyDescent="0.25">
      <c r="GI719" s="237">
        <f t="shared" si="403"/>
        <v>0</v>
      </c>
      <c r="GJ719" s="140" t="e">
        <f t="shared" ca="1" si="404"/>
        <v>#N/A</v>
      </c>
      <c r="GK719" s="238" t="str">
        <f t="shared" ca="1" si="405"/>
        <v/>
      </c>
    </row>
    <row r="720" spans="191:193" ht="37.5" customHeight="1" x14ac:dyDescent="0.25">
      <c r="GI720" s="237">
        <f t="shared" si="403"/>
        <v>0</v>
      </c>
      <c r="GJ720" s="140" t="e">
        <f t="shared" ca="1" si="404"/>
        <v>#N/A</v>
      </c>
      <c r="GK720" s="238" t="str">
        <f t="shared" ca="1" si="405"/>
        <v/>
      </c>
    </row>
    <row r="721" spans="191:193" ht="37.5" customHeight="1" x14ac:dyDescent="0.25">
      <c r="GI721" s="237">
        <f t="shared" si="403"/>
        <v>0</v>
      </c>
      <c r="GJ721" s="140" t="e">
        <f t="shared" ca="1" si="404"/>
        <v>#N/A</v>
      </c>
      <c r="GK721" s="238" t="str">
        <f t="shared" ca="1" si="405"/>
        <v/>
      </c>
    </row>
    <row r="722" spans="191:193" ht="37.5" customHeight="1" x14ac:dyDescent="0.25">
      <c r="GI722" s="237">
        <f t="shared" si="403"/>
        <v>0</v>
      </c>
      <c r="GJ722" s="140" t="e">
        <f t="shared" ca="1" si="404"/>
        <v>#N/A</v>
      </c>
      <c r="GK722" s="238" t="str">
        <f t="shared" ca="1" si="405"/>
        <v/>
      </c>
    </row>
    <row r="723" spans="191:193" ht="37.5" customHeight="1" x14ac:dyDescent="0.25">
      <c r="GI723" s="237">
        <f t="shared" si="403"/>
        <v>0</v>
      </c>
      <c r="GJ723" s="140" t="e">
        <f t="shared" ca="1" si="404"/>
        <v>#N/A</v>
      </c>
      <c r="GK723" s="238" t="str">
        <f t="shared" ca="1" si="405"/>
        <v/>
      </c>
    </row>
    <row r="724" spans="191:193" ht="37.5" customHeight="1" x14ac:dyDescent="0.25">
      <c r="GI724" s="237">
        <f t="shared" si="403"/>
        <v>0</v>
      </c>
      <c r="GJ724" s="140" t="e">
        <f t="shared" ca="1" si="404"/>
        <v>#N/A</v>
      </c>
      <c r="GK724" s="238" t="str">
        <f t="shared" ca="1" si="405"/>
        <v/>
      </c>
    </row>
    <row r="725" spans="191:193" ht="37.5" customHeight="1" x14ac:dyDescent="0.25">
      <c r="GI725" s="237">
        <f t="shared" si="403"/>
        <v>0</v>
      </c>
      <c r="GJ725" s="140" t="e">
        <f t="shared" ca="1" si="404"/>
        <v>#N/A</v>
      </c>
      <c r="GK725" s="238" t="str">
        <f t="shared" ca="1" si="405"/>
        <v/>
      </c>
    </row>
    <row r="726" spans="191:193" ht="37.5" customHeight="1" x14ac:dyDescent="0.25">
      <c r="GI726" s="237">
        <f t="shared" si="403"/>
        <v>0</v>
      </c>
      <c r="GJ726" s="140" t="e">
        <f t="shared" ca="1" si="404"/>
        <v>#N/A</v>
      </c>
      <c r="GK726" s="238" t="str">
        <f t="shared" ca="1" si="405"/>
        <v/>
      </c>
    </row>
    <row r="727" spans="191:193" ht="37.5" customHeight="1" x14ac:dyDescent="0.25">
      <c r="GI727" s="237">
        <f t="shared" si="403"/>
        <v>0</v>
      </c>
      <c r="GJ727" s="140" t="e">
        <f t="shared" ca="1" si="404"/>
        <v>#N/A</v>
      </c>
      <c r="GK727" s="238" t="str">
        <f t="shared" ca="1" si="405"/>
        <v/>
      </c>
    </row>
    <row r="728" spans="191:193" ht="37.5" customHeight="1" x14ac:dyDescent="0.25">
      <c r="GI728" s="237">
        <f t="shared" si="403"/>
        <v>0</v>
      </c>
      <c r="GJ728" s="140" t="e">
        <f t="shared" ca="1" si="404"/>
        <v>#N/A</v>
      </c>
      <c r="GK728" s="238" t="str">
        <f t="shared" ca="1" si="405"/>
        <v/>
      </c>
    </row>
    <row r="729" spans="191:193" ht="37.5" customHeight="1" x14ac:dyDescent="0.25">
      <c r="GI729" s="237">
        <f t="shared" si="403"/>
        <v>0</v>
      </c>
      <c r="GJ729" s="140" t="e">
        <f t="shared" ca="1" si="404"/>
        <v>#N/A</v>
      </c>
      <c r="GK729" s="238" t="str">
        <f t="shared" ca="1" si="405"/>
        <v/>
      </c>
    </row>
    <row r="730" spans="191:193" ht="37.5" customHeight="1" x14ac:dyDescent="0.25">
      <c r="GI730" s="237">
        <f t="shared" si="403"/>
        <v>0</v>
      </c>
      <c r="GJ730" s="140" t="e">
        <f t="shared" ca="1" si="404"/>
        <v>#N/A</v>
      </c>
      <c r="GK730" s="238" t="str">
        <f t="shared" ca="1" si="405"/>
        <v/>
      </c>
    </row>
    <row r="731" spans="191:193" ht="37.5" customHeight="1" x14ac:dyDescent="0.25">
      <c r="GI731" s="237">
        <f t="shared" si="403"/>
        <v>0</v>
      </c>
      <c r="GJ731" s="140" t="e">
        <f t="shared" ca="1" si="404"/>
        <v>#N/A</v>
      </c>
      <c r="GK731" s="238" t="str">
        <f t="shared" ca="1" si="405"/>
        <v/>
      </c>
    </row>
    <row r="732" spans="191:193" ht="37.5" customHeight="1" x14ac:dyDescent="0.25">
      <c r="GI732" s="237">
        <f t="shared" si="403"/>
        <v>0</v>
      </c>
      <c r="GJ732" s="140" t="e">
        <f t="shared" ca="1" si="404"/>
        <v>#N/A</v>
      </c>
      <c r="GK732" s="238" t="str">
        <f t="shared" ca="1" si="405"/>
        <v/>
      </c>
    </row>
    <row r="733" spans="191:193" ht="37.5" customHeight="1" x14ac:dyDescent="0.25">
      <c r="GI733" s="237">
        <f t="shared" si="403"/>
        <v>0</v>
      </c>
      <c r="GJ733" s="140" t="e">
        <f t="shared" ca="1" si="404"/>
        <v>#N/A</v>
      </c>
      <c r="GK733" s="238" t="str">
        <f t="shared" ca="1" si="405"/>
        <v/>
      </c>
    </row>
    <row r="734" spans="191:193" ht="37.5" customHeight="1" x14ac:dyDescent="0.25">
      <c r="GI734" s="237">
        <f t="shared" si="403"/>
        <v>0</v>
      </c>
      <c r="GJ734" s="140" t="e">
        <f t="shared" ca="1" si="404"/>
        <v>#N/A</v>
      </c>
      <c r="GK734" s="238" t="str">
        <f t="shared" ca="1" si="405"/>
        <v/>
      </c>
    </row>
    <row r="735" spans="191:193" ht="37.5" customHeight="1" x14ac:dyDescent="0.25">
      <c r="GI735" s="237">
        <f t="shared" si="403"/>
        <v>0</v>
      </c>
      <c r="GJ735" s="140" t="e">
        <f t="shared" ca="1" si="404"/>
        <v>#N/A</v>
      </c>
      <c r="GK735" s="238" t="str">
        <f t="shared" ca="1" si="405"/>
        <v/>
      </c>
    </row>
    <row r="736" spans="191:193" ht="37.5" customHeight="1" x14ac:dyDescent="0.25">
      <c r="GI736" s="237">
        <f t="shared" si="403"/>
        <v>0</v>
      </c>
      <c r="GJ736" s="140" t="e">
        <f t="shared" ca="1" si="404"/>
        <v>#N/A</v>
      </c>
      <c r="GK736" s="238" t="str">
        <f t="shared" ca="1" si="405"/>
        <v/>
      </c>
    </row>
    <row r="737" spans="191:193" ht="37.5" customHeight="1" x14ac:dyDescent="0.25">
      <c r="GI737" s="237">
        <f t="shared" si="403"/>
        <v>0</v>
      </c>
      <c r="GJ737" s="140" t="e">
        <f t="shared" ca="1" si="404"/>
        <v>#N/A</v>
      </c>
      <c r="GK737" s="238" t="str">
        <f t="shared" ca="1" si="405"/>
        <v/>
      </c>
    </row>
    <row r="738" spans="191:193" ht="37.5" customHeight="1" x14ac:dyDescent="0.25">
      <c r="GI738" s="237">
        <f t="shared" si="403"/>
        <v>0</v>
      </c>
      <c r="GJ738" s="140" t="e">
        <f t="shared" ca="1" si="404"/>
        <v>#N/A</v>
      </c>
      <c r="GK738" s="238" t="str">
        <f t="shared" ca="1" si="405"/>
        <v/>
      </c>
    </row>
    <row r="739" spans="191:193" ht="37.5" customHeight="1" x14ac:dyDescent="0.25">
      <c r="GI739" s="237">
        <f t="shared" si="403"/>
        <v>0</v>
      </c>
      <c r="GJ739" s="140" t="e">
        <f t="shared" ca="1" si="404"/>
        <v>#N/A</v>
      </c>
      <c r="GK739" s="238" t="str">
        <f t="shared" ca="1" si="405"/>
        <v/>
      </c>
    </row>
    <row r="740" spans="191:193" ht="37.5" customHeight="1" x14ac:dyDescent="0.25">
      <c r="GI740" s="237">
        <f t="shared" si="403"/>
        <v>0</v>
      </c>
      <c r="GJ740" s="140" t="e">
        <f t="shared" ca="1" si="404"/>
        <v>#N/A</v>
      </c>
      <c r="GK740" s="238" t="str">
        <f t="shared" ca="1" si="405"/>
        <v/>
      </c>
    </row>
    <row r="741" spans="191:193" ht="37.5" customHeight="1" x14ac:dyDescent="0.25">
      <c r="GI741" s="237">
        <f t="shared" si="403"/>
        <v>0</v>
      </c>
      <c r="GJ741" s="140" t="e">
        <f t="shared" ca="1" si="404"/>
        <v>#N/A</v>
      </c>
      <c r="GK741" s="238" t="str">
        <f t="shared" ca="1" si="405"/>
        <v/>
      </c>
    </row>
    <row r="742" spans="191:193" ht="37.5" customHeight="1" x14ac:dyDescent="0.25">
      <c r="GI742" s="237">
        <f t="shared" si="403"/>
        <v>0</v>
      </c>
      <c r="GJ742" s="140" t="e">
        <f t="shared" ca="1" si="404"/>
        <v>#N/A</v>
      </c>
      <c r="GK742" s="238" t="str">
        <f t="shared" ca="1" si="405"/>
        <v/>
      </c>
    </row>
    <row r="743" spans="191:193" ht="37.5" customHeight="1" x14ac:dyDescent="0.25">
      <c r="GI743" s="237">
        <f t="shared" si="403"/>
        <v>0</v>
      </c>
      <c r="GJ743" s="140" t="e">
        <f t="shared" ca="1" si="404"/>
        <v>#N/A</v>
      </c>
      <c r="GK743" s="238" t="str">
        <f t="shared" ca="1" si="405"/>
        <v/>
      </c>
    </row>
    <row r="744" spans="191:193" ht="37.5" customHeight="1" x14ac:dyDescent="0.25">
      <c r="GI744" s="237">
        <f t="shared" si="403"/>
        <v>0</v>
      </c>
      <c r="GJ744" s="140" t="e">
        <f t="shared" ca="1" si="404"/>
        <v>#N/A</v>
      </c>
      <c r="GK744" s="238" t="str">
        <f t="shared" ca="1" si="405"/>
        <v/>
      </c>
    </row>
    <row r="745" spans="191:193" ht="37.5" customHeight="1" x14ac:dyDescent="0.25">
      <c r="GI745" s="237">
        <f t="shared" si="403"/>
        <v>0</v>
      </c>
      <c r="GJ745" s="140" t="e">
        <f t="shared" ca="1" si="404"/>
        <v>#N/A</v>
      </c>
      <c r="GK745" s="238" t="str">
        <f t="shared" ca="1" si="405"/>
        <v/>
      </c>
    </row>
    <row r="746" spans="191:193" ht="37.5" customHeight="1" x14ac:dyDescent="0.25">
      <c r="GI746" s="237">
        <f t="shared" si="403"/>
        <v>0</v>
      </c>
      <c r="GJ746" s="140" t="e">
        <f t="shared" ca="1" si="404"/>
        <v>#N/A</v>
      </c>
      <c r="GK746" s="238" t="str">
        <f t="shared" ca="1" si="405"/>
        <v/>
      </c>
    </row>
    <row r="747" spans="191:193" ht="37.5" customHeight="1" x14ac:dyDescent="0.25">
      <c r="GI747" s="237">
        <f t="shared" si="403"/>
        <v>0</v>
      </c>
      <c r="GJ747" s="140" t="e">
        <f t="shared" ca="1" si="404"/>
        <v>#N/A</v>
      </c>
      <c r="GK747" s="238" t="str">
        <f t="shared" ca="1" si="405"/>
        <v/>
      </c>
    </row>
    <row r="748" spans="191:193" ht="37.5" customHeight="1" x14ac:dyDescent="0.25">
      <c r="GI748" s="237">
        <f t="shared" si="403"/>
        <v>0</v>
      </c>
      <c r="GJ748" s="140" t="e">
        <f t="shared" ca="1" si="404"/>
        <v>#N/A</v>
      </c>
      <c r="GK748" s="238" t="str">
        <f t="shared" ca="1" si="405"/>
        <v/>
      </c>
    </row>
    <row r="749" spans="191:193" ht="37.5" customHeight="1" x14ac:dyDescent="0.25">
      <c r="GI749" s="237">
        <f t="shared" si="403"/>
        <v>0</v>
      </c>
      <c r="GJ749" s="140" t="e">
        <f t="shared" ca="1" si="404"/>
        <v>#N/A</v>
      </c>
      <c r="GK749" s="238" t="str">
        <f t="shared" ca="1" si="405"/>
        <v/>
      </c>
    </row>
    <row r="750" spans="191:193" ht="37.5" customHeight="1" x14ac:dyDescent="0.25">
      <c r="GI750" s="237">
        <f t="shared" si="403"/>
        <v>0</v>
      </c>
      <c r="GJ750" s="140" t="e">
        <f t="shared" ca="1" si="404"/>
        <v>#N/A</v>
      </c>
      <c r="GK750" s="238" t="str">
        <f t="shared" ca="1" si="405"/>
        <v/>
      </c>
    </row>
    <row r="751" spans="191:193" ht="37.5" customHeight="1" x14ac:dyDescent="0.25">
      <c r="GI751" s="237">
        <f t="shared" si="403"/>
        <v>0</v>
      </c>
      <c r="GJ751" s="140" t="e">
        <f t="shared" ca="1" si="404"/>
        <v>#N/A</v>
      </c>
      <c r="GK751" s="238" t="str">
        <f t="shared" ca="1" si="405"/>
        <v/>
      </c>
    </row>
    <row r="752" spans="191:193" ht="37.5" customHeight="1" x14ac:dyDescent="0.25">
      <c r="GI752" s="237">
        <f t="shared" si="403"/>
        <v>0</v>
      </c>
      <c r="GJ752" s="140" t="e">
        <f t="shared" ca="1" si="404"/>
        <v>#N/A</v>
      </c>
      <c r="GK752" s="238" t="str">
        <f t="shared" ca="1" si="405"/>
        <v/>
      </c>
    </row>
    <row r="753" spans="191:193" ht="37.5" customHeight="1" x14ac:dyDescent="0.25">
      <c r="GI753" s="237">
        <f t="shared" si="403"/>
        <v>0</v>
      </c>
      <c r="GJ753" s="140" t="e">
        <f t="shared" ca="1" si="404"/>
        <v>#N/A</v>
      </c>
      <c r="GK753" s="238" t="str">
        <f t="shared" ca="1" si="405"/>
        <v/>
      </c>
    </row>
    <row r="754" spans="191:193" ht="37.5" customHeight="1" x14ac:dyDescent="0.25">
      <c r="GI754" s="237">
        <f t="shared" si="403"/>
        <v>0</v>
      </c>
      <c r="GJ754" s="140" t="e">
        <f t="shared" ca="1" si="404"/>
        <v>#N/A</v>
      </c>
      <c r="GK754" s="238" t="str">
        <f t="shared" ca="1" si="405"/>
        <v/>
      </c>
    </row>
    <row r="755" spans="191:193" ht="37.5" customHeight="1" x14ac:dyDescent="0.25">
      <c r="GI755" s="237">
        <f t="shared" si="403"/>
        <v>0</v>
      </c>
      <c r="GJ755" s="140" t="e">
        <f t="shared" ca="1" si="404"/>
        <v>#N/A</v>
      </c>
      <c r="GK755" s="238" t="str">
        <f t="shared" ca="1" si="405"/>
        <v/>
      </c>
    </row>
    <row r="756" spans="191:193" ht="37.5" customHeight="1" x14ac:dyDescent="0.25">
      <c r="GI756" s="237">
        <f t="shared" si="403"/>
        <v>0</v>
      </c>
      <c r="GJ756" s="140" t="e">
        <f t="shared" ca="1" si="404"/>
        <v>#N/A</v>
      </c>
      <c r="GK756" s="238" t="str">
        <f t="shared" ca="1" si="405"/>
        <v/>
      </c>
    </row>
    <row r="757" spans="191:193" ht="37.5" customHeight="1" x14ac:dyDescent="0.25">
      <c r="GI757" s="237">
        <f t="shared" si="403"/>
        <v>0</v>
      </c>
      <c r="GJ757" s="140" t="e">
        <f t="shared" ca="1" si="404"/>
        <v>#N/A</v>
      </c>
      <c r="GK757" s="238" t="str">
        <f t="shared" ca="1" si="405"/>
        <v/>
      </c>
    </row>
    <row r="758" spans="191:193" ht="37.5" customHeight="1" x14ac:dyDescent="0.25">
      <c r="GI758" s="237">
        <f t="shared" si="403"/>
        <v>0</v>
      </c>
      <c r="GJ758" s="140" t="e">
        <f t="shared" ca="1" si="404"/>
        <v>#N/A</v>
      </c>
      <c r="GK758" s="238" t="str">
        <f t="shared" ca="1" si="405"/>
        <v/>
      </c>
    </row>
    <row r="759" spans="191:193" ht="37.5" customHeight="1" x14ac:dyDescent="0.25">
      <c r="GI759" s="237">
        <f t="shared" si="403"/>
        <v>0</v>
      </c>
      <c r="GJ759" s="140" t="e">
        <f t="shared" ca="1" si="404"/>
        <v>#N/A</v>
      </c>
      <c r="GK759" s="238" t="str">
        <f t="shared" ca="1" si="405"/>
        <v/>
      </c>
    </row>
    <row r="760" spans="191:193" ht="37.5" customHeight="1" x14ac:dyDescent="0.25">
      <c r="GI760" s="237">
        <f t="shared" si="403"/>
        <v>0</v>
      </c>
      <c r="GJ760" s="140" t="e">
        <f t="shared" ca="1" si="404"/>
        <v>#N/A</v>
      </c>
      <c r="GK760" s="238" t="str">
        <f t="shared" ca="1" si="405"/>
        <v/>
      </c>
    </row>
    <row r="761" spans="191:193" ht="37.5" customHeight="1" x14ac:dyDescent="0.25">
      <c r="GI761" s="237">
        <f t="shared" si="403"/>
        <v>0</v>
      </c>
      <c r="GJ761" s="140" t="e">
        <f t="shared" ca="1" si="404"/>
        <v>#N/A</v>
      </c>
      <c r="GK761" s="238" t="str">
        <f t="shared" ca="1" si="405"/>
        <v/>
      </c>
    </row>
    <row r="762" spans="191:193" ht="37.5" customHeight="1" x14ac:dyDescent="0.25">
      <c r="GI762" s="237">
        <f t="shared" si="403"/>
        <v>0</v>
      </c>
      <c r="GJ762" s="140" t="e">
        <f t="shared" ca="1" si="404"/>
        <v>#N/A</v>
      </c>
      <c r="GK762" s="238" t="str">
        <f t="shared" ca="1" si="405"/>
        <v/>
      </c>
    </row>
    <row r="763" spans="191:193" ht="37.5" customHeight="1" x14ac:dyDescent="0.25">
      <c r="GI763" s="237">
        <f t="shared" si="403"/>
        <v>0</v>
      </c>
      <c r="GJ763" s="140" t="e">
        <f t="shared" ca="1" si="404"/>
        <v>#N/A</v>
      </c>
      <c r="GK763" s="238" t="str">
        <f t="shared" ca="1" si="405"/>
        <v/>
      </c>
    </row>
    <row r="764" spans="191:193" ht="37.5" customHeight="1" x14ac:dyDescent="0.25">
      <c r="GI764" s="237">
        <f t="shared" si="403"/>
        <v>0</v>
      </c>
      <c r="GJ764" s="140" t="e">
        <f t="shared" ca="1" si="404"/>
        <v>#N/A</v>
      </c>
      <c r="GK764" s="238" t="str">
        <f t="shared" ca="1" si="405"/>
        <v/>
      </c>
    </row>
    <row r="765" spans="191:193" ht="37.5" customHeight="1" x14ac:dyDescent="0.25">
      <c r="GI765" s="237">
        <f t="shared" si="403"/>
        <v>0</v>
      </c>
      <c r="GJ765" s="140" t="e">
        <f t="shared" ca="1" si="404"/>
        <v>#N/A</v>
      </c>
      <c r="GK765" s="238" t="str">
        <f t="shared" ca="1" si="405"/>
        <v/>
      </c>
    </row>
    <row r="766" spans="191:193" ht="37.5" customHeight="1" x14ac:dyDescent="0.25">
      <c r="GI766" s="237">
        <f t="shared" si="403"/>
        <v>0</v>
      </c>
      <c r="GJ766" s="140" t="e">
        <f t="shared" ca="1" si="404"/>
        <v>#N/A</v>
      </c>
      <c r="GK766" s="238" t="str">
        <f t="shared" ca="1" si="405"/>
        <v/>
      </c>
    </row>
    <row r="767" spans="191:193" ht="37.5" customHeight="1" x14ac:dyDescent="0.25">
      <c r="GI767" s="237">
        <f t="shared" si="403"/>
        <v>0</v>
      </c>
      <c r="GJ767" s="140" t="e">
        <f t="shared" ca="1" si="404"/>
        <v>#N/A</v>
      </c>
      <c r="GK767" s="238" t="str">
        <f t="shared" ca="1" si="405"/>
        <v/>
      </c>
    </row>
    <row r="768" spans="191:193" ht="37.5" customHeight="1" x14ac:dyDescent="0.25">
      <c r="GI768" s="237">
        <f t="shared" si="403"/>
        <v>0</v>
      </c>
      <c r="GJ768" s="140" t="e">
        <f t="shared" ca="1" si="404"/>
        <v>#N/A</v>
      </c>
      <c r="GK768" s="238" t="str">
        <f t="shared" ca="1" si="405"/>
        <v/>
      </c>
    </row>
    <row r="769" spans="191:193" ht="37.5" customHeight="1" x14ac:dyDescent="0.25">
      <c r="GI769" s="237">
        <f t="shared" si="403"/>
        <v>0</v>
      </c>
      <c r="GJ769" s="140" t="e">
        <f t="shared" ca="1" si="404"/>
        <v>#N/A</v>
      </c>
      <c r="GK769" s="238" t="str">
        <f t="shared" ca="1" si="405"/>
        <v/>
      </c>
    </row>
    <row r="770" spans="191:193" ht="37.5" customHeight="1" x14ac:dyDescent="0.25">
      <c r="GI770" s="237">
        <f t="shared" ref="GI770:GI833" si="406">INDEX(Matrix_Ausschluss,1+(ROW(A769)-1)/COLUMNS(CS:GG),MOD(ROW(A769)-1,COLUMNS(CS:GG))+1)</f>
        <v>0</v>
      </c>
      <c r="GJ770" s="140" t="e">
        <f t="shared" ca="1" si="404"/>
        <v>#N/A</v>
      </c>
      <c r="GK770" s="238" t="str">
        <f t="shared" ca="1" si="405"/>
        <v/>
      </c>
    </row>
    <row r="771" spans="191:193" ht="37.5" customHeight="1" x14ac:dyDescent="0.25">
      <c r="GI771" s="237">
        <f t="shared" si="406"/>
        <v>0</v>
      </c>
      <c r="GJ771" s="140" t="e">
        <f t="shared" ref="GJ771:GJ834" ca="1" si="407">MATCH("*",OFFSET($GI$1,GJ770,0,8650),0)+GJ770</f>
        <v>#N/A</v>
      </c>
      <c r="GK771" s="238" t="str">
        <f t="shared" ref="GK771:GK834" ca="1" si="408">IF(ISERROR($GJ771),"",INDEX($GI$2:$GI$8650,$GJ771-1,1))</f>
        <v/>
      </c>
    </row>
    <row r="772" spans="191:193" ht="37.5" customHeight="1" x14ac:dyDescent="0.25">
      <c r="GI772" s="237">
        <f t="shared" si="406"/>
        <v>0</v>
      </c>
      <c r="GJ772" s="140" t="e">
        <f t="shared" ca="1" si="407"/>
        <v>#N/A</v>
      </c>
      <c r="GK772" s="238" t="str">
        <f t="shared" ca="1" si="408"/>
        <v/>
      </c>
    </row>
    <row r="773" spans="191:193" ht="37.5" customHeight="1" x14ac:dyDescent="0.25">
      <c r="GI773" s="237">
        <f t="shared" si="406"/>
        <v>0</v>
      </c>
      <c r="GJ773" s="140" t="e">
        <f t="shared" ca="1" si="407"/>
        <v>#N/A</v>
      </c>
      <c r="GK773" s="238" t="str">
        <f t="shared" ca="1" si="408"/>
        <v/>
      </c>
    </row>
    <row r="774" spans="191:193" ht="37.5" customHeight="1" x14ac:dyDescent="0.25">
      <c r="GI774" s="237">
        <f t="shared" si="406"/>
        <v>0</v>
      </c>
      <c r="GJ774" s="140" t="e">
        <f t="shared" ca="1" si="407"/>
        <v>#N/A</v>
      </c>
      <c r="GK774" s="238" t="str">
        <f t="shared" ca="1" si="408"/>
        <v/>
      </c>
    </row>
    <row r="775" spans="191:193" ht="37.5" customHeight="1" x14ac:dyDescent="0.25">
      <c r="GI775" s="237">
        <f t="shared" si="406"/>
        <v>0</v>
      </c>
      <c r="GJ775" s="140" t="e">
        <f t="shared" ca="1" si="407"/>
        <v>#N/A</v>
      </c>
      <c r="GK775" s="238" t="str">
        <f t="shared" ca="1" si="408"/>
        <v/>
      </c>
    </row>
    <row r="776" spans="191:193" ht="37.5" customHeight="1" x14ac:dyDescent="0.25">
      <c r="GI776" s="237">
        <f t="shared" si="406"/>
        <v>0</v>
      </c>
      <c r="GJ776" s="140" t="e">
        <f t="shared" ca="1" si="407"/>
        <v>#N/A</v>
      </c>
      <c r="GK776" s="238" t="str">
        <f t="shared" ca="1" si="408"/>
        <v/>
      </c>
    </row>
    <row r="777" spans="191:193" ht="37.5" customHeight="1" x14ac:dyDescent="0.25">
      <c r="GI777" s="237">
        <f t="shared" si="406"/>
        <v>0</v>
      </c>
      <c r="GJ777" s="140" t="e">
        <f t="shared" ca="1" si="407"/>
        <v>#N/A</v>
      </c>
      <c r="GK777" s="238" t="str">
        <f t="shared" ca="1" si="408"/>
        <v/>
      </c>
    </row>
    <row r="778" spans="191:193" ht="37.5" customHeight="1" x14ac:dyDescent="0.25">
      <c r="GI778" s="237">
        <f t="shared" si="406"/>
        <v>0</v>
      </c>
      <c r="GJ778" s="140" t="e">
        <f t="shared" ca="1" si="407"/>
        <v>#N/A</v>
      </c>
      <c r="GK778" s="238" t="str">
        <f t="shared" ca="1" si="408"/>
        <v/>
      </c>
    </row>
    <row r="779" spans="191:193" ht="37.5" customHeight="1" x14ac:dyDescent="0.25">
      <c r="GI779" s="237">
        <f t="shared" si="406"/>
        <v>0</v>
      </c>
      <c r="GJ779" s="140" t="e">
        <f t="shared" ca="1" si="407"/>
        <v>#N/A</v>
      </c>
      <c r="GK779" s="238" t="str">
        <f t="shared" ca="1" si="408"/>
        <v/>
      </c>
    </row>
    <row r="780" spans="191:193" ht="37.5" customHeight="1" x14ac:dyDescent="0.25">
      <c r="GI780" s="237">
        <f t="shared" si="406"/>
        <v>0</v>
      </c>
      <c r="GJ780" s="140" t="e">
        <f t="shared" ca="1" si="407"/>
        <v>#N/A</v>
      </c>
      <c r="GK780" s="238" t="str">
        <f t="shared" ca="1" si="408"/>
        <v/>
      </c>
    </row>
    <row r="781" spans="191:193" ht="37.5" customHeight="1" x14ac:dyDescent="0.25">
      <c r="GI781" s="237">
        <f t="shared" si="406"/>
        <v>0</v>
      </c>
      <c r="GJ781" s="140" t="e">
        <f t="shared" ca="1" si="407"/>
        <v>#N/A</v>
      </c>
      <c r="GK781" s="238" t="str">
        <f t="shared" ca="1" si="408"/>
        <v/>
      </c>
    </row>
    <row r="782" spans="191:193" ht="37.5" customHeight="1" x14ac:dyDescent="0.25">
      <c r="GI782" s="237">
        <f t="shared" si="406"/>
        <v>0</v>
      </c>
      <c r="GJ782" s="140" t="e">
        <f t="shared" ca="1" si="407"/>
        <v>#N/A</v>
      </c>
      <c r="GK782" s="238" t="str">
        <f t="shared" ca="1" si="408"/>
        <v/>
      </c>
    </row>
    <row r="783" spans="191:193" ht="37.5" customHeight="1" x14ac:dyDescent="0.25">
      <c r="GI783" s="237">
        <f t="shared" si="406"/>
        <v>0</v>
      </c>
      <c r="GJ783" s="140" t="e">
        <f t="shared" ca="1" si="407"/>
        <v>#N/A</v>
      </c>
      <c r="GK783" s="238" t="str">
        <f t="shared" ca="1" si="408"/>
        <v/>
      </c>
    </row>
    <row r="784" spans="191:193" ht="37.5" customHeight="1" x14ac:dyDescent="0.25">
      <c r="GI784" s="237">
        <f t="shared" si="406"/>
        <v>0</v>
      </c>
      <c r="GJ784" s="140" t="e">
        <f t="shared" ca="1" si="407"/>
        <v>#N/A</v>
      </c>
      <c r="GK784" s="238" t="str">
        <f t="shared" ca="1" si="408"/>
        <v/>
      </c>
    </row>
    <row r="785" spans="191:193" ht="37.5" customHeight="1" x14ac:dyDescent="0.25">
      <c r="GI785" s="237">
        <f t="shared" si="406"/>
        <v>0</v>
      </c>
      <c r="GJ785" s="140" t="e">
        <f t="shared" ca="1" si="407"/>
        <v>#N/A</v>
      </c>
      <c r="GK785" s="238" t="str">
        <f t="shared" ca="1" si="408"/>
        <v/>
      </c>
    </row>
    <row r="786" spans="191:193" ht="37.5" customHeight="1" x14ac:dyDescent="0.25">
      <c r="GI786" s="237">
        <f t="shared" si="406"/>
        <v>0</v>
      </c>
      <c r="GJ786" s="140" t="e">
        <f t="shared" ca="1" si="407"/>
        <v>#N/A</v>
      </c>
      <c r="GK786" s="238" t="str">
        <f t="shared" ca="1" si="408"/>
        <v/>
      </c>
    </row>
    <row r="787" spans="191:193" ht="37.5" customHeight="1" x14ac:dyDescent="0.25">
      <c r="GI787" s="237">
        <f t="shared" si="406"/>
        <v>0</v>
      </c>
      <c r="GJ787" s="140" t="e">
        <f t="shared" ca="1" si="407"/>
        <v>#N/A</v>
      </c>
      <c r="GK787" s="238" t="str">
        <f t="shared" ca="1" si="408"/>
        <v/>
      </c>
    </row>
    <row r="788" spans="191:193" ht="37.5" customHeight="1" x14ac:dyDescent="0.25">
      <c r="GI788" s="237">
        <f t="shared" si="406"/>
        <v>0</v>
      </c>
      <c r="GJ788" s="140" t="e">
        <f t="shared" ca="1" si="407"/>
        <v>#N/A</v>
      </c>
      <c r="GK788" s="238" t="str">
        <f t="shared" ca="1" si="408"/>
        <v/>
      </c>
    </row>
    <row r="789" spans="191:193" ht="37.5" customHeight="1" x14ac:dyDescent="0.25">
      <c r="GI789" s="237">
        <f t="shared" si="406"/>
        <v>0</v>
      </c>
      <c r="GJ789" s="140" t="e">
        <f t="shared" ca="1" si="407"/>
        <v>#N/A</v>
      </c>
      <c r="GK789" s="238" t="str">
        <f t="shared" ca="1" si="408"/>
        <v/>
      </c>
    </row>
    <row r="790" spans="191:193" ht="37.5" customHeight="1" x14ac:dyDescent="0.25">
      <c r="GI790" s="237">
        <f t="shared" si="406"/>
        <v>0</v>
      </c>
      <c r="GJ790" s="140" t="e">
        <f t="shared" ca="1" si="407"/>
        <v>#N/A</v>
      </c>
      <c r="GK790" s="238" t="str">
        <f t="shared" ca="1" si="408"/>
        <v/>
      </c>
    </row>
    <row r="791" spans="191:193" ht="37.5" customHeight="1" x14ac:dyDescent="0.25">
      <c r="GI791" s="237">
        <f t="shared" si="406"/>
        <v>0</v>
      </c>
      <c r="GJ791" s="140" t="e">
        <f t="shared" ca="1" si="407"/>
        <v>#N/A</v>
      </c>
      <c r="GK791" s="238" t="str">
        <f t="shared" ca="1" si="408"/>
        <v/>
      </c>
    </row>
    <row r="792" spans="191:193" ht="37.5" customHeight="1" x14ac:dyDescent="0.25">
      <c r="GI792" s="237">
        <f t="shared" si="406"/>
        <v>0</v>
      </c>
      <c r="GJ792" s="140" t="e">
        <f t="shared" ca="1" si="407"/>
        <v>#N/A</v>
      </c>
      <c r="GK792" s="238" t="str">
        <f t="shared" ca="1" si="408"/>
        <v/>
      </c>
    </row>
    <row r="793" spans="191:193" ht="37.5" customHeight="1" x14ac:dyDescent="0.25">
      <c r="GI793" s="237">
        <f t="shared" si="406"/>
        <v>0</v>
      </c>
      <c r="GJ793" s="140" t="e">
        <f t="shared" ca="1" si="407"/>
        <v>#N/A</v>
      </c>
      <c r="GK793" s="238" t="str">
        <f t="shared" ca="1" si="408"/>
        <v/>
      </c>
    </row>
    <row r="794" spans="191:193" ht="37.5" customHeight="1" x14ac:dyDescent="0.25">
      <c r="GI794" s="237">
        <f t="shared" si="406"/>
        <v>0</v>
      </c>
      <c r="GJ794" s="140" t="e">
        <f t="shared" ca="1" si="407"/>
        <v>#N/A</v>
      </c>
      <c r="GK794" s="238" t="str">
        <f t="shared" ca="1" si="408"/>
        <v/>
      </c>
    </row>
    <row r="795" spans="191:193" ht="37.5" customHeight="1" x14ac:dyDescent="0.25">
      <c r="GI795" s="237">
        <f t="shared" si="406"/>
        <v>0</v>
      </c>
      <c r="GJ795" s="140" t="e">
        <f t="shared" ca="1" si="407"/>
        <v>#N/A</v>
      </c>
      <c r="GK795" s="238" t="str">
        <f t="shared" ca="1" si="408"/>
        <v/>
      </c>
    </row>
    <row r="796" spans="191:193" ht="37.5" customHeight="1" x14ac:dyDescent="0.25">
      <c r="GI796" s="237">
        <f t="shared" si="406"/>
        <v>0</v>
      </c>
      <c r="GJ796" s="140" t="e">
        <f t="shared" ca="1" si="407"/>
        <v>#N/A</v>
      </c>
      <c r="GK796" s="238" t="str">
        <f t="shared" ca="1" si="408"/>
        <v/>
      </c>
    </row>
    <row r="797" spans="191:193" ht="37.5" customHeight="1" x14ac:dyDescent="0.25">
      <c r="GI797" s="237">
        <f t="shared" si="406"/>
        <v>0</v>
      </c>
      <c r="GJ797" s="140" t="e">
        <f t="shared" ca="1" si="407"/>
        <v>#N/A</v>
      </c>
      <c r="GK797" s="238" t="str">
        <f t="shared" ca="1" si="408"/>
        <v/>
      </c>
    </row>
    <row r="798" spans="191:193" ht="37.5" customHeight="1" x14ac:dyDescent="0.25">
      <c r="GI798" s="237">
        <f t="shared" si="406"/>
        <v>0</v>
      </c>
      <c r="GJ798" s="140" t="e">
        <f t="shared" ca="1" si="407"/>
        <v>#N/A</v>
      </c>
      <c r="GK798" s="238" t="str">
        <f t="shared" ca="1" si="408"/>
        <v/>
      </c>
    </row>
    <row r="799" spans="191:193" ht="37.5" customHeight="1" x14ac:dyDescent="0.25">
      <c r="GI799" s="237">
        <f t="shared" si="406"/>
        <v>0</v>
      </c>
      <c r="GJ799" s="140" t="e">
        <f t="shared" ca="1" si="407"/>
        <v>#N/A</v>
      </c>
      <c r="GK799" s="238" t="str">
        <f t="shared" ca="1" si="408"/>
        <v/>
      </c>
    </row>
    <row r="800" spans="191:193" ht="37.5" customHeight="1" x14ac:dyDescent="0.25">
      <c r="GI800" s="237">
        <f t="shared" si="406"/>
        <v>0</v>
      </c>
      <c r="GJ800" s="140" t="e">
        <f t="shared" ca="1" si="407"/>
        <v>#N/A</v>
      </c>
      <c r="GK800" s="238" t="str">
        <f t="shared" ca="1" si="408"/>
        <v/>
      </c>
    </row>
    <row r="801" spans="191:193" ht="37.5" customHeight="1" x14ac:dyDescent="0.25">
      <c r="GI801" s="237">
        <f t="shared" si="406"/>
        <v>0</v>
      </c>
      <c r="GJ801" s="140" t="e">
        <f t="shared" ca="1" si="407"/>
        <v>#N/A</v>
      </c>
      <c r="GK801" s="238" t="str">
        <f t="shared" ca="1" si="408"/>
        <v/>
      </c>
    </row>
    <row r="802" spans="191:193" ht="37.5" customHeight="1" x14ac:dyDescent="0.25">
      <c r="GI802" s="237">
        <f t="shared" si="406"/>
        <v>0</v>
      </c>
      <c r="GJ802" s="140" t="e">
        <f t="shared" ca="1" si="407"/>
        <v>#N/A</v>
      </c>
      <c r="GK802" s="238" t="str">
        <f t="shared" ca="1" si="408"/>
        <v/>
      </c>
    </row>
    <row r="803" spans="191:193" ht="37.5" customHeight="1" x14ac:dyDescent="0.25">
      <c r="GI803" s="237">
        <f t="shared" si="406"/>
        <v>0</v>
      </c>
      <c r="GJ803" s="140" t="e">
        <f t="shared" ca="1" si="407"/>
        <v>#N/A</v>
      </c>
      <c r="GK803" s="238" t="str">
        <f t="shared" ca="1" si="408"/>
        <v/>
      </c>
    </row>
    <row r="804" spans="191:193" ht="37.5" customHeight="1" x14ac:dyDescent="0.25">
      <c r="GI804" s="237">
        <f t="shared" si="406"/>
        <v>0</v>
      </c>
      <c r="GJ804" s="140" t="e">
        <f t="shared" ca="1" si="407"/>
        <v>#N/A</v>
      </c>
      <c r="GK804" s="238" t="str">
        <f t="shared" ca="1" si="408"/>
        <v/>
      </c>
    </row>
    <row r="805" spans="191:193" ht="37.5" customHeight="1" x14ac:dyDescent="0.25">
      <c r="GI805" s="237">
        <f t="shared" si="406"/>
        <v>0</v>
      </c>
      <c r="GJ805" s="140" t="e">
        <f t="shared" ca="1" si="407"/>
        <v>#N/A</v>
      </c>
      <c r="GK805" s="238" t="str">
        <f t="shared" ca="1" si="408"/>
        <v/>
      </c>
    </row>
    <row r="806" spans="191:193" ht="37.5" customHeight="1" x14ac:dyDescent="0.25">
      <c r="GI806" s="237">
        <f t="shared" si="406"/>
        <v>0</v>
      </c>
      <c r="GJ806" s="140" t="e">
        <f t="shared" ca="1" si="407"/>
        <v>#N/A</v>
      </c>
      <c r="GK806" s="238" t="str">
        <f t="shared" ca="1" si="408"/>
        <v/>
      </c>
    </row>
    <row r="807" spans="191:193" ht="37.5" customHeight="1" x14ac:dyDescent="0.25">
      <c r="GI807" s="237">
        <f t="shared" si="406"/>
        <v>0</v>
      </c>
      <c r="GJ807" s="140" t="e">
        <f t="shared" ca="1" si="407"/>
        <v>#N/A</v>
      </c>
      <c r="GK807" s="238" t="str">
        <f t="shared" ca="1" si="408"/>
        <v/>
      </c>
    </row>
    <row r="808" spans="191:193" ht="37.5" customHeight="1" x14ac:dyDescent="0.25">
      <c r="GI808" s="237">
        <f t="shared" si="406"/>
        <v>0</v>
      </c>
      <c r="GJ808" s="140" t="e">
        <f t="shared" ca="1" si="407"/>
        <v>#N/A</v>
      </c>
      <c r="GK808" s="238" t="str">
        <f t="shared" ca="1" si="408"/>
        <v/>
      </c>
    </row>
    <row r="809" spans="191:193" ht="37.5" customHeight="1" x14ac:dyDescent="0.25">
      <c r="GI809" s="237">
        <f t="shared" si="406"/>
        <v>0</v>
      </c>
      <c r="GJ809" s="140" t="e">
        <f t="shared" ca="1" si="407"/>
        <v>#N/A</v>
      </c>
      <c r="GK809" s="238" t="str">
        <f t="shared" ca="1" si="408"/>
        <v/>
      </c>
    </row>
    <row r="810" spans="191:193" ht="37.5" customHeight="1" x14ac:dyDescent="0.25">
      <c r="GI810" s="237">
        <f t="shared" si="406"/>
        <v>0</v>
      </c>
      <c r="GJ810" s="140" t="e">
        <f t="shared" ca="1" si="407"/>
        <v>#N/A</v>
      </c>
      <c r="GK810" s="238" t="str">
        <f t="shared" ca="1" si="408"/>
        <v/>
      </c>
    </row>
    <row r="811" spans="191:193" ht="37.5" customHeight="1" x14ac:dyDescent="0.25">
      <c r="GI811" s="237">
        <f t="shared" si="406"/>
        <v>0</v>
      </c>
      <c r="GJ811" s="140" t="e">
        <f t="shared" ca="1" si="407"/>
        <v>#N/A</v>
      </c>
      <c r="GK811" s="238" t="str">
        <f t="shared" ca="1" si="408"/>
        <v/>
      </c>
    </row>
    <row r="812" spans="191:193" ht="37.5" customHeight="1" x14ac:dyDescent="0.25">
      <c r="GI812" s="237">
        <f t="shared" si="406"/>
        <v>0</v>
      </c>
      <c r="GJ812" s="140" t="e">
        <f t="shared" ca="1" si="407"/>
        <v>#N/A</v>
      </c>
      <c r="GK812" s="238" t="str">
        <f t="shared" ca="1" si="408"/>
        <v/>
      </c>
    </row>
    <row r="813" spans="191:193" ht="37.5" customHeight="1" x14ac:dyDescent="0.25">
      <c r="GI813" s="237">
        <f t="shared" si="406"/>
        <v>0</v>
      </c>
      <c r="GJ813" s="140" t="e">
        <f t="shared" ca="1" si="407"/>
        <v>#N/A</v>
      </c>
      <c r="GK813" s="238" t="str">
        <f t="shared" ca="1" si="408"/>
        <v/>
      </c>
    </row>
    <row r="814" spans="191:193" ht="37.5" customHeight="1" x14ac:dyDescent="0.25">
      <c r="GI814" s="237">
        <f t="shared" si="406"/>
        <v>0</v>
      </c>
      <c r="GJ814" s="140" t="e">
        <f t="shared" ca="1" si="407"/>
        <v>#N/A</v>
      </c>
      <c r="GK814" s="238" t="str">
        <f t="shared" ca="1" si="408"/>
        <v/>
      </c>
    </row>
    <row r="815" spans="191:193" ht="37.5" customHeight="1" x14ac:dyDescent="0.25">
      <c r="GI815" s="237">
        <f t="shared" si="406"/>
        <v>0</v>
      </c>
      <c r="GJ815" s="140" t="e">
        <f t="shared" ca="1" si="407"/>
        <v>#N/A</v>
      </c>
      <c r="GK815" s="238" t="str">
        <f t="shared" ca="1" si="408"/>
        <v/>
      </c>
    </row>
    <row r="816" spans="191:193" ht="37.5" customHeight="1" x14ac:dyDescent="0.25">
      <c r="GI816" s="237">
        <f t="shared" si="406"/>
        <v>0</v>
      </c>
      <c r="GJ816" s="140" t="e">
        <f t="shared" ca="1" si="407"/>
        <v>#N/A</v>
      </c>
      <c r="GK816" s="238" t="str">
        <f t="shared" ca="1" si="408"/>
        <v/>
      </c>
    </row>
    <row r="817" spans="191:193" ht="37.5" customHeight="1" x14ac:dyDescent="0.25">
      <c r="GI817" s="237">
        <f t="shared" si="406"/>
        <v>0</v>
      </c>
      <c r="GJ817" s="140" t="e">
        <f t="shared" ca="1" si="407"/>
        <v>#N/A</v>
      </c>
      <c r="GK817" s="238" t="str">
        <f t="shared" ca="1" si="408"/>
        <v/>
      </c>
    </row>
    <row r="818" spans="191:193" ht="37.5" customHeight="1" x14ac:dyDescent="0.25">
      <c r="GI818" s="237">
        <f t="shared" si="406"/>
        <v>0</v>
      </c>
      <c r="GJ818" s="140" t="e">
        <f t="shared" ca="1" si="407"/>
        <v>#N/A</v>
      </c>
      <c r="GK818" s="238" t="str">
        <f t="shared" ca="1" si="408"/>
        <v/>
      </c>
    </row>
    <row r="819" spans="191:193" ht="37.5" customHeight="1" x14ac:dyDescent="0.25">
      <c r="GI819" s="237">
        <f t="shared" si="406"/>
        <v>0</v>
      </c>
      <c r="GJ819" s="140" t="e">
        <f t="shared" ca="1" si="407"/>
        <v>#N/A</v>
      </c>
      <c r="GK819" s="238" t="str">
        <f t="shared" ca="1" si="408"/>
        <v/>
      </c>
    </row>
    <row r="820" spans="191:193" ht="37.5" customHeight="1" x14ac:dyDescent="0.25">
      <c r="GI820" s="237">
        <f t="shared" si="406"/>
        <v>0</v>
      </c>
      <c r="GJ820" s="140" t="e">
        <f t="shared" ca="1" si="407"/>
        <v>#N/A</v>
      </c>
      <c r="GK820" s="238" t="str">
        <f t="shared" ca="1" si="408"/>
        <v/>
      </c>
    </row>
    <row r="821" spans="191:193" ht="37.5" customHeight="1" x14ac:dyDescent="0.25">
      <c r="GI821" s="237">
        <f t="shared" si="406"/>
        <v>0</v>
      </c>
      <c r="GJ821" s="140" t="e">
        <f t="shared" ca="1" si="407"/>
        <v>#N/A</v>
      </c>
      <c r="GK821" s="238" t="str">
        <f t="shared" ca="1" si="408"/>
        <v/>
      </c>
    </row>
    <row r="822" spans="191:193" ht="37.5" customHeight="1" x14ac:dyDescent="0.25">
      <c r="GI822" s="237">
        <f t="shared" si="406"/>
        <v>0</v>
      </c>
      <c r="GJ822" s="140" t="e">
        <f t="shared" ca="1" si="407"/>
        <v>#N/A</v>
      </c>
      <c r="GK822" s="238" t="str">
        <f t="shared" ca="1" si="408"/>
        <v/>
      </c>
    </row>
    <row r="823" spans="191:193" ht="37.5" customHeight="1" x14ac:dyDescent="0.25">
      <c r="GI823" s="237">
        <f t="shared" si="406"/>
        <v>0</v>
      </c>
      <c r="GJ823" s="140" t="e">
        <f t="shared" ca="1" si="407"/>
        <v>#N/A</v>
      </c>
      <c r="GK823" s="238" t="str">
        <f t="shared" ca="1" si="408"/>
        <v/>
      </c>
    </row>
    <row r="824" spans="191:193" ht="37.5" customHeight="1" x14ac:dyDescent="0.25">
      <c r="GI824" s="237">
        <f t="shared" si="406"/>
        <v>0</v>
      </c>
      <c r="GJ824" s="140" t="e">
        <f t="shared" ca="1" si="407"/>
        <v>#N/A</v>
      </c>
      <c r="GK824" s="238" t="str">
        <f t="shared" ca="1" si="408"/>
        <v/>
      </c>
    </row>
    <row r="825" spans="191:193" ht="37.5" customHeight="1" x14ac:dyDescent="0.25">
      <c r="GI825" s="237">
        <f t="shared" si="406"/>
        <v>0</v>
      </c>
      <c r="GJ825" s="140" t="e">
        <f t="shared" ca="1" si="407"/>
        <v>#N/A</v>
      </c>
      <c r="GK825" s="238" t="str">
        <f t="shared" ca="1" si="408"/>
        <v/>
      </c>
    </row>
    <row r="826" spans="191:193" ht="37.5" customHeight="1" x14ac:dyDescent="0.25">
      <c r="GI826" s="237">
        <f t="shared" si="406"/>
        <v>0</v>
      </c>
      <c r="GJ826" s="140" t="e">
        <f t="shared" ca="1" si="407"/>
        <v>#N/A</v>
      </c>
      <c r="GK826" s="238" t="str">
        <f t="shared" ca="1" si="408"/>
        <v/>
      </c>
    </row>
    <row r="827" spans="191:193" ht="37.5" customHeight="1" x14ac:dyDescent="0.25">
      <c r="GI827" s="237">
        <f t="shared" si="406"/>
        <v>0</v>
      </c>
      <c r="GJ827" s="140" t="e">
        <f t="shared" ca="1" si="407"/>
        <v>#N/A</v>
      </c>
      <c r="GK827" s="238" t="str">
        <f t="shared" ca="1" si="408"/>
        <v/>
      </c>
    </row>
    <row r="828" spans="191:193" ht="37.5" customHeight="1" x14ac:dyDescent="0.25">
      <c r="GI828" s="237">
        <f t="shared" si="406"/>
        <v>0</v>
      </c>
      <c r="GJ828" s="140" t="e">
        <f t="shared" ca="1" si="407"/>
        <v>#N/A</v>
      </c>
      <c r="GK828" s="238" t="str">
        <f t="shared" ca="1" si="408"/>
        <v/>
      </c>
    </row>
    <row r="829" spans="191:193" ht="37.5" customHeight="1" x14ac:dyDescent="0.25">
      <c r="GI829" s="237">
        <f t="shared" si="406"/>
        <v>0</v>
      </c>
      <c r="GJ829" s="140" t="e">
        <f t="shared" ca="1" si="407"/>
        <v>#N/A</v>
      </c>
      <c r="GK829" s="238" t="str">
        <f t="shared" ca="1" si="408"/>
        <v/>
      </c>
    </row>
    <row r="830" spans="191:193" ht="37.5" customHeight="1" x14ac:dyDescent="0.25">
      <c r="GI830" s="237">
        <f t="shared" si="406"/>
        <v>0</v>
      </c>
      <c r="GJ830" s="140" t="e">
        <f t="shared" ca="1" si="407"/>
        <v>#N/A</v>
      </c>
      <c r="GK830" s="238" t="str">
        <f t="shared" ca="1" si="408"/>
        <v/>
      </c>
    </row>
    <row r="831" spans="191:193" ht="37.5" customHeight="1" x14ac:dyDescent="0.25">
      <c r="GI831" s="237">
        <f t="shared" si="406"/>
        <v>0</v>
      </c>
      <c r="GJ831" s="140" t="e">
        <f t="shared" ca="1" si="407"/>
        <v>#N/A</v>
      </c>
      <c r="GK831" s="238" t="str">
        <f t="shared" ca="1" si="408"/>
        <v/>
      </c>
    </row>
    <row r="832" spans="191:193" ht="37.5" customHeight="1" x14ac:dyDescent="0.25">
      <c r="GI832" s="237">
        <f t="shared" si="406"/>
        <v>0</v>
      </c>
      <c r="GJ832" s="140" t="e">
        <f t="shared" ca="1" si="407"/>
        <v>#N/A</v>
      </c>
      <c r="GK832" s="238" t="str">
        <f t="shared" ca="1" si="408"/>
        <v/>
      </c>
    </row>
    <row r="833" spans="191:193" ht="37.5" customHeight="1" x14ac:dyDescent="0.25">
      <c r="GI833" s="237">
        <f t="shared" si="406"/>
        <v>0</v>
      </c>
      <c r="GJ833" s="140" t="e">
        <f t="shared" ca="1" si="407"/>
        <v>#N/A</v>
      </c>
      <c r="GK833" s="238" t="str">
        <f t="shared" ca="1" si="408"/>
        <v/>
      </c>
    </row>
    <row r="834" spans="191:193" ht="37.5" customHeight="1" x14ac:dyDescent="0.25">
      <c r="GI834" s="237">
        <f t="shared" ref="GI834:GI897" si="409">INDEX(Matrix_Ausschluss,1+(ROW(A833)-1)/COLUMNS(CS:GG),MOD(ROW(A833)-1,COLUMNS(CS:GG))+1)</f>
        <v>0</v>
      </c>
      <c r="GJ834" s="140" t="e">
        <f t="shared" ca="1" si="407"/>
        <v>#N/A</v>
      </c>
      <c r="GK834" s="238" t="str">
        <f t="shared" ca="1" si="408"/>
        <v/>
      </c>
    </row>
    <row r="835" spans="191:193" ht="37.5" customHeight="1" x14ac:dyDescent="0.25">
      <c r="GI835" s="237">
        <f t="shared" si="409"/>
        <v>0</v>
      </c>
      <c r="GJ835" s="140" t="e">
        <f t="shared" ref="GJ835:GJ898" ca="1" si="410">MATCH("*",OFFSET($GI$1,GJ834,0,8650),0)+GJ834</f>
        <v>#N/A</v>
      </c>
      <c r="GK835" s="238" t="str">
        <f t="shared" ref="GK835:GK898" ca="1" si="411">IF(ISERROR($GJ835),"",INDEX($GI$2:$GI$8650,$GJ835-1,1))</f>
        <v/>
      </c>
    </row>
    <row r="836" spans="191:193" ht="37.5" customHeight="1" x14ac:dyDescent="0.25">
      <c r="GI836" s="237">
        <f t="shared" si="409"/>
        <v>0</v>
      </c>
      <c r="GJ836" s="140" t="e">
        <f t="shared" ca="1" si="410"/>
        <v>#N/A</v>
      </c>
      <c r="GK836" s="238" t="str">
        <f t="shared" ca="1" si="411"/>
        <v/>
      </c>
    </row>
    <row r="837" spans="191:193" ht="37.5" customHeight="1" x14ac:dyDescent="0.25">
      <c r="GI837" s="237">
        <f t="shared" si="409"/>
        <v>0</v>
      </c>
      <c r="GJ837" s="140" t="e">
        <f t="shared" ca="1" si="410"/>
        <v>#N/A</v>
      </c>
      <c r="GK837" s="238" t="str">
        <f t="shared" ca="1" si="411"/>
        <v/>
      </c>
    </row>
    <row r="838" spans="191:193" ht="37.5" customHeight="1" x14ac:dyDescent="0.25">
      <c r="GI838" s="237">
        <f t="shared" si="409"/>
        <v>0</v>
      </c>
      <c r="GJ838" s="140" t="e">
        <f t="shared" ca="1" si="410"/>
        <v>#N/A</v>
      </c>
      <c r="GK838" s="238" t="str">
        <f t="shared" ca="1" si="411"/>
        <v/>
      </c>
    </row>
    <row r="839" spans="191:193" ht="37.5" customHeight="1" x14ac:dyDescent="0.25">
      <c r="GI839" s="237">
        <f t="shared" si="409"/>
        <v>0</v>
      </c>
      <c r="GJ839" s="140" t="e">
        <f t="shared" ca="1" si="410"/>
        <v>#N/A</v>
      </c>
      <c r="GK839" s="238" t="str">
        <f t="shared" ca="1" si="411"/>
        <v/>
      </c>
    </row>
    <row r="840" spans="191:193" ht="37.5" customHeight="1" x14ac:dyDescent="0.25">
      <c r="GI840" s="237">
        <f t="shared" si="409"/>
        <v>0</v>
      </c>
      <c r="GJ840" s="140" t="e">
        <f t="shared" ca="1" si="410"/>
        <v>#N/A</v>
      </c>
      <c r="GK840" s="238" t="str">
        <f t="shared" ca="1" si="411"/>
        <v/>
      </c>
    </row>
    <row r="841" spans="191:193" ht="37.5" customHeight="1" x14ac:dyDescent="0.25">
      <c r="GI841" s="237">
        <f t="shared" si="409"/>
        <v>0</v>
      </c>
      <c r="GJ841" s="140" t="e">
        <f t="shared" ca="1" si="410"/>
        <v>#N/A</v>
      </c>
      <c r="GK841" s="238" t="str">
        <f t="shared" ca="1" si="411"/>
        <v/>
      </c>
    </row>
    <row r="842" spans="191:193" ht="37.5" customHeight="1" x14ac:dyDescent="0.25">
      <c r="GI842" s="237">
        <f t="shared" si="409"/>
        <v>0</v>
      </c>
      <c r="GJ842" s="140" t="e">
        <f t="shared" ca="1" si="410"/>
        <v>#N/A</v>
      </c>
      <c r="GK842" s="238" t="str">
        <f t="shared" ca="1" si="411"/>
        <v/>
      </c>
    </row>
    <row r="843" spans="191:193" ht="37.5" customHeight="1" x14ac:dyDescent="0.25">
      <c r="GI843" s="237">
        <f t="shared" si="409"/>
        <v>0</v>
      </c>
      <c r="GJ843" s="140" t="e">
        <f t="shared" ca="1" si="410"/>
        <v>#N/A</v>
      </c>
      <c r="GK843" s="238" t="str">
        <f t="shared" ca="1" si="411"/>
        <v/>
      </c>
    </row>
    <row r="844" spans="191:193" ht="37.5" customHeight="1" x14ac:dyDescent="0.25">
      <c r="GI844" s="237">
        <f t="shared" si="409"/>
        <v>0</v>
      </c>
      <c r="GJ844" s="140" t="e">
        <f t="shared" ca="1" si="410"/>
        <v>#N/A</v>
      </c>
      <c r="GK844" s="238" t="str">
        <f t="shared" ca="1" si="411"/>
        <v/>
      </c>
    </row>
    <row r="845" spans="191:193" ht="37.5" customHeight="1" x14ac:dyDescent="0.25">
      <c r="GI845" s="237">
        <f t="shared" si="409"/>
        <v>0</v>
      </c>
      <c r="GJ845" s="140" t="e">
        <f t="shared" ca="1" si="410"/>
        <v>#N/A</v>
      </c>
      <c r="GK845" s="238" t="str">
        <f t="shared" ca="1" si="411"/>
        <v/>
      </c>
    </row>
    <row r="846" spans="191:193" ht="37.5" customHeight="1" x14ac:dyDescent="0.25">
      <c r="GI846" s="237">
        <f t="shared" si="409"/>
        <v>0</v>
      </c>
      <c r="GJ846" s="140" t="e">
        <f t="shared" ca="1" si="410"/>
        <v>#N/A</v>
      </c>
      <c r="GK846" s="238" t="str">
        <f t="shared" ca="1" si="411"/>
        <v/>
      </c>
    </row>
    <row r="847" spans="191:193" ht="37.5" customHeight="1" x14ac:dyDescent="0.25">
      <c r="GI847" s="237">
        <f t="shared" si="409"/>
        <v>0</v>
      </c>
      <c r="GJ847" s="140" t="e">
        <f t="shared" ca="1" si="410"/>
        <v>#N/A</v>
      </c>
      <c r="GK847" s="238" t="str">
        <f t="shared" ca="1" si="411"/>
        <v/>
      </c>
    </row>
    <row r="848" spans="191:193" ht="37.5" customHeight="1" x14ac:dyDescent="0.25">
      <c r="GI848" s="237">
        <f t="shared" si="409"/>
        <v>0</v>
      </c>
      <c r="GJ848" s="140" t="e">
        <f t="shared" ca="1" si="410"/>
        <v>#N/A</v>
      </c>
      <c r="GK848" s="238" t="str">
        <f t="shared" ca="1" si="411"/>
        <v/>
      </c>
    </row>
    <row r="849" spans="191:193" ht="37.5" customHeight="1" x14ac:dyDescent="0.25">
      <c r="GI849" s="237">
        <f t="shared" si="409"/>
        <v>0</v>
      </c>
      <c r="GJ849" s="140" t="e">
        <f t="shared" ca="1" si="410"/>
        <v>#N/A</v>
      </c>
      <c r="GK849" s="238" t="str">
        <f t="shared" ca="1" si="411"/>
        <v/>
      </c>
    </row>
    <row r="850" spans="191:193" ht="37.5" customHeight="1" x14ac:dyDescent="0.25">
      <c r="GI850" s="237">
        <f t="shared" si="409"/>
        <v>0</v>
      </c>
      <c r="GJ850" s="140" t="e">
        <f t="shared" ca="1" si="410"/>
        <v>#N/A</v>
      </c>
      <c r="GK850" s="238" t="str">
        <f t="shared" ca="1" si="411"/>
        <v/>
      </c>
    </row>
    <row r="851" spans="191:193" ht="37.5" customHeight="1" x14ac:dyDescent="0.25">
      <c r="GI851" s="237">
        <f t="shared" si="409"/>
        <v>0</v>
      </c>
      <c r="GJ851" s="140" t="e">
        <f t="shared" ca="1" si="410"/>
        <v>#N/A</v>
      </c>
      <c r="GK851" s="238" t="str">
        <f t="shared" ca="1" si="411"/>
        <v/>
      </c>
    </row>
    <row r="852" spans="191:193" ht="37.5" customHeight="1" x14ac:dyDescent="0.25">
      <c r="GI852" s="237">
        <f t="shared" si="409"/>
        <v>0</v>
      </c>
      <c r="GJ852" s="140" t="e">
        <f t="shared" ca="1" si="410"/>
        <v>#N/A</v>
      </c>
      <c r="GK852" s="238" t="str">
        <f t="shared" ca="1" si="411"/>
        <v/>
      </c>
    </row>
    <row r="853" spans="191:193" ht="37.5" customHeight="1" x14ac:dyDescent="0.25">
      <c r="GI853" s="237">
        <f t="shared" si="409"/>
        <v>0</v>
      </c>
      <c r="GJ853" s="140" t="e">
        <f t="shared" ca="1" si="410"/>
        <v>#N/A</v>
      </c>
      <c r="GK853" s="238" t="str">
        <f t="shared" ca="1" si="411"/>
        <v/>
      </c>
    </row>
    <row r="854" spans="191:193" ht="37.5" customHeight="1" x14ac:dyDescent="0.25">
      <c r="GI854" s="237">
        <f t="shared" si="409"/>
        <v>0</v>
      </c>
      <c r="GJ854" s="140" t="e">
        <f t="shared" ca="1" si="410"/>
        <v>#N/A</v>
      </c>
      <c r="GK854" s="238" t="str">
        <f t="shared" ca="1" si="411"/>
        <v/>
      </c>
    </row>
    <row r="855" spans="191:193" ht="37.5" customHeight="1" x14ac:dyDescent="0.25">
      <c r="GI855" s="237">
        <f t="shared" si="409"/>
        <v>0</v>
      </c>
      <c r="GJ855" s="140" t="e">
        <f t="shared" ca="1" si="410"/>
        <v>#N/A</v>
      </c>
      <c r="GK855" s="238" t="str">
        <f t="shared" ca="1" si="411"/>
        <v/>
      </c>
    </row>
    <row r="856" spans="191:193" ht="37.5" customHeight="1" x14ac:dyDescent="0.25">
      <c r="GI856" s="237">
        <f t="shared" si="409"/>
        <v>0</v>
      </c>
      <c r="GJ856" s="140" t="e">
        <f t="shared" ca="1" si="410"/>
        <v>#N/A</v>
      </c>
      <c r="GK856" s="238" t="str">
        <f t="shared" ca="1" si="411"/>
        <v/>
      </c>
    </row>
    <row r="857" spans="191:193" ht="37.5" customHeight="1" x14ac:dyDescent="0.25">
      <c r="GI857" s="237">
        <f t="shared" si="409"/>
        <v>0</v>
      </c>
      <c r="GJ857" s="140" t="e">
        <f t="shared" ca="1" si="410"/>
        <v>#N/A</v>
      </c>
      <c r="GK857" s="238" t="str">
        <f t="shared" ca="1" si="411"/>
        <v/>
      </c>
    </row>
    <row r="858" spans="191:193" ht="37.5" customHeight="1" x14ac:dyDescent="0.25">
      <c r="GI858" s="237">
        <f t="shared" si="409"/>
        <v>0</v>
      </c>
      <c r="GJ858" s="140" t="e">
        <f t="shared" ca="1" si="410"/>
        <v>#N/A</v>
      </c>
      <c r="GK858" s="238" t="str">
        <f t="shared" ca="1" si="411"/>
        <v/>
      </c>
    </row>
    <row r="859" spans="191:193" ht="37.5" customHeight="1" x14ac:dyDescent="0.25">
      <c r="GI859" s="237">
        <f t="shared" si="409"/>
        <v>0</v>
      </c>
      <c r="GJ859" s="140" t="e">
        <f t="shared" ca="1" si="410"/>
        <v>#N/A</v>
      </c>
      <c r="GK859" s="238" t="str">
        <f t="shared" ca="1" si="411"/>
        <v/>
      </c>
    </row>
    <row r="860" spans="191:193" ht="37.5" customHeight="1" x14ac:dyDescent="0.25">
      <c r="GI860" s="237">
        <f t="shared" si="409"/>
        <v>0</v>
      </c>
      <c r="GJ860" s="140" t="e">
        <f t="shared" ca="1" si="410"/>
        <v>#N/A</v>
      </c>
      <c r="GK860" s="238" t="str">
        <f t="shared" ca="1" si="411"/>
        <v/>
      </c>
    </row>
    <row r="861" spans="191:193" ht="37.5" customHeight="1" x14ac:dyDescent="0.25">
      <c r="GI861" s="237">
        <f t="shared" si="409"/>
        <v>0</v>
      </c>
      <c r="GJ861" s="140" t="e">
        <f t="shared" ca="1" si="410"/>
        <v>#N/A</v>
      </c>
      <c r="GK861" s="238" t="str">
        <f t="shared" ca="1" si="411"/>
        <v/>
      </c>
    </row>
    <row r="862" spans="191:193" ht="37.5" customHeight="1" x14ac:dyDescent="0.25">
      <c r="GI862" s="237">
        <f t="shared" si="409"/>
        <v>0</v>
      </c>
      <c r="GJ862" s="140" t="e">
        <f t="shared" ca="1" si="410"/>
        <v>#N/A</v>
      </c>
      <c r="GK862" s="238" t="str">
        <f t="shared" ca="1" si="411"/>
        <v/>
      </c>
    </row>
    <row r="863" spans="191:193" ht="37.5" customHeight="1" x14ac:dyDescent="0.25">
      <c r="GI863" s="237">
        <f t="shared" si="409"/>
        <v>0</v>
      </c>
      <c r="GJ863" s="140" t="e">
        <f t="shared" ca="1" si="410"/>
        <v>#N/A</v>
      </c>
      <c r="GK863" s="238" t="str">
        <f t="shared" ca="1" si="411"/>
        <v/>
      </c>
    </row>
    <row r="864" spans="191:193" ht="37.5" customHeight="1" x14ac:dyDescent="0.25">
      <c r="GI864" s="237">
        <f t="shared" si="409"/>
        <v>0</v>
      </c>
      <c r="GJ864" s="140" t="e">
        <f t="shared" ca="1" si="410"/>
        <v>#N/A</v>
      </c>
      <c r="GK864" s="238" t="str">
        <f t="shared" ca="1" si="411"/>
        <v/>
      </c>
    </row>
    <row r="865" spans="191:193" ht="37.5" customHeight="1" x14ac:dyDescent="0.25">
      <c r="GI865" s="237">
        <f t="shared" si="409"/>
        <v>0</v>
      </c>
      <c r="GJ865" s="140" t="e">
        <f t="shared" ca="1" si="410"/>
        <v>#N/A</v>
      </c>
      <c r="GK865" s="238" t="str">
        <f t="shared" ca="1" si="411"/>
        <v/>
      </c>
    </row>
    <row r="866" spans="191:193" ht="37.5" customHeight="1" x14ac:dyDescent="0.25">
      <c r="GI866" s="237">
        <f t="shared" si="409"/>
        <v>0</v>
      </c>
      <c r="GJ866" s="140" t="e">
        <f t="shared" ca="1" si="410"/>
        <v>#N/A</v>
      </c>
      <c r="GK866" s="238" t="str">
        <f t="shared" ca="1" si="411"/>
        <v/>
      </c>
    </row>
    <row r="867" spans="191:193" ht="37.5" customHeight="1" x14ac:dyDescent="0.25">
      <c r="GI867" s="237">
        <f t="shared" si="409"/>
        <v>0</v>
      </c>
      <c r="GJ867" s="140" t="e">
        <f t="shared" ca="1" si="410"/>
        <v>#N/A</v>
      </c>
      <c r="GK867" s="238" t="str">
        <f t="shared" ca="1" si="411"/>
        <v/>
      </c>
    </row>
    <row r="868" spans="191:193" ht="37.5" customHeight="1" x14ac:dyDescent="0.25">
      <c r="GI868" s="237">
        <f t="shared" si="409"/>
        <v>0</v>
      </c>
      <c r="GJ868" s="140" t="e">
        <f t="shared" ca="1" si="410"/>
        <v>#N/A</v>
      </c>
      <c r="GK868" s="238" t="str">
        <f t="shared" ca="1" si="411"/>
        <v/>
      </c>
    </row>
    <row r="869" spans="191:193" ht="37.5" customHeight="1" x14ac:dyDescent="0.25">
      <c r="GI869" s="237">
        <f t="shared" si="409"/>
        <v>0</v>
      </c>
      <c r="GJ869" s="140" t="e">
        <f t="shared" ca="1" si="410"/>
        <v>#N/A</v>
      </c>
      <c r="GK869" s="238" t="str">
        <f t="shared" ca="1" si="411"/>
        <v/>
      </c>
    </row>
    <row r="870" spans="191:193" ht="37.5" customHeight="1" x14ac:dyDescent="0.25">
      <c r="GI870" s="237">
        <f t="shared" si="409"/>
        <v>0</v>
      </c>
      <c r="GJ870" s="140" t="e">
        <f t="shared" ca="1" si="410"/>
        <v>#N/A</v>
      </c>
      <c r="GK870" s="238" t="str">
        <f t="shared" ca="1" si="411"/>
        <v/>
      </c>
    </row>
    <row r="871" spans="191:193" ht="37.5" customHeight="1" x14ac:dyDescent="0.25">
      <c r="GI871" s="237">
        <f t="shared" si="409"/>
        <v>0</v>
      </c>
      <c r="GJ871" s="140" t="e">
        <f t="shared" ca="1" si="410"/>
        <v>#N/A</v>
      </c>
      <c r="GK871" s="238" t="str">
        <f t="shared" ca="1" si="411"/>
        <v/>
      </c>
    </row>
    <row r="872" spans="191:193" ht="37.5" customHeight="1" x14ac:dyDescent="0.25">
      <c r="GI872" s="237">
        <f t="shared" si="409"/>
        <v>0</v>
      </c>
      <c r="GJ872" s="140" t="e">
        <f t="shared" ca="1" si="410"/>
        <v>#N/A</v>
      </c>
      <c r="GK872" s="238" t="str">
        <f t="shared" ca="1" si="411"/>
        <v/>
      </c>
    </row>
    <row r="873" spans="191:193" ht="37.5" customHeight="1" x14ac:dyDescent="0.25">
      <c r="GI873" s="237">
        <f t="shared" si="409"/>
        <v>0</v>
      </c>
      <c r="GJ873" s="140" t="e">
        <f t="shared" ca="1" si="410"/>
        <v>#N/A</v>
      </c>
      <c r="GK873" s="238" t="str">
        <f t="shared" ca="1" si="411"/>
        <v/>
      </c>
    </row>
    <row r="874" spans="191:193" ht="37.5" customHeight="1" x14ac:dyDescent="0.25">
      <c r="GI874" s="237">
        <f t="shared" si="409"/>
        <v>0</v>
      </c>
      <c r="GJ874" s="140" t="e">
        <f t="shared" ca="1" si="410"/>
        <v>#N/A</v>
      </c>
      <c r="GK874" s="238" t="str">
        <f t="shared" ca="1" si="411"/>
        <v/>
      </c>
    </row>
    <row r="875" spans="191:193" ht="37.5" customHeight="1" x14ac:dyDescent="0.25">
      <c r="GI875" s="237">
        <f t="shared" si="409"/>
        <v>0</v>
      </c>
      <c r="GJ875" s="140" t="e">
        <f t="shared" ca="1" si="410"/>
        <v>#N/A</v>
      </c>
      <c r="GK875" s="238" t="str">
        <f t="shared" ca="1" si="411"/>
        <v/>
      </c>
    </row>
    <row r="876" spans="191:193" ht="37.5" customHeight="1" x14ac:dyDescent="0.25">
      <c r="GI876" s="237">
        <f t="shared" si="409"/>
        <v>0</v>
      </c>
      <c r="GJ876" s="140" t="e">
        <f t="shared" ca="1" si="410"/>
        <v>#N/A</v>
      </c>
      <c r="GK876" s="238" t="str">
        <f t="shared" ca="1" si="411"/>
        <v/>
      </c>
    </row>
    <row r="877" spans="191:193" ht="37.5" customHeight="1" x14ac:dyDescent="0.25">
      <c r="GI877" s="237">
        <f t="shared" si="409"/>
        <v>0</v>
      </c>
      <c r="GJ877" s="140" t="e">
        <f t="shared" ca="1" si="410"/>
        <v>#N/A</v>
      </c>
      <c r="GK877" s="238" t="str">
        <f t="shared" ca="1" si="411"/>
        <v/>
      </c>
    </row>
    <row r="878" spans="191:193" ht="37.5" customHeight="1" x14ac:dyDescent="0.25">
      <c r="GI878" s="237">
        <f t="shared" si="409"/>
        <v>0</v>
      </c>
      <c r="GJ878" s="140" t="e">
        <f t="shared" ca="1" si="410"/>
        <v>#N/A</v>
      </c>
      <c r="GK878" s="238" t="str">
        <f t="shared" ca="1" si="411"/>
        <v/>
      </c>
    </row>
    <row r="879" spans="191:193" ht="37.5" customHeight="1" x14ac:dyDescent="0.25">
      <c r="GI879" s="237">
        <f t="shared" si="409"/>
        <v>0</v>
      </c>
      <c r="GJ879" s="140" t="e">
        <f t="shared" ca="1" si="410"/>
        <v>#N/A</v>
      </c>
      <c r="GK879" s="238" t="str">
        <f t="shared" ca="1" si="411"/>
        <v/>
      </c>
    </row>
    <row r="880" spans="191:193" ht="37.5" customHeight="1" x14ac:dyDescent="0.25">
      <c r="GI880" s="237">
        <f t="shared" si="409"/>
        <v>0</v>
      </c>
      <c r="GJ880" s="140" t="e">
        <f t="shared" ca="1" si="410"/>
        <v>#N/A</v>
      </c>
      <c r="GK880" s="238" t="str">
        <f t="shared" ca="1" si="411"/>
        <v/>
      </c>
    </row>
    <row r="881" spans="191:193" ht="37.5" customHeight="1" x14ac:dyDescent="0.25">
      <c r="GI881" s="237">
        <f t="shared" si="409"/>
        <v>0</v>
      </c>
      <c r="GJ881" s="140" t="e">
        <f t="shared" ca="1" si="410"/>
        <v>#N/A</v>
      </c>
      <c r="GK881" s="238" t="str">
        <f t="shared" ca="1" si="411"/>
        <v/>
      </c>
    </row>
    <row r="882" spans="191:193" ht="37.5" customHeight="1" x14ac:dyDescent="0.25">
      <c r="GI882" s="237">
        <f t="shared" si="409"/>
        <v>0</v>
      </c>
      <c r="GJ882" s="140" t="e">
        <f t="shared" ca="1" si="410"/>
        <v>#N/A</v>
      </c>
      <c r="GK882" s="238" t="str">
        <f t="shared" ca="1" si="411"/>
        <v/>
      </c>
    </row>
    <row r="883" spans="191:193" ht="37.5" customHeight="1" x14ac:dyDescent="0.25">
      <c r="GI883" s="237">
        <f t="shared" si="409"/>
        <v>0</v>
      </c>
      <c r="GJ883" s="140" t="e">
        <f t="shared" ca="1" si="410"/>
        <v>#N/A</v>
      </c>
      <c r="GK883" s="238" t="str">
        <f t="shared" ca="1" si="411"/>
        <v/>
      </c>
    </row>
    <row r="884" spans="191:193" ht="37.5" customHeight="1" x14ac:dyDescent="0.25">
      <c r="GI884" s="237">
        <f t="shared" si="409"/>
        <v>0</v>
      </c>
      <c r="GJ884" s="140" t="e">
        <f t="shared" ca="1" si="410"/>
        <v>#N/A</v>
      </c>
      <c r="GK884" s="238" t="str">
        <f t="shared" ca="1" si="411"/>
        <v/>
      </c>
    </row>
    <row r="885" spans="191:193" ht="37.5" customHeight="1" x14ac:dyDescent="0.25">
      <c r="GI885" s="237">
        <f t="shared" si="409"/>
        <v>0</v>
      </c>
      <c r="GJ885" s="140" t="e">
        <f t="shared" ca="1" si="410"/>
        <v>#N/A</v>
      </c>
      <c r="GK885" s="238" t="str">
        <f t="shared" ca="1" si="411"/>
        <v/>
      </c>
    </row>
    <row r="886" spans="191:193" ht="37.5" customHeight="1" x14ac:dyDescent="0.25">
      <c r="GI886" s="237">
        <f t="shared" si="409"/>
        <v>0</v>
      </c>
      <c r="GJ886" s="140" t="e">
        <f t="shared" ca="1" si="410"/>
        <v>#N/A</v>
      </c>
      <c r="GK886" s="238" t="str">
        <f t="shared" ca="1" si="411"/>
        <v/>
      </c>
    </row>
    <row r="887" spans="191:193" ht="37.5" customHeight="1" x14ac:dyDescent="0.25">
      <c r="GI887" s="237">
        <f t="shared" si="409"/>
        <v>0</v>
      </c>
      <c r="GJ887" s="140" t="e">
        <f t="shared" ca="1" si="410"/>
        <v>#N/A</v>
      </c>
      <c r="GK887" s="238" t="str">
        <f t="shared" ca="1" si="411"/>
        <v/>
      </c>
    </row>
    <row r="888" spans="191:193" ht="37.5" customHeight="1" x14ac:dyDescent="0.25">
      <c r="GI888" s="237">
        <f t="shared" si="409"/>
        <v>0</v>
      </c>
      <c r="GJ888" s="140" t="e">
        <f t="shared" ca="1" si="410"/>
        <v>#N/A</v>
      </c>
      <c r="GK888" s="238" t="str">
        <f t="shared" ca="1" si="411"/>
        <v/>
      </c>
    </row>
    <row r="889" spans="191:193" ht="37.5" customHeight="1" x14ac:dyDescent="0.25">
      <c r="GI889" s="237">
        <f t="shared" si="409"/>
        <v>0</v>
      </c>
      <c r="GJ889" s="140" t="e">
        <f t="shared" ca="1" si="410"/>
        <v>#N/A</v>
      </c>
      <c r="GK889" s="238" t="str">
        <f t="shared" ca="1" si="411"/>
        <v/>
      </c>
    </row>
    <row r="890" spans="191:193" ht="37.5" customHeight="1" x14ac:dyDescent="0.25">
      <c r="GI890" s="237">
        <f t="shared" si="409"/>
        <v>0</v>
      </c>
      <c r="GJ890" s="140" t="e">
        <f t="shared" ca="1" si="410"/>
        <v>#N/A</v>
      </c>
      <c r="GK890" s="238" t="str">
        <f t="shared" ca="1" si="411"/>
        <v/>
      </c>
    </row>
    <row r="891" spans="191:193" ht="37.5" customHeight="1" x14ac:dyDescent="0.25">
      <c r="GI891" s="237">
        <f t="shared" si="409"/>
        <v>0</v>
      </c>
      <c r="GJ891" s="140" t="e">
        <f t="shared" ca="1" si="410"/>
        <v>#N/A</v>
      </c>
      <c r="GK891" s="238" t="str">
        <f t="shared" ca="1" si="411"/>
        <v/>
      </c>
    </row>
    <row r="892" spans="191:193" ht="37.5" customHeight="1" x14ac:dyDescent="0.25">
      <c r="GI892" s="237">
        <f t="shared" si="409"/>
        <v>0</v>
      </c>
      <c r="GJ892" s="140" t="e">
        <f t="shared" ca="1" si="410"/>
        <v>#N/A</v>
      </c>
      <c r="GK892" s="238" t="str">
        <f t="shared" ca="1" si="411"/>
        <v/>
      </c>
    </row>
    <row r="893" spans="191:193" ht="37.5" customHeight="1" x14ac:dyDescent="0.25">
      <c r="GI893" s="237">
        <f t="shared" si="409"/>
        <v>0</v>
      </c>
      <c r="GJ893" s="140" t="e">
        <f t="shared" ca="1" si="410"/>
        <v>#N/A</v>
      </c>
      <c r="GK893" s="238" t="str">
        <f t="shared" ca="1" si="411"/>
        <v/>
      </c>
    </row>
    <row r="894" spans="191:193" ht="37.5" customHeight="1" x14ac:dyDescent="0.25">
      <c r="GI894" s="237">
        <f t="shared" si="409"/>
        <v>0</v>
      </c>
      <c r="GJ894" s="140" t="e">
        <f t="shared" ca="1" si="410"/>
        <v>#N/A</v>
      </c>
      <c r="GK894" s="238" t="str">
        <f t="shared" ca="1" si="411"/>
        <v/>
      </c>
    </row>
    <row r="895" spans="191:193" ht="37.5" customHeight="1" x14ac:dyDescent="0.25">
      <c r="GI895" s="237">
        <f t="shared" si="409"/>
        <v>0</v>
      </c>
      <c r="GJ895" s="140" t="e">
        <f t="shared" ca="1" si="410"/>
        <v>#N/A</v>
      </c>
      <c r="GK895" s="238" t="str">
        <f t="shared" ca="1" si="411"/>
        <v/>
      </c>
    </row>
    <row r="896" spans="191:193" ht="37.5" customHeight="1" x14ac:dyDescent="0.25">
      <c r="GI896" s="237">
        <f t="shared" si="409"/>
        <v>0</v>
      </c>
      <c r="GJ896" s="140" t="e">
        <f t="shared" ca="1" si="410"/>
        <v>#N/A</v>
      </c>
      <c r="GK896" s="238" t="str">
        <f t="shared" ca="1" si="411"/>
        <v/>
      </c>
    </row>
    <row r="897" spans="191:193" ht="37.5" customHeight="1" x14ac:dyDescent="0.25">
      <c r="GI897" s="237">
        <f t="shared" si="409"/>
        <v>0</v>
      </c>
      <c r="GJ897" s="140" t="e">
        <f t="shared" ca="1" si="410"/>
        <v>#N/A</v>
      </c>
      <c r="GK897" s="238" t="str">
        <f t="shared" ca="1" si="411"/>
        <v/>
      </c>
    </row>
    <row r="898" spans="191:193" ht="37.5" customHeight="1" x14ac:dyDescent="0.25">
      <c r="GI898" s="237">
        <f t="shared" ref="GI898:GI961" si="412">INDEX(Matrix_Ausschluss,1+(ROW(A897)-1)/COLUMNS(CS:GG),MOD(ROW(A897)-1,COLUMNS(CS:GG))+1)</f>
        <v>0</v>
      </c>
      <c r="GJ898" s="140" t="e">
        <f t="shared" ca="1" si="410"/>
        <v>#N/A</v>
      </c>
      <c r="GK898" s="238" t="str">
        <f t="shared" ca="1" si="411"/>
        <v/>
      </c>
    </row>
    <row r="899" spans="191:193" ht="37.5" customHeight="1" x14ac:dyDescent="0.25">
      <c r="GI899" s="237">
        <f t="shared" si="412"/>
        <v>0</v>
      </c>
      <c r="GJ899" s="140" t="e">
        <f t="shared" ref="GJ899:GJ962" ca="1" si="413">MATCH("*",OFFSET($GI$1,GJ898,0,8650),0)+GJ898</f>
        <v>#N/A</v>
      </c>
      <c r="GK899" s="238" t="str">
        <f t="shared" ref="GK899:GK962" ca="1" si="414">IF(ISERROR($GJ899),"",INDEX($GI$2:$GI$8650,$GJ899-1,1))</f>
        <v/>
      </c>
    </row>
    <row r="900" spans="191:193" ht="37.5" customHeight="1" x14ac:dyDescent="0.25">
      <c r="GI900" s="237">
        <f t="shared" si="412"/>
        <v>0</v>
      </c>
      <c r="GJ900" s="140" t="e">
        <f t="shared" ca="1" si="413"/>
        <v>#N/A</v>
      </c>
      <c r="GK900" s="238" t="str">
        <f t="shared" ca="1" si="414"/>
        <v/>
      </c>
    </row>
    <row r="901" spans="191:193" ht="37.5" customHeight="1" x14ac:dyDescent="0.25">
      <c r="GI901" s="237">
        <f t="shared" si="412"/>
        <v>0</v>
      </c>
      <c r="GJ901" s="140" t="e">
        <f t="shared" ca="1" si="413"/>
        <v>#N/A</v>
      </c>
      <c r="GK901" s="238" t="str">
        <f t="shared" ca="1" si="414"/>
        <v/>
      </c>
    </row>
    <row r="902" spans="191:193" ht="37.5" customHeight="1" x14ac:dyDescent="0.25">
      <c r="GI902" s="237">
        <f t="shared" si="412"/>
        <v>0</v>
      </c>
      <c r="GJ902" s="140" t="e">
        <f t="shared" ca="1" si="413"/>
        <v>#N/A</v>
      </c>
      <c r="GK902" s="238" t="str">
        <f t="shared" ca="1" si="414"/>
        <v/>
      </c>
    </row>
    <row r="903" spans="191:193" ht="37.5" customHeight="1" x14ac:dyDescent="0.25">
      <c r="GI903" s="237">
        <f t="shared" si="412"/>
        <v>0</v>
      </c>
      <c r="GJ903" s="140" t="e">
        <f t="shared" ca="1" si="413"/>
        <v>#N/A</v>
      </c>
      <c r="GK903" s="238" t="str">
        <f t="shared" ca="1" si="414"/>
        <v/>
      </c>
    </row>
    <row r="904" spans="191:193" ht="37.5" customHeight="1" x14ac:dyDescent="0.25">
      <c r="GI904" s="237">
        <f t="shared" si="412"/>
        <v>0</v>
      </c>
      <c r="GJ904" s="140" t="e">
        <f t="shared" ca="1" si="413"/>
        <v>#N/A</v>
      </c>
      <c r="GK904" s="238" t="str">
        <f t="shared" ca="1" si="414"/>
        <v/>
      </c>
    </row>
    <row r="905" spans="191:193" ht="37.5" customHeight="1" x14ac:dyDescent="0.25">
      <c r="GI905" s="237">
        <f t="shared" si="412"/>
        <v>0</v>
      </c>
      <c r="GJ905" s="140" t="e">
        <f t="shared" ca="1" si="413"/>
        <v>#N/A</v>
      </c>
      <c r="GK905" s="238" t="str">
        <f t="shared" ca="1" si="414"/>
        <v/>
      </c>
    </row>
    <row r="906" spans="191:193" ht="37.5" customHeight="1" x14ac:dyDescent="0.25">
      <c r="GI906" s="237">
        <f t="shared" si="412"/>
        <v>0</v>
      </c>
      <c r="GJ906" s="140" t="e">
        <f t="shared" ca="1" si="413"/>
        <v>#N/A</v>
      </c>
      <c r="GK906" s="238" t="str">
        <f t="shared" ca="1" si="414"/>
        <v/>
      </c>
    </row>
    <row r="907" spans="191:193" ht="37.5" customHeight="1" x14ac:dyDescent="0.25">
      <c r="GI907" s="237">
        <f t="shared" si="412"/>
        <v>0</v>
      </c>
      <c r="GJ907" s="140" t="e">
        <f t="shared" ca="1" si="413"/>
        <v>#N/A</v>
      </c>
      <c r="GK907" s="238" t="str">
        <f t="shared" ca="1" si="414"/>
        <v/>
      </c>
    </row>
    <row r="908" spans="191:193" ht="37.5" customHeight="1" x14ac:dyDescent="0.25">
      <c r="GI908" s="237">
        <f t="shared" si="412"/>
        <v>0</v>
      </c>
      <c r="GJ908" s="140" t="e">
        <f t="shared" ca="1" si="413"/>
        <v>#N/A</v>
      </c>
      <c r="GK908" s="238" t="str">
        <f t="shared" ca="1" si="414"/>
        <v/>
      </c>
    </row>
    <row r="909" spans="191:193" ht="37.5" customHeight="1" x14ac:dyDescent="0.25">
      <c r="GI909" s="237">
        <f t="shared" si="412"/>
        <v>0</v>
      </c>
      <c r="GJ909" s="140" t="e">
        <f t="shared" ca="1" si="413"/>
        <v>#N/A</v>
      </c>
      <c r="GK909" s="238" t="str">
        <f t="shared" ca="1" si="414"/>
        <v/>
      </c>
    </row>
    <row r="910" spans="191:193" ht="37.5" customHeight="1" x14ac:dyDescent="0.25">
      <c r="GI910" s="237">
        <f t="shared" si="412"/>
        <v>0</v>
      </c>
      <c r="GJ910" s="140" t="e">
        <f t="shared" ca="1" si="413"/>
        <v>#N/A</v>
      </c>
      <c r="GK910" s="238" t="str">
        <f t="shared" ca="1" si="414"/>
        <v/>
      </c>
    </row>
    <row r="911" spans="191:193" ht="37.5" customHeight="1" x14ac:dyDescent="0.25">
      <c r="GI911" s="237">
        <f t="shared" si="412"/>
        <v>0</v>
      </c>
      <c r="GJ911" s="140" t="e">
        <f t="shared" ca="1" si="413"/>
        <v>#N/A</v>
      </c>
      <c r="GK911" s="238" t="str">
        <f t="shared" ca="1" si="414"/>
        <v/>
      </c>
    </row>
    <row r="912" spans="191:193" ht="37.5" customHeight="1" x14ac:dyDescent="0.25">
      <c r="GI912" s="237">
        <f t="shared" si="412"/>
        <v>0</v>
      </c>
      <c r="GJ912" s="140" t="e">
        <f t="shared" ca="1" si="413"/>
        <v>#N/A</v>
      </c>
      <c r="GK912" s="238" t="str">
        <f t="shared" ca="1" si="414"/>
        <v/>
      </c>
    </row>
    <row r="913" spans="191:193" ht="37.5" customHeight="1" x14ac:dyDescent="0.25">
      <c r="GI913" s="237">
        <f t="shared" si="412"/>
        <v>0</v>
      </c>
      <c r="GJ913" s="140" t="e">
        <f t="shared" ca="1" si="413"/>
        <v>#N/A</v>
      </c>
      <c r="GK913" s="238" t="str">
        <f t="shared" ca="1" si="414"/>
        <v/>
      </c>
    </row>
    <row r="914" spans="191:193" ht="37.5" customHeight="1" x14ac:dyDescent="0.25">
      <c r="GI914" s="237">
        <f t="shared" si="412"/>
        <v>0</v>
      </c>
      <c r="GJ914" s="140" t="e">
        <f t="shared" ca="1" si="413"/>
        <v>#N/A</v>
      </c>
      <c r="GK914" s="238" t="str">
        <f t="shared" ca="1" si="414"/>
        <v/>
      </c>
    </row>
    <row r="915" spans="191:193" ht="37.5" customHeight="1" x14ac:dyDescent="0.25">
      <c r="GI915" s="237">
        <f t="shared" si="412"/>
        <v>0</v>
      </c>
      <c r="GJ915" s="140" t="e">
        <f t="shared" ca="1" si="413"/>
        <v>#N/A</v>
      </c>
      <c r="GK915" s="238" t="str">
        <f t="shared" ca="1" si="414"/>
        <v/>
      </c>
    </row>
    <row r="916" spans="191:193" ht="37.5" customHeight="1" x14ac:dyDescent="0.25">
      <c r="GI916" s="237">
        <f t="shared" si="412"/>
        <v>0</v>
      </c>
      <c r="GJ916" s="140" t="e">
        <f t="shared" ca="1" si="413"/>
        <v>#N/A</v>
      </c>
      <c r="GK916" s="238" t="str">
        <f t="shared" ca="1" si="414"/>
        <v/>
      </c>
    </row>
    <row r="917" spans="191:193" ht="37.5" customHeight="1" x14ac:dyDescent="0.25">
      <c r="GI917" s="237">
        <f t="shared" si="412"/>
        <v>0</v>
      </c>
      <c r="GJ917" s="140" t="e">
        <f t="shared" ca="1" si="413"/>
        <v>#N/A</v>
      </c>
      <c r="GK917" s="238" t="str">
        <f t="shared" ca="1" si="414"/>
        <v/>
      </c>
    </row>
    <row r="918" spans="191:193" ht="37.5" customHeight="1" x14ac:dyDescent="0.25">
      <c r="GI918" s="237">
        <f t="shared" si="412"/>
        <v>0</v>
      </c>
      <c r="GJ918" s="140" t="e">
        <f t="shared" ca="1" si="413"/>
        <v>#N/A</v>
      </c>
      <c r="GK918" s="238" t="str">
        <f t="shared" ca="1" si="414"/>
        <v/>
      </c>
    </row>
    <row r="919" spans="191:193" ht="37.5" customHeight="1" x14ac:dyDescent="0.25">
      <c r="GI919" s="237">
        <f t="shared" si="412"/>
        <v>0</v>
      </c>
      <c r="GJ919" s="140" t="e">
        <f t="shared" ca="1" si="413"/>
        <v>#N/A</v>
      </c>
      <c r="GK919" s="238" t="str">
        <f t="shared" ca="1" si="414"/>
        <v/>
      </c>
    </row>
    <row r="920" spans="191:193" ht="37.5" customHeight="1" x14ac:dyDescent="0.25">
      <c r="GI920" s="237">
        <f t="shared" si="412"/>
        <v>0</v>
      </c>
      <c r="GJ920" s="140" t="e">
        <f t="shared" ca="1" si="413"/>
        <v>#N/A</v>
      </c>
      <c r="GK920" s="238" t="str">
        <f t="shared" ca="1" si="414"/>
        <v/>
      </c>
    </row>
    <row r="921" spans="191:193" ht="37.5" customHeight="1" x14ac:dyDescent="0.25">
      <c r="GI921" s="237">
        <f t="shared" si="412"/>
        <v>0</v>
      </c>
      <c r="GJ921" s="140" t="e">
        <f t="shared" ca="1" si="413"/>
        <v>#N/A</v>
      </c>
      <c r="GK921" s="238" t="str">
        <f t="shared" ca="1" si="414"/>
        <v/>
      </c>
    </row>
    <row r="922" spans="191:193" ht="37.5" customHeight="1" x14ac:dyDescent="0.25">
      <c r="GI922" s="237">
        <f t="shared" si="412"/>
        <v>0</v>
      </c>
      <c r="GJ922" s="140" t="e">
        <f t="shared" ca="1" si="413"/>
        <v>#N/A</v>
      </c>
      <c r="GK922" s="238" t="str">
        <f t="shared" ca="1" si="414"/>
        <v/>
      </c>
    </row>
    <row r="923" spans="191:193" ht="37.5" customHeight="1" x14ac:dyDescent="0.25">
      <c r="GI923" s="237">
        <f t="shared" si="412"/>
        <v>0</v>
      </c>
      <c r="GJ923" s="140" t="e">
        <f t="shared" ca="1" si="413"/>
        <v>#N/A</v>
      </c>
      <c r="GK923" s="238" t="str">
        <f t="shared" ca="1" si="414"/>
        <v/>
      </c>
    </row>
    <row r="924" spans="191:193" ht="37.5" customHeight="1" x14ac:dyDescent="0.25">
      <c r="GI924" s="237">
        <f t="shared" si="412"/>
        <v>0</v>
      </c>
      <c r="GJ924" s="140" t="e">
        <f t="shared" ca="1" si="413"/>
        <v>#N/A</v>
      </c>
      <c r="GK924" s="238" t="str">
        <f t="shared" ca="1" si="414"/>
        <v/>
      </c>
    </row>
    <row r="925" spans="191:193" ht="37.5" customHeight="1" x14ac:dyDescent="0.25">
      <c r="GI925" s="237">
        <f t="shared" si="412"/>
        <v>0</v>
      </c>
      <c r="GJ925" s="140" t="e">
        <f t="shared" ca="1" si="413"/>
        <v>#N/A</v>
      </c>
      <c r="GK925" s="238" t="str">
        <f t="shared" ca="1" si="414"/>
        <v/>
      </c>
    </row>
    <row r="926" spans="191:193" ht="37.5" customHeight="1" x14ac:dyDescent="0.25">
      <c r="GI926" s="237">
        <f t="shared" si="412"/>
        <v>0</v>
      </c>
      <c r="GJ926" s="140" t="e">
        <f t="shared" ca="1" si="413"/>
        <v>#N/A</v>
      </c>
      <c r="GK926" s="238" t="str">
        <f t="shared" ca="1" si="414"/>
        <v/>
      </c>
    </row>
    <row r="927" spans="191:193" ht="37.5" customHeight="1" x14ac:dyDescent="0.25">
      <c r="GI927" s="237">
        <f t="shared" si="412"/>
        <v>0</v>
      </c>
      <c r="GJ927" s="140" t="e">
        <f t="shared" ca="1" si="413"/>
        <v>#N/A</v>
      </c>
      <c r="GK927" s="238" t="str">
        <f t="shared" ca="1" si="414"/>
        <v/>
      </c>
    </row>
    <row r="928" spans="191:193" ht="37.5" customHeight="1" x14ac:dyDescent="0.25">
      <c r="GI928" s="237">
        <f t="shared" si="412"/>
        <v>0</v>
      </c>
      <c r="GJ928" s="140" t="e">
        <f t="shared" ca="1" si="413"/>
        <v>#N/A</v>
      </c>
      <c r="GK928" s="238" t="str">
        <f t="shared" ca="1" si="414"/>
        <v/>
      </c>
    </row>
    <row r="929" spans="191:193" ht="37.5" customHeight="1" x14ac:dyDescent="0.25">
      <c r="GI929" s="237">
        <f t="shared" si="412"/>
        <v>0</v>
      </c>
      <c r="GJ929" s="140" t="e">
        <f t="shared" ca="1" si="413"/>
        <v>#N/A</v>
      </c>
      <c r="GK929" s="238" t="str">
        <f t="shared" ca="1" si="414"/>
        <v/>
      </c>
    </row>
    <row r="930" spans="191:193" ht="37.5" customHeight="1" x14ac:dyDescent="0.25">
      <c r="GI930" s="237">
        <f t="shared" si="412"/>
        <v>0</v>
      </c>
      <c r="GJ930" s="140" t="e">
        <f t="shared" ca="1" si="413"/>
        <v>#N/A</v>
      </c>
      <c r="GK930" s="238" t="str">
        <f t="shared" ca="1" si="414"/>
        <v/>
      </c>
    </row>
    <row r="931" spans="191:193" ht="37.5" customHeight="1" x14ac:dyDescent="0.25">
      <c r="GI931" s="237">
        <f t="shared" si="412"/>
        <v>0</v>
      </c>
      <c r="GJ931" s="140" t="e">
        <f t="shared" ca="1" si="413"/>
        <v>#N/A</v>
      </c>
      <c r="GK931" s="238" t="str">
        <f t="shared" ca="1" si="414"/>
        <v/>
      </c>
    </row>
    <row r="932" spans="191:193" ht="37.5" customHeight="1" x14ac:dyDescent="0.25">
      <c r="GI932" s="237">
        <f t="shared" si="412"/>
        <v>0</v>
      </c>
      <c r="GJ932" s="140" t="e">
        <f t="shared" ca="1" si="413"/>
        <v>#N/A</v>
      </c>
      <c r="GK932" s="238" t="str">
        <f t="shared" ca="1" si="414"/>
        <v/>
      </c>
    </row>
    <row r="933" spans="191:193" ht="37.5" customHeight="1" x14ac:dyDescent="0.25">
      <c r="GI933" s="237">
        <f t="shared" si="412"/>
        <v>0</v>
      </c>
      <c r="GJ933" s="140" t="e">
        <f t="shared" ca="1" si="413"/>
        <v>#N/A</v>
      </c>
      <c r="GK933" s="238" t="str">
        <f t="shared" ca="1" si="414"/>
        <v/>
      </c>
    </row>
    <row r="934" spans="191:193" ht="37.5" customHeight="1" x14ac:dyDescent="0.25">
      <c r="GI934" s="237">
        <f t="shared" si="412"/>
        <v>0</v>
      </c>
      <c r="GJ934" s="140" t="e">
        <f t="shared" ca="1" si="413"/>
        <v>#N/A</v>
      </c>
      <c r="GK934" s="238" t="str">
        <f t="shared" ca="1" si="414"/>
        <v/>
      </c>
    </row>
    <row r="935" spans="191:193" ht="37.5" customHeight="1" x14ac:dyDescent="0.25">
      <c r="GI935" s="237">
        <f t="shared" si="412"/>
        <v>0</v>
      </c>
      <c r="GJ935" s="140" t="e">
        <f t="shared" ca="1" si="413"/>
        <v>#N/A</v>
      </c>
      <c r="GK935" s="238" t="str">
        <f t="shared" ca="1" si="414"/>
        <v/>
      </c>
    </row>
    <row r="936" spans="191:193" ht="37.5" customHeight="1" x14ac:dyDescent="0.25">
      <c r="GI936" s="237">
        <f t="shared" si="412"/>
        <v>0</v>
      </c>
      <c r="GJ936" s="140" t="e">
        <f t="shared" ca="1" si="413"/>
        <v>#N/A</v>
      </c>
      <c r="GK936" s="238" t="str">
        <f t="shared" ca="1" si="414"/>
        <v/>
      </c>
    </row>
    <row r="937" spans="191:193" ht="37.5" customHeight="1" x14ac:dyDescent="0.25">
      <c r="GI937" s="237">
        <f t="shared" si="412"/>
        <v>0</v>
      </c>
      <c r="GJ937" s="140" t="e">
        <f t="shared" ca="1" si="413"/>
        <v>#N/A</v>
      </c>
      <c r="GK937" s="238" t="str">
        <f t="shared" ca="1" si="414"/>
        <v/>
      </c>
    </row>
    <row r="938" spans="191:193" ht="37.5" customHeight="1" x14ac:dyDescent="0.25">
      <c r="GI938" s="237">
        <f t="shared" si="412"/>
        <v>0</v>
      </c>
      <c r="GJ938" s="140" t="e">
        <f t="shared" ca="1" si="413"/>
        <v>#N/A</v>
      </c>
      <c r="GK938" s="238" t="str">
        <f t="shared" ca="1" si="414"/>
        <v/>
      </c>
    </row>
    <row r="939" spans="191:193" ht="37.5" customHeight="1" x14ac:dyDescent="0.25">
      <c r="GI939" s="237">
        <f t="shared" si="412"/>
        <v>0</v>
      </c>
      <c r="GJ939" s="140" t="e">
        <f t="shared" ca="1" si="413"/>
        <v>#N/A</v>
      </c>
      <c r="GK939" s="238" t="str">
        <f t="shared" ca="1" si="414"/>
        <v/>
      </c>
    </row>
    <row r="940" spans="191:193" ht="37.5" customHeight="1" x14ac:dyDescent="0.25">
      <c r="GI940" s="237">
        <f t="shared" si="412"/>
        <v>0</v>
      </c>
      <c r="GJ940" s="140" t="e">
        <f t="shared" ca="1" si="413"/>
        <v>#N/A</v>
      </c>
      <c r="GK940" s="238" t="str">
        <f t="shared" ca="1" si="414"/>
        <v/>
      </c>
    </row>
    <row r="941" spans="191:193" ht="37.5" customHeight="1" x14ac:dyDescent="0.25">
      <c r="GI941" s="237">
        <f t="shared" si="412"/>
        <v>0</v>
      </c>
      <c r="GJ941" s="140" t="e">
        <f t="shared" ca="1" si="413"/>
        <v>#N/A</v>
      </c>
      <c r="GK941" s="238" t="str">
        <f t="shared" ca="1" si="414"/>
        <v/>
      </c>
    </row>
    <row r="942" spans="191:193" ht="37.5" customHeight="1" x14ac:dyDescent="0.25">
      <c r="GI942" s="237">
        <f t="shared" si="412"/>
        <v>0</v>
      </c>
      <c r="GJ942" s="140" t="e">
        <f t="shared" ca="1" si="413"/>
        <v>#N/A</v>
      </c>
      <c r="GK942" s="238" t="str">
        <f t="shared" ca="1" si="414"/>
        <v/>
      </c>
    </row>
    <row r="943" spans="191:193" ht="37.5" customHeight="1" x14ac:dyDescent="0.25">
      <c r="GI943" s="237">
        <f t="shared" si="412"/>
        <v>0</v>
      </c>
      <c r="GJ943" s="140" t="e">
        <f t="shared" ca="1" si="413"/>
        <v>#N/A</v>
      </c>
      <c r="GK943" s="238" t="str">
        <f t="shared" ca="1" si="414"/>
        <v/>
      </c>
    </row>
    <row r="944" spans="191:193" ht="37.5" customHeight="1" x14ac:dyDescent="0.25">
      <c r="GI944" s="237">
        <f t="shared" si="412"/>
        <v>0</v>
      </c>
      <c r="GJ944" s="140" t="e">
        <f t="shared" ca="1" si="413"/>
        <v>#N/A</v>
      </c>
      <c r="GK944" s="238" t="str">
        <f t="shared" ca="1" si="414"/>
        <v/>
      </c>
    </row>
    <row r="945" spans="191:193" ht="37.5" customHeight="1" x14ac:dyDescent="0.25">
      <c r="GI945" s="237">
        <f t="shared" si="412"/>
        <v>0</v>
      </c>
      <c r="GJ945" s="140" t="e">
        <f t="shared" ca="1" si="413"/>
        <v>#N/A</v>
      </c>
      <c r="GK945" s="238" t="str">
        <f t="shared" ca="1" si="414"/>
        <v/>
      </c>
    </row>
    <row r="946" spans="191:193" ht="37.5" customHeight="1" x14ac:dyDescent="0.25">
      <c r="GI946" s="237">
        <f t="shared" si="412"/>
        <v>0</v>
      </c>
      <c r="GJ946" s="140" t="e">
        <f t="shared" ca="1" si="413"/>
        <v>#N/A</v>
      </c>
      <c r="GK946" s="238" t="str">
        <f t="shared" ca="1" si="414"/>
        <v/>
      </c>
    </row>
    <row r="947" spans="191:193" ht="37.5" customHeight="1" x14ac:dyDescent="0.25">
      <c r="GI947" s="237">
        <f t="shared" si="412"/>
        <v>0</v>
      </c>
      <c r="GJ947" s="140" t="e">
        <f t="shared" ca="1" si="413"/>
        <v>#N/A</v>
      </c>
      <c r="GK947" s="238" t="str">
        <f t="shared" ca="1" si="414"/>
        <v/>
      </c>
    </row>
    <row r="948" spans="191:193" ht="37.5" customHeight="1" x14ac:dyDescent="0.25">
      <c r="GI948" s="237">
        <f t="shared" si="412"/>
        <v>0</v>
      </c>
      <c r="GJ948" s="140" t="e">
        <f t="shared" ca="1" si="413"/>
        <v>#N/A</v>
      </c>
      <c r="GK948" s="238" t="str">
        <f t="shared" ca="1" si="414"/>
        <v/>
      </c>
    </row>
    <row r="949" spans="191:193" ht="37.5" customHeight="1" x14ac:dyDescent="0.25">
      <c r="GI949" s="237">
        <f t="shared" si="412"/>
        <v>0</v>
      </c>
      <c r="GJ949" s="140" t="e">
        <f t="shared" ca="1" si="413"/>
        <v>#N/A</v>
      </c>
      <c r="GK949" s="238" t="str">
        <f t="shared" ca="1" si="414"/>
        <v/>
      </c>
    </row>
    <row r="950" spans="191:193" ht="37.5" customHeight="1" x14ac:dyDescent="0.25">
      <c r="GI950" s="237">
        <f t="shared" si="412"/>
        <v>0</v>
      </c>
      <c r="GJ950" s="140" t="e">
        <f t="shared" ca="1" si="413"/>
        <v>#N/A</v>
      </c>
      <c r="GK950" s="238" t="str">
        <f t="shared" ca="1" si="414"/>
        <v/>
      </c>
    </row>
    <row r="951" spans="191:193" ht="37.5" customHeight="1" x14ac:dyDescent="0.25">
      <c r="GI951" s="237">
        <f t="shared" si="412"/>
        <v>0</v>
      </c>
      <c r="GJ951" s="140" t="e">
        <f t="shared" ca="1" si="413"/>
        <v>#N/A</v>
      </c>
      <c r="GK951" s="238" t="str">
        <f t="shared" ca="1" si="414"/>
        <v/>
      </c>
    </row>
    <row r="952" spans="191:193" ht="37.5" customHeight="1" x14ac:dyDescent="0.25">
      <c r="GI952" s="237">
        <f t="shared" si="412"/>
        <v>0</v>
      </c>
      <c r="GJ952" s="140" t="e">
        <f t="shared" ca="1" si="413"/>
        <v>#N/A</v>
      </c>
      <c r="GK952" s="238" t="str">
        <f t="shared" ca="1" si="414"/>
        <v/>
      </c>
    </row>
    <row r="953" spans="191:193" ht="37.5" customHeight="1" x14ac:dyDescent="0.25">
      <c r="GI953" s="237">
        <f t="shared" si="412"/>
        <v>0</v>
      </c>
      <c r="GJ953" s="140" t="e">
        <f t="shared" ca="1" si="413"/>
        <v>#N/A</v>
      </c>
      <c r="GK953" s="238" t="str">
        <f t="shared" ca="1" si="414"/>
        <v/>
      </c>
    </row>
    <row r="954" spans="191:193" ht="37.5" customHeight="1" x14ac:dyDescent="0.25">
      <c r="GI954" s="237">
        <f t="shared" si="412"/>
        <v>0</v>
      </c>
      <c r="GJ954" s="140" t="e">
        <f t="shared" ca="1" si="413"/>
        <v>#N/A</v>
      </c>
      <c r="GK954" s="238" t="str">
        <f t="shared" ca="1" si="414"/>
        <v/>
      </c>
    </row>
    <row r="955" spans="191:193" ht="37.5" customHeight="1" x14ac:dyDescent="0.25">
      <c r="GI955" s="237">
        <f t="shared" si="412"/>
        <v>0</v>
      </c>
      <c r="GJ955" s="140" t="e">
        <f t="shared" ca="1" si="413"/>
        <v>#N/A</v>
      </c>
      <c r="GK955" s="238" t="str">
        <f t="shared" ca="1" si="414"/>
        <v/>
      </c>
    </row>
    <row r="956" spans="191:193" ht="37.5" customHeight="1" x14ac:dyDescent="0.25">
      <c r="GI956" s="237">
        <f t="shared" si="412"/>
        <v>0</v>
      </c>
      <c r="GJ956" s="140" t="e">
        <f t="shared" ca="1" si="413"/>
        <v>#N/A</v>
      </c>
      <c r="GK956" s="238" t="str">
        <f t="shared" ca="1" si="414"/>
        <v/>
      </c>
    </row>
    <row r="957" spans="191:193" ht="37.5" customHeight="1" x14ac:dyDescent="0.25">
      <c r="GI957" s="237">
        <f t="shared" si="412"/>
        <v>0</v>
      </c>
      <c r="GJ957" s="140" t="e">
        <f t="shared" ca="1" si="413"/>
        <v>#N/A</v>
      </c>
      <c r="GK957" s="238" t="str">
        <f t="shared" ca="1" si="414"/>
        <v/>
      </c>
    </row>
    <row r="958" spans="191:193" ht="37.5" customHeight="1" x14ac:dyDescent="0.25">
      <c r="GI958" s="237">
        <f t="shared" si="412"/>
        <v>0</v>
      </c>
      <c r="GJ958" s="140" t="e">
        <f t="shared" ca="1" si="413"/>
        <v>#N/A</v>
      </c>
      <c r="GK958" s="238" t="str">
        <f t="shared" ca="1" si="414"/>
        <v/>
      </c>
    </row>
    <row r="959" spans="191:193" ht="37.5" customHeight="1" x14ac:dyDescent="0.25">
      <c r="GI959" s="237">
        <f t="shared" si="412"/>
        <v>0</v>
      </c>
      <c r="GJ959" s="140" t="e">
        <f t="shared" ca="1" si="413"/>
        <v>#N/A</v>
      </c>
      <c r="GK959" s="238" t="str">
        <f t="shared" ca="1" si="414"/>
        <v/>
      </c>
    </row>
    <row r="960" spans="191:193" ht="37.5" customHeight="1" x14ac:dyDescent="0.25">
      <c r="GI960" s="237">
        <f t="shared" si="412"/>
        <v>0</v>
      </c>
      <c r="GJ960" s="140" t="e">
        <f t="shared" ca="1" si="413"/>
        <v>#N/A</v>
      </c>
      <c r="GK960" s="238" t="str">
        <f t="shared" ca="1" si="414"/>
        <v/>
      </c>
    </row>
    <row r="961" spans="191:193" ht="37.5" customHeight="1" x14ac:dyDescent="0.25">
      <c r="GI961" s="237">
        <f t="shared" si="412"/>
        <v>0</v>
      </c>
      <c r="GJ961" s="140" t="e">
        <f t="shared" ca="1" si="413"/>
        <v>#N/A</v>
      </c>
      <c r="GK961" s="238" t="str">
        <f t="shared" ca="1" si="414"/>
        <v/>
      </c>
    </row>
    <row r="962" spans="191:193" ht="37.5" customHeight="1" x14ac:dyDescent="0.25">
      <c r="GI962" s="237">
        <f t="shared" ref="GI962:GI1025" si="415">INDEX(Matrix_Ausschluss,1+(ROW(A961)-1)/COLUMNS(CS:GG),MOD(ROW(A961)-1,COLUMNS(CS:GG))+1)</f>
        <v>0</v>
      </c>
      <c r="GJ962" s="140" t="e">
        <f t="shared" ca="1" si="413"/>
        <v>#N/A</v>
      </c>
      <c r="GK962" s="238" t="str">
        <f t="shared" ca="1" si="414"/>
        <v/>
      </c>
    </row>
    <row r="963" spans="191:193" ht="37.5" customHeight="1" x14ac:dyDescent="0.25">
      <c r="GI963" s="237">
        <f t="shared" si="415"/>
        <v>0</v>
      </c>
      <c r="GJ963" s="140" t="e">
        <f t="shared" ref="GJ963:GJ1026" ca="1" si="416">MATCH("*",OFFSET($GI$1,GJ962,0,8650),0)+GJ962</f>
        <v>#N/A</v>
      </c>
      <c r="GK963" s="238" t="str">
        <f t="shared" ref="GK963:GK1026" ca="1" si="417">IF(ISERROR($GJ963),"",INDEX($GI$2:$GI$8650,$GJ963-1,1))</f>
        <v/>
      </c>
    </row>
    <row r="964" spans="191:193" ht="37.5" customHeight="1" x14ac:dyDescent="0.25">
      <c r="GI964" s="237">
        <f t="shared" si="415"/>
        <v>0</v>
      </c>
      <c r="GJ964" s="140" t="e">
        <f t="shared" ca="1" si="416"/>
        <v>#N/A</v>
      </c>
      <c r="GK964" s="238" t="str">
        <f t="shared" ca="1" si="417"/>
        <v/>
      </c>
    </row>
    <row r="965" spans="191:193" ht="37.5" customHeight="1" x14ac:dyDescent="0.25">
      <c r="GI965" s="237">
        <f t="shared" si="415"/>
        <v>0</v>
      </c>
      <c r="GJ965" s="140" t="e">
        <f t="shared" ca="1" si="416"/>
        <v>#N/A</v>
      </c>
      <c r="GK965" s="238" t="str">
        <f t="shared" ca="1" si="417"/>
        <v/>
      </c>
    </row>
    <row r="966" spans="191:193" ht="37.5" customHeight="1" x14ac:dyDescent="0.25">
      <c r="GI966" s="237">
        <f t="shared" si="415"/>
        <v>0</v>
      </c>
      <c r="GJ966" s="140" t="e">
        <f t="shared" ca="1" si="416"/>
        <v>#N/A</v>
      </c>
      <c r="GK966" s="238" t="str">
        <f t="shared" ca="1" si="417"/>
        <v/>
      </c>
    </row>
    <row r="967" spans="191:193" ht="37.5" customHeight="1" x14ac:dyDescent="0.25">
      <c r="GI967" s="237">
        <f t="shared" si="415"/>
        <v>0</v>
      </c>
      <c r="GJ967" s="140" t="e">
        <f t="shared" ca="1" si="416"/>
        <v>#N/A</v>
      </c>
      <c r="GK967" s="238" t="str">
        <f t="shared" ca="1" si="417"/>
        <v/>
      </c>
    </row>
    <row r="968" spans="191:193" ht="37.5" customHeight="1" x14ac:dyDescent="0.25">
      <c r="GI968" s="237">
        <f t="shared" si="415"/>
        <v>0</v>
      </c>
      <c r="GJ968" s="140" t="e">
        <f t="shared" ca="1" si="416"/>
        <v>#N/A</v>
      </c>
      <c r="GK968" s="238" t="str">
        <f t="shared" ca="1" si="417"/>
        <v/>
      </c>
    </row>
    <row r="969" spans="191:193" ht="37.5" customHeight="1" x14ac:dyDescent="0.25">
      <c r="GI969" s="237">
        <f t="shared" si="415"/>
        <v>0</v>
      </c>
      <c r="GJ969" s="140" t="e">
        <f t="shared" ca="1" si="416"/>
        <v>#N/A</v>
      </c>
      <c r="GK969" s="238" t="str">
        <f t="shared" ca="1" si="417"/>
        <v/>
      </c>
    </row>
    <row r="970" spans="191:193" ht="37.5" customHeight="1" x14ac:dyDescent="0.25">
      <c r="GI970" s="237">
        <f t="shared" si="415"/>
        <v>0</v>
      </c>
      <c r="GJ970" s="140" t="e">
        <f t="shared" ca="1" si="416"/>
        <v>#N/A</v>
      </c>
      <c r="GK970" s="238" t="str">
        <f t="shared" ca="1" si="417"/>
        <v/>
      </c>
    </row>
    <row r="971" spans="191:193" ht="37.5" customHeight="1" x14ac:dyDescent="0.25">
      <c r="GI971" s="237">
        <f t="shared" si="415"/>
        <v>0</v>
      </c>
      <c r="GJ971" s="140" t="e">
        <f t="shared" ca="1" si="416"/>
        <v>#N/A</v>
      </c>
      <c r="GK971" s="238" t="str">
        <f t="shared" ca="1" si="417"/>
        <v/>
      </c>
    </row>
    <row r="972" spans="191:193" ht="37.5" customHeight="1" x14ac:dyDescent="0.25">
      <c r="GI972" s="237">
        <f t="shared" si="415"/>
        <v>0</v>
      </c>
      <c r="GJ972" s="140" t="e">
        <f t="shared" ca="1" si="416"/>
        <v>#N/A</v>
      </c>
      <c r="GK972" s="238" t="str">
        <f t="shared" ca="1" si="417"/>
        <v/>
      </c>
    </row>
    <row r="973" spans="191:193" ht="37.5" customHeight="1" x14ac:dyDescent="0.25">
      <c r="GI973" s="237">
        <f t="shared" si="415"/>
        <v>0</v>
      </c>
      <c r="GJ973" s="140" t="e">
        <f t="shared" ca="1" si="416"/>
        <v>#N/A</v>
      </c>
      <c r="GK973" s="238" t="str">
        <f t="shared" ca="1" si="417"/>
        <v/>
      </c>
    </row>
    <row r="974" spans="191:193" ht="37.5" customHeight="1" x14ac:dyDescent="0.25">
      <c r="GI974" s="237">
        <f t="shared" si="415"/>
        <v>0</v>
      </c>
      <c r="GJ974" s="140" t="e">
        <f t="shared" ca="1" si="416"/>
        <v>#N/A</v>
      </c>
      <c r="GK974" s="238" t="str">
        <f t="shared" ca="1" si="417"/>
        <v/>
      </c>
    </row>
    <row r="975" spans="191:193" ht="37.5" customHeight="1" x14ac:dyDescent="0.25">
      <c r="GI975" s="237">
        <f t="shared" si="415"/>
        <v>0</v>
      </c>
      <c r="GJ975" s="140" t="e">
        <f t="shared" ca="1" si="416"/>
        <v>#N/A</v>
      </c>
      <c r="GK975" s="238" t="str">
        <f t="shared" ca="1" si="417"/>
        <v/>
      </c>
    </row>
    <row r="976" spans="191:193" ht="37.5" customHeight="1" x14ac:dyDescent="0.25">
      <c r="GI976" s="237">
        <f t="shared" si="415"/>
        <v>0</v>
      </c>
      <c r="GJ976" s="140" t="e">
        <f t="shared" ca="1" si="416"/>
        <v>#N/A</v>
      </c>
      <c r="GK976" s="238" t="str">
        <f t="shared" ca="1" si="417"/>
        <v/>
      </c>
    </row>
    <row r="977" spans="191:193" ht="37.5" customHeight="1" x14ac:dyDescent="0.25">
      <c r="GI977" s="237">
        <f t="shared" si="415"/>
        <v>0</v>
      </c>
      <c r="GJ977" s="140" t="e">
        <f t="shared" ca="1" si="416"/>
        <v>#N/A</v>
      </c>
      <c r="GK977" s="238" t="str">
        <f t="shared" ca="1" si="417"/>
        <v/>
      </c>
    </row>
    <row r="978" spans="191:193" ht="37.5" customHeight="1" x14ac:dyDescent="0.25">
      <c r="GI978" s="237">
        <f t="shared" si="415"/>
        <v>0</v>
      </c>
      <c r="GJ978" s="140" t="e">
        <f t="shared" ca="1" si="416"/>
        <v>#N/A</v>
      </c>
      <c r="GK978" s="238" t="str">
        <f t="shared" ca="1" si="417"/>
        <v/>
      </c>
    </row>
    <row r="979" spans="191:193" ht="37.5" customHeight="1" x14ac:dyDescent="0.25">
      <c r="GI979" s="237">
        <f t="shared" si="415"/>
        <v>0</v>
      </c>
      <c r="GJ979" s="140" t="e">
        <f t="shared" ca="1" si="416"/>
        <v>#N/A</v>
      </c>
      <c r="GK979" s="238" t="str">
        <f t="shared" ca="1" si="417"/>
        <v/>
      </c>
    </row>
    <row r="980" spans="191:193" ht="37.5" customHeight="1" x14ac:dyDescent="0.25">
      <c r="GI980" s="237">
        <f t="shared" si="415"/>
        <v>0</v>
      </c>
      <c r="GJ980" s="140" t="e">
        <f t="shared" ca="1" si="416"/>
        <v>#N/A</v>
      </c>
      <c r="GK980" s="238" t="str">
        <f t="shared" ca="1" si="417"/>
        <v/>
      </c>
    </row>
    <row r="981" spans="191:193" ht="37.5" customHeight="1" x14ac:dyDescent="0.25">
      <c r="GI981" s="237">
        <f t="shared" si="415"/>
        <v>0</v>
      </c>
      <c r="GJ981" s="140" t="e">
        <f t="shared" ca="1" si="416"/>
        <v>#N/A</v>
      </c>
      <c r="GK981" s="238" t="str">
        <f t="shared" ca="1" si="417"/>
        <v/>
      </c>
    </row>
    <row r="982" spans="191:193" ht="37.5" customHeight="1" x14ac:dyDescent="0.25">
      <c r="GI982" s="237">
        <f t="shared" si="415"/>
        <v>0</v>
      </c>
      <c r="GJ982" s="140" t="e">
        <f t="shared" ca="1" si="416"/>
        <v>#N/A</v>
      </c>
      <c r="GK982" s="238" t="str">
        <f t="shared" ca="1" si="417"/>
        <v/>
      </c>
    </row>
    <row r="983" spans="191:193" ht="37.5" customHeight="1" x14ac:dyDescent="0.25">
      <c r="GI983" s="237">
        <f t="shared" si="415"/>
        <v>0</v>
      </c>
      <c r="GJ983" s="140" t="e">
        <f t="shared" ca="1" si="416"/>
        <v>#N/A</v>
      </c>
      <c r="GK983" s="238" t="str">
        <f t="shared" ca="1" si="417"/>
        <v/>
      </c>
    </row>
    <row r="984" spans="191:193" ht="37.5" customHeight="1" x14ac:dyDescent="0.25">
      <c r="GI984" s="237">
        <f t="shared" si="415"/>
        <v>0</v>
      </c>
      <c r="GJ984" s="140" t="e">
        <f t="shared" ca="1" si="416"/>
        <v>#N/A</v>
      </c>
      <c r="GK984" s="238" t="str">
        <f t="shared" ca="1" si="417"/>
        <v/>
      </c>
    </row>
    <row r="985" spans="191:193" ht="37.5" customHeight="1" x14ac:dyDescent="0.25">
      <c r="GI985" s="237">
        <f t="shared" si="415"/>
        <v>0</v>
      </c>
      <c r="GJ985" s="140" t="e">
        <f t="shared" ca="1" si="416"/>
        <v>#N/A</v>
      </c>
      <c r="GK985" s="238" t="str">
        <f t="shared" ca="1" si="417"/>
        <v/>
      </c>
    </row>
    <row r="986" spans="191:193" ht="37.5" customHeight="1" x14ac:dyDescent="0.25">
      <c r="GI986" s="237">
        <f t="shared" si="415"/>
        <v>0</v>
      </c>
      <c r="GJ986" s="140" t="e">
        <f t="shared" ca="1" si="416"/>
        <v>#N/A</v>
      </c>
      <c r="GK986" s="238" t="str">
        <f t="shared" ca="1" si="417"/>
        <v/>
      </c>
    </row>
    <row r="987" spans="191:193" ht="37.5" customHeight="1" x14ac:dyDescent="0.25">
      <c r="GI987" s="237">
        <f t="shared" si="415"/>
        <v>0</v>
      </c>
      <c r="GJ987" s="140" t="e">
        <f t="shared" ca="1" si="416"/>
        <v>#N/A</v>
      </c>
      <c r="GK987" s="238" t="str">
        <f t="shared" ca="1" si="417"/>
        <v/>
      </c>
    </row>
    <row r="988" spans="191:193" ht="37.5" customHeight="1" x14ac:dyDescent="0.25">
      <c r="GI988" s="237">
        <f t="shared" si="415"/>
        <v>0</v>
      </c>
      <c r="GJ988" s="140" t="e">
        <f t="shared" ca="1" si="416"/>
        <v>#N/A</v>
      </c>
      <c r="GK988" s="238" t="str">
        <f t="shared" ca="1" si="417"/>
        <v/>
      </c>
    </row>
    <row r="989" spans="191:193" ht="37.5" customHeight="1" x14ac:dyDescent="0.25">
      <c r="GI989" s="237">
        <f t="shared" si="415"/>
        <v>0</v>
      </c>
      <c r="GJ989" s="140" t="e">
        <f t="shared" ca="1" si="416"/>
        <v>#N/A</v>
      </c>
      <c r="GK989" s="238" t="str">
        <f t="shared" ca="1" si="417"/>
        <v/>
      </c>
    </row>
    <row r="990" spans="191:193" ht="37.5" customHeight="1" x14ac:dyDescent="0.25">
      <c r="GI990" s="237">
        <f t="shared" si="415"/>
        <v>0</v>
      </c>
      <c r="GJ990" s="140" t="e">
        <f t="shared" ca="1" si="416"/>
        <v>#N/A</v>
      </c>
      <c r="GK990" s="238" t="str">
        <f t="shared" ca="1" si="417"/>
        <v/>
      </c>
    </row>
    <row r="991" spans="191:193" ht="37.5" customHeight="1" x14ac:dyDescent="0.25">
      <c r="GI991" s="237">
        <f t="shared" si="415"/>
        <v>0</v>
      </c>
      <c r="GJ991" s="140" t="e">
        <f t="shared" ca="1" si="416"/>
        <v>#N/A</v>
      </c>
      <c r="GK991" s="238" t="str">
        <f t="shared" ca="1" si="417"/>
        <v/>
      </c>
    </row>
    <row r="992" spans="191:193" ht="37.5" customHeight="1" x14ac:dyDescent="0.25">
      <c r="GI992" s="237">
        <f t="shared" si="415"/>
        <v>0</v>
      </c>
      <c r="GJ992" s="140" t="e">
        <f t="shared" ca="1" si="416"/>
        <v>#N/A</v>
      </c>
      <c r="GK992" s="238" t="str">
        <f t="shared" ca="1" si="417"/>
        <v/>
      </c>
    </row>
    <row r="993" spans="191:193" ht="37.5" customHeight="1" x14ac:dyDescent="0.25">
      <c r="GI993" s="237">
        <f t="shared" si="415"/>
        <v>0</v>
      </c>
      <c r="GJ993" s="140" t="e">
        <f t="shared" ca="1" si="416"/>
        <v>#N/A</v>
      </c>
      <c r="GK993" s="238" t="str">
        <f t="shared" ca="1" si="417"/>
        <v/>
      </c>
    </row>
    <row r="994" spans="191:193" ht="37.5" customHeight="1" x14ac:dyDescent="0.25">
      <c r="GI994" s="237">
        <f t="shared" si="415"/>
        <v>0</v>
      </c>
      <c r="GJ994" s="140" t="e">
        <f t="shared" ca="1" si="416"/>
        <v>#N/A</v>
      </c>
      <c r="GK994" s="238" t="str">
        <f t="shared" ca="1" si="417"/>
        <v/>
      </c>
    </row>
    <row r="995" spans="191:193" ht="37.5" customHeight="1" x14ac:dyDescent="0.25">
      <c r="GI995" s="237">
        <f t="shared" si="415"/>
        <v>0</v>
      </c>
      <c r="GJ995" s="140" t="e">
        <f t="shared" ca="1" si="416"/>
        <v>#N/A</v>
      </c>
      <c r="GK995" s="238" t="str">
        <f t="shared" ca="1" si="417"/>
        <v/>
      </c>
    </row>
    <row r="996" spans="191:193" ht="37.5" customHeight="1" x14ac:dyDescent="0.25">
      <c r="GI996" s="237">
        <f t="shared" si="415"/>
        <v>0</v>
      </c>
      <c r="GJ996" s="140" t="e">
        <f t="shared" ca="1" si="416"/>
        <v>#N/A</v>
      </c>
      <c r="GK996" s="238" t="str">
        <f t="shared" ca="1" si="417"/>
        <v/>
      </c>
    </row>
    <row r="997" spans="191:193" ht="37.5" customHeight="1" x14ac:dyDescent="0.25">
      <c r="GI997" s="237">
        <f t="shared" si="415"/>
        <v>0</v>
      </c>
      <c r="GJ997" s="140" t="e">
        <f t="shared" ca="1" si="416"/>
        <v>#N/A</v>
      </c>
      <c r="GK997" s="238" t="str">
        <f t="shared" ca="1" si="417"/>
        <v/>
      </c>
    </row>
    <row r="998" spans="191:193" ht="37.5" customHeight="1" x14ac:dyDescent="0.25">
      <c r="GI998" s="237">
        <f t="shared" si="415"/>
        <v>0</v>
      </c>
      <c r="GJ998" s="140" t="e">
        <f t="shared" ca="1" si="416"/>
        <v>#N/A</v>
      </c>
      <c r="GK998" s="238" t="str">
        <f t="shared" ca="1" si="417"/>
        <v/>
      </c>
    </row>
    <row r="999" spans="191:193" ht="37.5" customHeight="1" x14ac:dyDescent="0.25">
      <c r="GI999" s="237">
        <f t="shared" si="415"/>
        <v>0</v>
      </c>
      <c r="GJ999" s="140" t="e">
        <f t="shared" ca="1" si="416"/>
        <v>#N/A</v>
      </c>
      <c r="GK999" s="238" t="str">
        <f t="shared" ca="1" si="417"/>
        <v/>
      </c>
    </row>
    <row r="1000" spans="191:193" ht="37.5" customHeight="1" x14ac:dyDescent="0.25">
      <c r="GI1000" s="237">
        <f t="shared" si="415"/>
        <v>0</v>
      </c>
      <c r="GJ1000" s="140" t="e">
        <f t="shared" ca="1" si="416"/>
        <v>#N/A</v>
      </c>
      <c r="GK1000" s="238" t="str">
        <f t="shared" ca="1" si="417"/>
        <v/>
      </c>
    </row>
    <row r="1001" spans="191:193" ht="37.5" customHeight="1" x14ac:dyDescent="0.25">
      <c r="GI1001" s="237">
        <f t="shared" si="415"/>
        <v>0</v>
      </c>
      <c r="GJ1001" s="140" t="e">
        <f t="shared" ca="1" si="416"/>
        <v>#N/A</v>
      </c>
      <c r="GK1001" s="238" t="str">
        <f t="shared" ca="1" si="417"/>
        <v/>
      </c>
    </row>
    <row r="1002" spans="191:193" ht="37.5" customHeight="1" x14ac:dyDescent="0.25">
      <c r="GI1002" s="237">
        <f t="shared" si="415"/>
        <v>0</v>
      </c>
      <c r="GJ1002" s="140" t="e">
        <f t="shared" ca="1" si="416"/>
        <v>#N/A</v>
      </c>
      <c r="GK1002" s="238" t="str">
        <f t="shared" ca="1" si="417"/>
        <v/>
      </c>
    </row>
    <row r="1003" spans="191:193" ht="37.5" customHeight="1" x14ac:dyDescent="0.25">
      <c r="GI1003" s="237">
        <f t="shared" si="415"/>
        <v>0</v>
      </c>
      <c r="GJ1003" s="140" t="e">
        <f t="shared" ca="1" si="416"/>
        <v>#N/A</v>
      </c>
      <c r="GK1003" s="238" t="str">
        <f t="shared" ca="1" si="417"/>
        <v/>
      </c>
    </row>
    <row r="1004" spans="191:193" ht="37.5" customHeight="1" x14ac:dyDescent="0.25">
      <c r="GI1004" s="237">
        <f t="shared" si="415"/>
        <v>0</v>
      </c>
      <c r="GJ1004" s="140" t="e">
        <f t="shared" ca="1" si="416"/>
        <v>#N/A</v>
      </c>
      <c r="GK1004" s="238" t="str">
        <f t="shared" ca="1" si="417"/>
        <v/>
      </c>
    </row>
    <row r="1005" spans="191:193" ht="37.5" customHeight="1" x14ac:dyDescent="0.25">
      <c r="GI1005" s="237">
        <f t="shared" si="415"/>
        <v>0</v>
      </c>
      <c r="GJ1005" s="140" t="e">
        <f t="shared" ca="1" si="416"/>
        <v>#N/A</v>
      </c>
      <c r="GK1005" s="238" t="str">
        <f t="shared" ca="1" si="417"/>
        <v/>
      </c>
    </row>
    <row r="1006" spans="191:193" ht="37.5" customHeight="1" x14ac:dyDescent="0.25">
      <c r="GI1006" s="237">
        <f t="shared" si="415"/>
        <v>0</v>
      </c>
      <c r="GJ1006" s="140" t="e">
        <f t="shared" ca="1" si="416"/>
        <v>#N/A</v>
      </c>
      <c r="GK1006" s="238" t="str">
        <f t="shared" ca="1" si="417"/>
        <v/>
      </c>
    </row>
    <row r="1007" spans="191:193" ht="37.5" customHeight="1" x14ac:dyDescent="0.25">
      <c r="GI1007" s="237">
        <f t="shared" si="415"/>
        <v>0</v>
      </c>
      <c r="GJ1007" s="140" t="e">
        <f t="shared" ca="1" si="416"/>
        <v>#N/A</v>
      </c>
      <c r="GK1007" s="238" t="str">
        <f t="shared" ca="1" si="417"/>
        <v/>
      </c>
    </row>
    <row r="1008" spans="191:193" ht="37.5" customHeight="1" x14ac:dyDescent="0.25">
      <c r="GI1008" s="237">
        <f t="shared" si="415"/>
        <v>0</v>
      </c>
      <c r="GJ1008" s="140" t="e">
        <f t="shared" ca="1" si="416"/>
        <v>#N/A</v>
      </c>
      <c r="GK1008" s="238" t="str">
        <f t="shared" ca="1" si="417"/>
        <v/>
      </c>
    </row>
    <row r="1009" spans="191:193" ht="37.5" customHeight="1" x14ac:dyDescent="0.25">
      <c r="GI1009" s="237">
        <f t="shared" si="415"/>
        <v>0</v>
      </c>
      <c r="GJ1009" s="140" t="e">
        <f t="shared" ca="1" si="416"/>
        <v>#N/A</v>
      </c>
      <c r="GK1009" s="238" t="str">
        <f t="shared" ca="1" si="417"/>
        <v/>
      </c>
    </row>
    <row r="1010" spans="191:193" ht="37.5" customHeight="1" x14ac:dyDescent="0.25">
      <c r="GI1010" s="237">
        <f t="shared" si="415"/>
        <v>0</v>
      </c>
      <c r="GJ1010" s="140" t="e">
        <f t="shared" ca="1" si="416"/>
        <v>#N/A</v>
      </c>
      <c r="GK1010" s="238" t="str">
        <f t="shared" ca="1" si="417"/>
        <v/>
      </c>
    </row>
    <row r="1011" spans="191:193" ht="37.5" customHeight="1" x14ac:dyDescent="0.25">
      <c r="GI1011" s="237">
        <f t="shared" si="415"/>
        <v>0</v>
      </c>
      <c r="GJ1011" s="140" t="e">
        <f t="shared" ca="1" si="416"/>
        <v>#N/A</v>
      </c>
      <c r="GK1011" s="238" t="str">
        <f t="shared" ca="1" si="417"/>
        <v/>
      </c>
    </row>
    <row r="1012" spans="191:193" ht="37.5" customHeight="1" x14ac:dyDescent="0.25">
      <c r="GI1012" s="237">
        <f t="shared" si="415"/>
        <v>0</v>
      </c>
      <c r="GJ1012" s="140" t="e">
        <f t="shared" ca="1" si="416"/>
        <v>#N/A</v>
      </c>
      <c r="GK1012" s="238" t="str">
        <f t="shared" ca="1" si="417"/>
        <v/>
      </c>
    </row>
    <row r="1013" spans="191:193" ht="37.5" customHeight="1" x14ac:dyDescent="0.25">
      <c r="GI1013" s="237">
        <f t="shared" si="415"/>
        <v>0</v>
      </c>
      <c r="GJ1013" s="140" t="e">
        <f t="shared" ca="1" si="416"/>
        <v>#N/A</v>
      </c>
      <c r="GK1013" s="238" t="str">
        <f t="shared" ca="1" si="417"/>
        <v/>
      </c>
    </row>
    <row r="1014" spans="191:193" ht="37.5" customHeight="1" x14ac:dyDescent="0.25">
      <c r="GI1014" s="237">
        <f t="shared" si="415"/>
        <v>0</v>
      </c>
      <c r="GJ1014" s="140" t="e">
        <f t="shared" ca="1" si="416"/>
        <v>#N/A</v>
      </c>
      <c r="GK1014" s="238" t="str">
        <f t="shared" ca="1" si="417"/>
        <v/>
      </c>
    </row>
    <row r="1015" spans="191:193" ht="37.5" customHeight="1" x14ac:dyDescent="0.25">
      <c r="GI1015" s="237">
        <f t="shared" si="415"/>
        <v>0</v>
      </c>
      <c r="GJ1015" s="140" t="e">
        <f t="shared" ca="1" si="416"/>
        <v>#N/A</v>
      </c>
      <c r="GK1015" s="238" t="str">
        <f t="shared" ca="1" si="417"/>
        <v/>
      </c>
    </row>
    <row r="1016" spans="191:193" ht="37.5" customHeight="1" x14ac:dyDescent="0.25">
      <c r="GI1016" s="237">
        <f t="shared" si="415"/>
        <v>0</v>
      </c>
      <c r="GJ1016" s="140" t="e">
        <f t="shared" ca="1" si="416"/>
        <v>#N/A</v>
      </c>
      <c r="GK1016" s="238" t="str">
        <f t="shared" ca="1" si="417"/>
        <v/>
      </c>
    </row>
    <row r="1017" spans="191:193" ht="37.5" customHeight="1" x14ac:dyDescent="0.25">
      <c r="GI1017" s="237">
        <f t="shared" si="415"/>
        <v>0</v>
      </c>
      <c r="GJ1017" s="140" t="e">
        <f t="shared" ca="1" si="416"/>
        <v>#N/A</v>
      </c>
      <c r="GK1017" s="238" t="str">
        <f t="shared" ca="1" si="417"/>
        <v/>
      </c>
    </row>
    <row r="1018" spans="191:193" ht="37.5" customHeight="1" x14ac:dyDescent="0.25">
      <c r="GI1018" s="237">
        <f t="shared" si="415"/>
        <v>0</v>
      </c>
      <c r="GJ1018" s="140" t="e">
        <f t="shared" ca="1" si="416"/>
        <v>#N/A</v>
      </c>
      <c r="GK1018" s="238" t="str">
        <f t="shared" ca="1" si="417"/>
        <v/>
      </c>
    </row>
    <row r="1019" spans="191:193" ht="37.5" customHeight="1" x14ac:dyDescent="0.25">
      <c r="GI1019" s="237">
        <f t="shared" si="415"/>
        <v>0</v>
      </c>
      <c r="GJ1019" s="140" t="e">
        <f t="shared" ca="1" si="416"/>
        <v>#N/A</v>
      </c>
      <c r="GK1019" s="238" t="str">
        <f t="shared" ca="1" si="417"/>
        <v/>
      </c>
    </row>
    <row r="1020" spans="191:193" ht="37.5" customHeight="1" x14ac:dyDescent="0.25">
      <c r="GI1020" s="237">
        <f t="shared" si="415"/>
        <v>0</v>
      </c>
      <c r="GJ1020" s="140" t="e">
        <f t="shared" ca="1" si="416"/>
        <v>#N/A</v>
      </c>
      <c r="GK1020" s="238" t="str">
        <f t="shared" ca="1" si="417"/>
        <v/>
      </c>
    </row>
    <row r="1021" spans="191:193" ht="37.5" customHeight="1" x14ac:dyDescent="0.25">
      <c r="GI1021" s="237">
        <f t="shared" si="415"/>
        <v>0</v>
      </c>
      <c r="GJ1021" s="140" t="e">
        <f t="shared" ca="1" si="416"/>
        <v>#N/A</v>
      </c>
      <c r="GK1021" s="238" t="str">
        <f t="shared" ca="1" si="417"/>
        <v/>
      </c>
    </row>
    <row r="1022" spans="191:193" ht="37.5" customHeight="1" x14ac:dyDescent="0.25">
      <c r="GI1022" s="237">
        <f t="shared" si="415"/>
        <v>0</v>
      </c>
      <c r="GJ1022" s="140" t="e">
        <f t="shared" ca="1" si="416"/>
        <v>#N/A</v>
      </c>
      <c r="GK1022" s="238" t="str">
        <f t="shared" ca="1" si="417"/>
        <v/>
      </c>
    </row>
    <row r="1023" spans="191:193" ht="37.5" customHeight="1" x14ac:dyDescent="0.25">
      <c r="GI1023" s="237">
        <f t="shared" si="415"/>
        <v>0</v>
      </c>
      <c r="GJ1023" s="140" t="e">
        <f t="shared" ca="1" si="416"/>
        <v>#N/A</v>
      </c>
      <c r="GK1023" s="238" t="str">
        <f t="shared" ca="1" si="417"/>
        <v/>
      </c>
    </row>
    <row r="1024" spans="191:193" ht="37.5" customHeight="1" x14ac:dyDescent="0.25">
      <c r="GI1024" s="237">
        <f t="shared" si="415"/>
        <v>0</v>
      </c>
      <c r="GJ1024" s="140" t="e">
        <f t="shared" ca="1" si="416"/>
        <v>#N/A</v>
      </c>
      <c r="GK1024" s="238" t="str">
        <f t="shared" ca="1" si="417"/>
        <v/>
      </c>
    </row>
    <row r="1025" spans="191:193" ht="37.5" customHeight="1" x14ac:dyDescent="0.25">
      <c r="GI1025" s="237">
        <f t="shared" si="415"/>
        <v>0</v>
      </c>
      <c r="GJ1025" s="140" t="e">
        <f t="shared" ca="1" si="416"/>
        <v>#N/A</v>
      </c>
      <c r="GK1025" s="238" t="str">
        <f t="shared" ca="1" si="417"/>
        <v/>
      </c>
    </row>
    <row r="1026" spans="191:193" ht="37.5" customHeight="1" x14ac:dyDescent="0.25">
      <c r="GI1026" s="237">
        <f t="shared" ref="GI1026:GI1089" si="418">INDEX(Matrix_Ausschluss,1+(ROW(A1025)-1)/COLUMNS(CS:GG),MOD(ROW(A1025)-1,COLUMNS(CS:GG))+1)</f>
        <v>0</v>
      </c>
      <c r="GJ1026" s="140" t="e">
        <f t="shared" ca="1" si="416"/>
        <v>#N/A</v>
      </c>
      <c r="GK1026" s="238" t="str">
        <f t="shared" ca="1" si="417"/>
        <v/>
      </c>
    </row>
    <row r="1027" spans="191:193" ht="37.5" customHeight="1" x14ac:dyDescent="0.25">
      <c r="GI1027" s="237">
        <f t="shared" si="418"/>
        <v>0</v>
      </c>
      <c r="GJ1027" s="140" t="e">
        <f t="shared" ref="GJ1027:GJ1090" ca="1" si="419">MATCH("*",OFFSET($GI$1,GJ1026,0,8650),0)+GJ1026</f>
        <v>#N/A</v>
      </c>
      <c r="GK1027" s="238" t="str">
        <f t="shared" ref="GK1027:GK1090" ca="1" si="420">IF(ISERROR($GJ1027),"",INDEX($GI$2:$GI$8650,$GJ1027-1,1))</f>
        <v/>
      </c>
    </row>
    <row r="1028" spans="191:193" ht="37.5" customHeight="1" x14ac:dyDescent="0.25">
      <c r="GI1028" s="237">
        <f t="shared" si="418"/>
        <v>0</v>
      </c>
      <c r="GJ1028" s="140" t="e">
        <f t="shared" ca="1" si="419"/>
        <v>#N/A</v>
      </c>
      <c r="GK1028" s="238" t="str">
        <f t="shared" ca="1" si="420"/>
        <v/>
      </c>
    </row>
    <row r="1029" spans="191:193" ht="37.5" customHeight="1" x14ac:dyDescent="0.25">
      <c r="GI1029" s="237">
        <f t="shared" si="418"/>
        <v>0</v>
      </c>
      <c r="GJ1029" s="140" t="e">
        <f t="shared" ca="1" si="419"/>
        <v>#N/A</v>
      </c>
      <c r="GK1029" s="238" t="str">
        <f t="shared" ca="1" si="420"/>
        <v/>
      </c>
    </row>
    <row r="1030" spans="191:193" ht="37.5" customHeight="1" x14ac:dyDescent="0.25">
      <c r="GI1030" s="237">
        <f t="shared" si="418"/>
        <v>0</v>
      </c>
      <c r="GJ1030" s="140" t="e">
        <f t="shared" ca="1" si="419"/>
        <v>#N/A</v>
      </c>
      <c r="GK1030" s="238" t="str">
        <f t="shared" ca="1" si="420"/>
        <v/>
      </c>
    </row>
    <row r="1031" spans="191:193" ht="37.5" customHeight="1" x14ac:dyDescent="0.25">
      <c r="GI1031" s="237">
        <f t="shared" si="418"/>
        <v>0</v>
      </c>
      <c r="GJ1031" s="140" t="e">
        <f t="shared" ca="1" si="419"/>
        <v>#N/A</v>
      </c>
      <c r="GK1031" s="238" t="str">
        <f t="shared" ca="1" si="420"/>
        <v/>
      </c>
    </row>
    <row r="1032" spans="191:193" ht="37.5" customHeight="1" x14ac:dyDescent="0.25">
      <c r="GI1032" s="237">
        <f t="shared" si="418"/>
        <v>0</v>
      </c>
      <c r="GJ1032" s="140" t="e">
        <f t="shared" ca="1" si="419"/>
        <v>#N/A</v>
      </c>
      <c r="GK1032" s="238" t="str">
        <f t="shared" ca="1" si="420"/>
        <v/>
      </c>
    </row>
    <row r="1033" spans="191:193" ht="37.5" customHeight="1" x14ac:dyDescent="0.25">
      <c r="GI1033" s="237">
        <f t="shared" si="418"/>
        <v>0</v>
      </c>
      <c r="GJ1033" s="140" t="e">
        <f t="shared" ca="1" si="419"/>
        <v>#N/A</v>
      </c>
      <c r="GK1033" s="238" t="str">
        <f t="shared" ca="1" si="420"/>
        <v/>
      </c>
    </row>
    <row r="1034" spans="191:193" ht="37.5" customHeight="1" x14ac:dyDescent="0.25">
      <c r="GI1034" s="237">
        <f t="shared" si="418"/>
        <v>0</v>
      </c>
      <c r="GJ1034" s="140" t="e">
        <f t="shared" ca="1" si="419"/>
        <v>#N/A</v>
      </c>
      <c r="GK1034" s="238" t="str">
        <f t="shared" ca="1" si="420"/>
        <v/>
      </c>
    </row>
    <row r="1035" spans="191:193" ht="37.5" customHeight="1" x14ac:dyDescent="0.25">
      <c r="GI1035" s="237">
        <f t="shared" si="418"/>
        <v>0</v>
      </c>
      <c r="GJ1035" s="140" t="e">
        <f t="shared" ca="1" si="419"/>
        <v>#N/A</v>
      </c>
      <c r="GK1035" s="238" t="str">
        <f t="shared" ca="1" si="420"/>
        <v/>
      </c>
    </row>
    <row r="1036" spans="191:193" ht="37.5" customHeight="1" x14ac:dyDescent="0.25">
      <c r="GI1036" s="237">
        <f t="shared" si="418"/>
        <v>0</v>
      </c>
      <c r="GJ1036" s="140" t="e">
        <f t="shared" ca="1" si="419"/>
        <v>#N/A</v>
      </c>
      <c r="GK1036" s="238" t="str">
        <f t="shared" ca="1" si="420"/>
        <v/>
      </c>
    </row>
    <row r="1037" spans="191:193" ht="37.5" customHeight="1" x14ac:dyDescent="0.25">
      <c r="GI1037" s="237">
        <f t="shared" si="418"/>
        <v>0</v>
      </c>
      <c r="GJ1037" s="140" t="e">
        <f t="shared" ca="1" si="419"/>
        <v>#N/A</v>
      </c>
      <c r="GK1037" s="238" t="str">
        <f t="shared" ca="1" si="420"/>
        <v/>
      </c>
    </row>
    <row r="1038" spans="191:193" ht="37.5" customHeight="1" x14ac:dyDescent="0.25">
      <c r="GI1038" s="237">
        <f t="shared" si="418"/>
        <v>0</v>
      </c>
      <c r="GJ1038" s="140" t="e">
        <f t="shared" ca="1" si="419"/>
        <v>#N/A</v>
      </c>
      <c r="GK1038" s="238" t="str">
        <f t="shared" ca="1" si="420"/>
        <v/>
      </c>
    </row>
    <row r="1039" spans="191:193" ht="37.5" customHeight="1" x14ac:dyDescent="0.25">
      <c r="GI1039" s="237">
        <f t="shared" si="418"/>
        <v>0</v>
      </c>
      <c r="GJ1039" s="140" t="e">
        <f t="shared" ca="1" si="419"/>
        <v>#N/A</v>
      </c>
      <c r="GK1039" s="238" t="str">
        <f t="shared" ca="1" si="420"/>
        <v/>
      </c>
    </row>
    <row r="1040" spans="191:193" ht="37.5" customHeight="1" x14ac:dyDescent="0.25">
      <c r="GI1040" s="237">
        <f t="shared" si="418"/>
        <v>0</v>
      </c>
      <c r="GJ1040" s="140" t="e">
        <f t="shared" ca="1" si="419"/>
        <v>#N/A</v>
      </c>
      <c r="GK1040" s="238" t="str">
        <f t="shared" ca="1" si="420"/>
        <v/>
      </c>
    </row>
    <row r="1041" spans="191:193" ht="37.5" customHeight="1" x14ac:dyDescent="0.25">
      <c r="GI1041" s="237">
        <f t="shared" si="418"/>
        <v>0</v>
      </c>
      <c r="GJ1041" s="140" t="e">
        <f t="shared" ca="1" si="419"/>
        <v>#N/A</v>
      </c>
      <c r="GK1041" s="238" t="str">
        <f t="shared" ca="1" si="420"/>
        <v/>
      </c>
    </row>
    <row r="1042" spans="191:193" ht="37.5" customHeight="1" x14ac:dyDescent="0.25">
      <c r="GI1042" s="237">
        <f t="shared" si="418"/>
        <v>0</v>
      </c>
      <c r="GJ1042" s="140" t="e">
        <f t="shared" ca="1" si="419"/>
        <v>#N/A</v>
      </c>
      <c r="GK1042" s="238" t="str">
        <f t="shared" ca="1" si="420"/>
        <v/>
      </c>
    </row>
    <row r="1043" spans="191:193" ht="37.5" customHeight="1" x14ac:dyDescent="0.25">
      <c r="GI1043" s="237">
        <f t="shared" si="418"/>
        <v>0</v>
      </c>
      <c r="GJ1043" s="140" t="e">
        <f t="shared" ca="1" si="419"/>
        <v>#N/A</v>
      </c>
      <c r="GK1043" s="238" t="str">
        <f t="shared" ca="1" si="420"/>
        <v/>
      </c>
    </row>
    <row r="1044" spans="191:193" ht="37.5" customHeight="1" x14ac:dyDescent="0.25">
      <c r="GI1044" s="237">
        <f t="shared" si="418"/>
        <v>0</v>
      </c>
      <c r="GJ1044" s="140" t="e">
        <f t="shared" ca="1" si="419"/>
        <v>#N/A</v>
      </c>
      <c r="GK1044" s="238" t="str">
        <f t="shared" ca="1" si="420"/>
        <v/>
      </c>
    </row>
    <row r="1045" spans="191:193" ht="37.5" customHeight="1" x14ac:dyDescent="0.25">
      <c r="GI1045" s="237">
        <f t="shared" si="418"/>
        <v>0</v>
      </c>
      <c r="GJ1045" s="140" t="e">
        <f t="shared" ca="1" si="419"/>
        <v>#N/A</v>
      </c>
      <c r="GK1045" s="238" t="str">
        <f t="shared" ca="1" si="420"/>
        <v/>
      </c>
    </row>
    <row r="1046" spans="191:193" ht="37.5" customHeight="1" x14ac:dyDescent="0.25">
      <c r="GI1046" s="237">
        <f t="shared" si="418"/>
        <v>0</v>
      </c>
      <c r="GJ1046" s="140" t="e">
        <f t="shared" ca="1" si="419"/>
        <v>#N/A</v>
      </c>
      <c r="GK1046" s="238" t="str">
        <f t="shared" ca="1" si="420"/>
        <v/>
      </c>
    </row>
    <row r="1047" spans="191:193" ht="37.5" customHeight="1" x14ac:dyDescent="0.25">
      <c r="GI1047" s="237">
        <f t="shared" si="418"/>
        <v>0</v>
      </c>
      <c r="GJ1047" s="140" t="e">
        <f t="shared" ca="1" si="419"/>
        <v>#N/A</v>
      </c>
      <c r="GK1047" s="238" t="str">
        <f t="shared" ca="1" si="420"/>
        <v/>
      </c>
    </row>
    <row r="1048" spans="191:193" ht="37.5" customHeight="1" x14ac:dyDescent="0.25">
      <c r="GI1048" s="237">
        <f t="shared" si="418"/>
        <v>0</v>
      </c>
      <c r="GJ1048" s="140" t="e">
        <f t="shared" ca="1" si="419"/>
        <v>#N/A</v>
      </c>
      <c r="GK1048" s="238" t="str">
        <f t="shared" ca="1" si="420"/>
        <v/>
      </c>
    </row>
    <row r="1049" spans="191:193" ht="37.5" customHeight="1" x14ac:dyDescent="0.25">
      <c r="GI1049" s="237">
        <f t="shared" si="418"/>
        <v>0</v>
      </c>
      <c r="GJ1049" s="140" t="e">
        <f t="shared" ca="1" si="419"/>
        <v>#N/A</v>
      </c>
      <c r="GK1049" s="238" t="str">
        <f t="shared" ca="1" si="420"/>
        <v/>
      </c>
    </row>
    <row r="1050" spans="191:193" ht="37.5" customHeight="1" x14ac:dyDescent="0.25">
      <c r="GI1050" s="237">
        <f t="shared" si="418"/>
        <v>0</v>
      </c>
      <c r="GJ1050" s="140" t="e">
        <f t="shared" ca="1" si="419"/>
        <v>#N/A</v>
      </c>
      <c r="GK1050" s="238" t="str">
        <f t="shared" ca="1" si="420"/>
        <v/>
      </c>
    </row>
    <row r="1051" spans="191:193" ht="37.5" customHeight="1" x14ac:dyDescent="0.25">
      <c r="GI1051" s="237">
        <f t="shared" si="418"/>
        <v>0</v>
      </c>
      <c r="GJ1051" s="140" t="e">
        <f t="shared" ca="1" si="419"/>
        <v>#N/A</v>
      </c>
      <c r="GK1051" s="238" t="str">
        <f t="shared" ca="1" si="420"/>
        <v/>
      </c>
    </row>
    <row r="1052" spans="191:193" ht="37.5" customHeight="1" x14ac:dyDescent="0.25">
      <c r="GI1052" s="237">
        <f t="shared" si="418"/>
        <v>0</v>
      </c>
      <c r="GJ1052" s="140" t="e">
        <f t="shared" ca="1" si="419"/>
        <v>#N/A</v>
      </c>
      <c r="GK1052" s="238" t="str">
        <f t="shared" ca="1" si="420"/>
        <v/>
      </c>
    </row>
    <row r="1053" spans="191:193" ht="37.5" customHeight="1" x14ac:dyDescent="0.25">
      <c r="GI1053" s="237">
        <f t="shared" si="418"/>
        <v>0</v>
      </c>
      <c r="GJ1053" s="140" t="e">
        <f t="shared" ca="1" si="419"/>
        <v>#N/A</v>
      </c>
      <c r="GK1053" s="238" t="str">
        <f t="shared" ca="1" si="420"/>
        <v/>
      </c>
    </row>
    <row r="1054" spans="191:193" ht="37.5" customHeight="1" x14ac:dyDescent="0.25">
      <c r="GI1054" s="237">
        <f t="shared" si="418"/>
        <v>0</v>
      </c>
      <c r="GJ1054" s="140" t="e">
        <f t="shared" ca="1" si="419"/>
        <v>#N/A</v>
      </c>
      <c r="GK1054" s="238" t="str">
        <f t="shared" ca="1" si="420"/>
        <v/>
      </c>
    </row>
    <row r="1055" spans="191:193" ht="37.5" customHeight="1" x14ac:dyDescent="0.25">
      <c r="GI1055" s="237">
        <f t="shared" si="418"/>
        <v>0</v>
      </c>
      <c r="GJ1055" s="140" t="e">
        <f t="shared" ca="1" si="419"/>
        <v>#N/A</v>
      </c>
      <c r="GK1055" s="238" t="str">
        <f t="shared" ca="1" si="420"/>
        <v/>
      </c>
    </row>
    <row r="1056" spans="191:193" ht="37.5" customHeight="1" x14ac:dyDescent="0.25">
      <c r="GI1056" s="237">
        <f t="shared" si="418"/>
        <v>0</v>
      </c>
      <c r="GJ1056" s="140" t="e">
        <f t="shared" ca="1" si="419"/>
        <v>#N/A</v>
      </c>
      <c r="GK1056" s="238" t="str">
        <f t="shared" ca="1" si="420"/>
        <v/>
      </c>
    </row>
    <row r="1057" spans="191:193" ht="37.5" customHeight="1" x14ac:dyDescent="0.25">
      <c r="GI1057" s="237">
        <f t="shared" si="418"/>
        <v>0</v>
      </c>
      <c r="GJ1057" s="140" t="e">
        <f t="shared" ca="1" si="419"/>
        <v>#N/A</v>
      </c>
      <c r="GK1057" s="238" t="str">
        <f t="shared" ca="1" si="420"/>
        <v/>
      </c>
    </row>
    <row r="1058" spans="191:193" ht="37.5" customHeight="1" x14ac:dyDescent="0.25">
      <c r="GI1058" s="237">
        <f t="shared" si="418"/>
        <v>0</v>
      </c>
      <c r="GJ1058" s="140" t="e">
        <f t="shared" ca="1" si="419"/>
        <v>#N/A</v>
      </c>
      <c r="GK1058" s="238" t="str">
        <f t="shared" ca="1" si="420"/>
        <v/>
      </c>
    </row>
    <row r="1059" spans="191:193" ht="37.5" customHeight="1" x14ac:dyDescent="0.25">
      <c r="GI1059" s="237">
        <f t="shared" si="418"/>
        <v>0</v>
      </c>
      <c r="GJ1059" s="140" t="e">
        <f t="shared" ca="1" si="419"/>
        <v>#N/A</v>
      </c>
      <c r="GK1059" s="238" t="str">
        <f t="shared" ca="1" si="420"/>
        <v/>
      </c>
    </row>
    <row r="1060" spans="191:193" ht="37.5" customHeight="1" x14ac:dyDescent="0.25">
      <c r="GI1060" s="237">
        <f t="shared" si="418"/>
        <v>0</v>
      </c>
      <c r="GJ1060" s="140" t="e">
        <f t="shared" ca="1" si="419"/>
        <v>#N/A</v>
      </c>
      <c r="GK1060" s="238" t="str">
        <f t="shared" ca="1" si="420"/>
        <v/>
      </c>
    </row>
    <row r="1061" spans="191:193" ht="37.5" customHeight="1" x14ac:dyDescent="0.25">
      <c r="GI1061" s="237">
        <f t="shared" si="418"/>
        <v>0</v>
      </c>
      <c r="GJ1061" s="140" t="e">
        <f t="shared" ca="1" si="419"/>
        <v>#N/A</v>
      </c>
      <c r="GK1061" s="238" t="str">
        <f t="shared" ca="1" si="420"/>
        <v/>
      </c>
    </row>
    <row r="1062" spans="191:193" ht="37.5" customHeight="1" x14ac:dyDescent="0.25">
      <c r="GI1062" s="237">
        <f t="shared" si="418"/>
        <v>0</v>
      </c>
      <c r="GJ1062" s="140" t="e">
        <f t="shared" ca="1" si="419"/>
        <v>#N/A</v>
      </c>
      <c r="GK1062" s="238" t="str">
        <f t="shared" ca="1" si="420"/>
        <v/>
      </c>
    </row>
    <row r="1063" spans="191:193" ht="37.5" customHeight="1" x14ac:dyDescent="0.25">
      <c r="GI1063" s="237">
        <f t="shared" si="418"/>
        <v>0</v>
      </c>
      <c r="GJ1063" s="140" t="e">
        <f t="shared" ca="1" si="419"/>
        <v>#N/A</v>
      </c>
      <c r="GK1063" s="238" t="str">
        <f t="shared" ca="1" si="420"/>
        <v/>
      </c>
    </row>
    <row r="1064" spans="191:193" ht="37.5" customHeight="1" x14ac:dyDescent="0.25">
      <c r="GI1064" s="237">
        <f t="shared" si="418"/>
        <v>0</v>
      </c>
      <c r="GJ1064" s="140" t="e">
        <f t="shared" ca="1" si="419"/>
        <v>#N/A</v>
      </c>
      <c r="GK1064" s="238" t="str">
        <f t="shared" ca="1" si="420"/>
        <v/>
      </c>
    </row>
    <row r="1065" spans="191:193" ht="37.5" customHeight="1" x14ac:dyDescent="0.25">
      <c r="GI1065" s="237">
        <f t="shared" si="418"/>
        <v>0</v>
      </c>
      <c r="GJ1065" s="140" t="e">
        <f t="shared" ca="1" si="419"/>
        <v>#N/A</v>
      </c>
      <c r="GK1065" s="238" t="str">
        <f t="shared" ca="1" si="420"/>
        <v/>
      </c>
    </row>
    <row r="1066" spans="191:193" ht="37.5" customHeight="1" x14ac:dyDescent="0.25">
      <c r="GI1066" s="237">
        <f t="shared" si="418"/>
        <v>0</v>
      </c>
      <c r="GJ1066" s="140" t="e">
        <f t="shared" ca="1" si="419"/>
        <v>#N/A</v>
      </c>
      <c r="GK1066" s="238" t="str">
        <f t="shared" ca="1" si="420"/>
        <v/>
      </c>
    </row>
    <row r="1067" spans="191:193" ht="37.5" customHeight="1" x14ac:dyDescent="0.25">
      <c r="GI1067" s="237">
        <f t="shared" si="418"/>
        <v>0</v>
      </c>
      <c r="GJ1067" s="140" t="e">
        <f t="shared" ca="1" si="419"/>
        <v>#N/A</v>
      </c>
      <c r="GK1067" s="238" t="str">
        <f t="shared" ca="1" si="420"/>
        <v/>
      </c>
    </row>
    <row r="1068" spans="191:193" ht="37.5" customHeight="1" x14ac:dyDescent="0.25">
      <c r="GI1068" s="237">
        <f t="shared" si="418"/>
        <v>0</v>
      </c>
      <c r="GJ1068" s="140" t="e">
        <f t="shared" ca="1" si="419"/>
        <v>#N/A</v>
      </c>
      <c r="GK1068" s="238" t="str">
        <f t="shared" ca="1" si="420"/>
        <v/>
      </c>
    </row>
    <row r="1069" spans="191:193" ht="37.5" customHeight="1" x14ac:dyDescent="0.25">
      <c r="GI1069" s="237">
        <f t="shared" si="418"/>
        <v>0</v>
      </c>
      <c r="GJ1069" s="140" t="e">
        <f t="shared" ca="1" si="419"/>
        <v>#N/A</v>
      </c>
      <c r="GK1069" s="238" t="str">
        <f t="shared" ca="1" si="420"/>
        <v/>
      </c>
    </row>
    <row r="1070" spans="191:193" ht="37.5" customHeight="1" x14ac:dyDescent="0.25">
      <c r="GI1070" s="237">
        <f t="shared" si="418"/>
        <v>0</v>
      </c>
      <c r="GJ1070" s="140" t="e">
        <f t="shared" ca="1" si="419"/>
        <v>#N/A</v>
      </c>
      <c r="GK1070" s="238" t="str">
        <f t="shared" ca="1" si="420"/>
        <v/>
      </c>
    </row>
    <row r="1071" spans="191:193" ht="37.5" customHeight="1" x14ac:dyDescent="0.25">
      <c r="GI1071" s="237">
        <f t="shared" si="418"/>
        <v>0</v>
      </c>
      <c r="GJ1071" s="140" t="e">
        <f t="shared" ca="1" si="419"/>
        <v>#N/A</v>
      </c>
      <c r="GK1071" s="238" t="str">
        <f t="shared" ca="1" si="420"/>
        <v/>
      </c>
    </row>
    <row r="1072" spans="191:193" ht="37.5" customHeight="1" x14ac:dyDescent="0.25">
      <c r="GI1072" s="237">
        <f t="shared" si="418"/>
        <v>0</v>
      </c>
      <c r="GJ1072" s="140" t="e">
        <f t="shared" ca="1" si="419"/>
        <v>#N/A</v>
      </c>
      <c r="GK1072" s="238" t="str">
        <f t="shared" ca="1" si="420"/>
        <v/>
      </c>
    </row>
    <row r="1073" spans="191:193" ht="37.5" customHeight="1" x14ac:dyDescent="0.25">
      <c r="GI1073" s="237">
        <f t="shared" si="418"/>
        <v>0</v>
      </c>
      <c r="GJ1073" s="140" t="e">
        <f t="shared" ca="1" si="419"/>
        <v>#N/A</v>
      </c>
      <c r="GK1073" s="238" t="str">
        <f t="shared" ca="1" si="420"/>
        <v/>
      </c>
    </row>
    <row r="1074" spans="191:193" ht="37.5" customHeight="1" x14ac:dyDescent="0.25">
      <c r="GI1074" s="237">
        <f t="shared" si="418"/>
        <v>0</v>
      </c>
      <c r="GJ1074" s="140" t="e">
        <f t="shared" ca="1" si="419"/>
        <v>#N/A</v>
      </c>
      <c r="GK1074" s="238" t="str">
        <f t="shared" ca="1" si="420"/>
        <v/>
      </c>
    </row>
    <row r="1075" spans="191:193" ht="37.5" customHeight="1" x14ac:dyDescent="0.25">
      <c r="GI1075" s="237">
        <f t="shared" si="418"/>
        <v>0</v>
      </c>
      <c r="GJ1075" s="140" t="e">
        <f t="shared" ca="1" si="419"/>
        <v>#N/A</v>
      </c>
      <c r="GK1075" s="238" t="str">
        <f t="shared" ca="1" si="420"/>
        <v/>
      </c>
    </row>
    <row r="1076" spans="191:193" ht="37.5" customHeight="1" x14ac:dyDescent="0.25">
      <c r="GI1076" s="237">
        <f t="shared" si="418"/>
        <v>0</v>
      </c>
      <c r="GJ1076" s="140" t="e">
        <f t="shared" ca="1" si="419"/>
        <v>#N/A</v>
      </c>
      <c r="GK1076" s="238" t="str">
        <f t="shared" ca="1" si="420"/>
        <v/>
      </c>
    </row>
    <row r="1077" spans="191:193" ht="37.5" customHeight="1" x14ac:dyDescent="0.25">
      <c r="GI1077" s="237">
        <f t="shared" si="418"/>
        <v>0</v>
      </c>
      <c r="GJ1077" s="140" t="e">
        <f t="shared" ca="1" si="419"/>
        <v>#N/A</v>
      </c>
      <c r="GK1077" s="238" t="str">
        <f t="shared" ca="1" si="420"/>
        <v/>
      </c>
    </row>
    <row r="1078" spans="191:193" ht="37.5" customHeight="1" x14ac:dyDescent="0.25">
      <c r="GI1078" s="237">
        <f t="shared" si="418"/>
        <v>0</v>
      </c>
      <c r="GJ1078" s="140" t="e">
        <f t="shared" ca="1" si="419"/>
        <v>#N/A</v>
      </c>
      <c r="GK1078" s="238" t="str">
        <f t="shared" ca="1" si="420"/>
        <v/>
      </c>
    </row>
    <row r="1079" spans="191:193" ht="37.5" customHeight="1" x14ac:dyDescent="0.25">
      <c r="GI1079" s="237">
        <f t="shared" si="418"/>
        <v>0</v>
      </c>
      <c r="GJ1079" s="140" t="e">
        <f t="shared" ca="1" si="419"/>
        <v>#N/A</v>
      </c>
      <c r="GK1079" s="238" t="str">
        <f t="shared" ca="1" si="420"/>
        <v/>
      </c>
    </row>
    <row r="1080" spans="191:193" ht="37.5" customHeight="1" x14ac:dyDescent="0.25">
      <c r="GI1080" s="237">
        <f t="shared" si="418"/>
        <v>0</v>
      </c>
      <c r="GJ1080" s="140" t="e">
        <f t="shared" ca="1" si="419"/>
        <v>#N/A</v>
      </c>
      <c r="GK1080" s="238" t="str">
        <f t="shared" ca="1" si="420"/>
        <v/>
      </c>
    </row>
    <row r="1081" spans="191:193" ht="37.5" customHeight="1" x14ac:dyDescent="0.25">
      <c r="GI1081" s="237">
        <f t="shared" si="418"/>
        <v>0</v>
      </c>
      <c r="GJ1081" s="140" t="e">
        <f t="shared" ca="1" si="419"/>
        <v>#N/A</v>
      </c>
      <c r="GK1081" s="238" t="str">
        <f t="shared" ca="1" si="420"/>
        <v/>
      </c>
    </row>
    <row r="1082" spans="191:193" ht="37.5" customHeight="1" x14ac:dyDescent="0.25">
      <c r="GI1082" s="237">
        <f t="shared" si="418"/>
        <v>0</v>
      </c>
      <c r="GJ1082" s="140" t="e">
        <f t="shared" ca="1" si="419"/>
        <v>#N/A</v>
      </c>
      <c r="GK1082" s="238" t="str">
        <f t="shared" ca="1" si="420"/>
        <v/>
      </c>
    </row>
    <row r="1083" spans="191:193" ht="37.5" customHeight="1" x14ac:dyDescent="0.25">
      <c r="GI1083" s="237">
        <f t="shared" si="418"/>
        <v>0</v>
      </c>
      <c r="GJ1083" s="140" t="e">
        <f t="shared" ca="1" si="419"/>
        <v>#N/A</v>
      </c>
      <c r="GK1083" s="238" t="str">
        <f t="shared" ca="1" si="420"/>
        <v/>
      </c>
    </row>
    <row r="1084" spans="191:193" ht="37.5" customHeight="1" x14ac:dyDescent="0.25">
      <c r="GI1084" s="237">
        <f t="shared" si="418"/>
        <v>0</v>
      </c>
      <c r="GJ1084" s="140" t="e">
        <f t="shared" ca="1" si="419"/>
        <v>#N/A</v>
      </c>
      <c r="GK1084" s="238" t="str">
        <f t="shared" ca="1" si="420"/>
        <v/>
      </c>
    </row>
    <row r="1085" spans="191:193" ht="37.5" customHeight="1" x14ac:dyDescent="0.25">
      <c r="GI1085" s="237">
        <f t="shared" si="418"/>
        <v>0</v>
      </c>
      <c r="GJ1085" s="140" t="e">
        <f t="shared" ca="1" si="419"/>
        <v>#N/A</v>
      </c>
      <c r="GK1085" s="238" t="str">
        <f t="shared" ca="1" si="420"/>
        <v/>
      </c>
    </row>
    <row r="1086" spans="191:193" ht="37.5" customHeight="1" x14ac:dyDescent="0.25">
      <c r="GI1086" s="237">
        <f t="shared" si="418"/>
        <v>0</v>
      </c>
      <c r="GJ1086" s="140" t="e">
        <f t="shared" ca="1" si="419"/>
        <v>#N/A</v>
      </c>
      <c r="GK1086" s="238" t="str">
        <f t="shared" ca="1" si="420"/>
        <v/>
      </c>
    </row>
    <row r="1087" spans="191:193" ht="37.5" customHeight="1" x14ac:dyDescent="0.25">
      <c r="GI1087" s="237">
        <f t="shared" si="418"/>
        <v>0</v>
      </c>
      <c r="GJ1087" s="140" t="e">
        <f t="shared" ca="1" si="419"/>
        <v>#N/A</v>
      </c>
      <c r="GK1087" s="238" t="str">
        <f t="shared" ca="1" si="420"/>
        <v/>
      </c>
    </row>
    <row r="1088" spans="191:193" ht="37.5" customHeight="1" x14ac:dyDescent="0.25">
      <c r="GI1088" s="237">
        <f t="shared" si="418"/>
        <v>0</v>
      </c>
      <c r="GJ1088" s="140" t="e">
        <f t="shared" ca="1" si="419"/>
        <v>#N/A</v>
      </c>
      <c r="GK1088" s="238" t="str">
        <f t="shared" ca="1" si="420"/>
        <v/>
      </c>
    </row>
    <row r="1089" spans="191:193" ht="37.5" customHeight="1" x14ac:dyDescent="0.25">
      <c r="GI1089" s="237">
        <f t="shared" si="418"/>
        <v>0</v>
      </c>
      <c r="GJ1089" s="140" t="e">
        <f t="shared" ca="1" si="419"/>
        <v>#N/A</v>
      </c>
      <c r="GK1089" s="238" t="str">
        <f t="shared" ca="1" si="420"/>
        <v/>
      </c>
    </row>
    <row r="1090" spans="191:193" ht="37.5" customHeight="1" x14ac:dyDescent="0.25">
      <c r="GI1090" s="237">
        <f t="shared" ref="GI1090:GI1153" si="421">INDEX(Matrix_Ausschluss,1+(ROW(A1089)-1)/COLUMNS(CS:GG),MOD(ROW(A1089)-1,COLUMNS(CS:GG))+1)</f>
        <v>0</v>
      </c>
      <c r="GJ1090" s="140" t="e">
        <f t="shared" ca="1" si="419"/>
        <v>#N/A</v>
      </c>
      <c r="GK1090" s="238" t="str">
        <f t="shared" ca="1" si="420"/>
        <v/>
      </c>
    </row>
    <row r="1091" spans="191:193" ht="37.5" customHeight="1" x14ac:dyDescent="0.25">
      <c r="GI1091" s="237">
        <f t="shared" si="421"/>
        <v>0</v>
      </c>
      <c r="GJ1091" s="140" t="e">
        <f t="shared" ref="GJ1091:GJ1154" ca="1" si="422">MATCH("*",OFFSET($GI$1,GJ1090,0,8650),0)+GJ1090</f>
        <v>#N/A</v>
      </c>
      <c r="GK1091" s="238" t="str">
        <f t="shared" ref="GK1091:GK1154" ca="1" si="423">IF(ISERROR($GJ1091),"",INDEX($GI$2:$GI$8650,$GJ1091-1,1))</f>
        <v/>
      </c>
    </row>
    <row r="1092" spans="191:193" ht="37.5" customHeight="1" x14ac:dyDescent="0.25">
      <c r="GI1092" s="237">
        <f t="shared" si="421"/>
        <v>0</v>
      </c>
      <c r="GJ1092" s="140" t="e">
        <f t="shared" ca="1" si="422"/>
        <v>#N/A</v>
      </c>
      <c r="GK1092" s="238" t="str">
        <f t="shared" ca="1" si="423"/>
        <v/>
      </c>
    </row>
    <row r="1093" spans="191:193" ht="37.5" customHeight="1" x14ac:dyDescent="0.25">
      <c r="GI1093" s="237">
        <f t="shared" si="421"/>
        <v>0</v>
      </c>
      <c r="GJ1093" s="140" t="e">
        <f t="shared" ca="1" si="422"/>
        <v>#N/A</v>
      </c>
      <c r="GK1093" s="238" t="str">
        <f t="shared" ca="1" si="423"/>
        <v/>
      </c>
    </row>
    <row r="1094" spans="191:193" ht="37.5" customHeight="1" x14ac:dyDescent="0.25">
      <c r="GI1094" s="237">
        <f t="shared" si="421"/>
        <v>0</v>
      </c>
      <c r="GJ1094" s="140" t="e">
        <f t="shared" ca="1" si="422"/>
        <v>#N/A</v>
      </c>
      <c r="GK1094" s="238" t="str">
        <f t="shared" ca="1" si="423"/>
        <v/>
      </c>
    </row>
    <row r="1095" spans="191:193" ht="37.5" customHeight="1" x14ac:dyDescent="0.25">
      <c r="GI1095" s="237">
        <f t="shared" si="421"/>
        <v>0</v>
      </c>
      <c r="GJ1095" s="140" t="e">
        <f t="shared" ca="1" si="422"/>
        <v>#N/A</v>
      </c>
      <c r="GK1095" s="238" t="str">
        <f t="shared" ca="1" si="423"/>
        <v/>
      </c>
    </row>
    <row r="1096" spans="191:193" ht="37.5" customHeight="1" x14ac:dyDescent="0.25">
      <c r="GI1096" s="237">
        <f t="shared" si="421"/>
        <v>0</v>
      </c>
      <c r="GJ1096" s="140" t="e">
        <f t="shared" ca="1" si="422"/>
        <v>#N/A</v>
      </c>
      <c r="GK1096" s="238" t="str">
        <f t="shared" ca="1" si="423"/>
        <v/>
      </c>
    </row>
    <row r="1097" spans="191:193" ht="37.5" customHeight="1" x14ac:dyDescent="0.25">
      <c r="GI1097" s="237">
        <f t="shared" si="421"/>
        <v>0</v>
      </c>
      <c r="GJ1097" s="140" t="e">
        <f t="shared" ca="1" si="422"/>
        <v>#N/A</v>
      </c>
      <c r="GK1097" s="238" t="str">
        <f t="shared" ca="1" si="423"/>
        <v/>
      </c>
    </row>
    <row r="1098" spans="191:193" ht="37.5" customHeight="1" x14ac:dyDescent="0.25">
      <c r="GI1098" s="237">
        <f t="shared" si="421"/>
        <v>0</v>
      </c>
      <c r="GJ1098" s="140" t="e">
        <f t="shared" ca="1" si="422"/>
        <v>#N/A</v>
      </c>
      <c r="GK1098" s="238" t="str">
        <f t="shared" ca="1" si="423"/>
        <v/>
      </c>
    </row>
    <row r="1099" spans="191:193" ht="37.5" customHeight="1" x14ac:dyDescent="0.25">
      <c r="GI1099" s="237">
        <f t="shared" si="421"/>
        <v>0</v>
      </c>
      <c r="GJ1099" s="140" t="e">
        <f t="shared" ca="1" si="422"/>
        <v>#N/A</v>
      </c>
      <c r="GK1099" s="238" t="str">
        <f t="shared" ca="1" si="423"/>
        <v/>
      </c>
    </row>
    <row r="1100" spans="191:193" ht="37.5" customHeight="1" x14ac:dyDescent="0.25">
      <c r="GI1100" s="237">
        <f t="shared" si="421"/>
        <v>0</v>
      </c>
      <c r="GJ1100" s="140" t="e">
        <f t="shared" ca="1" si="422"/>
        <v>#N/A</v>
      </c>
      <c r="GK1100" s="238" t="str">
        <f t="shared" ca="1" si="423"/>
        <v/>
      </c>
    </row>
    <row r="1101" spans="191:193" ht="37.5" customHeight="1" x14ac:dyDescent="0.25">
      <c r="GI1101" s="237">
        <f t="shared" si="421"/>
        <v>0</v>
      </c>
      <c r="GJ1101" s="140" t="e">
        <f t="shared" ca="1" si="422"/>
        <v>#N/A</v>
      </c>
      <c r="GK1101" s="238" t="str">
        <f t="shared" ca="1" si="423"/>
        <v/>
      </c>
    </row>
    <row r="1102" spans="191:193" ht="37.5" customHeight="1" x14ac:dyDescent="0.25">
      <c r="GI1102" s="237">
        <f t="shared" si="421"/>
        <v>0</v>
      </c>
      <c r="GJ1102" s="140" t="e">
        <f t="shared" ca="1" si="422"/>
        <v>#N/A</v>
      </c>
      <c r="GK1102" s="238" t="str">
        <f t="shared" ca="1" si="423"/>
        <v/>
      </c>
    </row>
    <row r="1103" spans="191:193" ht="37.5" customHeight="1" x14ac:dyDescent="0.25">
      <c r="GI1103" s="237">
        <f t="shared" si="421"/>
        <v>0</v>
      </c>
      <c r="GJ1103" s="140" t="e">
        <f t="shared" ca="1" si="422"/>
        <v>#N/A</v>
      </c>
      <c r="GK1103" s="238" t="str">
        <f t="shared" ca="1" si="423"/>
        <v/>
      </c>
    </row>
    <row r="1104" spans="191:193" ht="37.5" customHeight="1" x14ac:dyDescent="0.25">
      <c r="GI1104" s="237">
        <f t="shared" si="421"/>
        <v>0</v>
      </c>
      <c r="GJ1104" s="140" t="e">
        <f t="shared" ca="1" si="422"/>
        <v>#N/A</v>
      </c>
      <c r="GK1104" s="238" t="str">
        <f t="shared" ca="1" si="423"/>
        <v/>
      </c>
    </row>
    <row r="1105" spans="191:193" ht="37.5" customHeight="1" x14ac:dyDescent="0.25">
      <c r="GI1105" s="237">
        <f t="shared" si="421"/>
        <v>0</v>
      </c>
      <c r="GJ1105" s="140" t="e">
        <f t="shared" ca="1" si="422"/>
        <v>#N/A</v>
      </c>
      <c r="GK1105" s="238" t="str">
        <f t="shared" ca="1" si="423"/>
        <v/>
      </c>
    </row>
    <row r="1106" spans="191:193" ht="37.5" customHeight="1" x14ac:dyDescent="0.25">
      <c r="GI1106" s="237">
        <f t="shared" si="421"/>
        <v>0</v>
      </c>
      <c r="GJ1106" s="140" t="e">
        <f t="shared" ca="1" si="422"/>
        <v>#N/A</v>
      </c>
      <c r="GK1106" s="238" t="str">
        <f t="shared" ca="1" si="423"/>
        <v/>
      </c>
    </row>
    <row r="1107" spans="191:193" ht="37.5" customHeight="1" x14ac:dyDescent="0.25">
      <c r="GI1107" s="237">
        <f t="shared" si="421"/>
        <v>0</v>
      </c>
      <c r="GJ1107" s="140" t="e">
        <f t="shared" ca="1" si="422"/>
        <v>#N/A</v>
      </c>
      <c r="GK1107" s="238" t="str">
        <f t="shared" ca="1" si="423"/>
        <v/>
      </c>
    </row>
    <row r="1108" spans="191:193" ht="37.5" customHeight="1" x14ac:dyDescent="0.25">
      <c r="GI1108" s="237">
        <f t="shared" si="421"/>
        <v>0</v>
      </c>
      <c r="GJ1108" s="140" t="e">
        <f t="shared" ca="1" si="422"/>
        <v>#N/A</v>
      </c>
      <c r="GK1108" s="238" t="str">
        <f t="shared" ca="1" si="423"/>
        <v/>
      </c>
    </row>
    <row r="1109" spans="191:193" ht="37.5" customHeight="1" x14ac:dyDescent="0.25">
      <c r="GI1109" s="237">
        <f t="shared" si="421"/>
        <v>0</v>
      </c>
      <c r="GJ1109" s="140" t="e">
        <f t="shared" ca="1" si="422"/>
        <v>#N/A</v>
      </c>
      <c r="GK1109" s="238" t="str">
        <f t="shared" ca="1" si="423"/>
        <v/>
      </c>
    </row>
    <row r="1110" spans="191:193" ht="37.5" customHeight="1" x14ac:dyDescent="0.25">
      <c r="GI1110" s="237">
        <f t="shared" si="421"/>
        <v>0</v>
      </c>
      <c r="GJ1110" s="140" t="e">
        <f t="shared" ca="1" si="422"/>
        <v>#N/A</v>
      </c>
      <c r="GK1110" s="238" t="str">
        <f t="shared" ca="1" si="423"/>
        <v/>
      </c>
    </row>
    <row r="1111" spans="191:193" ht="37.5" customHeight="1" x14ac:dyDescent="0.25">
      <c r="GI1111" s="237">
        <f t="shared" si="421"/>
        <v>0</v>
      </c>
      <c r="GJ1111" s="140" t="e">
        <f t="shared" ca="1" si="422"/>
        <v>#N/A</v>
      </c>
      <c r="GK1111" s="238" t="str">
        <f t="shared" ca="1" si="423"/>
        <v/>
      </c>
    </row>
    <row r="1112" spans="191:193" ht="37.5" customHeight="1" x14ac:dyDescent="0.25">
      <c r="GI1112" s="237">
        <f t="shared" si="421"/>
        <v>0</v>
      </c>
      <c r="GJ1112" s="140" t="e">
        <f t="shared" ca="1" si="422"/>
        <v>#N/A</v>
      </c>
      <c r="GK1112" s="238" t="str">
        <f t="shared" ca="1" si="423"/>
        <v/>
      </c>
    </row>
    <row r="1113" spans="191:193" ht="37.5" customHeight="1" x14ac:dyDescent="0.25">
      <c r="GI1113" s="237">
        <f t="shared" si="421"/>
        <v>0</v>
      </c>
      <c r="GJ1113" s="140" t="e">
        <f t="shared" ca="1" si="422"/>
        <v>#N/A</v>
      </c>
      <c r="GK1113" s="238" t="str">
        <f t="shared" ca="1" si="423"/>
        <v/>
      </c>
    </row>
    <row r="1114" spans="191:193" ht="37.5" customHeight="1" x14ac:dyDescent="0.25">
      <c r="GI1114" s="237">
        <f t="shared" si="421"/>
        <v>0</v>
      </c>
      <c r="GJ1114" s="140" t="e">
        <f t="shared" ca="1" si="422"/>
        <v>#N/A</v>
      </c>
      <c r="GK1114" s="238" t="str">
        <f t="shared" ca="1" si="423"/>
        <v/>
      </c>
    </row>
    <row r="1115" spans="191:193" ht="37.5" customHeight="1" x14ac:dyDescent="0.25">
      <c r="GI1115" s="237">
        <f t="shared" si="421"/>
        <v>0</v>
      </c>
      <c r="GJ1115" s="140" t="e">
        <f t="shared" ca="1" si="422"/>
        <v>#N/A</v>
      </c>
      <c r="GK1115" s="238" t="str">
        <f t="shared" ca="1" si="423"/>
        <v/>
      </c>
    </row>
    <row r="1116" spans="191:193" ht="37.5" customHeight="1" x14ac:dyDescent="0.25">
      <c r="GI1116" s="237">
        <f t="shared" si="421"/>
        <v>0</v>
      </c>
      <c r="GJ1116" s="140" t="e">
        <f t="shared" ca="1" si="422"/>
        <v>#N/A</v>
      </c>
      <c r="GK1116" s="238" t="str">
        <f t="shared" ca="1" si="423"/>
        <v/>
      </c>
    </row>
    <row r="1117" spans="191:193" ht="37.5" customHeight="1" x14ac:dyDescent="0.25">
      <c r="GI1117" s="237">
        <f t="shared" si="421"/>
        <v>0</v>
      </c>
      <c r="GJ1117" s="140" t="e">
        <f t="shared" ca="1" si="422"/>
        <v>#N/A</v>
      </c>
      <c r="GK1117" s="238" t="str">
        <f t="shared" ca="1" si="423"/>
        <v/>
      </c>
    </row>
    <row r="1118" spans="191:193" ht="37.5" customHeight="1" x14ac:dyDescent="0.25">
      <c r="GI1118" s="237">
        <f t="shared" si="421"/>
        <v>0</v>
      </c>
      <c r="GJ1118" s="140" t="e">
        <f t="shared" ca="1" si="422"/>
        <v>#N/A</v>
      </c>
      <c r="GK1118" s="238" t="str">
        <f t="shared" ca="1" si="423"/>
        <v/>
      </c>
    </row>
    <row r="1119" spans="191:193" ht="37.5" customHeight="1" x14ac:dyDescent="0.25">
      <c r="GI1119" s="237">
        <f t="shared" si="421"/>
        <v>0</v>
      </c>
      <c r="GJ1119" s="140" t="e">
        <f t="shared" ca="1" si="422"/>
        <v>#N/A</v>
      </c>
      <c r="GK1119" s="238" t="str">
        <f t="shared" ca="1" si="423"/>
        <v/>
      </c>
    </row>
    <row r="1120" spans="191:193" ht="37.5" customHeight="1" x14ac:dyDescent="0.25">
      <c r="GI1120" s="237">
        <f t="shared" si="421"/>
        <v>0</v>
      </c>
      <c r="GJ1120" s="140" t="e">
        <f t="shared" ca="1" si="422"/>
        <v>#N/A</v>
      </c>
      <c r="GK1120" s="238" t="str">
        <f t="shared" ca="1" si="423"/>
        <v/>
      </c>
    </row>
    <row r="1121" spans="191:193" ht="37.5" customHeight="1" x14ac:dyDescent="0.25">
      <c r="GI1121" s="237">
        <f t="shared" si="421"/>
        <v>0</v>
      </c>
      <c r="GJ1121" s="140" t="e">
        <f t="shared" ca="1" si="422"/>
        <v>#N/A</v>
      </c>
      <c r="GK1121" s="238" t="str">
        <f t="shared" ca="1" si="423"/>
        <v/>
      </c>
    </row>
    <row r="1122" spans="191:193" ht="37.5" customHeight="1" x14ac:dyDescent="0.25">
      <c r="GI1122" s="237">
        <f t="shared" si="421"/>
        <v>0</v>
      </c>
      <c r="GJ1122" s="140" t="e">
        <f t="shared" ca="1" si="422"/>
        <v>#N/A</v>
      </c>
      <c r="GK1122" s="238" t="str">
        <f t="shared" ca="1" si="423"/>
        <v/>
      </c>
    </row>
    <row r="1123" spans="191:193" ht="37.5" customHeight="1" x14ac:dyDescent="0.25">
      <c r="GI1123" s="237">
        <f t="shared" si="421"/>
        <v>0</v>
      </c>
      <c r="GJ1123" s="140" t="e">
        <f t="shared" ca="1" si="422"/>
        <v>#N/A</v>
      </c>
      <c r="GK1123" s="238" t="str">
        <f t="shared" ca="1" si="423"/>
        <v/>
      </c>
    </row>
    <row r="1124" spans="191:193" ht="37.5" customHeight="1" x14ac:dyDescent="0.25">
      <c r="GI1124" s="237">
        <f t="shared" si="421"/>
        <v>0</v>
      </c>
      <c r="GJ1124" s="140" t="e">
        <f t="shared" ca="1" si="422"/>
        <v>#N/A</v>
      </c>
      <c r="GK1124" s="238" t="str">
        <f t="shared" ca="1" si="423"/>
        <v/>
      </c>
    </row>
    <row r="1125" spans="191:193" ht="37.5" customHeight="1" x14ac:dyDescent="0.25">
      <c r="GI1125" s="237">
        <f t="shared" si="421"/>
        <v>0</v>
      </c>
      <c r="GJ1125" s="140" t="e">
        <f t="shared" ca="1" si="422"/>
        <v>#N/A</v>
      </c>
      <c r="GK1125" s="238" t="str">
        <f t="shared" ca="1" si="423"/>
        <v/>
      </c>
    </row>
    <row r="1126" spans="191:193" ht="37.5" customHeight="1" x14ac:dyDescent="0.25">
      <c r="GI1126" s="237">
        <f t="shared" si="421"/>
        <v>0</v>
      </c>
      <c r="GJ1126" s="140" t="e">
        <f t="shared" ca="1" si="422"/>
        <v>#N/A</v>
      </c>
      <c r="GK1126" s="238" t="str">
        <f t="shared" ca="1" si="423"/>
        <v/>
      </c>
    </row>
    <row r="1127" spans="191:193" ht="37.5" customHeight="1" x14ac:dyDescent="0.25">
      <c r="GI1127" s="237">
        <f t="shared" si="421"/>
        <v>0</v>
      </c>
      <c r="GJ1127" s="140" t="e">
        <f t="shared" ca="1" si="422"/>
        <v>#N/A</v>
      </c>
      <c r="GK1127" s="238" t="str">
        <f t="shared" ca="1" si="423"/>
        <v/>
      </c>
    </row>
    <row r="1128" spans="191:193" ht="37.5" customHeight="1" x14ac:dyDescent="0.25">
      <c r="GI1128" s="237">
        <f t="shared" si="421"/>
        <v>0</v>
      </c>
      <c r="GJ1128" s="140" t="e">
        <f t="shared" ca="1" si="422"/>
        <v>#N/A</v>
      </c>
      <c r="GK1128" s="238" t="str">
        <f t="shared" ca="1" si="423"/>
        <v/>
      </c>
    </row>
    <row r="1129" spans="191:193" ht="37.5" customHeight="1" x14ac:dyDescent="0.25">
      <c r="GI1129" s="237">
        <f t="shared" si="421"/>
        <v>0</v>
      </c>
      <c r="GJ1129" s="140" t="e">
        <f t="shared" ca="1" si="422"/>
        <v>#N/A</v>
      </c>
      <c r="GK1129" s="238" t="str">
        <f t="shared" ca="1" si="423"/>
        <v/>
      </c>
    </row>
    <row r="1130" spans="191:193" ht="37.5" customHeight="1" x14ac:dyDescent="0.25">
      <c r="GI1130" s="237">
        <f t="shared" si="421"/>
        <v>0</v>
      </c>
      <c r="GJ1130" s="140" t="e">
        <f t="shared" ca="1" si="422"/>
        <v>#N/A</v>
      </c>
      <c r="GK1130" s="238" t="str">
        <f t="shared" ca="1" si="423"/>
        <v/>
      </c>
    </row>
    <row r="1131" spans="191:193" ht="37.5" customHeight="1" x14ac:dyDescent="0.25">
      <c r="GI1131" s="237">
        <f t="shared" si="421"/>
        <v>0</v>
      </c>
      <c r="GJ1131" s="140" t="e">
        <f t="shared" ca="1" si="422"/>
        <v>#N/A</v>
      </c>
      <c r="GK1131" s="238" t="str">
        <f t="shared" ca="1" si="423"/>
        <v/>
      </c>
    </row>
    <row r="1132" spans="191:193" ht="37.5" customHeight="1" x14ac:dyDescent="0.25">
      <c r="GI1132" s="237">
        <f t="shared" si="421"/>
        <v>0</v>
      </c>
      <c r="GJ1132" s="140" t="e">
        <f t="shared" ca="1" si="422"/>
        <v>#N/A</v>
      </c>
      <c r="GK1132" s="238" t="str">
        <f t="shared" ca="1" si="423"/>
        <v/>
      </c>
    </row>
    <row r="1133" spans="191:193" ht="37.5" customHeight="1" x14ac:dyDescent="0.25">
      <c r="GI1133" s="237">
        <f t="shared" si="421"/>
        <v>0</v>
      </c>
      <c r="GJ1133" s="140" t="e">
        <f t="shared" ca="1" si="422"/>
        <v>#N/A</v>
      </c>
      <c r="GK1133" s="238" t="str">
        <f t="shared" ca="1" si="423"/>
        <v/>
      </c>
    </row>
    <row r="1134" spans="191:193" ht="37.5" customHeight="1" x14ac:dyDescent="0.25">
      <c r="GI1134" s="237">
        <f t="shared" si="421"/>
        <v>0</v>
      </c>
      <c r="GJ1134" s="140" t="e">
        <f t="shared" ca="1" si="422"/>
        <v>#N/A</v>
      </c>
      <c r="GK1134" s="238" t="str">
        <f t="shared" ca="1" si="423"/>
        <v/>
      </c>
    </row>
    <row r="1135" spans="191:193" ht="37.5" customHeight="1" x14ac:dyDescent="0.25">
      <c r="GI1135" s="237">
        <f t="shared" si="421"/>
        <v>0</v>
      </c>
      <c r="GJ1135" s="140" t="e">
        <f t="shared" ca="1" si="422"/>
        <v>#N/A</v>
      </c>
      <c r="GK1135" s="238" t="str">
        <f t="shared" ca="1" si="423"/>
        <v/>
      </c>
    </row>
    <row r="1136" spans="191:193" ht="37.5" customHeight="1" x14ac:dyDescent="0.25">
      <c r="GI1136" s="237">
        <f t="shared" si="421"/>
        <v>0</v>
      </c>
      <c r="GJ1136" s="140" t="e">
        <f t="shared" ca="1" si="422"/>
        <v>#N/A</v>
      </c>
      <c r="GK1136" s="238" t="str">
        <f t="shared" ca="1" si="423"/>
        <v/>
      </c>
    </row>
    <row r="1137" spans="191:193" ht="37.5" customHeight="1" x14ac:dyDescent="0.25">
      <c r="GI1137" s="237">
        <f t="shared" si="421"/>
        <v>0</v>
      </c>
      <c r="GJ1137" s="140" t="e">
        <f t="shared" ca="1" si="422"/>
        <v>#N/A</v>
      </c>
      <c r="GK1137" s="238" t="str">
        <f t="shared" ca="1" si="423"/>
        <v/>
      </c>
    </row>
    <row r="1138" spans="191:193" ht="37.5" customHeight="1" x14ac:dyDescent="0.25">
      <c r="GI1138" s="237">
        <f t="shared" si="421"/>
        <v>0</v>
      </c>
      <c r="GJ1138" s="140" t="e">
        <f t="shared" ca="1" si="422"/>
        <v>#N/A</v>
      </c>
      <c r="GK1138" s="238" t="str">
        <f t="shared" ca="1" si="423"/>
        <v/>
      </c>
    </row>
    <row r="1139" spans="191:193" ht="37.5" customHeight="1" x14ac:dyDescent="0.25">
      <c r="GI1139" s="237">
        <f t="shared" si="421"/>
        <v>0</v>
      </c>
      <c r="GJ1139" s="140" t="e">
        <f t="shared" ca="1" si="422"/>
        <v>#N/A</v>
      </c>
      <c r="GK1139" s="238" t="str">
        <f t="shared" ca="1" si="423"/>
        <v/>
      </c>
    </row>
    <row r="1140" spans="191:193" ht="37.5" customHeight="1" x14ac:dyDescent="0.25">
      <c r="GI1140" s="237">
        <f t="shared" si="421"/>
        <v>0</v>
      </c>
      <c r="GJ1140" s="140" t="e">
        <f t="shared" ca="1" si="422"/>
        <v>#N/A</v>
      </c>
      <c r="GK1140" s="238" t="str">
        <f t="shared" ca="1" si="423"/>
        <v/>
      </c>
    </row>
    <row r="1141" spans="191:193" ht="37.5" customHeight="1" x14ac:dyDescent="0.25">
      <c r="GI1141" s="237">
        <f t="shared" si="421"/>
        <v>0</v>
      </c>
      <c r="GJ1141" s="140" t="e">
        <f t="shared" ca="1" si="422"/>
        <v>#N/A</v>
      </c>
      <c r="GK1141" s="238" t="str">
        <f t="shared" ca="1" si="423"/>
        <v/>
      </c>
    </row>
    <row r="1142" spans="191:193" ht="37.5" customHeight="1" x14ac:dyDescent="0.25">
      <c r="GI1142" s="237">
        <f t="shared" si="421"/>
        <v>0</v>
      </c>
      <c r="GJ1142" s="140" t="e">
        <f t="shared" ca="1" si="422"/>
        <v>#N/A</v>
      </c>
      <c r="GK1142" s="238" t="str">
        <f t="shared" ca="1" si="423"/>
        <v/>
      </c>
    </row>
    <row r="1143" spans="191:193" ht="37.5" customHeight="1" x14ac:dyDescent="0.25">
      <c r="GI1143" s="237">
        <f t="shared" si="421"/>
        <v>0</v>
      </c>
      <c r="GJ1143" s="140" t="e">
        <f t="shared" ca="1" si="422"/>
        <v>#N/A</v>
      </c>
      <c r="GK1143" s="238" t="str">
        <f t="shared" ca="1" si="423"/>
        <v/>
      </c>
    </row>
    <row r="1144" spans="191:193" ht="37.5" customHeight="1" x14ac:dyDescent="0.25">
      <c r="GI1144" s="237">
        <f t="shared" si="421"/>
        <v>0</v>
      </c>
      <c r="GJ1144" s="140" t="e">
        <f t="shared" ca="1" si="422"/>
        <v>#N/A</v>
      </c>
      <c r="GK1144" s="238" t="str">
        <f t="shared" ca="1" si="423"/>
        <v/>
      </c>
    </row>
    <row r="1145" spans="191:193" ht="37.5" customHeight="1" x14ac:dyDescent="0.25">
      <c r="GI1145" s="237">
        <f t="shared" si="421"/>
        <v>0</v>
      </c>
      <c r="GJ1145" s="140" t="e">
        <f t="shared" ca="1" si="422"/>
        <v>#N/A</v>
      </c>
      <c r="GK1145" s="238" t="str">
        <f t="shared" ca="1" si="423"/>
        <v/>
      </c>
    </row>
    <row r="1146" spans="191:193" ht="37.5" customHeight="1" x14ac:dyDescent="0.25">
      <c r="GI1146" s="237">
        <f t="shared" si="421"/>
        <v>0</v>
      </c>
      <c r="GJ1146" s="140" t="e">
        <f t="shared" ca="1" si="422"/>
        <v>#N/A</v>
      </c>
      <c r="GK1146" s="238" t="str">
        <f t="shared" ca="1" si="423"/>
        <v/>
      </c>
    </row>
    <row r="1147" spans="191:193" ht="37.5" customHeight="1" x14ac:dyDescent="0.25">
      <c r="GI1147" s="237">
        <f t="shared" si="421"/>
        <v>0</v>
      </c>
      <c r="GJ1147" s="140" t="e">
        <f t="shared" ca="1" si="422"/>
        <v>#N/A</v>
      </c>
      <c r="GK1147" s="238" t="str">
        <f t="shared" ca="1" si="423"/>
        <v/>
      </c>
    </row>
    <row r="1148" spans="191:193" ht="37.5" customHeight="1" x14ac:dyDescent="0.25">
      <c r="GI1148" s="237">
        <f t="shared" si="421"/>
        <v>0</v>
      </c>
      <c r="GJ1148" s="140" t="e">
        <f t="shared" ca="1" si="422"/>
        <v>#N/A</v>
      </c>
      <c r="GK1148" s="238" t="str">
        <f t="shared" ca="1" si="423"/>
        <v/>
      </c>
    </row>
    <row r="1149" spans="191:193" ht="37.5" customHeight="1" x14ac:dyDescent="0.25">
      <c r="GI1149" s="237">
        <f t="shared" si="421"/>
        <v>0</v>
      </c>
      <c r="GJ1149" s="140" t="e">
        <f t="shared" ca="1" si="422"/>
        <v>#N/A</v>
      </c>
      <c r="GK1149" s="238" t="str">
        <f t="shared" ca="1" si="423"/>
        <v/>
      </c>
    </row>
    <row r="1150" spans="191:193" ht="37.5" customHeight="1" x14ac:dyDescent="0.25">
      <c r="GI1150" s="237">
        <f t="shared" si="421"/>
        <v>0</v>
      </c>
      <c r="GJ1150" s="140" t="e">
        <f t="shared" ca="1" si="422"/>
        <v>#N/A</v>
      </c>
      <c r="GK1150" s="238" t="str">
        <f t="shared" ca="1" si="423"/>
        <v/>
      </c>
    </row>
    <row r="1151" spans="191:193" ht="37.5" customHeight="1" x14ac:dyDescent="0.25">
      <c r="GI1151" s="237">
        <f t="shared" si="421"/>
        <v>0</v>
      </c>
      <c r="GJ1151" s="140" t="e">
        <f t="shared" ca="1" si="422"/>
        <v>#N/A</v>
      </c>
      <c r="GK1151" s="238" t="str">
        <f t="shared" ca="1" si="423"/>
        <v/>
      </c>
    </row>
    <row r="1152" spans="191:193" ht="37.5" customHeight="1" x14ac:dyDescent="0.25">
      <c r="GI1152" s="237">
        <f t="shared" si="421"/>
        <v>0</v>
      </c>
      <c r="GJ1152" s="140" t="e">
        <f t="shared" ca="1" si="422"/>
        <v>#N/A</v>
      </c>
      <c r="GK1152" s="238" t="str">
        <f t="shared" ca="1" si="423"/>
        <v/>
      </c>
    </row>
    <row r="1153" spans="191:193" ht="37.5" customHeight="1" x14ac:dyDescent="0.25">
      <c r="GI1153" s="237">
        <f t="shared" si="421"/>
        <v>0</v>
      </c>
      <c r="GJ1153" s="140" t="e">
        <f t="shared" ca="1" si="422"/>
        <v>#N/A</v>
      </c>
      <c r="GK1153" s="238" t="str">
        <f t="shared" ca="1" si="423"/>
        <v/>
      </c>
    </row>
    <row r="1154" spans="191:193" ht="37.5" customHeight="1" x14ac:dyDescent="0.25">
      <c r="GI1154" s="237">
        <f t="shared" ref="GI1154:GI1217" si="424">INDEX(Matrix_Ausschluss,1+(ROW(A1153)-1)/COLUMNS(CS:GG),MOD(ROW(A1153)-1,COLUMNS(CS:GG))+1)</f>
        <v>0</v>
      </c>
      <c r="GJ1154" s="140" t="e">
        <f t="shared" ca="1" si="422"/>
        <v>#N/A</v>
      </c>
      <c r="GK1154" s="238" t="str">
        <f t="shared" ca="1" si="423"/>
        <v/>
      </c>
    </row>
    <row r="1155" spans="191:193" ht="37.5" customHeight="1" x14ac:dyDescent="0.25">
      <c r="GI1155" s="237">
        <f t="shared" si="424"/>
        <v>0</v>
      </c>
      <c r="GJ1155" s="140" t="e">
        <f t="shared" ref="GJ1155:GJ1218" ca="1" si="425">MATCH("*",OFFSET($GI$1,GJ1154,0,8650),0)+GJ1154</f>
        <v>#N/A</v>
      </c>
      <c r="GK1155" s="238" t="str">
        <f t="shared" ref="GK1155:GK1218" ca="1" si="426">IF(ISERROR($GJ1155),"",INDEX($GI$2:$GI$8650,$GJ1155-1,1))</f>
        <v/>
      </c>
    </row>
    <row r="1156" spans="191:193" ht="37.5" customHeight="1" x14ac:dyDescent="0.25">
      <c r="GI1156" s="237">
        <f t="shared" si="424"/>
        <v>0</v>
      </c>
      <c r="GJ1156" s="140" t="e">
        <f t="shared" ca="1" si="425"/>
        <v>#N/A</v>
      </c>
      <c r="GK1156" s="238" t="str">
        <f t="shared" ca="1" si="426"/>
        <v/>
      </c>
    </row>
    <row r="1157" spans="191:193" ht="37.5" customHeight="1" x14ac:dyDescent="0.25">
      <c r="GI1157" s="237">
        <f t="shared" si="424"/>
        <v>0</v>
      </c>
      <c r="GJ1157" s="140" t="e">
        <f t="shared" ca="1" si="425"/>
        <v>#N/A</v>
      </c>
      <c r="GK1157" s="238" t="str">
        <f t="shared" ca="1" si="426"/>
        <v/>
      </c>
    </row>
    <row r="1158" spans="191:193" ht="37.5" customHeight="1" x14ac:dyDescent="0.25">
      <c r="GI1158" s="237">
        <f t="shared" si="424"/>
        <v>0</v>
      </c>
      <c r="GJ1158" s="140" t="e">
        <f t="shared" ca="1" si="425"/>
        <v>#N/A</v>
      </c>
      <c r="GK1158" s="238" t="str">
        <f t="shared" ca="1" si="426"/>
        <v/>
      </c>
    </row>
    <row r="1159" spans="191:193" ht="37.5" customHeight="1" x14ac:dyDescent="0.25">
      <c r="GI1159" s="237">
        <f t="shared" si="424"/>
        <v>0</v>
      </c>
      <c r="GJ1159" s="140" t="e">
        <f t="shared" ca="1" si="425"/>
        <v>#N/A</v>
      </c>
      <c r="GK1159" s="238" t="str">
        <f t="shared" ca="1" si="426"/>
        <v/>
      </c>
    </row>
    <row r="1160" spans="191:193" ht="37.5" customHeight="1" x14ac:dyDescent="0.25">
      <c r="GI1160" s="237">
        <f t="shared" si="424"/>
        <v>0</v>
      </c>
      <c r="GJ1160" s="140" t="e">
        <f t="shared" ca="1" si="425"/>
        <v>#N/A</v>
      </c>
      <c r="GK1160" s="238" t="str">
        <f t="shared" ca="1" si="426"/>
        <v/>
      </c>
    </row>
    <row r="1161" spans="191:193" ht="37.5" customHeight="1" x14ac:dyDescent="0.25">
      <c r="GI1161" s="237">
        <f t="shared" si="424"/>
        <v>0</v>
      </c>
      <c r="GJ1161" s="140" t="e">
        <f t="shared" ca="1" si="425"/>
        <v>#N/A</v>
      </c>
      <c r="GK1161" s="238" t="str">
        <f t="shared" ca="1" si="426"/>
        <v/>
      </c>
    </row>
    <row r="1162" spans="191:193" ht="37.5" customHeight="1" x14ac:dyDescent="0.25">
      <c r="GI1162" s="237">
        <f t="shared" si="424"/>
        <v>0</v>
      </c>
      <c r="GJ1162" s="140" t="e">
        <f t="shared" ca="1" si="425"/>
        <v>#N/A</v>
      </c>
      <c r="GK1162" s="238" t="str">
        <f t="shared" ca="1" si="426"/>
        <v/>
      </c>
    </row>
    <row r="1163" spans="191:193" ht="37.5" customHeight="1" x14ac:dyDescent="0.25">
      <c r="GI1163" s="237">
        <f t="shared" si="424"/>
        <v>0</v>
      </c>
      <c r="GJ1163" s="140" t="e">
        <f t="shared" ca="1" si="425"/>
        <v>#N/A</v>
      </c>
      <c r="GK1163" s="238" t="str">
        <f t="shared" ca="1" si="426"/>
        <v/>
      </c>
    </row>
    <row r="1164" spans="191:193" ht="37.5" customHeight="1" x14ac:dyDescent="0.25">
      <c r="GI1164" s="237">
        <f t="shared" si="424"/>
        <v>0</v>
      </c>
      <c r="GJ1164" s="140" t="e">
        <f t="shared" ca="1" si="425"/>
        <v>#N/A</v>
      </c>
      <c r="GK1164" s="238" t="str">
        <f t="shared" ca="1" si="426"/>
        <v/>
      </c>
    </row>
    <row r="1165" spans="191:193" ht="37.5" customHeight="1" x14ac:dyDescent="0.25">
      <c r="GI1165" s="237">
        <f t="shared" si="424"/>
        <v>0</v>
      </c>
      <c r="GJ1165" s="140" t="e">
        <f t="shared" ca="1" si="425"/>
        <v>#N/A</v>
      </c>
      <c r="GK1165" s="238" t="str">
        <f t="shared" ca="1" si="426"/>
        <v/>
      </c>
    </row>
    <row r="1166" spans="191:193" ht="37.5" customHeight="1" x14ac:dyDescent="0.25">
      <c r="GI1166" s="237">
        <f t="shared" si="424"/>
        <v>0</v>
      </c>
      <c r="GJ1166" s="140" t="e">
        <f t="shared" ca="1" si="425"/>
        <v>#N/A</v>
      </c>
      <c r="GK1166" s="238" t="str">
        <f t="shared" ca="1" si="426"/>
        <v/>
      </c>
    </row>
    <row r="1167" spans="191:193" ht="37.5" customHeight="1" x14ac:dyDescent="0.25">
      <c r="GI1167" s="237">
        <f t="shared" si="424"/>
        <v>0</v>
      </c>
      <c r="GJ1167" s="140" t="e">
        <f t="shared" ca="1" si="425"/>
        <v>#N/A</v>
      </c>
      <c r="GK1167" s="238" t="str">
        <f t="shared" ca="1" si="426"/>
        <v/>
      </c>
    </row>
    <row r="1168" spans="191:193" ht="37.5" customHeight="1" x14ac:dyDescent="0.25">
      <c r="GI1168" s="237">
        <f t="shared" si="424"/>
        <v>0</v>
      </c>
      <c r="GJ1168" s="140" t="e">
        <f t="shared" ca="1" si="425"/>
        <v>#N/A</v>
      </c>
      <c r="GK1168" s="238" t="str">
        <f t="shared" ca="1" si="426"/>
        <v/>
      </c>
    </row>
    <row r="1169" spans="191:193" ht="37.5" customHeight="1" x14ac:dyDescent="0.25">
      <c r="GI1169" s="237">
        <f t="shared" si="424"/>
        <v>0</v>
      </c>
      <c r="GJ1169" s="140" t="e">
        <f t="shared" ca="1" si="425"/>
        <v>#N/A</v>
      </c>
      <c r="GK1169" s="238" t="str">
        <f t="shared" ca="1" si="426"/>
        <v/>
      </c>
    </row>
    <row r="1170" spans="191:193" ht="37.5" customHeight="1" x14ac:dyDescent="0.25">
      <c r="GI1170" s="237">
        <f t="shared" si="424"/>
        <v>0</v>
      </c>
      <c r="GJ1170" s="140" t="e">
        <f t="shared" ca="1" si="425"/>
        <v>#N/A</v>
      </c>
      <c r="GK1170" s="238" t="str">
        <f t="shared" ca="1" si="426"/>
        <v/>
      </c>
    </row>
    <row r="1171" spans="191:193" ht="37.5" customHeight="1" x14ac:dyDescent="0.25">
      <c r="GI1171" s="237">
        <f t="shared" si="424"/>
        <v>0</v>
      </c>
      <c r="GJ1171" s="140" t="e">
        <f t="shared" ca="1" si="425"/>
        <v>#N/A</v>
      </c>
      <c r="GK1171" s="238" t="str">
        <f t="shared" ca="1" si="426"/>
        <v/>
      </c>
    </row>
    <row r="1172" spans="191:193" ht="37.5" customHeight="1" x14ac:dyDescent="0.25">
      <c r="GI1172" s="237">
        <f t="shared" si="424"/>
        <v>0</v>
      </c>
      <c r="GJ1172" s="140" t="e">
        <f t="shared" ca="1" si="425"/>
        <v>#N/A</v>
      </c>
      <c r="GK1172" s="238" t="str">
        <f t="shared" ca="1" si="426"/>
        <v/>
      </c>
    </row>
    <row r="1173" spans="191:193" ht="37.5" customHeight="1" x14ac:dyDescent="0.25">
      <c r="GI1173" s="237">
        <f t="shared" si="424"/>
        <v>0</v>
      </c>
      <c r="GJ1173" s="140" t="e">
        <f t="shared" ca="1" si="425"/>
        <v>#N/A</v>
      </c>
      <c r="GK1173" s="238" t="str">
        <f t="shared" ca="1" si="426"/>
        <v/>
      </c>
    </row>
    <row r="1174" spans="191:193" ht="37.5" customHeight="1" x14ac:dyDescent="0.25">
      <c r="GI1174" s="237">
        <f t="shared" si="424"/>
        <v>0</v>
      </c>
      <c r="GJ1174" s="140" t="e">
        <f t="shared" ca="1" si="425"/>
        <v>#N/A</v>
      </c>
      <c r="GK1174" s="238" t="str">
        <f t="shared" ca="1" si="426"/>
        <v/>
      </c>
    </row>
    <row r="1175" spans="191:193" ht="37.5" customHeight="1" x14ac:dyDescent="0.25">
      <c r="GI1175" s="237">
        <f t="shared" si="424"/>
        <v>0</v>
      </c>
      <c r="GJ1175" s="140" t="e">
        <f t="shared" ca="1" si="425"/>
        <v>#N/A</v>
      </c>
      <c r="GK1175" s="238" t="str">
        <f t="shared" ca="1" si="426"/>
        <v/>
      </c>
    </row>
    <row r="1176" spans="191:193" ht="37.5" customHeight="1" x14ac:dyDescent="0.25">
      <c r="GI1176" s="237">
        <f t="shared" si="424"/>
        <v>0</v>
      </c>
      <c r="GJ1176" s="140" t="e">
        <f t="shared" ca="1" si="425"/>
        <v>#N/A</v>
      </c>
      <c r="GK1176" s="238" t="str">
        <f t="shared" ca="1" si="426"/>
        <v/>
      </c>
    </row>
    <row r="1177" spans="191:193" ht="37.5" customHeight="1" x14ac:dyDescent="0.25">
      <c r="GI1177" s="237">
        <f t="shared" si="424"/>
        <v>0</v>
      </c>
      <c r="GJ1177" s="140" t="e">
        <f t="shared" ca="1" si="425"/>
        <v>#N/A</v>
      </c>
      <c r="GK1177" s="238" t="str">
        <f t="shared" ca="1" si="426"/>
        <v/>
      </c>
    </row>
    <row r="1178" spans="191:193" ht="37.5" customHeight="1" x14ac:dyDescent="0.25">
      <c r="GI1178" s="237">
        <f t="shared" si="424"/>
        <v>0</v>
      </c>
      <c r="GJ1178" s="140" t="e">
        <f t="shared" ca="1" si="425"/>
        <v>#N/A</v>
      </c>
      <c r="GK1178" s="238" t="str">
        <f t="shared" ca="1" si="426"/>
        <v/>
      </c>
    </row>
    <row r="1179" spans="191:193" ht="37.5" customHeight="1" x14ac:dyDescent="0.25">
      <c r="GI1179" s="237">
        <f t="shared" si="424"/>
        <v>0</v>
      </c>
      <c r="GJ1179" s="140" t="e">
        <f t="shared" ca="1" si="425"/>
        <v>#N/A</v>
      </c>
      <c r="GK1179" s="238" t="str">
        <f t="shared" ca="1" si="426"/>
        <v/>
      </c>
    </row>
    <row r="1180" spans="191:193" ht="37.5" customHeight="1" x14ac:dyDescent="0.25">
      <c r="GI1180" s="237">
        <f t="shared" si="424"/>
        <v>0</v>
      </c>
      <c r="GJ1180" s="140" t="e">
        <f t="shared" ca="1" si="425"/>
        <v>#N/A</v>
      </c>
      <c r="GK1180" s="238" t="str">
        <f t="shared" ca="1" si="426"/>
        <v/>
      </c>
    </row>
    <row r="1181" spans="191:193" ht="37.5" customHeight="1" x14ac:dyDescent="0.25">
      <c r="GI1181" s="237">
        <f t="shared" si="424"/>
        <v>0</v>
      </c>
      <c r="GJ1181" s="140" t="e">
        <f t="shared" ca="1" si="425"/>
        <v>#N/A</v>
      </c>
      <c r="GK1181" s="238" t="str">
        <f t="shared" ca="1" si="426"/>
        <v/>
      </c>
    </row>
    <row r="1182" spans="191:193" ht="37.5" customHeight="1" x14ac:dyDescent="0.25">
      <c r="GI1182" s="237">
        <f t="shared" si="424"/>
        <v>0</v>
      </c>
      <c r="GJ1182" s="140" t="e">
        <f t="shared" ca="1" si="425"/>
        <v>#N/A</v>
      </c>
      <c r="GK1182" s="238" t="str">
        <f t="shared" ca="1" si="426"/>
        <v/>
      </c>
    </row>
    <row r="1183" spans="191:193" ht="37.5" customHeight="1" x14ac:dyDescent="0.25">
      <c r="GI1183" s="237">
        <f t="shared" si="424"/>
        <v>0</v>
      </c>
      <c r="GJ1183" s="140" t="e">
        <f t="shared" ca="1" si="425"/>
        <v>#N/A</v>
      </c>
      <c r="GK1183" s="238" t="str">
        <f t="shared" ca="1" si="426"/>
        <v/>
      </c>
    </row>
    <row r="1184" spans="191:193" ht="37.5" customHeight="1" x14ac:dyDescent="0.25">
      <c r="GI1184" s="237">
        <f t="shared" si="424"/>
        <v>0</v>
      </c>
      <c r="GJ1184" s="140" t="e">
        <f t="shared" ca="1" si="425"/>
        <v>#N/A</v>
      </c>
      <c r="GK1184" s="238" t="str">
        <f t="shared" ca="1" si="426"/>
        <v/>
      </c>
    </row>
    <row r="1185" spans="191:193" ht="37.5" customHeight="1" x14ac:dyDescent="0.25">
      <c r="GI1185" s="237">
        <f t="shared" si="424"/>
        <v>0</v>
      </c>
      <c r="GJ1185" s="140" t="e">
        <f t="shared" ca="1" si="425"/>
        <v>#N/A</v>
      </c>
      <c r="GK1185" s="238" t="str">
        <f t="shared" ca="1" si="426"/>
        <v/>
      </c>
    </row>
    <row r="1186" spans="191:193" ht="37.5" customHeight="1" x14ac:dyDescent="0.25">
      <c r="GI1186" s="237">
        <f t="shared" si="424"/>
        <v>0</v>
      </c>
      <c r="GJ1186" s="140" t="e">
        <f t="shared" ca="1" si="425"/>
        <v>#N/A</v>
      </c>
      <c r="GK1186" s="238" t="str">
        <f t="shared" ca="1" si="426"/>
        <v/>
      </c>
    </row>
    <row r="1187" spans="191:193" ht="37.5" customHeight="1" x14ac:dyDescent="0.25">
      <c r="GI1187" s="237">
        <f t="shared" si="424"/>
        <v>0</v>
      </c>
      <c r="GJ1187" s="140" t="e">
        <f t="shared" ca="1" si="425"/>
        <v>#N/A</v>
      </c>
      <c r="GK1187" s="238" t="str">
        <f t="shared" ca="1" si="426"/>
        <v/>
      </c>
    </row>
    <row r="1188" spans="191:193" ht="37.5" customHeight="1" x14ac:dyDescent="0.25">
      <c r="GI1188" s="237">
        <f t="shared" si="424"/>
        <v>0</v>
      </c>
      <c r="GJ1188" s="140" t="e">
        <f t="shared" ca="1" si="425"/>
        <v>#N/A</v>
      </c>
      <c r="GK1188" s="238" t="str">
        <f t="shared" ca="1" si="426"/>
        <v/>
      </c>
    </row>
    <row r="1189" spans="191:193" ht="37.5" customHeight="1" x14ac:dyDescent="0.25">
      <c r="GI1189" s="237">
        <f t="shared" si="424"/>
        <v>0</v>
      </c>
      <c r="GJ1189" s="140" t="e">
        <f t="shared" ca="1" si="425"/>
        <v>#N/A</v>
      </c>
      <c r="GK1189" s="238" t="str">
        <f t="shared" ca="1" si="426"/>
        <v/>
      </c>
    </row>
    <row r="1190" spans="191:193" ht="37.5" customHeight="1" x14ac:dyDescent="0.25">
      <c r="GI1190" s="237">
        <f t="shared" si="424"/>
        <v>0</v>
      </c>
      <c r="GJ1190" s="140" t="e">
        <f t="shared" ca="1" si="425"/>
        <v>#N/A</v>
      </c>
      <c r="GK1190" s="238" t="str">
        <f t="shared" ca="1" si="426"/>
        <v/>
      </c>
    </row>
    <row r="1191" spans="191:193" ht="37.5" customHeight="1" x14ac:dyDescent="0.25">
      <c r="GI1191" s="237">
        <f t="shared" si="424"/>
        <v>0</v>
      </c>
      <c r="GJ1191" s="140" t="e">
        <f t="shared" ca="1" si="425"/>
        <v>#N/A</v>
      </c>
      <c r="GK1191" s="238" t="str">
        <f t="shared" ca="1" si="426"/>
        <v/>
      </c>
    </row>
    <row r="1192" spans="191:193" ht="37.5" customHeight="1" x14ac:dyDescent="0.25">
      <c r="GI1192" s="237">
        <f t="shared" si="424"/>
        <v>0</v>
      </c>
      <c r="GJ1192" s="140" t="e">
        <f t="shared" ca="1" si="425"/>
        <v>#N/A</v>
      </c>
      <c r="GK1192" s="238" t="str">
        <f t="shared" ca="1" si="426"/>
        <v/>
      </c>
    </row>
    <row r="1193" spans="191:193" ht="37.5" customHeight="1" x14ac:dyDescent="0.25">
      <c r="GI1193" s="237">
        <f t="shared" si="424"/>
        <v>0</v>
      </c>
      <c r="GJ1193" s="140" t="e">
        <f t="shared" ca="1" si="425"/>
        <v>#N/A</v>
      </c>
      <c r="GK1193" s="238" t="str">
        <f t="shared" ca="1" si="426"/>
        <v/>
      </c>
    </row>
    <row r="1194" spans="191:193" ht="37.5" customHeight="1" x14ac:dyDescent="0.25">
      <c r="GI1194" s="237">
        <f t="shared" si="424"/>
        <v>0</v>
      </c>
      <c r="GJ1194" s="140" t="e">
        <f t="shared" ca="1" si="425"/>
        <v>#N/A</v>
      </c>
      <c r="GK1194" s="238" t="str">
        <f t="shared" ca="1" si="426"/>
        <v/>
      </c>
    </row>
    <row r="1195" spans="191:193" ht="37.5" customHeight="1" x14ac:dyDescent="0.25">
      <c r="GI1195" s="237">
        <f t="shared" si="424"/>
        <v>0</v>
      </c>
      <c r="GJ1195" s="140" t="e">
        <f t="shared" ca="1" si="425"/>
        <v>#N/A</v>
      </c>
      <c r="GK1195" s="238" t="str">
        <f t="shared" ca="1" si="426"/>
        <v/>
      </c>
    </row>
    <row r="1196" spans="191:193" ht="37.5" customHeight="1" x14ac:dyDescent="0.25">
      <c r="GI1196" s="237">
        <f t="shared" si="424"/>
        <v>0</v>
      </c>
      <c r="GJ1196" s="140" t="e">
        <f t="shared" ca="1" si="425"/>
        <v>#N/A</v>
      </c>
      <c r="GK1196" s="238" t="str">
        <f t="shared" ca="1" si="426"/>
        <v/>
      </c>
    </row>
    <row r="1197" spans="191:193" ht="37.5" customHeight="1" x14ac:dyDescent="0.25">
      <c r="GI1197" s="237">
        <f t="shared" si="424"/>
        <v>0</v>
      </c>
      <c r="GJ1197" s="140" t="e">
        <f t="shared" ca="1" si="425"/>
        <v>#N/A</v>
      </c>
      <c r="GK1197" s="238" t="str">
        <f t="shared" ca="1" si="426"/>
        <v/>
      </c>
    </row>
    <row r="1198" spans="191:193" ht="37.5" customHeight="1" x14ac:dyDescent="0.25">
      <c r="GI1198" s="237">
        <f t="shared" si="424"/>
        <v>0</v>
      </c>
      <c r="GJ1198" s="140" t="e">
        <f t="shared" ca="1" si="425"/>
        <v>#N/A</v>
      </c>
      <c r="GK1198" s="238" t="str">
        <f t="shared" ca="1" si="426"/>
        <v/>
      </c>
    </row>
    <row r="1199" spans="191:193" ht="37.5" customHeight="1" x14ac:dyDescent="0.25">
      <c r="GI1199" s="237">
        <f t="shared" si="424"/>
        <v>0</v>
      </c>
      <c r="GJ1199" s="140" t="e">
        <f t="shared" ca="1" si="425"/>
        <v>#N/A</v>
      </c>
      <c r="GK1199" s="238" t="str">
        <f t="shared" ca="1" si="426"/>
        <v/>
      </c>
    </row>
    <row r="1200" spans="191:193" ht="37.5" customHeight="1" x14ac:dyDescent="0.25">
      <c r="GI1200" s="237">
        <f t="shared" si="424"/>
        <v>0</v>
      </c>
      <c r="GJ1200" s="140" t="e">
        <f t="shared" ca="1" si="425"/>
        <v>#N/A</v>
      </c>
      <c r="GK1200" s="238" t="str">
        <f t="shared" ca="1" si="426"/>
        <v/>
      </c>
    </row>
    <row r="1201" spans="191:193" ht="37.5" customHeight="1" x14ac:dyDescent="0.25">
      <c r="GI1201" s="237">
        <f t="shared" si="424"/>
        <v>0</v>
      </c>
      <c r="GJ1201" s="140" t="e">
        <f t="shared" ca="1" si="425"/>
        <v>#N/A</v>
      </c>
      <c r="GK1201" s="238" t="str">
        <f t="shared" ca="1" si="426"/>
        <v/>
      </c>
    </row>
    <row r="1202" spans="191:193" ht="37.5" customHeight="1" x14ac:dyDescent="0.25">
      <c r="GI1202" s="237">
        <f t="shared" si="424"/>
        <v>0</v>
      </c>
      <c r="GJ1202" s="140" t="e">
        <f t="shared" ca="1" si="425"/>
        <v>#N/A</v>
      </c>
      <c r="GK1202" s="238" t="str">
        <f t="shared" ca="1" si="426"/>
        <v/>
      </c>
    </row>
    <row r="1203" spans="191:193" ht="37.5" customHeight="1" x14ac:dyDescent="0.25">
      <c r="GI1203" s="237">
        <f t="shared" si="424"/>
        <v>0</v>
      </c>
      <c r="GJ1203" s="140" t="e">
        <f t="shared" ca="1" si="425"/>
        <v>#N/A</v>
      </c>
      <c r="GK1203" s="238" t="str">
        <f t="shared" ca="1" si="426"/>
        <v/>
      </c>
    </row>
    <row r="1204" spans="191:193" ht="37.5" customHeight="1" x14ac:dyDescent="0.25">
      <c r="GI1204" s="237">
        <f t="shared" si="424"/>
        <v>0</v>
      </c>
      <c r="GJ1204" s="140" t="e">
        <f t="shared" ca="1" si="425"/>
        <v>#N/A</v>
      </c>
      <c r="GK1204" s="238" t="str">
        <f t="shared" ca="1" si="426"/>
        <v/>
      </c>
    </row>
    <row r="1205" spans="191:193" ht="37.5" customHeight="1" x14ac:dyDescent="0.25">
      <c r="GI1205" s="237">
        <f t="shared" si="424"/>
        <v>0</v>
      </c>
      <c r="GJ1205" s="140" t="e">
        <f t="shared" ca="1" si="425"/>
        <v>#N/A</v>
      </c>
      <c r="GK1205" s="238" t="str">
        <f t="shared" ca="1" si="426"/>
        <v/>
      </c>
    </row>
    <row r="1206" spans="191:193" ht="37.5" customHeight="1" x14ac:dyDescent="0.25">
      <c r="GI1206" s="237">
        <f t="shared" si="424"/>
        <v>0</v>
      </c>
      <c r="GJ1206" s="140" t="e">
        <f t="shared" ca="1" si="425"/>
        <v>#N/A</v>
      </c>
      <c r="GK1206" s="238" t="str">
        <f t="shared" ca="1" si="426"/>
        <v/>
      </c>
    </row>
    <row r="1207" spans="191:193" ht="37.5" customHeight="1" x14ac:dyDescent="0.25">
      <c r="GI1207" s="237">
        <f t="shared" si="424"/>
        <v>0</v>
      </c>
      <c r="GJ1207" s="140" t="e">
        <f t="shared" ca="1" si="425"/>
        <v>#N/A</v>
      </c>
      <c r="GK1207" s="238" t="str">
        <f t="shared" ca="1" si="426"/>
        <v/>
      </c>
    </row>
    <row r="1208" spans="191:193" ht="37.5" customHeight="1" x14ac:dyDescent="0.25">
      <c r="GI1208" s="237">
        <f t="shared" si="424"/>
        <v>0</v>
      </c>
      <c r="GJ1208" s="140" t="e">
        <f t="shared" ca="1" si="425"/>
        <v>#N/A</v>
      </c>
      <c r="GK1208" s="238" t="str">
        <f t="shared" ca="1" si="426"/>
        <v/>
      </c>
    </row>
    <row r="1209" spans="191:193" ht="37.5" customHeight="1" x14ac:dyDescent="0.25">
      <c r="GI1209" s="237">
        <f t="shared" si="424"/>
        <v>0</v>
      </c>
      <c r="GJ1209" s="140" t="e">
        <f t="shared" ca="1" si="425"/>
        <v>#N/A</v>
      </c>
      <c r="GK1209" s="238" t="str">
        <f t="shared" ca="1" si="426"/>
        <v/>
      </c>
    </row>
    <row r="1210" spans="191:193" ht="37.5" customHeight="1" x14ac:dyDescent="0.25">
      <c r="GI1210" s="237">
        <f t="shared" si="424"/>
        <v>0</v>
      </c>
      <c r="GJ1210" s="140" t="e">
        <f t="shared" ca="1" si="425"/>
        <v>#N/A</v>
      </c>
      <c r="GK1210" s="238" t="str">
        <f t="shared" ca="1" si="426"/>
        <v/>
      </c>
    </row>
    <row r="1211" spans="191:193" ht="37.5" customHeight="1" x14ac:dyDescent="0.25">
      <c r="GI1211" s="237">
        <f t="shared" si="424"/>
        <v>0</v>
      </c>
      <c r="GJ1211" s="140" t="e">
        <f t="shared" ca="1" si="425"/>
        <v>#N/A</v>
      </c>
      <c r="GK1211" s="238" t="str">
        <f t="shared" ca="1" si="426"/>
        <v/>
      </c>
    </row>
    <row r="1212" spans="191:193" ht="37.5" customHeight="1" x14ac:dyDescent="0.25">
      <c r="GI1212" s="237">
        <f t="shared" si="424"/>
        <v>0</v>
      </c>
      <c r="GJ1212" s="140" t="e">
        <f t="shared" ca="1" si="425"/>
        <v>#N/A</v>
      </c>
      <c r="GK1212" s="238" t="str">
        <f t="shared" ca="1" si="426"/>
        <v/>
      </c>
    </row>
    <row r="1213" spans="191:193" ht="37.5" customHeight="1" x14ac:dyDescent="0.25">
      <c r="GI1213" s="237">
        <f t="shared" si="424"/>
        <v>0</v>
      </c>
      <c r="GJ1213" s="140" t="e">
        <f t="shared" ca="1" si="425"/>
        <v>#N/A</v>
      </c>
      <c r="GK1213" s="238" t="str">
        <f t="shared" ca="1" si="426"/>
        <v/>
      </c>
    </row>
    <row r="1214" spans="191:193" ht="37.5" customHeight="1" x14ac:dyDescent="0.25">
      <c r="GI1214" s="237">
        <f t="shared" si="424"/>
        <v>0</v>
      </c>
      <c r="GJ1214" s="140" t="e">
        <f t="shared" ca="1" si="425"/>
        <v>#N/A</v>
      </c>
      <c r="GK1214" s="238" t="str">
        <f t="shared" ca="1" si="426"/>
        <v/>
      </c>
    </row>
    <row r="1215" spans="191:193" ht="37.5" customHeight="1" x14ac:dyDescent="0.25">
      <c r="GI1215" s="237">
        <f t="shared" si="424"/>
        <v>0</v>
      </c>
      <c r="GJ1215" s="140" t="e">
        <f t="shared" ca="1" si="425"/>
        <v>#N/A</v>
      </c>
      <c r="GK1215" s="238" t="str">
        <f t="shared" ca="1" si="426"/>
        <v/>
      </c>
    </row>
    <row r="1216" spans="191:193" ht="37.5" customHeight="1" x14ac:dyDescent="0.25">
      <c r="GI1216" s="237">
        <f t="shared" si="424"/>
        <v>0</v>
      </c>
      <c r="GJ1216" s="140" t="e">
        <f t="shared" ca="1" si="425"/>
        <v>#N/A</v>
      </c>
      <c r="GK1216" s="238" t="str">
        <f t="shared" ca="1" si="426"/>
        <v/>
      </c>
    </row>
    <row r="1217" spans="191:193" ht="37.5" customHeight="1" x14ac:dyDescent="0.25">
      <c r="GI1217" s="237">
        <f t="shared" si="424"/>
        <v>0</v>
      </c>
      <c r="GJ1217" s="140" t="e">
        <f t="shared" ca="1" si="425"/>
        <v>#N/A</v>
      </c>
      <c r="GK1217" s="238" t="str">
        <f t="shared" ca="1" si="426"/>
        <v/>
      </c>
    </row>
    <row r="1218" spans="191:193" ht="37.5" customHeight="1" x14ac:dyDescent="0.25">
      <c r="GI1218" s="237">
        <f t="shared" ref="GI1218:GI1281" si="427">INDEX(Matrix_Ausschluss,1+(ROW(A1217)-1)/COLUMNS(CS:GG),MOD(ROW(A1217)-1,COLUMNS(CS:GG))+1)</f>
        <v>0</v>
      </c>
      <c r="GJ1218" s="140" t="e">
        <f t="shared" ca="1" si="425"/>
        <v>#N/A</v>
      </c>
      <c r="GK1218" s="238" t="str">
        <f t="shared" ca="1" si="426"/>
        <v/>
      </c>
    </row>
    <row r="1219" spans="191:193" ht="37.5" customHeight="1" x14ac:dyDescent="0.25">
      <c r="GI1219" s="237">
        <f t="shared" si="427"/>
        <v>0</v>
      </c>
      <c r="GJ1219" s="140" t="e">
        <f t="shared" ref="GJ1219:GJ1282" ca="1" si="428">MATCH("*",OFFSET($GI$1,GJ1218,0,8650),0)+GJ1218</f>
        <v>#N/A</v>
      </c>
      <c r="GK1219" s="238" t="str">
        <f t="shared" ref="GK1219:GK1282" ca="1" si="429">IF(ISERROR($GJ1219),"",INDEX($GI$2:$GI$8650,$GJ1219-1,1))</f>
        <v/>
      </c>
    </row>
    <row r="1220" spans="191:193" ht="37.5" customHeight="1" x14ac:dyDescent="0.25">
      <c r="GI1220" s="237">
        <f t="shared" si="427"/>
        <v>0</v>
      </c>
      <c r="GJ1220" s="140" t="e">
        <f t="shared" ca="1" si="428"/>
        <v>#N/A</v>
      </c>
      <c r="GK1220" s="238" t="str">
        <f t="shared" ca="1" si="429"/>
        <v/>
      </c>
    </row>
    <row r="1221" spans="191:193" ht="37.5" customHeight="1" x14ac:dyDescent="0.25">
      <c r="GI1221" s="237">
        <f t="shared" si="427"/>
        <v>0</v>
      </c>
      <c r="GJ1221" s="140" t="e">
        <f t="shared" ca="1" si="428"/>
        <v>#N/A</v>
      </c>
      <c r="GK1221" s="238" t="str">
        <f t="shared" ca="1" si="429"/>
        <v/>
      </c>
    </row>
    <row r="1222" spans="191:193" ht="37.5" customHeight="1" x14ac:dyDescent="0.25">
      <c r="GI1222" s="237">
        <f t="shared" si="427"/>
        <v>0</v>
      </c>
      <c r="GJ1222" s="140" t="e">
        <f t="shared" ca="1" si="428"/>
        <v>#N/A</v>
      </c>
      <c r="GK1222" s="238" t="str">
        <f t="shared" ca="1" si="429"/>
        <v/>
      </c>
    </row>
    <row r="1223" spans="191:193" ht="37.5" customHeight="1" x14ac:dyDescent="0.25">
      <c r="GI1223" s="237">
        <f t="shared" si="427"/>
        <v>0</v>
      </c>
      <c r="GJ1223" s="140" t="e">
        <f t="shared" ca="1" si="428"/>
        <v>#N/A</v>
      </c>
      <c r="GK1223" s="238" t="str">
        <f t="shared" ca="1" si="429"/>
        <v/>
      </c>
    </row>
    <row r="1224" spans="191:193" ht="37.5" customHeight="1" x14ac:dyDescent="0.25">
      <c r="GI1224" s="237">
        <f t="shared" si="427"/>
        <v>0</v>
      </c>
      <c r="GJ1224" s="140" t="e">
        <f t="shared" ca="1" si="428"/>
        <v>#N/A</v>
      </c>
      <c r="GK1224" s="238" t="str">
        <f t="shared" ca="1" si="429"/>
        <v/>
      </c>
    </row>
    <row r="1225" spans="191:193" ht="37.5" customHeight="1" x14ac:dyDescent="0.25">
      <c r="GI1225" s="237">
        <f t="shared" si="427"/>
        <v>0</v>
      </c>
      <c r="GJ1225" s="140" t="e">
        <f t="shared" ca="1" si="428"/>
        <v>#N/A</v>
      </c>
      <c r="GK1225" s="238" t="str">
        <f t="shared" ca="1" si="429"/>
        <v/>
      </c>
    </row>
    <row r="1226" spans="191:193" ht="37.5" customHeight="1" x14ac:dyDescent="0.25">
      <c r="GI1226" s="237">
        <f t="shared" si="427"/>
        <v>0</v>
      </c>
      <c r="GJ1226" s="140" t="e">
        <f t="shared" ca="1" si="428"/>
        <v>#N/A</v>
      </c>
      <c r="GK1226" s="238" t="str">
        <f t="shared" ca="1" si="429"/>
        <v/>
      </c>
    </row>
    <row r="1227" spans="191:193" ht="37.5" customHeight="1" x14ac:dyDescent="0.25">
      <c r="GI1227" s="237">
        <f t="shared" si="427"/>
        <v>0</v>
      </c>
      <c r="GJ1227" s="140" t="e">
        <f t="shared" ca="1" si="428"/>
        <v>#N/A</v>
      </c>
      <c r="GK1227" s="238" t="str">
        <f t="shared" ca="1" si="429"/>
        <v/>
      </c>
    </row>
    <row r="1228" spans="191:193" ht="37.5" customHeight="1" x14ac:dyDescent="0.25">
      <c r="GI1228" s="237">
        <f t="shared" si="427"/>
        <v>0</v>
      </c>
      <c r="GJ1228" s="140" t="e">
        <f t="shared" ca="1" si="428"/>
        <v>#N/A</v>
      </c>
      <c r="GK1228" s="238" t="str">
        <f t="shared" ca="1" si="429"/>
        <v/>
      </c>
    </row>
    <row r="1229" spans="191:193" ht="37.5" customHeight="1" x14ac:dyDescent="0.25">
      <c r="GI1229" s="237">
        <f t="shared" si="427"/>
        <v>0</v>
      </c>
      <c r="GJ1229" s="140" t="e">
        <f t="shared" ca="1" si="428"/>
        <v>#N/A</v>
      </c>
      <c r="GK1229" s="238" t="str">
        <f t="shared" ca="1" si="429"/>
        <v/>
      </c>
    </row>
    <row r="1230" spans="191:193" ht="37.5" customHeight="1" x14ac:dyDescent="0.25">
      <c r="GI1230" s="237">
        <f t="shared" si="427"/>
        <v>0</v>
      </c>
      <c r="GJ1230" s="140" t="e">
        <f t="shared" ca="1" si="428"/>
        <v>#N/A</v>
      </c>
      <c r="GK1230" s="238" t="str">
        <f t="shared" ca="1" si="429"/>
        <v/>
      </c>
    </row>
    <row r="1231" spans="191:193" ht="37.5" customHeight="1" x14ac:dyDescent="0.25">
      <c r="GI1231" s="237">
        <f t="shared" si="427"/>
        <v>0</v>
      </c>
      <c r="GJ1231" s="140" t="e">
        <f t="shared" ca="1" si="428"/>
        <v>#N/A</v>
      </c>
      <c r="GK1231" s="238" t="str">
        <f t="shared" ca="1" si="429"/>
        <v/>
      </c>
    </row>
    <row r="1232" spans="191:193" ht="37.5" customHeight="1" x14ac:dyDescent="0.25">
      <c r="GI1232" s="237">
        <f t="shared" si="427"/>
        <v>0</v>
      </c>
      <c r="GJ1232" s="140" t="e">
        <f t="shared" ca="1" si="428"/>
        <v>#N/A</v>
      </c>
      <c r="GK1232" s="238" t="str">
        <f t="shared" ca="1" si="429"/>
        <v/>
      </c>
    </row>
    <row r="1233" spans="191:193" ht="37.5" customHeight="1" x14ac:dyDescent="0.25">
      <c r="GI1233" s="237">
        <f t="shared" si="427"/>
        <v>0</v>
      </c>
      <c r="GJ1233" s="140" t="e">
        <f t="shared" ca="1" si="428"/>
        <v>#N/A</v>
      </c>
      <c r="GK1233" s="238" t="str">
        <f t="shared" ca="1" si="429"/>
        <v/>
      </c>
    </row>
    <row r="1234" spans="191:193" ht="37.5" customHeight="1" x14ac:dyDescent="0.25">
      <c r="GI1234" s="237">
        <f t="shared" si="427"/>
        <v>0</v>
      </c>
      <c r="GJ1234" s="140" t="e">
        <f t="shared" ca="1" si="428"/>
        <v>#N/A</v>
      </c>
      <c r="GK1234" s="238" t="str">
        <f t="shared" ca="1" si="429"/>
        <v/>
      </c>
    </row>
    <row r="1235" spans="191:193" ht="37.5" customHeight="1" x14ac:dyDescent="0.25">
      <c r="GI1235" s="237">
        <f t="shared" si="427"/>
        <v>0</v>
      </c>
      <c r="GJ1235" s="140" t="e">
        <f t="shared" ca="1" si="428"/>
        <v>#N/A</v>
      </c>
      <c r="GK1235" s="238" t="str">
        <f t="shared" ca="1" si="429"/>
        <v/>
      </c>
    </row>
    <row r="1236" spans="191:193" ht="37.5" customHeight="1" x14ac:dyDescent="0.25">
      <c r="GI1236" s="237">
        <f t="shared" si="427"/>
        <v>0</v>
      </c>
      <c r="GJ1236" s="140" t="e">
        <f t="shared" ca="1" si="428"/>
        <v>#N/A</v>
      </c>
      <c r="GK1236" s="238" t="str">
        <f t="shared" ca="1" si="429"/>
        <v/>
      </c>
    </row>
    <row r="1237" spans="191:193" ht="37.5" customHeight="1" x14ac:dyDescent="0.25">
      <c r="GI1237" s="237">
        <f t="shared" si="427"/>
        <v>0</v>
      </c>
      <c r="GJ1237" s="140" t="e">
        <f t="shared" ca="1" si="428"/>
        <v>#N/A</v>
      </c>
      <c r="GK1237" s="238" t="str">
        <f t="shared" ca="1" si="429"/>
        <v/>
      </c>
    </row>
    <row r="1238" spans="191:193" ht="37.5" customHeight="1" x14ac:dyDescent="0.25">
      <c r="GI1238" s="237">
        <f t="shared" si="427"/>
        <v>0</v>
      </c>
      <c r="GJ1238" s="140" t="e">
        <f t="shared" ca="1" si="428"/>
        <v>#N/A</v>
      </c>
      <c r="GK1238" s="238" t="str">
        <f t="shared" ca="1" si="429"/>
        <v/>
      </c>
    </row>
    <row r="1239" spans="191:193" ht="37.5" customHeight="1" x14ac:dyDescent="0.25">
      <c r="GI1239" s="237">
        <f t="shared" si="427"/>
        <v>0</v>
      </c>
      <c r="GJ1239" s="140" t="e">
        <f t="shared" ca="1" si="428"/>
        <v>#N/A</v>
      </c>
      <c r="GK1239" s="238" t="str">
        <f t="shared" ca="1" si="429"/>
        <v/>
      </c>
    </row>
    <row r="1240" spans="191:193" ht="37.5" customHeight="1" x14ac:dyDescent="0.25">
      <c r="GI1240" s="237">
        <f t="shared" si="427"/>
        <v>0</v>
      </c>
      <c r="GJ1240" s="140" t="e">
        <f t="shared" ca="1" si="428"/>
        <v>#N/A</v>
      </c>
      <c r="GK1240" s="238" t="str">
        <f t="shared" ca="1" si="429"/>
        <v/>
      </c>
    </row>
    <row r="1241" spans="191:193" ht="37.5" customHeight="1" x14ac:dyDescent="0.25">
      <c r="GI1241" s="237">
        <f t="shared" si="427"/>
        <v>0</v>
      </c>
      <c r="GJ1241" s="140" t="e">
        <f t="shared" ca="1" si="428"/>
        <v>#N/A</v>
      </c>
      <c r="GK1241" s="238" t="str">
        <f t="shared" ca="1" si="429"/>
        <v/>
      </c>
    </row>
    <row r="1242" spans="191:193" ht="37.5" customHeight="1" x14ac:dyDescent="0.25">
      <c r="GI1242" s="237">
        <f t="shared" si="427"/>
        <v>0</v>
      </c>
      <c r="GJ1242" s="140" t="e">
        <f t="shared" ca="1" si="428"/>
        <v>#N/A</v>
      </c>
      <c r="GK1242" s="238" t="str">
        <f t="shared" ca="1" si="429"/>
        <v/>
      </c>
    </row>
    <row r="1243" spans="191:193" ht="37.5" customHeight="1" x14ac:dyDescent="0.25">
      <c r="GI1243" s="237">
        <f t="shared" si="427"/>
        <v>0</v>
      </c>
      <c r="GJ1243" s="140" t="e">
        <f t="shared" ca="1" si="428"/>
        <v>#N/A</v>
      </c>
      <c r="GK1243" s="238" t="str">
        <f t="shared" ca="1" si="429"/>
        <v/>
      </c>
    </row>
    <row r="1244" spans="191:193" ht="37.5" customHeight="1" x14ac:dyDescent="0.25">
      <c r="GI1244" s="237">
        <f t="shared" si="427"/>
        <v>0</v>
      </c>
      <c r="GJ1244" s="140" t="e">
        <f t="shared" ca="1" si="428"/>
        <v>#N/A</v>
      </c>
      <c r="GK1244" s="238" t="str">
        <f t="shared" ca="1" si="429"/>
        <v/>
      </c>
    </row>
    <row r="1245" spans="191:193" ht="37.5" customHeight="1" x14ac:dyDescent="0.25">
      <c r="GI1245" s="237">
        <f t="shared" si="427"/>
        <v>0</v>
      </c>
      <c r="GJ1245" s="140" t="e">
        <f t="shared" ca="1" si="428"/>
        <v>#N/A</v>
      </c>
      <c r="GK1245" s="238" t="str">
        <f t="shared" ca="1" si="429"/>
        <v/>
      </c>
    </row>
    <row r="1246" spans="191:193" ht="37.5" customHeight="1" x14ac:dyDescent="0.25">
      <c r="GI1246" s="237">
        <f t="shared" si="427"/>
        <v>0</v>
      </c>
      <c r="GJ1246" s="140" t="e">
        <f t="shared" ca="1" si="428"/>
        <v>#N/A</v>
      </c>
      <c r="GK1246" s="238" t="str">
        <f t="shared" ca="1" si="429"/>
        <v/>
      </c>
    </row>
    <row r="1247" spans="191:193" ht="37.5" customHeight="1" x14ac:dyDescent="0.25">
      <c r="GI1247" s="237">
        <f t="shared" si="427"/>
        <v>0</v>
      </c>
      <c r="GJ1247" s="140" t="e">
        <f t="shared" ca="1" si="428"/>
        <v>#N/A</v>
      </c>
      <c r="GK1247" s="238" t="str">
        <f t="shared" ca="1" si="429"/>
        <v/>
      </c>
    </row>
    <row r="1248" spans="191:193" ht="37.5" customHeight="1" x14ac:dyDescent="0.25">
      <c r="GI1248" s="237">
        <f t="shared" si="427"/>
        <v>0</v>
      </c>
      <c r="GJ1248" s="140" t="e">
        <f t="shared" ca="1" si="428"/>
        <v>#N/A</v>
      </c>
      <c r="GK1248" s="238" t="str">
        <f t="shared" ca="1" si="429"/>
        <v/>
      </c>
    </row>
    <row r="1249" spans="191:193" ht="37.5" customHeight="1" x14ac:dyDescent="0.25">
      <c r="GI1249" s="237">
        <f t="shared" si="427"/>
        <v>0</v>
      </c>
      <c r="GJ1249" s="140" t="e">
        <f t="shared" ca="1" si="428"/>
        <v>#N/A</v>
      </c>
      <c r="GK1249" s="238" t="str">
        <f t="shared" ca="1" si="429"/>
        <v/>
      </c>
    </row>
    <row r="1250" spans="191:193" ht="37.5" customHeight="1" x14ac:dyDescent="0.25">
      <c r="GI1250" s="237">
        <f t="shared" si="427"/>
        <v>0</v>
      </c>
      <c r="GJ1250" s="140" t="e">
        <f t="shared" ca="1" si="428"/>
        <v>#N/A</v>
      </c>
      <c r="GK1250" s="238" t="str">
        <f t="shared" ca="1" si="429"/>
        <v/>
      </c>
    </row>
    <row r="1251" spans="191:193" ht="37.5" customHeight="1" x14ac:dyDescent="0.25">
      <c r="GI1251" s="237">
        <f t="shared" si="427"/>
        <v>0</v>
      </c>
      <c r="GJ1251" s="140" t="e">
        <f t="shared" ca="1" si="428"/>
        <v>#N/A</v>
      </c>
      <c r="GK1251" s="238" t="str">
        <f t="shared" ca="1" si="429"/>
        <v/>
      </c>
    </row>
    <row r="1252" spans="191:193" ht="37.5" customHeight="1" x14ac:dyDescent="0.25">
      <c r="GI1252" s="237">
        <f t="shared" si="427"/>
        <v>0</v>
      </c>
      <c r="GJ1252" s="140" t="e">
        <f t="shared" ca="1" si="428"/>
        <v>#N/A</v>
      </c>
      <c r="GK1252" s="238" t="str">
        <f t="shared" ca="1" si="429"/>
        <v/>
      </c>
    </row>
    <row r="1253" spans="191:193" ht="37.5" customHeight="1" x14ac:dyDescent="0.25">
      <c r="GI1253" s="237">
        <f t="shared" si="427"/>
        <v>0</v>
      </c>
      <c r="GJ1253" s="140" t="e">
        <f t="shared" ca="1" si="428"/>
        <v>#N/A</v>
      </c>
      <c r="GK1253" s="238" t="str">
        <f t="shared" ca="1" si="429"/>
        <v/>
      </c>
    </row>
    <row r="1254" spans="191:193" ht="37.5" customHeight="1" x14ac:dyDescent="0.25">
      <c r="GI1254" s="237">
        <f t="shared" si="427"/>
        <v>0</v>
      </c>
      <c r="GJ1254" s="140" t="e">
        <f t="shared" ca="1" si="428"/>
        <v>#N/A</v>
      </c>
      <c r="GK1254" s="238" t="str">
        <f t="shared" ca="1" si="429"/>
        <v/>
      </c>
    </row>
    <row r="1255" spans="191:193" ht="37.5" customHeight="1" x14ac:dyDescent="0.25">
      <c r="GI1255" s="237">
        <f t="shared" si="427"/>
        <v>0</v>
      </c>
      <c r="GJ1255" s="140" t="e">
        <f t="shared" ca="1" si="428"/>
        <v>#N/A</v>
      </c>
      <c r="GK1255" s="238" t="str">
        <f t="shared" ca="1" si="429"/>
        <v/>
      </c>
    </row>
    <row r="1256" spans="191:193" ht="37.5" customHeight="1" x14ac:dyDescent="0.25">
      <c r="GI1256" s="237">
        <f t="shared" si="427"/>
        <v>0</v>
      </c>
      <c r="GJ1256" s="140" t="e">
        <f t="shared" ca="1" si="428"/>
        <v>#N/A</v>
      </c>
      <c r="GK1256" s="238" t="str">
        <f t="shared" ca="1" si="429"/>
        <v/>
      </c>
    </row>
    <row r="1257" spans="191:193" ht="37.5" customHeight="1" x14ac:dyDescent="0.25">
      <c r="GI1257" s="237">
        <f t="shared" si="427"/>
        <v>0</v>
      </c>
      <c r="GJ1257" s="140" t="e">
        <f t="shared" ca="1" si="428"/>
        <v>#N/A</v>
      </c>
      <c r="GK1257" s="238" t="str">
        <f t="shared" ca="1" si="429"/>
        <v/>
      </c>
    </row>
    <row r="1258" spans="191:193" ht="37.5" customHeight="1" x14ac:dyDescent="0.25">
      <c r="GI1258" s="237">
        <f t="shared" si="427"/>
        <v>0</v>
      </c>
      <c r="GJ1258" s="140" t="e">
        <f t="shared" ca="1" si="428"/>
        <v>#N/A</v>
      </c>
      <c r="GK1258" s="238" t="str">
        <f t="shared" ca="1" si="429"/>
        <v/>
      </c>
    </row>
    <row r="1259" spans="191:193" ht="37.5" customHeight="1" x14ac:dyDescent="0.25">
      <c r="GI1259" s="237">
        <f t="shared" si="427"/>
        <v>0</v>
      </c>
      <c r="GJ1259" s="140" t="e">
        <f t="shared" ca="1" si="428"/>
        <v>#N/A</v>
      </c>
      <c r="GK1259" s="238" t="str">
        <f t="shared" ca="1" si="429"/>
        <v/>
      </c>
    </row>
    <row r="1260" spans="191:193" ht="37.5" customHeight="1" x14ac:dyDescent="0.25">
      <c r="GI1260" s="237">
        <f t="shared" si="427"/>
        <v>0</v>
      </c>
      <c r="GJ1260" s="140" t="e">
        <f t="shared" ca="1" si="428"/>
        <v>#N/A</v>
      </c>
      <c r="GK1260" s="238" t="str">
        <f t="shared" ca="1" si="429"/>
        <v/>
      </c>
    </row>
    <row r="1261" spans="191:193" ht="37.5" customHeight="1" x14ac:dyDescent="0.25">
      <c r="GI1261" s="237">
        <f t="shared" si="427"/>
        <v>0</v>
      </c>
      <c r="GJ1261" s="140" t="e">
        <f t="shared" ca="1" si="428"/>
        <v>#N/A</v>
      </c>
      <c r="GK1261" s="238" t="str">
        <f t="shared" ca="1" si="429"/>
        <v/>
      </c>
    </row>
    <row r="1262" spans="191:193" ht="37.5" customHeight="1" x14ac:dyDescent="0.25">
      <c r="GI1262" s="237">
        <f t="shared" si="427"/>
        <v>0</v>
      </c>
      <c r="GJ1262" s="140" t="e">
        <f t="shared" ca="1" si="428"/>
        <v>#N/A</v>
      </c>
      <c r="GK1262" s="238" t="str">
        <f t="shared" ca="1" si="429"/>
        <v/>
      </c>
    </row>
    <row r="1263" spans="191:193" ht="37.5" customHeight="1" x14ac:dyDescent="0.25">
      <c r="GI1263" s="237">
        <f t="shared" si="427"/>
        <v>0</v>
      </c>
      <c r="GJ1263" s="140" t="e">
        <f t="shared" ca="1" si="428"/>
        <v>#N/A</v>
      </c>
      <c r="GK1263" s="238" t="str">
        <f t="shared" ca="1" si="429"/>
        <v/>
      </c>
    </row>
    <row r="1264" spans="191:193" ht="37.5" customHeight="1" x14ac:dyDescent="0.25">
      <c r="GI1264" s="237">
        <f t="shared" si="427"/>
        <v>0</v>
      </c>
      <c r="GJ1264" s="140" t="e">
        <f t="shared" ca="1" si="428"/>
        <v>#N/A</v>
      </c>
      <c r="GK1264" s="238" t="str">
        <f t="shared" ca="1" si="429"/>
        <v/>
      </c>
    </row>
    <row r="1265" spans="191:193" ht="37.5" customHeight="1" x14ac:dyDescent="0.25">
      <c r="GI1265" s="237">
        <f t="shared" si="427"/>
        <v>0</v>
      </c>
      <c r="GJ1265" s="140" t="e">
        <f t="shared" ca="1" si="428"/>
        <v>#N/A</v>
      </c>
      <c r="GK1265" s="238" t="str">
        <f t="shared" ca="1" si="429"/>
        <v/>
      </c>
    </row>
    <row r="1266" spans="191:193" ht="37.5" customHeight="1" x14ac:dyDescent="0.25">
      <c r="GI1266" s="237">
        <f t="shared" si="427"/>
        <v>0</v>
      </c>
      <c r="GJ1266" s="140" t="e">
        <f t="shared" ca="1" si="428"/>
        <v>#N/A</v>
      </c>
      <c r="GK1266" s="238" t="str">
        <f t="shared" ca="1" si="429"/>
        <v/>
      </c>
    </row>
    <row r="1267" spans="191:193" ht="37.5" customHeight="1" x14ac:dyDescent="0.25">
      <c r="GI1267" s="237">
        <f t="shared" si="427"/>
        <v>0</v>
      </c>
      <c r="GJ1267" s="140" t="e">
        <f t="shared" ca="1" si="428"/>
        <v>#N/A</v>
      </c>
      <c r="GK1267" s="238" t="str">
        <f t="shared" ca="1" si="429"/>
        <v/>
      </c>
    </row>
    <row r="1268" spans="191:193" ht="37.5" customHeight="1" x14ac:dyDescent="0.25">
      <c r="GI1268" s="237">
        <f t="shared" si="427"/>
        <v>0</v>
      </c>
      <c r="GJ1268" s="140" t="e">
        <f t="shared" ca="1" si="428"/>
        <v>#N/A</v>
      </c>
      <c r="GK1268" s="238" t="str">
        <f t="shared" ca="1" si="429"/>
        <v/>
      </c>
    </row>
    <row r="1269" spans="191:193" ht="37.5" customHeight="1" x14ac:dyDescent="0.25">
      <c r="GI1269" s="237">
        <f t="shared" si="427"/>
        <v>0</v>
      </c>
      <c r="GJ1269" s="140" t="e">
        <f t="shared" ca="1" si="428"/>
        <v>#N/A</v>
      </c>
      <c r="GK1269" s="238" t="str">
        <f t="shared" ca="1" si="429"/>
        <v/>
      </c>
    </row>
    <row r="1270" spans="191:193" ht="37.5" customHeight="1" x14ac:dyDescent="0.25">
      <c r="GI1270" s="237">
        <f t="shared" si="427"/>
        <v>0</v>
      </c>
      <c r="GJ1270" s="140" t="e">
        <f t="shared" ca="1" si="428"/>
        <v>#N/A</v>
      </c>
      <c r="GK1270" s="238" t="str">
        <f t="shared" ca="1" si="429"/>
        <v/>
      </c>
    </row>
    <row r="1271" spans="191:193" ht="37.5" customHeight="1" x14ac:dyDescent="0.25">
      <c r="GI1271" s="237">
        <f t="shared" si="427"/>
        <v>0</v>
      </c>
      <c r="GJ1271" s="140" t="e">
        <f t="shared" ca="1" si="428"/>
        <v>#N/A</v>
      </c>
      <c r="GK1271" s="238" t="str">
        <f t="shared" ca="1" si="429"/>
        <v/>
      </c>
    </row>
    <row r="1272" spans="191:193" ht="37.5" customHeight="1" x14ac:dyDescent="0.25">
      <c r="GI1272" s="237">
        <f t="shared" si="427"/>
        <v>0</v>
      </c>
      <c r="GJ1272" s="140" t="e">
        <f t="shared" ca="1" si="428"/>
        <v>#N/A</v>
      </c>
      <c r="GK1272" s="238" t="str">
        <f t="shared" ca="1" si="429"/>
        <v/>
      </c>
    </row>
    <row r="1273" spans="191:193" ht="37.5" customHeight="1" x14ac:dyDescent="0.25">
      <c r="GI1273" s="237">
        <f t="shared" si="427"/>
        <v>0</v>
      </c>
      <c r="GJ1273" s="140" t="e">
        <f t="shared" ca="1" si="428"/>
        <v>#N/A</v>
      </c>
      <c r="GK1273" s="238" t="str">
        <f t="shared" ca="1" si="429"/>
        <v/>
      </c>
    </row>
    <row r="1274" spans="191:193" ht="37.5" customHeight="1" x14ac:dyDescent="0.25">
      <c r="GI1274" s="237">
        <f t="shared" si="427"/>
        <v>0</v>
      </c>
      <c r="GJ1274" s="140" t="e">
        <f t="shared" ca="1" si="428"/>
        <v>#N/A</v>
      </c>
      <c r="GK1274" s="238" t="str">
        <f t="shared" ca="1" si="429"/>
        <v/>
      </c>
    </row>
    <row r="1275" spans="191:193" ht="37.5" customHeight="1" x14ac:dyDescent="0.25">
      <c r="GI1275" s="237">
        <f t="shared" si="427"/>
        <v>0</v>
      </c>
      <c r="GJ1275" s="140" t="e">
        <f t="shared" ca="1" si="428"/>
        <v>#N/A</v>
      </c>
      <c r="GK1275" s="238" t="str">
        <f t="shared" ca="1" si="429"/>
        <v/>
      </c>
    </row>
    <row r="1276" spans="191:193" ht="37.5" customHeight="1" x14ac:dyDescent="0.25">
      <c r="GI1276" s="237">
        <f t="shared" si="427"/>
        <v>0</v>
      </c>
      <c r="GJ1276" s="140" t="e">
        <f t="shared" ca="1" si="428"/>
        <v>#N/A</v>
      </c>
      <c r="GK1276" s="238" t="str">
        <f t="shared" ca="1" si="429"/>
        <v/>
      </c>
    </row>
    <row r="1277" spans="191:193" ht="37.5" customHeight="1" x14ac:dyDescent="0.25">
      <c r="GI1277" s="237">
        <f t="shared" si="427"/>
        <v>0</v>
      </c>
      <c r="GJ1277" s="140" t="e">
        <f t="shared" ca="1" si="428"/>
        <v>#N/A</v>
      </c>
      <c r="GK1277" s="238" t="str">
        <f t="shared" ca="1" si="429"/>
        <v/>
      </c>
    </row>
    <row r="1278" spans="191:193" ht="37.5" customHeight="1" x14ac:dyDescent="0.25">
      <c r="GI1278" s="237">
        <f t="shared" si="427"/>
        <v>0</v>
      </c>
      <c r="GJ1278" s="140" t="e">
        <f t="shared" ca="1" si="428"/>
        <v>#N/A</v>
      </c>
      <c r="GK1278" s="238" t="str">
        <f t="shared" ca="1" si="429"/>
        <v/>
      </c>
    </row>
    <row r="1279" spans="191:193" ht="37.5" customHeight="1" x14ac:dyDescent="0.25">
      <c r="GI1279" s="237">
        <f t="shared" si="427"/>
        <v>0</v>
      </c>
      <c r="GJ1279" s="140" t="e">
        <f t="shared" ca="1" si="428"/>
        <v>#N/A</v>
      </c>
      <c r="GK1279" s="238" t="str">
        <f t="shared" ca="1" si="429"/>
        <v/>
      </c>
    </row>
    <row r="1280" spans="191:193" ht="37.5" customHeight="1" x14ac:dyDescent="0.25">
      <c r="GI1280" s="237">
        <f t="shared" si="427"/>
        <v>0</v>
      </c>
      <c r="GJ1280" s="140" t="e">
        <f t="shared" ca="1" si="428"/>
        <v>#N/A</v>
      </c>
      <c r="GK1280" s="238" t="str">
        <f t="shared" ca="1" si="429"/>
        <v/>
      </c>
    </row>
    <row r="1281" spans="191:193" ht="37.5" customHeight="1" x14ac:dyDescent="0.25">
      <c r="GI1281" s="237">
        <f t="shared" si="427"/>
        <v>0</v>
      </c>
      <c r="GJ1281" s="140" t="e">
        <f t="shared" ca="1" si="428"/>
        <v>#N/A</v>
      </c>
      <c r="GK1281" s="238" t="str">
        <f t="shared" ca="1" si="429"/>
        <v/>
      </c>
    </row>
    <row r="1282" spans="191:193" ht="37.5" customHeight="1" x14ac:dyDescent="0.25">
      <c r="GI1282" s="237">
        <f t="shared" ref="GI1282:GI1345" si="430">INDEX(Matrix_Ausschluss,1+(ROW(A1281)-1)/COLUMNS(CS:GG),MOD(ROW(A1281)-1,COLUMNS(CS:GG))+1)</f>
        <v>0</v>
      </c>
      <c r="GJ1282" s="140" t="e">
        <f t="shared" ca="1" si="428"/>
        <v>#N/A</v>
      </c>
      <c r="GK1282" s="238" t="str">
        <f t="shared" ca="1" si="429"/>
        <v/>
      </c>
    </row>
    <row r="1283" spans="191:193" ht="37.5" customHeight="1" x14ac:dyDescent="0.25">
      <c r="GI1283" s="237">
        <f t="shared" si="430"/>
        <v>0</v>
      </c>
      <c r="GJ1283" s="140" t="e">
        <f t="shared" ref="GJ1283:GJ1346" ca="1" si="431">MATCH("*",OFFSET($GI$1,GJ1282,0,8650),0)+GJ1282</f>
        <v>#N/A</v>
      </c>
      <c r="GK1283" s="238" t="str">
        <f t="shared" ref="GK1283:GK1346" ca="1" si="432">IF(ISERROR($GJ1283),"",INDEX($GI$2:$GI$8650,$GJ1283-1,1))</f>
        <v/>
      </c>
    </row>
    <row r="1284" spans="191:193" ht="37.5" customHeight="1" x14ac:dyDescent="0.25">
      <c r="GI1284" s="237">
        <f t="shared" si="430"/>
        <v>0</v>
      </c>
      <c r="GJ1284" s="140" t="e">
        <f t="shared" ca="1" si="431"/>
        <v>#N/A</v>
      </c>
      <c r="GK1284" s="238" t="str">
        <f t="shared" ca="1" si="432"/>
        <v/>
      </c>
    </row>
    <row r="1285" spans="191:193" ht="37.5" customHeight="1" x14ac:dyDescent="0.25">
      <c r="GI1285" s="237">
        <f t="shared" si="430"/>
        <v>0</v>
      </c>
      <c r="GJ1285" s="140" t="e">
        <f t="shared" ca="1" si="431"/>
        <v>#N/A</v>
      </c>
      <c r="GK1285" s="238" t="str">
        <f t="shared" ca="1" si="432"/>
        <v/>
      </c>
    </row>
    <row r="1286" spans="191:193" ht="37.5" customHeight="1" x14ac:dyDescent="0.25">
      <c r="GI1286" s="237">
        <f t="shared" si="430"/>
        <v>0</v>
      </c>
      <c r="GJ1286" s="140" t="e">
        <f t="shared" ca="1" si="431"/>
        <v>#N/A</v>
      </c>
      <c r="GK1286" s="238" t="str">
        <f t="shared" ca="1" si="432"/>
        <v/>
      </c>
    </row>
    <row r="1287" spans="191:193" ht="37.5" customHeight="1" x14ac:dyDescent="0.25">
      <c r="GI1287" s="237">
        <f t="shared" si="430"/>
        <v>0</v>
      </c>
      <c r="GJ1287" s="140" t="e">
        <f t="shared" ca="1" si="431"/>
        <v>#N/A</v>
      </c>
      <c r="GK1287" s="238" t="str">
        <f t="shared" ca="1" si="432"/>
        <v/>
      </c>
    </row>
    <row r="1288" spans="191:193" ht="37.5" customHeight="1" x14ac:dyDescent="0.25">
      <c r="GI1288" s="237">
        <f t="shared" si="430"/>
        <v>0</v>
      </c>
      <c r="GJ1288" s="140" t="e">
        <f t="shared" ca="1" si="431"/>
        <v>#N/A</v>
      </c>
      <c r="GK1288" s="238" t="str">
        <f t="shared" ca="1" si="432"/>
        <v/>
      </c>
    </row>
    <row r="1289" spans="191:193" ht="37.5" customHeight="1" x14ac:dyDescent="0.25">
      <c r="GI1289" s="237">
        <f t="shared" si="430"/>
        <v>0</v>
      </c>
      <c r="GJ1289" s="140" t="e">
        <f t="shared" ca="1" si="431"/>
        <v>#N/A</v>
      </c>
      <c r="GK1289" s="238" t="str">
        <f t="shared" ca="1" si="432"/>
        <v/>
      </c>
    </row>
    <row r="1290" spans="191:193" ht="37.5" customHeight="1" x14ac:dyDescent="0.25">
      <c r="GI1290" s="237">
        <f t="shared" si="430"/>
        <v>0</v>
      </c>
      <c r="GJ1290" s="140" t="e">
        <f t="shared" ca="1" si="431"/>
        <v>#N/A</v>
      </c>
      <c r="GK1290" s="238" t="str">
        <f t="shared" ca="1" si="432"/>
        <v/>
      </c>
    </row>
    <row r="1291" spans="191:193" ht="37.5" customHeight="1" x14ac:dyDescent="0.25">
      <c r="GI1291" s="237">
        <f t="shared" si="430"/>
        <v>0</v>
      </c>
      <c r="GJ1291" s="140" t="e">
        <f t="shared" ca="1" si="431"/>
        <v>#N/A</v>
      </c>
      <c r="GK1291" s="238" t="str">
        <f t="shared" ca="1" si="432"/>
        <v/>
      </c>
    </row>
    <row r="1292" spans="191:193" ht="37.5" customHeight="1" x14ac:dyDescent="0.25">
      <c r="GI1292" s="237">
        <f t="shared" si="430"/>
        <v>0</v>
      </c>
      <c r="GJ1292" s="140" t="e">
        <f t="shared" ca="1" si="431"/>
        <v>#N/A</v>
      </c>
      <c r="GK1292" s="238" t="str">
        <f t="shared" ca="1" si="432"/>
        <v/>
      </c>
    </row>
    <row r="1293" spans="191:193" ht="37.5" customHeight="1" x14ac:dyDescent="0.25">
      <c r="GI1293" s="237">
        <f t="shared" si="430"/>
        <v>0</v>
      </c>
      <c r="GJ1293" s="140" t="e">
        <f t="shared" ca="1" si="431"/>
        <v>#N/A</v>
      </c>
      <c r="GK1293" s="238" t="str">
        <f t="shared" ca="1" si="432"/>
        <v/>
      </c>
    </row>
    <row r="1294" spans="191:193" ht="37.5" customHeight="1" x14ac:dyDescent="0.25">
      <c r="GI1294" s="237">
        <f t="shared" si="430"/>
        <v>0</v>
      </c>
      <c r="GJ1294" s="140" t="e">
        <f t="shared" ca="1" si="431"/>
        <v>#N/A</v>
      </c>
      <c r="GK1294" s="238" t="str">
        <f t="shared" ca="1" si="432"/>
        <v/>
      </c>
    </row>
    <row r="1295" spans="191:193" ht="37.5" customHeight="1" x14ac:dyDescent="0.25">
      <c r="GI1295" s="237">
        <f t="shared" si="430"/>
        <v>0</v>
      </c>
      <c r="GJ1295" s="140" t="e">
        <f t="shared" ca="1" si="431"/>
        <v>#N/A</v>
      </c>
      <c r="GK1295" s="238" t="str">
        <f t="shared" ca="1" si="432"/>
        <v/>
      </c>
    </row>
    <row r="1296" spans="191:193" ht="37.5" customHeight="1" x14ac:dyDescent="0.25">
      <c r="GI1296" s="237">
        <f t="shared" si="430"/>
        <v>0</v>
      </c>
      <c r="GJ1296" s="140" t="e">
        <f t="shared" ca="1" si="431"/>
        <v>#N/A</v>
      </c>
      <c r="GK1296" s="238" t="str">
        <f t="shared" ca="1" si="432"/>
        <v/>
      </c>
    </row>
    <row r="1297" spans="191:193" ht="37.5" customHeight="1" x14ac:dyDescent="0.25">
      <c r="GI1297" s="237">
        <f t="shared" si="430"/>
        <v>0</v>
      </c>
      <c r="GJ1297" s="140" t="e">
        <f t="shared" ca="1" si="431"/>
        <v>#N/A</v>
      </c>
      <c r="GK1297" s="238" t="str">
        <f t="shared" ca="1" si="432"/>
        <v/>
      </c>
    </row>
    <row r="1298" spans="191:193" ht="37.5" customHeight="1" x14ac:dyDescent="0.25">
      <c r="GI1298" s="237">
        <f t="shared" si="430"/>
        <v>0</v>
      </c>
      <c r="GJ1298" s="140" t="e">
        <f t="shared" ca="1" si="431"/>
        <v>#N/A</v>
      </c>
      <c r="GK1298" s="238" t="str">
        <f t="shared" ca="1" si="432"/>
        <v/>
      </c>
    </row>
    <row r="1299" spans="191:193" ht="37.5" customHeight="1" x14ac:dyDescent="0.25">
      <c r="GI1299" s="237">
        <f t="shared" si="430"/>
        <v>0</v>
      </c>
      <c r="GJ1299" s="140" t="e">
        <f t="shared" ca="1" si="431"/>
        <v>#N/A</v>
      </c>
      <c r="GK1299" s="238" t="str">
        <f t="shared" ca="1" si="432"/>
        <v/>
      </c>
    </row>
    <row r="1300" spans="191:193" ht="37.5" customHeight="1" x14ac:dyDescent="0.25">
      <c r="GI1300" s="237">
        <f t="shared" si="430"/>
        <v>0</v>
      </c>
      <c r="GJ1300" s="140" t="e">
        <f t="shared" ca="1" si="431"/>
        <v>#N/A</v>
      </c>
      <c r="GK1300" s="238" t="str">
        <f t="shared" ca="1" si="432"/>
        <v/>
      </c>
    </row>
    <row r="1301" spans="191:193" ht="37.5" customHeight="1" x14ac:dyDescent="0.25">
      <c r="GI1301" s="237">
        <f t="shared" si="430"/>
        <v>0</v>
      </c>
      <c r="GJ1301" s="140" t="e">
        <f t="shared" ca="1" si="431"/>
        <v>#N/A</v>
      </c>
      <c r="GK1301" s="238" t="str">
        <f t="shared" ca="1" si="432"/>
        <v/>
      </c>
    </row>
    <row r="1302" spans="191:193" ht="37.5" customHeight="1" x14ac:dyDescent="0.25">
      <c r="GI1302" s="237">
        <f t="shared" si="430"/>
        <v>0</v>
      </c>
      <c r="GJ1302" s="140" t="e">
        <f t="shared" ca="1" si="431"/>
        <v>#N/A</v>
      </c>
      <c r="GK1302" s="238" t="str">
        <f t="shared" ca="1" si="432"/>
        <v/>
      </c>
    </row>
    <row r="1303" spans="191:193" ht="37.5" customHeight="1" x14ac:dyDescent="0.25">
      <c r="GI1303" s="237">
        <f t="shared" si="430"/>
        <v>0</v>
      </c>
      <c r="GJ1303" s="140" t="e">
        <f t="shared" ca="1" si="431"/>
        <v>#N/A</v>
      </c>
      <c r="GK1303" s="238" t="str">
        <f t="shared" ca="1" si="432"/>
        <v/>
      </c>
    </row>
    <row r="1304" spans="191:193" ht="37.5" customHeight="1" x14ac:dyDescent="0.25">
      <c r="GI1304" s="237">
        <f t="shared" si="430"/>
        <v>0</v>
      </c>
      <c r="GJ1304" s="140" t="e">
        <f t="shared" ca="1" si="431"/>
        <v>#N/A</v>
      </c>
      <c r="GK1304" s="238" t="str">
        <f t="shared" ca="1" si="432"/>
        <v/>
      </c>
    </row>
    <row r="1305" spans="191:193" ht="37.5" customHeight="1" x14ac:dyDescent="0.25">
      <c r="GI1305" s="237">
        <f t="shared" si="430"/>
        <v>0</v>
      </c>
      <c r="GJ1305" s="140" t="e">
        <f t="shared" ca="1" si="431"/>
        <v>#N/A</v>
      </c>
      <c r="GK1305" s="238" t="str">
        <f t="shared" ca="1" si="432"/>
        <v/>
      </c>
    </row>
    <row r="1306" spans="191:193" ht="37.5" customHeight="1" x14ac:dyDescent="0.25">
      <c r="GI1306" s="237">
        <f t="shared" si="430"/>
        <v>0</v>
      </c>
      <c r="GJ1306" s="140" t="e">
        <f t="shared" ca="1" si="431"/>
        <v>#N/A</v>
      </c>
      <c r="GK1306" s="238" t="str">
        <f t="shared" ca="1" si="432"/>
        <v/>
      </c>
    </row>
    <row r="1307" spans="191:193" ht="37.5" customHeight="1" x14ac:dyDescent="0.25">
      <c r="GI1307" s="237">
        <f t="shared" si="430"/>
        <v>0</v>
      </c>
      <c r="GJ1307" s="140" t="e">
        <f t="shared" ca="1" si="431"/>
        <v>#N/A</v>
      </c>
      <c r="GK1307" s="238" t="str">
        <f t="shared" ca="1" si="432"/>
        <v/>
      </c>
    </row>
    <row r="1308" spans="191:193" ht="37.5" customHeight="1" x14ac:dyDescent="0.25">
      <c r="GI1308" s="237">
        <f t="shared" si="430"/>
        <v>0</v>
      </c>
      <c r="GJ1308" s="140" t="e">
        <f t="shared" ca="1" si="431"/>
        <v>#N/A</v>
      </c>
      <c r="GK1308" s="238" t="str">
        <f t="shared" ca="1" si="432"/>
        <v/>
      </c>
    </row>
    <row r="1309" spans="191:193" ht="37.5" customHeight="1" x14ac:dyDescent="0.25">
      <c r="GI1309" s="237">
        <f t="shared" si="430"/>
        <v>0</v>
      </c>
      <c r="GJ1309" s="140" t="e">
        <f t="shared" ca="1" si="431"/>
        <v>#N/A</v>
      </c>
      <c r="GK1309" s="238" t="str">
        <f t="shared" ca="1" si="432"/>
        <v/>
      </c>
    </row>
    <row r="1310" spans="191:193" ht="37.5" customHeight="1" x14ac:dyDescent="0.25">
      <c r="GI1310" s="237">
        <f t="shared" si="430"/>
        <v>0</v>
      </c>
      <c r="GJ1310" s="140" t="e">
        <f t="shared" ca="1" si="431"/>
        <v>#N/A</v>
      </c>
      <c r="GK1310" s="238" t="str">
        <f t="shared" ca="1" si="432"/>
        <v/>
      </c>
    </row>
    <row r="1311" spans="191:193" ht="37.5" customHeight="1" x14ac:dyDescent="0.25">
      <c r="GI1311" s="237">
        <f t="shared" si="430"/>
        <v>0</v>
      </c>
      <c r="GJ1311" s="140" t="e">
        <f t="shared" ca="1" si="431"/>
        <v>#N/A</v>
      </c>
      <c r="GK1311" s="238" t="str">
        <f t="shared" ca="1" si="432"/>
        <v/>
      </c>
    </row>
    <row r="1312" spans="191:193" ht="37.5" customHeight="1" x14ac:dyDescent="0.25">
      <c r="GI1312" s="237">
        <f t="shared" si="430"/>
        <v>0</v>
      </c>
      <c r="GJ1312" s="140" t="e">
        <f t="shared" ca="1" si="431"/>
        <v>#N/A</v>
      </c>
      <c r="GK1312" s="238" t="str">
        <f t="shared" ca="1" si="432"/>
        <v/>
      </c>
    </row>
    <row r="1313" spans="191:193" ht="37.5" customHeight="1" x14ac:dyDescent="0.25">
      <c r="GI1313" s="237">
        <f t="shared" si="430"/>
        <v>0</v>
      </c>
      <c r="GJ1313" s="140" t="e">
        <f t="shared" ca="1" si="431"/>
        <v>#N/A</v>
      </c>
      <c r="GK1313" s="238" t="str">
        <f t="shared" ca="1" si="432"/>
        <v/>
      </c>
    </row>
    <row r="1314" spans="191:193" ht="37.5" customHeight="1" x14ac:dyDescent="0.25">
      <c r="GI1314" s="237">
        <f t="shared" si="430"/>
        <v>0</v>
      </c>
      <c r="GJ1314" s="140" t="e">
        <f t="shared" ca="1" si="431"/>
        <v>#N/A</v>
      </c>
      <c r="GK1314" s="238" t="str">
        <f t="shared" ca="1" si="432"/>
        <v/>
      </c>
    </row>
    <row r="1315" spans="191:193" ht="37.5" customHeight="1" x14ac:dyDescent="0.25">
      <c r="GI1315" s="237">
        <f t="shared" si="430"/>
        <v>0</v>
      </c>
      <c r="GJ1315" s="140" t="e">
        <f t="shared" ca="1" si="431"/>
        <v>#N/A</v>
      </c>
      <c r="GK1315" s="238" t="str">
        <f t="shared" ca="1" si="432"/>
        <v/>
      </c>
    </row>
    <row r="1316" spans="191:193" ht="37.5" customHeight="1" x14ac:dyDescent="0.25">
      <c r="GI1316" s="237">
        <f t="shared" si="430"/>
        <v>0</v>
      </c>
      <c r="GJ1316" s="140" t="e">
        <f t="shared" ca="1" si="431"/>
        <v>#N/A</v>
      </c>
      <c r="GK1316" s="238" t="str">
        <f t="shared" ca="1" si="432"/>
        <v/>
      </c>
    </row>
    <row r="1317" spans="191:193" ht="37.5" customHeight="1" x14ac:dyDescent="0.25">
      <c r="GI1317" s="237">
        <f t="shared" si="430"/>
        <v>0</v>
      </c>
      <c r="GJ1317" s="140" t="e">
        <f t="shared" ca="1" si="431"/>
        <v>#N/A</v>
      </c>
      <c r="GK1317" s="238" t="str">
        <f t="shared" ca="1" si="432"/>
        <v/>
      </c>
    </row>
    <row r="1318" spans="191:193" ht="37.5" customHeight="1" x14ac:dyDescent="0.25">
      <c r="GI1318" s="237">
        <f t="shared" si="430"/>
        <v>0</v>
      </c>
      <c r="GJ1318" s="140" t="e">
        <f t="shared" ca="1" si="431"/>
        <v>#N/A</v>
      </c>
      <c r="GK1318" s="238" t="str">
        <f t="shared" ca="1" si="432"/>
        <v/>
      </c>
    </row>
    <row r="1319" spans="191:193" ht="37.5" customHeight="1" x14ac:dyDescent="0.25">
      <c r="GI1319" s="237">
        <f t="shared" si="430"/>
        <v>0</v>
      </c>
      <c r="GJ1319" s="140" t="e">
        <f t="shared" ca="1" si="431"/>
        <v>#N/A</v>
      </c>
      <c r="GK1319" s="238" t="str">
        <f t="shared" ca="1" si="432"/>
        <v/>
      </c>
    </row>
    <row r="1320" spans="191:193" ht="37.5" customHeight="1" x14ac:dyDescent="0.25">
      <c r="GI1320" s="237">
        <f t="shared" si="430"/>
        <v>0</v>
      </c>
      <c r="GJ1320" s="140" t="e">
        <f t="shared" ca="1" si="431"/>
        <v>#N/A</v>
      </c>
      <c r="GK1320" s="238" t="str">
        <f t="shared" ca="1" si="432"/>
        <v/>
      </c>
    </row>
    <row r="1321" spans="191:193" ht="37.5" customHeight="1" x14ac:dyDescent="0.25">
      <c r="GI1321" s="237">
        <f t="shared" si="430"/>
        <v>0</v>
      </c>
      <c r="GJ1321" s="140" t="e">
        <f t="shared" ca="1" si="431"/>
        <v>#N/A</v>
      </c>
      <c r="GK1321" s="238" t="str">
        <f t="shared" ca="1" si="432"/>
        <v/>
      </c>
    </row>
    <row r="1322" spans="191:193" ht="37.5" customHeight="1" x14ac:dyDescent="0.25">
      <c r="GI1322" s="237">
        <f t="shared" si="430"/>
        <v>0</v>
      </c>
      <c r="GJ1322" s="140" t="e">
        <f t="shared" ca="1" si="431"/>
        <v>#N/A</v>
      </c>
      <c r="GK1322" s="238" t="str">
        <f t="shared" ca="1" si="432"/>
        <v/>
      </c>
    </row>
    <row r="1323" spans="191:193" ht="37.5" customHeight="1" x14ac:dyDescent="0.25">
      <c r="GI1323" s="237">
        <f t="shared" si="430"/>
        <v>0</v>
      </c>
      <c r="GJ1323" s="140" t="e">
        <f t="shared" ca="1" si="431"/>
        <v>#N/A</v>
      </c>
      <c r="GK1323" s="238" t="str">
        <f t="shared" ca="1" si="432"/>
        <v/>
      </c>
    </row>
    <row r="1324" spans="191:193" ht="37.5" customHeight="1" x14ac:dyDescent="0.25">
      <c r="GI1324" s="237">
        <f t="shared" si="430"/>
        <v>0</v>
      </c>
      <c r="GJ1324" s="140" t="e">
        <f t="shared" ca="1" si="431"/>
        <v>#N/A</v>
      </c>
      <c r="GK1324" s="238" t="str">
        <f t="shared" ca="1" si="432"/>
        <v/>
      </c>
    </row>
    <row r="1325" spans="191:193" ht="37.5" customHeight="1" x14ac:dyDescent="0.25">
      <c r="GI1325" s="237">
        <f t="shared" si="430"/>
        <v>0</v>
      </c>
      <c r="GJ1325" s="140" t="e">
        <f t="shared" ca="1" si="431"/>
        <v>#N/A</v>
      </c>
      <c r="GK1325" s="238" t="str">
        <f t="shared" ca="1" si="432"/>
        <v/>
      </c>
    </row>
    <row r="1326" spans="191:193" ht="37.5" customHeight="1" x14ac:dyDescent="0.25">
      <c r="GI1326" s="237">
        <f t="shared" si="430"/>
        <v>0</v>
      </c>
      <c r="GJ1326" s="140" t="e">
        <f t="shared" ca="1" si="431"/>
        <v>#N/A</v>
      </c>
      <c r="GK1326" s="238" t="str">
        <f t="shared" ca="1" si="432"/>
        <v/>
      </c>
    </row>
    <row r="1327" spans="191:193" ht="37.5" customHeight="1" x14ac:dyDescent="0.25">
      <c r="GI1327" s="237">
        <f t="shared" si="430"/>
        <v>0</v>
      </c>
      <c r="GJ1327" s="140" t="e">
        <f t="shared" ca="1" si="431"/>
        <v>#N/A</v>
      </c>
      <c r="GK1327" s="238" t="str">
        <f t="shared" ca="1" si="432"/>
        <v/>
      </c>
    </row>
    <row r="1328" spans="191:193" ht="37.5" customHeight="1" x14ac:dyDescent="0.25">
      <c r="GI1328" s="237">
        <f t="shared" si="430"/>
        <v>0</v>
      </c>
      <c r="GJ1328" s="140" t="e">
        <f t="shared" ca="1" si="431"/>
        <v>#N/A</v>
      </c>
      <c r="GK1328" s="238" t="str">
        <f t="shared" ca="1" si="432"/>
        <v/>
      </c>
    </row>
    <row r="1329" spans="191:193" ht="37.5" customHeight="1" x14ac:dyDescent="0.25">
      <c r="GI1329" s="237">
        <f t="shared" si="430"/>
        <v>0</v>
      </c>
      <c r="GJ1329" s="140" t="e">
        <f t="shared" ca="1" si="431"/>
        <v>#N/A</v>
      </c>
      <c r="GK1329" s="238" t="str">
        <f t="shared" ca="1" si="432"/>
        <v/>
      </c>
    </row>
    <row r="1330" spans="191:193" ht="37.5" customHeight="1" x14ac:dyDescent="0.25">
      <c r="GI1330" s="237">
        <f t="shared" si="430"/>
        <v>0</v>
      </c>
      <c r="GJ1330" s="140" t="e">
        <f t="shared" ca="1" si="431"/>
        <v>#N/A</v>
      </c>
      <c r="GK1330" s="238" t="str">
        <f t="shared" ca="1" si="432"/>
        <v/>
      </c>
    </row>
    <row r="1331" spans="191:193" ht="37.5" customHeight="1" x14ac:dyDescent="0.25">
      <c r="GI1331" s="237">
        <f t="shared" si="430"/>
        <v>0</v>
      </c>
      <c r="GJ1331" s="140" t="e">
        <f t="shared" ca="1" si="431"/>
        <v>#N/A</v>
      </c>
      <c r="GK1331" s="238" t="str">
        <f t="shared" ca="1" si="432"/>
        <v/>
      </c>
    </row>
    <row r="1332" spans="191:193" ht="37.5" customHeight="1" x14ac:dyDescent="0.25">
      <c r="GI1332" s="237">
        <f t="shared" si="430"/>
        <v>0</v>
      </c>
      <c r="GJ1332" s="140" t="e">
        <f t="shared" ca="1" si="431"/>
        <v>#N/A</v>
      </c>
      <c r="GK1332" s="238" t="str">
        <f t="shared" ca="1" si="432"/>
        <v/>
      </c>
    </row>
    <row r="1333" spans="191:193" ht="37.5" customHeight="1" x14ac:dyDescent="0.25">
      <c r="GI1333" s="237">
        <f t="shared" si="430"/>
        <v>0</v>
      </c>
      <c r="GJ1333" s="140" t="e">
        <f t="shared" ca="1" si="431"/>
        <v>#N/A</v>
      </c>
      <c r="GK1333" s="238" t="str">
        <f t="shared" ca="1" si="432"/>
        <v/>
      </c>
    </row>
    <row r="1334" spans="191:193" ht="37.5" customHeight="1" x14ac:dyDescent="0.25">
      <c r="GI1334" s="237">
        <f t="shared" si="430"/>
        <v>0</v>
      </c>
      <c r="GJ1334" s="140" t="e">
        <f t="shared" ca="1" si="431"/>
        <v>#N/A</v>
      </c>
      <c r="GK1334" s="238" t="str">
        <f t="shared" ca="1" si="432"/>
        <v/>
      </c>
    </row>
    <row r="1335" spans="191:193" ht="37.5" customHeight="1" x14ac:dyDescent="0.25">
      <c r="GI1335" s="237">
        <f t="shared" si="430"/>
        <v>0</v>
      </c>
      <c r="GJ1335" s="140" t="e">
        <f t="shared" ca="1" si="431"/>
        <v>#N/A</v>
      </c>
      <c r="GK1335" s="238" t="str">
        <f t="shared" ca="1" si="432"/>
        <v/>
      </c>
    </row>
    <row r="1336" spans="191:193" ht="37.5" customHeight="1" x14ac:dyDescent="0.25">
      <c r="GI1336" s="237">
        <f t="shared" si="430"/>
        <v>0</v>
      </c>
      <c r="GJ1336" s="140" t="e">
        <f t="shared" ca="1" si="431"/>
        <v>#N/A</v>
      </c>
      <c r="GK1336" s="238" t="str">
        <f t="shared" ca="1" si="432"/>
        <v/>
      </c>
    </row>
    <row r="1337" spans="191:193" ht="37.5" customHeight="1" x14ac:dyDescent="0.25">
      <c r="GI1337" s="237">
        <f t="shared" si="430"/>
        <v>0</v>
      </c>
      <c r="GJ1337" s="140" t="e">
        <f t="shared" ca="1" si="431"/>
        <v>#N/A</v>
      </c>
      <c r="GK1337" s="238" t="str">
        <f t="shared" ca="1" si="432"/>
        <v/>
      </c>
    </row>
    <row r="1338" spans="191:193" ht="37.5" customHeight="1" x14ac:dyDescent="0.25">
      <c r="GI1338" s="237">
        <f t="shared" si="430"/>
        <v>0</v>
      </c>
      <c r="GJ1338" s="140" t="e">
        <f t="shared" ca="1" si="431"/>
        <v>#N/A</v>
      </c>
      <c r="GK1338" s="238" t="str">
        <f t="shared" ca="1" si="432"/>
        <v/>
      </c>
    </row>
    <row r="1339" spans="191:193" ht="37.5" customHeight="1" x14ac:dyDescent="0.25">
      <c r="GI1339" s="237">
        <f t="shared" si="430"/>
        <v>0</v>
      </c>
      <c r="GJ1339" s="140" t="e">
        <f t="shared" ca="1" si="431"/>
        <v>#N/A</v>
      </c>
      <c r="GK1339" s="238" t="str">
        <f t="shared" ca="1" si="432"/>
        <v/>
      </c>
    </row>
    <row r="1340" spans="191:193" ht="37.5" customHeight="1" x14ac:dyDescent="0.25">
      <c r="GI1340" s="237">
        <f t="shared" si="430"/>
        <v>0</v>
      </c>
      <c r="GJ1340" s="140" t="e">
        <f t="shared" ca="1" si="431"/>
        <v>#N/A</v>
      </c>
      <c r="GK1340" s="238" t="str">
        <f t="shared" ca="1" si="432"/>
        <v/>
      </c>
    </row>
    <row r="1341" spans="191:193" ht="37.5" customHeight="1" x14ac:dyDescent="0.25">
      <c r="GI1341" s="237">
        <f t="shared" si="430"/>
        <v>0</v>
      </c>
      <c r="GJ1341" s="140" t="e">
        <f t="shared" ca="1" si="431"/>
        <v>#N/A</v>
      </c>
      <c r="GK1341" s="238" t="str">
        <f t="shared" ca="1" si="432"/>
        <v/>
      </c>
    </row>
    <row r="1342" spans="191:193" ht="37.5" customHeight="1" x14ac:dyDescent="0.25">
      <c r="GI1342" s="237">
        <f t="shared" si="430"/>
        <v>0</v>
      </c>
      <c r="GJ1342" s="140" t="e">
        <f t="shared" ca="1" si="431"/>
        <v>#N/A</v>
      </c>
      <c r="GK1342" s="238" t="str">
        <f t="shared" ca="1" si="432"/>
        <v/>
      </c>
    </row>
    <row r="1343" spans="191:193" ht="37.5" customHeight="1" x14ac:dyDescent="0.25">
      <c r="GI1343" s="237">
        <f t="shared" si="430"/>
        <v>0</v>
      </c>
      <c r="GJ1343" s="140" t="e">
        <f t="shared" ca="1" si="431"/>
        <v>#N/A</v>
      </c>
      <c r="GK1343" s="238" t="str">
        <f t="shared" ca="1" si="432"/>
        <v/>
      </c>
    </row>
    <row r="1344" spans="191:193" ht="37.5" customHeight="1" x14ac:dyDescent="0.25">
      <c r="GI1344" s="237">
        <f t="shared" si="430"/>
        <v>0</v>
      </c>
      <c r="GJ1344" s="140" t="e">
        <f t="shared" ca="1" si="431"/>
        <v>#N/A</v>
      </c>
      <c r="GK1344" s="238" t="str">
        <f t="shared" ca="1" si="432"/>
        <v/>
      </c>
    </row>
    <row r="1345" spans="191:193" ht="37.5" customHeight="1" x14ac:dyDescent="0.25">
      <c r="GI1345" s="237">
        <f t="shared" si="430"/>
        <v>0</v>
      </c>
      <c r="GJ1345" s="140" t="e">
        <f t="shared" ca="1" si="431"/>
        <v>#N/A</v>
      </c>
      <c r="GK1345" s="238" t="str">
        <f t="shared" ca="1" si="432"/>
        <v/>
      </c>
    </row>
    <row r="1346" spans="191:193" ht="37.5" customHeight="1" x14ac:dyDescent="0.25">
      <c r="GI1346" s="237">
        <f t="shared" ref="GI1346:GI1409" si="433">INDEX(Matrix_Ausschluss,1+(ROW(A1345)-1)/COLUMNS(CS:GG),MOD(ROW(A1345)-1,COLUMNS(CS:GG))+1)</f>
        <v>0</v>
      </c>
      <c r="GJ1346" s="140" t="e">
        <f t="shared" ca="1" si="431"/>
        <v>#N/A</v>
      </c>
      <c r="GK1346" s="238" t="str">
        <f t="shared" ca="1" si="432"/>
        <v/>
      </c>
    </row>
    <row r="1347" spans="191:193" ht="37.5" customHeight="1" x14ac:dyDescent="0.25">
      <c r="GI1347" s="237">
        <f t="shared" si="433"/>
        <v>0</v>
      </c>
      <c r="GJ1347" s="140" t="e">
        <f t="shared" ref="GJ1347:GJ1410" ca="1" si="434">MATCH("*",OFFSET($GI$1,GJ1346,0,8650),0)+GJ1346</f>
        <v>#N/A</v>
      </c>
      <c r="GK1347" s="238" t="str">
        <f t="shared" ref="GK1347:GK1410" ca="1" si="435">IF(ISERROR($GJ1347),"",INDEX($GI$2:$GI$8650,$GJ1347-1,1))</f>
        <v/>
      </c>
    </row>
    <row r="1348" spans="191:193" ht="37.5" customHeight="1" x14ac:dyDescent="0.25">
      <c r="GI1348" s="237">
        <f t="shared" si="433"/>
        <v>0</v>
      </c>
      <c r="GJ1348" s="140" t="e">
        <f t="shared" ca="1" si="434"/>
        <v>#N/A</v>
      </c>
      <c r="GK1348" s="238" t="str">
        <f t="shared" ca="1" si="435"/>
        <v/>
      </c>
    </row>
    <row r="1349" spans="191:193" ht="37.5" customHeight="1" x14ac:dyDescent="0.25">
      <c r="GI1349" s="237">
        <f t="shared" si="433"/>
        <v>0</v>
      </c>
      <c r="GJ1349" s="140" t="e">
        <f t="shared" ca="1" si="434"/>
        <v>#N/A</v>
      </c>
      <c r="GK1349" s="238" t="str">
        <f t="shared" ca="1" si="435"/>
        <v/>
      </c>
    </row>
    <row r="1350" spans="191:193" ht="37.5" customHeight="1" x14ac:dyDescent="0.25">
      <c r="GI1350" s="237">
        <f t="shared" si="433"/>
        <v>0</v>
      </c>
      <c r="GJ1350" s="140" t="e">
        <f t="shared" ca="1" si="434"/>
        <v>#N/A</v>
      </c>
      <c r="GK1350" s="238" t="str">
        <f t="shared" ca="1" si="435"/>
        <v/>
      </c>
    </row>
    <row r="1351" spans="191:193" ht="37.5" customHeight="1" x14ac:dyDescent="0.25">
      <c r="GI1351" s="237">
        <f t="shared" si="433"/>
        <v>0</v>
      </c>
      <c r="GJ1351" s="140" t="e">
        <f t="shared" ca="1" si="434"/>
        <v>#N/A</v>
      </c>
      <c r="GK1351" s="238" t="str">
        <f t="shared" ca="1" si="435"/>
        <v/>
      </c>
    </row>
    <row r="1352" spans="191:193" ht="37.5" customHeight="1" x14ac:dyDescent="0.25">
      <c r="GI1352" s="237">
        <f t="shared" si="433"/>
        <v>0</v>
      </c>
      <c r="GJ1352" s="140" t="e">
        <f t="shared" ca="1" si="434"/>
        <v>#N/A</v>
      </c>
      <c r="GK1352" s="238" t="str">
        <f t="shared" ca="1" si="435"/>
        <v/>
      </c>
    </row>
    <row r="1353" spans="191:193" ht="37.5" customHeight="1" x14ac:dyDescent="0.25">
      <c r="GI1353" s="237">
        <f t="shared" si="433"/>
        <v>0</v>
      </c>
      <c r="GJ1353" s="140" t="e">
        <f t="shared" ca="1" si="434"/>
        <v>#N/A</v>
      </c>
      <c r="GK1353" s="238" t="str">
        <f t="shared" ca="1" si="435"/>
        <v/>
      </c>
    </row>
    <row r="1354" spans="191:193" ht="37.5" customHeight="1" x14ac:dyDescent="0.25">
      <c r="GI1354" s="237">
        <f t="shared" si="433"/>
        <v>0</v>
      </c>
      <c r="GJ1354" s="140" t="e">
        <f t="shared" ca="1" si="434"/>
        <v>#N/A</v>
      </c>
      <c r="GK1354" s="238" t="str">
        <f t="shared" ca="1" si="435"/>
        <v/>
      </c>
    </row>
    <row r="1355" spans="191:193" ht="37.5" customHeight="1" x14ac:dyDescent="0.25">
      <c r="GI1355" s="237">
        <f t="shared" si="433"/>
        <v>0</v>
      </c>
      <c r="GJ1355" s="140" t="e">
        <f t="shared" ca="1" si="434"/>
        <v>#N/A</v>
      </c>
      <c r="GK1355" s="238" t="str">
        <f t="shared" ca="1" si="435"/>
        <v/>
      </c>
    </row>
    <row r="1356" spans="191:193" ht="37.5" customHeight="1" x14ac:dyDescent="0.25">
      <c r="GI1356" s="237">
        <f t="shared" si="433"/>
        <v>0</v>
      </c>
      <c r="GJ1356" s="140" t="e">
        <f t="shared" ca="1" si="434"/>
        <v>#N/A</v>
      </c>
      <c r="GK1356" s="238" t="str">
        <f t="shared" ca="1" si="435"/>
        <v/>
      </c>
    </row>
    <row r="1357" spans="191:193" ht="37.5" customHeight="1" x14ac:dyDescent="0.25">
      <c r="GI1357" s="237">
        <f t="shared" si="433"/>
        <v>0</v>
      </c>
      <c r="GJ1357" s="140" t="e">
        <f t="shared" ca="1" si="434"/>
        <v>#N/A</v>
      </c>
      <c r="GK1357" s="238" t="str">
        <f t="shared" ca="1" si="435"/>
        <v/>
      </c>
    </row>
    <row r="1358" spans="191:193" ht="37.5" customHeight="1" x14ac:dyDescent="0.25">
      <c r="GI1358" s="237">
        <f t="shared" si="433"/>
        <v>0</v>
      </c>
      <c r="GJ1358" s="140" t="e">
        <f t="shared" ca="1" si="434"/>
        <v>#N/A</v>
      </c>
      <c r="GK1358" s="238" t="str">
        <f t="shared" ca="1" si="435"/>
        <v/>
      </c>
    </row>
    <row r="1359" spans="191:193" ht="37.5" customHeight="1" x14ac:dyDescent="0.25">
      <c r="GI1359" s="237">
        <f t="shared" si="433"/>
        <v>0</v>
      </c>
      <c r="GJ1359" s="140" t="e">
        <f t="shared" ca="1" si="434"/>
        <v>#N/A</v>
      </c>
      <c r="GK1359" s="238" t="str">
        <f t="shared" ca="1" si="435"/>
        <v/>
      </c>
    </row>
    <row r="1360" spans="191:193" ht="37.5" customHeight="1" x14ac:dyDescent="0.25">
      <c r="GI1360" s="237">
        <f t="shared" si="433"/>
        <v>0</v>
      </c>
      <c r="GJ1360" s="140" t="e">
        <f t="shared" ca="1" si="434"/>
        <v>#N/A</v>
      </c>
      <c r="GK1360" s="238" t="str">
        <f t="shared" ca="1" si="435"/>
        <v/>
      </c>
    </row>
    <row r="1361" spans="191:193" ht="37.5" customHeight="1" x14ac:dyDescent="0.25">
      <c r="GI1361" s="237">
        <f t="shared" si="433"/>
        <v>0</v>
      </c>
      <c r="GJ1361" s="140" t="e">
        <f t="shared" ca="1" si="434"/>
        <v>#N/A</v>
      </c>
      <c r="GK1361" s="238" t="str">
        <f t="shared" ca="1" si="435"/>
        <v/>
      </c>
    </row>
    <row r="1362" spans="191:193" ht="37.5" customHeight="1" x14ac:dyDescent="0.25">
      <c r="GI1362" s="237">
        <f t="shared" si="433"/>
        <v>0</v>
      </c>
      <c r="GJ1362" s="140" t="e">
        <f t="shared" ca="1" si="434"/>
        <v>#N/A</v>
      </c>
      <c r="GK1362" s="238" t="str">
        <f t="shared" ca="1" si="435"/>
        <v/>
      </c>
    </row>
    <row r="1363" spans="191:193" ht="37.5" customHeight="1" x14ac:dyDescent="0.25">
      <c r="GI1363" s="237">
        <f t="shared" si="433"/>
        <v>0</v>
      </c>
      <c r="GJ1363" s="140" t="e">
        <f t="shared" ca="1" si="434"/>
        <v>#N/A</v>
      </c>
      <c r="GK1363" s="238" t="str">
        <f t="shared" ca="1" si="435"/>
        <v/>
      </c>
    </row>
    <row r="1364" spans="191:193" ht="37.5" customHeight="1" x14ac:dyDescent="0.25">
      <c r="GI1364" s="237">
        <f t="shared" si="433"/>
        <v>0</v>
      </c>
      <c r="GJ1364" s="140" t="e">
        <f t="shared" ca="1" si="434"/>
        <v>#N/A</v>
      </c>
      <c r="GK1364" s="238" t="str">
        <f t="shared" ca="1" si="435"/>
        <v/>
      </c>
    </row>
    <row r="1365" spans="191:193" ht="37.5" customHeight="1" x14ac:dyDescent="0.25">
      <c r="GI1365" s="237">
        <f t="shared" si="433"/>
        <v>0</v>
      </c>
      <c r="GJ1365" s="140" t="e">
        <f t="shared" ca="1" si="434"/>
        <v>#N/A</v>
      </c>
      <c r="GK1365" s="238" t="str">
        <f t="shared" ca="1" si="435"/>
        <v/>
      </c>
    </row>
    <row r="1366" spans="191:193" ht="37.5" customHeight="1" x14ac:dyDescent="0.25">
      <c r="GI1366" s="237">
        <f t="shared" si="433"/>
        <v>0</v>
      </c>
      <c r="GJ1366" s="140" t="e">
        <f t="shared" ca="1" si="434"/>
        <v>#N/A</v>
      </c>
      <c r="GK1366" s="238" t="str">
        <f t="shared" ca="1" si="435"/>
        <v/>
      </c>
    </row>
    <row r="1367" spans="191:193" ht="37.5" customHeight="1" x14ac:dyDescent="0.25">
      <c r="GI1367" s="237">
        <f t="shared" si="433"/>
        <v>0</v>
      </c>
      <c r="GJ1367" s="140" t="e">
        <f t="shared" ca="1" si="434"/>
        <v>#N/A</v>
      </c>
      <c r="GK1367" s="238" t="str">
        <f t="shared" ca="1" si="435"/>
        <v/>
      </c>
    </row>
    <row r="1368" spans="191:193" ht="37.5" customHeight="1" x14ac:dyDescent="0.25">
      <c r="GI1368" s="237">
        <f t="shared" si="433"/>
        <v>0</v>
      </c>
      <c r="GJ1368" s="140" t="e">
        <f t="shared" ca="1" si="434"/>
        <v>#N/A</v>
      </c>
      <c r="GK1368" s="238" t="str">
        <f t="shared" ca="1" si="435"/>
        <v/>
      </c>
    </row>
    <row r="1369" spans="191:193" ht="37.5" customHeight="1" x14ac:dyDescent="0.25">
      <c r="GI1369" s="237">
        <f t="shared" si="433"/>
        <v>0</v>
      </c>
      <c r="GJ1369" s="140" t="e">
        <f t="shared" ca="1" si="434"/>
        <v>#N/A</v>
      </c>
      <c r="GK1369" s="238" t="str">
        <f t="shared" ca="1" si="435"/>
        <v/>
      </c>
    </row>
    <row r="1370" spans="191:193" ht="37.5" customHeight="1" x14ac:dyDescent="0.25">
      <c r="GI1370" s="237">
        <f t="shared" si="433"/>
        <v>0</v>
      </c>
      <c r="GJ1370" s="140" t="e">
        <f t="shared" ca="1" si="434"/>
        <v>#N/A</v>
      </c>
      <c r="GK1370" s="238" t="str">
        <f t="shared" ca="1" si="435"/>
        <v/>
      </c>
    </row>
    <row r="1371" spans="191:193" ht="37.5" customHeight="1" x14ac:dyDescent="0.25">
      <c r="GI1371" s="237">
        <f t="shared" si="433"/>
        <v>0</v>
      </c>
      <c r="GJ1371" s="140" t="e">
        <f t="shared" ca="1" si="434"/>
        <v>#N/A</v>
      </c>
      <c r="GK1371" s="238" t="str">
        <f t="shared" ca="1" si="435"/>
        <v/>
      </c>
    </row>
    <row r="1372" spans="191:193" ht="37.5" customHeight="1" x14ac:dyDescent="0.25">
      <c r="GI1372" s="237">
        <f t="shared" si="433"/>
        <v>0</v>
      </c>
      <c r="GJ1372" s="140" t="e">
        <f t="shared" ca="1" si="434"/>
        <v>#N/A</v>
      </c>
      <c r="GK1372" s="238" t="str">
        <f t="shared" ca="1" si="435"/>
        <v/>
      </c>
    </row>
    <row r="1373" spans="191:193" ht="37.5" customHeight="1" x14ac:dyDescent="0.25">
      <c r="GI1373" s="237">
        <f t="shared" si="433"/>
        <v>0</v>
      </c>
      <c r="GJ1373" s="140" t="e">
        <f t="shared" ca="1" si="434"/>
        <v>#N/A</v>
      </c>
      <c r="GK1373" s="238" t="str">
        <f t="shared" ca="1" si="435"/>
        <v/>
      </c>
    </row>
    <row r="1374" spans="191:193" ht="37.5" customHeight="1" x14ac:dyDescent="0.25">
      <c r="GI1374" s="237">
        <f t="shared" si="433"/>
        <v>0</v>
      </c>
      <c r="GJ1374" s="140" t="e">
        <f t="shared" ca="1" si="434"/>
        <v>#N/A</v>
      </c>
      <c r="GK1374" s="238" t="str">
        <f t="shared" ca="1" si="435"/>
        <v/>
      </c>
    </row>
    <row r="1375" spans="191:193" ht="37.5" customHeight="1" x14ac:dyDescent="0.25">
      <c r="GI1375" s="237">
        <f t="shared" si="433"/>
        <v>0</v>
      </c>
      <c r="GJ1375" s="140" t="e">
        <f t="shared" ca="1" si="434"/>
        <v>#N/A</v>
      </c>
      <c r="GK1375" s="238" t="str">
        <f t="shared" ca="1" si="435"/>
        <v/>
      </c>
    </row>
    <row r="1376" spans="191:193" ht="37.5" customHeight="1" x14ac:dyDescent="0.25">
      <c r="GI1376" s="237">
        <f t="shared" si="433"/>
        <v>0</v>
      </c>
      <c r="GJ1376" s="140" t="e">
        <f t="shared" ca="1" si="434"/>
        <v>#N/A</v>
      </c>
      <c r="GK1376" s="238" t="str">
        <f t="shared" ca="1" si="435"/>
        <v/>
      </c>
    </row>
    <row r="1377" spans="191:193" ht="37.5" customHeight="1" x14ac:dyDescent="0.25">
      <c r="GI1377" s="237">
        <f t="shared" si="433"/>
        <v>0</v>
      </c>
      <c r="GJ1377" s="140" t="e">
        <f t="shared" ca="1" si="434"/>
        <v>#N/A</v>
      </c>
      <c r="GK1377" s="238" t="str">
        <f t="shared" ca="1" si="435"/>
        <v/>
      </c>
    </row>
    <row r="1378" spans="191:193" ht="37.5" customHeight="1" x14ac:dyDescent="0.25">
      <c r="GI1378" s="237">
        <f t="shared" si="433"/>
        <v>0</v>
      </c>
      <c r="GJ1378" s="140" t="e">
        <f t="shared" ca="1" si="434"/>
        <v>#N/A</v>
      </c>
      <c r="GK1378" s="238" t="str">
        <f t="shared" ca="1" si="435"/>
        <v/>
      </c>
    </row>
    <row r="1379" spans="191:193" ht="37.5" customHeight="1" x14ac:dyDescent="0.25">
      <c r="GI1379" s="237">
        <f t="shared" si="433"/>
        <v>0</v>
      </c>
      <c r="GJ1379" s="140" t="e">
        <f t="shared" ca="1" si="434"/>
        <v>#N/A</v>
      </c>
      <c r="GK1379" s="238" t="str">
        <f t="shared" ca="1" si="435"/>
        <v/>
      </c>
    </row>
    <row r="1380" spans="191:193" ht="37.5" customHeight="1" x14ac:dyDescent="0.25">
      <c r="GI1380" s="237">
        <f t="shared" si="433"/>
        <v>0</v>
      </c>
      <c r="GJ1380" s="140" t="e">
        <f t="shared" ca="1" si="434"/>
        <v>#N/A</v>
      </c>
      <c r="GK1380" s="238" t="str">
        <f t="shared" ca="1" si="435"/>
        <v/>
      </c>
    </row>
    <row r="1381" spans="191:193" ht="37.5" customHeight="1" x14ac:dyDescent="0.25">
      <c r="GI1381" s="237">
        <f t="shared" si="433"/>
        <v>0</v>
      </c>
      <c r="GJ1381" s="140" t="e">
        <f t="shared" ca="1" si="434"/>
        <v>#N/A</v>
      </c>
      <c r="GK1381" s="238" t="str">
        <f t="shared" ca="1" si="435"/>
        <v/>
      </c>
    </row>
    <row r="1382" spans="191:193" ht="37.5" customHeight="1" x14ac:dyDescent="0.25">
      <c r="GI1382" s="237">
        <f t="shared" si="433"/>
        <v>0</v>
      </c>
      <c r="GJ1382" s="140" t="e">
        <f t="shared" ca="1" si="434"/>
        <v>#N/A</v>
      </c>
      <c r="GK1382" s="238" t="str">
        <f t="shared" ca="1" si="435"/>
        <v/>
      </c>
    </row>
    <row r="1383" spans="191:193" ht="37.5" customHeight="1" x14ac:dyDescent="0.25">
      <c r="GI1383" s="237">
        <f t="shared" si="433"/>
        <v>0</v>
      </c>
      <c r="GJ1383" s="140" t="e">
        <f t="shared" ca="1" si="434"/>
        <v>#N/A</v>
      </c>
      <c r="GK1383" s="238" t="str">
        <f t="shared" ca="1" si="435"/>
        <v/>
      </c>
    </row>
    <row r="1384" spans="191:193" ht="37.5" customHeight="1" x14ac:dyDescent="0.25">
      <c r="GI1384" s="237">
        <f t="shared" si="433"/>
        <v>0</v>
      </c>
      <c r="GJ1384" s="140" t="e">
        <f t="shared" ca="1" si="434"/>
        <v>#N/A</v>
      </c>
      <c r="GK1384" s="238" t="str">
        <f t="shared" ca="1" si="435"/>
        <v/>
      </c>
    </row>
    <row r="1385" spans="191:193" ht="37.5" customHeight="1" x14ac:dyDescent="0.25">
      <c r="GI1385" s="237">
        <f t="shared" si="433"/>
        <v>0</v>
      </c>
      <c r="GJ1385" s="140" t="e">
        <f t="shared" ca="1" si="434"/>
        <v>#N/A</v>
      </c>
      <c r="GK1385" s="238" t="str">
        <f t="shared" ca="1" si="435"/>
        <v/>
      </c>
    </row>
    <row r="1386" spans="191:193" ht="37.5" customHeight="1" x14ac:dyDescent="0.25">
      <c r="GI1386" s="237">
        <f t="shared" si="433"/>
        <v>0</v>
      </c>
      <c r="GJ1386" s="140" t="e">
        <f t="shared" ca="1" si="434"/>
        <v>#N/A</v>
      </c>
      <c r="GK1386" s="238" t="str">
        <f t="shared" ca="1" si="435"/>
        <v/>
      </c>
    </row>
    <row r="1387" spans="191:193" ht="37.5" customHeight="1" x14ac:dyDescent="0.25">
      <c r="GI1387" s="237">
        <f t="shared" si="433"/>
        <v>0</v>
      </c>
      <c r="GJ1387" s="140" t="e">
        <f t="shared" ca="1" si="434"/>
        <v>#N/A</v>
      </c>
      <c r="GK1387" s="238" t="str">
        <f t="shared" ca="1" si="435"/>
        <v/>
      </c>
    </row>
    <row r="1388" spans="191:193" ht="37.5" customHeight="1" x14ac:dyDescent="0.25">
      <c r="GI1388" s="237">
        <f t="shared" si="433"/>
        <v>0</v>
      </c>
      <c r="GJ1388" s="140" t="e">
        <f t="shared" ca="1" si="434"/>
        <v>#N/A</v>
      </c>
      <c r="GK1388" s="238" t="str">
        <f t="shared" ca="1" si="435"/>
        <v/>
      </c>
    </row>
    <row r="1389" spans="191:193" ht="37.5" customHeight="1" x14ac:dyDescent="0.25">
      <c r="GI1389" s="237">
        <f t="shared" si="433"/>
        <v>0</v>
      </c>
      <c r="GJ1389" s="140" t="e">
        <f t="shared" ca="1" si="434"/>
        <v>#N/A</v>
      </c>
      <c r="GK1389" s="238" t="str">
        <f t="shared" ca="1" si="435"/>
        <v/>
      </c>
    </row>
    <row r="1390" spans="191:193" ht="37.5" customHeight="1" x14ac:dyDescent="0.25">
      <c r="GI1390" s="237">
        <f t="shared" si="433"/>
        <v>0</v>
      </c>
      <c r="GJ1390" s="140" t="e">
        <f t="shared" ca="1" si="434"/>
        <v>#N/A</v>
      </c>
      <c r="GK1390" s="238" t="str">
        <f t="shared" ca="1" si="435"/>
        <v/>
      </c>
    </row>
    <row r="1391" spans="191:193" ht="37.5" customHeight="1" x14ac:dyDescent="0.25">
      <c r="GI1391" s="237">
        <f t="shared" si="433"/>
        <v>0</v>
      </c>
      <c r="GJ1391" s="140" t="e">
        <f t="shared" ca="1" si="434"/>
        <v>#N/A</v>
      </c>
      <c r="GK1391" s="238" t="str">
        <f t="shared" ca="1" si="435"/>
        <v/>
      </c>
    </row>
    <row r="1392" spans="191:193" ht="37.5" customHeight="1" x14ac:dyDescent="0.25">
      <c r="GI1392" s="237">
        <f t="shared" si="433"/>
        <v>0</v>
      </c>
      <c r="GJ1392" s="140" t="e">
        <f t="shared" ca="1" si="434"/>
        <v>#N/A</v>
      </c>
      <c r="GK1392" s="238" t="str">
        <f t="shared" ca="1" si="435"/>
        <v/>
      </c>
    </row>
    <row r="1393" spans="191:193" ht="37.5" customHeight="1" x14ac:dyDescent="0.25">
      <c r="GI1393" s="237">
        <f t="shared" si="433"/>
        <v>0</v>
      </c>
      <c r="GJ1393" s="140" t="e">
        <f t="shared" ca="1" si="434"/>
        <v>#N/A</v>
      </c>
      <c r="GK1393" s="238" t="str">
        <f t="shared" ca="1" si="435"/>
        <v/>
      </c>
    </row>
    <row r="1394" spans="191:193" ht="37.5" customHeight="1" x14ac:dyDescent="0.25">
      <c r="GI1394" s="237">
        <f t="shared" si="433"/>
        <v>0</v>
      </c>
      <c r="GJ1394" s="140" t="e">
        <f t="shared" ca="1" si="434"/>
        <v>#N/A</v>
      </c>
      <c r="GK1394" s="238" t="str">
        <f t="shared" ca="1" si="435"/>
        <v/>
      </c>
    </row>
    <row r="1395" spans="191:193" ht="37.5" customHeight="1" x14ac:dyDescent="0.25">
      <c r="GI1395" s="237">
        <f t="shared" si="433"/>
        <v>0</v>
      </c>
      <c r="GJ1395" s="140" t="e">
        <f t="shared" ca="1" si="434"/>
        <v>#N/A</v>
      </c>
      <c r="GK1395" s="238" t="str">
        <f t="shared" ca="1" si="435"/>
        <v/>
      </c>
    </row>
    <row r="1396" spans="191:193" ht="37.5" customHeight="1" x14ac:dyDescent="0.25">
      <c r="GI1396" s="237">
        <f t="shared" si="433"/>
        <v>0</v>
      </c>
      <c r="GJ1396" s="140" t="e">
        <f t="shared" ca="1" si="434"/>
        <v>#N/A</v>
      </c>
      <c r="GK1396" s="238" t="str">
        <f t="shared" ca="1" si="435"/>
        <v/>
      </c>
    </row>
    <row r="1397" spans="191:193" ht="37.5" customHeight="1" x14ac:dyDescent="0.25">
      <c r="GI1397" s="237">
        <f t="shared" si="433"/>
        <v>0</v>
      </c>
      <c r="GJ1397" s="140" t="e">
        <f t="shared" ca="1" si="434"/>
        <v>#N/A</v>
      </c>
      <c r="GK1397" s="238" t="str">
        <f t="shared" ca="1" si="435"/>
        <v/>
      </c>
    </row>
    <row r="1398" spans="191:193" ht="37.5" customHeight="1" x14ac:dyDescent="0.25">
      <c r="GI1398" s="237">
        <f t="shared" si="433"/>
        <v>0</v>
      </c>
      <c r="GJ1398" s="140" t="e">
        <f t="shared" ca="1" si="434"/>
        <v>#N/A</v>
      </c>
      <c r="GK1398" s="238" t="str">
        <f t="shared" ca="1" si="435"/>
        <v/>
      </c>
    </row>
    <row r="1399" spans="191:193" ht="37.5" customHeight="1" x14ac:dyDescent="0.25">
      <c r="GI1399" s="237">
        <f t="shared" si="433"/>
        <v>0</v>
      </c>
      <c r="GJ1399" s="140" t="e">
        <f t="shared" ca="1" si="434"/>
        <v>#N/A</v>
      </c>
      <c r="GK1399" s="238" t="str">
        <f t="shared" ca="1" si="435"/>
        <v/>
      </c>
    </row>
    <row r="1400" spans="191:193" ht="37.5" customHeight="1" x14ac:dyDescent="0.25">
      <c r="GI1400" s="237">
        <f t="shared" si="433"/>
        <v>0</v>
      </c>
      <c r="GJ1400" s="140" t="e">
        <f t="shared" ca="1" si="434"/>
        <v>#N/A</v>
      </c>
      <c r="GK1400" s="238" t="str">
        <f t="shared" ca="1" si="435"/>
        <v/>
      </c>
    </row>
    <row r="1401" spans="191:193" ht="37.5" customHeight="1" x14ac:dyDescent="0.25">
      <c r="GI1401" s="237">
        <f t="shared" si="433"/>
        <v>0</v>
      </c>
      <c r="GJ1401" s="140" t="e">
        <f t="shared" ca="1" si="434"/>
        <v>#N/A</v>
      </c>
      <c r="GK1401" s="238" t="str">
        <f t="shared" ca="1" si="435"/>
        <v/>
      </c>
    </row>
    <row r="1402" spans="191:193" ht="37.5" customHeight="1" x14ac:dyDescent="0.25">
      <c r="GI1402" s="237">
        <f t="shared" si="433"/>
        <v>0</v>
      </c>
      <c r="GJ1402" s="140" t="e">
        <f t="shared" ca="1" si="434"/>
        <v>#N/A</v>
      </c>
      <c r="GK1402" s="238" t="str">
        <f t="shared" ca="1" si="435"/>
        <v/>
      </c>
    </row>
    <row r="1403" spans="191:193" ht="37.5" customHeight="1" x14ac:dyDescent="0.25">
      <c r="GI1403" s="237">
        <f t="shared" si="433"/>
        <v>0</v>
      </c>
      <c r="GJ1403" s="140" t="e">
        <f t="shared" ca="1" si="434"/>
        <v>#N/A</v>
      </c>
      <c r="GK1403" s="238" t="str">
        <f t="shared" ca="1" si="435"/>
        <v/>
      </c>
    </row>
    <row r="1404" spans="191:193" ht="37.5" customHeight="1" x14ac:dyDescent="0.25">
      <c r="GI1404" s="237">
        <f t="shared" si="433"/>
        <v>0</v>
      </c>
      <c r="GJ1404" s="140" t="e">
        <f t="shared" ca="1" si="434"/>
        <v>#N/A</v>
      </c>
      <c r="GK1404" s="238" t="str">
        <f t="shared" ca="1" si="435"/>
        <v/>
      </c>
    </row>
    <row r="1405" spans="191:193" ht="37.5" customHeight="1" x14ac:dyDescent="0.25">
      <c r="GI1405" s="237">
        <f t="shared" si="433"/>
        <v>0</v>
      </c>
      <c r="GJ1405" s="140" t="e">
        <f t="shared" ca="1" si="434"/>
        <v>#N/A</v>
      </c>
      <c r="GK1405" s="238" t="str">
        <f t="shared" ca="1" si="435"/>
        <v/>
      </c>
    </row>
    <row r="1406" spans="191:193" ht="37.5" customHeight="1" x14ac:dyDescent="0.25">
      <c r="GI1406" s="237">
        <f t="shared" si="433"/>
        <v>0</v>
      </c>
      <c r="GJ1406" s="140" t="e">
        <f t="shared" ca="1" si="434"/>
        <v>#N/A</v>
      </c>
      <c r="GK1406" s="238" t="str">
        <f t="shared" ca="1" si="435"/>
        <v/>
      </c>
    </row>
    <row r="1407" spans="191:193" ht="37.5" customHeight="1" x14ac:dyDescent="0.25">
      <c r="GI1407" s="237">
        <f t="shared" si="433"/>
        <v>0</v>
      </c>
      <c r="GJ1407" s="140" t="e">
        <f t="shared" ca="1" si="434"/>
        <v>#N/A</v>
      </c>
      <c r="GK1407" s="238" t="str">
        <f t="shared" ca="1" si="435"/>
        <v/>
      </c>
    </row>
    <row r="1408" spans="191:193" ht="37.5" customHeight="1" x14ac:dyDescent="0.25">
      <c r="GI1408" s="237">
        <f t="shared" si="433"/>
        <v>0</v>
      </c>
      <c r="GJ1408" s="140" t="e">
        <f t="shared" ca="1" si="434"/>
        <v>#N/A</v>
      </c>
      <c r="GK1408" s="238" t="str">
        <f t="shared" ca="1" si="435"/>
        <v/>
      </c>
    </row>
    <row r="1409" spans="191:193" ht="37.5" customHeight="1" x14ac:dyDescent="0.25">
      <c r="GI1409" s="237">
        <f t="shared" si="433"/>
        <v>0</v>
      </c>
      <c r="GJ1409" s="140" t="e">
        <f t="shared" ca="1" si="434"/>
        <v>#N/A</v>
      </c>
      <c r="GK1409" s="238" t="str">
        <f t="shared" ca="1" si="435"/>
        <v/>
      </c>
    </row>
    <row r="1410" spans="191:193" ht="37.5" customHeight="1" x14ac:dyDescent="0.25">
      <c r="GI1410" s="237">
        <f t="shared" ref="GI1410:GI1473" si="436">INDEX(Matrix_Ausschluss,1+(ROW(A1409)-1)/COLUMNS(CS:GG),MOD(ROW(A1409)-1,COLUMNS(CS:GG))+1)</f>
        <v>0</v>
      </c>
      <c r="GJ1410" s="140" t="e">
        <f t="shared" ca="1" si="434"/>
        <v>#N/A</v>
      </c>
      <c r="GK1410" s="238" t="str">
        <f t="shared" ca="1" si="435"/>
        <v/>
      </c>
    </row>
    <row r="1411" spans="191:193" ht="37.5" customHeight="1" x14ac:dyDescent="0.25">
      <c r="GI1411" s="237">
        <f t="shared" si="436"/>
        <v>0</v>
      </c>
      <c r="GJ1411" s="140" t="e">
        <f t="shared" ref="GJ1411:GJ1474" ca="1" si="437">MATCH("*",OFFSET($GI$1,GJ1410,0,8650),0)+GJ1410</f>
        <v>#N/A</v>
      </c>
      <c r="GK1411" s="238" t="str">
        <f t="shared" ref="GK1411:GK1474" ca="1" si="438">IF(ISERROR($GJ1411),"",INDEX($GI$2:$GI$8650,$GJ1411-1,1))</f>
        <v/>
      </c>
    </row>
    <row r="1412" spans="191:193" ht="37.5" customHeight="1" x14ac:dyDescent="0.25">
      <c r="GI1412" s="237">
        <f t="shared" si="436"/>
        <v>0</v>
      </c>
      <c r="GJ1412" s="140" t="e">
        <f t="shared" ca="1" si="437"/>
        <v>#N/A</v>
      </c>
      <c r="GK1412" s="238" t="str">
        <f t="shared" ca="1" si="438"/>
        <v/>
      </c>
    </row>
    <row r="1413" spans="191:193" ht="37.5" customHeight="1" x14ac:dyDescent="0.25">
      <c r="GI1413" s="237">
        <f t="shared" si="436"/>
        <v>0</v>
      </c>
      <c r="GJ1413" s="140" t="e">
        <f t="shared" ca="1" si="437"/>
        <v>#N/A</v>
      </c>
      <c r="GK1413" s="238" t="str">
        <f t="shared" ca="1" si="438"/>
        <v/>
      </c>
    </row>
    <row r="1414" spans="191:193" ht="37.5" customHeight="1" x14ac:dyDescent="0.25">
      <c r="GI1414" s="237">
        <f t="shared" si="436"/>
        <v>0</v>
      </c>
      <c r="GJ1414" s="140" t="e">
        <f t="shared" ca="1" si="437"/>
        <v>#N/A</v>
      </c>
      <c r="GK1414" s="238" t="str">
        <f t="shared" ca="1" si="438"/>
        <v/>
      </c>
    </row>
    <row r="1415" spans="191:193" ht="37.5" customHeight="1" x14ac:dyDescent="0.25">
      <c r="GI1415" s="237">
        <f t="shared" si="436"/>
        <v>0</v>
      </c>
      <c r="GJ1415" s="140" t="e">
        <f t="shared" ca="1" si="437"/>
        <v>#N/A</v>
      </c>
      <c r="GK1415" s="238" t="str">
        <f t="shared" ca="1" si="438"/>
        <v/>
      </c>
    </row>
    <row r="1416" spans="191:193" ht="37.5" customHeight="1" x14ac:dyDescent="0.25">
      <c r="GI1416" s="237">
        <f t="shared" si="436"/>
        <v>0</v>
      </c>
      <c r="GJ1416" s="140" t="e">
        <f t="shared" ca="1" si="437"/>
        <v>#N/A</v>
      </c>
      <c r="GK1416" s="238" t="str">
        <f t="shared" ca="1" si="438"/>
        <v/>
      </c>
    </row>
    <row r="1417" spans="191:193" ht="37.5" customHeight="1" x14ac:dyDescent="0.25">
      <c r="GI1417" s="237">
        <f t="shared" si="436"/>
        <v>0</v>
      </c>
      <c r="GJ1417" s="140" t="e">
        <f t="shared" ca="1" si="437"/>
        <v>#N/A</v>
      </c>
      <c r="GK1417" s="238" t="str">
        <f t="shared" ca="1" si="438"/>
        <v/>
      </c>
    </row>
    <row r="1418" spans="191:193" ht="37.5" customHeight="1" x14ac:dyDescent="0.25">
      <c r="GI1418" s="237">
        <f t="shared" si="436"/>
        <v>0</v>
      </c>
      <c r="GJ1418" s="140" t="e">
        <f t="shared" ca="1" si="437"/>
        <v>#N/A</v>
      </c>
      <c r="GK1418" s="238" t="str">
        <f t="shared" ca="1" si="438"/>
        <v/>
      </c>
    </row>
    <row r="1419" spans="191:193" ht="37.5" customHeight="1" x14ac:dyDescent="0.25">
      <c r="GI1419" s="237">
        <f t="shared" si="436"/>
        <v>0</v>
      </c>
      <c r="GJ1419" s="140" t="e">
        <f t="shared" ca="1" si="437"/>
        <v>#N/A</v>
      </c>
      <c r="GK1419" s="238" t="str">
        <f t="shared" ca="1" si="438"/>
        <v/>
      </c>
    </row>
    <row r="1420" spans="191:193" ht="37.5" customHeight="1" x14ac:dyDescent="0.25">
      <c r="GI1420" s="237">
        <f t="shared" si="436"/>
        <v>0</v>
      </c>
      <c r="GJ1420" s="140" t="e">
        <f t="shared" ca="1" si="437"/>
        <v>#N/A</v>
      </c>
      <c r="GK1420" s="238" t="str">
        <f t="shared" ca="1" si="438"/>
        <v/>
      </c>
    </row>
    <row r="1421" spans="191:193" ht="37.5" customHeight="1" x14ac:dyDescent="0.25">
      <c r="GI1421" s="237">
        <f t="shared" si="436"/>
        <v>0</v>
      </c>
      <c r="GJ1421" s="140" t="e">
        <f t="shared" ca="1" si="437"/>
        <v>#N/A</v>
      </c>
      <c r="GK1421" s="238" t="str">
        <f t="shared" ca="1" si="438"/>
        <v/>
      </c>
    </row>
    <row r="1422" spans="191:193" ht="37.5" customHeight="1" x14ac:dyDescent="0.25">
      <c r="GI1422" s="237">
        <f t="shared" si="436"/>
        <v>0</v>
      </c>
      <c r="GJ1422" s="140" t="e">
        <f t="shared" ca="1" si="437"/>
        <v>#N/A</v>
      </c>
      <c r="GK1422" s="238" t="str">
        <f t="shared" ca="1" si="438"/>
        <v/>
      </c>
    </row>
    <row r="1423" spans="191:193" ht="37.5" customHeight="1" x14ac:dyDescent="0.25">
      <c r="GI1423" s="237">
        <f t="shared" si="436"/>
        <v>0</v>
      </c>
      <c r="GJ1423" s="140" t="e">
        <f t="shared" ca="1" si="437"/>
        <v>#N/A</v>
      </c>
      <c r="GK1423" s="238" t="str">
        <f t="shared" ca="1" si="438"/>
        <v/>
      </c>
    </row>
    <row r="1424" spans="191:193" ht="37.5" customHeight="1" x14ac:dyDescent="0.25">
      <c r="GI1424" s="237">
        <f t="shared" si="436"/>
        <v>0</v>
      </c>
      <c r="GJ1424" s="140" t="e">
        <f t="shared" ca="1" si="437"/>
        <v>#N/A</v>
      </c>
      <c r="GK1424" s="238" t="str">
        <f t="shared" ca="1" si="438"/>
        <v/>
      </c>
    </row>
    <row r="1425" spans="191:193" ht="37.5" customHeight="1" x14ac:dyDescent="0.25">
      <c r="GI1425" s="237">
        <f t="shared" si="436"/>
        <v>0</v>
      </c>
      <c r="GJ1425" s="140" t="e">
        <f t="shared" ca="1" si="437"/>
        <v>#N/A</v>
      </c>
      <c r="GK1425" s="238" t="str">
        <f t="shared" ca="1" si="438"/>
        <v/>
      </c>
    </row>
    <row r="1426" spans="191:193" ht="37.5" customHeight="1" x14ac:dyDescent="0.25">
      <c r="GI1426" s="237">
        <f t="shared" si="436"/>
        <v>0</v>
      </c>
      <c r="GJ1426" s="140" t="e">
        <f t="shared" ca="1" si="437"/>
        <v>#N/A</v>
      </c>
      <c r="GK1426" s="238" t="str">
        <f t="shared" ca="1" si="438"/>
        <v/>
      </c>
    </row>
    <row r="1427" spans="191:193" ht="37.5" customHeight="1" x14ac:dyDescent="0.25">
      <c r="GI1427" s="237">
        <f t="shared" si="436"/>
        <v>0</v>
      </c>
      <c r="GJ1427" s="140" t="e">
        <f t="shared" ca="1" si="437"/>
        <v>#N/A</v>
      </c>
      <c r="GK1427" s="238" t="str">
        <f t="shared" ca="1" si="438"/>
        <v/>
      </c>
    </row>
    <row r="1428" spans="191:193" ht="37.5" customHeight="1" x14ac:dyDescent="0.25">
      <c r="GI1428" s="237">
        <f t="shared" si="436"/>
        <v>0</v>
      </c>
      <c r="GJ1428" s="140" t="e">
        <f t="shared" ca="1" si="437"/>
        <v>#N/A</v>
      </c>
      <c r="GK1428" s="238" t="str">
        <f t="shared" ca="1" si="438"/>
        <v/>
      </c>
    </row>
    <row r="1429" spans="191:193" ht="37.5" customHeight="1" x14ac:dyDescent="0.25">
      <c r="GI1429" s="237">
        <f t="shared" si="436"/>
        <v>0</v>
      </c>
      <c r="GJ1429" s="140" t="e">
        <f t="shared" ca="1" si="437"/>
        <v>#N/A</v>
      </c>
      <c r="GK1429" s="238" t="str">
        <f t="shared" ca="1" si="438"/>
        <v/>
      </c>
    </row>
    <row r="1430" spans="191:193" ht="37.5" customHeight="1" x14ac:dyDescent="0.25">
      <c r="GI1430" s="237">
        <f t="shared" si="436"/>
        <v>0</v>
      </c>
      <c r="GJ1430" s="140" t="e">
        <f t="shared" ca="1" si="437"/>
        <v>#N/A</v>
      </c>
      <c r="GK1430" s="238" t="str">
        <f t="shared" ca="1" si="438"/>
        <v/>
      </c>
    </row>
    <row r="1431" spans="191:193" ht="37.5" customHeight="1" x14ac:dyDescent="0.25">
      <c r="GI1431" s="237">
        <f t="shared" si="436"/>
        <v>0</v>
      </c>
      <c r="GJ1431" s="140" t="e">
        <f t="shared" ca="1" si="437"/>
        <v>#N/A</v>
      </c>
      <c r="GK1431" s="238" t="str">
        <f t="shared" ca="1" si="438"/>
        <v/>
      </c>
    </row>
    <row r="1432" spans="191:193" ht="37.5" customHeight="1" x14ac:dyDescent="0.25">
      <c r="GI1432" s="237">
        <f t="shared" si="436"/>
        <v>0</v>
      </c>
      <c r="GJ1432" s="140" t="e">
        <f t="shared" ca="1" si="437"/>
        <v>#N/A</v>
      </c>
      <c r="GK1432" s="238" t="str">
        <f t="shared" ca="1" si="438"/>
        <v/>
      </c>
    </row>
    <row r="1433" spans="191:193" ht="37.5" customHeight="1" x14ac:dyDescent="0.25">
      <c r="GI1433" s="237">
        <f t="shared" si="436"/>
        <v>0</v>
      </c>
      <c r="GJ1433" s="140" t="e">
        <f t="shared" ca="1" si="437"/>
        <v>#N/A</v>
      </c>
      <c r="GK1433" s="238" t="str">
        <f t="shared" ca="1" si="438"/>
        <v/>
      </c>
    </row>
    <row r="1434" spans="191:193" ht="37.5" customHeight="1" x14ac:dyDescent="0.25">
      <c r="GI1434" s="237">
        <f t="shared" si="436"/>
        <v>0</v>
      </c>
      <c r="GJ1434" s="140" t="e">
        <f t="shared" ca="1" si="437"/>
        <v>#N/A</v>
      </c>
      <c r="GK1434" s="238" t="str">
        <f t="shared" ca="1" si="438"/>
        <v/>
      </c>
    </row>
    <row r="1435" spans="191:193" ht="37.5" customHeight="1" x14ac:dyDescent="0.25">
      <c r="GI1435" s="237">
        <f t="shared" si="436"/>
        <v>0</v>
      </c>
      <c r="GJ1435" s="140" t="e">
        <f t="shared" ca="1" si="437"/>
        <v>#N/A</v>
      </c>
      <c r="GK1435" s="238" t="str">
        <f t="shared" ca="1" si="438"/>
        <v/>
      </c>
    </row>
    <row r="1436" spans="191:193" ht="37.5" customHeight="1" x14ac:dyDescent="0.25">
      <c r="GI1436" s="237">
        <f t="shared" si="436"/>
        <v>0</v>
      </c>
      <c r="GJ1436" s="140" t="e">
        <f t="shared" ca="1" si="437"/>
        <v>#N/A</v>
      </c>
      <c r="GK1436" s="238" t="str">
        <f t="shared" ca="1" si="438"/>
        <v/>
      </c>
    </row>
    <row r="1437" spans="191:193" ht="37.5" customHeight="1" x14ac:dyDescent="0.25">
      <c r="GI1437" s="237">
        <f t="shared" si="436"/>
        <v>0</v>
      </c>
      <c r="GJ1437" s="140" t="e">
        <f t="shared" ca="1" si="437"/>
        <v>#N/A</v>
      </c>
      <c r="GK1437" s="238" t="str">
        <f t="shared" ca="1" si="438"/>
        <v/>
      </c>
    </row>
    <row r="1438" spans="191:193" ht="37.5" customHeight="1" x14ac:dyDescent="0.25">
      <c r="GI1438" s="237">
        <f t="shared" si="436"/>
        <v>0</v>
      </c>
      <c r="GJ1438" s="140" t="e">
        <f t="shared" ca="1" si="437"/>
        <v>#N/A</v>
      </c>
      <c r="GK1438" s="238" t="str">
        <f t="shared" ca="1" si="438"/>
        <v/>
      </c>
    </row>
    <row r="1439" spans="191:193" ht="37.5" customHeight="1" x14ac:dyDescent="0.25">
      <c r="GI1439" s="237">
        <f t="shared" si="436"/>
        <v>0</v>
      </c>
      <c r="GJ1439" s="140" t="e">
        <f t="shared" ca="1" si="437"/>
        <v>#N/A</v>
      </c>
      <c r="GK1439" s="238" t="str">
        <f t="shared" ca="1" si="438"/>
        <v/>
      </c>
    </row>
    <row r="1440" spans="191:193" ht="37.5" customHeight="1" x14ac:dyDescent="0.25">
      <c r="GI1440" s="237">
        <f t="shared" si="436"/>
        <v>0</v>
      </c>
      <c r="GJ1440" s="140" t="e">
        <f t="shared" ca="1" si="437"/>
        <v>#N/A</v>
      </c>
      <c r="GK1440" s="238" t="str">
        <f t="shared" ca="1" si="438"/>
        <v/>
      </c>
    </row>
    <row r="1441" spans="191:193" ht="37.5" customHeight="1" x14ac:dyDescent="0.25">
      <c r="GI1441" s="237">
        <f t="shared" si="436"/>
        <v>0</v>
      </c>
      <c r="GJ1441" s="140" t="e">
        <f t="shared" ca="1" si="437"/>
        <v>#N/A</v>
      </c>
      <c r="GK1441" s="238" t="str">
        <f t="shared" ca="1" si="438"/>
        <v/>
      </c>
    </row>
    <row r="1442" spans="191:193" ht="37.5" customHeight="1" x14ac:dyDescent="0.25">
      <c r="GI1442" s="237">
        <f t="shared" si="436"/>
        <v>0</v>
      </c>
      <c r="GJ1442" s="140" t="e">
        <f t="shared" ca="1" si="437"/>
        <v>#N/A</v>
      </c>
      <c r="GK1442" s="238" t="str">
        <f t="shared" ca="1" si="438"/>
        <v/>
      </c>
    </row>
    <row r="1443" spans="191:193" ht="37.5" customHeight="1" x14ac:dyDescent="0.25">
      <c r="GI1443" s="237">
        <f t="shared" si="436"/>
        <v>0</v>
      </c>
      <c r="GJ1443" s="140" t="e">
        <f t="shared" ca="1" si="437"/>
        <v>#N/A</v>
      </c>
      <c r="GK1443" s="238" t="str">
        <f t="shared" ca="1" si="438"/>
        <v/>
      </c>
    </row>
    <row r="1444" spans="191:193" ht="37.5" customHeight="1" x14ac:dyDescent="0.25">
      <c r="GI1444" s="237">
        <f t="shared" si="436"/>
        <v>0</v>
      </c>
      <c r="GJ1444" s="140" t="e">
        <f t="shared" ca="1" si="437"/>
        <v>#N/A</v>
      </c>
      <c r="GK1444" s="238" t="str">
        <f t="shared" ca="1" si="438"/>
        <v/>
      </c>
    </row>
    <row r="1445" spans="191:193" ht="37.5" customHeight="1" x14ac:dyDescent="0.25">
      <c r="GI1445" s="237">
        <f t="shared" si="436"/>
        <v>0</v>
      </c>
      <c r="GJ1445" s="140" t="e">
        <f t="shared" ca="1" si="437"/>
        <v>#N/A</v>
      </c>
      <c r="GK1445" s="238" t="str">
        <f t="shared" ca="1" si="438"/>
        <v/>
      </c>
    </row>
    <row r="1446" spans="191:193" ht="37.5" customHeight="1" x14ac:dyDescent="0.25">
      <c r="GI1446" s="237">
        <f t="shared" si="436"/>
        <v>0</v>
      </c>
      <c r="GJ1446" s="140" t="e">
        <f t="shared" ca="1" si="437"/>
        <v>#N/A</v>
      </c>
      <c r="GK1446" s="238" t="str">
        <f t="shared" ca="1" si="438"/>
        <v/>
      </c>
    </row>
    <row r="1447" spans="191:193" ht="37.5" customHeight="1" x14ac:dyDescent="0.25">
      <c r="GI1447" s="237">
        <f t="shared" si="436"/>
        <v>0</v>
      </c>
      <c r="GJ1447" s="140" t="e">
        <f t="shared" ca="1" si="437"/>
        <v>#N/A</v>
      </c>
      <c r="GK1447" s="238" t="str">
        <f t="shared" ca="1" si="438"/>
        <v/>
      </c>
    </row>
    <row r="1448" spans="191:193" ht="37.5" customHeight="1" x14ac:dyDescent="0.25">
      <c r="GI1448" s="237">
        <f t="shared" si="436"/>
        <v>0</v>
      </c>
      <c r="GJ1448" s="140" t="e">
        <f t="shared" ca="1" si="437"/>
        <v>#N/A</v>
      </c>
      <c r="GK1448" s="238" t="str">
        <f t="shared" ca="1" si="438"/>
        <v/>
      </c>
    </row>
    <row r="1449" spans="191:193" ht="37.5" customHeight="1" x14ac:dyDescent="0.25">
      <c r="GI1449" s="237">
        <f t="shared" si="436"/>
        <v>0</v>
      </c>
      <c r="GJ1449" s="140" t="e">
        <f t="shared" ca="1" si="437"/>
        <v>#N/A</v>
      </c>
      <c r="GK1449" s="238" t="str">
        <f t="shared" ca="1" si="438"/>
        <v/>
      </c>
    </row>
    <row r="1450" spans="191:193" ht="37.5" customHeight="1" x14ac:dyDescent="0.25">
      <c r="GI1450" s="237">
        <f t="shared" si="436"/>
        <v>0</v>
      </c>
      <c r="GJ1450" s="140" t="e">
        <f t="shared" ca="1" si="437"/>
        <v>#N/A</v>
      </c>
      <c r="GK1450" s="238" t="str">
        <f t="shared" ca="1" si="438"/>
        <v/>
      </c>
    </row>
    <row r="1451" spans="191:193" ht="37.5" customHeight="1" x14ac:dyDescent="0.25">
      <c r="GI1451" s="237">
        <f t="shared" si="436"/>
        <v>0</v>
      </c>
      <c r="GJ1451" s="140" t="e">
        <f t="shared" ca="1" si="437"/>
        <v>#N/A</v>
      </c>
      <c r="GK1451" s="238" t="str">
        <f t="shared" ca="1" si="438"/>
        <v/>
      </c>
    </row>
    <row r="1452" spans="191:193" ht="37.5" customHeight="1" x14ac:dyDescent="0.25">
      <c r="GI1452" s="237">
        <f t="shared" si="436"/>
        <v>0</v>
      </c>
      <c r="GJ1452" s="140" t="e">
        <f t="shared" ca="1" si="437"/>
        <v>#N/A</v>
      </c>
      <c r="GK1452" s="238" t="str">
        <f t="shared" ca="1" si="438"/>
        <v/>
      </c>
    </row>
    <row r="1453" spans="191:193" ht="37.5" customHeight="1" x14ac:dyDescent="0.25">
      <c r="GI1453" s="237">
        <f t="shared" si="436"/>
        <v>0</v>
      </c>
      <c r="GJ1453" s="140" t="e">
        <f t="shared" ca="1" si="437"/>
        <v>#N/A</v>
      </c>
      <c r="GK1453" s="238" t="str">
        <f t="shared" ca="1" si="438"/>
        <v/>
      </c>
    </row>
    <row r="1454" spans="191:193" ht="37.5" customHeight="1" x14ac:dyDescent="0.25">
      <c r="GI1454" s="237">
        <f t="shared" si="436"/>
        <v>0</v>
      </c>
      <c r="GJ1454" s="140" t="e">
        <f t="shared" ca="1" si="437"/>
        <v>#N/A</v>
      </c>
      <c r="GK1454" s="238" t="str">
        <f t="shared" ca="1" si="438"/>
        <v/>
      </c>
    </row>
    <row r="1455" spans="191:193" ht="37.5" customHeight="1" x14ac:dyDescent="0.25">
      <c r="GI1455" s="237">
        <f t="shared" si="436"/>
        <v>0</v>
      </c>
      <c r="GJ1455" s="140" t="e">
        <f t="shared" ca="1" si="437"/>
        <v>#N/A</v>
      </c>
      <c r="GK1455" s="238" t="str">
        <f t="shared" ca="1" si="438"/>
        <v/>
      </c>
    </row>
    <row r="1456" spans="191:193" ht="37.5" customHeight="1" x14ac:dyDescent="0.25">
      <c r="GI1456" s="237">
        <f t="shared" si="436"/>
        <v>0</v>
      </c>
      <c r="GJ1456" s="140" t="e">
        <f t="shared" ca="1" si="437"/>
        <v>#N/A</v>
      </c>
      <c r="GK1456" s="238" t="str">
        <f t="shared" ca="1" si="438"/>
        <v/>
      </c>
    </row>
    <row r="1457" spans="191:193" ht="37.5" customHeight="1" x14ac:dyDescent="0.25">
      <c r="GI1457" s="237">
        <f t="shared" si="436"/>
        <v>0</v>
      </c>
      <c r="GJ1457" s="140" t="e">
        <f t="shared" ca="1" si="437"/>
        <v>#N/A</v>
      </c>
      <c r="GK1457" s="238" t="str">
        <f t="shared" ca="1" si="438"/>
        <v/>
      </c>
    </row>
    <row r="1458" spans="191:193" ht="37.5" customHeight="1" x14ac:dyDescent="0.25">
      <c r="GI1458" s="237">
        <f t="shared" si="436"/>
        <v>0</v>
      </c>
      <c r="GJ1458" s="140" t="e">
        <f t="shared" ca="1" si="437"/>
        <v>#N/A</v>
      </c>
      <c r="GK1458" s="238" t="str">
        <f t="shared" ca="1" si="438"/>
        <v/>
      </c>
    </row>
    <row r="1459" spans="191:193" ht="37.5" customHeight="1" x14ac:dyDescent="0.25">
      <c r="GI1459" s="237">
        <f t="shared" si="436"/>
        <v>0</v>
      </c>
      <c r="GJ1459" s="140" t="e">
        <f t="shared" ca="1" si="437"/>
        <v>#N/A</v>
      </c>
      <c r="GK1459" s="238" t="str">
        <f t="shared" ca="1" si="438"/>
        <v/>
      </c>
    </row>
    <row r="1460" spans="191:193" ht="37.5" customHeight="1" x14ac:dyDescent="0.25">
      <c r="GI1460" s="237">
        <f t="shared" si="436"/>
        <v>0</v>
      </c>
      <c r="GJ1460" s="140" t="e">
        <f t="shared" ca="1" si="437"/>
        <v>#N/A</v>
      </c>
      <c r="GK1460" s="238" t="str">
        <f t="shared" ca="1" si="438"/>
        <v/>
      </c>
    </row>
    <row r="1461" spans="191:193" ht="37.5" customHeight="1" x14ac:dyDescent="0.25">
      <c r="GI1461" s="237">
        <f t="shared" si="436"/>
        <v>0</v>
      </c>
      <c r="GJ1461" s="140" t="e">
        <f t="shared" ca="1" si="437"/>
        <v>#N/A</v>
      </c>
      <c r="GK1461" s="238" t="str">
        <f t="shared" ca="1" si="438"/>
        <v/>
      </c>
    </row>
    <row r="1462" spans="191:193" ht="37.5" customHeight="1" x14ac:dyDescent="0.25">
      <c r="GI1462" s="237">
        <f t="shared" si="436"/>
        <v>0</v>
      </c>
      <c r="GJ1462" s="140" t="e">
        <f t="shared" ca="1" si="437"/>
        <v>#N/A</v>
      </c>
      <c r="GK1462" s="238" t="str">
        <f t="shared" ca="1" si="438"/>
        <v/>
      </c>
    </row>
    <row r="1463" spans="191:193" ht="37.5" customHeight="1" x14ac:dyDescent="0.25">
      <c r="GI1463" s="237">
        <f t="shared" si="436"/>
        <v>0</v>
      </c>
      <c r="GJ1463" s="140" t="e">
        <f t="shared" ca="1" si="437"/>
        <v>#N/A</v>
      </c>
      <c r="GK1463" s="238" t="str">
        <f t="shared" ca="1" si="438"/>
        <v/>
      </c>
    </row>
    <row r="1464" spans="191:193" ht="37.5" customHeight="1" x14ac:dyDescent="0.25">
      <c r="GI1464" s="237">
        <f t="shared" si="436"/>
        <v>0</v>
      </c>
      <c r="GJ1464" s="140" t="e">
        <f t="shared" ca="1" si="437"/>
        <v>#N/A</v>
      </c>
      <c r="GK1464" s="238" t="str">
        <f t="shared" ca="1" si="438"/>
        <v/>
      </c>
    </row>
    <row r="1465" spans="191:193" ht="37.5" customHeight="1" x14ac:dyDescent="0.25">
      <c r="GI1465" s="237">
        <f t="shared" si="436"/>
        <v>0</v>
      </c>
      <c r="GJ1465" s="140" t="e">
        <f t="shared" ca="1" si="437"/>
        <v>#N/A</v>
      </c>
      <c r="GK1465" s="238" t="str">
        <f t="shared" ca="1" si="438"/>
        <v/>
      </c>
    </row>
    <row r="1466" spans="191:193" ht="37.5" customHeight="1" x14ac:dyDescent="0.25">
      <c r="GI1466" s="237">
        <f t="shared" si="436"/>
        <v>0</v>
      </c>
      <c r="GJ1466" s="140" t="e">
        <f t="shared" ca="1" si="437"/>
        <v>#N/A</v>
      </c>
      <c r="GK1466" s="238" t="str">
        <f t="shared" ca="1" si="438"/>
        <v/>
      </c>
    </row>
    <row r="1467" spans="191:193" ht="37.5" customHeight="1" x14ac:dyDescent="0.25">
      <c r="GI1467" s="237">
        <f t="shared" si="436"/>
        <v>0</v>
      </c>
      <c r="GJ1467" s="140" t="e">
        <f t="shared" ca="1" si="437"/>
        <v>#N/A</v>
      </c>
      <c r="GK1467" s="238" t="str">
        <f t="shared" ca="1" si="438"/>
        <v/>
      </c>
    </row>
    <row r="1468" spans="191:193" ht="37.5" customHeight="1" x14ac:dyDescent="0.25">
      <c r="GI1468" s="237">
        <f t="shared" si="436"/>
        <v>0</v>
      </c>
      <c r="GJ1468" s="140" t="e">
        <f t="shared" ca="1" si="437"/>
        <v>#N/A</v>
      </c>
      <c r="GK1468" s="238" t="str">
        <f t="shared" ca="1" si="438"/>
        <v/>
      </c>
    </row>
    <row r="1469" spans="191:193" ht="37.5" customHeight="1" x14ac:dyDescent="0.25">
      <c r="GI1469" s="237">
        <f t="shared" si="436"/>
        <v>0</v>
      </c>
      <c r="GJ1469" s="140" t="e">
        <f t="shared" ca="1" si="437"/>
        <v>#N/A</v>
      </c>
      <c r="GK1469" s="238" t="str">
        <f t="shared" ca="1" si="438"/>
        <v/>
      </c>
    </row>
    <row r="1470" spans="191:193" ht="37.5" customHeight="1" x14ac:dyDescent="0.25">
      <c r="GI1470" s="237">
        <f t="shared" si="436"/>
        <v>0</v>
      </c>
      <c r="GJ1470" s="140" t="e">
        <f t="shared" ca="1" si="437"/>
        <v>#N/A</v>
      </c>
      <c r="GK1470" s="238" t="str">
        <f t="shared" ca="1" si="438"/>
        <v/>
      </c>
    </row>
    <row r="1471" spans="191:193" ht="37.5" customHeight="1" x14ac:dyDescent="0.25">
      <c r="GI1471" s="237">
        <f t="shared" si="436"/>
        <v>0</v>
      </c>
      <c r="GJ1471" s="140" t="e">
        <f t="shared" ca="1" si="437"/>
        <v>#N/A</v>
      </c>
      <c r="GK1471" s="238" t="str">
        <f t="shared" ca="1" si="438"/>
        <v/>
      </c>
    </row>
    <row r="1472" spans="191:193" ht="37.5" customHeight="1" x14ac:dyDescent="0.25">
      <c r="GI1472" s="237">
        <f t="shared" si="436"/>
        <v>0</v>
      </c>
      <c r="GJ1472" s="140" t="e">
        <f t="shared" ca="1" si="437"/>
        <v>#N/A</v>
      </c>
      <c r="GK1472" s="238" t="str">
        <f t="shared" ca="1" si="438"/>
        <v/>
      </c>
    </row>
    <row r="1473" spans="191:193" ht="37.5" customHeight="1" x14ac:dyDescent="0.25">
      <c r="GI1473" s="237">
        <f t="shared" si="436"/>
        <v>0</v>
      </c>
      <c r="GJ1473" s="140" t="e">
        <f t="shared" ca="1" si="437"/>
        <v>#N/A</v>
      </c>
      <c r="GK1473" s="238" t="str">
        <f t="shared" ca="1" si="438"/>
        <v/>
      </c>
    </row>
    <row r="1474" spans="191:193" ht="37.5" customHeight="1" x14ac:dyDescent="0.25">
      <c r="GI1474" s="237">
        <f t="shared" ref="GI1474:GI1537" si="439">INDEX(Matrix_Ausschluss,1+(ROW(A1473)-1)/COLUMNS(CS:GG),MOD(ROW(A1473)-1,COLUMNS(CS:GG))+1)</f>
        <v>0</v>
      </c>
      <c r="GJ1474" s="140" t="e">
        <f t="shared" ca="1" si="437"/>
        <v>#N/A</v>
      </c>
      <c r="GK1474" s="238" t="str">
        <f t="shared" ca="1" si="438"/>
        <v/>
      </c>
    </row>
    <row r="1475" spans="191:193" ht="37.5" customHeight="1" x14ac:dyDescent="0.25">
      <c r="GI1475" s="237">
        <f t="shared" si="439"/>
        <v>0</v>
      </c>
      <c r="GJ1475" s="140" t="e">
        <f t="shared" ref="GJ1475:GJ1538" ca="1" si="440">MATCH("*",OFFSET($GI$1,GJ1474,0,8650),0)+GJ1474</f>
        <v>#N/A</v>
      </c>
      <c r="GK1475" s="238" t="str">
        <f t="shared" ref="GK1475:GK1538" ca="1" si="441">IF(ISERROR($GJ1475),"",INDEX($GI$2:$GI$8650,$GJ1475-1,1))</f>
        <v/>
      </c>
    </row>
    <row r="1476" spans="191:193" ht="37.5" customHeight="1" x14ac:dyDescent="0.25">
      <c r="GI1476" s="237">
        <f t="shared" si="439"/>
        <v>0</v>
      </c>
      <c r="GJ1476" s="140" t="e">
        <f t="shared" ca="1" si="440"/>
        <v>#N/A</v>
      </c>
      <c r="GK1476" s="238" t="str">
        <f t="shared" ca="1" si="441"/>
        <v/>
      </c>
    </row>
    <row r="1477" spans="191:193" ht="37.5" customHeight="1" x14ac:dyDescent="0.25">
      <c r="GI1477" s="237">
        <f t="shared" si="439"/>
        <v>0</v>
      </c>
      <c r="GJ1477" s="140" t="e">
        <f t="shared" ca="1" si="440"/>
        <v>#N/A</v>
      </c>
      <c r="GK1477" s="238" t="str">
        <f t="shared" ca="1" si="441"/>
        <v/>
      </c>
    </row>
    <row r="1478" spans="191:193" ht="37.5" customHeight="1" x14ac:dyDescent="0.25">
      <c r="GI1478" s="237">
        <f t="shared" si="439"/>
        <v>0</v>
      </c>
      <c r="GJ1478" s="140" t="e">
        <f t="shared" ca="1" si="440"/>
        <v>#N/A</v>
      </c>
      <c r="GK1478" s="238" t="str">
        <f t="shared" ca="1" si="441"/>
        <v/>
      </c>
    </row>
    <row r="1479" spans="191:193" ht="37.5" customHeight="1" x14ac:dyDescent="0.25">
      <c r="GI1479" s="237">
        <f t="shared" si="439"/>
        <v>0</v>
      </c>
      <c r="GJ1479" s="140" t="e">
        <f t="shared" ca="1" si="440"/>
        <v>#N/A</v>
      </c>
      <c r="GK1479" s="238" t="str">
        <f t="shared" ca="1" si="441"/>
        <v/>
      </c>
    </row>
    <row r="1480" spans="191:193" ht="37.5" customHeight="1" x14ac:dyDescent="0.25">
      <c r="GI1480" s="237">
        <f t="shared" si="439"/>
        <v>0</v>
      </c>
      <c r="GJ1480" s="140" t="e">
        <f t="shared" ca="1" si="440"/>
        <v>#N/A</v>
      </c>
      <c r="GK1480" s="238" t="str">
        <f t="shared" ca="1" si="441"/>
        <v/>
      </c>
    </row>
    <row r="1481" spans="191:193" ht="37.5" customHeight="1" x14ac:dyDescent="0.25">
      <c r="GI1481" s="237">
        <f t="shared" si="439"/>
        <v>0</v>
      </c>
      <c r="GJ1481" s="140" t="e">
        <f t="shared" ca="1" si="440"/>
        <v>#N/A</v>
      </c>
      <c r="GK1481" s="238" t="str">
        <f t="shared" ca="1" si="441"/>
        <v/>
      </c>
    </row>
    <row r="1482" spans="191:193" ht="37.5" customHeight="1" x14ac:dyDescent="0.25">
      <c r="GI1482" s="237">
        <f t="shared" si="439"/>
        <v>0</v>
      </c>
      <c r="GJ1482" s="140" t="e">
        <f t="shared" ca="1" si="440"/>
        <v>#N/A</v>
      </c>
      <c r="GK1482" s="238" t="str">
        <f t="shared" ca="1" si="441"/>
        <v/>
      </c>
    </row>
    <row r="1483" spans="191:193" ht="37.5" customHeight="1" x14ac:dyDescent="0.25">
      <c r="GI1483" s="237">
        <f t="shared" si="439"/>
        <v>0</v>
      </c>
      <c r="GJ1483" s="140" t="e">
        <f t="shared" ca="1" si="440"/>
        <v>#N/A</v>
      </c>
      <c r="GK1483" s="238" t="str">
        <f t="shared" ca="1" si="441"/>
        <v/>
      </c>
    </row>
    <row r="1484" spans="191:193" ht="37.5" customHeight="1" x14ac:dyDescent="0.25">
      <c r="GI1484" s="237">
        <f t="shared" si="439"/>
        <v>0</v>
      </c>
      <c r="GJ1484" s="140" t="e">
        <f t="shared" ca="1" si="440"/>
        <v>#N/A</v>
      </c>
      <c r="GK1484" s="238" t="str">
        <f t="shared" ca="1" si="441"/>
        <v/>
      </c>
    </row>
    <row r="1485" spans="191:193" ht="37.5" customHeight="1" x14ac:dyDescent="0.25">
      <c r="GI1485" s="237">
        <f t="shared" si="439"/>
        <v>0</v>
      </c>
      <c r="GJ1485" s="140" t="e">
        <f t="shared" ca="1" si="440"/>
        <v>#N/A</v>
      </c>
      <c r="GK1485" s="238" t="str">
        <f t="shared" ca="1" si="441"/>
        <v/>
      </c>
    </row>
    <row r="1486" spans="191:193" ht="37.5" customHeight="1" x14ac:dyDescent="0.25">
      <c r="GI1486" s="237">
        <f t="shared" si="439"/>
        <v>0</v>
      </c>
      <c r="GJ1486" s="140" t="e">
        <f t="shared" ca="1" si="440"/>
        <v>#N/A</v>
      </c>
      <c r="GK1486" s="238" t="str">
        <f t="shared" ca="1" si="441"/>
        <v/>
      </c>
    </row>
    <row r="1487" spans="191:193" ht="37.5" customHeight="1" x14ac:dyDescent="0.25">
      <c r="GI1487" s="237">
        <f t="shared" si="439"/>
        <v>0</v>
      </c>
      <c r="GJ1487" s="140" t="e">
        <f t="shared" ca="1" si="440"/>
        <v>#N/A</v>
      </c>
      <c r="GK1487" s="238" t="str">
        <f t="shared" ca="1" si="441"/>
        <v/>
      </c>
    </row>
    <row r="1488" spans="191:193" ht="37.5" customHeight="1" x14ac:dyDescent="0.25">
      <c r="GI1488" s="237">
        <f t="shared" si="439"/>
        <v>0</v>
      </c>
      <c r="GJ1488" s="140" t="e">
        <f t="shared" ca="1" si="440"/>
        <v>#N/A</v>
      </c>
      <c r="GK1488" s="238" t="str">
        <f t="shared" ca="1" si="441"/>
        <v/>
      </c>
    </row>
    <row r="1489" spans="191:193" ht="37.5" customHeight="1" x14ac:dyDescent="0.25">
      <c r="GI1489" s="237">
        <f t="shared" si="439"/>
        <v>0</v>
      </c>
      <c r="GJ1489" s="140" t="e">
        <f t="shared" ca="1" si="440"/>
        <v>#N/A</v>
      </c>
      <c r="GK1489" s="238" t="str">
        <f t="shared" ca="1" si="441"/>
        <v/>
      </c>
    </row>
    <row r="1490" spans="191:193" ht="37.5" customHeight="1" x14ac:dyDescent="0.25">
      <c r="GI1490" s="237">
        <f t="shared" si="439"/>
        <v>0</v>
      </c>
      <c r="GJ1490" s="140" t="e">
        <f t="shared" ca="1" si="440"/>
        <v>#N/A</v>
      </c>
      <c r="GK1490" s="238" t="str">
        <f t="shared" ca="1" si="441"/>
        <v/>
      </c>
    </row>
    <row r="1491" spans="191:193" ht="37.5" customHeight="1" x14ac:dyDescent="0.25">
      <c r="GI1491" s="237">
        <f t="shared" si="439"/>
        <v>0</v>
      </c>
      <c r="GJ1491" s="140" t="e">
        <f t="shared" ca="1" si="440"/>
        <v>#N/A</v>
      </c>
      <c r="GK1491" s="238" t="str">
        <f t="shared" ca="1" si="441"/>
        <v/>
      </c>
    </row>
    <row r="1492" spans="191:193" ht="37.5" customHeight="1" x14ac:dyDescent="0.25">
      <c r="GI1492" s="237">
        <f t="shared" si="439"/>
        <v>0</v>
      </c>
      <c r="GJ1492" s="140" t="e">
        <f t="shared" ca="1" si="440"/>
        <v>#N/A</v>
      </c>
      <c r="GK1492" s="238" t="str">
        <f t="shared" ca="1" si="441"/>
        <v/>
      </c>
    </row>
    <row r="1493" spans="191:193" ht="37.5" customHeight="1" x14ac:dyDescent="0.25">
      <c r="GI1493" s="237">
        <f t="shared" si="439"/>
        <v>0</v>
      </c>
      <c r="GJ1493" s="140" t="e">
        <f t="shared" ca="1" si="440"/>
        <v>#N/A</v>
      </c>
      <c r="GK1493" s="238" t="str">
        <f t="shared" ca="1" si="441"/>
        <v/>
      </c>
    </row>
    <row r="1494" spans="191:193" ht="37.5" customHeight="1" x14ac:dyDescent="0.25">
      <c r="GI1494" s="237">
        <f t="shared" si="439"/>
        <v>0</v>
      </c>
      <c r="GJ1494" s="140" t="e">
        <f t="shared" ca="1" si="440"/>
        <v>#N/A</v>
      </c>
      <c r="GK1494" s="238" t="str">
        <f t="shared" ca="1" si="441"/>
        <v/>
      </c>
    </row>
    <row r="1495" spans="191:193" ht="37.5" customHeight="1" x14ac:dyDescent="0.25">
      <c r="GI1495" s="237">
        <f t="shared" si="439"/>
        <v>0</v>
      </c>
      <c r="GJ1495" s="140" t="e">
        <f t="shared" ca="1" si="440"/>
        <v>#N/A</v>
      </c>
      <c r="GK1495" s="238" t="str">
        <f t="shared" ca="1" si="441"/>
        <v/>
      </c>
    </row>
    <row r="1496" spans="191:193" ht="37.5" customHeight="1" x14ac:dyDescent="0.25">
      <c r="GI1496" s="237">
        <f t="shared" si="439"/>
        <v>0</v>
      </c>
      <c r="GJ1496" s="140" t="e">
        <f t="shared" ca="1" si="440"/>
        <v>#N/A</v>
      </c>
      <c r="GK1496" s="238" t="str">
        <f t="shared" ca="1" si="441"/>
        <v/>
      </c>
    </row>
    <row r="1497" spans="191:193" ht="37.5" customHeight="1" x14ac:dyDescent="0.25">
      <c r="GI1497" s="237">
        <f t="shared" si="439"/>
        <v>0</v>
      </c>
      <c r="GJ1497" s="140" t="e">
        <f t="shared" ca="1" si="440"/>
        <v>#N/A</v>
      </c>
      <c r="GK1497" s="238" t="str">
        <f t="shared" ca="1" si="441"/>
        <v/>
      </c>
    </row>
    <row r="1498" spans="191:193" ht="37.5" customHeight="1" x14ac:dyDescent="0.25">
      <c r="GI1498" s="237">
        <f t="shared" si="439"/>
        <v>0</v>
      </c>
      <c r="GJ1498" s="140" t="e">
        <f t="shared" ca="1" si="440"/>
        <v>#N/A</v>
      </c>
      <c r="GK1498" s="238" t="str">
        <f t="shared" ca="1" si="441"/>
        <v/>
      </c>
    </row>
    <row r="1499" spans="191:193" ht="37.5" customHeight="1" x14ac:dyDescent="0.25">
      <c r="GI1499" s="237">
        <f t="shared" si="439"/>
        <v>0</v>
      </c>
      <c r="GJ1499" s="140" t="e">
        <f t="shared" ca="1" si="440"/>
        <v>#N/A</v>
      </c>
      <c r="GK1499" s="238" t="str">
        <f t="shared" ca="1" si="441"/>
        <v/>
      </c>
    </row>
    <row r="1500" spans="191:193" ht="37.5" customHeight="1" x14ac:dyDescent="0.25">
      <c r="GI1500" s="237">
        <f t="shared" si="439"/>
        <v>0</v>
      </c>
      <c r="GJ1500" s="140" t="e">
        <f t="shared" ca="1" si="440"/>
        <v>#N/A</v>
      </c>
      <c r="GK1500" s="238" t="str">
        <f t="shared" ca="1" si="441"/>
        <v/>
      </c>
    </row>
    <row r="1501" spans="191:193" ht="37.5" customHeight="1" x14ac:dyDescent="0.25">
      <c r="GI1501" s="237">
        <f t="shared" si="439"/>
        <v>0</v>
      </c>
      <c r="GJ1501" s="140" t="e">
        <f t="shared" ca="1" si="440"/>
        <v>#N/A</v>
      </c>
      <c r="GK1501" s="238" t="str">
        <f t="shared" ca="1" si="441"/>
        <v/>
      </c>
    </row>
    <row r="1502" spans="191:193" ht="37.5" customHeight="1" x14ac:dyDescent="0.25">
      <c r="GI1502" s="237">
        <f t="shared" si="439"/>
        <v>0</v>
      </c>
      <c r="GJ1502" s="140" t="e">
        <f t="shared" ca="1" si="440"/>
        <v>#N/A</v>
      </c>
      <c r="GK1502" s="238" t="str">
        <f t="shared" ca="1" si="441"/>
        <v/>
      </c>
    </row>
    <row r="1503" spans="191:193" ht="37.5" customHeight="1" x14ac:dyDescent="0.25">
      <c r="GI1503" s="237">
        <f t="shared" si="439"/>
        <v>0</v>
      </c>
      <c r="GJ1503" s="140" t="e">
        <f t="shared" ca="1" si="440"/>
        <v>#N/A</v>
      </c>
      <c r="GK1503" s="238" t="str">
        <f t="shared" ca="1" si="441"/>
        <v/>
      </c>
    </row>
    <row r="1504" spans="191:193" ht="37.5" customHeight="1" x14ac:dyDescent="0.25">
      <c r="GI1504" s="237">
        <f t="shared" si="439"/>
        <v>0</v>
      </c>
      <c r="GJ1504" s="140" t="e">
        <f t="shared" ca="1" si="440"/>
        <v>#N/A</v>
      </c>
      <c r="GK1504" s="238" t="str">
        <f t="shared" ca="1" si="441"/>
        <v/>
      </c>
    </row>
    <row r="1505" spans="191:193" ht="37.5" customHeight="1" x14ac:dyDescent="0.25">
      <c r="GI1505" s="237">
        <f t="shared" si="439"/>
        <v>0</v>
      </c>
      <c r="GJ1505" s="140" t="e">
        <f t="shared" ca="1" si="440"/>
        <v>#N/A</v>
      </c>
      <c r="GK1505" s="238" t="str">
        <f t="shared" ca="1" si="441"/>
        <v/>
      </c>
    </row>
    <row r="1506" spans="191:193" ht="37.5" customHeight="1" x14ac:dyDescent="0.25">
      <c r="GI1506" s="237">
        <f t="shared" si="439"/>
        <v>0</v>
      </c>
      <c r="GJ1506" s="140" t="e">
        <f t="shared" ca="1" si="440"/>
        <v>#N/A</v>
      </c>
      <c r="GK1506" s="238" t="str">
        <f t="shared" ca="1" si="441"/>
        <v/>
      </c>
    </row>
    <row r="1507" spans="191:193" ht="37.5" customHeight="1" x14ac:dyDescent="0.25">
      <c r="GI1507" s="237">
        <f t="shared" si="439"/>
        <v>0</v>
      </c>
      <c r="GJ1507" s="140" t="e">
        <f t="shared" ca="1" si="440"/>
        <v>#N/A</v>
      </c>
      <c r="GK1507" s="238" t="str">
        <f t="shared" ca="1" si="441"/>
        <v/>
      </c>
    </row>
    <row r="1508" spans="191:193" ht="37.5" customHeight="1" x14ac:dyDescent="0.25">
      <c r="GI1508" s="237">
        <f t="shared" si="439"/>
        <v>0</v>
      </c>
      <c r="GJ1508" s="140" t="e">
        <f t="shared" ca="1" si="440"/>
        <v>#N/A</v>
      </c>
      <c r="GK1508" s="238" t="str">
        <f t="shared" ca="1" si="441"/>
        <v/>
      </c>
    </row>
    <row r="1509" spans="191:193" ht="37.5" customHeight="1" x14ac:dyDescent="0.25">
      <c r="GI1509" s="237">
        <f t="shared" si="439"/>
        <v>0</v>
      </c>
      <c r="GJ1509" s="140" t="e">
        <f t="shared" ca="1" si="440"/>
        <v>#N/A</v>
      </c>
      <c r="GK1509" s="238" t="str">
        <f t="shared" ca="1" si="441"/>
        <v/>
      </c>
    </row>
    <row r="1510" spans="191:193" ht="37.5" customHeight="1" x14ac:dyDescent="0.25">
      <c r="GI1510" s="237">
        <f t="shared" si="439"/>
        <v>0</v>
      </c>
      <c r="GJ1510" s="140" t="e">
        <f t="shared" ca="1" si="440"/>
        <v>#N/A</v>
      </c>
      <c r="GK1510" s="238" t="str">
        <f t="shared" ca="1" si="441"/>
        <v/>
      </c>
    </row>
    <row r="1511" spans="191:193" ht="37.5" customHeight="1" x14ac:dyDescent="0.25">
      <c r="GI1511" s="237">
        <f t="shared" si="439"/>
        <v>0</v>
      </c>
      <c r="GJ1511" s="140" t="e">
        <f t="shared" ca="1" si="440"/>
        <v>#N/A</v>
      </c>
      <c r="GK1511" s="238" t="str">
        <f t="shared" ca="1" si="441"/>
        <v/>
      </c>
    </row>
    <row r="1512" spans="191:193" ht="37.5" customHeight="1" x14ac:dyDescent="0.25">
      <c r="GI1512" s="237">
        <f t="shared" si="439"/>
        <v>0</v>
      </c>
      <c r="GJ1512" s="140" t="e">
        <f t="shared" ca="1" si="440"/>
        <v>#N/A</v>
      </c>
      <c r="GK1512" s="238" t="str">
        <f t="shared" ca="1" si="441"/>
        <v/>
      </c>
    </row>
    <row r="1513" spans="191:193" ht="37.5" customHeight="1" x14ac:dyDescent="0.25">
      <c r="GI1513" s="237">
        <f t="shared" si="439"/>
        <v>0</v>
      </c>
      <c r="GJ1513" s="140" t="e">
        <f t="shared" ca="1" si="440"/>
        <v>#N/A</v>
      </c>
      <c r="GK1513" s="238" t="str">
        <f t="shared" ca="1" si="441"/>
        <v/>
      </c>
    </row>
    <row r="1514" spans="191:193" ht="37.5" customHeight="1" x14ac:dyDescent="0.25">
      <c r="GI1514" s="237">
        <f t="shared" si="439"/>
        <v>0</v>
      </c>
      <c r="GJ1514" s="140" t="e">
        <f t="shared" ca="1" si="440"/>
        <v>#N/A</v>
      </c>
      <c r="GK1514" s="238" t="str">
        <f t="shared" ca="1" si="441"/>
        <v/>
      </c>
    </row>
    <row r="1515" spans="191:193" ht="37.5" customHeight="1" x14ac:dyDescent="0.25">
      <c r="GI1515" s="237">
        <f t="shared" si="439"/>
        <v>0</v>
      </c>
      <c r="GJ1515" s="140" t="e">
        <f t="shared" ca="1" si="440"/>
        <v>#N/A</v>
      </c>
      <c r="GK1515" s="238" t="str">
        <f t="shared" ca="1" si="441"/>
        <v/>
      </c>
    </row>
    <row r="1516" spans="191:193" ht="37.5" customHeight="1" x14ac:dyDescent="0.25">
      <c r="GI1516" s="237">
        <f t="shared" si="439"/>
        <v>0</v>
      </c>
      <c r="GJ1516" s="140" t="e">
        <f t="shared" ca="1" si="440"/>
        <v>#N/A</v>
      </c>
      <c r="GK1516" s="238" t="str">
        <f t="shared" ca="1" si="441"/>
        <v/>
      </c>
    </row>
    <row r="1517" spans="191:193" ht="37.5" customHeight="1" x14ac:dyDescent="0.25">
      <c r="GI1517" s="237">
        <f t="shared" si="439"/>
        <v>0</v>
      </c>
      <c r="GJ1517" s="140" t="e">
        <f t="shared" ca="1" si="440"/>
        <v>#N/A</v>
      </c>
      <c r="GK1517" s="238" t="str">
        <f t="shared" ca="1" si="441"/>
        <v/>
      </c>
    </row>
    <row r="1518" spans="191:193" ht="37.5" customHeight="1" x14ac:dyDescent="0.25">
      <c r="GI1518" s="237">
        <f t="shared" si="439"/>
        <v>0</v>
      </c>
      <c r="GJ1518" s="140" t="e">
        <f t="shared" ca="1" si="440"/>
        <v>#N/A</v>
      </c>
      <c r="GK1518" s="238" t="str">
        <f t="shared" ca="1" si="441"/>
        <v/>
      </c>
    </row>
    <row r="1519" spans="191:193" ht="37.5" customHeight="1" x14ac:dyDescent="0.25">
      <c r="GI1519" s="237">
        <f t="shared" si="439"/>
        <v>0</v>
      </c>
      <c r="GJ1519" s="140" t="e">
        <f t="shared" ca="1" si="440"/>
        <v>#N/A</v>
      </c>
      <c r="GK1519" s="238" t="str">
        <f t="shared" ca="1" si="441"/>
        <v/>
      </c>
    </row>
    <row r="1520" spans="191:193" ht="37.5" customHeight="1" x14ac:dyDescent="0.25">
      <c r="GI1520" s="237">
        <f t="shared" si="439"/>
        <v>0</v>
      </c>
      <c r="GJ1520" s="140" t="e">
        <f t="shared" ca="1" si="440"/>
        <v>#N/A</v>
      </c>
      <c r="GK1520" s="238" t="str">
        <f t="shared" ca="1" si="441"/>
        <v/>
      </c>
    </row>
    <row r="1521" spans="191:193" ht="37.5" customHeight="1" x14ac:dyDescent="0.25">
      <c r="GI1521" s="237">
        <f t="shared" si="439"/>
        <v>0</v>
      </c>
      <c r="GJ1521" s="140" t="e">
        <f t="shared" ca="1" si="440"/>
        <v>#N/A</v>
      </c>
      <c r="GK1521" s="238" t="str">
        <f t="shared" ca="1" si="441"/>
        <v/>
      </c>
    </row>
    <row r="1522" spans="191:193" ht="37.5" customHeight="1" x14ac:dyDescent="0.25">
      <c r="GI1522" s="237">
        <f t="shared" si="439"/>
        <v>0</v>
      </c>
      <c r="GJ1522" s="140" t="e">
        <f t="shared" ca="1" si="440"/>
        <v>#N/A</v>
      </c>
      <c r="GK1522" s="238" t="str">
        <f t="shared" ca="1" si="441"/>
        <v/>
      </c>
    </row>
    <row r="1523" spans="191:193" ht="37.5" customHeight="1" x14ac:dyDescent="0.25">
      <c r="GI1523" s="237">
        <f t="shared" si="439"/>
        <v>0</v>
      </c>
      <c r="GJ1523" s="140" t="e">
        <f t="shared" ca="1" si="440"/>
        <v>#N/A</v>
      </c>
      <c r="GK1523" s="238" t="str">
        <f t="shared" ca="1" si="441"/>
        <v/>
      </c>
    </row>
    <row r="1524" spans="191:193" ht="37.5" customHeight="1" x14ac:dyDescent="0.25">
      <c r="GI1524" s="237">
        <f t="shared" si="439"/>
        <v>0</v>
      </c>
      <c r="GJ1524" s="140" t="e">
        <f t="shared" ca="1" si="440"/>
        <v>#N/A</v>
      </c>
      <c r="GK1524" s="238" t="str">
        <f t="shared" ca="1" si="441"/>
        <v/>
      </c>
    </row>
    <row r="1525" spans="191:193" ht="37.5" customHeight="1" x14ac:dyDescent="0.25">
      <c r="GI1525" s="237">
        <f t="shared" si="439"/>
        <v>0</v>
      </c>
      <c r="GJ1525" s="140" t="e">
        <f t="shared" ca="1" si="440"/>
        <v>#N/A</v>
      </c>
      <c r="GK1525" s="238" t="str">
        <f t="shared" ca="1" si="441"/>
        <v/>
      </c>
    </row>
    <row r="1526" spans="191:193" ht="37.5" customHeight="1" x14ac:dyDescent="0.25">
      <c r="GI1526" s="237">
        <f t="shared" si="439"/>
        <v>0</v>
      </c>
      <c r="GJ1526" s="140" t="e">
        <f t="shared" ca="1" si="440"/>
        <v>#N/A</v>
      </c>
      <c r="GK1526" s="238" t="str">
        <f t="shared" ca="1" si="441"/>
        <v/>
      </c>
    </row>
    <row r="1527" spans="191:193" ht="37.5" customHeight="1" x14ac:dyDescent="0.25">
      <c r="GI1527" s="237">
        <f t="shared" si="439"/>
        <v>0</v>
      </c>
      <c r="GJ1527" s="140" t="e">
        <f t="shared" ca="1" si="440"/>
        <v>#N/A</v>
      </c>
      <c r="GK1527" s="238" t="str">
        <f t="shared" ca="1" si="441"/>
        <v/>
      </c>
    </row>
    <row r="1528" spans="191:193" ht="37.5" customHeight="1" x14ac:dyDescent="0.25">
      <c r="GI1528" s="237">
        <f t="shared" si="439"/>
        <v>0</v>
      </c>
      <c r="GJ1528" s="140" t="e">
        <f t="shared" ca="1" si="440"/>
        <v>#N/A</v>
      </c>
      <c r="GK1528" s="238" t="str">
        <f t="shared" ca="1" si="441"/>
        <v/>
      </c>
    </row>
    <row r="1529" spans="191:193" ht="37.5" customHeight="1" x14ac:dyDescent="0.25">
      <c r="GI1529" s="237">
        <f t="shared" si="439"/>
        <v>0</v>
      </c>
      <c r="GJ1529" s="140" t="e">
        <f t="shared" ca="1" si="440"/>
        <v>#N/A</v>
      </c>
      <c r="GK1529" s="238" t="str">
        <f t="shared" ca="1" si="441"/>
        <v/>
      </c>
    </row>
    <row r="1530" spans="191:193" ht="37.5" customHeight="1" x14ac:dyDescent="0.25">
      <c r="GI1530" s="237">
        <f t="shared" si="439"/>
        <v>0</v>
      </c>
      <c r="GJ1530" s="140" t="e">
        <f t="shared" ca="1" si="440"/>
        <v>#N/A</v>
      </c>
      <c r="GK1530" s="238" t="str">
        <f t="shared" ca="1" si="441"/>
        <v/>
      </c>
    </row>
    <row r="1531" spans="191:193" ht="37.5" customHeight="1" x14ac:dyDescent="0.25">
      <c r="GI1531" s="237">
        <f t="shared" si="439"/>
        <v>0</v>
      </c>
      <c r="GJ1531" s="140" t="e">
        <f t="shared" ca="1" si="440"/>
        <v>#N/A</v>
      </c>
      <c r="GK1531" s="238" t="str">
        <f t="shared" ca="1" si="441"/>
        <v/>
      </c>
    </row>
    <row r="1532" spans="191:193" ht="37.5" customHeight="1" x14ac:dyDescent="0.25">
      <c r="GI1532" s="237">
        <f t="shared" si="439"/>
        <v>0</v>
      </c>
      <c r="GJ1532" s="140" t="e">
        <f t="shared" ca="1" si="440"/>
        <v>#N/A</v>
      </c>
      <c r="GK1532" s="238" t="str">
        <f t="shared" ca="1" si="441"/>
        <v/>
      </c>
    </row>
    <row r="1533" spans="191:193" ht="37.5" customHeight="1" x14ac:dyDescent="0.25">
      <c r="GI1533" s="237">
        <f t="shared" si="439"/>
        <v>0</v>
      </c>
      <c r="GJ1533" s="140" t="e">
        <f t="shared" ca="1" si="440"/>
        <v>#N/A</v>
      </c>
      <c r="GK1533" s="238" t="str">
        <f t="shared" ca="1" si="441"/>
        <v/>
      </c>
    </row>
    <row r="1534" spans="191:193" ht="37.5" customHeight="1" x14ac:dyDescent="0.25">
      <c r="GI1534" s="237">
        <f t="shared" si="439"/>
        <v>0</v>
      </c>
      <c r="GJ1534" s="140" t="e">
        <f t="shared" ca="1" si="440"/>
        <v>#N/A</v>
      </c>
      <c r="GK1534" s="238" t="str">
        <f t="shared" ca="1" si="441"/>
        <v/>
      </c>
    </row>
    <row r="1535" spans="191:193" ht="37.5" customHeight="1" x14ac:dyDescent="0.25">
      <c r="GI1535" s="237">
        <f t="shared" si="439"/>
        <v>0</v>
      </c>
      <c r="GJ1535" s="140" t="e">
        <f t="shared" ca="1" si="440"/>
        <v>#N/A</v>
      </c>
      <c r="GK1535" s="238" t="str">
        <f t="shared" ca="1" si="441"/>
        <v/>
      </c>
    </row>
    <row r="1536" spans="191:193" ht="37.5" customHeight="1" x14ac:dyDescent="0.25">
      <c r="GI1536" s="237">
        <f t="shared" si="439"/>
        <v>0</v>
      </c>
      <c r="GJ1536" s="140" t="e">
        <f t="shared" ca="1" si="440"/>
        <v>#N/A</v>
      </c>
      <c r="GK1536" s="238" t="str">
        <f t="shared" ca="1" si="441"/>
        <v/>
      </c>
    </row>
    <row r="1537" spans="191:193" ht="37.5" customHeight="1" x14ac:dyDescent="0.25">
      <c r="GI1537" s="237">
        <f t="shared" si="439"/>
        <v>0</v>
      </c>
      <c r="GJ1537" s="140" t="e">
        <f t="shared" ca="1" si="440"/>
        <v>#N/A</v>
      </c>
      <c r="GK1537" s="238" t="str">
        <f t="shared" ca="1" si="441"/>
        <v/>
      </c>
    </row>
    <row r="1538" spans="191:193" ht="37.5" customHeight="1" x14ac:dyDescent="0.25">
      <c r="GI1538" s="237">
        <f t="shared" ref="GI1538:GI1601" si="442">INDEX(Matrix_Ausschluss,1+(ROW(A1537)-1)/COLUMNS(CS:GG),MOD(ROW(A1537)-1,COLUMNS(CS:GG))+1)</f>
        <v>0</v>
      </c>
      <c r="GJ1538" s="140" t="e">
        <f t="shared" ca="1" si="440"/>
        <v>#N/A</v>
      </c>
      <c r="GK1538" s="238" t="str">
        <f t="shared" ca="1" si="441"/>
        <v/>
      </c>
    </row>
    <row r="1539" spans="191:193" ht="37.5" customHeight="1" x14ac:dyDescent="0.25">
      <c r="GI1539" s="237">
        <f t="shared" si="442"/>
        <v>0</v>
      </c>
      <c r="GJ1539" s="140" t="e">
        <f t="shared" ref="GJ1539:GJ1602" ca="1" si="443">MATCH("*",OFFSET($GI$1,GJ1538,0,8650),0)+GJ1538</f>
        <v>#N/A</v>
      </c>
      <c r="GK1539" s="238" t="str">
        <f t="shared" ref="GK1539:GK1602" ca="1" si="444">IF(ISERROR($GJ1539),"",INDEX($GI$2:$GI$8650,$GJ1539-1,1))</f>
        <v/>
      </c>
    </row>
    <row r="1540" spans="191:193" ht="37.5" customHeight="1" x14ac:dyDescent="0.25">
      <c r="GI1540" s="237">
        <f t="shared" si="442"/>
        <v>0</v>
      </c>
      <c r="GJ1540" s="140" t="e">
        <f t="shared" ca="1" si="443"/>
        <v>#N/A</v>
      </c>
      <c r="GK1540" s="238" t="str">
        <f t="shared" ca="1" si="444"/>
        <v/>
      </c>
    </row>
    <row r="1541" spans="191:193" ht="37.5" customHeight="1" x14ac:dyDescent="0.25">
      <c r="GI1541" s="237">
        <f t="shared" si="442"/>
        <v>0</v>
      </c>
      <c r="GJ1541" s="140" t="e">
        <f t="shared" ca="1" si="443"/>
        <v>#N/A</v>
      </c>
      <c r="GK1541" s="238" t="str">
        <f t="shared" ca="1" si="444"/>
        <v/>
      </c>
    </row>
    <row r="1542" spans="191:193" ht="37.5" customHeight="1" x14ac:dyDescent="0.25">
      <c r="GI1542" s="237">
        <f t="shared" si="442"/>
        <v>0</v>
      </c>
      <c r="GJ1542" s="140" t="e">
        <f t="shared" ca="1" si="443"/>
        <v>#N/A</v>
      </c>
      <c r="GK1542" s="238" t="str">
        <f t="shared" ca="1" si="444"/>
        <v/>
      </c>
    </row>
    <row r="1543" spans="191:193" ht="37.5" customHeight="1" x14ac:dyDescent="0.25">
      <c r="GI1543" s="237">
        <f t="shared" si="442"/>
        <v>0</v>
      </c>
      <c r="GJ1543" s="140" t="e">
        <f t="shared" ca="1" si="443"/>
        <v>#N/A</v>
      </c>
      <c r="GK1543" s="238" t="str">
        <f t="shared" ca="1" si="444"/>
        <v/>
      </c>
    </row>
    <row r="1544" spans="191:193" ht="37.5" customHeight="1" x14ac:dyDescent="0.25">
      <c r="GI1544" s="237">
        <f t="shared" si="442"/>
        <v>0</v>
      </c>
      <c r="GJ1544" s="140" t="e">
        <f t="shared" ca="1" si="443"/>
        <v>#N/A</v>
      </c>
      <c r="GK1544" s="238" t="str">
        <f t="shared" ca="1" si="444"/>
        <v/>
      </c>
    </row>
    <row r="1545" spans="191:193" ht="37.5" customHeight="1" x14ac:dyDescent="0.25">
      <c r="GI1545" s="237">
        <f t="shared" si="442"/>
        <v>0</v>
      </c>
      <c r="GJ1545" s="140" t="e">
        <f t="shared" ca="1" si="443"/>
        <v>#N/A</v>
      </c>
      <c r="GK1545" s="238" t="str">
        <f t="shared" ca="1" si="444"/>
        <v/>
      </c>
    </row>
    <row r="1546" spans="191:193" ht="37.5" customHeight="1" x14ac:dyDescent="0.25">
      <c r="GI1546" s="237">
        <f t="shared" si="442"/>
        <v>0</v>
      </c>
      <c r="GJ1546" s="140" t="e">
        <f t="shared" ca="1" si="443"/>
        <v>#N/A</v>
      </c>
      <c r="GK1546" s="238" t="str">
        <f t="shared" ca="1" si="444"/>
        <v/>
      </c>
    </row>
    <row r="1547" spans="191:193" ht="37.5" customHeight="1" x14ac:dyDescent="0.25">
      <c r="GI1547" s="237">
        <f t="shared" si="442"/>
        <v>0</v>
      </c>
      <c r="GJ1547" s="140" t="e">
        <f t="shared" ca="1" si="443"/>
        <v>#N/A</v>
      </c>
      <c r="GK1547" s="238" t="str">
        <f t="shared" ca="1" si="444"/>
        <v/>
      </c>
    </row>
    <row r="1548" spans="191:193" ht="37.5" customHeight="1" x14ac:dyDescent="0.25">
      <c r="GI1548" s="237">
        <f t="shared" si="442"/>
        <v>0</v>
      </c>
      <c r="GJ1548" s="140" t="e">
        <f t="shared" ca="1" si="443"/>
        <v>#N/A</v>
      </c>
      <c r="GK1548" s="238" t="str">
        <f t="shared" ca="1" si="444"/>
        <v/>
      </c>
    </row>
    <row r="1549" spans="191:193" ht="37.5" customHeight="1" x14ac:dyDescent="0.25">
      <c r="GI1549" s="237">
        <f t="shared" si="442"/>
        <v>0</v>
      </c>
      <c r="GJ1549" s="140" t="e">
        <f t="shared" ca="1" si="443"/>
        <v>#N/A</v>
      </c>
      <c r="GK1549" s="238" t="str">
        <f t="shared" ca="1" si="444"/>
        <v/>
      </c>
    </row>
    <row r="1550" spans="191:193" ht="37.5" customHeight="1" x14ac:dyDescent="0.25">
      <c r="GI1550" s="237">
        <f t="shared" si="442"/>
        <v>0</v>
      </c>
      <c r="GJ1550" s="140" t="e">
        <f t="shared" ca="1" si="443"/>
        <v>#N/A</v>
      </c>
      <c r="GK1550" s="238" t="str">
        <f t="shared" ca="1" si="444"/>
        <v/>
      </c>
    </row>
    <row r="1551" spans="191:193" ht="37.5" customHeight="1" x14ac:dyDescent="0.25">
      <c r="GI1551" s="237">
        <f t="shared" si="442"/>
        <v>0</v>
      </c>
      <c r="GJ1551" s="140" t="e">
        <f t="shared" ca="1" si="443"/>
        <v>#N/A</v>
      </c>
      <c r="GK1551" s="238" t="str">
        <f t="shared" ca="1" si="444"/>
        <v/>
      </c>
    </row>
    <row r="1552" spans="191:193" ht="37.5" customHeight="1" x14ac:dyDescent="0.25">
      <c r="GI1552" s="237">
        <f t="shared" si="442"/>
        <v>0</v>
      </c>
      <c r="GJ1552" s="140" t="e">
        <f t="shared" ca="1" si="443"/>
        <v>#N/A</v>
      </c>
      <c r="GK1552" s="238" t="str">
        <f t="shared" ca="1" si="444"/>
        <v/>
      </c>
    </row>
    <row r="1553" spans="191:193" ht="37.5" customHeight="1" x14ac:dyDescent="0.25">
      <c r="GI1553" s="237">
        <f t="shared" si="442"/>
        <v>0</v>
      </c>
      <c r="GJ1553" s="140" t="e">
        <f t="shared" ca="1" si="443"/>
        <v>#N/A</v>
      </c>
      <c r="GK1553" s="238" t="str">
        <f t="shared" ca="1" si="444"/>
        <v/>
      </c>
    </row>
    <row r="1554" spans="191:193" ht="37.5" customHeight="1" x14ac:dyDescent="0.25">
      <c r="GI1554" s="237">
        <f t="shared" si="442"/>
        <v>0</v>
      </c>
      <c r="GJ1554" s="140" t="e">
        <f t="shared" ca="1" si="443"/>
        <v>#N/A</v>
      </c>
      <c r="GK1554" s="238" t="str">
        <f t="shared" ca="1" si="444"/>
        <v/>
      </c>
    </row>
    <row r="1555" spans="191:193" ht="37.5" customHeight="1" x14ac:dyDescent="0.25">
      <c r="GI1555" s="237">
        <f t="shared" si="442"/>
        <v>0</v>
      </c>
      <c r="GJ1555" s="140" t="e">
        <f t="shared" ca="1" si="443"/>
        <v>#N/A</v>
      </c>
      <c r="GK1555" s="238" t="str">
        <f t="shared" ca="1" si="444"/>
        <v/>
      </c>
    </row>
    <row r="1556" spans="191:193" ht="37.5" customHeight="1" x14ac:dyDescent="0.25">
      <c r="GI1556" s="237">
        <f t="shared" si="442"/>
        <v>0</v>
      </c>
      <c r="GJ1556" s="140" t="e">
        <f t="shared" ca="1" si="443"/>
        <v>#N/A</v>
      </c>
      <c r="GK1556" s="238" t="str">
        <f t="shared" ca="1" si="444"/>
        <v/>
      </c>
    </row>
    <row r="1557" spans="191:193" ht="37.5" customHeight="1" x14ac:dyDescent="0.25">
      <c r="GI1557" s="237">
        <f t="shared" si="442"/>
        <v>0</v>
      </c>
      <c r="GJ1557" s="140" t="e">
        <f t="shared" ca="1" si="443"/>
        <v>#N/A</v>
      </c>
      <c r="GK1557" s="238" t="str">
        <f t="shared" ca="1" si="444"/>
        <v/>
      </c>
    </row>
    <row r="1558" spans="191:193" ht="37.5" customHeight="1" x14ac:dyDescent="0.25">
      <c r="GI1558" s="237">
        <f t="shared" si="442"/>
        <v>0</v>
      </c>
      <c r="GJ1558" s="140" t="e">
        <f t="shared" ca="1" si="443"/>
        <v>#N/A</v>
      </c>
      <c r="GK1558" s="238" t="str">
        <f t="shared" ca="1" si="444"/>
        <v/>
      </c>
    </row>
    <row r="1559" spans="191:193" ht="37.5" customHeight="1" x14ac:dyDescent="0.25">
      <c r="GI1559" s="237">
        <f t="shared" si="442"/>
        <v>0</v>
      </c>
      <c r="GJ1559" s="140" t="e">
        <f t="shared" ca="1" si="443"/>
        <v>#N/A</v>
      </c>
      <c r="GK1559" s="238" t="str">
        <f t="shared" ca="1" si="444"/>
        <v/>
      </c>
    </row>
    <row r="1560" spans="191:193" ht="37.5" customHeight="1" x14ac:dyDescent="0.25">
      <c r="GI1560" s="237">
        <f t="shared" si="442"/>
        <v>0</v>
      </c>
      <c r="GJ1560" s="140" t="e">
        <f t="shared" ca="1" si="443"/>
        <v>#N/A</v>
      </c>
      <c r="GK1560" s="238" t="str">
        <f t="shared" ca="1" si="444"/>
        <v/>
      </c>
    </row>
    <row r="1561" spans="191:193" ht="37.5" customHeight="1" x14ac:dyDescent="0.25">
      <c r="GI1561" s="237">
        <f t="shared" si="442"/>
        <v>0</v>
      </c>
      <c r="GJ1561" s="140" t="e">
        <f t="shared" ca="1" si="443"/>
        <v>#N/A</v>
      </c>
      <c r="GK1561" s="238" t="str">
        <f t="shared" ca="1" si="444"/>
        <v/>
      </c>
    </row>
    <row r="1562" spans="191:193" ht="37.5" customHeight="1" x14ac:dyDescent="0.25">
      <c r="GI1562" s="237">
        <f t="shared" si="442"/>
        <v>0</v>
      </c>
      <c r="GJ1562" s="140" t="e">
        <f t="shared" ca="1" si="443"/>
        <v>#N/A</v>
      </c>
      <c r="GK1562" s="238" t="str">
        <f t="shared" ca="1" si="444"/>
        <v/>
      </c>
    </row>
    <row r="1563" spans="191:193" ht="37.5" customHeight="1" x14ac:dyDescent="0.25">
      <c r="GI1563" s="237">
        <f t="shared" si="442"/>
        <v>0</v>
      </c>
      <c r="GJ1563" s="140" t="e">
        <f t="shared" ca="1" si="443"/>
        <v>#N/A</v>
      </c>
      <c r="GK1563" s="238" t="str">
        <f t="shared" ca="1" si="444"/>
        <v/>
      </c>
    </row>
    <row r="1564" spans="191:193" ht="37.5" customHeight="1" x14ac:dyDescent="0.25">
      <c r="GI1564" s="237">
        <f t="shared" si="442"/>
        <v>0</v>
      </c>
      <c r="GJ1564" s="140" t="e">
        <f t="shared" ca="1" si="443"/>
        <v>#N/A</v>
      </c>
      <c r="GK1564" s="238" t="str">
        <f t="shared" ca="1" si="444"/>
        <v/>
      </c>
    </row>
    <row r="1565" spans="191:193" ht="37.5" customHeight="1" x14ac:dyDescent="0.25">
      <c r="GI1565" s="237">
        <f t="shared" si="442"/>
        <v>0</v>
      </c>
      <c r="GJ1565" s="140" t="e">
        <f t="shared" ca="1" si="443"/>
        <v>#N/A</v>
      </c>
      <c r="GK1565" s="238" t="str">
        <f t="shared" ca="1" si="444"/>
        <v/>
      </c>
    </row>
    <row r="1566" spans="191:193" ht="37.5" customHeight="1" x14ac:dyDescent="0.25">
      <c r="GI1566" s="237">
        <f t="shared" si="442"/>
        <v>0</v>
      </c>
      <c r="GJ1566" s="140" t="e">
        <f t="shared" ca="1" si="443"/>
        <v>#N/A</v>
      </c>
      <c r="GK1566" s="238" t="str">
        <f t="shared" ca="1" si="444"/>
        <v/>
      </c>
    </row>
    <row r="1567" spans="191:193" ht="37.5" customHeight="1" x14ac:dyDescent="0.25">
      <c r="GI1567" s="237">
        <f t="shared" si="442"/>
        <v>0</v>
      </c>
      <c r="GJ1567" s="140" t="e">
        <f t="shared" ca="1" si="443"/>
        <v>#N/A</v>
      </c>
      <c r="GK1567" s="238" t="str">
        <f t="shared" ca="1" si="444"/>
        <v/>
      </c>
    </row>
    <row r="1568" spans="191:193" ht="37.5" customHeight="1" x14ac:dyDescent="0.25">
      <c r="GI1568" s="237">
        <f t="shared" si="442"/>
        <v>0</v>
      </c>
      <c r="GJ1568" s="140" t="e">
        <f t="shared" ca="1" si="443"/>
        <v>#N/A</v>
      </c>
      <c r="GK1568" s="238" t="str">
        <f t="shared" ca="1" si="444"/>
        <v/>
      </c>
    </row>
    <row r="1569" spans="191:193" ht="37.5" customHeight="1" x14ac:dyDescent="0.25">
      <c r="GI1569" s="237">
        <f t="shared" si="442"/>
        <v>0</v>
      </c>
      <c r="GJ1569" s="140" t="e">
        <f t="shared" ca="1" si="443"/>
        <v>#N/A</v>
      </c>
      <c r="GK1569" s="238" t="str">
        <f t="shared" ca="1" si="444"/>
        <v/>
      </c>
    </row>
    <row r="1570" spans="191:193" ht="37.5" customHeight="1" x14ac:dyDescent="0.25">
      <c r="GI1570" s="237">
        <f t="shared" si="442"/>
        <v>0</v>
      </c>
      <c r="GJ1570" s="140" t="e">
        <f t="shared" ca="1" si="443"/>
        <v>#N/A</v>
      </c>
      <c r="GK1570" s="238" t="str">
        <f t="shared" ca="1" si="444"/>
        <v/>
      </c>
    </row>
    <row r="1571" spans="191:193" ht="37.5" customHeight="1" x14ac:dyDescent="0.25">
      <c r="GI1571" s="237">
        <f t="shared" si="442"/>
        <v>0</v>
      </c>
      <c r="GJ1571" s="140" t="e">
        <f t="shared" ca="1" si="443"/>
        <v>#N/A</v>
      </c>
      <c r="GK1571" s="238" t="str">
        <f t="shared" ca="1" si="444"/>
        <v/>
      </c>
    </row>
    <row r="1572" spans="191:193" ht="37.5" customHeight="1" x14ac:dyDescent="0.25">
      <c r="GI1572" s="237">
        <f t="shared" si="442"/>
        <v>0</v>
      </c>
      <c r="GJ1572" s="140" t="e">
        <f t="shared" ca="1" si="443"/>
        <v>#N/A</v>
      </c>
      <c r="GK1572" s="238" t="str">
        <f t="shared" ca="1" si="444"/>
        <v/>
      </c>
    </row>
    <row r="1573" spans="191:193" ht="37.5" customHeight="1" x14ac:dyDescent="0.25">
      <c r="GI1573" s="237">
        <f t="shared" si="442"/>
        <v>0</v>
      </c>
      <c r="GJ1573" s="140" t="e">
        <f t="shared" ca="1" si="443"/>
        <v>#N/A</v>
      </c>
      <c r="GK1573" s="238" t="str">
        <f t="shared" ca="1" si="444"/>
        <v/>
      </c>
    </row>
    <row r="1574" spans="191:193" ht="37.5" customHeight="1" x14ac:dyDescent="0.25">
      <c r="GI1574" s="237">
        <f t="shared" si="442"/>
        <v>0</v>
      </c>
      <c r="GJ1574" s="140" t="e">
        <f t="shared" ca="1" si="443"/>
        <v>#N/A</v>
      </c>
      <c r="GK1574" s="238" t="str">
        <f t="shared" ca="1" si="444"/>
        <v/>
      </c>
    </row>
    <row r="1575" spans="191:193" ht="37.5" customHeight="1" x14ac:dyDescent="0.25">
      <c r="GI1575" s="237">
        <f t="shared" si="442"/>
        <v>0</v>
      </c>
      <c r="GJ1575" s="140" t="e">
        <f t="shared" ca="1" si="443"/>
        <v>#N/A</v>
      </c>
      <c r="GK1575" s="238" t="str">
        <f t="shared" ca="1" si="444"/>
        <v/>
      </c>
    </row>
    <row r="1576" spans="191:193" ht="37.5" customHeight="1" x14ac:dyDescent="0.25">
      <c r="GI1576" s="237">
        <f t="shared" si="442"/>
        <v>0</v>
      </c>
      <c r="GJ1576" s="140" t="e">
        <f t="shared" ca="1" si="443"/>
        <v>#N/A</v>
      </c>
      <c r="GK1576" s="238" t="str">
        <f t="shared" ca="1" si="444"/>
        <v/>
      </c>
    </row>
    <row r="1577" spans="191:193" ht="37.5" customHeight="1" x14ac:dyDescent="0.25">
      <c r="GI1577" s="237">
        <f t="shared" si="442"/>
        <v>0</v>
      </c>
      <c r="GJ1577" s="140" t="e">
        <f t="shared" ca="1" si="443"/>
        <v>#N/A</v>
      </c>
      <c r="GK1577" s="238" t="str">
        <f t="shared" ca="1" si="444"/>
        <v/>
      </c>
    </row>
    <row r="1578" spans="191:193" ht="37.5" customHeight="1" x14ac:dyDescent="0.25">
      <c r="GI1578" s="237">
        <f t="shared" si="442"/>
        <v>0</v>
      </c>
      <c r="GJ1578" s="140" t="e">
        <f t="shared" ca="1" si="443"/>
        <v>#N/A</v>
      </c>
      <c r="GK1578" s="238" t="str">
        <f t="shared" ca="1" si="444"/>
        <v/>
      </c>
    </row>
    <row r="1579" spans="191:193" ht="37.5" customHeight="1" x14ac:dyDescent="0.25">
      <c r="GI1579" s="237">
        <f t="shared" si="442"/>
        <v>0</v>
      </c>
      <c r="GJ1579" s="140" t="e">
        <f t="shared" ca="1" si="443"/>
        <v>#N/A</v>
      </c>
      <c r="GK1579" s="238" t="str">
        <f t="shared" ca="1" si="444"/>
        <v/>
      </c>
    </row>
    <row r="1580" spans="191:193" ht="37.5" customHeight="1" x14ac:dyDescent="0.25">
      <c r="GI1580" s="237">
        <f t="shared" si="442"/>
        <v>0</v>
      </c>
      <c r="GJ1580" s="140" t="e">
        <f t="shared" ca="1" si="443"/>
        <v>#N/A</v>
      </c>
      <c r="GK1580" s="238" t="str">
        <f t="shared" ca="1" si="444"/>
        <v/>
      </c>
    </row>
    <row r="1581" spans="191:193" ht="37.5" customHeight="1" x14ac:dyDescent="0.25">
      <c r="GI1581" s="237">
        <f t="shared" si="442"/>
        <v>0</v>
      </c>
      <c r="GJ1581" s="140" t="e">
        <f t="shared" ca="1" si="443"/>
        <v>#N/A</v>
      </c>
      <c r="GK1581" s="238" t="str">
        <f t="shared" ca="1" si="444"/>
        <v/>
      </c>
    </row>
    <row r="1582" spans="191:193" ht="37.5" customHeight="1" x14ac:dyDescent="0.25">
      <c r="GI1582" s="237">
        <f t="shared" si="442"/>
        <v>0</v>
      </c>
      <c r="GJ1582" s="140" t="e">
        <f t="shared" ca="1" si="443"/>
        <v>#N/A</v>
      </c>
      <c r="GK1582" s="238" t="str">
        <f t="shared" ca="1" si="444"/>
        <v/>
      </c>
    </row>
    <row r="1583" spans="191:193" ht="37.5" customHeight="1" x14ac:dyDescent="0.25">
      <c r="GI1583" s="237">
        <f t="shared" si="442"/>
        <v>0</v>
      </c>
      <c r="GJ1583" s="140" t="e">
        <f t="shared" ca="1" si="443"/>
        <v>#N/A</v>
      </c>
      <c r="GK1583" s="238" t="str">
        <f t="shared" ca="1" si="444"/>
        <v/>
      </c>
    </row>
    <row r="1584" spans="191:193" ht="37.5" customHeight="1" x14ac:dyDescent="0.25">
      <c r="GI1584" s="237">
        <f t="shared" si="442"/>
        <v>0</v>
      </c>
      <c r="GJ1584" s="140" t="e">
        <f t="shared" ca="1" si="443"/>
        <v>#N/A</v>
      </c>
      <c r="GK1584" s="238" t="str">
        <f t="shared" ca="1" si="444"/>
        <v/>
      </c>
    </row>
    <row r="1585" spans="191:193" ht="37.5" customHeight="1" x14ac:dyDescent="0.25">
      <c r="GI1585" s="237">
        <f t="shared" si="442"/>
        <v>0</v>
      </c>
      <c r="GJ1585" s="140" t="e">
        <f t="shared" ca="1" si="443"/>
        <v>#N/A</v>
      </c>
      <c r="GK1585" s="238" t="str">
        <f t="shared" ca="1" si="444"/>
        <v/>
      </c>
    </row>
    <row r="1586" spans="191:193" ht="37.5" customHeight="1" x14ac:dyDescent="0.25">
      <c r="GI1586" s="237">
        <f t="shared" si="442"/>
        <v>0</v>
      </c>
      <c r="GJ1586" s="140" t="e">
        <f t="shared" ca="1" si="443"/>
        <v>#N/A</v>
      </c>
      <c r="GK1586" s="238" t="str">
        <f t="shared" ca="1" si="444"/>
        <v/>
      </c>
    </row>
    <row r="1587" spans="191:193" ht="37.5" customHeight="1" x14ac:dyDescent="0.25">
      <c r="GI1587" s="237">
        <f t="shared" si="442"/>
        <v>0</v>
      </c>
      <c r="GJ1587" s="140" t="e">
        <f t="shared" ca="1" si="443"/>
        <v>#N/A</v>
      </c>
      <c r="GK1587" s="238" t="str">
        <f t="shared" ca="1" si="444"/>
        <v/>
      </c>
    </row>
    <row r="1588" spans="191:193" ht="37.5" customHeight="1" x14ac:dyDescent="0.25">
      <c r="GI1588" s="237">
        <f t="shared" si="442"/>
        <v>0</v>
      </c>
      <c r="GJ1588" s="140" t="e">
        <f t="shared" ca="1" si="443"/>
        <v>#N/A</v>
      </c>
      <c r="GK1588" s="238" t="str">
        <f t="shared" ca="1" si="444"/>
        <v/>
      </c>
    </row>
    <row r="1589" spans="191:193" ht="37.5" customHeight="1" x14ac:dyDescent="0.25">
      <c r="GI1589" s="237">
        <f t="shared" si="442"/>
        <v>0</v>
      </c>
      <c r="GJ1589" s="140" t="e">
        <f t="shared" ca="1" si="443"/>
        <v>#N/A</v>
      </c>
      <c r="GK1589" s="238" t="str">
        <f t="shared" ca="1" si="444"/>
        <v/>
      </c>
    </row>
    <row r="1590" spans="191:193" ht="37.5" customHeight="1" x14ac:dyDescent="0.25">
      <c r="GI1590" s="237">
        <f t="shared" si="442"/>
        <v>0</v>
      </c>
      <c r="GJ1590" s="140" t="e">
        <f t="shared" ca="1" si="443"/>
        <v>#N/A</v>
      </c>
      <c r="GK1590" s="238" t="str">
        <f t="shared" ca="1" si="444"/>
        <v/>
      </c>
    </row>
    <row r="1591" spans="191:193" ht="37.5" customHeight="1" x14ac:dyDescent="0.25">
      <c r="GI1591" s="237">
        <f t="shared" si="442"/>
        <v>0</v>
      </c>
      <c r="GJ1591" s="140" t="e">
        <f t="shared" ca="1" si="443"/>
        <v>#N/A</v>
      </c>
      <c r="GK1591" s="238" t="str">
        <f t="shared" ca="1" si="444"/>
        <v/>
      </c>
    </row>
    <row r="1592" spans="191:193" ht="37.5" customHeight="1" x14ac:dyDescent="0.25">
      <c r="GI1592" s="237">
        <f t="shared" si="442"/>
        <v>0</v>
      </c>
      <c r="GJ1592" s="140" t="e">
        <f t="shared" ca="1" si="443"/>
        <v>#N/A</v>
      </c>
      <c r="GK1592" s="238" t="str">
        <f t="shared" ca="1" si="444"/>
        <v/>
      </c>
    </row>
    <row r="1593" spans="191:193" ht="37.5" customHeight="1" x14ac:dyDescent="0.25">
      <c r="GI1593" s="237">
        <f t="shared" si="442"/>
        <v>0</v>
      </c>
      <c r="GJ1593" s="140" t="e">
        <f t="shared" ca="1" si="443"/>
        <v>#N/A</v>
      </c>
      <c r="GK1593" s="238" t="str">
        <f t="shared" ca="1" si="444"/>
        <v/>
      </c>
    </row>
    <row r="1594" spans="191:193" ht="37.5" customHeight="1" x14ac:dyDescent="0.25">
      <c r="GI1594" s="237">
        <f t="shared" si="442"/>
        <v>0</v>
      </c>
      <c r="GJ1594" s="140" t="e">
        <f t="shared" ca="1" si="443"/>
        <v>#N/A</v>
      </c>
      <c r="GK1594" s="238" t="str">
        <f t="shared" ca="1" si="444"/>
        <v/>
      </c>
    </row>
    <row r="1595" spans="191:193" ht="37.5" customHeight="1" x14ac:dyDescent="0.25">
      <c r="GI1595" s="237">
        <f t="shared" si="442"/>
        <v>0</v>
      </c>
      <c r="GJ1595" s="140" t="e">
        <f t="shared" ca="1" si="443"/>
        <v>#N/A</v>
      </c>
      <c r="GK1595" s="238" t="str">
        <f t="shared" ca="1" si="444"/>
        <v/>
      </c>
    </row>
    <row r="1596" spans="191:193" ht="37.5" customHeight="1" x14ac:dyDescent="0.25">
      <c r="GI1596" s="237">
        <f t="shared" si="442"/>
        <v>0</v>
      </c>
      <c r="GJ1596" s="140" t="e">
        <f t="shared" ca="1" si="443"/>
        <v>#N/A</v>
      </c>
      <c r="GK1596" s="238" t="str">
        <f t="shared" ca="1" si="444"/>
        <v/>
      </c>
    </row>
    <row r="1597" spans="191:193" ht="37.5" customHeight="1" x14ac:dyDescent="0.25">
      <c r="GI1597" s="237">
        <f t="shared" si="442"/>
        <v>0</v>
      </c>
      <c r="GJ1597" s="140" t="e">
        <f t="shared" ca="1" si="443"/>
        <v>#N/A</v>
      </c>
      <c r="GK1597" s="238" t="str">
        <f t="shared" ca="1" si="444"/>
        <v/>
      </c>
    </row>
    <row r="1598" spans="191:193" ht="37.5" customHeight="1" x14ac:dyDescent="0.25">
      <c r="GI1598" s="237">
        <f t="shared" si="442"/>
        <v>0</v>
      </c>
      <c r="GJ1598" s="140" t="e">
        <f t="shared" ca="1" si="443"/>
        <v>#N/A</v>
      </c>
      <c r="GK1598" s="238" t="str">
        <f t="shared" ca="1" si="444"/>
        <v/>
      </c>
    </row>
    <row r="1599" spans="191:193" ht="37.5" customHeight="1" x14ac:dyDescent="0.25">
      <c r="GI1599" s="237">
        <f t="shared" si="442"/>
        <v>0</v>
      </c>
      <c r="GJ1599" s="140" t="e">
        <f t="shared" ca="1" si="443"/>
        <v>#N/A</v>
      </c>
      <c r="GK1599" s="238" t="str">
        <f t="shared" ca="1" si="444"/>
        <v/>
      </c>
    </row>
    <row r="1600" spans="191:193" ht="37.5" customHeight="1" x14ac:dyDescent="0.25">
      <c r="GI1600" s="237">
        <f t="shared" si="442"/>
        <v>0</v>
      </c>
      <c r="GJ1600" s="140" t="e">
        <f t="shared" ca="1" si="443"/>
        <v>#N/A</v>
      </c>
      <c r="GK1600" s="238" t="str">
        <f t="shared" ca="1" si="444"/>
        <v/>
      </c>
    </row>
    <row r="1601" spans="191:193" ht="37.5" customHeight="1" x14ac:dyDescent="0.25">
      <c r="GI1601" s="237">
        <f t="shared" si="442"/>
        <v>0</v>
      </c>
      <c r="GJ1601" s="140" t="e">
        <f t="shared" ca="1" si="443"/>
        <v>#N/A</v>
      </c>
      <c r="GK1601" s="238" t="str">
        <f t="shared" ca="1" si="444"/>
        <v/>
      </c>
    </row>
    <row r="1602" spans="191:193" ht="37.5" customHeight="1" x14ac:dyDescent="0.25">
      <c r="GI1602" s="237">
        <f t="shared" ref="GI1602:GI1665" si="445">INDEX(Matrix_Ausschluss,1+(ROW(A1601)-1)/COLUMNS(CS:GG),MOD(ROW(A1601)-1,COLUMNS(CS:GG))+1)</f>
        <v>0</v>
      </c>
      <c r="GJ1602" s="140" t="e">
        <f t="shared" ca="1" si="443"/>
        <v>#N/A</v>
      </c>
      <c r="GK1602" s="238" t="str">
        <f t="shared" ca="1" si="444"/>
        <v/>
      </c>
    </row>
    <row r="1603" spans="191:193" ht="37.5" customHeight="1" x14ac:dyDescent="0.25">
      <c r="GI1603" s="237">
        <f t="shared" si="445"/>
        <v>0</v>
      </c>
      <c r="GJ1603" s="140" t="e">
        <f t="shared" ref="GJ1603:GJ1666" ca="1" si="446">MATCH("*",OFFSET($GI$1,GJ1602,0,8650),0)+GJ1602</f>
        <v>#N/A</v>
      </c>
      <c r="GK1603" s="238" t="str">
        <f t="shared" ref="GK1603:GK1666" ca="1" si="447">IF(ISERROR($GJ1603),"",INDEX($GI$2:$GI$8650,$GJ1603-1,1))</f>
        <v/>
      </c>
    </row>
    <row r="1604" spans="191:193" ht="37.5" customHeight="1" x14ac:dyDescent="0.25">
      <c r="GI1604" s="237">
        <f t="shared" si="445"/>
        <v>0</v>
      </c>
      <c r="GJ1604" s="140" t="e">
        <f t="shared" ca="1" si="446"/>
        <v>#N/A</v>
      </c>
      <c r="GK1604" s="238" t="str">
        <f t="shared" ca="1" si="447"/>
        <v/>
      </c>
    </row>
    <row r="1605" spans="191:193" ht="37.5" customHeight="1" x14ac:dyDescent="0.25">
      <c r="GI1605" s="237">
        <f t="shared" si="445"/>
        <v>0</v>
      </c>
      <c r="GJ1605" s="140" t="e">
        <f t="shared" ca="1" si="446"/>
        <v>#N/A</v>
      </c>
      <c r="GK1605" s="238" t="str">
        <f t="shared" ca="1" si="447"/>
        <v/>
      </c>
    </row>
    <row r="1606" spans="191:193" ht="37.5" customHeight="1" x14ac:dyDescent="0.25">
      <c r="GI1606" s="237">
        <f t="shared" si="445"/>
        <v>0</v>
      </c>
      <c r="GJ1606" s="140" t="e">
        <f t="shared" ca="1" si="446"/>
        <v>#N/A</v>
      </c>
      <c r="GK1606" s="238" t="str">
        <f t="shared" ca="1" si="447"/>
        <v/>
      </c>
    </row>
    <row r="1607" spans="191:193" ht="37.5" customHeight="1" x14ac:dyDescent="0.25">
      <c r="GI1607" s="237">
        <f t="shared" si="445"/>
        <v>0</v>
      </c>
      <c r="GJ1607" s="140" t="e">
        <f t="shared" ca="1" si="446"/>
        <v>#N/A</v>
      </c>
      <c r="GK1607" s="238" t="str">
        <f t="shared" ca="1" si="447"/>
        <v/>
      </c>
    </row>
    <row r="1608" spans="191:193" ht="37.5" customHeight="1" x14ac:dyDescent="0.25">
      <c r="GI1608" s="237">
        <f t="shared" si="445"/>
        <v>0</v>
      </c>
      <c r="GJ1608" s="140" t="e">
        <f t="shared" ca="1" si="446"/>
        <v>#N/A</v>
      </c>
      <c r="GK1608" s="238" t="str">
        <f t="shared" ca="1" si="447"/>
        <v/>
      </c>
    </row>
    <row r="1609" spans="191:193" ht="37.5" customHeight="1" x14ac:dyDescent="0.25">
      <c r="GI1609" s="237">
        <f t="shared" si="445"/>
        <v>0</v>
      </c>
      <c r="GJ1609" s="140" t="e">
        <f t="shared" ca="1" si="446"/>
        <v>#N/A</v>
      </c>
      <c r="GK1609" s="238" t="str">
        <f t="shared" ca="1" si="447"/>
        <v/>
      </c>
    </row>
    <row r="1610" spans="191:193" ht="37.5" customHeight="1" x14ac:dyDescent="0.25">
      <c r="GI1610" s="237">
        <f t="shared" si="445"/>
        <v>0</v>
      </c>
      <c r="GJ1610" s="140" t="e">
        <f t="shared" ca="1" si="446"/>
        <v>#N/A</v>
      </c>
      <c r="GK1610" s="238" t="str">
        <f t="shared" ca="1" si="447"/>
        <v/>
      </c>
    </row>
    <row r="1611" spans="191:193" ht="37.5" customHeight="1" x14ac:dyDescent="0.25">
      <c r="GI1611" s="237">
        <f t="shared" si="445"/>
        <v>0</v>
      </c>
      <c r="GJ1611" s="140" t="e">
        <f t="shared" ca="1" si="446"/>
        <v>#N/A</v>
      </c>
      <c r="GK1611" s="238" t="str">
        <f t="shared" ca="1" si="447"/>
        <v/>
      </c>
    </row>
    <row r="1612" spans="191:193" ht="37.5" customHeight="1" x14ac:dyDescent="0.25">
      <c r="GI1612" s="237">
        <f t="shared" si="445"/>
        <v>0</v>
      </c>
      <c r="GJ1612" s="140" t="e">
        <f t="shared" ca="1" si="446"/>
        <v>#N/A</v>
      </c>
      <c r="GK1612" s="238" t="str">
        <f t="shared" ca="1" si="447"/>
        <v/>
      </c>
    </row>
    <row r="1613" spans="191:193" ht="37.5" customHeight="1" x14ac:dyDescent="0.25">
      <c r="GI1613" s="237">
        <f t="shared" si="445"/>
        <v>0</v>
      </c>
      <c r="GJ1613" s="140" t="e">
        <f t="shared" ca="1" si="446"/>
        <v>#N/A</v>
      </c>
      <c r="GK1613" s="238" t="str">
        <f t="shared" ca="1" si="447"/>
        <v/>
      </c>
    </row>
    <row r="1614" spans="191:193" ht="37.5" customHeight="1" x14ac:dyDescent="0.25">
      <c r="GI1614" s="237">
        <f t="shared" si="445"/>
        <v>0</v>
      </c>
      <c r="GJ1614" s="140" t="e">
        <f t="shared" ca="1" si="446"/>
        <v>#N/A</v>
      </c>
      <c r="GK1614" s="238" t="str">
        <f t="shared" ca="1" si="447"/>
        <v/>
      </c>
    </row>
    <row r="1615" spans="191:193" ht="37.5" customHeight="1" x14ac:dyDescent="0.25">
      <c r="GI1615" s="237">
        <f t="shared" si="445"/>
        <v>0</v>
      </c>
      <c r="GJ1615" s="140" t="e">
        <f t="shared" ca="1" si="446"/>
        <v>#N/A</v>
      </c>
      <c r="GK1615" s="238" t="str">
        <f t="shared" ca="1" si="447"/>
        <v/>
      </c>
    </row>
    <row r="1616" spans="191:193" ht="37.5" customHeight="1" x14ac:dyDescent="0.25">
      <c r="GI1616" s="237">
        <f t="shared" si="445"/>
        <v>0</v>
      </c>
      <c r="GJ1616" s="140" t="e">
        <f t="shared" ca="1" si="446"/>
        <v>#N/A</v>
      </c>
      <c r="GK1616" s="238" t="str">
        <f t="shared" ca="1" si="447"/>
        <v/>
      </c>
    </row>
    <row r="1617" spans="191:193" ht="37.5" customHeight="1" x14ac:dyDescent="0.25">
      <c r="GI1617" s="237">
        <f t="shared" si="445"/>
        <v>0</v>
      </c>
      <c r="GJ1617" s="140" t="e">
        <f t="shared" ca="1" si="446"/>
        <v>#N/A</v>
      </c>
      <c r="GK1617" s="238" t="str">
        <f t="shared" ca="1" si="447"/>
        <v/>
      </c>
    </row>
    <row r="1618" spans="191:193" ht="37.5" customHeight="1" x14ac:dyDescent="0.25">
      <c r="GI1618" s="237">
        <f t="shared" si="445"/>
        <v>0</v>
      </c>
      <c r="GJ1618" s="140" t="e">
        <f t="shared" ca="1" si="446"/>
        <v>#N/A</v>
      </c>
      <c r="GK1618" s="238" t="str">
        <f t="shared" ca="1" si="447"/>
        <v/>
      </c>
    </row>
    <row r="1619" spans="191:193" ht="37.5" customHeight="1" x14ac:dyDescent="0.25">
      <c r="GI1619" s="237">
        <f t="shared" si="445"/>
        <v>0</v>
      </c>
      <c r="GJ1619" s="140" t="e">
        <f t="shared" ca="1" si="446"/>
        <v>#N/A</v>
      </c>
      <c r="GK1619" s="238" t="str">
        <f t="shared" ca="1" si="447"/>
        <v/>
      </c>
    </row>
    <row r="1620" spans="191:193" ht="37.5" customHeight="1" x14ac:dyDescent="0.25">
      <c r="GI1620" s="237">
        <f t="shared" si="445"/>
        <v>0</v>
      </c>
      <c r="GJ1620" s="140" t="e">
        <f t="shared" ca="1" si="446"/>
        <v>#N/A</v>
      </c>
      <c r="GK1620" s="238" t="str">
        <f t="shared" ca="1" si="447"/>
        <v/>
      </c>
    </row>
    <row r="1621" spans="191:193" ht="37.5" customHeight="1" x14ac:dyDescent="0.25">
      <c r="GI1621" s="237">
        <f t="shared" si="445"/>
        <v>0</v>
      </c>
      <c r="GJ1621" s="140" t="e">
        <f t="shared" ca="1" si="446"/>
        <v>#N/A</v>
      </c>
      <c r="GK1621" s="238" t="str">
        <f t="shared" ca="1" si="447"/>
        <v/>
      </c>
    </row>
    <row r="1622" spans="191:193" ht="37.5" customHeight="1" x14ac:dyDescent="0.25">
      <c r="GI1622" s="237">
        <f t="shared" si="445"/>
        <v>0</v>
      </c>
      <c r="GJ1622" s="140" t="e">
        <f t="shared" ca="1" si="446"/>
        <v>#N/A</v>
      </c>
      <c r="GK1622" s="238" t="str">
        <f t="shared" ca="1" si="447"/>
        <v/>
      </c>
    </row>
    <row r="1623" spans="191:193" ht="37.5" customHeight="1" x14ac:dyDescent="0.25">
      <c r="GI1623" s="237">
        <f t="shared" si="445"/>
        <v>0</v>
      </c>
      <c r="GJ1623" s="140" t="e">
        <f t="shared" ca="1" si="446"/>
        <v>#N/A</v>
      </c>
      <c r="GK1623" s="238" t="str">
        <f t="shared" ca="1" si="447"/>
        <v/>
      </c>
    </row>
    <row r="1624" spans="191:193" ht="37.5" customHeight="1" x14ac:dyDescent="0.25">
      <c r="GI1624" s="237">
        <f t="shared" si="445"/>
        <v>0</v>
      </c>
      <c r="GJ1624" s="140" t="e">
        <f t="shared" ca="1" si="446"/>
        <v>#N/A</v>
      </c>
      <c r="GK1624" s="238" t="str">
        <f t="shared" ca="1" si="447"/>
        <v/>
      </c>
    </row>
    <row r="1625" spans="191:193" ht="37.5" customHeight="1" x14ac:dyDescent="0.25">
      <c r="GI1625" s="237">
        <f t="shared" si="445"/>
        <v>0</v>
      </c>
      <c r="GJ1625" s="140" t="e">
        <f t="shared" ca="1" si="446"/>
        <v>#N/A</v>
      </c>
      <c r="GK1625" s="238" t="str">
        <f t="shared" ca="1" si="447"/>
        <v/>
      </c>
    </row>
    <row r="1626" spans="191:193" ht="37.5" customHeight="1" x14ac:dyDescent="0.25">
      <c r="GI1626" s="237">
        <f t="shared" si="445"/>
        <v>0</v>
      </c>
      <c r="GJ1626" s="140" t="e">
        <f t="shared" ca="1" si="446"/>
        <v>#N/A</v>
      </c>
      <c r="GK1626" s="238" t="str">
        <f t="shared" ca="1" si="447"/>
        <v/>
      </c>
    </row>
    <row r="1627" spans="191:193" ht="37.5" customHeight="1" x14ac:dyDescent="0.25">
      <c r="GI1627" s="237">
        <f t="shared" si="445"/>
        <v>0</v>
      </c>
      <c r="GJ1627" s="140" t="e">
        <f t="shared" ca="1" si="446"/>
        <v>#N/A</v>
      </c>
      <c r="GK1627" s="238" t="str">
        <f t="shared" ca="1" si="447"/>
        <v/>
      </c>
    </row>
    <row r="1628" spans="191:193" ht="37.5" customHeight="1" x14ac:dyDescent="0.25">
      <c r="GI1628" s="237">
        <f t="shared" si="445"/>
        <v>0</v>
      </c>
      <c r="GJ1628" s="140" t="e">
        <f t="shared" ca="1" si="446"/>
        <v>#N/A</v>
      </c>
      <c r="GK1628" s="238" t="str">
        <f t="shared" ca="1" si="447"/>
        <v/>
      </c>
    </row>
    <row r="1629" spans="191:193" ht="37.5" customHeight="1" x14ac:dyDescent="0.25">
      <c r="GI1629" s="237">
        <f t="shared" si="445"/>
        <v>0</v>
      </c>
      <c r="GJ1629" s="140" t="e">
        <f t="shared" ca="1" si="446"/>
        <v>#N/A</v>
      </c>
      <c r="GK1629" s="238" t="str">
        <f t="shared" ca="1" si="447"/>
        <v/>
      </c>
    </row>
    <row r="1630" spans="191:193" ht="37.5" customHeight="1" x14ac:dyDescent="0.25">
      <c r="GI1630" s="237">
        <f t="shared" si="445"/>
        <v>0</v>
      </c>
      <c r="GJ1630" s="140" t="e">
        <f t="shared" ca="1" si="446"/>
        <v>#N/A</v>
      </c>
      <c r="GK1630" s="238" t="str">
        <f t="shared" ca="1" si="447"/>
        <v/>
      </c>
    </row>
    <row r="1631" spans="191:193" ht="37.5" customHeight="1" x14ac:dyDescent="0.25">
      <c r="GI1631" s="237">
        <f t="shared" si="445"/>
        <v>0</v>
      </c>
      <c r="GJ1631" s="140" t="e">
        <f t="shared" ca="1" si="446"/>
        <v>#N/A</v>
      </c>
      <c r="GK1631" s="238" t="str">
        <f t="shared" ca="1" si="447"/>
        <v/>
      </c>
    </row>
    <row r="1632" spans="191:193" ht="37.5" customHeight="1" x14ac:dyDescent="0.25">
      <c r="GI1632" s="237">
        <f t="shared" si="445"/>
        <v>0</v>
      </c>
      <c r="GJ1632" s="140" t="e">
        <f t="shared" ca="1" si="446"/>
        <v>#N/A</v>
      </c>
      <c r="GK1632" s="238" t="str">
        <f t="shared" ca="1" si="447"/>
        <v/>
      </c>
    </row>
    <row r="1633" spans="191:193" ht="37.5" customHeight="1" x14ac:dyDescent="0.25">
      <c r="GI1633" s="237">
        <f t="shared" si="445"/>
        <v>0</v>
      </c>
      <c r="GJ1633" s="140" t="e">
        <f t="shared" ca="1" si="446"/>
        <v>#N/A</v>
      </c>
      <c r="GK1633" s="238" t="str">
        <f t="shared" ca="1" si="447"/>
        <v/>
      </c>
    </row>
    <row r="1634" spans="191:193" ht="37.5" customHeight="1" x14ac:dyDescent="0.25">
      <c r="GI1634" s="237">
        <f t="shared" si="445"/>
        <v>0</v>
      </c>
      <c r="GJ1634" s="140" t="e">
        <f t="shared" ca="1" si="446"/>
        <v>#N/A</v>
      </c>
      <c r="GK1634" s="238" t="str">
        <f t="shared" ca="1" si="447"/>
        <v/>
      </c>
    </row>
    <row r="1635" spans="191:193" ht="37.5" customHeight="1" x14ac:dyDescent="0.25">
      <c r="GI1635" s="237">
        <f t="shared" si="445"/>
        <v>0</v>
      </c>
      <c r="GJ1635" s="140" t="e">
        <f t="shared" ca="1" si="446"/>
        <v>#N/A</v>
      </c>
      <c r="GK1635" s="238" t="str">
        <f t="shared" ca="1" si="447"/>
        <v/>
      </c>
    </row>
    <row r="1636" spans="191:193" ht="37.5" customHeight="1" x14ac:dyDescent="0.25">
      <c r="GI1636" s="237">
        <f t="shared" si="445"/>
        <v>0</v>
      </c>
      <c r="GJ1636" s="140" t="e">
        <f t="shared" ca="1" si="446"/>
        <v>#N/A</v>
      </c>
      <c r="GK1636" s="238" t="str">
        <f t="shared" ca="1" si="447"/>
        <v/>
      </c>
    </row>
    <row r="1637" spans="191:193" ht="37.5" customHeight="1" x14ac:dyDescent="0.25">
      <c r="GI1637" s="237">
        <f t="shared" si="445"/>
        <v>0</v>
      </c>
      <c r="GJ1637" s="140" t="e">
        <f t="shared" ca="1" si="446"/>
        <v>#N/A</v>
      </c>
      <c r="GK1637" s="238" t="str">
        <f t="shared" ca="1" si="447"/>
        <v/>
      </c>
    </row>
    <row r="1638" spans="191:193" ht="37.5" customHeight="1" x14ac:dyDescent="0.25">
      <c r="GI1638" s="237">
        <f t="shared" si="445"/>
        <v>0</v>
      </c>
      <c r="GJ1638" s="140" t="e">
        <f t="shared" ca="1" si="446"/>
        <v>#N/A</v>
      </c>
      <c r="GK1638" s="238" t="str">
        <f t="shared" ca="1" si="447"/>
        <v/>
      </c>
    </row>
    <row r="1639" spans="191:193" ht="37.5" customHeight="1" x14ac:dyDescent="0.25">
      <c r="GI1639" s="237">
        <f t="shared" si="445"/>
        <v>0</v>
      </c>
      <c r="GJ1639" s="140" t="e">
        <f t="shared" ca="1" si="446"/>
        <v>#N/A</v>
      </c>
      <c r="GK1639" s="238" t="str">
        <f t="shared" ca="1" si="447"/>
        <v/>
      </c>
    </row>
    <row r="1640" spans="191:193" ht="37.5" customHeight="1" x14ac:dyDescent="0.25">
      <c r="GI1640" s="237">
        <f t="shared" si="445"/>
        <v>0</v>
      </c>
      <c r="GJ1640" s="140" t="e">
        <f t="shared" ca="1" si="446"/>
        <v>#N/A</v>
      </c>
      <c r="GK1640" s="238" t="str">
        <f t="shared" ca="1" si="447"/>
        <v/>
      </c>
    </row>
    <row r="1641" spans="191:193" ht="37.5" customHeight="1" x14ac:dyDescent="0.25">
      <c r="GI1641" s="237">
        <f t="shared" si="445"/>
        <v>0</v>
      </c>
      <c r="GJ1641" s="140" t="e">
        <f t="shared" ca="1" si="446"/>
        <v>#N/A</v>
      </c>
      <c r="GK1641" s="238" t="str">
        <f t="shared" ca="1" si="447"/>
        <v/>
      </c>
    </row>
    <row r="1642" spans="191:193" ht="37.5" customHeight="1" x14ac:dyDescent="0.25">
      <c r="GI1642" s="237">
        <f t="shared" si="445"/>
        <v>0</v>
      </c>
      <c r="GJ1642" s="140" t="e">
        <f t="shared" ca="1" si="446"/>
        <v>#N/A</v>
      </c>
      <c r="GK1642" s="238" t="str">
        <f t="shared" ca="1" si="447"/>
        <v/>
      </c>
    </row>
    <row r="1643" spans="191:193" ht="37.5" customHeight="1" x14ac:dyDescent="0.25">
      <c r="GI1643" s="237">
        <f t="shared" si="445"/>
        <v>0</v>
      </c>
      <c r="GJ1643" s="140" t="e">
        <f t="shared" ca="1" si="446"/>
        <v>#N/A</v>
      </c>
      <c r="GK1643" s="238" t="str">
        <f t="shared" ca="1" si="447"/>
        <v/>
      </c>
    </row>
    <row r="1644" spans="191:193" ht="37.5" customHeight="1" x14ac:dyDescent="0.25">
      <c r="GI1644" s="237">
        <f t="shared" si="445"/>
        <v>0</v>
      </c>
      <c r="GJ1644" s="140" t="e">
        <f t="shared" ca="1" si="446"/>
        <v>#N/A</v>
      </c>
      <c r="GK1644" s="238" t="str">
        <f t="shared" ca="1" si="447"/>
        <v/>
      </c>
    </row>
    <row r="1645" spans="191:193" ht="37.5" customHeight="1" x14ac:dyDescent="0.25">
      <c r="GI1645" s="237">
        <f t="shared" si="445"/>
        <v>0</v>
      </c>
      <c r="GJ1645" s="140" t="e">
        <f t="shared" ca="1" si="446"/>
        <v>#N/A</v>
      </c>
      <c r="GK1645" s="238" t="str">
        <f t="shared" ca="1" si="447"/>
        <v/>
      </c>
    </row>
    <row r="1646" spans="191:193" ht="37.5" customHeight="1" x14ac:dyDescent="0.25">
      <c r="GI1646" s="237">
        <f t="shared" si="445"/>
        <v>0</v>
      </c>
      <c r="GJ1646" s="140" t="e">
        <f t="shared" ca="1" si="446"/>
        <v>#N/A</v>
      </c>
      <c r="GK1646" s="238" t="str">
        <f t="shared" ca="1" si="447"/>
        <v/>
      </c>
    </row>
    <row r="1647" spans="191:193" ht="37.5" customHeight="1" x14ac:dyDescent="0.25">
      <c r="GI1647" s="237">
        <f t="shared" si="445"/>
        <v>0</v>
      </c>
      <c r="GJ1647" s="140" t="e">
        <f t="shared" ca="1" si="446"/>
        <v>#N/A</v>
      </c>
      <c r="GK1647" s="238" t="str">
        <f t="shared" ca="1" si="447"/>
        <v/>
      </c>
    </row>
    <row r="1648" spans="191:193" ht="37.5" customHeight="1" x14ac:dyDescent="0.25">
      <c r="GI1648" s="237">
        <f t="shared" si="445"/>
        <v>0</v>
      </c>
      <c r="GJ1648" s="140" t="e">
        <f t="shared" ca="1" si="446"/>
        <v>#N/A</v>
      </c>
      <c r="GK1648" s="238" t="str">
        <f t="shared" ca="1" si="447"/>
        <v/>
      </c>
    </row>
    <row r="1649" spans="191:193" ht="37.5" customHeight="1" x14ac:dyDescent="0.25">
      <c r="GI1649" s="237">
        <f t="shared" si="445"/>
        <v>0</v>
      </c>
      <c r="GJ1649" s="140" t="e">
        <f t="shared" ca="1" si="446"/>
        <v>#N/A</v>
      </c>
      <c r="GK1649" s="238" t="str">
        <f t="shared" ca="1" si="447"/>
        <v/>
      </c>
    </row>
    <row r="1650" spans="191:193" ht="37.5" customHeight="1" x14ac:dyDescent="0.25">
      <c r="GI1650" s="237">
        <f t="shared" si="445"/>
        <v>0</v>
      </c>
      <c r="GJ1650" s="140" t="e">
        <f t="shared" ca="1" si="446"/>
        <v>#N/A</v>
      </c>
      <c r="GK1650" s="238" t="str">
        <f t="shared" ca="1" si="447"/>
        <v/>
      </c>
    </row>
    <row r="1651" spans="191:193" ht="37.5" customHeight="1" x14ac:dyDescent="0.25">
      <c r="GI1651" s="237">
        <f t="shared" si="445"/>
        <v>0</v>
      </c>
      <c r="GJ1651" s="140" t="e">
        <f t="shared" ca="1" si="446"/>
        <v>#N/A</v>
      </c>
      <c r="GK1651" s="238" t="str">
        <f t="shared" ca="1" si="447"/>
        <v/>
      </c>
    </row>
    <row r="1652" spans="191:193" ht="37.5" customHeight="1" x14ac:dyDescent="0.25">
      <c r="GI1652" s="237">
        <f t="shared" si="445"/>
        <v>0</v>
      </c>
      <c r="GJ1652" s="140" t="e">
        <f t="shared" ca="1" si="446"/>
        <v>#N/A</v>
      </c>
      <c r="GK1652" s="238" t="str">
        <f t="shared" ca="1" si="447"/>
        <v/>
      </c>
    </row>
    <row r="1653" spans="191:193" ht="37.5" customHeight="1" x14ac:dyDescent="0.25">
      <c r="GI1653" s="237">
        <f t="shared" si="445"/>
        <v>0</v>
      </c>
      <c r="GJ1653" s="140" t="e">
        <f t="shared" ca="1" si="446"/>
        <v>#N/A</v>
      </c>
      <c r="GK1653" s="238" t="str">
        <f t="shared" ca="1" si="447"/>
        <v/>
      </c>
    </row>
    <row r="1654" spans="191:193" ht="37.5" customHeight="1" x14ac:dyDescent="0.25">
      <c r="GI1654" s="237">
        <f t="shared" si="445"/>
        <v>0</v>
      </c>
      <c r="GJ1654" s="140" t="e">
        <f t="shared" ca="1" si="446"/>
        <v>#N/A</v>
      </c>
      <c r="GK1654" s="238" t="str">
        <f t="shared" ca="1" si="447"/>
        <v/>
      </c>
    </row>
    <row r="1655" spans="191:193" ht="37.5" customHeight="1" x14ac:dyDescent="0.25">
      <c r="GI1655" s="237">
        <f t="shared" si="445"/>
        <v>0</v>
      </c>
      <c r="GJ1655" s="140" t="e">
        <f t="shared" ca="1" si="446"/>
        <v>#N/A</v>
      </c>
      <c r="GK1655" s="238" t="str">
        <f t="shared" ca="1" si="447"/>
        <v/>
      </c>
    </row>
    <row r="1656" spans="191:193" ht="37.5" customHeight="1" x14ac:dyDescent="0.25">
      <c r="GI1656" s="237">
        <f t="shared" si="445"/>
        <v>0</v>
      </c>
      <c r="GJ1656" s="140" t="e">
        <f t="shared" ca="1" si="446"/>
        <v>#N/A</v>
      </c>
      <c r="GK1656" s="238" t="str">
        <f t="shared" ca="1" si="447"/>
        <v/>
      </c>
    </row>
    <row r="1657" spans="191:193" ht="37.5" customHeight="1" x14ac:dyDescent="0.25">
      <c r="GI1657" s="237">
        <f t="shared" si="445"/>
        <v>0</v>
      </c>
      <c r="GJ1657" s="140" t="e">
        <f t="shared" ca="1" si="446"/>
        <v>#N/A</v>
      </c>
      <c r="GK1657" s="238" t="str">
        <f t="shared" ca="1" si="447"/>
        <v/>
      </c>
    </row>
    <row r="1658" spans="191:193" ht="37.5" customHeight="1" x14ac:dyDescent="0.25">
      <c r="GI1658" s="237">
        <f t="shared" si="445"/>
        <v>0</v>
      </c>
      <c r="GJ1658" s="140" t="e">
        <f t="shared" ca="1" si="446"/>
        <v>#N/A</v>
      </c>
      <c r="GK1658" s="238" t="str">
        <f t="shared" ca="1" si="447"/>
        <v/>
      </c>
    </row>
    <row r="1659" spans="191:193" ht="37.5" customHeight="1" x14ac:dyDescent="0.25">
      <c r="GI1659" s="237">
        <f t="shared" si="445"/>
        <v>0</v>
      </c>
      <c r="GJ1659" s="140" t="e">
        <f t="shared" ca="1" si="446"/>
        <v>#N/A</v>
      </c>
      <c r="GK1659" s="238" t="str">
        <f t="shared" ca="1" si="447"/>
        <v/>
      </c>
    </row>
    <row r="1660" spans="191:193" ht="37.5" customHeight="1" x14ac:dyDescent="0.25">
      <c r="GI1660" s="237">
        <f t="shared" si="445"/>
        <v>0</v>
      </c>
      <c r="GJ1660" s="140" t="e">
        <f t="shared" ca="1" si="446"/>
        <v>#N/A</v>
      </c>
      <c r="GK1660" s="238" t="str">
        <f t="shared" ca="1" si="447"/>
        <v/>
      </c>
    </row>
    <row r="1661" spans="191:193" ht="37.5" customHeight="1" x14ac:dyDescent="0.25">
      <c r="GI1661" s="237">
        <f t="shared" si="445"/>
        <v>0</v>
      </c>
      <c r="GJ1661" s="140" t="e">
        <f t="shared" ca="1" si="446"/>
        <v>#N/A</v>
      </c>
      <c r="GK1661" s="238" t="str">
        <f t="shared" ca="1" si="447"/>
        <v/>
      </c>
    </row>
    <row r="1662" spans="191:193" ht="37.5" customHeight="1" x14ac:dyDescent="0.25">
      <c r="GI1662" s="237">
        <f t="shared" si="445"/>
        <v>0</v>
      </c>
      <c r="GJ1662" s="140" t="e">
        <f t="shared" ca="1" si="446"/>
        <v>#N/A</v>
      </c>
      <c r="GK1662" s="238" t="str">
        <f t="shared" ca="1" si="447"/>
        <v/>
      </c>
    </row>
    <row r="1663" spans="191:193" ht="37.5" customHeight="1" x14ac:dyDescent="0.25">
      <c r="GI1663" s="237">
        <f t="shared" si="445"/>
        <v>0</v>
      </c>
      <c r="GJ1663" s="140" t="e">
        <f t="shared" ca="1" si="446"/>
        <v>#N/A</v>
      </c>
      <c r="GK1663" s="238" t="str">
        <f t="shared" ca="1" si="447"/>
        <v/>
      </c>
    </row>
    <row r="1664" spans="191:193" ht="37.5" customHeight="1" x14ac:dyDescent="0.25">
      <c r="GI1664" s="237">
        <f t="shared" si="445"/>
        <v>0</v>
      </c>
      <c r="GJ1664" s="140" t="e">
        <f t="shared" ca="1" si="446"/>
        <v>#N/A</v>
      </c>
      <c r="GK1664" s="238" t="str">
        <f t="shared" ca="1" si="447"/>
        <v/>
      </c>
    </row>
    <row r="1665" spans="191:193" ht="37.5" customHeight="1" x14ac:dyDescent="0.25">
      <c r="GI1665" s="237">
        <f t="shared" si="445"/>
        <v>0</v>
      </c>
      <c r="GJ1665" s="140" t="e">
        <f t="shared" ca="1" si="446"/>
        <v>#N/A</v>
      </c>
      <c r="GK1665" s="238" t="str">
        <f t="shared" ca="1" si="447"/>
        <v/>
      </c>
    </row>
    <row r="1666" spans="191:193" ht="37.5" customHeight="1" x14ac:dyDescent="0.25">
      <c r="GI1666" s="237">
        <f t="shared" ref="GI1666:GI1729" si="448">INDEX(Matrix_Ausschluss,1+(ROW(A1665)-1)/COLUMNS(CS:GG),MOD(ROW(A1665)-1,COLUMNS(CS:GG))+1)</f>
        <v>0</v>
      </c>
      <c r="GJ1666" s="140" t="e">
        <f t="shared" ca="1" si="446"/>
        <v>#N/A</v>
      </c>
      <c r="GK1666" s="238" t="str">
        <f t="shared" ca="1" si="447"/>
        <v/>
      </c>
    </row>
    <row r="1667" spans="191:193" ht="37.5" customHeight="1" x14ac:dyDescent="0.25">
      <c r="GI1667" s="237">
        <f t="shared" si="448"/>
        <v>0</v>
      </c>
      <c r="GJ1667" s="140" t="e">
        <f t="shared" ref="GJ1667:GJ1730" ca="1" si="449">MATCH("*",OFFSET($GI$1,GJ1666,0,8650),0)+GJ1666</f>
        <v>#N/A</v>
      </c>
      <c r="GK1667" s="238" t="str">
        <f t="shared" ref="GK1667:GK1730" ca="1" si="450">IF(ISERROR($GJ1667),"",INDEX($GI$2:$GI$8650,$GJ1667-1,1))</f>
        <v/>
      </c>
    </row>
    <row r="1668" spans="191:193" ht="37.5" customHeight="1" x14ac:dyDescent="0.25">
      <c r="GI1668" s="237">
        <f t="shared" si="448"/>
        <v>0</v>
      </c>
      <c r="GJ1668" s="140" t="e">
        <f t="shared" ca="1" si="449"/>
        <v>#N/A</v>
      </c>
      <c r="GK1668" s="238" t="str">
        <f t="shared" ca="1" si="450"/>
        <v/>
      </c>
    </row>
    <row r="1669" spans="191:193" ht="37.5" customHeight="1" x14ac:dyDescent="0.25">
      <c r="GI1669" s="237">
        <f t="shared" si="448"/>
        <v>0</v>
      </c>
      <c r="GJ1669" s="140" t="e">
        <f t="shared" ca="1" si="449"/>
        <v>#N/A</v>
      </c>
      <c r="GK1669" s="238" t="str">
        <f t="shared" ca="1" si="450"/>
        <v/>
      </c>
    </row>
    <row r="1670" spans="191:193" ht="37.5" customHeight="1" x14ac:dyDescent="0.25">
      <c r="GI1670" s="237">
        <f t="shared" si="448"/>
        <v>0</v>
      </c>
      <c r="GJ1670" s="140" t="e">
        <f t="shared" ca="1" si="449"/>
        <v>#N/A</v>
      </c>
      <c r="GK1670" s="238" t="str">
        <f t="shared" ca="1" si="450"/>
        <v/>
      </c>
    </row>
    <row r="1671" spans="191:193" ht="37.5" customHeight="1" x14ac:dyDescent="0.25">
      <c r="GI1671" s="237">
        <f t="shared" si="448"/>
        <v>0</v>
      </c>
      <c r="GJ1671" s="140" t="e">
        <f t="shared" ca="1" si="449"/>
        <v>#N/A</v>
      </c>
      <c r="GK1671" s="238" t="str">
        <f t="shared" ca="1" si="450"/>
        <v/>
      </c>
    </row>
    <row r="1672" spans="191:193" ht="37.5" customHeight="1" x14ac:dyDescent="0.25">
      <c r="GI1672" s="237">
        <f t="shared" si="448"/>
        <v>0</v>
      </c>
      <c r="GJ1672" s="140" t="e">
        <f t="shared" ca="1" si="449"/>
        <v>#N/A</v>
      </c>
      <c r="GK1672" s="238" t="str">
        <f t="shared" ca="1" si="450"/>
        <v/>
      </c>
    </row>
    <row r="1673" spans="191:193" ht="37.5" customHeight="1" x14ac:dyDescent="0.25">
      <c r="GI1673" s="237">
        <f t="shared" si="448"/>
        <v>0</v>
      </c>
      <c r="GJ1673" s="140" t="e">
        <f t="shared" ca="1" si="449"/>
        <v>#N/A</v>
      </c>
      <c r="GK1673" s="238" t="str">
        <f t="shared" ca="1" si="450"/>
        <v/>
      </c>
    </row>
    <row r="1674" spans="191:193" ht="37.5" customHeight="1" x14ac:dyDescent="0.25">
      <c r="GI1674" s="237">
        <f t="shared" si="448"/>
        <v>0</v>
      </c>
      <c r="GJ1674" s="140" t="e">
        <f t="shared" ca="1" si="449"/>
        <v>#N/A</v>
      </c>
      <c r="GK1674" s="238" t="str">
        <f t="shared" ca="1" si="450"/>
        <v/>
      </c>
    </row>
    <row r="1675" spans="191:193" ht="37.5" customHeight="1" x14ac:dyDescent="0.25">
      <c r="GI1675" s="237">
        <f t="shared" si="448"/>
        <v>0</v>
      </c>
      <c r="GJ1675" s="140" t="e">
        <f t="shared" ca="1" si="449"/>
        <v>#N/A</v>
      </c>
      <c r="GK1675" s="238" t="str">
        <f t="shared" ca="1" si="450"/>
        <v/>
      </c>
    </row>
    <row r="1676" spans="191:193" ht="37.5" customHeight="1" x14ac:dyDescent="0.25">
      <c r="GI1676" s="237">
        <f t="shared" si="448"/>
        <v>0</v>
      </c>
      <c r="GJ1676" s="140" t="e">
        <f t="shared" ca="1" si="449"/>
        <v>#N/A</v>
      </c>
      <c r="GK1676" s="238" t="str">
        <f t="shared" ca="1" si="450"/>
        <v/>
      </c>
    </row>
    <row r="1677" spans="191:193" ht="37.5" customHeight="1" x14ac:dyDescent="0.25">
      <c r="GI1677" s="237">
        <f t="shared" si="448"/>
        <v>0</v>
      </c>
      <c r="GJ1677" s="140" t="e">
        <f t="shared" ca="1" si="449"/>
        <v>#N/A</v>
      </c>
      <c r="GK1677" s="238" t="str">
        <f t="shared" ca="1" si="450"/>
        <v/>
      </c>
    </row>
    <row r="1678" spans="191:193" ht="37.5" customHeight="1" x14ac:dyDescent="0.25">
      <c r="GI1678" s="237">
        <f t="shared" si="448"/>
        <v>0</v>
      </c>
      <c r="GJ1678" s="140" t="e">
        <f t="shared" ca="1" si="449"/>
        <v>#N/A</v>
      </c>
      <c r="GK1678" s="238" t="str">
        <f t="shared" ca="1" si="450"/>
        <v/>
      </c>
    </row>
    <row r="1679" spans="191:193" ht="37.5" customHeight="1" x14ac:dyDescent="0.25">
      <c r="GI1679" s="237">
        <f t="shared" si="448"/>
        <v>0</v>
      </c>
      <c r="GJ1679" s="140" t="e">
        <f t="shared" ca="1" si="449"/>
        <v>#N/A</v>
      </c>
      <c r="GK1679" s="238" t="str">
        <f t="shared" ca="1" si="450"/>
        <v/>
      </c>
    </row>
    <row r="1680" spans="191:193" ht="37.5" customHeight="1" x14ac:dyDescent="0.25">
      <c r="GI1680" s="237">
        <f t="shared" si="448"/>
        <v>0</v>
      </c>
      <c r="GJ1680" s="140" t="e">
        <f t="shared" ca="1" si="449"/>
        <v>#N/A</v>
      </c>
      <c r="GK1680" s="238" t="str">
        <f t="shared" ca="1" si="450"/>
        <v/>
      </c>
    </row>
    <row r="1681" spans="191:193" ht="37.5" customHeight="1" x14ac:dyDescent="0.25">
      <c r="GI1681" s="237">
        <f t="shared" si="448"/>
        <v>0</v>
      </c>
      <c r="GJ1681" s="140" t="e">
        <f t="shared" ca="1" si="449"/>
        <v>#N/A</v>
      </c>
      <c r="GK1681" s="238" t="str">
        <f t="shared" ca="1" si="450"/>
        <v/>
      </c>
    </row>
    <row r="1682" spans="191:193" ht="37.5" customHeight="1" x14ac:dyDescent="0.25">
      <c r="GI1682" s="237">
        <f t="shared" si="448"/>
        <v>0</v>
      </c>
      <c r="GJ1682" s="140" t="e">
        <f t="shared" ca="1" si="449"/>
        <v>#N/A</v>
      </c>
      <c r="GK1682" s="238" t="str">
        <f t="shared" ca="1" si="450"/>
        <v/>
      </c>
    </row>
    <row r="1683" spans="191:193" ht="37.5" customHeight="1" x14ac:dyDescent="0.25">
      <c r="GI1683" s="237">
        <f t="shared" si="448"/>
        <v>0</v>
      </c>
      <c r="GJ1683" s="140" t="e">
        <f t="shared" ca="1" si="449"/>
        <v>#N/A</v>
      </c>
      <c r="GK1683" s="238" t="str">
        <f t="shared" ca="1" si="450"/>
        <v/>
      </c>
    </row>
    <row r="1684" spans="191:193" ht="37.5" customHeight="1" x14ac:dyDescent="0.25">
      <c r="GI1684" s="237">
        <f t="shared" si="448"/>
        <v>0</v>
      </c>
      <c r="GJ1684" s="140" t="e">
        <f t="shared" ca="1" si="449"/>
        <v>#N/A</v>
      </c>
      <c r="GK1684" s="238" t="str">
        <f t="shared" ca="1" si="450"/>
        <v/>
      </c>
    </row>
    <row r="1685" spans="191:193" ht="37.5" customHeight="1" x14ac:dyDescent="0.25">
      <c r="GI1685" s="237">
        <f t="shared" si="448"/>
        <v>0</v>
      </c>
      <c r="GJ1685" s="140" t="e">
        <f t="shared" ca="1" si="449"/>
        <v>#N/A</v>
      </c>
      <c r="GK1685" s="238" t="str">
        <f t="shared" ca="1" si="450"/>
        <v/>
      </c>
    </row>
    <row r="1686" spans="191:193" ht="37.5" customHeight="1" x14ac:dyDescent="0.25">
      <c r="GI1686" s="237">
        <f t="shared" si="448"/>
        <v>0</v>
      </c>
      <c r="GJ1686" s="140" t="e">
        <f t="shared" ca="1" si="449"/>
        <v>#N/A</v>
      </c>
      <c r="GK1686" s="238" t="str">
        <f t="shared" ca="1" si="450"/>
        <v/>
      </c>
    </row>
    <row r="1687" spans="191:193" ht="37.5" customHeight="1" x14ac:dyDescent="0.25">
      <c r="GI1687" s="237">
        <f t="shared" si="448"/>
        <v>0</v>
      </c>
      <c r="GJ1687" s="140" t="e">
        <f t="shared" ca="1" si="449"/>
        <v>#N/A</v>
      </c>
      <c r="GK1687" s="238" t="str">
        <f t="shared" ca="1" si="450"/>
        <v/>
      </c>
    </row>
    <row r="1688" spans="191:193" ht="37.5" customHeight="1" x14ac:dyDescent="0.25">
      <c r="GI1688" s="237">
        <f t="shared" si="448"/>
        <v>0</v>
      </c>
      <c r="GJ1688" s="140" t="e">
        <f t="shared" ca="1" si="449"/>
        <v>#N/A</v>
      </c>
      <c r="GK1688" s="238" t="str">
        <f t="shared" ca="1" si="450"/>
        <v/>
      </c>
    </row>
    <row r="1689" spans="191:193" ht="37.5" customHeight="1" x14ac:dyDescent="0.25">
      <c r="GI1689" s="237">
        <f t="shared" si="448"/>
        <v>0</v>
      </c>
      <c r="GJ1689" s="140" t="e">
        <f t="shared" ca="1" si="449"/>
        <v>#N/A</v>
      </c>
      <c r="GK1689" s="238" t="str">
        <f t="shared" ca="1" si="450"/>
        <v/>
      </c>
    </row>
    <row r="1690" spans="191:193" ht="37.5" customHeight="1" x14ac:dyDescent="0.25">
      <c r="GI1690" s="237">
        <f t="shared" si="448"/>
        <v>0</v>
      </c>
      <c r="GJ1690" s="140" t="e">
        <f t="shared" ca="1" si="449"/>
        <v>#N/A</v>
      </c>
      <c r="GK1690" s="238" t="str">
        <f t="shared" ca="1" si="450"/>
        <v/>
      </c>
    </row>
    <row r="1691" spans="191:193" ht="37.5" customHeight="1" x14ac:dyDescent="0.25">
      <c r="GI1691" s="237">
        <f t="shared" si="448"/>
        <v>0</v>
      </c>
      <c r="GJ1691" s="140" t="e">
        <f t="shared" ca="1" si="449"/>
        <v>#N/A</v>
      </c>
      <c r="GK1691" s="238" t="str">
        <f t="shared" ca="1" si="450"/>
        <v/>
      </c>
    </row>
    <row r="1692" spans="191:193" ht="37.5" customHeight="1" x14ac:dyDescent="0.25">
      <c r="GI1692" s="237">
        <f t="shared" si="448"/>
        <v>0</v>
      </c>
      <c r="GJ1692" s="140" t="e">
        <f t="shared" ca="1" si="449"/>
        <v>#N/A</v>
      </c>
      <c r="GK1692" s="238" t="str">
        <f t="shared" ca="1" si="450"/>
        <v/>
      </c>
    </row>
    <row r="1693" spans="191:193" ht="37.5" customHeight="1" x14ac:dyDescent="0.25">
      <c r="GI1693" s="237">
        <f t="shared" si="448"/>
        <v>0</v>
      </c>
      <c r="GJ1693" s="140" t="e">
        <f t="shared" ca="1" si="449"/>
        <v>#N/A</v>
      </c>
      <c r="GK1693" s="238" t="str">
        <f t="shared" ca="1" si="450"/>
        <v/>
      </c>
    </row>
    <row r="1694" spans="191:193" ht="37.5" customHeight="1" x14ac:dyDescent="0.25">
      <c r="GI1694" s="237">
        <f t="shared" si="448"/>
        <v>0</v>
      </c>
      <c r="GJ1694" s="140" t="e">
        <f t="shared" ca="1" si="449"/>
        <v>#N/A</v>
      </c>
      <c r="GK1694" s="238" t="str">
        <f t="shared" ca="1" si="450"/>
        <v/>
      </c>
    </row>
    <row r="1695" spans="191:193" ht="37.5" customHeight="1" x14ac:dyDescent="0.25">
      <c r="GI1695" s="237">
        <f t="shared" si="448"/>
        <v>0</v>
      </c>
      <c r="GJ1695" s="140" t="e">
        <f t="shared" ca="1" si="449"/>
        <v>#N/A</v>
      </c>
      <c r="GK1695" s="238" t="str">
        <f t="shared" ca="1" si="450"/>
        <v/>
      </c>
    </row>
    <row r="1696" spans="191:193" ht="37.5" customHeight="1" x14ac:dyDescent="0.25">
      <c r="GI1696" s="237">
        <f t="shared" si="448"/>
        <v>0</v>
      </c>
      <c r="GJ1696" s="140" t="e">
        <f t="shared" ca="1" si="449"/>
        <v>#N/A</v>
      </c>
      <c r="GK1696" s="238" t="str">
        <f t="shared" ca="1" si="450"/>
        <v/>
      </c>
    </row>
    <row r="1697" spans="191:193" ht="37.5" customHeight="1" x14ac:dyDescent="0.25">
      <c r="GI1697" s="237">
        <f t="shared" si="448"/>
        <v>0</v>
      </c>
      <c r="GJ1697" s="140" t="e">
        <f t="shared" ca="1" si="449"/>
        <v>#N/A</v>
      </c>
      <c r="GK1697" s="238" t="str">
        <f t="shared" ca="1" si="450"/>
        <v/>
      </c>
    </row>
    <row r="1698" spans="191:193" ht="37.5" customHeight="1" x14ac:dyDescent="0.25">
      <c r="GI1698" s="237">
        <f t="shared" si="448"/>
        <v>0</v>
      </c>
      <c r="GJ1698" s="140" t="e">
        <f t="shared" ca="1" si="449"/>
        <v>#N/A</v>
      </c>
      <c r="GK1698" s="238" t="str">
        <f t="shared" ca="1" si="450"/>
        <v/>
      </c>
    </row>
    <row r="1699" spans="191:193" ht="37.5" customHeight="1" x14ac:dyDescent="0.25">
      <c r="GI1699" s="237">
        <f t="shared" si="448"/>
        <v>0</v>
      </c>
      <c r="GJ1699" s="140" t="e">
        <f t="shared" ca="1" si="449"/>
        <v>#N/A</v>
      </c>
      <c r="GK1699" s="238" t="str">
        <f t="shared" ca="1" si="450"/>
        <v/>
      </c>
    </row>
    <row r="1700" spans="191:193" ht="37.5" customHeight="1" x14ac:dyDescent="0.25">
      <c r="GI1700" s="237">
        <f t="shared" si="448"/>
        <v>0</v>
      </c>
      <c r="GJ1700" s="140" t="e">
        <f t="shared" ca="1" si="449"/>
        <v>#N/A</v>
      </c>
      <c r="GK1700" s="238" t="str">
        <f t="shared" ca="1" si="450"/>
        <v/>
      </c>
    </row>
    <row r="1701" spans="191:193" ht="37.5" customHeight="1" x14ac:dyDescent="0.25">
      <c r="GI1701" s="237">
        <f t="shared" si="448"/>
        <v>0</v>
      </c>
      <c r="GJ1701" s="140" t="e">
        <f t="shared" ca="1" si="449"/>
        <v>#N/A</v>
      </c>
      <c r="GK1701" s="238" t="str">
        <f t="shared" ca="1" si="450"/>
        <v/>
      </c>
    </row>
    <row r="1702" spans="191:193" ht="37.5" customHeight="1" x14ac:dyDescent="0.25">
      <c r="GI1702" s="237">
        <f t="shared" si="448"/>
        <v>0</v>
      </c>
      <c r="GJ1702" s="140" t="e">
        <f t="shared" ca="1" si="449"/>
        <v>#N/A</v>
      </c>
      <c r="GK1702" s="238" t="str">
        <f t="shared" ca="1" si="450"/>
        <v/>
      </c>
    </row>
    <row r="1703" spans="191:193" ht="37.5" customHeight="1" x14ac:dyDescent="0.25">
      <c r="GI1703" s="237">
        <f t="shared" si="448"/>
        <v>0</v>
      </c>
      <c r="GJ1703" s="140" t="e">
        <f t="shared" ca="1" si="449"/>
        <v>#N/A</v>
      </c>
      <c r="GK1703" s="238" t="str">
        <f t="shared" ca="1" si="450"/>
        <v/>
      </c>
    </row>
    <row r="1704" spans="191:193" ht="37.5" customHeight="1" x14ac:dyDescent="0.25">
      <c r="GI1704" s="237">
        <f t="shared" si="448"/>
        <v>0</v>
      </c>
      <c r="GJ1704" s="140" t="e">
        <f t="shared" ca="1" si="449"/>
        <v>#N/A</v>
      </c>
      <c r="GK1704" s="238" t="str">
        <f t="shared" ca="1" si="450"/>
        <v/>
      </c>
    </row>
    <row r="1705" spans="191:193" ht="37.5" customHeight="1" x14ac:dyDescent="0.25">
      <c r="GI1705" s="237">
        <f t="shared" si="448"/>
        <v>0</v>
      </c>
      <c r="GJ1705" s="140" t="e">
        <f t="shared" ca="1" si="449"/>
        <v>#N/A</v>
      </c>
      <c r="GK1705" s="238" t="str">
        <f t="shared" ca="1" si="450"/>
        <v/>
      </c>
    </row>
    <row r="1706" spans="191:193" ht="37.5" customHeight="1" x14ac:dyDescent="0.25">
      <c r="GI1706" s="237">
        <f t="shared" si="448"/>
        <v>0</v>
      </c>
      <c r="GJ1706" s="140" t="e">
        <f t="shared" ca="1" si="449"/>
        <v>#N/A</v>
      </c>
      <c r="GK1706" s="238" t="str">
        <f t="shared" ca="1" si="450"/>
        <v/>
      </c>
    </row>
    <row r="1707" spans="191:193" ht="37.5" customHeight="1" x14ac:dyDescent="0.25">
      <c r="GI1707" s="237">
        <f t="shared" si="448"/>
        <v>0</v>
      </c>
      <c r="GJ1707" s="140" t="e">
        <f t="shared" ca="1" si="449"/>
        <v>#N/A</v>
      </c>
      <c r="GK1707" s="238" t="str">
        <f t="shared" ca="1" si="450"/>
        <v/>
      </c>
    </row>
    <row r="1708" spans="191:193" ht="37.5" customHeight="1" x14ac:dyDescent="0.25">
      <c r="GI1708" s="237">
        <f t="shared" si="448"/>
        <v>0</v>
      </c>
      <c r="GJ1708" s="140" t="e">
        <f t="shared" ca="1" si="449"/>
        <v>#N/A</v>
      </c>
      <c r="GK1708" s="238" t="str">
        <f t="shared" ca="1" si="450"/>
        <v/>
      </c>
    </row>
    <row r="1709" spans="191:193" ht="37.5" customHeight="1" x14ac:dyDescent="0.25">
      <c r="GI1709" s="237">
        <f t="shared" si="448"/>
        <v>0</v>
      </c>
      <c r="GJ1709" s="140" t="e">
        <f t="shared" ca="1" si="449"/>
        <v>#N/A</v>
      </c>
      <c r="GK1709" s="238" t="str">
        <f t="shared" ca="1" si="450"/>
        <v/>
      </c>
    </row>
    <row r="1710" spans="191:193" ht="37.5" customHeight="1" x14ac:dyDescent="0.25">
      <c r="GI1710" s="237">
        <f t="shared" si="448"/>
        <v>0</v>
      </c>
      <c r="GJ1710" s="140" t="e">
        <f t="shared" ca="1" si="449"/>
        <v>#N/A</v>
      </c>
      <c r="GK1710" s="238" t="str">
        <f t="shared" ca="1" si="450"/>
        <v/>
      </c>
    </row>
    <row r="1711" spans="191:193" ht="37.5" customHeight="1" x14ac:dyDescent="0.25">
      <c r="GI1711" s="237">
        <f t="shared" si="448"/>
        <v>0</v>
      </c>
      <c r="GJ1711" s="140" t="e">
        <f t="shared" ca="1" si="449"/>
        <v>#N/A</v>
      </c>
      <c r="GK1711" s="238" t="str">
        <f t="shared" ca="1" si="450"/>
        <v/>
      </c>
    </row>
    <row r="1712" spans="191:193" ht="37.5" customHeight="1" x14ac:dyDescent="0.25">
      <c r="GI1712" s="237">
        <f t="shared" si="448"/>
        <v>0</v>
      </c>
      <c r="GJ1712" s="140" t="e">
        <f t="shared" ca="1" si="449"/>
        <v>#N/A</v>
      </c>
      <c r="GK1712" s="238" t="str">
        <f t="shared" ca="1" si="450"/>
        <v/>
      </c>
    </row>
    <row r="1713" spans="191:193" ht="37.5" customHeight="1" x14ac:dyDescent="0.25">
      <c r="GI1713" s="237">
        <f t="shared" si="448"/>
        <v>0</v>
      </c>
      <c r="GJ1713" s="140" t="e">
        <f t="shared" ca="1" si="449"/>
        <v>#N/A</v>
      </c>
      <c r="GK1713" s="238" t="str">
        <f t="shared" ca="1" si="450"/>
        <v/>
      </c>
    </row>
    <row r="1714" spans="191:193" ht="37.5" customHeight="1" x14ac:dyDescent="0.25">
      <c r="GI1714" s="237">
        <f t="shared" si="448"/>
        <v>0</v>
      </c>
      <c r="GJ1714" s="140" t="e">
        <f t="shared" ca="1" si="449"/>
        <v>#N/A</v>
      </c>
      <c r="GK1714" s="238" t="str">
        <f t="shared" ca="1" si="450"/>
        <v/>
      </c>
    </row>
    <row r="1715" spans="191:193" ht="37.5" customHeight="1" x14ac:dyDescent="0.25">
      <c r="GI1715" s="237">
        <f t="shared" si="448"/>
        <v>0</v>
      </c>
      <c r="GJ1715" s="140" t="e">
        <f t="shared" ca="1" si="449"/>
        <v>#N/A</v>
      </c>
      <c r="GK1715" s="238" t="str">
        <f t="shared" ca="1" si="450"/>
        <v/>
      </c>
    </row>
    <row r="1716" spans="191:193" ht="37.5" customHeight="1" x14ac:dyDescent="0.25">
      <c r="GI1716" s="237">
        <f t="shared" si="448"/>
        <v>0</v>
      </c>
      <c r="GJ1716" s="140" t="e">
        <f t="shared" ca="1" si="449"/>
        <v>#N/A</v>
      </c>
      <c r="GK1716" s="238" t="str">
        <f t="shared" ca="1" si="450"/>
        <v/>
      </c>
    </row>
    <row r="1717" spans="191:193" ht="37.5" customHeight="1" x14ac:dyDescent="0.25">
      <c r="GI1717" s="237">
        <f t="shared" si="448"/>
        <v>0</v>
      </c>
      <c r="GJ1717" s="140" t="e">
        <f t="shared" ca="1" si="449"/>
        <v>#N/A</v>
      </c>
      <c r="GK1717" s="238" t="str">
        <f t="shared" ca="1" si="450"/>
        <v/>
      </c>
    </row>
    <row r="1718" spans="191:193" ht="37.5" customHeight="1" x14ac:dyDescent="0.25">
      <c r="GI1718" s="237">
        <f t="shared" si="448"/>
        <v>0</v>
      </c>
      <c r="GJ1718" s="140" t="e">
        <f t="shared" ca="1" si="449"/>
        <v>#N/A</v>
      </c>
      <c r="GK1718" s="238" t="str">
        <f t="shared" ca="1" si="450"/>
        <v/>
      </c>
    </row>
    <row r="1719" spans="191:193" ht="37.5" customHeight="1" x14ac:dyDescent="0.25">
      <c r="GI1719" s="237">
        <f t="shared" si="448"/>
        <v>0</v>
      </c>
      <c r="GJ1719" s="140" t="e">
        <f t="shared" ca="1" si="449"/>
        <v>#N/A</v>
      </c>
      <c r="GK1719" s="238" t="str">
        <f t="shared" ca="1" si="450"/>
        <v/>
      </c>
    </row>
    <row r="1720" spans="191:193" ht="37.5" customHeight="1" x14ac:dyDescent="0.25">
      <c r="GI1720" s="237">
        <f t="shared" si="448"/>
        <v>0</v>
      </c>
      <c r="GJ1720" s="140" t="e">
        <f t="shared" ca="1" si="449"/>
        <v>#N/A</v>
      </c>
      <c r="GK1720" s="238" t="str">
        <f t="shared" ca="1" si="450"/>
        <v/>
      </c>
    </row>
    <row r="1721" spans="191:193" ht="37.5" customHeight="1" x14ac:dyDescent="0.25">
      <c r="GI1721" s="237">
        <f t="shared" si="448"/>
        <v>0</v>
      </c>
      <c r="GJ1721" s="140" t="e">
        <f t="shared" ca="1" si="449"/>
        <v>#N/A</v>
      </c>
      <c r="GK1721" s="238" t="str">
        <f t="shared" ca="1" si="450"/>
        <v/>
      </c>
    </row>
    <row r="1722" spans="191:193" ht="37.5" customHeight="1" x14ac:dyDescent="0.25">
      <c r="GI1722" s="237">
        <f t="shared" si="448"/>
        <v>0</v>
      </c>
      <c r="GJ1722" s="140" t="e">
        <f t="shared" ca="1" si="449"/>
        <v>#N/A</v>
      </c>
      <c r="GK1722" s="238" t="str">
        <f t="shared" ca="1" si="450"/>
        <v/>
      </c>
    </row>
    <row r="1723" spans="191:193" ht="37.5" customHeight="1" x14ac:dyDescent="0.25">
      <c r="GI1723" s="237">
        <f t="shared" si="448"/>
        <v>0</v>
      </c>
      <c r="GJ1723" s="140" t="e">
        <f t="shared" ca="1" si="449"/>
        <v>#N/A</v>
      </c>
      <c r="GK1723" s="238" t="str">
        <f t="shared" ca="1" si="450"/>
        <v/>
      </c>
    </row>
    <row r="1724" spans="191:193" ht="37.5" customHeight="1" x14ac:dyDescent="0.25">
      <c r="GI1724" s="237">
        <f t="shared" si="448"/>
        <v>0</v>
      </c>
      <c r="GJ1724" s="140" t="e">
        <f t="shared" ca="1" si="449"/>
        <v>#N/A</v>
      </c>
      <c r="GK1724" s="238" t="str">
        <f t="shared" ca="1" si="450"/>
        <v/>
      </c>
    </row>
    <row r="1725" spans="191:193" ht="37.5" customHeight="1" x14ac:dyDescent="0.25">
      <c r="GI1725" s="237">
        <f t="shared" si="448"/>
        <v>0</v>
      </c>
      <c r="GJ1725" s="140" t="e">
        <f t="shared" ca="1" si="449"/>
        <v>#N/A</v>
      </c>
      <c r="GK1725" s="238" t="str">
        <f t="shared" ca="1" si="450"/>
        <v/>
      </c>
    </row>
    <row r="1726" spans="191:193" ht="37.5" customHeight="1" x14ac:dyDescent="0.25">
      <c r="GI1726" s="237">
        <f t="shared" si="448"/>
        <v>0</v>
      </c>
      <c r="GJ1726" s="140" t="e">
        <f t="shared" ca="1" si="449"/>
        <v>#N/A</v>
      </c>
      <c r="GK1726" s="238" t="str">
        <f t="shared" ca="1" si="450"/>
        <v/>
      </c>
    </row>
    <row r="1727" spans="191:193" ht="37.5" customHeight="1" x14ac:dyDescent="0.25">
      <c r="GI1727" s="237">
        <f t="shared" si="448"/>
        <v>0</v>
      </c>
      <c r="GJ1727" s="140" t="e">
        <f t="shared" ca="1" si="449"/>
        <v>#N/A</v>
      </c>
      <c r="GK1727" s="238" t="str">
        <f t="shared" ca="1" si="450"/>
        <v/>
      </c>
    </row>
    <row r="1728" spans="191:193" ht="37.5" customHeight="1" x14ac:dyDescent="0.25">
      <c r="GI1728" s="237">
        <f t="shared" si="448"/>
        <v>0</v>
      </c>
      <c r="GJ1728" s="140" t="e">
        <f t="shared" ca="1" si="449"/>
        <v>#N/A</v>
      </c>
      <c r="GK1728" s="238" t="str">
        <f t="shared" ca="1" si="450"/>
        <v/>
      </c>
    </row>
    <row r="1729" spans="191:193" ht="37.5" customHeight="1" x14ac:dyDescent="0.25">
      <c r="GI1729" s="237">
        <f t="shared" si="448"/>
        <v>0</v>
      </c>
      <c r="GJ1729" s="140" t="e">
        <f t="shared" ca="1" si="449"/>
        <v>#N/A</v>
      </c>
      <c r="GK1729" s="238" t="str">
        <f t="shared" ca="1" si="450"/>
        <v/>
      </c>
    </row>
    <row r="1730" spans="191:193" ht="37.5" customHeight="1" x14ac:dyDescent="0.25">
      <c r="GI1730" s="237">
        <f t="shared" ref="GI1730:GI1793" si="451">INDEX(Matrix_Ausschluss,1+(ROW(A1729)-1)/COLUMNS(CS:GG),MOD(ROW(A1729)-1,COLUMNS(CS:GG))+1)</f>
        <v>0</v>
      </c>
      <c r="GJ1730" s="140" t="e">
        <f t="shared" ca="1" si="449"/>
        <v>#N/A</v>
      </c>
      <c r="GK1730" s="238" t="str">
        <f t="shared" ca="1" si="450"/>
        <v/>
      </c>
    </row>
    <row r="1731" spans="191:193" ht="37.5" customHeight="1" x14ac:dyDescent="0.25">
      <c r="GI1731" s="237">
        <f t="shared" si="451"/>
        <v>0</v>
      </c>
      <c r="GJ1731" s="140" t="e">
        <f t="shared" ref="GJ1731:GJ1794" ca="1" si="452">MATCH("*",OFFSET($GI$1,GJ1730,0,8650),0)+GJ1730</f>
        <v>#N/A</v>
      </c>
      <c r="GK1731" s="238" t="str">
        <f t="shared" ref="GK1731:GK1794" ca="1" si="453">IF(ISERROR($GJ1731),"",INDEX($GI$2:$GI$8650,$GJ1731-1,1))</f>
        <v/>
      </c>
    </row>
    <row r="1732" spans="191:193" ht="37.5" customHeight="1" x14ac:dyDescent="0.25">
      <c r="GI1732" s="237">
        <f t="shared" si="451"/>
        <v>0</v>
      </c>
      <c r="GJ1732" s="140" t="e">
        <f t="shared" ca="1" si="452"/>
        <v>#N/A</v>
      </c>
      <c r="GK1732" s="238" t="str">
        <f t="shared" ca="1" si="453"/>
        <v/>
      </c>
    </row>
    <row r="1733" spans="191:193" ht="37.5" customHeight="1" x14ac:dyDescent="0.25">
      <c r="GI1733" s="237">
        <f t="shared" si="451"/>
        <v>0</v>
      </c>
      <c r="GJ1733" s="140" t="e">
        <f t="shared" ca="1" si="452"/>
        <v>#N/A</v>
      </c>
      <c r="GK1733" s="238" t="str">
        <f t="shared" ca="1" si="453"/>
        <v/>
      </c>
    </row>
    <row r="1734" spans="191:193" ht="37.5" customHeight="1" x14ac:dyDescent="0.25">
      <c r="GI1734" s="237">
        <f t="shared" si="451"/>
        <v>0</v>
      </c>
      <c r="GJ1734" s="140" t="e">
        <f t="shared" ca="1" si="452"/>
        <v>#N/A</v>
      </c>
      <c r="GK1734" s="238" t="str">
        <f t="shared" ca="1" si="453"/>
        <v/>
      </c>
    </row>
    <row r="1735" spans="191:193" ht="37.5" customHeight="1" x14ac:dyDescent="0.25">
      <c r="GI1735" s="237">
        <f t="shared" si="451"/>
        <v>0</v>
      </c>
      <c r="GJ1735" s="140" t="e">
        <f t="shared" ca="1" si="452"/>
        <v>#N/A</v>
      </c>
      <c r="GK1735" s="238" t="str">
        <f t="shared" ca="1" si="453"/>
        <v/>
      </c>
    </row>
    <row r="1736" spans="191:193" ht="37.5" customHeight="1" x14ac:dyDescent="0.25">
      <c r="GI1736" s="237">
        <f t="shared" si="451"/>
        <v>0</v>
      </c>
      <c r="GJ1736" s="140" t="e">
        <f t="shared" ca="1" si="452"/>
        <v>#N/A</v>
      </c>
      <c r="GK1736" s="238" t="str">
        <f t="shared" ca="1" si="453"/>
        <v/>
      </c>
    </row>
    <row r="1737" spans="191:193" ht="37.5" customHeight="1" x14ac:dyDescent="0.25">
      <c r="GI1737" s="237">
        <f t="shared" si="451"/>
        <v>0</v>
      </c>
      <c r="GJ1737" s="140" t="e">
        <f t="shared" ca="1" si="452"/>
        <v>#N/A</v>
      </c>
      <c r="GK1737" s="238" t="str">
        <f t="shared" ca="1" si="453"/>
        <v/>
      </c>
    </row>
    <row r="1738" spans="191:193" ht="37.5" customHeight="1" x14ac:dyDescent="0.25">
      <c r="GI1738" s="237">
        <f t="shared" si="451"/>
        <v>0</v>
      </c>
      <c r="GJ1738" s="140" t="e">
        <f t="shared" ca="1" si="452"/>
        <v>#N/A</v>
      </c>
      <c r="GK1738" s="238" t="str">
        <f t="shared" ca="1" si="453"/>
        <v/>
      </c>
    </row>
    <row r="1739" spans="191:193" ht="37.5" customHeight="1" x14ac:dyDescent="0.25">
      <c r="GI1739" s="237">
        <f t="shared" si="451"/>
        <v>0</v>
      </c>
      <c r="GJ1739" s="140" t="e">
        <f t="shared" ca="1" si="452"/>
        <v>#N/A</v>
      </c>
      <c r="GK1739" s="238" t="str">
        <f t="shared" ca="1" si="453"/>
        <v/>
      </c>
    </row>
    <row r="1740" spans="191:193" ht="37.5" customHeight="1" x14ac:dyDescent="0.25">
      <c r="GI1740" s="237">
        <f t="shared" si="451"/>
        <v>0</v>
      </c>
      <c r="GJ1740" s="140" t="e">
        <f t="shared" ca="1" si="452"/>
        <v>#N/A</v>
      </c>
      <c r="GK1740" s="238" t="str">
        <f t="shared" ca="1" si="453"/>
        <v/>
      </c>
    </row>
    <row r="1741" spans="191:193" ht="37.5" customHeight="1" x14ac:dyDescent="0.25">
      <c r="GI1741" s="237">
        <f t="shared" si="451"/>
        <v>0</v>
      </c>
      <c r="GJ1741" s="140" t="e">
        <f t="shared" ca="1" si="452"/>
        <v>#N/A</v>
      </c>
      <c r="GK1741" s="238" t="str">
        <f t="shared" ca="1" si="453"/>
        <v/>
      </c>
    </row>
    <row r="1742" spans="191:193" ht="37.5" customHeight="1" x14ac:dyDescent="0.25">
      <c r="GI1742" s="237">
        <f t="shared" si="451"/>
        <v>0</v>
      </c>
      <c r="GJ1742" s="140" t="e">
        <f t="shared" ca="1" si="452"/>
        <v>#N/A</v>
      </c>
      <c r="GK1742" s="238" t="str">
        <f t="shared" ca="1" si="453"/>
        <v/>
      </c>
    </row>
    <row r="1743" spans="191:193" ht="37.5" customHeight="1" x14ac:dyDescent="0.25">
      <c r="GI1743" s="237">
        <f t="shared" si="451"/>
        <v>0</v>
      </c>
      <c r="GJ1743" s="140" t="e">
        <f t="shared" ca="1" si="452"/>
        <v>#N/A</v>
      </c>
      <c r="GK1743" s="238" t="str">
        <f t="shared" ca="1" si="453"/>
        <v/>
      </c>
    </row>
    <row r="1744" spans="191:193" ht="37.5" customHeight="1" x14ac:dyDescent="0.25">
      <c r="GI1744" s="237">
        <f t="shared" si="451"/>
        <v>0</v>
      </c>
      <c r="GJ1744" s="140" t="e">
        <f t="shared" ca="1" si="452"/>
        <v>#N/A</v>
      </c>
      <c r="GK1744" s="238" t="str">
        <f t="shared" ca="1" si="453"/>
        <v/>
      </c>
    </row>
    <row r="1745" spans="191:193" ht="37.5" customHeight="1" x14ac:dyDescent="0.25">
      <c r="GI1745" s="237">
        <f t="shared" si="451"/>
        <v>0</v>
      </c>
      <c r="GJ1745" s="140" t="e">
        <f t="shared" ca="1" si="452"/>
        <v>#N/A</v>
      </c>
      <c r="GK1745" s="238" t="str">
        <f t="shared" ca="1" si="453"/>
        <v/>
      </c>
    </row>
    <row r="1746" spans="191:193" ht="37.5" customHeight="1" x14ac:dyDescent="0.25">
      <c r="GI1746" s="237">
        <f t="shared" si="451"/>
        <v>0</v>
      </c>
      <c r="GJ1746" s="140" t="e">
        <f t="shared" ca="1" si="452"/>
        <v>#N/A</v>
      </c>
      <c r="GK1746" s="238" t="str">
        <f t="shared" ca="1" si="453"/>
        <v/>
      </c>
    </row>
    <row r="1747" spans="191:193" ht="37.5" customHeight="1" x14ac:dyDescent="0.25">
      <c r="GI1747" s="237">
        <f t="shared" si="451"/>
        <v>0</v>
      </c>
      <c r="GJ1747" s="140" t="e">
        <f t="shared" ca="1" si="452"/>
        <v>#N/A</v>
      </c>
      <c r="GK1747" s="238" t="str">
        <f t="shared" ca="1" si="453"/>
        <v/>
      </c>
    </row>
    <row r="1748" spans="191:193" ht="37.5" customHeight="1" x14ac:dyDescent="0.25">
      <c r="GI1748" s="237">
        <f t="shared" si="451"/>
        <v>0</v>
      </c>
      <c r="GJ1748" s="140" t="e">
        <f t="shared" ca="1" si="452"/>
        <v>#N/A</v>
      </c>
      <c r="GK1748" s="238" t="str">
        <f t="shared" ca="1" si="453"/>
        <v/>
      </c>
    </row>
    <row r="1749" spans="191:193" ht="37.5" customHeight="1" x14ac:dyDescent="0.25">
      <c r="GI1749" s="237">
        <f t="shared" si="451"/>
        <v>0</v>
      </c>
      <c r="GJ1749" s="140" t="e">
        <f t="shared" ca="1" si="452"/>
        <v>#N/A</v>
      </c>
      <c r="GK1749" s="238" t="str">
        <f t="shared" ca="1" si="453"/>
        <v/>
      </c>
    </row>
    <row r="1750" spans="191:193" ht="37.5" customHeight="1" x14ac:dyDescent="0.25">
      <c r="GI1750" s="237">
        <f t="shared" si="451"/>
        <v>0</v>
      </c>
      <c r="GJ1750" s="140" t="e">
        <f t="shared" ca="1" si="452"/>
        <v>#N/A</v>
      </c>
      <c r="GK1750" s="238" t="str">
        <f t="shared" ca="1" si="453"/>
        <v/>
      </c>
    </row>
    <row r="1751" spans="191:193" ht="37.5" customHeight="1" x14ac:dyDescent="0.25">
      <c r="GI1751" s="237">
        <f t="shared" si="451"/>
        <v>0</v>
      </c>
      <c r="GJ1751" s="140" t="e">
        <f t="shared" ca="1" si="452"/>
        <v>#N/A</v>
      </c>
      <c r="GK1751" s="238" t="str">
        <f t="shared" ca="1" si="453"/>
        <v/>
      </c>
    </row>
    <row r="1752" spans="191:193" ht="37.5" customHeight="1" x14ac:dyDescent="0.25">
      <c r="GI1752" s="237">
        <f t="shared" si="451"/>
        <v>0</v>
      </c>
      <c r="GJ1752" s="140" t="e">
        <f t="shared" ca="1" si="452"/>
        <v>#N/A</v>
      </c>
      <c r="GK1752" s="238" t="str">
        <f t="shared" ca="1" si="453"/>
        <v/>
      </c>
    </row>
    <row r="1753" spans="191:193" ht="37.5" customHeight="1" x14ac:dyDescent="0.25">
      <c r="GI1753" s="237">
        <f t="shared" si="451"/>
        <v>0</v>
      </c>
      <c r="GJ1753" s="140" t="e">
        <f t="shared" ca="1" si="452"/>
        <v>#N/A</v>
      </c>
      <c r="GK1753" s="238" t="str">
        <f t="shared" ca="1" si="453"/>
        <v/>
      </c>
    </row>
    <row r="1754" spans="191:193" ht="37.5" customHeight="1" x14ac:dyDescent="0.25">
      <c r="GI1754" s="237">
        <f t="shared" si="451"/>
        <v>0</v>
      </c>
      <c r="GJ1754" s="140" t="e">
        <f t="shared" ca="1" si="452"/>
        <v>#N/A</v>
      </c>
      <c r="GK1754" s="238" t="str">
        <f t="shared" ca="1" si="453"/>
        <v/>
      </c>
    </row>
    <row r="1755" spans="191:193" ht="37.5" customHeight="1" x14ac:dyDescent="0.25">
      <c r="GI1755" s="237">
        <f t="shared" si="451"/>
        <v>0</v>
      </c>
      <c r="GJ1755" s="140" t="e">
        <f t="shared" ca="1" si="452"/>
        <v>#N/A</v>
      </c>
      <c r="GK1755" s="238" t="str">
        <f t="shared" ca="1" si="453"/>
        <v/>
      </c>
    </row>
    <row r="1756" spans="191:193" ht="37.5" customHeight="1" x14ac:dyDescent="0.25">
      <c r="GI1756" s="237">
        <f t="shared" si="451"/>
        <v>0</v>
      </c>
      <c r="GJ1756" s="140" t="e">
        <f t="shared" ca="1" si="452"/>
        <v>#N/A</v>
      </c>
      <c r="GK1756" s="238" t="str">
        <f t="shared" ca="1" si="453"/>
        <v/>
      </c>
    </row>
    <row r="1757" spans="191:193" ht="37.5" customHeight="1" x14ac:dyDescent="0.25">
      <c r="GI1757" s="237">
        <f t="shared" si="451"/>
        <v>0</v>
      </c>
      <c r="GJ1757" s="140" t="e">
        <f t="shared" ca="1" si="452"/>
        <v>#N/A</v>
      </c>
      <c r="GK1757" s="238" t="str">
        <f t="shared" ca="1" si="453"/>
        <v/>
      </c>
    </row>
    <row r="1758" spans="191:193" ht="37.5" customHeight="1" x14ac:dyDescent="0.25">
      <c r="GI1758" s="237">
        <f t="shared" si="451"/>
        <v>0</v>
      </c>
      <c r="GJ1758" s="140" t="e">
        <f t="shared" ca="1" si="452"/>
        <v>#N/A</v>
      </c>
      <c r="GK1758" s="238" t="str">
        <f t="shared" ca="1" si="453"/>
        <v/>
      </c>
    </row>
    <row r="1759" spans="191:193" ht="37.5" customHeight="1" x14ac:dyDescent="0.25">
      <c r="GI1759" s="237">
        <f t="shared" si="451"/>
        <v>0</v>
      </c>
      <c r="GJ1759" s="140" t="e">
        <f t="shared" ca="1" si="452"/>
        <v>#N/A</v>
      </c>
      <c r="GK1759" s="238" t="str">
        <f t="shared" ca="1" si="453"/>
        <v/>
      </c>
    </row>
    <row r="1760" spans="191:193" ht="37.5" customHeight="1" x14ac:dyDescent="0.25">
      <c r="GI1760" s="237">
        <f t="shared" si="451"/>
        <v>0</v>
      </c>
      <c r="GJ1760" s="140" t="e">
        <f t="shared" ca="1" si="452"/>
        <v>#N/A</v>
      </c>
      <c r="GK1760" s="238" t="str">
        <f t="shared" ca="1" si="453"/>
        <v/>
      </c>
    </row>
    <row r="1761" spans="191:193" ht="37.5" customHeight="1" x14ac:dyDescent="0.25">
      <c r="GI1761" s="237">
        <f t="shared" si="451"/>
        <v>0</v>
      </c>
      <c r="GJ1761" s="140" t="e">
        <f t="shared" ca="1" si="452"/>
        <v>#N/A</v>
      </c>
      <c r="GK1761" s="238" t="str">
        <f t="shared" ca="1" si="453"/>
        <v/>
      </c>
    </row>
    <row r="1762" spans="191:193" ht="37.5" customHeight="1" x14ac:dyDescent="0.25">
      <c r="GI1762" s="237">
        <f t="shared" si="451"/>
        <v>0</v>
      </c>
      <c r="GJ1762" s="140" t="e">
        <f t="shared" ca="1" si="452"/>
        <v>#N/A</v>
      </c>
      <c r="GK1762" s="238" t="str">
        <f t="shared" ca="1" si="453"/>
        <v/>
      </c>
    </row>
    <row r="1763" spans="191:193" ht="37.5" customHeight="1" x14ac:dyDescent="0.25">
      <c r="GI1763" s="237">
        <f t="shared" si="451"/>
        <v>0</v>
      </c>
      <c r="GJ1763" s="140" t="e">
        <f t="shared" ca="1" si="452"/>
        <v>#N/A</v>
      </c>
      <c r="GK1763" s="238" t="str">
        <f t="shared" ca="1" si="453"/>
        <v/>
      </c>
    </row>
    <row r="1764" spans="191:193" ht="37.5" customHeight="1" x14ac:dyDescent="0.25">
      <c r="GI1764" s="237">
        <f t="shared" si="451"/>
        <v>0</v>
      </c>
      <c r="GJ1764" s="140" t="e">
        <f t="shared" ca="1" si="452"/>
        <v>#N/A</v>
      </c>
      <c r="GK1764" s="238" t="str">
        <f t="shared" ca="1" si="453"/>
        <v/>
      </c>
    </row>
    <row r="1765" spans="191:193" ht="37.5" customHeight="1" x14ac:dyDescent="0.25">
      <c r="GI1765" s="237">
        <f t="shared" si="451"/>
        <v>0</v>
      </c>
      <c r="GJ1765" s="140" t="e">
        <f t="shared" ca="1" si="452"/>
        <v>#N/A</v>
      </c>
      <c r="GK1765" s="238" t="str">
        <f t="shared" ca="1" si="453"/>
        <v/>
      </c>
    </row>
    <row r="1766" spans="191:193" ht="37.5" customHeight="1" x14ac:dyDescent="0.25">
      <c r="GI1766" s="237">
        <f t="shared" si="451"/>
        <v>0</v>
      </c>
      <c r="GJ1766" s="140" t="e">
        <f t="shared" ca="1" si="452"/>
        <v>#N/A</v>
      </c>
      <c r="GK1766" s="238" t="str">
        <f t="shared" ca="1" si="453"/>
        <v/>
      </c>
    </row>
    <row r="1767" spans="191:193" ht="37.5" customHeight="1" x14ac:dyDescent="0.25">
      <c r="GI1767" s="237">
        <f t="shared" si="451"/>
        <v>0</v>
      </c>
      <c r="GJ1767" s="140" t="e">
        <f t="shared" ca="1" si="452"/>
        <v>#N/A</v>
      </c>
      <c r="GK1767" s="238" t="str">
        <f t="shared" ca="1" si="453"/>
        <v/>
      </c>
    </row>
    <row r="1768" spans="191:193" ht="37.5" customHeight="1" x14ac:dyDescent="0.25">
      <c r="GI1768" s="237">
        <f t="shared" si="451"/>
        <v>0</v>
      </c>
      <c r="GJ1768" s="140" t="e">
        <f t="shared" ca="1" si="452"/>
        <v>#N/A</v>
      </c>
      <c r="GK1768" s="238" t="str">
        <f t="shared" ca="1" si="453"/>
        <v/>
      </c>
    </row>
    <row r="1769" spans="191:193" ht="37.5" customHeight="1" x14ac:dyDescent="0.25">
      <c r="GI1769" s="237">
        <f t="shared" si="451"/>
        <v>0</v>
      </c>
      <c r="GJ1769" s="140" t="e">
        <f t="shared" ca="1" si="452"/>
        <v>#N/A</v>
      </c>
      <c r="GK1769" s="238" t="str">
        <f t="shared" ca="1" si="453"/>
        <v/>
      </c>
    </row>
    <row r="1770" spans="191:193" ht="37.5" customHeight="1" x14ac:dyDescent="0.25">
      <c r="GI1770" s="237">
        <f t="shared" si="451"/>
        <v>0</v>
      </c>
      <c r="GJ1770" s="140" t="e">
        <f t="shared" ca="1" si="452"/>
        <v>#N/A</v>
      </c>
      <c r="GK1770" s="238" t="str">
        <f t="shared" ca="1" si="453"/>
        <v/>
      </c>
    </row>
    <row r="1771" spans="191:193" ht="37.5" customHeight="1" x14ac:dyDescent="0.25">
      <c r="GI1771" s="237">
        <f t="shared" si="451"/>
        <v>0</v>
      </c>
      <c r="GJ1771" s="140" t="e">
        <f t="shared" ca="1" si="452"/>
        <v>#N/A</v>
      </c>
      <c r="GK1771" s="238" t="str">
        <f t="shared" ca="1" si="453"/>
        <v/>
      </c>
    </row>
    <row r="1772" spans="191:193" ht="37.5" customHeight="1" x14ac:dyDescent="0.25">
      <c r="GI1772" s="237">
        <f t="shared" si="451"/>
        <v>0</v>
      </c>
      <c r="GJ1772" s="140" t="e">
        <f t="shared" ca="1" si="452"/>
        <v>#N/A</v>
      </c>
      <c r="GK1772" s="238" t="str">
        <f t="shared" ca="1" si="453"/>
        <v/>
      </c>
    </row>
    <row r="1773" spans="191:193" ht="37.5" customHeight="1" x14ac:dyDescent="0.25">
      <c r="GI1773" s="237">
        <f t="shared" si="451"/>
        <v>0</v>
      </c>
      <c r="GJ1773" s="140" t="e">
        <f t="shared" ca="1" si="452"/>
        <v>#N/A</v>
      </c>
      <c r="GK1773" s="238" t="str">
        <f t="shared" ca="1" si="453"/>
        <v/>
      </c>
    </row>
    <row r="1774" spans="191:193" ht="37.5" customHeight="1" x14ac:dyDescent="0.25">
      <c r="GI1774" s="237">
        <f t="shared" si="451"/>
        <v>0</v>
      </c>
      <c r="GJ1774" s="140" t="e">
        <f t="shared" ca="1" si="452"/>
        <v>#N/A</v>
      </c>
      <c r="GK1774" s="238" t="str">
        <f t="shared" ca="1" si="453"/>
        <v/>
      </c>
    </row>
    <row r="1775" spans="191:193" ht="37.5" customHeight="1" x14ac:dyDescent="0.25">
      <c r="GI1775" s="237">
        <f t="shared" si="451"/>
        <v>0</v>
      </c>
      <c r="GJ1775" s="140" t="e">
        <f t="shared" ca="1" si="452"/>
        <v>#N/A</v>
      </c>
      <c r="GK1775" s="238" t="str">
        <f t="shared" ca="1" si="453"/>
        <v/>
      </c>
    </row>
    <row r="1776" spans="191:193" ht="37.5" customHeight="1" x14ac:dyDescent="0.25">
      <c r="GI1776" s="237">
        <f t="shared" si="451"/>
        <v>0</v>
      </c>
      <c r="GJ1776" s="140" t="e">
        <f t="shared" ca="1" si="452"/>
        <v>#N/A</v>
      </c>
      <c r="GK1776" s="238" t="str">
        <f t="shared" ca="1" si="453"/>
        <v/>
      </c>
    </row>
    <row r="1777" spans="191:193" ht="37.5" customHeight="1" x14ac:dyDescent="0.25">
      <c r="GI1777" s="237">
        <f t="shared" si="451"/>
        <v>0</v>
      </c>
      <c r="GJ1777" s="140" t="e">
        <f t="shared" ca="1" si="452"/>
        <v>#N/A</v>
      </c>
      <c r="GK1777" s="238" t="str">
        <f t="shared" ca="1" si="453"/>
        <v/>
      </c>
    </row>
    <row r="1778" spans="191:193" ht="37.5" customHeight="1" x14ac:dyDescent="0.25">
      <c r="GI1778" s="237">
        <f t="shared" si="451"/>
        <v>0</v>
      </c>
      <c r="GJ1778" s="140" t="e">
        <f t="shared" ca="1" si="452"/>
        <v>#N/A</v>
      </c>
      <c r="GK1778" s="238" t="str">
        <f t="shared" ca="1" si="453"/>
        <v/>
      </c>
    </row>
    <row r="1779" spans="191:193" ht="37.5" customHeight="1" x14ac:dyDescent="0.25">
      <c r="GI1779" s="237">
        <f t="shared" si="451"/>
        <v>0</v>
      </c>
      <c r="GJ1779" s="140" t="e">
        <f t="shared" ca="1" si="452"/>
        <v>#N/A</v>
      </c>
      <c r="GK1779" s="238" t="str">
        <f t="shared" ca="1" si="453"/>
        <v/>
      </c>
    </row>
    <row r="1780" spans="191:193" ht="37.5" customHeight="1" x14ac:dyDescent="0.25">
      <c r="GI1780" s="237">
        <f t="shared" si="451"/>
        <v>0</v>
      </c>
      <c r="GJ1780" s="140" t="e">
        <f t="shared" ca="1" si="452"/>
        <v>#N/A</v>
      </c>
      <c r="GK1780" s="238" t="str">
        <f t="shared" ca="1" si="453"/>
        <v/>
      </c>
    </row>
    <row r="1781" spans="191:193" ht="37.5" customHeight="1" x14ac:dyDescent="0.25">
      <c r="GI1781" s="237">
        <f t="shared" si="451"/>
        <v>0</v>
      </c>
      <c r="GJ1781" s="140" t="e">
        <f t="shared" ca="1" si="452"/>
        <v>#N/A</v>
      </c>
      <c r="GK1781" s="238" t="str">
        <f t="shared" ca="1" si="453"/>
        <v/>
      </c>
    </row>
    <row r="1782" spans="191:193" ht="37.5" customHeight="1" x14ac:dyDescent="0.25">
      <c r="GI1782" s="237">
        <f t="shared" si="451"/>
        <v>0</v>
      </c>
      <c r="GJ1782" s="140" t="e">
        <f t="shared" ca="1" si="452"/>
        <v>#N/A</v>
      </c>
      <c r="GK1782" s="238" t="str">
        <f t="shared" ca="1" si="453"/>
        <v/>
      </c>
    </row>
    <row r="1783" spans="191:193" ht="37.5" customHeight="1" x14ac:dyDescent="0.25">
      <c r="GI1783" s="237">
        <f t="shared" si="451"/>
        <v>0</v>
      </c>
      <c r="GJ1783" s="140" t="e">
        <f t="shared" ca="1" si="452"/>
        <v>#N/A</v>
      </c>
      <c r="GK1783" s="238" t="str">
        <f t="shared" ca="1" si="453"/>
        <v/>
      </c>
    </row>
    <row r="1784" spans="191:193" ht="37.5" customHeight="1" x14ac:dyDescent="0.25">
      <c r="GI1784" s="237">
        <f t="shared" si="451"/>
        <v>0</v>
      </c>
      <c r="GJ1784" s="140" t="e">
        <f t="shared" ca="1" si="452"/>
        <v>#N/A</v>
      </c>
      <c r="GK1784" s="238" t="str">
        <f t="shared" ca="1" si="453"/>
        <v/>
      </c>
    </row>
    <row r="1785" spans="191:193" ht="37.5" customHeight="1" x14ac:dyDescent="0.25">
      <c r="GI1785" s="237">
        <f t="shared" si="451"/>
        <v>0</v>
      </c>
      <c r="GJ1785" s="140" t="e">
        <f t="shared" ca="1" si="452"/>
        <v>#N/A</v>
      </c>
      <c r="GK1785" s="238" t="str">
        <f t="shared" ca="1" si="453"/>
        <v/>
      </c>
    </row>
    <row r="1786" spans="191:193" ht="37.5" customHeight="1" x14ac:dyDescent="0.25">
      <c r="GI1786" s="237">
        <f t="shared" si="451"/>
        <v>0</v>
      </c>
      <c r="GJ1786" s="140" t="e">
        <f t="shared" ca="1" si="452"/>
        <v>#N/A</v>
      </c>
      <c r="GK1786" s="238" t="str">
        <f t="shared" ca="1" si="453"/>
        <v/>
      </c>
    </row>
    <row r="1787" spans="191:193" ht="37.5" customHeight="1" x14ac:dyDescent="0.25">
      <c r="GI1787" s="237">
        <f t="shared" si="451"/>
        <v>0</v>
      </c>
      <c r="GJ1787" s="140" t="e">
        <f t="shared" ca="1" si="452"/>
        <v>#N/A</v>
      </c>
      <c r="GK1787" s="238" t="str">
        <f t="shared" ca="1" si="453"/>
        <v/>
      </c>
    </row>
    <row r="1788" spans="191:193" ht="37.5" customHeight="1" x14ac:dyDescent="0.25">
      <c r="GI1788" s="237">
        <f t="shared" si="451"/>
        <v>0</v>
      </c>
      <c r="GJ1788" s="140" t="e">
        <f t="shared" ca="1" si="452"/>
        <v>#N/A</v>
      </c>
      <c r="GK1788" s="238" t="str">
        <f t="shared" ca="1" si="453"/>
        <v/>
      </c>
    </row>
    <row r="1789" spans="191:193" ht="37.5" customHeight="1" x14ac:dyDescent="0.25">
      <c r="GI1789" s="237">
        <f t="shared" si="451"/>
        <v>0</v>
      </c>
      <c r="GJ1789" s="140" t="e">
        <f t="shared" ca="1" si="452"/>
        <v>#N/A</v>
      </c>
      <c r="GK1789" s="238" t="str">
        <f t="shared" ca="1" si="453"/>
        <v/>
      </c>
    </row>
    <row r="1790" spans="191:193" ht="37.5" customHeight="1" x14ac:dyDescent="0.25">
      <c r="GI1790" s="237">
        <f t="shared" si="451"/>
        <v>0</v>
      </c>
      <c r="GJ1790" s="140" t="e">
        <f t="shared" ca="1" si="452"/>
        <v>#N/A</v>
      </c>
      <c r="GK1790" s="238" t="str">
        <f t="shared" ca="1" si="453"/>
        <v/>
      </c>
    </row>
    <row r="1791" spans="191:193" ht="37.5" customHeight="1" x14ac:dyDescent="0.25">
      <c r="GI1791" s="237">
        <f t="shared" si="451"/>
        <v>0</v>
      </c>
      <c r="GJ1791" s="140" t="e">
        <f t="shared" ca="1" si="452"/>
        <v>#N/A</v>
      </c>
      <c r="GK1791" s="238" t="str">
        <f t="shared" ca="1" si="453"/>
        <v/>
      </c>
    </row>
    <row r="1792" spans="191:193" ht="37.5" customHeight="1" x14ac:dyDescent="0.25">
      <c r="GI1792" s="237">
        <f t="shared" si="451"/>
        <v>0</v>
      </c>
      <c r="GJ1792" s="140" t="e">
        <f t="shared" ca="1" si="452"/>
        <v>#N/A</v>
      </c>
      <c r="GK1792" s="238" t="str">
        <f t="shared" ca="1" si="453"/>
        <v/>
      </c>
    </row>
    <row r="1793" spans="191:193" ht="37.5" customHeight="1" x14ac:dyDescent="0.25">
      <c r="GI1793" s="237">
        <f t="shared" si="451"/>
        <v>0</v>
      </c>
      <c r="GJ1793" s="140" t="e">
        <f t="shared" ca="1" si="452"/>
        <v>#N/A</v>
      </c>
      <c r="GK1793" s="238" t="str">
        <f t="shared" ca="1" si="453"/>
        <v/>
      </c>
    </row>
    <row r="1794" spans="191:193" ht="37.5" customHeight="1" x14ac:dyDescent="0.25">
      <c r="GI1794" s="237">
        <f t="shared" ref="GI1794:GI1857" si="454">INDEX(Matrix_Ausschluss,1+(ROW(A1793)-1)/COLUMNS(CS:GG),MOD(ROW(A1793)-1,COLUMNS(CS:GG))+1)</f>
        <v>0</v>
      </c>
      <c r="GJ1794" s="140" t="e">
        <f t="shared" ca="1" si="452"/>
        <v>#N/A</v>
      </c>
      <c r="GK1794" s="238" t="str">
        <f t="shared" ca="1" si="453"/>
        <v/>
      </c>
    </row>
    <row r="1795" spans="191:193" ht="37.5" customHeight="1" x14ac:dyDescent="0.25">
      <c r="GI1795" s="237">
        <f t="shared" si="454"/>
        <v>0</v>
      </c>
      <c r="GJ1795" s="140" t="e">
        <f t="shared" ref="GJ1795:GJ1858" ca="1" si="455">MATCH("*",OFFSET($GI$1,GJ1794,0,8650),0)+GJ1794</f>
        <v>#N/A</v>
      </c>
      <c r="GK1795" s="238" t="str">
        <f t="shared" ref="GK1795:GK1858" ca="1" si="456">IF(ISERROR($GJ1795),"",INDEX($GI$2:$GI$8650,$GJ1795-1,1))</f>
        <v/>
      </c>
    </row>
    <row r="1796" spans="191:193" ht="37.5" customHeight="1" x14ac:dyDescent="0.25">
      <c r="GI1796" s="237">
        <f t="shared" si="454"/>
        <v>0</v>
      </c>
      <c r="GJ1796" s="140" t="e">
        <f t="shared" ca="1" si="455"/>
        <v>#N/A</v>
      </c>
      <c r="GK1796" s="238" t="str">
        <f t="shared" ca="1" si="456"/>
        <v/>
      </c>
    </row>
    <row r="1797" spans="191:193" ht="37.5" customHeight="1" x14ac:dyDescent="0.25">
      <c r="GI1797" s="237">
        <f t="shared" si="454"/>
        <v>0</v>
      </c>
      <c r="GJ1797" s="140" t="e">
        <f t="shared" ca="1" si="455"/>
        <v>#N/A</v>
      </c>
      <c r="GK1797" s="238" t="str">
        <f t="shared" ca="1" si="456"/>
        <v/>
      </c>
    </row>
    <row r="1798" spans="191:193" ht="37.5" customHeight="1" x14ac:dyDescent="0.25">
      <c r="GI1798" s="237">
        <f t="shared" si="454"/>
        <v>0</v>
      </c>
      <c r="GJ1798" s="140" t="e">
        <f t="shared" ca="1" si="455"/>
        <v>#N/A</v>
      </c>
      <c r="GK1798" s="238" t="str">
        <f t="shared" ca="1" si="456"/>
        <v/>
      </c>
    </row>
    <row r="1799" spans="191:193" ht="37.5" customHeight="1" x14ac:dyDescent="0.25">
      <c r="GI1799" s="237">
        <f t="shared" si="454"/>
        <v>0</v>
      </c>
      <c r="GJ1799" s="140" t="e">
        <f t="shared" ca="1" si="455"/>
        <v>#N/A</v>
      </c>
      <c r="GK1799" s="238" t="str">
        <f t="shared" ca="1" si="456"/>
        <v/>
      </c>
    </row>
    <row r="1800" spans="191:193" ht="37.5" customHeight="1" x14ac:dyDescent="0.25">
      <c r="GI1800" s="237">
        <f t="shared" si="454"/>
        <v>0</v>
      </c>
      <c r="GJ1800" s="140" t="e">
        <f t="shared" ca="1" si="455"/>
        <v>#N/A</v>
      </c>
      <c r="GK1800" s="238" t="str">
        <f t="shared" ca="1" si="456"/>
        <v/>
      </c>
    </row>
    <row r="1801" spans="191:193" ht="37.5" customHeight="1" x14ac:dyDescent="0.25">
      <c r="GI1801" s="237">
        <f t="shared" si="454"/>
        <v>0</v>
      </c>
      <c r="GJ1801" s="140" t="e">
        <f t="shared" ca="1" si="455"/>
        <v>#N/A</v>
      </c>
      <c r="GK1801" s="238" t="str">
        <f t="shared" ca="1" si="456"/>
        <v/>
      </c>
    </row>
    <row r="1802" spans="191:193" ht="37.5" customHeight="1" x14ac:dyDescent="0.25">
      <c r="GI1802" s="237">
        <f t="shared" si="454"/>
        <v>0</v>
      </c>
      <c r="GJ1802" s="140" t="e">
        <f t="shared" ca="1" si="455"/>
        <v>#N/A</v>
      </c>
      <c r="GK1802" s="238" t="str">
        <f t="shared" ca="1" si="456"/>
        <v/>
      </c>
    </row>
    <row r="1803" spans="191:193" ht="37.5" customHeight="1" x14ac:dyDescent="0.25">
      <c r="GI1803" s="237">
        <f t="shared" si="454"/>
        <v>0</v>
      </c>
      <c r="GJ1803" s="140" t="e">
        <f t="shared" ca="1" si="455"/>
        <v>#N/A</v>
      </c>
      <c r="GK1803" s="238" t="str">
        <f t="shared" ca="1" si="456"/>
        <v/>
      </c>
    </row>
    <row r="1804" spans="191:193" ht="37.5" customHeight="1" x14ac:dyDescent="0.25">
      <c r="GI1804" s="237">
        <f t="shared" si="454"/>
        <v>0</v>
      </c>
      <c r="GJ1804" s="140" t="e">
        <f t="shared" ca="1" si="455"/>
        <v>#N/A</v>
      </c>
      <c r="GK1804" s="238" t="str">
        <f t="shared" ca="1" si="456"/>
        <v/>
      </c>
    </row>
    <row r="1805" spans="191:193" ht="37.5" customHeight="1" x14ac:dyDescent="0.25">
      <c r="GI1805" s="237">
        <f t="shared" si="454"/>
        <v>0</v>
      </c>
      <c r="GJ1805" s="140" t="e">
        <f t="shared" ca="1" si="455"/>
        <v>#N/A</v>
      </c>
      <c r="GK1805" s="238" t="str">
        <f t="shared" ca="1" si="456"/>
        <v/>
      </c>
    </row>
    <row r="1806" spans="191:193" ht="37.5" customHeight="1" x14ac:dyDescent="0.25">
      <c r="GI1806" s="237">
        <f t="shared" si="454"/>
        <v>0</v>
      </c>
      <c r="GJ1806" s="140" t="e">
        <f t="shared" ca="1" si="455"/>
        <v>#N/A</v>
      </c>
      <c r="GK1806" s="238" t="str">
        <f t="shared" ca="1" si="456"/>
        <v/>
      </c>
    </row>
    <row r="1807" spans="191:193" ht="37.5" customHeight="1" x14ac:dyDescent="0.25">
      <c r="GI1807" s="237">
        <f t="shared" si="454"/>
        <v>0</v>
      </c>
      <c r="GJ1807" s="140" t="e">
        <f t="shared" ca="1" si="455"/>
        <v>#N/A</v>
      </c>
      <c r="GK1807" s="238" t="str">
        <f t="shared" ca="1" si="456"/>
        <v/>
      </c>
    </row>
    <row r="1808" spans="191:193" ht="37.5" customHeight="1" x14ac:dyDescent="0.25">
      <c r="GI1808" s="237">
        <f t="shared" si="454"/>
        <v>0</v>
      </c>
      <c r="GJ1808" s="140" t="e">
        <f t="shared" ca="1" si="455"/>
        <v>#N/A</v>
      </c>
      <c r="GK1808" s="238" t="str">
        <f t="shared" ca="1" si="456"/>
        <v/>
      </c>
    </row>
    <row r="1809" spans="191:193" ht="37.5" customHeight="1" x14ac:dyDescent="0.25">
      <c r="GI1809" s="237">
        <f t="shared" si="454"/>
        <v>0</v>
      </c>
      <c r="GJ1809" s="140" t="e">
        <f t="shared" ca="1" si="455"/>
        <v>#N/A</v>
      </c>
      <c r="GK1809" s="238" t="str">
        <f t="shared" ca="1" si="456"/>
        <v/>
      </c>
    </row>
    <row r="1810" spans="191:193" ht="37.5" customHeight="1" x14ac:dyDescent="0.25">
      <c r="GI1810" s="237">
        <f t="shared" si="454"/>
        <v>0</v>
      </c>
      <c r="GJ1810" s="140" t="e">
        <f t="shared" ca="1" si="455"/>
        <v>#N/A</v>
      </c>
      <c r="GK1810" s="238" t="str">
        <f t="shared" ca="1" si="456"/>
        <v/>
      </c>
    </row>
    <row r="1811" spans="191:193" ht="37.5" customHeight="1" x14ac:dyDescent="0.25">
      <c r="GI1811" s="237">
        <f t="shared" si="454"/>
        <v>0</v>
      </c>
      <c r="GJ1811" s="140" t="e">
        <f t="shared" ca="1" si="455"/>
        <v>#N/A</v>
      </c>
      <c r="GK1811" s="238" t="str">
        <f t="shared" ca="1" si="456"/>
        <v/>
      </c>
    </row>
    <row r="1812" spans="191:193" ht="37.5" customHeight="1" x14ac:dyDescent="0.25">
      <c r="GI1812" s="237">
        <f t="shared" si="454"/>
        <v>0</v>
      </c>
      <c r="GJ1812" s="140" t="e">
        <f t="shared" ca="1" si="455"/>
        <v>#N/A</v>
      </c>
      <c r="GK1812" s="238" t="str">
        <f t="shared" ca="1" si="456"/>
        <v/>
      </c>
    </row>
    <row r="1813" spans="191:193" ht="37.5" customHeight="1" x14ac:dyDescent="0.25">
      <c r="GI1813" s="237">
        <f t="shared" si="454"/>
        <v>0</v>
      </c>
      <c r="GJ1813" s="140" t="e">
        <f t="shared" ca="1" si="455"/>
        <v>#N/A</v>
      </c>
      <c r="GK1813" s="238" t="str">
        <f t="shared" ca="1" si="456"/>
        <v/>
      </c>
    </row>
    <row r="1814" spans="191:193" ht="37.5" customHeight="1" x14ac:dyDescent="0.25">
      <c r="GI1814" s="237">
        <f t="shared" si="454"/>
        <v>0</v>
      </c>
      <c r="GJ1814" s="140" t="e">
        <f t="shared" ca="1" si="455"/>
        <v>#N/A</v>
      </c>
      <c r="GK1814" s="238" t="str">
        <f t="shared" ca="1" si="456"/>
        <v/>
      </c>
    </row>
    <row r="1815" spans="191:193" ht="37.5" customHeight="1" x14ac:dyDescent="0.25">
      <c r="GI1815" s="237">
        <f t="shared" si="454"/>
        <v>0</v>
      </c>
      <c r="GJ1815" s="140" t="e">
        <f t="shared" ca="1" si="455"/>
        <v>#N/A</v>
      </c>
      <c r="GK1815" s="238" t="str">
        <f t="shared" ca="1" si="456"/>
        <v/>
      </c>
    </row>
    <row r="1816" spans="191:193" ht="37.5" customHeight="1" x14ac:dyDescent="0.25">
      <c r="GI1816" s="237">
        <f t="shared" si="454"/>
        <v>0</v>
      </c>
      <c r="GJ1816" s="140" t="e">
        <f t="shared" ca="1" si="455"/>
        <v>#N/A</v>
      </c>
      <c r="GK1816" s="238" t="str">
        <f t="shared" ca="1" si="456"/>
        <v/>
      </c>
    </row>
    <row r="1817" spans="191:193" ht="37.5" customHeight="1" x14ac:dyDescent="0.25">
      <c r="GI1817" s="237">
        <f t="shared" si="454"/>
        <v>0</v>
      </c>
      <c r="GJ1817" s="140" t="e">
        <f t="shared" ca="1" si="455"/>
        <v>#N/A</v>
      </c>
      <c r="GK1817" s="238" t="str">
        <f t="shared" ca="1" si="456"/>
        <v/>
      </c>
    </row>
    <row r="1818" spans="191:193" ht="37.5" customHeight="1" x14ac:dyDescent="0.25">
      <c r="GI1818" s="237">
        <f t="shared" si="454"/>
        <v>0</v>
      </c>
      <c r="GJ1818" s="140" t="e">
        <f t="shared" ca="1" si="455"/>
        <v>#N/A</v>
      </c>
      <c r="GK1818" s="238" t="str">
        <f t="shared" ca="1" si="456"/>
        <v/>
      </c>
    </row>
    <row r="1819" spans="191:193" ht="37.5" customHeight="1" x14ac:dyDescent="0.25">
      <c r="GI1819" s="237">
        <f t="shared" si="454"/>
        <v>0</v>
      </c>
      <c r="GJ1819" s="140" t="e">
        <f t="shared" ca="1" si="455"/>
        <v>#N/A</v>
      </c>
      <c r="GK1819" s="238" t="str">
        <f t="shared" ca="1" si="456"/>
        <v/>
      </c>
    </row>
    <row r="1820" spans="191:193" ht="37.5" customHeight="1" x14ac:dyDescent="0.25">
      <c r="GI1820" s="237">
        <f t="shared" si="454"/>
        <v>0</v>
      </c>
      <c r="GJ1820" s="140" t="e">
        <f t="shared" ca="1" si="455"/>
        <v>#N/A</v>
      </c>
      <c r="GK1820" s="238" t="str">
        <f t="shared" ca="1" si="456"/>
        <v/>
      </c>
    </row>
    <row r="1821" spans="191:193" ht="37.5" customHeight="1" x14ac:dyDescent="0.25">
      <c r="GI1821" s="237">
        <f t="shared" si="454"/>
        <v>0</v>
      </c>
      <c r="GJ1821" s="140" t="e">
        <f t="shared" ca="1" si="455"/>
        <v>#N/A</v>
      </c>
      <c r="GK1821" s="238" t="str">
        <f t="shared" ca="1" si="456"/>
        <v/>
      </c>
    </row>
    <row r="1822" spans="191:193" ht="37.5" customHeight="1" x14ac:dyDescent="0.25">
      <c r="GI1822" s="237">
        <f t="shared" si="454"/>
        <v>0</v>
      </c>
      <c r="GJ1822" s="140" t="e">
        <f t="shared" ca="1" si="455"/>
        <v>#N/A</v>
      </c>
      <c r="GK1822" s="238" t="str">
        <f t="shared" ca="1" si="456"/>
        <v/>
      </c>
    </row>
    <row r="1823" spans="191:193" ht="37.5" customHeight="1" x14ac:dyDescent="0.25">
      <c r="GI1823" s="237">
        <f t="shared" si="454"/>
        <v>0</v>
      </c>
      <c r="GJ1823" s="140" t="e">
        <f t="shared" ca="1" si="455"/>
        <v>#N/A</v>
      </c>
      <c r="GK1823" s="238" t="str">
        <f t="shared" ca="1" si="456"/>
        <v/>
      </c>
    </row>
    <row r="1824" spans="191:193" ht="37.5" customHeight="1" x14ac:dyDescent="0.25">
      <c r="GI1824" s="237">
        <f t="shared" si="454"/>
        <v>0</v>
      </c>
      <c r="GJ1824" s="140" t="e">
        <f t="shared" ca="1" si="455"/>
        <v>#N/A</v>
      </c>
      <c r="GK1824" s="238" t="str">
        <f t="shared" ca="1" si="456"/>
        <v/>
      </c>
    </row>
    <row r="1825" spans="191:193" ht="37.5" customHeight="1" x14ac:dyDescent="0.25">
      <c r="GI1825" s="237">
        <f t="shared" si="454"/>
        <v>0</v>
      </c>
      <c r="GJ1825" s="140" t="e">
        <f t="shared" ca="1" si="455"/>
        <v>#N/A</v>
      </c>
      <c r="GK1825" s="238" t="str">
        <f t="shared" ca="1" si="456"/>
        <v/>
      </c>
    </row>
    <row r="1826" spans="191:193" ht="37.5" customHeight="1" x14ac:dyDescent="0.25">
      <c r="GI1826" s="237">
        <f t="shared" si="454"/>
        <v>0</v>
      </c>
      <c r="GJ1826" s="140" t="e">
        <f t="shared" ca="1" si="455"/>
        <v>#N/A</v>
      </c>
      <c r="GK1826" s="238" t="str">
        <f t="shared" ca="1" si="456"/>
        <v/>
      </c>
    </row>
    <row r="1827" spans="191:193" ht="37.5" customHeight="1" x14ac:dyDescent="0.25">
      <c r="GI1827" s="237">
        <f t="shared" si="454"/>
        <v>0</v>
      </c>
      <c r="GJ1827" s="140" t="e">
        <f t="shared" ca="1" si="455"/>
        <v>#N/A</v>
      </c>
      <c r="GK1827" s="238" t="str">
        <f t="shared" ca="1" si="456"/>
        <v/>
      </c>
    </row>
    <row r="1828" spans="191:193" ht="37.5" customHeight="1" x14ac:dyDescent="0.25">
      <c r="GI1828" s="237">
        <f t="shared" si="454"/>
        <v>0</v>
      </c>
      <c r="GJ1828" s="140" t="e">
        <f t="shared" ca="1" si="455"/>
        <v>#N/A</v>
      </c>
      <c r="GK1828" s="238" t="str">
        <f t="shared" ca="1" si="456"/>
        <v/>
      </c>
    </row>
    <row r="1829" spans="191:193" ht="37.5" customHeight="1" x14ac:dyDescent="0.25">
      <c r="GI1829" s="237">
        <f t="shared" si="454"/>
        <v>0</v>
      </c>
      <c r="GJ1829" s="140" t="e">
        <f t="shared" ca="1" si="455"/>
        <v>#N/A</v>
      </c>
      <c r="GK1829" s="238" t="str">
        <f t="shared" ca="1" si="456"/>
        <v/>
      </c>
    </row>
    <row r="1830" spans="191:193" ht="37.5" customHeight="1" x14ac:dyDescent="0.25">
      <c r="GI1830" s="237">
        <f t="shared" si="454"/>
        <v>0</v>
      </c>
      <c r="GJ1830" s="140" t="e">
        <f t="shared" ca="1" si="455"/>
        <v>#N/A</v>
      </c>
      <c r="GK1830" s="238" t="str">
        <f t="shared" ca="1" si="456"/>
        <v/>
      </c>
    </row>
    <row r="1831" spans="191:193" ht="37.5" customHeight="1" x14ac:dyDescent="0.25">
      <c r="GI1831" s="237">
        <f t="shared" si="454"/>
        <v>0</v>
      </c>
      <c r="GJ1831" s="140" t="e">
        <f t="shared" ca="1" si="455"/>
        <v>#N/A</v>
      </c>
      <c r="GK1831" s="238" t="str">
        <f t="shared" ca="1" si="456"/>
        <v/>
      </c>
    </row>
    <row r="1832" spans="191:193" ht="37.5" customHeight="1" x14ac:dyDescent="0.25">
      <c r="GI1832" s="237">
        <f t="shared" si="454"/>
        <v>0</v>
      </c>
      <c r="GJ1832" s="140" t="e">
        <f t="shared" ca="1" si="455"/>
        <v>#N/A</v>
      </c>
      <c r="GK1832" s="238" t="str">
        <f t="shared" ca="1" si="456"/>
        <v/>
      </c>
    </row>
    <row r="1833" spans="191:193" ht="37.5" customHeight="1" x14ac:dyDescent="0.25">
      <c r="GI1833" s="237">
        <f t="shared" si="454"/>
        <v>0</v>
      </c>
      <c r="GJ1833" s="140" t="e">
        <f t="shared" ca="1" si="455"/>
        <v>#N/A</v>
      </c>
      <c r="GK1833" s="238" t="str">
        <f t="shared" ca="1" si="456"/>
        <v/>
      </c>
    </row>
    <row r="1834" spans="191:193" ht="37.5" customHeight="1" x14ac:dyDescent="0.25">
      <c r="GI1834" s="237">
        <f t="shared" si="454"/>
        <v>0</v>
      </c>
      <c r="GJ1834" s="140" t="e">
        <f t="shared" ca="1" si="455"/>
        <v>#N/A</v>
      </c>
      <c r="GK1834" s="238" t="str">
        <f t="shared" ca="1" si="456"/>
        <v/>
      </c>
    </row>
    <row r="1835" spans="191:193" ht="37.5" customHeight="1" x14ac:dyDescent="0.25">
      <c r="GI1835" s="237">
        <f t="shared" si="454"/>
        <v>0</v>
      </c>
      <c r="GJ1835" s="140" t="e">
        <f t="shared" ca="1" si="455"/>
        <v>#N/A</v>
      </c>
      <c r="GK1835" s="238" t="str">
        <f t="shared" ca="1" si="456"/>
        <v/>
      </c>
    </row>
    <row r="1836" spans="191:193" ht="37.5" customHeight="1" x14ac:dyDescent="0.25">
      <c r="GI1836" s="237">
        <f t="shared" si="454"/>
        <v>0</v>
      </c>
      <c r="GJ1836" s="140" t="e">
        <f t="shared" ca="1" si="455"/>
        <v>#N/A</v>
      </c>
      <c r="GK1836" s="238" t="str">
        <f t="shared" ca="1" si="456"/>
        <v/>
      </c>
    </row>
    <row r="1837" spans="191:193" ht="37.5" customHeight="1" x14ac:dyDescent="0.25">
      <c r="GI1837" s="237">
        <f t="shared" si="454"/>
        <v>0</v>
      </c>
      <c r="GJ1837" s="140" t="e">
        <f t="shared" ca="1" si="455"/>
        <v>#N/A</v>
      </c>
      <c r="GK1837" s="238" t="str">
        <f t="shared" ca="1" si="456"/>
        <v/>
      </c>
    </row>
    <row r="1838" spans="191:193" ht="37.5" customHeight="1" x14ac:dyDescent="0.25">
      <c r="GI1838" s="237">
        <f t="shared" si="454"/>
        <v>0</v>
      </c>
      <c r="GJ1838" s="140" t="e">
        <f t="shared" ca="1" si="455"/>
        <v>#N/A</v>
      </c>
      <c r="GK1838" s="238" t="str">
        <f t="shared" ca="1" si="456"/>
        <v/>
      </c>
    </row>
    <row r="1839" spans="191:193" ht="37.5" customHeight="1" x14ac:dyDescent="0.25">
      <c r="GI1839" s="237">
        <f t="shared" si="454"/>
        <v>0</v>
      </c>
      <c r="GJ1839" s="140" t="e">
        <f t="shared" ca="1" si="455"/>
        <v>#N/A</v>
      </c>
      <c r="GK1839" s="238" t="str">
        <f t="shared" ca="1" si="456"/>
        <v/>
      </c>
    </row>
    <row r="1840" spans="191:193" ht="37.5" customHeight="1" x14ac:dyDescent="0.25">
      <c r="GI1840" s="237">
        <f t="shared" si="454"/>
        <v>0</v>
      </c>
      <c r="GJ1840" s="140" t="e">
        <f t="shared" ca="1" si="455"/>
        <v>#N/A</v>
      </c>
      <c r="GK1840" s="238" t="str">
        <f t="shared" ca="1" si="456"/>
        <v/>
      </c>
    </row>
    <row r="1841" spans="191:193" ht="37.5" customHeight="1" x14ac:dyDescent="0.25">
      <c r="GI1841" s="237">
        <f t="shared" si="454"/>
        <v>0</v>
      </c>
      <c r="GJ1841" s="140" t="e">
        <f t="shared" ca="1" si="455"/>
        <v>#N/A</v>
      </c>
      <c r="GK1841" s="238" t="str">
        <f t="shared" ca="1" si="456"/>
        <v/>
      </c>
    </row>
    <row r="1842" spans="191:193" ht="37.5" customHeight="1" x14ac:dyDescent="0.25">
      <c r="GI1842" s="237">
        <f t="shared" si="454"/>
        <v>0</v>
      </c>
      <c r="GJ1842" s="140" t="e">
        <f t="shared" ca="1" si="455"/>
        <v>#N/A</v>
      </c>
      <c r="GK1842" s="238" t="str">
        <f t="shared" ca="1" si="456"/>
        <v/>
      </c>
    </row>
    <row r="1843" spans="191:193" ht="37.5" customHeight="1" x14ac:dyDescent="0.25">
      <c r="GI1843" s="237">
        <f t="shared" si="454"/>
        <v>0</v>
      </c>
      <c r="GJ1843" s="140" t="e">
        <f t="shared" ca="1" si="455"/>
        <v>#N/A</v>
      </c>
      <c r="GK1843" s="238" t="str">
        <f t="shared" ca="1" si="456"/>
        <v/>
      </c>
    </row>
    <row r="1844" spans="191:193" ht="37.5" customHeight="1" x14ac:dyDescent="0.25">
      <c r="GI1844" s="237">
        <f t="shared" si="454"/>
        <v>0</v>
      </c>
      <c r="GJ1844" s="140" t="e">
        <f t="shared" ca="1" si="455"/>
        <v>#N/A</v>
      </c>
      <c r="GK1844" s="238" t="str">
        <f t="shared" ca="1" si="456"/>
        <v/>
      </c>
    </row>
    <row r="1845" spans="191:193" ht="37.5" customHeight="1" x14ac:dyDescent="0.25">
      <c r="GI1845" s="237">
        <f t="shared" si="454"/>
        <v>0</v>
      </c>
      <c r="GJ1845" s="140" t="e">
        <f t="shared" ca="1" si="455"/>
        <v>#N/A</v>
      </c>
      <c r="GK1845" s="238" t="str">
        <f t="shared" ca="1" si="456"/>
        <v/>
      </c>
    </row>
    <row r="1846" spans="191:193" ht="37.5" customHeight="1" x14ac:dyDescent="0.25">
      <c r="GI1846" s="237">
        <f t="shared" si="454"/>
        <v>0</v>
      </c>
      <c r="GJ1846" s="140" t="e">
        <f t="shared" ca="1" si="455"/>
        <v>#N/A</v>
      </c>
      <c r="GK1846" s="238" t="str">
        <f t="shared" ca="1" si="456"/>
        <v/>
      </c>
    </row>
    <row r="1847" spans="191:193" ht="37.5" customHeight="1" x14ac:dyDescent="0.25">
      <c r="GI1847" s="237">
        <f t="shared" si="454"/>
        <v>0</v>
      </c>
      <c r="GJ1847" s="140" t="e">
        <f t="shared" ca="1" si="455"/>
        <v>#N/A</v>
      </c>
      <c r="GK1847" s="238" t="str">
        <f t="shared" ca="1" si="456"/>
        <v/>
      </c>
    </row>
    <row r="1848" spans="191:193" ht="37.5" customHeight="1" x14ac:dyDescent="0.25">
      <c r="GI1848" s="237">
        <f t="shared" si="454"/>
        <v>0</v>
      </c>
      <c r="GJ1848" s="140" t="e">
        <f t="shared" ca="1" si="455"/>
        <v>#N/A</v>
      </c>
      <c r="GK1848" s="238" t="str">
        <f t="shared" ca="1" si="456"/>
        <v/>
      </c>
    </row>
    <row r="1849" spans="191:193" ht="37.5" customHeight="1" x14ac:dyDescent="0.25">
      <c r="GI1849" s="237">
        <f t="shared" si="454"/>
        <v>0</v>
      </c>
      <c r="GJ1849" s="140" t="e">
        <f t="shared" ca="1" si="455"/>
        <v>#N/A</v>
      </c>
      <c r="GK1849" s="238" t="str">
        <f t="shared" ca="1" si="456"/>
        <v/>
      </c>
    </row>
    <row r="1850" spans="191:193" ht="37.5" customHeight="1" x14ac:dyDescent="0.25">
      <c r="GI1850" s="237">
        <f t="shared" si="454"/>
        <v>0</v>
      </c>
      <c r="GJ1850" s="140" t="e">
        <f t="shared" ca="1" si="455"/>
        <v>#N/A</v>
      </c>
      <c r="GK1850" s="238" t="str">
        <f t="shared" ca="1" si="456"/>
        <v/>
      </c>
    </row>
    <row r="1851" spans="191:193" ht="37.5" customHeight="1" x14ac:dyDescent="0.25">
      <c r="GI1851" s="237">
        <f t="shared" si="454"/>
        <v>0</v>
      </c>
      <c r="GJ1851" s="140" t="e">
        <f t="shared" ca="1" si="455"/>
        <v>#N/A</v>
      </c>
      <c r="GK1851" s="238" t="str">
        <f t="shared" ca="1" si="456"/>
        <v/>
      </c>
    </row>
    <row r="1852" spans="191:193" ht="37.5" customHeight="1" x14ac:dyDescent="0.25">
      <c r="GI1852" s="237">
        <f t="shared" si="454"/>
        <v>0</v>
      </c>
      <c r="GJ1852" s="140" t="e">
        <f t="shared" ca="1" si="455"/>
        <v>#N/A</v>
      </c>
      <c r="GK1852" s="238" t="str">
        <f t="shared" ca="1" si="456"/>
        <v/>
      </c>
    </row>
    <row r="1853" spans="191:193" ht="37.5" customHeight="1" x14ac:dyDescent="0.25">
      <c r="GI1853" s="237">
        <f t="shared" si="454"/>
        <v>0</v>
      </c>
      <c r="GJ1853" s="140" t="e">
        <f t="shared" ca="1" si="455"/>
        <v>#N/A</v>
      </c>
      <c r="GK1853" s="238" t="str">
        <f t="shared" ca="1" si="456"/>
        <v/>
      </c>
    </row>
    <row r="1854" spans="191:193" ht="37.5" customHeight="1" x14ac:dyDescent="0.25">
      <c r="GI1854" s="237">
        <f t="shared" si="454"/>
        <v>0</v>
      </c>
      <c r="GJ1854" s="140" t="e">
        <f t="shared" ca="1" si="455"/>
        <v>#N/A</v>
      </c>
      <c r="GK1854" s="238" t="str">
        <f t="shared" ca="1" si="456"/>
        <v/>
      </c>
    </row>
    <row r="1855" spans="191:193" ht="37.5" customHeight="1" x14ac:dyDescent="0.25">
      <c r="GI1855" s="237">
        <f t="shared" si="454"/>
        <v>0</v>
      </c>
      <c r="GJ1855" s="140" t="e">
        <f t="shared" ca="1" si="455"/>
        <v>#N/A</v>
      </c>
      <c r="GK1855" s="238" t="str">
        <f t="shared" ca="1" si="456"/>
        <v/>
      </c>
    </row>
    <row r="1856" spans="191:193" ht="37.5" customHeight="1" x14ac:dyDescent="0.25">
      <c r="GI1856" s="237">
        <f t="shared" si="454"/>
        <v>0</v>
      </c>
      <c r="GJ1856" s="140" t="e">
        <f t="shared" ca="1" si="455"/>
        <v>#N/A</v>
      </c>
      <c r="GK1856" s="238" t="str">
        <f t="shared" ca="1" si="456"/>
        <v/>
      </c>
    </row>
    <row r="1857" spans="191:193" ht="37.5" customHeight="1" x14ac:dyDescent="0.25">
      <c r="GI1857" s="237">
        <f t="shared" si="454"/>
        <v>0</v>
      </c>
      <c r="GJ1857" s="140" t="e">
        <f t="shared" ca="1" si="455"/>
        <v>#N/A</v>
      </c>
      <c r="GK1857" s="238" t="str">
        <f t="shared" ca="1" si="456"/>
        <v/>
      </c>
    </row>
    <row r="1858" spans="191:193" ht="37.5" customHeight="1" x14ac:dyDescent="0.25">
      <c r="GI1858" s="237">
        <f t="shared" ref="GI1858:GI1921" si="457">INDEX(Matrix_Ausschluss,1+(ROW(A1857)-1)/COLUMNS(CS:GG),MOD(ROW(A1857)-1,COLUMNS(CS:GG))+1)</f>
        <v>0</v>
      </c>
      <c r="GJ1858" s="140" t="e">
        <f t="shared" ca="1" si="455"/>
        <v>#N/A</v>
      </c>
      <c r="GK1858" s="238" t="str">
        <f t="shared" ca="1" si="456"/>
        <v/>
      </c>
    </row>
    <row r="1859" spans="191:193" ht="37.5" customHeight="1" x14ac:dyDescent="0.25">
      <c r="GI1859" s="237">
        <f t="shared" si="457"/>
        <v>0</v>
      </c>
      <c r="GJ1859" s="140" t="e">
        <f t="shared" ref="GJ1859:GJ1922" ca="1" si="458">MATCH("*",OFFSET($GI$1,GJ1858,0,8650),0)+GJ1858</f>
        <v>#N/A</v>
      </c>
      <c r="GK1859" s="238" t="str">
        <f t="shared" ref="GK1859:GK1922" ca="1" si="459">IF(ISERROR($GJ1859),"",INDEX($GI$2:$GI$8650,$GJ1859-1,1))</f>
        <v/>
      </c>
    </row>
    <row r="1860" spans="191:193" ht="37.5" customHeight="1" x14ac:dyDescent="0.25">
      <c r="GI1860" s="237">
        <f t="shared" si="457"/>
        <v>0</v>
      </c>
      <c r="GJ1860" s="140" t="e">
        <f t="shared" ca="1" si="458"/>
        <v>#N/A</v>
      </c>
      <c r="GK1860" s="238" t="str">
        <f t="shared" ca="1" si="459"/>
        <v/>
      </c>
    </row>
    <row r="1861" spans="191:193" ht="37.5" customHeight="1" x14ac:dyDescent="0.25">
      <c r="GI1861" s="237">
        <f t="shared" si="457"/>
        <v>0</v>
      </c>
      <c r="GJ1861" s="140" t="e">
        <f t="shared" ca="1" si="458"/>
        <v>#N/A</v>
      </c>
      <c r="GK1861" s="238" t="str">
        <f t="shared" ca="1" si="459"/>
        <v/>
      </c>
    </row>
    <row r="1862" spans="191:193" ht="37.5" customHeight="1" x14ac:dyDescent="0.25">
      <c r="GI1862" s="237">
        <f t="shared" si="457"/>
        <v>0</v>
      </c>
      <c r="GJ1862" s="140" t="e">
        <f t="shared" ca="1" si="458"/>
        <v>#N/A</v>
      </c>
      <c r="GK1862" s="238" t="str">
        <f t="shared" ca="1" si="459"/>
        <v/>
      </c>
    </row>
    <row r="1863" spans="191:193" ht="37.5" customHeight="1" x14ac:dyDescent="0.25">
      <c r="GI1863" s="237">
        <f t="shared" si="457"/>
        <v>0</v>
      </c>
      <c r="GJ1863" s="140" t="e">
        <f t="shared" ca="1" si="458"/>
        <v>#N/A</v>
      </c>
      <c r="GK1863" s="238" t="str">
        <f t="shared" ca="1" si="459"/>
        <v/>
      </c>
    </row>
    <row r="1864" spans="191:193" ht="37.5" customHeight="1" x14ac:dyDescent="0.25">
      <c r="GI1864" s="237">
        <f t="shared" si="457"/>
        <v>0</v>
      </c>
      <c r="GJ1864" s="140" t="e">
        <f t="shared" ca="1" si="458"/>
        <v>#N/A</v>
      </c>
      <c r="GK1864" s="238" t="str">
        <f t="shared" ca="1" si="459"/>
        <v/>
      </c>
    </row>
    <row r="1865" spans="191:193" ht="37.5" customHeight="1" x14ac:dyDescent="0.25">
      <c r="GI1865" s="237">
        <f t="shared" si="457"/>
        <v>0</v>
      </c>
      <c r="GJ1865" s="140" t="e">
        <f t="shared" ca="1" si="458"/>
        <v>#N/A</v>
      </c>
      <c r="GK1865" s="238" t="str">
        <f t="shared" ca="1" si="459"/>
        <v/>
      </c>
    </row>
    <row r="1866" spans="191:193" ht="37.5" customHeight="1" x14ac:dyDescent="0.25">
      <c r="GI1866" s="237">
        <f t="shared" si="457"/>
        <v>0</v>
      </c>
      <c r="GJ1866" s="140" t="e">
        <f t="shared" ca="1" si="458"/>
        <v>#N/A</v>
      </c>
      <c r="GK1866" s="238" t="str">
        <f t="shared" ca="1" si="459"/>
        <v/>
      </c>
    </row>
    <row r="1867" spans="191:193" ht="37.5" customHeight="1" x14ac:dyDescent="0.25">
      <c r="GI1867" s="237">
        <f t="shared" si="457"/>
        <v>0</v>
      </c>
      <c r="GJ1867" s="140" t="e">
        <f t="shared" ca="1" si="458"/>
        <v>#N/A</v>
      </c>
      <c r="GK1867" s="238" t="str">
        <f t="shared" ca="1" si="459"/>
        <v/>
      </c>
    </row>
    <row r="1868" spans="191:193" ht="37.5" customHeight="1" x14ac:dyDescent="0.25">
      <c r="GI1868" s="237">
        <f t="shared" si="457"/>
        <v>0</v>
      </c>
      <c r="GJ1868" s="140" t="e">
        <f t="shared" ca="1" si="458"/>
        <v>#N/A</v>
      </c>
      <c r="GK1868" s="238" t="str">
        <f t="shared" ca="1" si="459"/>
        <v/>
      </c>
    </row>
    <row r="1869" spans="191:193" ht="37.5" customHeight="1" x14ac:dyDescent="0.25">
      <c r="GI1869" s="237">
        <f t="shared" si="457"/>
        <v>0</v>
      </c>
      <c r="GJ1869" s="140" t="e">
        <f t="shared" ca="1" si="458"/>
        <v>#N/A</v>
      </c>
      <c r="GK1869" s="238" t="str">
        <f t="shared" ca="1" si="459"/>
        <v/>
      </c>
    </row>
    <row r="1870" spans="191:193" ht="37.5" customHeight="1" x14ac:dyDescent="0.25">
      <c r="GI1870" s="237">
        <f t="shared" si="457"/>
        <v>0</v>
      </c>
      <c r="GJ1870" s="140" t="e">
        <f t="shared" ca="1" si="458"/>
        <v>#N/A</v>
      </c>
      <c r="GK1870" s="238" t="str">
        <f t="shared" ca="1" si="459"/>
        <v/>
      </c>
    </row>
    <row r="1871" spans="191:193" ht="37.5" customHeight="1" x14ac:dyDescent="0.25">
      <c r="GI1871" s="237">
        <f t="shared" si="457"/>
        <v>0</v>
      </c>
      <c r="GJ1871" s="140" t="e">
        <f t="shared" ca="1" si="458"/>
        <v>#N/A</v>
      </c>
      <c r="GK1871" s="238" t="str">
        <f t="shared" ca="1" si="459"/>
        <v/>
      </c>
    </row>
    <row r="1872" spans="191:193" ht="37.5" customHeight="1" x14ac:dyDescent="0.25">
      <c r="GI1872" s="237">
        <f t="shared" si="457"/>
        <v>0</v>
      </c>
      <c r="GJ1872" s="140" t="e">
        <f t="shared" ca="1" si="458"/>
        <v>#N/A</v>
      </c>
      <c r="GK1872" s="238" t="str">
        <f t="shared" ca="1" si="459"/>
        <v/>
      </c>
    </row>
    <row r="1873" spans="191:193" ht="37.5" customHeight="1" x14ac:dyDescent="0.25">
      <c r="GI1873" s="237">
        <f t="shared" si="457"/>
        <v>0</v>
      </c>
      <c r="GJ1873" s="140" t="e">
        <f t="shared" ca="1" si="458"/>
        <v>#N/A</v>
      </c>
      <c r="GK1873" s="238" t="str">
        <f t="shared" ca="1" si="459"/>
        <v/>
      </c>
    </row>
    <row r="1874" spans="191:193" ht="37.5" customHeight="1" x14ac:dyDescent="0.25">
      <c r="GI1874" s="237">
        <f t="shared" si="457"/>
        <v>0</v>
      </c>
      <c r="GJ1874" s="140" t="e">
        <f t="shared" ca="1" si="458"/>
        <v>#N/A</v>
      </c>
      <c r="GK1874" s="238" t="str">
        <f t="shared" ca="1" si="459"/>
        <v/>
      </c>
    </row>
    <row r="1875" spans="191:193" ht="37.5" customHeight="1" x14ac:dyDescent="0.25">
      <c r="GI1875" s="237">
        <f t="shared" si="457"/>
        <v>0</v>
      </c>
      <c r="GJ1875" s="140" t="e">
        <f t="shared" ca="1" si="458"/>
        <v>#N/A</v>
      </c>
      <c r="GK1875" s="238" t="str">
        <f t="shared" ca="1" si="459"/>
        <v/>
      </c>
    </row>
    <row r="1876" spans="191:193" ht="37.5" customHeight="1" x14ac:dyDescent="0.25">
      <c r="GI1876" s="237">
        <f t="shared" si="457"/>
        <v>0</v>
      </c>
      <c r="GJ1876" s="140" t="e">
        <f t="shared" ca="1" si="458"/>
        <v>#N/A</v>
      </c>
      <c r="GK1876" s="238" t="str">
        <f t="shared" ca="1" si="459"/>
        <v/>
      </c>
    </row>
    <row r="1877" spans="191:193" ht="37.5" customHeight="1" x14ac:dyDescent="0.25">
      <c r="GI1877" s="237">
        <f t="shared" si="457"/>
        <v>0</v>
      </c>
      <c r="GJ1877" s="140" t="e">
        <f t="shared" ca="1" si="458"/>
        <v>#N/A</v>
      </c>
      <c r="GK1877" s="238" t="str">
        <f t="shared" ca="1" si="459"/>
        <v/>
      </c>
    </row>
    <row r="1878" spans="191:193" ht="37.5" customHeight="1" x14ac:dyDescent="0.25">
      <c r="GI1878" s="237">
        <f t="shared" si="457"/>
        <v>0</v>
      </c>
      <c r="GJ1878" s="140" t="e">
        <f t="shared" ca="1" si="458"/>
        <v>#N/A</v>
      </c>
      <c r="GK1878" s="238" t="str">
        <f t="shared" ca="1" si="459"/>
        <v/>
      </c>
    </row>
    <row r="1879" spans="191:193" ht="37.5" customHeight="1" x14ac:dyDescent="0.25">
      <c r="GI1879" s="237">
        <f t="shared" si="457"/>
        <v>0</v>
      </c>
      <c r="GJ1879" s="140" t="e">
        <f t="shared" ca="1" si="458"/>
        <v>#N/A</v>
      </c>
      <c r="GK1879" s="238" t="str">
        <f t="shared" ca="1" si="459"/>
        <v/>
      </c>
    </row>
    <row r="1880" spans="191:193" ht="37.5" customHeight="1" x14ac:dyDescent="0.25">
      <c r="GI1880" s="237">
        <f t="shared" si="457"/>
        <v>0</v>
      </c>
      <c r="GJ1880" s="140" t="e">
        <f t="shared" ca="1" si="458"/>
        <v>#N/A</v>
      </c>
      <c r="GK1880" s="238" t="str">
        <f t="shared" ca="1" si="459"/>
        <v/>
      </c>
    </row>
    <row r="1881" spans="191:193" ht="37.5" customHeight="1" x14ac:dyDescent="0.25">
      <c r="GI1881" s="237">
        <f t="shared" si="457"/>
        <v>0</v>
      </c>
      <c r="GJ1881" s="140" t="e">
        <f t="shared" ca="1" si="458"/>
        <v>#N/A</v>
      </c>
      <c r="GK1881" s="238" t="str">
        <f t="shared" ca="1" si="459"/>
        <v/>
      </c>
    </row>
    <row r="1882" spans="191:193" ht="37.5" customHeight="1" x14ac:dyDescent="0.25">
      <c r="GI1882" s="237">
        <f t="shared" si="457"/>
        <v>0</v>
      </c>
      <c r="GJ1882" s="140" t="e">
        <f t="shared" ca="1" si="458"/>
        <v>#N/A</v>
      </c>
      <c r="GK1882" s="238" t="str">
        <f t="shared" ca="1" si="459"/>
        <v/>
      </c>
    </row>
    <row r="1883" spans="191:193" ht="37.5" customHeight="1" x14ac:dyDescent="0.25">
      <c r="GI1883" s="237">
        <f t="shared" si="457"/>
        <v>0</v>
      </c>
      <c r="GJ1883" s="140" t="e">
        <f t="shared" ca="1" si="458"/>
        <v>#N/A</v>
      </c>
      <c r="GK1883" s="238" t="str">
        <f t="shared" ca="1" si="459"/>
        <v/>
      </c>
    </row>
    <row r="1884" spans="191:193" ht="37.5" customHeight="1" x14ac:dyDescent="0.25">
      <c r="GI1884" s="237">
        <f t="shared" si="457"/>
        <v>0</v>
      </c>
      <c r="GJ1884" s="140" t="e">
        <f t="shared" ca="1" si="458"/>
        <v>#N/A</v>
      </c>
      <c r="GK1884" s="238" t="str">
        <f t="shared" ca="1" si="459"/>
        <v/>
      </c>
    </row>
    <row r="1885" spans="191:193" ht="37.5" customHeight="1" x14ac:dyDescent="0.25">
      <c r="GI1885" s="237">
        <f t="shared" si="457"/>
        <v>0</v>
      </c>
      <c r="GJ1885" s="140" t="e">
        <f t="shared" ca="1" si="458"/>
        <v>#N/A</v>
      </c>
      <c r="GK1885" s="238" t="str">
        <f t="shared" ca="1" si="459"/>
        <v/>
      </c>
    </row>
    <row r="1886" spans="191:193" ht="37.5" customHeight="1" x14ac:dyDescent="0.25">
      <c r="GI1886" s="237">
        <f t="shared" si="457"/>
        <v>0</v>
      </c>
      <c r="GJ1886" s="140" t="e">
        <f t="shared" ca="1" si="458"/>
        <v>#N/A</v>
      </c>
      <c r="GK1886" s="238" t="str">
        <f t="shared" ca="1" si="459"/>
        <v/>
      </c>
    </row>
    <row r="1887" spans="191:193" ht="37.5" customHeight="1" x14ac:dyDescent="0.25">
      <c r="GI1887" s="237">
        <f t="shared" si="457"/>
        <v>0</v>
      </c>
      <c r="GJ1887" s="140" t="e">
        <f t="shared" ca="1" si="458"/>
        <v>#N/A</v>
      </c>
      <c r="GK1887" s="238" t="str">
        <f t="shared" ca="1" si="459"/>
        <v/>
      </c>
    </row>
    <row r="1888" spans="191:193" ht="37.5" customHeight="1" x14ac:dyDescent="0.25">
      <c r="GI1888" s="237">
        <f t="shared" si="457"/>
        <v>0</v>
      </c>
      <c r="GJ1888" s="140" t="e">
        <f t="shared" ca="1" si="458"/>
        <v>#N/A</v>
      </c>
      <c r="GK1888" s="238" t="str">
        <f t="shared" ca="1" si="459"/>
        <v/>
      </c>
    </row>
    <row r="1889" spans="191:193" ht="37.5" customHeight="1" x14ac:dyDescent="0.25">
      <c r="GI1889" s="237">
        <f t="shared" si="457"/>
        <v>0</v>
      </c>
      <c r="GJ1889" s="140" t="e">
        <f t="shared" ca="1" si="458"/>
        <v>#N/A</v>
      </c>
      <c r="GK1889" s="238" t="str">
        <f t="shared" ca="1" si="459"/>
        <v/>
      </c>
    </row>
    <row r="1890" spans="191:193" ht="37.5" customHeight="1" x14ac:dyDescent="0.25">
      <c r="GI1890" s="237">
        <f t="shared" si="457"/>
        <v>0</v>
      </c>
      <c r="GJ1890" s="140" t="e">
        <f t="shared" ca="1" si="458"/>
        <v>#N/A</v>
      </c>
      <c r="GK1890" s="238" t="str">
        <f t="shared" ca="1" si="459"/>
        <v/>
      </c>
    </row>
    <row r="1891" spans="191:193" ht="37.5" customHeight="1" x14ac:dyDescent="0.25">
      <c r="GI1891" s="237">
        <f t="shared" si="457"/>
        <v>0</v>
      </c>
      <c r="GJ1891" s="140" t="e">
        <f t="shared" ca="1" si="458"/>
        <v>#N/A</v>
      </c>
      <c r="GK1891" s="238" t="str">
        <f t="shared" ca="1" si="459"/>
        <v/>
      </c>
    </row>
    <row r="1892" spans="191:193" ht="37.5" customHeight="1" x14ac:dyDescent="0.25">
      <c r="GI1892" s="237">
        <f t="shared" si="457"/>
        <v>0</v>
      </c>
      <c r="GJ1892" s="140" t="e">
        <f t="shared" ca="1" si="458"/>
        <v>#N/A</v>
      </c>
      <c r="GK1892" s="238" t="str">
        <f t="shared" ca="1" si="459"/>
        <v/>
      </c>
    </row>
    <row r="1893" spans="191:193" ht="37.5" customHeight="1" x14ac:dyDescent="0.25">
      <c r="GI1893" s="237">
        <f t="shared" si="457"/>
        <v>0</v>
      </c>
      <c r="GJ1893" s="140" t="e">
        <f t="shared" ca="1" si="458"/>
        <v>#N/A</v>
      </c>
      <c r="GK1893" s="238" t="str">
        <f t="shared" ca="1" si="459"/>
        <v/>
      </c>
    </row>
    <row r="1894" spans="191:193" ht="37.5" customHeight="1" x14ac:dyDescent="0.25">
      <c r="GI1894" s="237">
        <f t="shared" si="457"/>
        <v>0</v>
      </c>
      <c r="GJ1894" s="140" t="e">
        <f t="shared" ca="1" si="458"/>
        <v>#N/A</v>
      </c>
      <c r="GK1894" s="238" t="str">
        <f t="shared" ca="1" si="459"/>
        <v/>
      </c>
    </row>
    <row r="1895" spans="191:193" ht="37.5" customHeight="1" x14ac:dyDescent="0.25">
      <c r="GI1895" s="237">
        <f t="shared" si="457"/>
        <v>0</v>
      </c>
      <c r="GJ1895" s="140" t="e">
        <f t="shared" ca="1" si="458"/>
        <v>#N/A</v>
      </c>
      <c r="GK1895" s="238" t="str">
        <f t="shared" ca="1" si="459"/>
        <v/>
      </c>
    </row>
    <row r="1896" spans="191:193" ht="37.5" customHeight="1" x14ac:dyDescent="0.25">
      <c r="GI1896" s="237">
        <f t="shared" si="457"/>
        <v>0</v>
      </c>
      <c r="GJ1896" s="140" t="e">
        <f t="shared" ca="1" si="458"/>
        <v>#N/A</v>
      </c>
      <c r="GK1896" s="238" t="str">
        <f t="shared" ca="1" si="459"/>
        <v/>
      </c>
    </row>
    <row r="1897" spans="191:193" ht="37.5" customHeight="1" x14ac:dyDescent="0.25">
      <c r="GI1897" s="237">
        <f t="shared" si="457"/>
        <v>0</v>
      </c>
      <c r="GJ1897" s="140" t="e">
        <f t="shared" ca="1" si="458"/>
        <v>#N/A</v>
      </c>
      <c r="GK1897" s="238" t="str">
        <f t="shared" ca="1" si="459"/>
        <v/>
      </c>
    </row>
    <row r="1898" spans="191:193" ht="37.5" customHeight="1" x14ac:dyDescent="0.25">
      <c r="GI1898" s="237">
        <f t="shared" si="457"/>
        <v>0</v>
      </c>
      <c r="GJ1898" s="140" t="e">
        <f t="shared" ca="1" si="458"/>
        <v>#N/A</v>
      </c>
      <c r="GK1898" s="238" t="str">
        <f t="shared" ca="1" si="459"/>
        <v/>
      </c>
    </row>
    <row r="1899" spans="191:193" ht="37.5" customHeight="1" x14ac:dyDescent="0.25">
      <c r="GI1899" s="237">
        <f t="shared" si="457"/>
        <v>0</v>
      </c>
      <c r="GJ1899" s="140" t="e">
        <f t="shared" ca="1" si="458"/>
        <v>#N/A</v>
      </c>
      <c r="GK1899" s="238" t="str">
        <f t="shared" ca="1" si="459"/>
        <v/>
      </c>
    </row>
    <row r="1900" spans="191:193" ht="37.5" customHeight="1" x14ac:dyDescent="0.25">
      <c r="GI1900" s="237">
        <f t="shared" si="457"/>
        <v>0</v>
      </c>
      <c r="GJ1900" s="140" t="e">
        <f t="shared" ca="1" si="458"/>
        <v>#N/A</v>
      </c>
      <c r="GK1900" s="238" t="str">
        <f t="shared" ca="1" si="459"/>
        <v/>
      </c>
    </row>
    <row r="1901" spans="191:193" ht="37.5" customHeight="1" x14ac:dyDescent="0.25">
      <c r="GI1901" s="237">
        <f t="shared" si="457"/>
        <v>0</v>
      </c>
      <c r="GJ1901" s="140" t="e">
        <f t="shared" ca="1" si="458"/>
        <v>#N/A</v>
      </c>
      <c r="GK1901" s="238" t="str">
        <f t="shared" ca="1" si="459"/>
        <v/>
      </c>
    </row>
    <row r="1902" spans="191:193" ht="37.5" customHeight="1" x14ac:dyDescent="0.25">
      <c r="GI1902" s="237">
        <f t="shared" si="457"/>
        <v>0</v>
      </c>
      <c r="GJ1902" s="140" t="e">
        <f t="shared" ca="1" si="458"/>
        <v>#N/A</v>
      </c>
      <c r="GK1902" s="238" t="str">
        <f t="shared" ca="1" si="459"/>
        <v/>
      </c>
    </row>
    <row r="1903" spans="191:193" ht="37.5" customHeight="1" x14ac:dyDescent="0.25">
      <c r="GI1903" s="237">
        <f t="shared" si="457"/>
        <v>0</v>
      </c>
      <c r="GJ1903" s="140" t="e">
        <f t="shared" ca="1" si="458"/>
        <v>#N/A</v>
      </c>
      <c r="GK1903" s="238" t="str">
        <f t="shared" ca="1" si="459"/>
        <v/>
      </c>
    </row>
    <row r="1904" spans="191:193" ht="37.5" customHeight="1" x14ac:dyDescent="0.25">
      <c r="GI1904" s="237">
        <f t="shared" si="457"/>
        <v>0</v>
      </c>
      <c r="GJ1904" s="140" t="e">
        <f t="shared" ca="1" si="458"/>
        <v>#N/A</v>
      </c>
      <c r="GK1904" s="238" t="str">
        <f t="shared" ca="1" si="459"/>
        <v/>
      </c>
    </row>
    <row r="1905" spans="191:193" ht="37.5" customHeight="1" x14ac:dyDescent="0.25">
      <c r="GI1905" s="237">
        <f t="shared" si="457"/>
        <v>0</v>
      </c>
      <c r="GJ1905" s="140" t="e">
        <f t="shared" ca="1" si="458"/>
        <v>#N/A</v>
      </c>
      <c r="GK1905" s="238" t="str">
        <f t="shared" ca="1" si="459"/>
        <v/>
      </c>
    </row>
    <row r="1906" spans="191:193" ht="37.5" customHeight="1" x14ac:dyDescent="0.25">
      <c r="GI1906" s="237">
        <f t="shared" si="457"/>
        <v>0</v>
      </c>
      <c r="GJ1906" s="140" t="e">
        <f t="shared" ca="1" si="458"/>
        <v>#N/A</v>
      </c>
      <c r="GK1906" s="238" t="str">
        <f t="shared" ca="1" si="459"/>
        <v/>
      </c>
    </row>
    <row r="1907" spans="191:193" ht="37.5" customHeight="1" x14ac:dyDescent="0.25">
      <c r="GI1907" s="237">
        <f t="shared" si="457"/>
        <v>0</v>
      </c>
      <c r="GJ1907" s="140" t="e">
        <f t="shared" ca="1" si="458"/>
        <v>#N/A</v>
      </c>
      <c r="GK1907" s="238" t="str">
        <f t="shared" ca="1" si="459"/>
        <v/>
      </c>
    </row>
    <row r="1908" spans="191:193" ht="37.5" customHeight="1" x14ac:dyDescent="0.25">
      <c r="GI1908" s="237">
        <f t="shared" si="457"/>
        <v>0</v>
      </c>
      <c r="GJ1908" s="140" t="e">
        <f t="shared" ca="1" si="458"/>
        <v>#N/A</v>
      </c>
      <c r="GK1908" s="238" t="str">
        <f t="shared" ca="1" si="459"/>
        <v/>
      </c>
    </row>
    <row r="1909" spans="191:193" ht="37.5" customHeight="1" x14ac:dyDescent="0.25">
      <c r="GI1909" s="237">
        <f t="shared" si="457"/>
        <v>0</v>
      </c>
      <c r="GJ1909" s="140" t="e">
        <f t="shared" ca="1" si="458"/>
        <v>#N/A</v>
      </c>
      <c r="GK1909" s="238" t="str">
        <f t="shared" ca="1" si="459"/>
        <v/>
      </c>
    </row>
    <row r="1910" spans="191:193" ht="37.5" customHeight="1" x14ac:dyDescent="0.25">
      <c r="GI1910" s="237">
        <f t="shared" si="457"/>
        <v>0</v>
      </c>
      <c r="GJ1910" s="140" t="e">
        <f t="shared" ca="1" si="458"/>
        <v>#N/A</v>
      </c>
      <c r="GK1910" s="238" t="str">
        <f t="shared" ca="1" si="459"/>
        <v/>
      </c>
    </row>
    <row r="1911" spans="191:193" ht="37.5" customHeight="1" x14ac:dyDescent="0.25">
      <c r="GI1911" s="237">
        <f t="shared" si="457"/>
        <v>0</v>
      </c>
      <c r="GJ1911" s="140" t="e">
        <f t="shared" ca="1" si="458"/>
        <v>#N/A</v>
      </c>
      <c r="GK1911" s="238" t="str">
        <f t="shared" ca="1" si="459"/>
        <v/>
      </c>
    </row>
    <row r="1912" spans="191:193" ht="37.5" customHeight="1" x14ac:dyDescent="0.25">
      <c r="GI1912" s="237">
        <f t="shared" si="457"/>
        <v>0</v>
      </c>
      <c r="GJ1912" s="140" t="e">
        <f t="shared" ca="1" si="458"/>
        <v>#N/A</v>
      </c>
      <c r="GK1912" s="238" t="str">
        <f t="shared" ca="1" si="459"/>
        <v/>
      </c>
    </row>
    <row r="1913" spans="191:193" ht="37.5" customHeight="1" x14ac:dyDescent="0.25">
      <c r="GI1913" s="237">
        <f t="shared" si="457"/>
        <v>0</v>
      </c>
      <c r="GJ1913" s="140" t="e">
        <f t="shared" ca="1" si="458"/>
        <v>#N/A</v>
      </c>
      <c r="GK1913" s="238" t="str">
        <f t="shared" ca="1" si="459"/>
        <v/>
      </c>
    </row>
    <row r="1914" spans="191:193" ht="37.5" customHeight="1" x14ac:dyDescent="0.25">
      <c r="GI1914" s="237">
        <f t="shared" si="457"/>
        <v>0</v>
      </c>
      <c r="GJ1914" s="140" t="e">
        <f t="shared" ca="1" si="458"/>
        <v>#N/A</v>
      </c>
      <c r="GK1914" s="238" t="str">
        <f t="shared" ca="1" si="459"/>
        <v/>
      </c>
    </row>
    <row r="1915" spans="191:193" ht="37.5" customHeight="1" x14ac:dyDescent="0.25">
      <c r="GI1915" s="237">
        <f t="shared" si="457"/>
        <v>0</v>
      </c>
      <c r="GJ1915" s="140" t="e">
        <f t="shared" ca="1" si="458"/>
        <v>#N/A</v>
      </c>
      <c r="GK1915" s="238" t="str">
        <f t="shared" ca="1" si="459"/>
        <v/>
      </c>
    </row>
    <row r="1916" spans="191:193" ht="37.5" customHeight="1" x14ac:dyDescent="0.25">
      <c r="GI1916" s="237">
        <f t="shared" si="457"/>
        <v>0</v>
      </c>
      <c r="GJ1916" s="140" t="e">
        <f t="shared" ca="1" si="458"/>
        <v>#N/A</v>
      </c>
      <c r="GK1916" s="238" t="str">
        <f t="shared" ca="1" si="459"/>
        <v/>
      </c>
    </row>
    <row r="1917" spans="191:193" ht="37.5" customHeight="1" x14ac:dyDescent="0.25">
      <c r="GI1917" s="237">
        <f t="shared" si="457"/>
        <v>0</v>
      </c>
      <c r="GJ1917" s="140" t="e">
        <f t="shared" ca="1" si="458"/>
        <v>#N/A</v>
      </c>
      <c r="GK1917" s="238" t="str">
        <f t="shared" ca="1" si="459"/>
        <v/>
      </c>
    </row>
    <row r="1918" spans="191:193" ht="37.5" customHeight="1" x14ac:dyDescent="0.25">
      <c r="GI1918" s="237">
        <f t="shared" si="457"/>
        <v>0</v>
      </c>
      <c r="GJ1918" s="140" t="e">
        <f t="shared" ca="1" si="458"/>
        <v>#N/A</v>
      </c>
      <c r="GK1918" s="238" t="str">
        <f t="shared" ca="1" si="459"/>
        <v/>
      </c>
    </row>
    <row r="1919" spans="191:193" ht="37.5" customHeight="1" x14ac:dyDescent="0.25">
      <c r="GI1919" s="237">
        <f t="shared" si="457"/>
        <v>0</v>
      </c>
      <c r="GJ1919" s="140" t="e">
        <f t="shared" ca="1" si="458"/>
        <v>#N/A</v>
      </c>
      <c r="GK1919" s="238" t="str">
        <f t="shared" ca="1" si="459"/>
        <v/>
      </c>
    </row>
    <row r="1920" spans="191:193" ht="37.5" customHeight="1" x14ac:dyDescent="0.25">
      <c r="GI1920" s="237">
        <f t="shared" si="457"/>
        <v>0</v>
      </c>
      <c r="GJ1920" s="140" t="e">
        <f t="shared" ca="1" si="458"/>
        <v>#N/A</v>
      </c>
      <c r="GK1920" s="238" t="str">
        <f t="shared" ca="1" si="459"/>
        <v/>
      </c>
    </row>
    <row r="1921" spans="191:193" ht="37.5" customHeight="1" x14ac:dyDescent="0.25">
      <c r="GI1921" s="237">
        <f t="shared" si="457"/>
        <v>0</v>
      </c>
      <c r="GJ1921" s="140" t="e">
        <f t="shared" ca="1" si="458"/>
        <v>#N/A</v>
      </c>
      <c r="GK1921" s="238" t="str">
        <f t="shared" ca="1" si="459"/>
        <v/>
      </c>
    </row>
    <row r="1922" spans="191:193" ht="37.5" customHeight="1" x14ac:dyDescent="0.25">
      <c r="GI1922" s="237">
        <f t="shared" ref="GI1922:GI1985" si="460">INDEX(Matrix_Ausschluss,1+(ROW(A1921)-1)/COLUMNS(CS:GG),MOD(ROW(A1921)-1,COLUMNS(CS:GG))+1)</f>
        <v>0</v>
      </c>
      <c r="GJ1922" s="140" t="e">
        <f t="shared" ca="1" si="458"/>
        <v>#N/A</v>
      </c>
      <c r="GK1922" s="238" t="str">
        <f t="shared" ca="1" si="459"/>
        <v/>
      </c>
    </row>
    <row r="1923" spans="191:193" ht="37.5" customHeight="1" x14ac:dyDescent="0.25">
      <c r="GI1923" s="237">
        <f t="shared" si="460"/>
        <v>0</v>
      </c>
      <c r="GJ1923" s="140" t="e">
        <f t="shared" ref="GJ1923:GJ1986" ca="1" si="461">MATCH("*",OFFSET($GI$1,GJ1922,0,8650),0)+GJ1922</f>
        <v>#N/A</v>
      </c>
      <c r="GK1923" s="238" t="str">
        <f t="shared" ref="GK1923:GK1986" ca="1" si="462">IF(ISERROR($GJ1923),"",INDEX($GI$2:$GI$8650,$GJ1923-1,1))</f>
        <v/>
      </c>
    </row>
    <row r="1924" spans="191:193" ht="37.5" customHeight="1" x14ac:dyDescent="0.25">
      <c r="GI1924" s="237">
        <f t="shared" si="460"/>
        <v>0</v>
      </c>
      <c r="GJ1924" s="140" t="e">
        <f t="shared" ca="1" si="461"/>
        <v>#N/A</v>
      </c>
      <c r="GK1924" s="238" t="str">
        <f t="shared" ca="1" si="462"/>
        <v/>
      </c>
    </row>
    <row r="1925" spans="191:193" ht="37.5" customHeight="1" x14ac:dyDescent="0.25">
      <c r="GI1925" s="237">
        <f t="shared" si="460"/>
        <v>0</v>
      </c>
      <c r="GJ1925" s="140" t="e">
        <f t="shared" ca="1" si="461"/>
        <v>#N/A</v>
      </c>
      <c r="GK1925" s="238" t="str">
        <f t="shared" ca="1" si="462"/>
        <v/>
      </c>
    </row>
    <row r="1926" spans="191:193" ht="37.5" customHeight="1" x14ac:dyDescent="0.25">
      <c r="GI1926" s="237">
        <f t="shared" si="460"/>
        <v>0</v>
      </c>
      <c r="GJ1926" s="140" t="e">
        <f t="shared" ca="1" si="461"/>
        <v>#N/A</v>
      </c>
      <c r="GK1926" s="238" t="str">
        <f t="shared" ca="1" si="462"/>
        <v/>
      </c>
    </row>
    <row r="1927" spans="191:193" ht="37.5" customHeight="1" x14ac:dyDescent="0.25">
      <c r="GI1927" s="237">
        <f t="shared" si="460"/>
        <v>0</v>
      </c>
      <c r="GJ1927" s="140" t="e">
        <f t="shared" ca="1" si="461"/>
        <v>#N/A</v>
      </c>
      <c r="GK1927" s="238" t="str">
        <f t="shared" ca="1" si="462"/>
        <v/>
      </c>
    </row>
    <row r="1928" spans="191:193" ht="37.5" customHeight="1" x14ac:dyDescent="0.25">
      <c r="GI1928" s="237">
        <f t="shared" si="460"/>
        <v>0</v>
      </c>
      <c r="GJ1928" s="140" t="e">
        <f t="shared" ca="1" si="461"/>
        <v>#N/A</v>
      </c>
      <c r="GK1928" s="238" t="str">
        <f t="shared" ca="1" si="462"/>
        <v/>
      </c>
    </row>
    <row r="1929" spans="191:193" ht="37.5" customHeight="1" x14ac:dyDescent="0.25">
      <c r="GI1929" s="237">
        <f t="shared" si="460"/>
        <v>0</v>
      </c>
      <c r="GJ1929" s="140" t="e">
        <f t="shared" ca="1" si="461"/>
        <v>#N/A</v>
      </c>
      <c r="GK1929" s="238" t="str">
        <f t="shared" ca="1" si="462"/>
        <v/>
      </c>
    </row>
    <row r="1930" spans="191:193" ht="37.5" customHeight="1" x14ac:dyDescent="0.25">
      <c r="GI1930" s="237">
        <f t="shared" si="460"/>
        <v>0</v>
      </c>
      <c r="GJ1930" s="140" t="e">
        <f t="shared" ca="1" si="461"/>
        <v>#N/A</v>
      </c>
      <c r="GK1930" s="238" t="str">
        <f t="shared" ca="1" si="462"/>
        <v/>
      </c>
    </row>
    <row r="1931" spans="191:193" ht="37.5" customHeight="1" x14ac:dyDescent="0.25">
      <c r="GI1931" s="237">
        <f t="shared" si="460"/>
        <v>0</v>
      </c>
      <c r="GJ1931" s="140" t="e">
        <f t="shared" ca="1" si="461"/>
        <v>#N/A</v>
      </c>
      <c r="GK1931" s="238" t="str">
        <f t="shared" ca="1" si="462"/>
        <v/>
      </c>
    </row>
    <row r="1932" spans="191:193" ht="37.5" customHeight="1" x14ac:dyDescent="0.25">
      <c r="GI1932" s="237">
        <f t="shared" si="460"/>
        <v>0</v>
      </c>
      <c r="GJ1932" s="140" t="e">
        <f t="shared" ca="1" si="461"/>
        <v>#N/A</v>
      </c>
      <c r="GK1932" s="238" t="str">
        <f t="shared" ca="1" si="462"/>
        <v/>
      </c>
    </row>
    <row r="1933" spans="191:193" ht="37.5" customHeight="1" x14ac:dyDescent="0.25">
      <c r="GI1933" s="237">
        <f t="shared" si="460"/>
        <v>0</v>
      </c>
      <c r="GJ1933" s="140" t="e">
        <f t="shared" ca="1" si="461"/>
        <v>#N/A</v>
      </c>
      <c r="GK1933" s="238" t="str">
        <f t="shared" ca="1" si="462"/>
        <v/>
      </c>
    </row>
    <row r="1934" spans="191:193" ht="37.5" customHeight="1" x14ac:dyDescent="0.25">
      <c r="GI1934" s="237">
        <f t="shared" si="460"/>
        <v>0</v>
      </c>
      <c r="GJ1934" s="140" t="e">
        <f t="shared" ca="1" si="461"/>
        <v>#N/A</v>
      </c>
      <c r="GK1934" s="238" t="str">
        <f t="shared" ca="1" si="462"/>
        <v/>
      </c>
    </row>
    <row r="1935" spans="191:193" ht="37.5" customHeight="1" x14ac:dyDescent="0.25">
      <c r="GI1935" s="237">
        <f t="shared" si="460"/>
        <v>0</v>
      </c>
      <c r="GJ1935" s="140" t="e">
        <f t="shared" ca="1" si="461"/>
        <v>#N/A</v>
      </c>
      <c r="GK1935" s="238" t="str">
        <f t="shared" ca="1" si="462"/>
        <v/>
      </c>
    </row>
    <row r="1936" spans="191:193" ht="37.5" customHeight="1" x14ac:dyDescent="0.25">
      <c r="GI1936" s="237">
        <f t="shared" si="460"/>
        <v>0</v>
      </c>
      <c r="GJ1936" s="140" t="e">
        <f t="shared" ca="1" si="461"/>
        <v>#N/A</v>
      </c>
      <c r="GK1936" s="238" t="str">
        <f t="shared" ca="1" si="462"/>
        <v/>
      </c>
    </row>
    <row r="1937" spans="191:193" ht="37.5" customHeight="1" x14ac:dyDescent="0.25">
      <c r="GI1937" s="237">
        <f t="shared" si="460"/>
        <v>0</v>
      </c>
      <c r="GJ1937" s="140" t="e">
        <f t="shared" ca="1" si="461"/>
        <v>#N/A</v>
      </c>
      <c r="GK1937" s="238" t="str">
        <f t="shared" ca="1" si="462"/>
        <v/>
      </c>
    </row>
    <row r="1938" spans="191:193" ht="37.5" customHeight="1" x14ac:dyDescent="0.25">
      <c r="GI1938" s="237">
        <f t="shared" si="460"/>
        <v>0</v>
      </c>
      <c r="GJ1938" s="140" t="e">
        <f t="shared" ca="1" si="461"/>
        <v>#N/A</v>
      </c>
      <c r="GK1938" s="238" t="str">
        <f t="shared" ca="1" si="462"/>
        <v/>
      </c>
    </row>
    <row r="1939" spans="191:193" ht="37.5" customHeight="1" x14ac:dyDescent="0.25">
      <c r="GI1939" s="237">
        <f t="shared" si="460"/>
        <v>0</v>
      </c>
      <c r="GJ1939" s="140" t="e">
        <f t="shared" ca="1" si="461"/>
        <v>#N/A</v>
      </c>
      <c r="GK1939" s="238" t="str">
        <f t="shared" ca="1" si="462"/>
        <v/>
      </c>
    </row>
    <row r="1940" spans="191:193" ht="37.5" customHeight="1" x14ac:dyDescent="0.25">
      <c r="GI1940" s="237">
        <f t="shared" si="460"/>
        <v>0</v>
      </c>
      <c r="GJ1940" s="140" t="e">
        <f t="shared" ca="1" si="461"/>
        <v>#N/A</v>
      </c>
      <c r="GK1940" s="238" t="str">
        <f t="shared" ca="1" si="462"/>
        <v/>
      </c>
    </row>
    <row r="1941" spans="191:193" ht="37.5" customHeight="1" x14ac:dyDescent="0.25">
      <c r="GI1941" s="237">
        <f t="shared" si="460"/>
        <v>0</v>
      </c>
      <c r="GJ1941" s="140" t="e">
        <f t="shared" ca="1" si="461"/>
        <v>#N/A</v>
      </c>
      <c r="GK1941" s="238" t="str">
        <f t="shared" ca="1" si="462"/>
        <v/>
      </c>
    </row>
    <row r="1942" spans="191:193" ht="37.5" customHeight="1" x14ac:dyDescent="0.25">
      <c r="GI1942" s="237">
        <f t="shared" si="460"/>
        <v>0</v>
      </c>
      <c r="GJ1942" s="140" t="e">
        <f t="shared" ca="1" si="461"/>
        <v>#N/A</v>
      </c>
      <c r="GK1942" s="238" t="str">
        <f t="shared" ca="1" si="462"/>
        <v/>
      </c>
    </row>
    <row r="1943" spans="191:193" ht="37.5" customHeight="1" x14ac:dyDescent="0.25">
      <c r="GI1943" s="237">
        <f t="shared" si="460"/>
        <v>0</v>
      </c>
      <c r="GJ1943" s="140" t="e">
        <f t="shared" ca="1" si="461"/>
        <v>#N/A</v>
      </c>
      <c r="GK1943" s="238" t="str">
        <f t="shared" ca="1" si="462"/>
        <v/>
      </c>
    </row>
    <row r="1944" spans="191:193" ht="37.5" customHeight="1" x14ac:dyDescent="0.25">
      <c r="GI1944" s="237">
        <f t="shared" si="460"/>
        <v>0</v>
      </c>
      <c r="GJ1944" s="140" t="e">
        <f t="shared" ca="1" si="461"/>
        <v>#N/A</v>
      </c>
      <c r="GK1944" s="238" t="str">
        <f t="shared" ca="1" si="462"/>
        <v/>
      </c>
    </row>
    <row r="1945" spans="191:193" ht="37.5" customHeight="1" x14ac:dyDescent="0.25">
      <c r="GI1945" s="237">
        <f t="shared" si="460"/>
        <v>0</v>
      </c>
      <c r="GJ1945" s="140" t="e">
        <f t="shared" ca="1" si="461"/>
        <v>#N/A</v>
      </c>
      <c r="GK1945" s="238" t="str">
        <f t="shared" ca="1" si="462"/>
        <v/>
      </c>
    </row>
    <row r="1946" spans="191:193" ht="37.5" customHeight="1" x14ac:dyDescent="0.25">
      <c r="GI1946" s="237">
        <f t="shared" si="460"/>
        <v>0</v>
      </c>
      <c r="GJ1946" s="140" t="e">
        <f t="shared" ca="1" si="461"/>
        <v>#N/A</v>
      </c>
      <c r="GK1946" s="238" t="str">
        <f t="shared" ca="1" si="462"/>
        <v/>
      </c>
    </row>
    <row r="1947" spans="191:193" ht="37.5" customHeight="1" x14ac:dyDescent="0.25">
      <c r="GI1947" s="237">
        <f t="shared" si="460"/>
        <v>0</v>
      </c>
      <c r="GJ1947" s="140" t="e">
        <f t="shared" ca="1" si="461"/>
        <v>#N/A</v>
      </c>
      <c r="GK1947" s="238" t="str">
        <f t="shared" ca="1" si="462"/>
        <v/>
      </c>
    </row>
    <row r="1948" spans="191:193" ht="37.5" customHeight="1" x14ac:dyDescent="0.25">
      <c r="GI1948" s="237">
        <f t="shared" si="460"/>
        <v>0</v>
      </c>
      <c r="GJ1948" s="140" t="e">
        <f t="shared" ca="1" si="461"/>
        <v>#N/A</v>
      </c>
      <c r="GK1948" s="238" t="str">
        <f t="shared" ca="1" si="462"/>
        <v/>
      </c>
    </row>
    <row r="1949" spans="191:193" ht="37.5" customHeight="1" x14ac:dyDescent="0.25">
      <c r="GI1949" s="237">
        <f t="shared" si="460"/>
        <v>0</v>
      </c>
      <c r="GJ1949" s="140" t="e">
        <f t="shared" ca="1" si="461"/>
        <v>#N/A</v>
      </c>
      <c r="GK1949" s="238" t="str">
        <f t="shared" ca="1" si="462"/>
        <v/>
      </c>
    </row>
    <row r="1950" spans="191:193" ht="37.5" customHeight="1" x14ac:dyDescent="0.25">
      <c r="GI1950" s="237">
        <f t="shared" si="460"/>
        <v>0</v>
      </c>
      <c r="GJ1950" s="140" t="e">
        <f t="shared" ca="1" si="461"/>
        <v>#N/A</v>
      </c>
      <c r="GK1950" s="238" t="str">
        <f t="shared" ca="1" si="462"/>
        <v/>
      </c>
    </row>
    <row r="1951" spans="191:193" ht="37.5" customHeight="1" x14ac:dyDescent="0.25">
      <c r="GI1951" s="237">
        <f t="shared" si="460"/>
        <v>0</v>
      </c>
      <c r="GJ1951" s="140" t="e">
        <f t="shared" ca="1" si="461"/>
        <v>#N/A</v>
      </c>
      <c r="GK1951" s="238" t="str">
        <f t="shared" ca="1" si="462"/>
        <v/>
      </c>
    </row>
    <row r="1952" spans="191:193" ht="37.5" customHeight="1" x14ac:dyDescent="0.25">
      <c r="GI1952" s="237">
        <f t="shared" si="460"/>
        <v>0</v>
      </c>
      <c r="GJ1952" s="140" t="e">
        <f t="shared" ca="1" si="461"/>
        <v>#N/A</v>
      </c>
      <c r="GK1952" s="238" t="str">
        <f t="shared" ca="1" si="462"/>
        <v/>
      </c>
    </row>
    <row r="1953" spans="191:193" ht="37.5" customHeight="1" x14ac:dyDescent="0.25">
      <c r="GI1953" s="237">
        <f t="shared" si="460"/>
        <v>0</v>
      </c>
      <c r="GJ1953" s="140" t="e">
        <f t="shared" ca="1" si="461"/>
        <v>#N/A</v>
      </c>
      <c r="GK1953" s="238" t="str">
        <f t="shared" ca="1" si="462"/>
        <v/>
      </c>
    </row>
    <row r="1954" spans="191:193" ht="37.5" customHeight="1" x14ac:dyDescent="0.25">
      <c r="GI1954" s="237">
        <f t="shared" si="460"/>
        <v>0</v>
      </c>
      <c r="GJ1954" s="140" t="e">
        <f t="shared" ca="1" si="461"/>
        <v>#N/A</v>
      </c>
      <c r="GK1954" s="238" t="str">
        <f t="shared" ca="1" si="462"/>
        <v/>
      </c>
    </row>
    <row r="1955" spans="191:193" ht="37.5" customHeight="1" x14ac:dyDescent="0.25">
      <c r="GI1955" s="237">
        <f t="shared" si="460"/>
        <v>0</v>
      </c>
      <c r="GJ1955" s="140" t="e">
        <f t="shared" ca="1" si="461"/>
        <v>#N/A</v>
      </c>
      <c r="GK1955" s="238" t="str">
        <f t="shared" ca="1" si="462"/>
        <v/>
      </c>
    </row>
    <row r="1956" spans="191:193" ht="37.5" customHeight="1" x14ac:dyDescent="0.25">
      <c r="GI1956" s="237">
        <f t="shared" si="460"/>
        <v>0</v>
      </c>
      <c r="GJ1956" s="140" t="e">
        <f t="shared" ca="1" si="461"/>
        <v>#N/A</v>
      </c>
      <c r="GK1956" s="238" t="str">
        <f t="shared" ca="1" si="462"/>
        <v/>
      </c>
    </row>
    <row r="1957" spans="191:193" ht="37.5" customHeight="1" x14ac:dyDescent="0.25">
      <c r="GI1957" s="237">
        <f t="shared" si="460"/>
        <v>0</v>
      </c>
      <c r="GJ1957" s="140" t="e">
        <f t="shared" ca="1" si="461"/>
        <v>#N/A</v>
      </c>
      <c r="GK1957" s="238" t="str">
        <f t="shared" ca="1" si="462"/>
        <v/>
      </c>
    </row>
    <row r="1958" spans="191:193" ht="37.5" customHeight="1" x14ac:dyDescent="0.25">
      <c r="GI1958" s="237">
        <f t="shared" si="460"/>
        <v>0</v>
      </c>
      <c r="GJ1958" s="140" t="e">
        <f t="shared" ca="1" si="461"/>
        <v>#N/A</v>
      </c>
      <c r="GK1958" s="238" t="str">
        <f t="shared" ca="1" si="462"/>
        <v/>
      </c>
    </row>
    <row r="1959" spans="191:193" ht="37.5" customHeight="1" x14ac:dyDescent="0.25">
      <c r="GI1959" s="237">
        <f t="shared" si="460"/>
        <v>0</v>
      </c>
      <c r="GJ1959" s="140" t="e">
        <f t="shared" ca="1" si="461"/>
        <v>#N/A</v>
      </c>
      <c r="GK1959" s="238" t="str">
        <f t="shared" ca="1" si="462"/>
        <v/>
      </c>
    </row>
    <row r="1960" spans="191:193" ht="37.5" customHeight="1" x14ac:dyDescent="0.25">
      <c r="GI1960" s="237">
        <f t="shared" si="460"/>
        <v>0</v>
      </c>
      <c r="GJ1960" s="140" t="e">
        <f t="shared" ca="1" si="461"/>
        <v>#N/A</v>
      </c>
      <c r="GK1960" s="238" t="str">
        <f t="shared" ca="1" si="462"/>
        <v/>
      </c>
    </row>
    <row r="1961" spans="191:193" ht="37.5" customHeight="1" x14ac:dyDescent="0.25">
      <c r="GI1961" s="237">
        <f t="shared" si="460"/>
        <v>0</v>
      </c>
      <c r="GJ1961" s="140" t="e">
        <f t="shared" ca="1" si="461"/>
        <v>#N/A</v>
      </c>
      <c r="GK1961" s="238" t="str">
        <f t="shared" ca="1" si="462"/>
        <v/>
      </c>
    </row>
    <row r="1962" spans="191:193" ht="37.5" customHeight="1" x14ac:dyDescent="0.25">
      <c r="GI1962" s="237">
        <f t="shared" si="460"/>
        <v>0</v>
      </c>
      <c r="GJ1962" s="140" t="e">
        <f t="shared" ca="1" si="461"/>
        <v>#N/A</v>
      </c>
      <c r="GK1962" s="238" t="str">
        <f t="shared" ca="1" si="462"/>
        <v/>
      </c>
    </row>
    <row r="1963" spans="191:193" ht="37.5" customHeight="1" x14ac:dyDescent="0.25">
      <c r="GI1963" s="237">
        <f t="shared" si="460"/>
        <v>0</v>
      </c>
      <c r="GJ1963" s="140" t="e">
        <f t="shared" ca="1" si="461"/>
        <v>#N/A</v>
      </c>
      <c r="GK1963" s="238" t="str">
        <f t="shared" ca="1" si="462"/>
        <v/>
      </c>
    </row>
    <row r="1964" spans="191:193" ht="37.5" customHeight="1" x14ac:dyDescent="0.25">
      <c r="GI1964" s="237">
        <f t="shared" si="460"/>
        <v>0</v>
      </c>
      <c r="GJ1964" s="140" t="e">
        <f t="shared" ca="1" si="461"/>
        <v>#N/A</v>
      </c>
      <c r="GK1964" s="238" t="str">
        <f t="shared" ca="1" si="462"/>
        <v/>
      </c>
    </row>
    <row r="1965" spans="191:193" ht="37.5" customHeight="1" x14ac:dyDescent="0.25">
      <c r="GI1965" s="237">
        <f t="shared" si="460"/>
        <v>0</v>
      </c>
      <c r="GJ1965" s="140" t="e">
        <f t="shared" ca="1" si="461"/>
        <v>#N/A</v>
      </c>
      <c r="GK1965" s="238" t="str">
        <f t="shared" ca="1" si="462"/>
        <v/>
      </c>
    </row>
    <row r="1966" spans="191:193" ht="37.5" customHeight="1" x14ac:dyDescent="0.25">
      <c r="GI1966" s="237">
        <f t="shared" si="460"/>
        <v>0</v>
      </c>
      <c r="GJ1966" s="140" t="e">
        <f t="shared" ca="1" si="461"/>
        <v>#N/A</v>
      </c>
      <c r="GK1966" s="238" t="str">
        <f t="shared" ca="1" si="462"/>
        <v/>
      </c>
    </row>
    <row r="1967" spans="191:193" ht="37.5" customHeight="1" x14ac:dyDescent="0.25">
      <c r="GI1967" s="237">
        <f t="shared" si="460"/>
        <v>0</v>
      </c>
      <c r="GJ1967" s="140" t="e">
        <f t="shared" ca="1" si="461"/>
        <v>#N/A</v>
      </c>
      <c r="GK1967" s="238" t="str">
        <f t="shared" ca="1" si="462"/>
        <v/>
      </c>
    </row>
    <row r="1968" spans="191:193" ht="37.5" customHeight="1" x14ac:dyDescent="0.25">
      <c r="GI1968" s="237">
        <f t="shared" si="460"/>
        <v>0</v>
      </c>
      <c r="GJ1968" s="140" t="e">
        <f t="shared" ca="1" si="461"/>
        <v>#N/A</v>
      </c>
      <c r="GK1968" s="238" t="str">
        <f t="shared" ca="1" si="462"/>
        <v/>
      </c>
    </row>
    <row r="1969" spans="191:193" ht="37.5" customHeight="1" x14ac:dyDescent="0.25">
      <c r="GI1969" s="237">
        <f t="shared" si="460"/>
        <v>0</v>
      </c>
      <c r="GJ1969" s="140" t="e">
        <f t="shared" ca="1" si="461"/>
        <v>#N/A</v>
      </c>
      <c r="GK1969" s="238" t="str">
        <f t="shared" ca="1" si="462"/>
        <v/>
      </c>
    </row>
    <row r="1970" spans="191:193" ht="37.5" customHeight="1" x14ac:dyDescent="0.25">
      <c r="GI1970" s="237">
        <f t="shared" si="460"/>
        <v>0</v>
      </c>
      <c r="GJ1970" s="140" t="e">
        <f t="shared" ca="1" si="461"/>
        <v>#N/A</v>
      </c>
      <c r="GK1970" s="238" t="str">
        <f t="shared" ca="1" si="462"/>
        <v/>
      </c>
    </row>
    <row r="1971" spans="191:193" ht="37.5" customHeight="1" x14ac:dyDescent="0.25">
      <c r="GI1971" s="237">
        <f t="shared" si="460"/>
        <v>0</v>
      </c>
      <c r="GJ1971" s="140" t="e">
        <f t="shared" ca="1" si="461"/>
        <v>#N/A</v>
      </c>
      <c r="GK1971" s="238" t="str">
        <f t="shared" ca="1" si="462"/>
        <v/>
      </c>
    </row>
    <row r="1972" spans="191:193" ht="37.5" customHeight="1" x14ac:dyDescent="0.25">
      <c r="GI1972" s="237">
        <f t="shared" si="460"/>
        <v>0</v>
      </c>
      <c r="GJ1972" s="140" t="e">
        <f t="shared" ca="1" si="461"/>
        <v>#N/A</v>
      </c>
      <c r="GK1972" s="238" t="str">
        <f t="shared" ca="1" si="462"/>
        <v/>
      </c>
    </row>
    <row r="1973" spans="191:193" ht="37.5" customHeight="1" x14ac:dyDescent="0.25">
      <c r="GI1973" s="237">
        <f t="shared" si="460"/>
        <v>0</v>
      </c>
      <c r="GJ1973" s="140" t="e">
        <f t="shared" ca="1" si="461"/>
        <v>#N/A</v>
      </c>
      <c r="GK1973" s="238" t="str">
        <f t="shared" ca="1" si="462"/>
        <v/>
      </c>
    </row>
    <row r="1974" spans="191:193" ht="37.5" customHeight="1" x14ac:dyDescent="0.25">
      <c r="GI1974" s="237">
        <f t="shared" si="460"/>
        <v>0</v>
      </c>
      <c r="GJ1974" s="140" t="e">
        <f t="shared" ca="1" si="461"/>
        <v>#N/A</v>
      </c>
      <c r="GK1974" s="238" t="str">
        <f t="shared" ca="1" si="462"/>
        <v/>
      </c>
    </row>
    <row r="1975" spans="191:193" ht="37.5" customHeight="1" x14ac:dyDescent="0.25">
      <c r="GI1975" s="237">
        <f t="shared" si="460"/>
        <v>0</v>
      </c>
      <c r="GJ1975" s="140" t="e">
        <f t="shared" ca="1" si="461"/>
        <v>#N/A</v>
      </c>
      <c r="GK1975" s="238" t="str">
        <f t="shared" ca="1" si="462"/>
        <v/>
      </c>
    </row>
    <row r="1976" spans="191:193" ht="37.5" customHeight="1" x14ac:dyDescent="0.25">
      <c r="GI1976" s="237">
        <f t="shared" si="460"/>
        <v>0</v>
      </c>
      <c r="GJ1976" s="140" t="e">
        <f t="shared" ca="1" si="461"/>
        <v>#N/A</v>
      </c>
      <c r="GK1976" s="238" t="str">
        <f t="shared" ca="1" si="462"/>
        <v/>
      </c>
    </row>
    <row r="1977" spans="191:193" ht="37.5" customHeight="1" x14ac:dyDescent="0.25">
      <c r="GI1977" s="237">
        <f t="shared" si="460"/>
        <v>0</v>
      </c>
      <c r="GJ1977" s="140" t="e">
        <f t="shared" ca="1" si="461"/>
        <v>#N/A</v>
      </c>
      <c r="GK1977" s="238" t="str">
        <f t="shared" ca="1" si="462"/>
        <v/>
      </c>
    </row>
    <row r="1978" spans="191:193" ht="37.5" customHeight="1" x14ac:dyDescent="0.25">
      <c r="GI1978" s="237">
        <f t="shared" si="460"/>
        <v>0</v>
      </c>
      <c r="GJ1978" s="140" t="e">
        <f t="shared" ca="1" si="461"/>
        <v>#N/A</v>
      </c>
      <c r="GK1978" s="238" t="str">
        <f t="shared" ca="1" si="462"/>
        <v/>
      </c>
    </row>
    <row r="1979" spans="191:193" ht="37.5" customHeight="1" x14ac:dyDescent="0.25">
      <c r="GI1979" s="237">
        <f t="shared" si="460"/>
        <v>0</v>
      </c>
      <c r="GJ1979" s="140" t="e">
        <f t="shared" ca="1" si="461"/>
        <v>#N/A</v>
      </c>
      <c r="GK1979" s="238" t="str">
        <f t="shared" ca="1" si="462"/>
        <v/>
      </c>
    </row>
    <row r="1980" spans="191:193" ht="37.5" customHeight="1" x14ac:dyDescent="0.25">
      <c r="GI1980" s="237">
        <f t="shared" si="460"/>
        <v>0</v>
      </c>
      <c r="GJ1980" s="140" t="e">
        <f t="shared" ca="1" si="461"/>
        <v>#N/A</v>
      </c>
      <c r="GK1980" s="238" t="str">
        <f t="shared" ca="1" si="462"/>
        <v/>
      </c>
    </row>
    <row r="1981" spans="191:193" ht="37.5" customHeight="1" x14ac:dyDescent="0.25">
      <c r="GI1981" s="237">
        <f t="shared" si="460"/>
        <v>0</v>
      </c>
      <c r="GJ1981" s="140" t="e">
        <f t="shared" ca="1" si="461"/>
        <v>#N/A</v>
      </c>
      <c r="GK1981" s="238" t="str">
        <f t="shared" ca="1" si="462"/>
        <v/>
      </c>
    </row>
    <row r="1982" spans="191:193" ht="37.5" customHeight="1" x14ac:dyDescent="0.25">
      <c r="GI1982" s="237">
        <f t="shared" si="460"/>
        <v>0</v>
      </c>
      <c r="GJ1982" s="140" t="e">
        <f t="shared" ca="1" si="461"/>
        <v>#N/A</v>
      </c>
      <c r="GK1982" s="238" t="str">
        <f t="shared" ca="1" si="462"/>
        <v/>
      </c>
    </row>
    <row r="1983" spans="191:193" ht="37.5" customHeight="1" x14ac:dyDescent="0.25">
      <c r="GI1983" s="237">
        <f t="shared" si="460"/>
        <v>0</v>
      </c>
      <c r="GJ1983" s="140" t="e">
        <f t="shared" ca="1" si="461"/>
        <v>#N/A</v>
      </c>
      <c r="GK1983" s="238" t="str">
        <f t="shared" ca="1" si="462"/>
        <v/>
      </c>
    </row>
    <row r="1984" spans="191:193" ht="37.5" customHeight="1" x14ac:dyDescent="0.25">
      <c r="GI1984" s="237">
        <f t="shared" si="460"/>
        <v>0</v>
      </c>
      <c r="GJ1984" s="140" t="e">
        <f t="shared" ca="1" si="461"/>
        <v>#N/A</v>
      </c>
      <c r="GK1984" s="238" t="str">
        <f t="shared" ca="1" si="462"/>
        <v/>
      </c>
    </row>
    <row r="1985" spans="191:193" ht="37.5" customHeight="1" x14ac:dyDescent="0.25">
      <c r="GI1985" s="237">
        <f t="shared" si="460"/>
        <v>0</v>
      </c>
      <c r="GJ1985" s="140" t="e">
        <f t="shared" ca="1" si="461"/>
        <v>#N/A</v>
      </c>
      <c r="GK1985" s="238" t="str">
        <f t="shared" ca="1" si="462"/>
        <v/>
      </c>
    </row>
    <row r="1986" spans="191:193" ht="37.5" customHeight="1" x14ac:dyDescent="0.25">
      <c r="GI1986" s="237">
        <f t="shared" ref="GI1986:GI2049" si="463">INDEX(Matrix_Ausschluss,1+(ROW(A1985)-1)/COLUMNS(CS:GG),MOD(ROW(A1985)-1,COLUMNS(CS:GG))+1)</f>
        <v>0</v>
      </c>
      <c r="GJ1986" s="140" t="e">
        <f t="shared" ca="1" si="461"/>
        <v>#N/A</v>
      </c>
      <c r="GK1986" s="238" t="str">
        <f t="shared" ca="1" si="462"/>
        <v/>
      </c>
    </row>
    <row r="1987" spans="191:193" ht="37.5" customHeight="1" x14ac:dyDescent="0.25">
      <c r="GI1987" s="237">
        <f t="shared" si="463"/>
        <v>0</v>
      </c>
      <c r="GJ1987" s="140" t="e">
        <f t="shared" ref="GJ1987:GJ2050" ca="1" si="464">MATCH("*",OFFSET($GI$1,GJ1986,0,8650),0)+GJ1986</f>
        <v>#N/A</v>
      </c>
      <c r="GK1987" s="238" t="str">
        <f t="shared" ref="GK1987:GK2050" ca="1" si="465">IF(ISERROR($GJ1987),"",INDEX($GI$2:$GI$8650,$GJ1987-1,1))</f>
        <v/>
      </c>
    </row>
    <row r="1988" spans="191:193" ht="37.5" customHeight="1" x14ac:dyDescent="0.25">
      <c r="GI1988" s="237">
        <f t="shared" si="463"/>
        <v>0</v>
      </c>
      <c r="GJ1988" s="140" t="e">
        <f t="shared" ca="1" si="464"/>
        <v>#N/A</v>
      </c>
      <c r="GK1988" s="238" t="str">
        <f t="shared" ca="1" si="465"/>
        <v/>
      </c>
    </row>
    <row r="1989" spans="191:193" ht="37.5" customHeight="1" x14ac:dyDescent="0.25">
      <c r="GI1989" s="237">
        <f t="shared" si="463"/>
        <v>0</v>
      </c>
      <c r="GJ1989" s="140" t="e">
        <f t="shared" ca="1" si="464"/>
        <v>#N/A</v>
      </c>
      <c r="GK1989" s="238" t="str">
        <f t="shared" ca="1" si="465"/>
        <v/>
      </c>
    </row>
    <row r="1990" spans="191:193" ht="37.5" customHeight="1" x14ac:dyDescent="0.25">
      <c r="GI1990" s="237">
        <f t="shared" si="463"/>
        <v>0</v>
      </c>
      <c r="GJ1990" s="140" t="e">
        <f t="shared" ca="1" si="464"/>
        <v>#N/A</v>
      </c>
      <c r="GK1990" s="238" t="str">
        <f t="shared" ca="1" si="465"/>
        <v/>
      </c>
    </row>
    <row r="1991" spans="191:193" ht="37.5" customHeight="1" x14ac:dyDescent="0.25">
      <c r="GI1991" s="237">
        <f t="shared" si="463"/>
        <v>0</v>
      </c>
      <c r="GJ1991" s="140" t="e">
        <f t="shared" ca="1" si="464"/>
        <v>#N/A</v>
      </c>
      <c r="GK1991" s="238" t="str">
        <f t="shared" ca="1" si="465"/>
        <v/>
      </c>
    </row>
    <row r="1992" spans="191:193" ht="37.5" customHeight="1" x14ac:dyDescent="0.25">
      <c r="GI1992" s="237">
        <f t="shared" si="463"/>
        <v>0</v>
      </c>
      <c r="GJ1992" s="140" t="e">
        <f t="shared" ca="1" si="464"/>
        <v>#N/A</v>
      </c>
      <c r="GK1992" s="238" t="str">
        <f t="shared" ca="1" si="465"/>
        <v/>
      </c>
    </row>
    <row r="1993" spans="191:193" ht="37.5" customHeight="1" x14ac:dyDescent="0.25">
      <c r="GI1993" s="237">
        <f t="shared" si="463"/>
        <v>0</v>
      </c>
      <c r="GJ1993" s="140" t="e">
        <f t="shared" ca="1" si="464"/>
        <v>#N/A</v>
      </c>
      <c r="GK1993" s="238" t="str">
        <f t="shared" ca="1" si="465"/>
        <v/>
      </c>
    </row>
    <row r="1994" spans="191:193" ht="37.5" customHeight="1" x14ac:dyDescent="0.25">
      <c r="GI1994" s="237">
        <f t="shared" si="463"/>
        <v>0</v>
      </c>
      <c r="GJ1994" s="140" t="e">
        <f t="shared" ca="1" si="464"/>
        <v>#N/A</v>
      </c>
      <c r="GK1994" s="238" t="str">
        <f t="shared" ca="1" si="465"/>
        <v/>
      </c>
    </row>
    <row r="1995" spans="191:193" ht="37.5" customHeight="1" x14ac:dyDescent="0.25">
      <c r="GI1995" s="237">
        <f t="shared" si="463"/>
        <v>0</v>
      </c>
      <c r="GJ1995" s="140" t="e">
        <f t="shared" ca="1" si="464"/>
        <v>#N/A</v>
      </c>
      <c r="GK1995" s="238" t="str">
        <f t="shared" ca="1" si="465"/>
        <v/>
      </c>
    </row>
    <row r="1996" spans="191:193" ht="37.5" customHeight="1" x14ac:dyDescent="0.25">
      <c r="GI1996" s="237">
        <f t="shared" si="463"/>
        <v>0</v>
      </c>
      <c r="GJ1996" s="140" t="e">
        <f t="shared" ca="1" si="464"/>
        <v>#N/A</v>
      </c>
      <c r="GK1996" s="238" t="str">
        <f t="shared" ca="1" si="465"/>
        <v/>
      </c>
    </row>
    <row r="1997" spans="191:193" ht="37.5" customHeight="1" x14ac:dyDescent="0.25">
      <c r="GI1997" s="237">
        <f t="shared" si="463"/>
        <v>0</v>
      </c>
      <c r="GJ1997" s="140" t="e">
        <f t="shared" ca="1" si="464"/>
        <v>#N/A</v>
      </c>
      <c r="GK1997" s="238" t="str">
        <f t="shared" ca="1" si="465"/>
        <v/>
      </c>
    </row>
    <row r="1998" spans="191:193" ht="37.5" customHeight="1" x14ac:dyDescent="0.25">
      <c r="GI1998" s="237">
        <f t="shared" si="463"/>
        <v>0</v>
      </c>
      <c r="GJ1998" s="140" t="e">
        <f t="shared" ca="1" si="464"/>
        <v>#N/A</v>
      </c>
      <c r="GK1998" s="238" t="str">
        <f t="shared" ca="1" si="465"/>
        <v/>
      </c>
    </row>
    <row r="1999" spans="191:193" ht="37.5" customHeight="1" x14ac:dyDescent="0.25">
      <c r="GI1999" s="237">
        <f t="shared" si="463"/>
        <v>0</v>
      </c>
      <c r="GJ1999" s="140" t="e">
        <f t="shared" ca="1" si="464"/>
        <v>#N/A</v>
      </c>
      <c r="GK1999" s="238" t="str">
        <f t="shared" ca="1" si="465"/>
        <v/>
      </c>
    </row>
    <row r="2000" spans="191:193" ht="37.5" customHeight="1" x14ac:dyDescent="0.25">
      <c r="GI2000" s="237">
        <f t="shared" si="463"/>
        <v>0</v>
      </c>
      <c r="GJ2000" s="140" t="e">
        <f t="shared" ca="1" si="464"/>
        <v>#N/A</v>
      </c>
      <c r="GK2000" s="238" t="str">
        <f t="shared" ca="1" si="465"/>
        <v/>
      </c>
    </row>
    <row r="2001" spans="191:193" ht="37.5" customHeight="1" x14ac:dyDescent="0.25">
      <c r="GI2001" s="237">
        <f t="shared" si="463"/>
        <v>0</v>
      </c>
      <c r="GJ2001" s="140" t="e">
        <f t="shared" ca="1" si="464"/>
        <v>#N/A</v>
      </c>
      <c r="GK2001" s="238" t="str">
        <f t="shared" ca="1" si="465"/>
        <v/>
      </c>
    </row>
    <row r="2002" spans="191:193" ht="37.5" customHeight="1" x14ac:dyDescent="0.25">
      <c r="GI2002" s="237">
        <f t="shared" si="463"/>
        <v>0</v>
      </c>
      <c r="GJ2002" s="140" t="e">
        <f t="shared" ca="1" si="464"/>
        <v>#N/A</v>
      </c>
      <c r="GK2002" s="238" t="str">
        <f t="shared" ca="1" si="465"/>
        <v/>
      </c>
    </row>
    <row r="2003" spans="191:193" ht="37.5" customHeight="1" x14ac:dyDescent="0.25">
      <c r="GI2003" s="237">
        <f t="shared" si="463"/>
        <v>0</v>
      </c>
      <c r="GJ2003" s="140" t="e">
        <f t="shared" ca="1" si="464"/>
        <v>#N/A</v>
      </c>
      <c r="GK2003" s="238" t="str">
        <f t="shared" ca="1" si="465"/>
        <v/>
      </c>
    </row>
    <row r="2004" spans="191:193" ht="37.5" customHeight="1" x14ac:dyDescent="0.25">
      <c r="GI2004" s="237">
        <f t="shared" si="463"/>
        <v>0</v>
      </c>
      <c r="GJ2004" s="140" t="e">
        <f t="shared" ca="1" si="464"/>
        <v>#N/A</v>
      </c>
      <c r="GK2004" s="238" t="str">
        <f t="shared" ca="1" si="465"/>
        <v/>
      </c>
    </row>
    <row r="2005" spans="191:193" ht="37.5" customHeight="1" x14ac:dyDescent="0.25">
      <c r="GI2005" s="237">
        <f t="shared" si="463"/>
        <v>0</v>
      </c>
      <c r="GJ2005" s="140" t="e">
        <f t="shared" ca="1" si="464"/>
        <v>#N/A</v>
      </c>
      <c r="GK2005" s="238" t="str">
        <f t="shared" ca="1" si="465"/>
        <v/>
      </c>
    </row>
    <row r="2006" spans="191:193" ht="37.5" customHeight="1" x14ac:dyDescent="0.25">
      <c r="GI2006" s="237">
        <f t="shared" si="463"/>
        <v>0</v>
      </c>
      <c r="GJ2006" s="140" t="e">
        <f t="shared" ca="1" si="464"/>
        <v>#N/A</v>
      </c>
      <c r="GK2006" s="238" t="str">
        <f t="shared" ca="1" si="465"/>
        <v/>
      </c>
    </row>
    <row r="2007" spans="191:193" ht="37.5" customHeight="1" x14ac:dyDescent="0.25">
      <c r="GI2007" s="237">
        <f t="shared" si="463"/>
        <v>0</v>
      </c>
      <c r="GJ2007" s="140" t="e">
        <f t="shared" ca="1" si="464"/>
        <v>#N/A</v>
      </c>
      <c r="GK2007" s="238" t="str">
        <f t="shared" ca="1" si="465"/>
        <v/>
      </c>
    </row>
    <row r="2008" spans="191:193" ht="37.5" customHeight="1" x14ac:dyDescent="0.25">
      <c r="GI2008" s="237">
        <f t="shared" si="463"/>
        <v>0</v>
      </c>
      <c r="GJ2008" s="140" t="e">
        <f t="shared" ca="1" si="464"/>
        <v>#N/A</v>
      </c>
      <c r="GK2008" s="238" t="str">
        <f t="shared" ca="1" si="465"/>
        <v/>
      </c>
    </row>
    <row r="2009" spans="191:193" ht="37.5" customHeight="1" x14ac:dyDescent="0.25">
      <c r="GI2009" s="237">
        <f t="shared" si="463"/>
        <v>0</v>
      </c>
      <c r="GJ2009" s="140" t="e">
        <f t="shared" ca="1" si="464"/>
        <v>#N/A</v>
      </c>
      <c r="GK2009" s="238" t="str">
        <f t="shared" ca="1" si="465"/>
        <v/>
      </c>
    </row>
    <row r="2010" spans="191:193" ht="37.5" customHeight="1" x14ac:dyDescent="0.25">
      <c r="GI2010" s="237">
        <f t="shared" si="463"/>
        <v>0</v>
      </c>
      <c r="GJ2010" s="140" t="e">
        <f t="shared" ca="1" si="464"/>
        <v>#N/A</v>
      </c>
      <c r="GK2010" s="238" t="str">
        <f t="shared" ca="1" si="465"/>
        <v/>
      </c>
    </row>
    <row r="2011" spans="191:193" ht="37.5" customHeight="1" x14ac:dyDescent="0.25">
      <c r="GI2011" s="237">
        <f t="shared" si="463"/>
        <v>0</v>
      </c>
      <c r="GJ2011" s="140" t="e">
        <f t="shared" ca="1" si="464"/>
        <v>#N/A</v>
      </c>
      <c r="GK2011" s="238" t="str">
        <f t="shared" ca="1" si="465"/>
        <v/>
      </c>
    </row>
    <row r="2012" spans="191:193" ht="37.5" customHeight="1" x14ac:dyDescent="0.25">
      <c r="GI2012" s="237">
        <f t="shared" si="463"/>
        <v>0</v>
      </c>
      <c r="GJ2012" s="140" t="e">
        <f t="shared" ca="1" si="464"/>
        <v>#N/A</v>
      </c>
      <c r="GK2012" s="238" t="str">
        <f t="shared" ca="1" si="465"/>
        <v/>
      </c>
    </row>
    <row r="2013" spans="191:193" ht="37.5" customHeight="1" x14ac:dyDescent="0.25">
      <c r="GI2013" s="237">
        <f t="shared" si="463"/>
        <v>0</v>
      </c>
      <c r="GJ2013" s="140" t="e">
        <f t="shared" ca="1" si="464"/>
        <v>#N/A</v>
      </c>
      <c r="GK2013" s="238" t="str">
        <f t="shared" ca="1" si="465"/>
        <v/>
      </c>
    </row>
    <row r="2014" spans="191:193" ht="37.5" customHeight="1" x14ac:dyDescent="0.25">
      <c r="GI2014" s="237">
        <f t="shared" si="463"/>
        <v>0</v>
      </c>
      <c r="GJ2014" s="140" t="e">
        <f t="shared" ca="1" si="464"/>
        <v>#N/A</v>
      </c>
      <c r="GK2014" s="238" t="str">
        <f t="shared" ca="1" si="465"/>
        <v/>
      </c>
    </row>
    <row r="2015" spans="191:193" ht="37.5" customHeight="1" x14ac:dyDescent="0.25">
      <c r="GI2015" s="237">
        <f t="shared" si="463"/>
        <v>0</v>
      </c>
      <c r="GJ2015" s="140" t="e">
        <f t="shared" ca="1" si="464"/>
        <v>#N/A</v>
      </c>
      <c r="GK2015" s="238" t="str">
        <f t="shared" ca="1" si="465"/>
        <v/>
      </c>
    </row>
    <row r="2016" spans="191:193" ht="37.5" customHeight="1" x14ac:dyDescent="0.25">
      <c r="GI2016" s="237">
        <f t="shared" si="463"/>
        <v>0</v>
      </c>
      <c r="GJ2016" s="140" t="e">
        <f t="shared" ca="1" si="464"/>
        <v>#N/A</v>
      </c>
      <c r="GK2016" s="238" t="str">
        <f t="shared" ca="1" si="465"/>
        <v/>
      </c>
    </row>
    <row r="2017" spans="191:193" ht="37.5" customHeight="1" x14ac:dyDescent="0.25">
      <c r="GI2017" s="237">
        <f t="shared" si="463"/>
        <v>0</v>
      </c>
      <c r="GJ2017" s="140" t="e">
        <f t="shared" ca="1" si="464"/>
        <v>#N/A</v>
      </c>
      <c r="GK2017" s="238" t="str">
        <f t="shared" ca="1" si="465"/>
        <v/>
      </c>
    </row>
    <row r="2018" spans="191:193" ht="37.5" customHeight="1" x14ac:dyDescent="0.25">
      <c r="GI2018" s="237">
        <f t="shared" si="463"/>
        <v>0</v>
      </c>
      <c r="GJ2018" s="140" t="e">
        <f t="shared" ca="1" si="464"/>
        <v>#N/A</v>
      </c>
      <c r="GK2018" s="238" t="str">
        <f t="shared" ca="1" si="465"/>
        <v/>
      </c>
    </row>
    <row r="2019" spans="191:193" ht="37.5" customHeight="1" x14ac:dyDescent="0.25">
      <c r="GI2019" s="237">
        <f t="shared" si="463"/>
        <v>0</v>
      </c>
      <c r="GJ2019" s="140" t="e">
        <f t="shared" ca="1" si="464"/>
        <v>#N/A</v>
      </c>
      <c r="GK2019" s="238" t="str">
        <f t="shared" ca="1" si="465"/>
        <v/>
      </c>
    </row>
    <row r="2020" spans="191:193" ht="37.5" customHeight="1" x14ac:dyDescent="0.25">
      <c r="GI2020" s="237">
        <f t="shared" si="463"/>
        <v>0</v>
      </c>
      <c r="GJ2020" s="140" t="e">
        <f t="shared" ca="1" si="464"/>
        <v>#N/A</v>
      </c>
      <c r="GK2020" s="238" t="str">
        <f t="shared" ca="1" si="465"/>
        <v/>
      </c>
    </row>
    <row r="2021" spans="191:193" ht="37.5" customHeight="1" x14ac:dyDescent="0.25">
      <c r="GI2021" s="237">
        <f t="shared" si="463"/>
        <v>0</v>
      </c>
      <c r="GJ2021" s="140" t="e">
        <f t="shared" ca="1" si="464"/>
        <v>#N/A</v>
      </c>
      <c r="GK2021" s="238" t="str">
        <f t="shared" ca="1" si="465"/>
        <v/>
      </c>
    </row>
    <row r="2022" spans="191:193" ht="37.5" customHeight="1" x14ac:dyDescent="0.25">
      <c r="GI2022" s="237">
        <f t="shared" si="463"/>
        <v>0</v>
      </c>
      <c r="GJ2022" s="140" t="e">
        <f t="shared" ca="1" si="464"/>
        <v>#N/A</v>
      </c>
      <c r="GK2022" s="238" t="str">
        <f t="shared" ca="1" si="465"/>
        <v/>
      </c>
    </row>
    <row r="2023" spans="191:193" ht="37.5" customHeight="1" x14ac:dyDescent="0.25">
      <c r="GI2023" s="237">
        <f t="shared" si="463"/>
        <v>0</v>
      </c>
      <c r="GJ2023" s="140" t="e">
        <f t="shared" ca="1" si="464"/>
        <v>#N/A</v>
      </c>
      <c r="GK2023" s="238" t="str">
        <f t="shared" ca="1" si="465"/>
        <v/>
      </c>
    </row>
    <row r="2024" spans="191:193" ht="37.5" customHeight="1" x14ac:dyDescent="0.25">
      <c r="GI2024" s="237">
        <f t="shared" si="463"/>
        <v>0</v>
      </c>
      <c r="GJ2024" s="140" t="e">
        <f t="shared" ca="1" si="464"/>
        <v>#N/A</v>
      </c>
      <c r="GK2024" s="238" t="str">
        <f t="shared" ca="1" si="465"/>
        <v/>
      </c>
    </row>
    <row r="2025" spans="191:193" ht="37.5" customHeight="1" x14ac:dyDescent="0.25">
      <c r="GI2025" s="237">
        <f t="shared" si="463"/>
        <v>0</v>
      </c>
      <c r="GJ2025" s="140" t="e">
        <f t="shared" ca="1" si="464"/>
        <v>#N/A</v>
      </c>
      <c r="GK2025" s="238" t="str">
        <f t="shared" ca="1" si="465"/>
        <v/>
      </c>
    </row>
    <row r="2026" spans="191:193" ht="37.5" customHeight="1" x14ac:dyDescent="0.25">
      <c r="GI2026" s="237">
        <f t="shared" si="463"/>
        <v>0</v>
      </c>
      <c r="GJ2026" s="140" t="e">
        <f t="shared" ca="1" si="464"/>
        <v>#N/A</v>
      </c>
      <c r="GK2026" s="238" t="str">
        <f t="shared" ca="1" si="465"/>
        <v/>
      </c>
    </row>
    <row r="2027" spans="191:193" ht="37.5" customHeight="1" x14ac:dyDescent="0.25">
      <c r="GI2027" s="237">
        <f t="shared" si="463"/>
        <v>0</v>
      </c>
      <c r="GJ2027" s="140" t="e">
        <f t="shared" ca="1" si="464"/>
        <v>#N/A</v>
      </c>
      <c r="GK2027" s="238" t="str">
        <f t="shared" ca="1" si="465"/>
        <v/>
      </c>
    </row>
    <row r="2028" spans="191:193" ht="37.5" customHeight="1" x14ac:dyDescent="0.25">
      <c r="GI2028" s="237">
        <f t="shared" si="463"/>
        <v>0</v>
      </c>
      <c r="GJ2028" s="140" t="e">
        <f t="shared" ca="1" si="464"/>
        <v>#N/A</v>
      </c>
      <c r="GK2028" s="238" t="str">
        <f t="shared" ca="1" si="465"/>
        <v/>
      </c>
    </row>
    <row r="2029" spans="191:193" ht="37.5" customHeight="1" x14ac:dyDescent="0.25">
      <c r="GI2029" s="237">
        <f t="shared" si="463"/>
        <v>0</v>
      </c>
      <c r="GJ2029" s="140" t="e">
        <f t="shared" ca="1" si="464"/>
        <v>#N/A</v>
      </c>
      <c r="GK2029" s="238" t="str">
        <f t="shared" ca="1" si="465"/>
        <v/>
      </c>
    </row>
    <row r="2030" spans="191:193" ht="37.5" customHeight="1" x14ac:dyDescent="0.25">
      <c r="GI2030" s="237">
        <f t="shared" si="463"/>
        <v>0</v>
      </c>
      <c r="GJ2030" s="140" t="e">
        <f t="shared" ca="1" si="464"/>
        <v>#N/A</v>
      </c>
      <c r="GK2030" s="238" t="str">
        <f t="shared" ca="1" si="465"/>
        <v/>
      </c>
    </row>
    <row r="2031" spans="191:193" ht="37.5" customHeight="1" x14ac:dyDescent="0.25">
      <c r="GI2031" s="237">
        <f t="shared" si="463"/>
        <v>0</v>
      </c>
      <c r="GJ2031" s="140" t="e">
        <f t="shared" ca="1" si="464"/>
        <v>#N/A</v>
      </c>
      <c r="GK2031" s="238" t="str">
        <f t="shared" ca="1" si="465"/>
        <v/>
      </c>
    </row>
    <row r="2032" spans="191:193" ht="37.5" customHeight="1" x14ac:dyDescent="0.25">
      <c r="GI2032" s="237">
        <f t="shared" si="463"/>
        <v>0</v>
      </c>
      <c r="GJ2032" s="140" t="e">
        <f t="shared" ca="1" si="464"/>
        <v>#N/A</v>
      </c>
      <c r="GK2032" s="238" t="str">
        <f t="shared" ca="1" si="465"/>
        <v/>
      </c>
    </row>
    <row r="2033" spans="191:193" ht="37.5" customHeight="1" x14ac:dyDescent="0.25">
      <c r="GI2033" s="237">
        <f t="shared" si="463"/>
        <v>0</v>
      </c>
      <c r="GJ2033" s="140" t="e">
        <f t="shared" ca="1" si="464"/>
        <v>#N/A</v>
      </c>
      <c r="GK2033" s="238" t="str">
        <f t="shared" ca="1" si="465"/>
        <v/>
      </c>
    </row>
    <row r="2034" spans="191:193" ht="37.5" customHeight="1" x14ac:dyDescent="0.25">
      <c r="GI2034" s="237">
        <f t="shared" si="463"/>
        <v>0</v>
      </c>
      <c r="GJ2034" s="140" t="e">
        <f t="shared" ca="1" si="464"/>
        <v>#N/A</v>
      </c>
      <c r="GK2034" s="238" t="str">
        <f t="shared" ca="1" si="465"/>
        <v/>
      </c>
    </row>
    <row r="2035" spans="191:193" ht="37.5" customHeight="1" x14ac:dyDescent="0.25">
      <c r="GI2035" s="237">
        <f t="shared" si="463"/>
        <v>0</v>
      </c>
      <c r="GJ2035" s="140" t="e">
        <f t="shared" ca="1" si="464"/>
        <v>#N/A</v>
      </c>
      <c r="GK2035" s="238" t="str">
        <f t="shared" ca="1" si="465"/>
        <v/>
      </c>
    </row>
    <row r="2036" spans="191:193" ht="37.5" customHeight="1" x14ac:dyDescent="0.25">
      <c r="GI2036" s="237">
        <f t="shared" si="463"/>
        <v>0</v>
      </c>
      <c r="GJ2036" s="140" t="e">
        <f t="shared" ca="1" si="464"/>
        <v>#N/A</v>
      </c>
      <c r="GK2036" s="238" t="str">
        <f t="shared" ca="1" si="465"/>
        <v/>
      </c>
    </row>
    <row r="2037" spans="191:193" ht="37.5" customHeight="1" x14ac:dyDescent="0.25">
      <c r="GI2037" s="237">
        <f t="shared" si="463"/>
        <v>0</v>
      </c>
      <c r="GJ2037" s="140" t="e">
        <f t="shared" ca="1" si="464"/>
        <v>#N/A</v>
      </c>
      <c r="GK2037" s="238" t="str">
        <f t="shared" ca="1" si="465"/>
        <v/>
      </c>
    </row>
    <row r="2038" spans="191:193" ht="37.5" customHeight="1" x14ac:dyDescent="0.25">
      <c r="GI2038" s="237">
        <f t="shared" si="463"/>
        <v>0</v>
      </c>
      <c r="GJ2038" s="140" t="e">
        <f t="shared" ca="1" si="464"/>
        <v>#N/A</v>
      </c>
      <c r="GK2038" s="238" t="str">
        <f t="shared" ca="1" si="465"/>
        <v/>
      </c>
    </row>
    <row r="2039" spans="191:193" ht="37.5" customHeight="1" x14ac:dyDescent="0.25">
      <c r="GI2039" s="237">
        <f t="shared" si="463"/>
        <v>0</v>
      </c>
      <c r="GJ2039" s="140" t="e">
        <f t="shared" ca="1" si="464"/>
        <v>#N/A</v>
      </c>
      <c r="GK2039" s="238" t="str">
        <f t="shared" ca="1" si="465"/>
        <v/>
      </c>
    </row>
    <row r="2040" spans="191:193" ht="37.5" customHeight="1" x14ac:dyDescent="0.25">
      <c r="GI2040" s="237">
        <f t="shared" si="463"/>
        <v>0</v>
      </c>
      <c r="GJ2040" s="140" t="e">
        <f t="shared" ca="1" si="464"/>
        <v>#N/A</v>
      </c>
      <c r="GK2040" s="238" t="str">
        <f t="shared" ca="1" si="465"/>
        <v/>
      </c>
    </row>
    <row r="2041" spans="191:193" ht="37.5" customHeight="1" x14ac:dyDescent="0.25">
      <c r="GI2041" s="237">
        <f t="shared" si="463"/>
        <v>0</v>
      </c>
      <c r="GJ2041" s="140" t="e">
        <f t="shared" ca="1" si="464"/>
        <v>#N/A</v>
      </c>
      <c r="GK2041" s="238" t="str">
        <f t="shared" ca="1" si="465"/>
        <v/>
      </c>
    </row>
    <row r="2042" spans="191:193" ht="37.5" customHeight="1" x14ac:dyDescent="0.25">
      <c r="GI2042" s="237">
        <f t="shared" si="463"/>
        <v>0</v>
      </c>
      <c r="GJ2042" s="140" t="e">
        <f t="shared" ca="1" si="464"/>
        <v>#N/A</v>
      </c>
      <c r="GK2042" s="238" t="str">
        <f t="shared" ca="1" si="465"/>
        <v/>
      </c>
    </row>
    <row r="2043" spans="191:193" ht="37.5" customHeight="1" x14ac:dyDescent="0.25">
      <c r="GI2043" s="237">
        <f t="shared" si="463"/>
        <v>0</v>
      </c>
      <c r="GJ2043" s="140" t="e">
        <f t="shared" ca="1" si="464"/>
        <v>#N/A</v>
      </c>
      <c r="GK2043" s="238" t="str">
        <f t="shared" ca="1" si="465"/>
        <v/>
      </c>
    </row>
    <row r="2044" spans="191:193" ht="37.5" customHeight="1" x14ac:dyDescent="0.25">
      <c r="GI2044" s="237">
        <f t="shared" si="463"/>
        <v>0</v>
      </c>
      <c r="GJ2044" s="140" t="e">
        <f t="shared" ca="1" si="464"/>
        <v>#N/A</v>
      </c>
      <c r="GK2044" s="238" t="str">
        <f t="shared" ca="1" si="465"/>
        <v/>
      </c>
    </row>
    <row r="2045" spans="191:193" ht="37.5" customHeight="1" x14ac:dyDescent="0.25">
      <c r="GI2045" s="237">
        <f t="shared" si="463"/>
        <v>0</v>
      </c>
      <c r="GJ2045" s="140" t="e">
        <f t="shared" ca="1" si="464"/>
        <v>#N/A</v>
      </c>
      <c r="GK2045" s="238" t="str">
        <f t="shared" ca="1" si="465"/>
        <v/>
      </c>
    </row>
    <row r="2046" spans="191:193" ht="37.5" customHeight="1" x14ac:dyDescent="0.25">
      <c r="GI2046" s="237">
        <f t="shared" si="463"/>
        <v>0</v>
      </c>
      <c r="GJ2046" s="140" t="e">
        <f t="shared" ca="1" si="464"/>
        <v>#N/A</v>
      </c>
      <c r="GK2046" s="238" t="str">
        <f t="shared" ca="1" si="465"/>
        <v/>
      </c>
    </row>
    <row r="2047" spans="191:193" ht="37.5" customHeight="1" x14ac:dyDescent="0.25">
      <c r="GI2047" s="237">
        <f t="shared" si="463"/>
        <v>0</v>
      </c>
      <c r="GJ2047" s="140" t="e">
        <f t="shared" ca="1" si="464"/>
        <v>#N/A</v>
      </c>
      <c r="GK2047" s="238" t="str">
        <f t="shared" ca="1" si="465"/>
        <v/>
      </c>
    </row>
    <row r="2048" spans="191:193" ht="37.5" customHeight="1" x14ac:dyDescent="0.25">
      <c r="GI2048" s="237">
        <f t="shared" si="463"/>
        <v>0</v>
      </c>
      <c r="GJ2048" s="140" t="e">
        <f t="shared" ca="1" si="464"/>
        <v>#N/A</v>
      </c>
      <c r="GK2048" s="238" t="str">
        <f t="shared" ca="1" si="465"/>
        <v/>
      </c>
    </row>
    <row r="2049" spans="191:193" ht="37.5" customHeight="1" x14ac:dyDescent="0.25">
      <c r="GI2049" s="237">
        <f t="shared" si="463"/>
        <v>0</v>
      </c>
      <c r="GJ2049" s="140" t="e">
        <f t="shared" ca="1" si="464"/>
        <v>#N/A</v>
      </c>
      <c r="GK2049" s="238" t="str">
        <f t="shared" ca="1" si="465"/>
        <v/>
      </c>
    </row>
    <row r="2050" spans="191:193" ht="37.5" customHeight="1" x14ac:dyDescent="0.25">
      <c r="GI2050" s="237">
        <f t="shared" ref="GI2050:GI2113" si="466">INDEX(Matrix_Ausschluss,1+(ROW(A2049)-1)/COLUMNS(CS:GG),MOD(ROW(A2049)-1,COLUMNS(CS:GG))+1)</f>
        <v>0</v>
      </c>
      <c r="GJ2050" s="140" t="e">
        <f t="shared" ca="1" si="464"/>
        <v>#N/A</v>
      </c>
      <c r="GK2050" s="238" t="str">
        <f t="shared" ca="1" si="465"/>
        <v/>
      </c>
    </row>
    <row r="2051" spans="191:193" ht="37.5" customHeight="1" x14ac:dyDescent="0.25">
      <c r="GI2051" s="237">
        <f t="shared" si="466"/>
        <v>0</v>
      </c>
      <c r="GJ2051" s="140" t="e">
        <f t="shared" ref="GJ2051:GJ2114" ca="1" si="467">MATCH("*",OFFSET($GI$1,GJ2050,0,8650),0)+GJ2050</f>
        <v>#N/A</v>
      </c>
      <c r="GK2051" s="238" t="str">
        <f t="shared" ref="GK2051:GK2114" ca="1" si="468">IF(ISERROR($GJ2051),"",INDEX($GI$2:$GI$8650,$GJ2051-1,1))</f>
        <v/>
      </c>
    </row>
    <row r="2052" spans="191:193" ht="37.5" customHeight="1" x14ac:dyDescent="0.25">
      <c r="GI2052" s="237">
        <f t="shared" si="466"/>
        <v>0</v>
      </c>
      <c r="GJ2052" s="140" t="e">
        <f t="shared" ca="1" si="467"/>
        <v>#N/A</v>
      </c>
      <c r="GK2052" s="238" t="str">
        <f t="shared" ca="1" si="468"/>
        <v/>
      </c>
    </row>
    <row r="2053" spans="191:193" ht="37.5" customHeight="1" x14ac:dyDescent="0.25">
      <c r="GI2053" s="237">
        <f t="shared" si="466"/>
        <v>0</v>
      </c>
      <c r="GJ2053" s="140" t="e">
        <f t="shared" ca="1" si="467"/>
        <v>#N/A</v>
      </c>
      <c r="GK2053" s="238" t="str">
        <f t="shared" ca="1" si="468"/>
        <v/>
      </c>
    </row>
    <row r="2054" spans="191:193" ht="37.5" customHeight="1" x14ac:dyDescent="0.25">
      <c r="GI2054" s="237">
        <f t="shared" si="466"/>
        <v>0</v>
      </c>
      <c r="GJ2054" s="140" t="e">
        <f t="shared" ca="1" si="467"/>
        <v>#N/A</v>
      </c>
      <c r="GK2054" s="238" t="str">
        <f t="shared" ca="1" si="468"/>
        <v/>
      </c>
    </row>
    <row r="2055" spans="191:193" ht="37.5" customHeight="1" x14ac:dyDescent="0.25">
      <c r="GI2055" s="237">
        <f t="shared" si="466"/>
        <v>0</v>
      </c>
      <c r="GJ2055" s="140" t="e">
        <f t="shared" ca="1" si="467"/>
        <v>#N/A</v>
      </c>
      <c r="GK2055" s="238" t="str">
        <f t="shared" ca="1" si="468"/>
        <v/>
      </c>
    </row>
    <row r="2056" spans="191:193" ht="37.5" customHeight="1" x14ac:dyDescent="0.25">
      <c r="GI2056" s="237">
        <f t="shared" si="466"/>
        <v>0</v>
      </c>
      <c r="GJ2056" s="140" t="e">
        <f t="shared" ca="1" si="467"/>
        <v>#N/A</v>
      </c>
      <c r="GK2056" s="238" t="str">
        <f t="shared" ca="1" si="468"/>
        <v/>
      </c>
    </row>
    <row r="2057" spans="191:193" ht="37.5" customHeight="1" x14ac:dyDescent="0.25">
      <c r="GI2057" s="237">
        <f t="shared" si="466"/>
        <v>0</v>
      </c>
      <c r="GJ2057" s="140" t="e">
        <f t="shared" ca="1" si="467"/>
        <v>#N/A</v>
      </c>
      <c r="GK2057" s="238" t="str">
        <f t="shared" ca="1" si="468"/>
        <v/>
      </c>
    </row>
    <row r="2058" spans="191:193" ht="37.5" customHeight="1" x14ac:dyDescent="0.25">
      <c r="GI2058" s="237">
        <f t="shared" si="466"/>
        <v>0</v>
      </c>
      <c r="GJ2058" s="140" t="e">
        <f t="shared" ca="1" si="467"/>
        <v>#N/A</v>
      </c>
      <c r="GK2058" s="238" t="str">
        <f t="shared" ca="1" si="468"/>
        <v/>
      </c>
    </row>
    <row r="2059" spans="191:193" ht="37.5" customHeight="1" x14ac:dyDescent="0.25">
      <c r="GI2059" s="237">
        <f t="shared" si="466"/>
        <v>0</v>
      </c>
      <c r="GJ2059" s="140" t="e">
        <f t="shared" ca="1" si="467"/>
        <v>#N/A</v>
      </c>
      <c r="GK2059" s="238" t="str">
        <f t="shared" ca="1" si="468"/>
        <v/>
      </c>
    </row>
    <row r="2060" spans="191:193" ht="37.5" customHeight="1" x14ac:dyDescent="0.25">
      <c r="GI2060" s="237">
        <f t="shared" si="466"/>
        <v>0</v>
      </c>
      <c r="GJ2060" s="140" t="e">
        <f t="shared" ca="1" si="467"/>
        <v>#N/A</v>
      </c>
      <c r="GK2060" s="238" t="str">
        <f t="shared" ca="1" si="468"/>
        <v/>
      </c>
    </row>
    <row r="2061" spans="191:193" ht="37.5" customHeight="1" x14ac:dyDescent="0.25">
      <c r="GI2061" s="237">
        <f t="shared" si="466"/>
        <v>0</v>
      </c>
      <c r="GJ2061" s="140" t="e">
        <f t="shared" ca="1" si="467"/>
        <v>#N/A</v>
      </c>
      <c r="GK2061" s="238" t="str">
        <f t="shared" ca="1" si="468"/>
        <v/>
      </c>
    </row>
    <row r="2062" spans="191:193" ht="37.5" customHeight="1" x14ac:dyDescent="0.25">
      <c r="GI2062" s="237">
        <f t="shared" si="466"/>
        <v>0</v>
      </c>
      <c r="GJ2062" s="140" t="e">
        <f t="shared" ca="1" si="467"/>
        <v>#N/A</v>
      </c>
      <c r="GK2062" s="238" t="str">
        <f t="shared" ca="1" si="468"/>
        <v/>
      </c>
    </row>
    <row r="2063" spans="191:193" ht="37.5" customHeight="1" x14ac:dyDescent="0.25">
      <c r="GI2063" s="237">
        <f t="shared" si="466"/>
        <v>0</v>
      </c>
      <c r="GJ2063" s="140" t="e">
        <f t="shared" ca="1" si="467"/>
        <v>#N/A</v>
      </c>
      <c r="GK2063" s="238" t="str">
        <f t="shared" ca="1" si="468"/>
        <v/>
      </c>
    </row>
    <row r="2064" spans="191:193" ht="37.5" customHeight="1" x14ac:dyDescent="0.25">
      <c r="GI2064" s="237">
        <f t="shared" si="466"/>
        <v>0</v>
      </c>
      <c r="GJ2064" s="140" t="e">
        <f t="shared" ca="1" si="467"/>
        <v>#N/A</v>
      </c>
      <c r="GK2064" s="238" t="str">
        <f t="shared" ca="1" si="468"/>
        <v/>
      </c>
    </row>
    <row r="2065" spans="191:193" ht="37.5" customHeight="1" x14ac:dyDescent="0.25">
      <c r="GI2065" s="237">
        <f t="shared" si="466"/>
        <v>0</v>
      </c>
      <c r="GJ2065" s="140" t="e">
        <f t="shared" ca="1" si="467"/>
        <v>#N/A</v>
      </c>
      <c r="GK2065" s="238" t="str">
        <f t="shared" ca="1" si="468"/>
        <v/>
      </c>
    </row>
    <row r="2066" spans="191:193" ht="37.5" customHeight="1" x14ac:dyDescent="0.25">
      <c r="GI2066" s="237">
        <f t="shared" si="466"/>
        <v>0</v>
      </c>
      <c r="GJ2066" s="140" t="e">
        <f t="shared" ca="1" si="467"/>
        <v>#N/A</v>
      </c>
      <c r="GK2066" s="238" t="str">
        <f t="shared" ca="1" si="468"/>
        <v/>
      </c>
    </row>
    <row r="2067" spans="191:193" ht="37.5" customHeight="1" x14ac:dyDescent="0.25">
      <c r="GI2067" s="237">
        <f t="shared" si="466"/>
        <v>0</v>
      </c>
      <c r="GJ2067" s="140" t="e">
        <f t="shared" ca="1" si="467"/>
        <v>#N/A</v>
      </c>
      <c r="GK2067" s="238" t="str">
        <f t="shared" ca="1" si="468"/>
        <v/>
      </c>
    </row>
    <row r="2068" spans="191:193" ht="37.5" customHeight="1" x14ac:dyDescent="0.25">
      <c r="GI2068" s="237">
        <f t="shared" si="466"/>
        <v>0</v>
      </c>
      <c r="GJ2068" s="140" t="e">
        <f t="shared" ca="1" si="467"/>
        <v>#N/A</v>
      </c>
      <c r="GK2068" s="238" t="str">
        <f t="shared" ca="1" si="468"/>
        <v/>
      </c>
    </row>
    <row r="2069" spans="191:193" ht="37.5" customHeight="1" x14ac:dyDescent="0.25">
      <c r="GI2069" s="237">
        <f t="shared" si="466"/>
        <v>0</v>
      </c>
      <c r="GJ2069" s="140" t="e">
        <f t="shared" ca="1" si="467"/>
        <v>#N/A</v>
      </c>
      <c r="GK2069" s="238" t="str">
        <f t="shared" ca="1" si="468"/>
        <v/>
      </c>
    </row>
    <row r="2070" spans="191:193" ht="37.5" customHeight="1" x14ac:dyDescent="0.25">
      <c r="GI2070" s="237">
        <f t="shared" si="466"/>
        <v>0</v>
      </c>
      <c r="GJ2070" s="140" t="e">
        <f t="shared" ca="1" si="467"/>
        <v>#N/A</v>
      </c>
      <c r="GK2070" s="238" t="str">
        <f t="shared" ca="1" si="468"/>
        <v/>
      </c>
    </row>
    <row r="2071" spans="191:193" ht="37.5" customHeight="1" x14ac:dyDescent="0.25">
      <c r="GI2071" s="237">
        <f t="shared" si="466"/>
        <v>0</v>
      </c>
      <c r="GJ2071" s="140" t="e">
        <f t="shared" ca="1" si="467"/>
        <v>#N/A</v>
      </c>
      <c r="GK2071" s="238" t="str">
        <f t="shared" ca="1" si="468"/>
        <v/>
      </c>
    </row>
    <row r="2072" spans="191:193" ht="37.5" customHeight="1" x14ac:dyDescent="0.25">
      <c r="GI2072" s="237">
        <f t="shared" si="466"/>
        <v>0</v>
      </c>
      <c r="GJ2072" s="140" t="e">
        <f t="shared" ca="1" si="467"/>
        <v>#N/A</v>
      </c>
      <c r="GK2072" s="238" t="str">
        <f t="shared" ca="1" si="468"/>
        <v/>
      </c>
    </row>
    <row r="2073" spans="191:193" ht="37.5" customHeight="1" x14ac:dyDescent="0.25">
      <c r="GI2073" s="237">
        <f t="shared" si="466"/>
        <v>0</v>
      </c>
      <c r="GJ2073" s="140" t="e">
        <f t="shared" ca="1" si="467"/>
        <v>#N/A</v>
      </c>
      <c r="GK2073" s="238" t="str">
        <f t="shared" ca="1" si="468"/>
        <v/>
      </c>
    </row>
    <row r="2074" spans="191:193" ht="37.5" customHeight="1" x14ac:dyDescent="0.25">
      <c r="GI2074" s="237">
        <f t="shared" si="466"/>
        <v>0</v>
      </c>
      <c r="GJ2074" s="140" t="e">
        <f t="shared" ca="1" si="467"/>
        <v>#N/A</v>
      </c>
      <c r="GK2074" s="238" t="str">
        <f t="shared" ca="1" si="468"/>
        <v/>
      </c>
    </row>
    <row r="2075" spans="191:193" ht="37.5" customHeight="1" x14ac:dyDescent="0.25">
      <c r="GI2075" s="237">
        <f t="shared" si="466"/>
        <v>0</v>
      </c>
      <c r="GJ2075" s="140" t="e">
        <f t="shared" ca="1" si="467"/>
        <v>#N/A</v>
      </c>
      <c r="GK2075" s="238" t="str">
        <f t="shared" ca="1" si="468"/>
        <v/>
      </c>
    </row>
    <row r="2076" spans="191:193" ht="37.5" customHeight="1" x14ac:dyDescent="0.25">
      <c r="GI2076" s="237">
        <f t="shared" si="466"/>
        <v>0</v>
      </c>
      <c r="GJ2076" s="140" t="e">
        <f t="shared" ca="1" si="467"/>
        <v>#N/A</v>
      </c>
      <c r="GK2076" s="238" t="str">
        <f t="shared" ca="1" si="468"/>
        <v/>
      </c>
    </row>
    <row r="2077" spans="191:193" ht="37.5" customHeight="1" x14ac:dyDescent="0.25">
      <c r="GI2077" s="237">
        <f t="shared" si="466"/>
        <v>0</v>
      </c>
      <c r="GJ2077" s="140" t="e">
        <f t="shared" ca="1" si="467"/>
        <v>#N/A</v>
      </c>
      <c r="GK2077" s="238" t="str">
        <f t="shared" ca="1" si="468"/>
        <v/>
      </c>
    </row>
    <row r="2078" spans="191:193" ht="37.5" customHeight="1" x14ac:dyDescent="0.25">
      <c r="GI2078" s="237">
        <f t="shared" si="466"/>
        <v>0</v>
      </c>
      <c r="GJ2078" s="140" t="e">
        <f t="shared" ca="1" si="467"/>
        <v>#N/A</v>
      </c>
      <c r="GK2078" s="238" t="str">
        <f t="shared" ca="1" si="468"/>
        <v/>
      </c>
    </row>
    <row r="2079" spans="191:193" ht="37.5" customHeight="1" x14ac:dyDescent="0.25">
      <c r="GI2079" s="237">
        <f t="shared" si="466"/>
        <v>0</v>
      </c>
      <c r="GJ2079" s="140" t="e">
        <f t="shared" ca="1" si="467"/>
        <v>#N/A</v>
      </c>
      <c r="GK2079" s="238" t="str">
        <f t="shared" ca="1" si="468"/>
        <v/>
      </c>
    </row>
    <row r="2080" spans="191:193" ht="37.5" customHeight="1" x14ac:dyDescent="0.25">
      <c r="GI2080" s="237">
        <f t="shared" si="466"/>
        <v>0</v>
      </c>
      <c r="GJ2080" s="140" t="e">
        <f t="shared" ca="1" si="467"/>
        <v>#N/A</v>
      </c>
      <c r="GK2080" s="238" t="str">
        <f t="shared" ca="1" si="468"/>
        <v/>
      </c>
    </row>
    <row r="2081" spans="191:193" ht="37.5" customHeight="1" x14ac:dyDescent="0.25">
      <c r="GI2081" s="237">
        <f t="shared" si="466"/>
        <v>0</v>
      </c>
      <c r="GJ2081" s="140" t="e">
        <f t="shared" ca="1" si="467"/>
        <v>#N/A</v>
      </c>
      <c r="GK2081" s="238" t="str">
        <f t="shared" ca="1" si="468"/>
        <v/>
      </c>
    </row>
    <row r="2082" spans="191:193" ht="37.5" customHeight="1" x14ac:dyDescent="0.25">
      <c r="GI2082" s="237">
        <f t="shared" si="466"/>
        <v>0</v>
      </c>
      <c r="GJ2082" s="140" t="e">
        <f t="shared" ca="1" si="467"/>
        <v>#N/A</v>
      </c>
      <c r="GK2082" s="238" t="str">
        <f t="shared" ca="1" si="468"/>
        <v/>
      </c>
    </row>
    <row r="2083" spans="191:193" ht="37.5" customHeight="1" x14ac:dyDescent="0.25">
      <c r="GI2083" s="237">
        <f t="shared" si="466"/>
        <v>0</v>
      </c>
      <c r="GJ2083" s="140" t="e">
        <f t="shared" ca="1" si="467"/>
        <v>#N/A</v>
      </c>
      <c r="GK2083" s="238" t="str">
        <f t="shared" ca="1" si="468"/>
        <v/>
      </c>
    </row>
    <row r="2084" spans="191:193" ht="37.5" customHeight="1" x14ac:dyDescent="0.25">
      <c r="GI2084" s="237">
        <f t="shared" si="466"/>
        <v>0</v>
      </c>
      <c r="GJ2084" s="140" t="e">
        <f t="shared" ca="1" si="467"/>
        <v>#N/A</v>
      </c>
      <c r="GK2084" s="238" t="str">
        <f t="shared" ca="1" si="468"/>
        <v/>
      </c>
    </row>
    <row r="2085" spans="191:193" ht="37.5" customHeight="1" x14ac:dyDescent="0.25">
      <c r="GI2085" s="237">
        <f t="shared" si="466"/>
        <v>0</v>
      </c>
      <c r="GJ2085" s="140" t="e">
        <f t="shared" ca="1" si="467"/>
        <v>#N/A</v>
      </c>
      <c r="GK2085" s="238" t="str">
        <f t="shared" ca="1" si="468"/>
        <v/>
      </c>
    </row>
    <row r="2086" spans="191:193" ht="37.5" customHeight="1" x14ac:dyDescent="0.25">
      <c r="GI2086" s="237">
        <f t="shared" si="466"/>
        <v>0</v>
      </c>
      <c r="GJ2086" s="140" t="e">
        <f t="shared" ca="1" si="467"/>
        <v>#N/A</v>
      </c>
      <c r="GK2086" s="238" t="str">
        <f t="shared" ca="1" si="468"/>
        <v/>
      </c>
    </row>
    <row r="2087" spans="191:193" ht="37.5" customHeight="1" x14ac:dyDescent="0.25">
      <c r="GI2087" s="237">
        <f t="shared" si="466"/>
        <v>0</v>
      </c>
      <c r="GJ2087" s="140" t="e">
        <f t="shared" ca="1" si="467"/>
        <v>#N/A</v>
      </c>
      <c r="GK2087" s="238" t="str">
        <f t="shared" ca="1" si="468"/>
        <v/>
      </c>
    </row>
    <row r="2088" spans="191:193" ht="37.5" customHeight="1" x14ac:dyDescent="0.25">
      <c r="GI2088" s="237">
        <f t="shared" si="466"/>
        <v>0</v>
      </c>
      <c r="GJ2088" s="140" t="e">
        <f t="shared" ca="1" si="467"/>
        <v>#N/A</v>
      </c>
      <c r="GK2088" s="238" t="str">
        <f t="shared" ca="1" si="468"/>
        <v/>
      </c>
    </row>
    <row r="2089" spans="191:193" ht="37.5" customHeight="1" x14ac:dyDescent="0.25">
      <c r="GI2089" s="237">
        <f t="shared" si="466"/>
        <v>0</v>
      </c>
      <c r="GJ2089" s="140" t="e">
        <f t="shared" ca="1" si="467"/>
        <v>#N/A</v>
      </c>
      <c r="GK2089" s="238" t="str">
        <f t="shared" ca="1" si="468"/>
        <v/>
      </c>
    </row>
    <row r="2090" spans="191:193" ht="37.5" customHeight="1" x14ac:dyDescent="0.25">
      <c r="GI2090" s="237">
        <f t="shared" si="466"/>
        <v>0</v>
      </c>
      <c r="GJ2090" s="140" t="e">
        <f t="shared" ca="1" si="467"/>
        <v>#N/A</v>
      </c>
      <c r="GK2090" s="238" t="str">
        <f t="shared" ca="1" si="468"/>
        <v/>
      </c>
    </row>
    <row r="2091" spans="191:193" ht="37.5" customHeight="1" x14ac:dyDescent="0.25">
      <c r="GI2091" s="237">
        <f t="shared" si="466"/>
        <v>0</v>
      </c>
      <c r="GJ2091" s="140" t="e">
        <f t="shared" ca="1" si="467"/>
        <v>#N/A</v>
      </c>
      <c r="GK2091" s="238" t="str">
        <f t="shared" ca="1" si="468"/>
        <v/>
      </c>
    </row>
    <row r="2092" spans="191:193" ht="37.5" customHeight="1" x14ac:dyDescent="0.25">
      <c r="GI2092" s="237">
        <f t="shared" si="466"/>
        <v>0</v>
      </c>
      <c r="GJ2092" s="140" t="e">
        <f t="shared" ca="1" si="467"/>
        <v>#N/A</v>
      </c>
      <c r="GK2092" s="238" t="str">
        <f t="shared" ca="1" si="468"/>
        <v/>
      </c>
    </row>
    <row r="2093" spans="191:193" ht="37.5" customHeight="1" x14ac:dyDescent="0.25">
      <c r="GI2093" s="237">
        <f t="shared" si="466"/>
        <v>0</v>
      </c>
      <c r="GJ2093" s="140" t="e">
        <f t="shared" ca="1" si="467"/>
        <v>#N/A</v>
      </c>
      <c r="GK2093" s="238" t="str">
        <f t="shared" ca="1" si="468"/>
        <v/>
      </c>
    </row>
    <row r="2094" spans="191:193" ht="37.5" customHeight="1" x14ac:dyDescent="0.25">
      <c r="GI2094" s="237">
        <f t="shared" si="466"/>
        <v>0</v>
      </c>
      <c r="GJ2094" s="140" t="e">
        <f t="shared" ca="1" si="467"/>
        <v>#N/A</v>
      </c>
      <c r="GK2094" s="238" t="str">
        <f t="shared" ca="1" si="468"/>
        <v/>
      </c>
    </row>
    <row r="2095" spans="191:193" ht="37.5" customHeight="1" x14ac:dyDescent="0.25">
      <c r="GI2095" s="237">
        <f t="shared" si="466"/>
        <v>0</v>
      </c>
      <c r="GJ2095" s="140" t="e">
        <f t="shared" ca="1" si="467"/>
        <v>#N/A</v>
      </c>
      <c r="GK2095" s="238" t="str">
        <f t="shared" ca="1" si="468"/>
        <v/>
      </c>
    </row>
    <row r="2096" spans="191:193" ht="37.5" customHeight="1" x14ac:dyDescent="0.25">
      <c r="GI2096" s="237">
        <f t="shared" si="466"/>
        <v>0</v>
      </c>
      <c r="GJ2096" s="140" t="e">
        <f t="shared" ca="1" si="467"/>
        <v>#N/A</v>
      </c>
      <c r="GK2096" s="238" t="str">
        <f t="shared" ca="1" si="468"/>
        <v/>
      </c>
    </row>
    <row r="2097" spans="191:193" ht="37.5" customHeight="1" x14ac:dyDescent="0.25">
      <c r="GI2097" s="237">
        <f t="shared" si="466"/>
        <v>0</v>
      </c>
      <c r="GJ2097" s="140" t="e">
        <f t="shared" ca="1" si="467"/>
        <v>#N/A</v>
      </c>
      <c r="GK2097" s="238" t="str">
        <f t="shared" ca="1" si="468"/>
        <v/>
      </c>
    </row>
    <row r="2098" spans="191:193" ht="37.5" customHeight="1" x14ac:dyDescent="0.25">
      <c r="GI2098" s="237">
        <f t="shared" si="466"/>
        <v>0</v>
      </c>
      <c r="GJ2098" s="140" t="e">
        <f t="shared" ca="1" si="467"/>
        <v>#N/A</v>
      </c>
      <c r="GK2098" s="238" t="str">
        <f t="shared" ca="1" si="468"/>
        <v/>
      </c>
    </row>
    <row r="2099" spans="191:193" ht="37.5" customHeight="1" x14ac:dyDescent="0.25">
      <c r="GI2099" s="237">
        <f t="shared" si="466"/>
        <v>0</v>
      </c>
      <c r="GJ2099" s="140" t="e">
        <f t="shared" ca="1" si="467"/>
        <v>#N/A</v>
      </c>
      <c r="GK2099" s="238" t="str">
        <f t="shared" ca="1" si="468"/>
        <v/>
      </c>
    </row>
    <row r="2100" spans="191:193" ht="37.5" customHeight="1" x14ac:dyDescent="0.25">
      <c r="GI2100" s="237">
        <f t="shared" si="466"/>
        <v>0</v>
      </c>
      <c r="GJ2100" s="140" t="e">
        <f t="shared" ca="1" si="467"/>
        <v>#N/A</v>
      </c>
      <c r="GK2100" s="238" t="str">
        <f t="shared" ca="1" si="468"/>
        <v/>
      </c>
    </row>
    <row r="2101" spans="191:193" ht="37.5" customHeight="1" x14ac:dyDescent="0.25">
      <c r="GI2101" s="237">
        <f t="shared" si="466"/>
        <v>0</v>
      </c>
      <c r="GJ2101" s="140" t="e">
        <f t="shared" ca="1" si="467"/>
        <v>#N/A</v>
      </c>
      <c r="GK2101" s="238" t="str">
        <f t="shared" ca="1" si="468"/>
        <v/>
      </c>
    </row>
    <row r="2102" spans="191:193" ht="37.5" customHeight="1" x14ac:dyDescent="0.25">
      <c r="GI2102" s="237">
        <f t="shared" si="466"/>
        <v>0</v>
      </c>
      <c r="GJ2102" s="140" t="e">
        <f t="shared" ca="1" si="467"/>
        <v>#N/A</v>
      </c>
      <c r="GK2102" s="238" t="str">
        <f t="shared" ca="1" si="468"/>
        <v/>
      </c>
    </row>
    <row r="2103" spans="191:193" ht="37.5" customHeight="1" x14ac:dyDescent="0.25">
      <c r="GI2103" s="237">
        <f t="shared" si="466"/>
        <v>0</v>
      </c>
      <c r="GJ2103" s="140" t="e">
        <f t="shared" ca="1" si="467"/>
        <v>#N/A</v>
      </c>
      <c r="GK2103" s="238" t="str">
        <f t="shared" ca="1" si="468"/>
        <v/>
      </c>
    </row>
    <row r="2104" spans="191:193" ht="37.5" customHeight="1" x14ac:dyDescent="0.25">
      <c r="GI2104" s="237">
        <f t="shared" si="466"/>
        <v>0</v>
      </c>
      <c r="GJ2104" s="140" t="e">
        <f t="shared" ca="1" si="467"/>
        <v>#N/A</v>
      </c>
      <c r="GK2104" s="238" t="str">
        <f t="shared" ca="1" si="468"/>
        <v/>
      </c>
    </row>
    <row r="2105" spans="191:193" ht="37.5" customHeight="1" x14ac:dyDescent="0.25">
      <c r="GI2105" s="237">
        <f t="shared" si="466"/>
        <v>0</v>
      </c>
      <c r="GJ2105" s="140" t="e">
        <f t="shared" ca="1" si="467"/>
        <v>#N/A</v>
      </c>
      <c r="GK2105" s="238" t="str">
        <f t="shared" ca="1" si="468"/>
        <v/>
      </c>
    </row>
    <row r="2106" spans="191:193" ht="37.5" customHeight="1" x14ac:dyDescent="0.25">
      <c r="GI2106" s="237">
        <f t="shared" si="466"/>
        <v>0</v>
      </c>
      <c r="GJ2106" s="140" t="e">
        <f t="shared" ca="1" si="467"/>
        <v>#N/A</v>
      </c>
      <c r="GK2106" s="238" t="str">
        <f t="shared" ca="1" si="468"/>
        <v/>
      </c>
    </row>
    <row r="2107" spans="191:193" ht="37.5" customHeight="1" x14ac:dyDescent="0.25">
      <c r="GI2107" s="237">
        <f t="shared" si="466"/>
        <v>0</v>
      </c>
      <c r="GJ2107" s="140" t="e">
        <f t="shared" ca="1" si="467"/>
        <v>#N/A</v>
      </c>
      <c r="GK2107" s="238" t="str">
        <f t="shared" ca="1" si="468"/>
        <v/>
      </c>
    </row>
    <row r="2108" spans="191:193" ht="37.5" customHeight="1" x14ac:dyDescent="0.25">
      <c r="GI2108" s="237">
        <f t="shared" si="466"/>
        <v>0</v>
      </c>
      <c r="GJ2108" s="140" t="e">
        <f t="shared" ca="1" si="467"/>
        <v>#N/A</v>
      </c>
      <c r="GK2108" s="238" t="str">
        <f t="shared" ca="1" si="468"/>
        <v/>
      </c>
    </row>
    <row r="2109" spans="191:193" ht="37.5" customHeight="1" x14ac:dyDescent="0.25">
      <c r="GI2109" s="237">
        <f t="shared" si="466"/>
        <v>0</v>
      </c>
      <c r="GJ2109" s="140" t="e">
        <f t="shared" ca="1" si="467"/>
        <v>#N/A</v>
      </c>
      <c r="GK2109" s="238" t="str">
        <f t="shared" ca="1" si="468"/>
        <v/>
      </c>
    </row>
    <row r="2110" spans="191:193" ht="37.5" customHeight="1" x14ac:dyDescent="0.25">
      <c r="GI2110" s="237">
        <f t="shared" si="466"/>
        <v>0</v>
      </c>
      <c r="GJ2110" s="140" t="e">
        <f t="shared" ca="1" si="467"/>
        <v>#N/A</v>
      </c>
      <c r="GK2110" s="238" t="str">
        <f t="shared" ca="1" si="468"/>
        <v/>
      </c>
    </row>
    <row r="2111" spans="191:193" ht="37.5" customHeight="1" x14ac:dyDescent="0.25">
      <c r="GI2111" s="237">
        <f t="shared" si="466"/>
        <v>0</v>
      </c>
      <c r="GJ2111" s="140" t="e">
        <f t="shared" ca="1" si="467"/>
        <v>#N/A</v>
      </c>
      <c r="GK2111" s="238" t="str">
        <f t="shared" ca="1" si="468"/>
        <v/>
      </c>
    </row>
    <row r="2112" spans="191:193" ht="37.5" customHeight="1" x14ac:dyDescent="0.25">
      <c r="GI2112" s="237">
        <f t="shared" si="466"/>
        <v>0</v>
      </c>
      <c r="GJ2112" s="140" t="e">
        <f t="shared" ca="1" si="467"/>
        <v>#N/A</v>
      </c>
      <c r="GK2112" s="238" t="str">
        <f t="shared" ca="1" si="468"/>
        <v/>
      </c>
    </row>
    <row r="2113" spans="191:193" ht="37.5" customHeight="1" x14ac:dyDescent="0.25">
      <c r="GI2113" s="237">
        <f t="shared" si="466"/>
        <v>0</v>
      </c>
      <c r="GJ2113" s="140" t="e">
        <f t="shared" ca="1" si="467"/>
        <v>#N/A</v>
      </c>
      <c r="GK2113" s="238" t="str">
        <f t="shared" ca="1" si="468"/>
        <v/>
      </c>
    </row>
    <row r="2114" spans="191:193" ht="37.5" customHeight="1" x14ac:dyDescent="0.25">
      <c r="GI2114" s="237">
        <f t="shared" ref="GI2114:GI2177" si="469">INDEX(Matrix_Ausschluss,1+(ROW(A2113)-1)/COLUMNS(CS:GG),MOD(ROW(A2113)-1,COLUMNS(CS:GG))+1)</f>
        <v>0</v>
      </c>
      <c r="GJ2114" s="140" t="e">
        <f t="shared" ca="1" si="467"/>
        <v>#N/A</v>
      </c>
      <c r="GK2114" s="238" t="str">
        <f t="shared" ca="1" si="468"/>
        <v/>
      </c>
    </row>
    <row r="2115" spans="191:193" ht="37.5" customHeight="1" x14ac:dyDescent="0.25">
      <c r="GI2115" s="237">
        <f t="shared" si="469"/>
        <v>0</v>
      </c>
      <c r="GJ2115" s="140" t="e">
        <f t="shared" ref="GJ2115:GJ2178" ca="1" si="470">MATCH("*",OFFSET($GI$1,GJ2114,0,8650),0)+GJ2114</f>
        <v>#N/A</v>
      </c>
      <c r="GK2115" s="238" t="str">
        <f t="shared" ref="GK2115:GK2178" ca="1" si="471">IF(ISERROR($GJ2115),"",INDEX($GI$2:$GI$8650,$GJ2115-1,1))</f>
        <v/>
      </c>
    </row>
    <row r="2116" spans="191:193" ht="37.5" customHeight="1" x14ac:dyDescent="0.25">
      <c r="GI2116" s="237">
        <f t="shared" si="469"/>
        <v>0</v>
      </c>
      <c r="GJ2116" s="140" t="e">
        <f t="shared" ca="1" si="470"/>
        <v>#N/A</v>
      </c>
      <c r="GK2116" s="238" t="str">
        <f t="shared" ca="1" si="471"/>
        <v/>
      </c>
    </row>
    <row r="2117" spans="191:193" ht="37.5" customHeight="1" x14ac:dyDescent="0.25">
      <c r="GI2117" s="237">
        <f t="shared" si="469"/>
        <v>0</v>
      </c>
      <c r="GJ2117" s="140" t="e">
        <f t="shared" ca="1" si="470"/>
        <v>#N/A</v>
      </c>
      <c r="GK2117" s="238" t="str">
        <f t="shared" ca="1" si="471"/>
        <v/>
      </c>
    </row>
    <row r="2118" spans="191:193" ht="37.5" customHeight="1" x14ac:dyDescent="0.25">
      <c r="GI2118" s="237">
        <f t="shared" si="469"/>
        <v>0</v>
      </c>
      <c r="GJ2118" s="140" t="e">
        <f t="shared" ca="1" si="470"/>
        <v>#N/A</v>
      </c>
      <c r="GK2118" s="238" t="str">
        <f t="shared" ca="1" si="471"/>
        <v/>
      </c>
    </row>
    <row r="2119" spans="191:193" ht="37.5" customHeight="1" x14ac:dyDescent="0.25">
      <c r="GI2119" s="237">
        <f t="shared" si="469"/>
        <v>0</v>
      </c>
      <c r="GJ2119" s="140" t="e">
        <f t="shared" ca="1" si="470"/>
        <v>#N/A</v>
      </c>
      <c r="GK2119" s="238" t="str">
        <f t="shared" ca="1" si="471"/>
        <v/>
      </c>
    </row>
    <row r="2120" spans="191:193" ht="37.5" customHeight="1" x14ac:dyDescent="0.25">
      <c r="GI2120" s="237">
        <f t="shared" si="469"/>
        <v>0</v>
      </c>
      <c r="GJ2120" s="140" t="e">
        <f t="shared" ca="1" si="470"/>
        <v>#N/A</v>
      </c>
      <c r="GK2120" s="238" t="str">
        <f t="shared" ca="1" si="471"/>
        <v/>
      </c>
    </row>
    <row r="2121" spans="191:193" ht="37.5" customHeight="1" x14ac:dyDescent="0.25">
      <c r="GI2121" s="237">
        <f t="shared" si="469"/>
        <v>0</v>
      </c>
      <c r="GJ2121" s="140" t="e">
        <f t="shared" ca="1" si="470"/>
        <v>#N/A</v>
      </c>
      <c r="GK2121" s="238" t="str">
        <f t="shared" ca="1" si="471"/>
        <v/>
      </c>
    </row>
    <row r="2122" spans="191:193" ht="37.5" customHeight="1" x14ac:dyDescent="0.25">
      <c r="GI2122" s="237">
        <f t="shared" si="469"/>
        <v>0</v>
      </c>
      <c r="GJ2122" s="140" t="e">
        <f t="shared" ca="1" si="470"/>
        <v>#N/A</v>
      </c>
      <c r="GK2122" s="238" t="str">
        <f t="shared" ca="1" si="471"/>
        <v/>
      </c>
    </row>
    <row r="2123" spans="191:193" ht="37.5" customHeight="1" x14ac:dyDescent="0.25">
      <c r="GI2123" s="237">
        <f t="shared" si="469"/>
        <v>0</v>
      </c>
      <c r="GJ2123" s="140" t="e">
        <f t="shared" ca="1" si="470"/>
        <v>#N/A</v>
      </c>
      <c r="GK2123" s="238" t="str">
        <f t="shared" ca="1" si="471"/>
        <v/>
      </c>
    </row>
    <row r="2124" spans="191:193" ht="37.5" customHeight="1" x14ac:dyDescent="0.25">
      <c r="GI2124" s="237">
        <f t="shared" si="469"/>
        <v>0</v>
      </c>
      <c r="GJ2124" s="140" t="e">
        <f t="shared" ca="1" si="470"/>
        <v>#N/A</v>
      </c>
      <c r="GK2124" s="238" t="str">
        <f t="shared" ca="1" si="471"/>
        <v/>
      </c>
    </row>
    <row r="2125" spans="191:193" ht="37.5" customHeight="1" x14ac:dyDescent="0.25">
      <c r="GI2125" s="237">
        <f t="shared" si="469"/>
        <v>0</v>
      </c>
      <c r="GJ2125" s="140" t="e">
        <f t="shared" ca="1" si="470"/>
        <v>#N/A</v>
      </c>
      <c r="GK2125" s="238" t="str">
        <f t="shared" ca="1" si="471"/>
        <v/>
      </c>
    </row>
    <row r="2126" spans="191:193" ht="37.5" customHeight="1" x14ac:dyDescent="0.25">
      <c r="GI2126" s="237">
        <f t="shared" si="469"/>
        <v>0</v>
      </c>
      <c r="GJ2126" s="140" t="e">
        <f t="shared" ca="1" si="470"/>
        <v>#N/A</v>
      </c>
      <c r="GK2126" s="238" t="str">
        <f t="shared" ca="1" si="471"/>
        <v/>
      </c>
    </row>
    <row r="2127" spans="191:193" ht="37.5" customHeight="1" x14ac:dyDescent="0.25">
      <c r="GI2127" s="237">
        <f t="shared" si="469"/>
        <v>0</v>
      </c>
      <c r="GJ2127" s="140" t="e">
        <f t="shared" ca="1" si="470"/>
        <v>#N/A</v>
      </c>
      <c r="GK2127" s="238" t="str">
        <f t="shared" ca="1" si="471"/>
        <v/>
      </c>
    </row>
    <row r="2128" spans="191:193" ht="37.5" customHeight="1" x14ac:dyDescent="0.25">
      <c r="GI2128" s="237">
        <f t="shared" si="469"/>
        <v>0</v>
      </c>
      <c r="GJ2128" s="140" t="e">
        <f t="shared" ca="1" si="470"/>
        <v>#N/A</v>
      </c>
      <c r="GK2128" s="238" t="str">
        <f t="shared" ca="1" si="471"/>
        <v/>
      </c>
    </row>
    <row r="2129" spans="191:193" ht="37.5" customHeight="1" x14ac:dyDescent="0.25">
      <c r="GI2129" s="237">
        <f t="shared" si="469"/>
        <v>0</v>
      </c>
      <c r="GJ2129" s="140" t="e">
        <f t="shared" ca="1" si="470"/>
        <v>#N/A</v>
      </c>
      <c r="GK2129" s="238" t="str">
        <f t="shared" ca="1" si="471"/>
        <v/>
      </c>
    </row>
    <row r="2130" spans="191:193" ht="37.5" customHeight="1" x14ac:dyDescent="0.25">
      <c r="GI2130" s="237">
        <f t="shared" si="469"/>
        <v>0</v>
      </c>
      <c r="GJ2130" s="140" t="e">
        <f t="shared" ca="1" si="470"/>
        <v>#N/A</v>
      </c>
      <c r="GK2130" s="238" t="str">
        <f t="shared" ca="1" si="471"/>
        <v/>
      </c>
    </row>
    <row r="2131" spans="191:193" ht="37.5" customHeight="1" x14ac:dyDescent="0.25">
      <c r="GI2131" s="237">
        <f t="shared" si="469"/>
        <v>0</v>
      </c>
      <c r="GJ2131" s="140" t="e">
        <f t="shared" ca="1" si="470"/>
        <v>#N/A</v>
      </c>
      <c r="GK2131" s="238" t="str">
        <f t="shared" ca="1" si="471"/>
        <v/>
      </c>
    </row>
    <row r="2132" spans="191:193" ht="37.5" customHeight="1" x14ac:dyDescent="0.25">
      <c r="GI2132" s="237">
        <f t="shared" si="469"/>
        <v>0</v>
      </c>
      <c r="GJ2132" s="140" t="e">
        <f t="shared" ca="1" si="470"/>
        <v>#N/A</v>
      </c>
      <c r="GK2132" s="238" t="str">
        <f t="shared" ca="1" si="471"/>
        <v/>
      </c>
    </row>
    <row r="2133" spans="191:193" ht="37.5" customHeight="1" x14ac:dyDescent="0.25">
      <c r="GI2133" s="237">
        <f t="shared" si="469"/>
        <v>0</v>
      </c>
      <c r="GJ2133" s="140" t="e">
        <f t="shared" ca="1" si="470"/>
        <v>#N/A</v>
      </c>
      <c r="GK2133" s="238" t="str">
        <f t="shared" ca="1" si="471"/>
        <v/>
      </c>
    </row>
    <row r="2134" spans="191:193" ht="37.5" customHeight="1" x14ac:dyDescent="0.25">
      <c r="GI2134" s="237">
        <f t="shared" si="469"/>
        <v>0</v>
      </c>
      <c r="GJ2134" s="140" t="e">
        <f t="shared" ca="1" si="470"/>
        <v>#N/A</v>
      </c>
      <c r="GK2134" s="238" t="str">
        <f t="shared" ca="1" si="471"/>
        <v/>
      </c>
    </row>
    <row r="2135" spans="191:193" ht="37.5" customHeight="1" x14ac:dyDescent="0.25">
      <c r="GI2135" s="237">
        <f t="shared" si="469"/>
        <v>0</v>
      </c>
      <c r="GJ2135" s="140" t="e">
        <f t="shared" ca="1" si="470"/>
        <v>#N/A</v>
      </c>
      <c r="GK2135" s="238" t="str">
        <f t="shared" ca="1" si="471"/>
        <v/>
      </c>
    </row>
    <row r="2136" spans="191:193" ht="37.5" customHeight="1" x14ac:dyDescent="0.25">
      <c r="GI2136" s="237">
        <f t="shared" si="469"/>
        <v>0</v>
      </c>
      <c r="GJ2136" s="140" t="e">
        <f t="shared" ca="1" si="470"/>
        <v>#N/A</v>
      </c>
      <c r="GK2136" s="238" t="str">
        <f t="shared" ca="1" si="471"/>
        <v/>
      </c>
    </row>
    <row r="2137" spans="191:193" ht="37.5" customHeight="1" x14ac:dyDescent="0.25">
      <c r="GI2137" s="237">
        <f t="shared" si="469"/>
        <v>0</v>
      </c>
      <c r="GJ2137" s="140" t="e">
        <f t="shared" ca="1" si="470"/>
        <v>#N/A</v>
      </c>
      <c r="GK2137" s="238" t="str">
        <f t="shared" ca="1" si="471"/>
        <v/>
      </c>
    </row>
    <row r="2138" spans="191:193" ht="37.5" customHeight="1" x14ac:dyDescent="0.25">
      <c r="GI2138" s="237">
        <f t="shared" si="469"/>
        <v>0</v>
      </c>
      <c r="GJ2138" s="140" t="e">
        <f t="shared" ca="1" si="470"/>
        <v>#N/A</v>
      </c>
      <c r="GK2138" s="238" t="str">
        <f t="shared" ca="1" si="471"/>
        <v/>
      </c>
    </row>
    <row r="2139" spans="191:193" ht="37.5" customHeight="1" x14ac:dyDescent="0.25">
      <c r="GI2139" s="237">
        <f t="shared" si="469"/>
        <v>0</v>
      </c>
      <c r="GJ2139" s="140" t="e">
        <f t="shared" ca="1" si="470"/>
        <v>#N/A</v>
      </c>
      <c r="GK2139" s="238" t="str">
        <f t="shared" ca="1" si="471"/>
        <v/>
      </c>
    </row>
    <row r="2140" spans="191:193" ht="37.5" customHeight="1" x14ac:dyDescent="0.25">
      <c r="GI2140" s="237">
        <f t="shared" si="469"/>
        <v>0</v>
      </c>
      <c r="GJ2140" s="140" t="e">
        <f t="shared" ca="1" si="470"/>
        <v>#N/A</v>
      </c>
      <c r="GK2140" s="238" t="str">
        <f t="shared" ca="1" si="471"/>
        <v/>
      </c>
    </row>
    <row r="2141" spans="191:193" ht="37.5" customHeight="1" x14ac:dyDescent="0.25">
      <c r="GI2141" s="237">
        <f t="shared" si="469"/>
        <v>0</v>
      </c>
      <c r="GJ2141" s="140" t="e">
        <f t="shared" ca="1" si="470"/>
        <v>#N/A</v>
      </c>
      <c r="GK2141" s="238" t="str">
        <f t="shared" ca="1" si="471"/>
        <v/>
      </c>
    </row>
    <row r="2142" spans="191:193" ht="37.5" customHeight="1" x14ac:dyDescent="0.25">
      <c r="GI2142" s="237">
        <f t="shared" si="469"/>
        <v>0</v>
      </c>
      <c r="GJ2142" s="140" t="e">
        <f t="shared" ca="1" si="470"/>
        <v>#N/A</v>
      </c>
      <c r="GK2142" s="238" t="str">
        <f t="shared" ca="1" si="471"/>
        <v/>
      </c>
    </row>
    <row r="2143" spans="191:193" ht="37.5" customHeight="1" x14ac:dyDescent="0.25">
      <c r="GI2143" s="237">
        <f t="shared" si="469"/>
        <v>0</v>
      </c>
      <c r="GJ2143" s="140" t="e">
        <f t="shared" ca="1" si="470"/>
        <v>#N/A</v>
      </c>
      <c r="GK2143" s="238" t="str">
        <f t="shared" ca="1" si="471"/>
        <v/>
      </c>
    </row>
    <row r="2144" spans="191:193" ht="37.5" customHeight="1" x14ac:dyDescent="0.25">
      <c r="GI2144" s="237">
        <f t="shared" si="469"/>
        <v>0</v>
      </c>
      <c r="GJ2144" s="140" t="e">
        <f t="shared" ca="1" si="470"/>
        <v>#N/A</v>
      </c>
      <c r="GK2144" s="238" t="str">
        <f t="shared" ca="1" si="471"/>
        <v/>
      </c>
    </row>
    <row r="2145" spans="191:193" ht="37.5" customHeight="1" x14ac:dyDescent="0.25">
      <c r="GI2145" s="237">
        <f t="shared" si="469"/>
        <v>0</v>
      </c>
      <c r="GJ2145" s="140" t="e">
        <f t="shared" ca="1" si="470"/>
        <v>#N/A</v>
      </c>
      <c r="GK2145" s="238" t="str">
        <f t="shared" ca="1" si="471"/>
        <v/>
      </c>
    </row>
    <row r="2146" spans="191:193" ht="37.5" customHeight="1" x14ac:dyDescent="0.25">
      <c r="GI2146" s="237">
        <f t="shared" si="469"/>
        <v>0</v>
      </c>
      <c r="GJ2146" s="140" t="e">
        <f t="shared" ca="1" si="470"/>
        <v>#N/A</v>
      </c>
      <c r="GK2146" s="238" t="str">
        <f t="shared" ca="1" si="471"/>
        <v/>
      </c>
    </row>
    <row r="2147" spans="191:193" ht="37.5" customHeight="1" x14ac:dyDescent="0.25">
      <c r="GI2147" s="237">
        <f t="shared" si="469"/>
        <v>0</v>
      </c>
      <c r="GJ2147" s="140" t="e">
        <f t="shared" ca="1" si="470"/>
        <v>#N/A</v>
      </c>
      <c r="GK2147" s="238" t="str">
        <f t="shared" ca="1" si="471"/>
        <v/>
      </c>
    </row>
    <row r="2148" spans="191:193" ht="37.5" customHeight="1" x14ac:dyDescent="0.25">
      <c r="GI2148" s="237">
        <f t="shared" si="469"/>
        <v>0</v>
      </c>
      <c r="GJ2148" s="140" t="e">
        <f t="shared" ca="1" si="470"/>
        <v>#N/A</v>
      </c>
      <c r="GK2148" s="238" t="str">
        <f t="shared" ca="1" si="471"/>
        <v/>
      </c>
    </row>
    <row r="2149" spans="191:193" ht="37.5" customHeight="1" x14ac:dyDescent="0.25">
      <c r="GI2149" s="237">
        <f t="shared" si="469"/>
        <v>0</v>
      </c>
      <c r="GJ2149" s="140" t="e">
        <f t="shared" ca="1" si="470"/>
        <v>#N/A</v>
      </c>
      <c r="GK2149" s="238" t="str">
        <f t="shared" ca="1" si="471"/>
        <v/>
      </c>
    </row>
    <row r="2150" spans="191:193" ht="37.5" customHeight="1" x14ac:dyDescent="0.25">
      <c r="GI2150" s="237">
        <f t="shared" si="469"/>
        <v>0</v>
      </c>
      <c r="GJ2150" s="140" t="e">
        <f t="shared" ca="1" si="470"/>
        <v>#N/A</v>
      </c>
      <c r="GK2150" s="238" t="str">
        <f t="shared" ca="1" si="471"/>
        <v/>
      </c>
    </row>
    <row r="2151" spans="191:193" ht="37.5" customHeight="1" x14ac:dyDescent="0.25">
      <c r="GI2151" s="237">
        <f t="shared" si="469"/>
        <v>0</v>
      </c>
      <c r="GJ2151" s="140" t="e">
        <f t="shared" ca="1" si="470"/>
        <v>#N/A</v>
      </c>
      <c r="GK2151" s="238" t="str">
        <f t="shared" ca="1" si="471"/>
        <v/>
      </c>
    </row>
    <row r="2152" spans="191:193" ht="37.5" customHeight="1" x14ac:dyDescent="0.25">
      <c r="GI2152" s="237">
        <f t="shared" si="469"/>
        <v>0</v>
      </c>
      <c r="GJ2152" s="140" t="e">
        <f t="shared" ca="1" si="470"/>
        <v>#N/A</v>
      </c>
      <c r="GK2152" s="238" t="str">
        <f t="shared" ca="1" si="471"/>
        <v/>
      </c>
    </row>
    <row r="2153" spans="191:193" ht="37.5" customHeight="1" x14ac:dyDescent="0.25">
      <c r="GI2153" s="237">
        <f t="shared" si="469"/>
        <v>0</v>
      </c>
      <c r="GJ2153" s="140" t="e">
        <f t="shared" ca="1" si="470"/>
        <v>#N/A</v>
      </c>
      <c r="GK2153" s="238" t="str">
        <f t="shared" ca="1" si="471"/>
        <v/>
      </c>
    </row>
    <row r="2154" spans="191:193" ht="37.5" customHeight="1" x14ac:dyDescent="0.25">
      <c r="GI2154" s="237">
        <f t="shared" si="469"/>
        <v>0</v>
      </c>
      <c r="GJ2154" s="140" t="e">
        <f t="shared" ca="1" si="470"/>
        <v>#N/A</v>
      </c>
      <c r="GK2154" s="238" t="str">
        <f t="shared" ca="1" si="471"/>
        <v/>
      </c>
    </row>
    <row r="2155" spans="191:193" ht="37.5" customHeight="1" x14ac:dyDescent="0.25">
      <c r="GI2155" s="237">
        <f t="shared" si="469"/>
        <v>0</v>
      </c>
      <c r="GJ2155" s="140" t="e">
        <f t="shared" ca="1" si="470"/>
        <v>#N/A</v>
      </c>
      <c r="GK2155" s="238" t="str">
        <f t="shared" ca="1" si="471"/>
        <v/>
      </c>
    </row>
    <row r="2156" spans="191:193" ht="37.5" customHeight="1" x14ac:dyDescent="0.25">
      <c r="GI2156" s="237">
        <f t="shared" si="469"/>
        <v>0</v>
      </c>
      <c r="GJ2156" s="140" t="e">
        <f t="shared" ca="1" si="470"/>
        <v>#N/A</v>
      </c>
      <c r="GK2156" s="238" t="str">
        <f t="shared" ca="1" si="471"/>
        <v/>
      </c>
    </row>
    <row r="2157" spans="191:193" ht="37.5" customHeight="1" x14ac:dyDescent="0.25">
      <c r="GI2157" s="237">
        <f t="shared" si="469"/>
        <v>0</v>
      </c>
      <c r="GJ2157" s="140" t="e">
        <f t="shared" ca="1" si="470"/>
        <v>#N/A</v>
      </c>
      <c r="GK2157" s="238" t="str">
        <f t="shared" ca="1" si="471"/>
        <v/>
      </c>
    </row>
    <row r="2158" spans="191:193" ht="37.5" customHeight="1" x14ac:dyDescent="0.25">
      <c r="GI2158" s="237">
        <f t="shared" si="469"/>
        <v>0</v>
      </c>
      <c r="GJ2158" s="140" t="e">
        <f t="shared" ca="1" si="470"/>
        <v>#N/A</v>
      </c>
      <c r="GK2158" s="238" t="str">
        <f t="shared" ca="1" si="471"/>
        <v/>
      </c>
    </row>
    <row r="2159" spans="191:193" ht="37.5" customHeight="1" x14ac:dyDescent="0.25">
      <c r="GI2159" s="237">
        <f t="shared" si="469"/>
        <v>0</v>
      </c>
      <c r="GJ2159" s="140" t="e">
        <f t="shared" ca="1" si="470"/>
        <v>#N/A</v>
      </c>
      <c r="GK2159" s="238" t="str">
        <f t="shared" ca="1" si="471"/>
        <v/>
      </c>
    </row>
    <row r="2160" spans="191:193" ht="37.5" customHeight="1" x14ac:dyDescent="0.25">
      <c r="GI2160" s="237">
        <f t="shared" si="469"/>
        <v>0</v>
      </c>
      <c r="GJ2160" s="140" t="e">
        <f t="shared" ca="1" si="470"/>
        <v>#N/A</v>
      </c>
      <c r="GK2160" s="238" t="str">
        <f t="shared" ca="1" si="471"/>
        <v/>
      </c>
    </row>
    <row r="2161" spans="191:193" ht="37.5" customHeight="1" x14ac:dyDescent="0.25">
      <c r="GI2161" s="237">
        <f t="shared" si="469"/>
        <v>0</v>
      </c>
      <c r="GJ2161" s="140" t="e">
        <f t="shared" ca="1" si="470"/>
        <v>#N/A</v>
      </c>
      <c r="GK2161" s="238" t="str">
        <f t="shared" ca="1" si="471"/>
        <v/>
      </c>
    </row>
    <row r="2162" spans="191:193" ht="37.5" customHeight="1" x14ac:dyDescent="0.25">
      <c r="GI2162" s="237">
        <f t="shared" si="469"/>
        <v>0</v>
      </c>
      <c r="GJ2162" s="140" t="e">
        <f t="shared" ca="1" si="470"/>
        <v>#N/A</v>
      </c>
      <c r="GK2162" s="238" t="str">
        <f t="shared" ca="1" si="471"/>
        <v/>
      </c>
    </row>
    <row r="2163" spans="191:193" ht="37.5" customHeight="1" x14ac:dyDescent="0.25">
      <c r="GI2163" s="237">
        <f t="shared" si="469"/>
        <v>0</v>
      </c>
      <c r="GJ2163" s="140" t="e">
        <f t="shared" ca="1" si="470"/>
        <v>#N/A</v>
      </c>
      <c r="GK2163" s="238" t="str">
        <f t="shared" ca="1" si="471"/>
        <v/>
      </c>
    </row>
    <row r="2164" spans="191:193" ht="37.5" customHeight="1" x14ac:dyDescent="0.25">
      <c r="GI2164" s="237">
        <f t="shared" si="469"/>
        <v>0</v>
      </c>
      <c r="GJ2164" s="140" t="e">
        <f t="shared" ca="1" si="470"/>
        <v>#N/A</v>
      </c>
      <c r="GK2164" s="238" t="str">
        <f t="shared" ca="1" si="471"/>
        <v/>
      </c>
    </row>
    <row r="2165" spans="191:193" ht="37.5" customHeight="1" x14ac:dyDescent="0.25">
      <c r="GI2165" s="237">
        <f t="shared" si="469"/>
        <v>0</v>
      </c>
      <c r="GJ2165" s="140" t="e">
        <f t="shared" ca="1" si="470"/>
        <v>#N/A</v>
      </c>
      <c r="GK2165" s="238" t="str">
        <f t="shared" ca="1" si="471"/>
        <v/>
      </c>
    </row>
    <row r="2166" spans="191:193" ht="37.5" customHeight="1" x14ac:dyDescent="0.25">
      <c r="GI2166" s="237">
        <f t="shared" si="469"/>
        <v>0</v>
      </c>
      <c r="GJ2166" s="140" t="e">
        <f t="shared" ca="1" si="470"/>
        <v>#N/A</v>
      </c>
      <c r="GK2166" s="238" t="str">
        <f t="shared" ca="1" si="471"/>
        <v/>
      </c>
    </row>
    <row r="2167" spans="191:193" ht="37.5" customHeight="1" x14ac:dyDescent="0.25">
      <c r="GI2167" s="237">
        <f t="shared" si="469"/>
        <v>0</v>
      </c>
      <c r="GJ2167" s="140" t="e">
        <f t="shared" ca="1" si="470"/>
        <v>#N/A</v>
      </c>
      <c r="GK2167" s="238" t="str">
        <f t="shared" ca="1" si="471"/>
        <v/>
      </c>
    </row>
    <row r="2168" spans="191:193" ht="37.5" customHeight="1" x14ac:dyDescent="0.25">
      <c r="GI2168" s="237">
        <f t="shared" si="469"/>
        <v>0</v>
      </c>
      <c r="GJ2168" s="140" t="e">
        <f t="shared" ca="1" si="470"/>
        <v>#N/A</v>
      </c>
      <c r="GK2168" s="238" t="str">
        <f t="shared" ca="1" si="471"/>
        <v/>
      </c>
    </row>
    <row r="2169" spans="191:193" ht="37.5" customHeight="1" x14ac:dyDescent="0.25">
      <c r="GI2169" s="237">
        <f t="shared" si="469"/>
        <v>0</v>
      </c>
      <c r="GJ2169" s="140" t="e">
        <f t="shared" ca="1" si="470"/>
        <v>#N/A</v>
      </c>
      <c r="GK2169" s="238" t="str">
        <f t="shared" ca="1" si="471"/>
        <v/>
      </c>
    </row>
    <row r="2170" spans="191:193" ht="37.5" customHeight="1" x14ac:dyDescent="0.25">
      <c r="GI2170" s="237">
        <f t="shared" si="469"/>
        <v>0</v>
      </c>
      <c r="GJ2170" s="140" t="e">
        <f t="shared" ca="1" si="470"/>
        <v>#N/A</v>
      </c>
      <c r="GK2170" s="238" t="str">
        <f t="shared" ca="1" si="471"/>
        <v/>
      </c>
    </row>
    <row r="2171" spans="191:193" ht="37.5" customHeight="1" x14ac:dyDescent="0.25">
      <c r="GI2171" s="237">
        <f t="shared" si="469"/>
        <v>0</v>
      </c>
      <c r="GJ2171" s="140" t="e">
        <f t="shared" ca="1" si="470"/>
        <v>#N/A</v>
      </c>
      <c r="GK2171" s="238" t="str">
        <f t="shared" ca="1" si="471"/>
        <v/>
      </c>
    </row>
    <row r="2172" spans="191:193" ht="37.5" customHeight="1" x14ac:dyDescent="0.25">
      <c r="GI2172" s="237">
        <f t="shared" si="469"/>
        <v>0</v>
      </c>
      <c r="GJ2172" s="140" t="e">
        <f t="shared" ca="1" si="470"/>
        <v>#N/A</v>
      </c>
      <c r="GK2172" s="238" t="str">
        <f t="shared" ca="1" si="471"/>
        <v/>
      </c>
    </row>
    <row r="2173" spans="191:193" ht="37.5" customHeight="1" x14ac:dyDescent="0.25">
      <c r="GI2173" s="237">
        <f t="shared" si="469"/>
        <v>0</v>
      </c>
      <c r="GJ2173" s="140" t="e">
        <f t="shared" ca="1" si="470"/>
        <v>#N/A</v>
      </c>
      <c r="GK2173" s="238" t="str">
        <f t="shared" ca="1" si="471"/>
        <v/>
      </c>
    </row>
    <row r="2174" spans="191:193" ht="37.5" customHeight="1" x14ac:dyDescent="0.25">
      <c r="GI2174" s="237">
        <f t="shared" si="469"/>
        <v>0</v>
      </c>
      <c r="GJ2174" s="140" t="e">
        <f t="shared" ca="1" si="470"/>
        <v>#N/A</v>
      </c>
      <c r="GK2174" s="238" t="str">
        <f t="shared" ca="1" si="471"/>
        <v/>
      </c>
    </row>
    <row r="2175" spans="191:193" ht="37.5" customHeight="1" x14ac:dyDescent="0.25">
      <c r="GI2175" s="237">
        <f t="shared" si="469"/>
        <v>0</v>
      </c>
      <c r="GJ2175" s="140" t="e">
        <f t="shared" ca="1" si="470"/>
        <v>#N/A</v>
      </c>
      <c r="GK2175" s="238" t="str">
        <f t="shared" ca="1" si="471"/>
        <v/>
      </c>
    </row>
    <row r="2176" spans="191:193" ht="37.5" customHeight="1" x14ac:dyDescent="0.25">
      <c r="GI2176" s="237">
        <f t="shared" si="469"/>
        <v>0</v>
      </c>
      <c r="GJ2176" s="140" t="e">
        <f t="shared" ca="1" si="470"/>
        <v>#N/A</v>
      </c>
      <c r="GK2176" s="238" t="str">
        <f t="shared" ca="1" si="471"/>
        <v/>
      </c>
    </row>
    <row r="2177" spans="191:193" ht="37.5" customHeight="1" x14ac:dyDescent="0.25">
      <c r="GI2177" s="237">
        <f t="shared" si="469"/>
        <v>0</v>
      </c>
      <c r="GJ2177" s="140" t="e">
        <f t="shared" ca="1" si="470"/>
        <v>#N/A</v>
      </c>
      <c r="GK2177" s="238" t="str">
        <f t="shared" ca="1" si="471"/>
        <v/>
      </c>
    </row>
    <row r="2178" spans="191:193" ht="37.5" customHeight="1" x14ac:dyDescent="0.25">
      <c r="GI2178" s="237">
        <f t="shared" ref="GI2178:GI2241" si="472">INDEX(Matrix_Ausschluss,1+(ROW(A2177)-1)/COLUMNS(CS:GG),MOD(ROW(A2177)-1,COLUMNS(CS:GG))+1)</f>
        <v>0</v>
      </c>
      <c r="GJ2178" s="140" t="e">
        <f t="shared" ca="1" si="470"/>
        <v>#N/A</v>
      </c>
      <c r="GK2178" s="238" t="str">
        <f t="shared" ca="1" si="471"/>
        <v/>
      </c>
    </row>
    <row r="2179" spans="191:193" ht="37.5" customHeight="1" x14ac:dyDescent="0.25">
      <c r="GI2179" s="237">
        <f t="shared" si="472"/>
        <v>0</v>
      </c>
      <c r="GJ2179" s="140" t="e">
        <f t="shared" ref="GJ2179:GJ2242" ca="1" si="473">MATCH("*",OFFSET($GI$1,GJ2178,0,8650),0)+GJ2178</f>
        <v>#N/A</v>
      </c>
      <c r="GK2179" s="238" t="str">
        <f t="shared" ref="GK2179:GK2242" ca="1" si="474">IF(ISERROR($GJ2179),"",INDEX($GI$2:$GI$8650,$GJ2179-1,1))</f>
        <v/>
      </c>
    </row>
    <row r="2180" spans="191:193" ht="37.5" customHeight="1" x14ac:dyDescent="0.25">
      <c r="GI2180" s="237">
        <f t="shared" si="472"/>
        <v>0</v>
      </c>
      <c r="GJ2180" s="140" t="e">
        <f t="shared" ca="1" si="473"/>
        <v>#N/A</v>
      </c>
      <c r="GK2180" s="238" t="str">
        <f t="shared" ca="1" si="474"/>
        <v/>
      </c>
    </row>
    <row r="2181" spans="191:193" ht="37.5" customHeight="1" x14ac:dyDescent="0.25">
      <c r="GI2181" s="237">
        <f t="shared" si="472"/>
        <v>0</v>
      </c>
      <c r="GJ2181" s="140" t="e">
        <f t="shared" ca="1" si="473"/>
        <v>#N/A</v>
      </c>
      <c r="GK2181" s="238" t="str">
        <f t="shared" ca="1" si="474"/>
        <v/>
      </c>
    </row>
    <row r="2182" spans="191:193" ht="37.5" customHeight="1" x14ac:dyDescent="0.25">
      <c r="GI2182" s="237">
        <f t="shared" si="472"/>
        <v>0</v>
      </c>
      <c r="GJ2182" s="140" t="e">
        <f t="shared" ca="1" si="473"/>
        <v>#N/A</v>
      </c>
      <c r="GK2182" s="238" t="str">
        <f t="shared" ca="1" si="474"/>
        <v/>
      </c>
    </row>
    <row r="2183" spans="191:193" ht="37.5" customHeight="1" x14ac:dyDescent="0.25">
      <c r="GI2183" s="237">
        <f t="shared" si="472"/>
        <v>0</v>
      </c>
      <c r="GJ2183" s="140" t="e">
        <f t="shared" ca="1" si="473"/>
        <v>#N/A</v>
      </c>
      <c r="GK2183" s="238" t="str">
        <f t="shared" ca="1" si="474"/>
        <v/>
      </c>
    </row>
    <row r="2184" spans="191:193" ht="37.5" customHeight="1" x14ac:dyDescent="0.25">
      <c r="GI2184" s="237">
        <f t="shared" si="472"/>
        <v>0</v>
      </c>
      <c r="GJ2184" s="140" t="e">
        <f t="shared" ca="1" si="473"/>
        <v>#N/A</v>
      </c>
      <c r="GK2184" s="238" t="str">
        <f t="shared" ca="1" si="474"/>
        <v/>
      </c>
    </row>
    <row r="2185" spans="191:193" ht="37.5" customHeight="1" x14ac:dyDescent="0.25">
      <c r="GI2185" s="237">
        <f t="shared" si="472"/>
        <v>0</v>
      </c>
      <c r="GJ2185" s="140" t="e">
        <f t="shared" ca="1" si="473"/>
        <v>#N/A</v>
      </c>
      <c r="GK2185" s="238" t="str">
        <f t="shared" ca="1" si="474"/>
        <v/>
      </c>
    </row>
    <row r="2186" spans="191:193" ht="37.5" customHeight="1" x14ac:dyDescent="0.25">
      <c r="GI2186" s="237">
        <f t="shared" si="472"/>
        <v>0</v>
      </c>
      <c r="GJ2186" s="140" t="e">
        <f t="shared" ca="1" si="473"/>
        <v>#N/A</v>
      </c>
      <c r="GK2186" s="238" t="str">
        <f t="shared" ca="1" si="474"/>
        <v/>
      </c>
    </row>
    <row r="2187" spans="191:193" ht="37.5" customHeight="1" x14ac:dyDescent="0.25">
      <c r="GI2187" s="237">
        <f t="shared" si="472"/>
        <v>0</v>
      </c>
      <c r="GJ2187" s="140" t="e">
        <f t="shared" ca="1" si="473"/>
        <v>#N/A</v>
      </c>
      <c r="GK2187" s="238" t="str">
        <f t="shared" ca="1" si="474"/>
        <v/>
      </c>
    </row>
    <row r="2188" spans="191:193" ht="37.5" customHeight="1" x14ac:dyDescent="0.25">
      <c r="GI2188" s="237">
        <f t="shared" si="472"/>
        <v>0</v>
      </c>
      <c r="GJ2188" s="140" t="e">
        <f t="shared" ca="1" si="473"/>
        <v>#N/A</v>
      </c>
      <c r="GK2188" s="238" t="str">
        <f t="shared" ca="1" si="474"/>
        <v/>
      </c>
    </row>
    <row r="2189" spans="191:193" ht="37.5" customHeight="1" x14ac:dyDescent="0.25">
      <c r="GI2189" s="237">
        <f t="shared" si="472"/>
        <v>0</v>
      </c>
      <c r="GJ2189" s="140" t="e">
        <f t="shared" ca="1" si="473"/>
        <v>#N/A</v>
      </c>
      <c r="GK2189" s="238" t="str">
        <f t="shared" ca="1" si="474"/>
        <v/>
      </c>
    </row>
    <row r="2190" spans="191:193" ht="37.5" customHeight="1" x14ac:dyDescent="0.25">
      <c r="GI2190" s="237">
        <f t="shared" si="472"/>
        <v>0</v>
      </c>
      <c r="GJ2190" s="140" t="e">
        <f t="shared" ca="1" si="473"/>
        <v>#N/A</v>
      </c>
      <c r="GK2190" s="238" t="str">
        <f t="shared" ca="1" si="474"/>
        <v/>
      </c>
    </row>
    <row r="2191" spans="191:193" ht="37.5" customHeight="1" x14ac:dyDescent="0.25">
      <c r="GI2191" s="237">
        <f t="shared" si="472"/>
        <v>0</v>
      </c>
      <c r="GJ2191" s="140" t="e">
        <f t="shared" ca="1" si="473"/>
        <v>#N/A</v>
      </c>
      <c r="GK2191" s="238" t="str">
        <f t="shared" ca="1" si="474"/>
        <v/>
      </c>
    </row>
    <row r="2192" spans="191:193" ht="37.5" customHeight="1" x14ac:dyDescent="0.25">
      <c r="GI2192" s="237">
        <f t="shared" si="472"/>
        <v>0</v>
      </c>
      <c r="GJ2192" s="140" t="e">
        <f t="shared" ca="1" si="473"/>
        <v>#N/A</v>
      </c>
      <c r="GK2192" s="238" t="str">
        <f t="shared" ca="1" si="474"/>
        <v/>
      </c>
    </row>
    <row r="2193" spans="191:193" ht="37.5" customHeight="1" x14ac:dyDescent="0.25">
      <c r="GI2193" s="237">
        <f t="shared" si="472"/>
        <v>0</v>
      </c>
      <c r="GJ2193" s="140" t="e">
        <f t="shared" ca="1" si="473"/>
        <v>#N/A</v>
      </c>
      <c r="GK2193" s="238" t="str">
        <f t="shared" ca="1" si="474"/>
        <v/>
      </c>
    </row>
    <row r="2194" spans="191:193" ht="37.5" customHeight="1" x14ac:dyDescent="0.25">
      <c r="GI2194" s="237">
        <f t="shared" si="472"/>
        <v>0</v>
      </c>
      <c r="GJ2194" s="140" t="e">
        <f t="shared" ca="1" si="473"/>
        <v>#N/A</v>
      </c>
      <c r="GK2194" s="238" t="str">
        <f t="shared" ca="1" si="474"/>
        <v/>
      </c>
    </row>
    <row r="2195" spans="191:193" ht="37.5" customHeight="1" x14ac:dyDescent="0.25">
      <c r="GI2195" s="237">
        <f t="shared" si="472"/>
        <v>0</v>
      </c>
      <c r="GJ2195" s="140" t="e">
        <f t="shared" ca="1" si="473"/>
        <v>#N/A</v>
      </c>
      <c r="GK2195" s="238" t="str">
        <f t="shared" ca="1" si="474"/>
        <v/>
      </c>
    </row>
    <row r="2196" spans="191:193" ht="37.5" customHeight="1" x14ac:dyDescent="0.25">
      <c r="GI2196" s="237">
        <f t="shared" si="472"/>
        <v>0</v>
      </c>
      <c r="GJ2196" s="140" t="e">
        <f t="shared" ca="1" si="473"/>
        <v>#N/A</v>
      </c>
      <c r="GK2196" s="238" t="str">
        <f t="shared" ca="1" si="474"/>
        <v/>
      </c>
    </row>
    <row r="2197" spans="191:193" ht="37.5" customHeight="1" x14ac:dyDescent="0.25">
      <c r="GI2197" s="237">
        <f t="shared" si="472"/>
        <v>0</v>
      </c>
      <c r="GJ2197" s="140" t="e">
        <f t="shared" ca="1" si="473"/>
        <v>#N/A</v>
      </c>
      <c r="GK2197" s="238" t="str">
        <f t="shared" ca="1" si="474"/>
        <v/>
      </c>
    </row>
    <row r="2198" spans="191:193" ht="37.5" customHeight="1" x14ac:dyDescent="0.25">
      <c r="GI2198" s="237">
        <f t="shared" si="472"/>
        <v>0</v>
      </c>
      <c r="GJ2198" s="140" t="e">
        <f t="shared" ca="1" si="473"/>
        <v>#N/A</v>
      </c>
      <c r="GK2198" s="238" t="str">
        <f t="shared" ca="1" si="474"/>
        <v/>
      </c>
    </row>
    <row r="2199" spans="191:193" ht="37.5" customHeight="1" x14ac:dyDescent="0.25">
      <c r="GI2199" s="237">
        <f t="shared" si="472"/>
        <v>0</v>
      </c>
      <c r="GJ2199" s="140" t="e">
        <f t="shared" ca="1" si="473"/>
        <v>#N/A</v>
      </c>
      <c r="GK2199" s="238" t="str">
        <f t="shared" ca="1" si="474"/>
        <v/>
      </c>
    </row>
    <row r="2200" spans="191:193" ht="37.5" customHeight="1" x14ac:dyDescent="0.25">
      <c r="GI2200" s="237">
        <f t="shared" si="472"/>
        <v>0</v>
      </c>
      <c r="GJ2200" s="140" t="e">
        <f t="shared" ca="1" si="473"/>
        <v>#N/A</v>
      </c>
      <c r="GK2200" s="238" t="str">
        <f t="shared" ca="1" si="474"/>
        <v/>
      </c>
    </row>
    <row r="2201" spans="191:193" ht="37.5" customHeight="1" x14ac:dyDescent="0.25">
      <c r="GI2201" s="237">
        <f t="shared" si="472"/>
        <v>0</v>
      </c>
      <c r="GJ2201" s="140" t="e">
        <f t="shared" ca="1" si="473"/>
        <v>#N/A</v>
      </c>
      <c r="GK2201" s="238" t="str">
        <f t="shared" ca="1" si="474"/>
        <v/>
      </c>
    </row>
    <row r="2202" spans="191:193" ht="37.5" customHeight="1" x14ac:dyDescent="0.25">
      <c r="GI2202" s="237">
        <f t="shared" si="472"/>
        <v>0</v>
      </c>
      <c r="GJ2202" s="140" t="e">
        <f t="shared" ca="1" si="473"/>
        <v>#N/A</v>
      </c>
      <c r="GK2202" s="238" t="str">
        <f t="shared" ca="1" si="474"/>
        <v/>
      </c>
    </row>
    <row r="2203" spans="191:193" ht="37.5" customHeight="1" x14ac:dyDescent="0.25">
      <c r="GI2203" s="237">
        <f t="shared" si="472"/>
        <v>0</v>
      </c>
      <c r="GJ2203" s="140" t="e">
        <f t="shared" ca="1" si="473"/>
        <v>#N/A</v>
      </c>
      <c r="GK2203" s="238" t="str">
        <f t="shared" ca="1" si="474"/>
        <v/>
      </c>
    </row>
    <row r="2204" spans="191:193" ht="37.5" customHeight="1" x14ac:dyDescent="0.25">
      <c r="GI2204" s="237">
        <f t="shared" si="472"/>
        <v>0</v>
      </c>
      <c r="GJ2204" s="140" t="e">
        <f t="shared" ca="1" si="473"/>
        <v>#N/A</v>
      </c>
      <c r="GK2204" s="238" t="str">
        <f t="shared" ca="1" si="474"/>
        <v/>
      </c>
    </row>
    <row r="2205" spans="191:193" ht="37.5" customHeight="1" x14ac:dyDescent="0.25">
      <c r="GI2205" s="237">
        <f t="shared" si="472"/>
        <v>0</v>
      </c>
      <c r="GJ2205" s="140" t="e">
        <f t="shared" ca="1" si="473"/>
        <v>#N/A</v>
      </c>
      <c r="GK2205" s="238" t="str">
        <f t="shared" ca="1" si="474"/>
        <v/>
      </c>
    </row>
    <row r="2206" spans="191:193" ht="37.5" customHeight="1" x14ac:dyDescent="0.25">
      <c r="GI2206" s="237">
        <f t="shared" si="472"/>
        <v>0</v>
      </c>
      <c r="GJ2206" s="140" t="e">
        <f t="shared" ca="1" si="473"/>
        <v>#N/A</v>
      </c>
      <c r="GK2206" s="238" t="str">
        <f t="shared" ca="1" si="474"/>
        <v/>
      </c>
    </row>
    <row r="2207" spans="191:193" ht="37.5" customHeight="1" x14ac:dyDescent="0.25">
      <c r="GI2207" s="237">
        <f t="shared" si="472"/>
        <v>0</v>
      </c>
      <c r="GJ2207" s="140" t="e">
        <f t="shared" ca="1" si="473"/>
        <v>#N/A</v>
      </c>
      <c r="GK2207" s="238" t="str">
        <f t="shared" ca="1" si="474"/>
        <v/>
      </c>
    </row>
    <row r="2208" spans="191:193" ht="37.5" customHeight="1" x14ac:dyDescent="0.25">
      <c r="GI2208" s="237">
        <f t="shared" si="472"/>
        <v>0</v>
      </c>
      <c r="GJ2208" s="140" t="e">
        <f t="shared" ca="1" si="473"/>
        <v>#N/A</v>
      </c>
      <c r="GK2208" s="238" t="str">
        <f t="shared" ca="1" si="474"/>
        <v/>
      </c>
    </row>
    <row r="2209" spans="191:193" ht="37.5" customHeight="1" x14ac:dyDescent="0.25">
      <c r="GI2209" s="237">
        <f t="shared" si="472"/>
        <v>0</v>
      </c>
      <c r="GJ2209" s="140" t="e">
        <f t="shared" ca="1" si="473"/>
        <v>#N/A</v>
      </c>
      <c r="GK2209" s="238" t="str">
        <f t="shared" ca="1" si="474"/>
        <v/>
      </c>
    </row>
    <row r="2210" spans="191:193" ht="37.5" customHeight="1" x14ac:dyDescent="0.25">
      <c r="GI2210" s="237">
        <f t="shared" si="472"/>
        <v>0</v>
      </c>
      <c r="GJ2210" s="140" t="e">
        <f t="shared" ca="1" si="473"/>
        <v>#N/A</v>
      </c>
      <c r="GK2210" s="238" t="str">
        <f t="shared" ca="1" si="474"/>
        <v/>
      </c>
    </row>
    <row r="2211" spans="191:193" ht="37.5" customHeight="1" x14ac:dyDescent="0.25">
      <c r="GI2211" s="237">
        <f t="shared" si="472"/>
        <v>0</v>
      </c>
      <c r="GJ2211" s="140" t="e">
        <f t="shared" ca="1" si="473"/>
        <v>#N/A</v>
      </c>
      <c r="GK2211" s="238" t="str">
        <f t="shared" ca="1" si="474"/>
        <v/>
      </c>
    </row>
    <row r="2212" spans="191:193" ht="37.5" customHeight="1" x14ac:dyDescent="0.25">
      <c r="GI2212" s="237">
        <f t="shared" si="472"/>
        <v>0</v>
      </c>
      <c r="GJ2212" s="140" t="e">
        <f t="shared" ca="1" si="473"/>
        <v>#N/A</v>
      </c>
      <c r="GK2212" s="238" t="str">
        <f t="shared" ca="1" si="474"/>
        <v/>
      </c>
    </row>
    <row r="2213" spans="191:193" ht="37.5" customHeight="1" x14ac:dyDescent="0.25">
      <c r="GI2213" s="237">
        <f t="shared" si="472"/>
        <v>0</v>
      </c>
      <c r="GJ2213" s="140" t="e">
        <f t="shared" ca="1" si="473"/>
        <v>#N/A</v>
      </c>
      <c r="GK2213" s="238" t="str">
        <f t="shared" ca="1" si="474"/>
        <v/>
      </c>
    </row>
    <row r="2214" spans="191:193" ht="37.5" customHeight="1" x14ac:dyDescent="0.25">
      <c r="GI2214" s="237">
        <f t="shared" si="472"/>
        <v>0</v>
      </c>
      <c r="GJ2214" s="140" t="e">
        <f t="shared" ca="1" si="473"/>
        <v>#N/A</v>
      </c>
      <c r="GK2214" s="238" t="str">
        <f t="shared" ca="1" si="474"/>
        <v/>
      </c>
    </row>
    <row r="2215" spans="191:193" ht="37.5" customHeight="1" x14ac:dyDescent="0.25">
      <c r="GI2215" s="237">
        <f t="shared" si="472"/>
        <v>0</v>
      </c>
      <c r="GJ2215" s="140" t="e">
        <f t="shared" ca="1" si="473"/>
        <v>#N/A</v>
      </c>
      <c r="GK2215" s="238" t="str">
        <f t="shared" ca="1" si="474"/>
        <v/>
      </c>
    </row>
    <row r="2216" spans="191:193" ht="37.5" customHeight="1" x14ac:dyDescent="0.25">
      <c r="GI2216" s="237">
        <f t="shared" si="472"/>
        <v>0</v>
      </c>
      <c r="GJ2216" s="140" t="e">
        <f t="shared" ca="1" si="473"/>
        <v>#N/A</v>
      </c>
      <c r="GK2216" s="238" t="str">
        <f t="shared" ca="1" si="474"/>
        <v/>
      </c>
    </row>
    <row r="2217" spans="191:193" ht="37.5" customHeight="1" x14ac:dyDescent="0.25">
      <c r="GI2217" s="237">
        <f t="shared" si="472"/>
        <v>0</v>
      </c>
      <c r="GJ2217" s="140" t="e">
        <f t="shared" ca="1" si="473"/>
        <v>#N/A</v>
      </c>
      <c r="GK2217" s="238" t="str">
        <f t="shared" ca="1" si="474"/>
        <v/>
      </c>
    </row>
    <row r="2218" spans="191:193" ht="37.5" customHeight="1" x14ac:dyDescent="0.25">
      <c r="GI2218" s="237">
        <f t="shared" si="472"/>
        <v>0</v>
      </c>
      <c r="GJ2218" s="140" t="e">
        <f t="shared" ca="1" si="473"/>
        <v>#N/A</v>
      </c>
      <c r="GK2218" s="238" t="str">
        <f t="shared" ca="1" si="474"/>
        <v/>
      </c>
    </row>
    <row r="2219" spans="191:193" ht="37.5" customHeight="1" x14ac:dyDescent="0.25">
      <c r="GI2219" s="237">
        <f t="shared" si="472"/>
        <v>0</v>
      </c>
      <c r="GJ2219" s="140" t="e">
        <f t="shared" ca="1" si="473"/>
        <v>#N/A</v>
      </c>
      <c r="GK2219" s="238" t="str">
        <f t="shared" ca="1" si="474"/>
        <v/>
      </c>
    </row>
    <row r="2220" spans="191:193" ht="37.5" customHeight="1" x14ac:dyDescent="0.25">
      <c r="GI2220" s="237">
        <f t="shared" si="472"/>
        <v>0</v>
      </c>
      <c r="GJ2220" s="140" t="e">
        <f t="shared" ca="1" si="473"/>
        <v>#N/A</v>
      </c>
      <c r="GK2220" s="238" t="str">
        <f t="shared" ca="1" si="474"/>
        <v/>
      </c>
    </row>
    <row r="2221" spans="191:193" ht="37.5" customHeight="1" x14ac:dyDescent="0.25">
      <c r="GI2221" s="237">
        <f t="shared" si="472"/>
        <v>0</v>
      </c>
      <c r="GJ2221" s="140" t="e">
        <f t="shared" ca="1" si="473"/>
        <v>#N/A</v>
      </c>
      <c r="GK2221" s="238" t="str">
        <f t="shared" ca="1" si="474"/>
        <v/>
      </c>
    </row>
    <row r="2222" spans="191:193" ht="37.5" customHeight="1" x14ac:dyDescent="0.25">
      <c r="GI2222" s="237">
        <f t="shared" si="472"/>
        <v>0</v>
      </c>
      <c r="GJ2222" s="140" t="e">
        <f t="shared" ca="1" si="473"/>
        <v>#N/A</v>
      </c>
      <c r="GK2222" s="238" t="str">
        <f t="shared" ca="1" si="474"/>
        <v/>
      </c>
    </row>
    <row r="2223" spans="191:193" ht="37.5" customHeight="1" x14ac:dyDescent="0.25">
      <c r="GI2223" s="237">
        <f t="shared" si="472"/>
        <v>0</v>
      </c>
      <c r="GJ2223" s="140" t="e">
        <f t="shared" ca="1" si="473"/>
        <v>#N/A</v>
      </c>
      <c r="GK2223" s="238" t="str">
        <f t="shared" ca="1" si="474"/>
        <v/>
      </c>
    </row>
    <row r="2224" spans="191:193" ht="37.5" customHeight="1" x14ac:dyDescent="0.25">
      <c r="GI2224" s="237">
        <f t="shared" si="472"/>
        <v>0</v>
      </c>
      <c r="GJ2224" s="140" t="e">
        <f t="shared" ca="1" si="473"/>
        <v>#N/A</v>
      </c>
      <c r="GK2224" s="238" t="str">
        <f t="shared" ca="1" si="474"/>
        <v/>
      </c>
    </row>
    <row r="2225" spans="191:193" ht="37.5" customHeight="1" x14ac:dyDescent="0.25">
      <c r="GI2225" s="237">
        <f t="shared" si="472"/>
        <v>0</v>
      </c>
      <c r="GJ2225" s="140" t="e">
        <f t="shared" ca="1" si="473"/>
        <v>#N/A</v>
      </c>
      <c r="GK2225" s="238" t="str">
        <f t="shared" ca="1" si="474"/>
        <v/>
      </c>
    </row>
    <row r="2226" spans="191:193" ht="37.5" customHeight="1" x14ac:dyDescent="0.25">
      <c r="GI2226" s="237">
        <f t="shared" si="472"/>
        <v>0</v>
      </c>
      <c r="GJ2226" s="140" t="e">
        <f t="shared" ca="1" si="473"/>
        <v>#N/A</v>
      </c>
      <c r="GK2226" s="238" t="str">
        <f t="shared" ca="1" si="474"/>
        <v/>
      </c>
    </row>
    <row r="2227" spans="191:193" ht="37.5" customHeight="1" x14ac:dyDescent="0.25">
      <c r="GI2227" s="237">
        <f t="shared" si="472"/>
        <v>0</v>
      </c>
      <c r="GJ2227" s="140" t="e">
        <f t="shared" ca="1" si="473"/>
        <v>#N/A</v>
      </c>
      <c r="GK2227" s="238" t="str">
        <f t="shared" ca="1" si="474"/>
        <v/>
      </c>
    </row>
    <row r="2228" spans="191:193" ht="37.5" customHeight="1" x14ac:dyDescent="0.25">
      <c r="GI2228" s="237">
        <f t="shared" si="472"/>
        <v>0</v>
      </c>
      <c r="GJ2228" s="140" t="e">
        <f t="shared" ca="1" si="473"/>
        <v>#N/A</v>
      </c>
      <c r="GK2228" s="238" t="str">
        <f t="shared" ca="1" si="474"/>
        <v/>
      </c>
    </row>
    <row r="2229" spans="191:193" ht="37.5" customHeight="1" x14ac:dyDescent="0.25">
      <c r="GI2229" s="237">
        <f t="shared" si="472"/>
        <v>0</v>
      </c>
      <c r="GJ2229" s="140" t="e">
        <f t="shared" ca="1" si="473"/>
        <v>#N/A</v>
      </c>
      <c r="GK2229" s="238" t="str">
        <f t="shared" ca="1" si="474"/>
        <v/>
      </c>
    </row>
    <row r="2230" spans="191:193" ht="37.5" customHeight="1" x14ac:dyDescent="0.25">
      <c r="GI2230" s="237">
        <f t="shared" si="472"/>
        <v>0</v>
      </c>
      <c r="GJ2230" s="140" t="e">
        <f t="shared" ca="1" si="473"/>
        <v>#N/A</v>
      </c>
      <c r="GK2230" s="238" t="str">
        <f t="shared" ca="1" si="474"/>
        <v/>
      </c>
    </row>
    <row r="2231" spans="191:193" ht="37.5" customHeight="1" x14ac:dyDescent="0.25">
      <c r="GI2231" s="237">
        <f t="shared" si="472"/>
        <v>0</v>
      </c>
      <c r="GJ2231" s="140" t="e">
        <f t="shared" ca="1" si="473"/>
        <v>#N/A</v>
      </c>
      <c r="GK2231" s="238" t="str">
        <f t="shared" ca="1" si="474"/>
        <v/>
      </c>
    </row>
    <row r="2232" spans="191:193" ht="37.5" customHeight="1" x14ac:dyDescent="0.25">
      <c r="GI2232" s="237">
        <f t="shared" si="472"/>
        <v>0</v>
      </c>
      <c r="GJ2232" s="140" t="e">
        <f t="shared" ca="1" si="473"/>
        <v>#N/A</v>
      </c>
      <c r="GK2232" s="238" t="str">
        <f t="shared" ca="1" si="474"/>
        <v/>
      </c>
    </row>
    <row r="2233" spans="191:193" ht="37.5" customHeight="1" x14ac:dyDescent="0.25">
      <c r="GI2233" s="237">
        <f t="shared" si="472"/>
        <v>0</v>
      </c>
      <c r="GJ2233" s="140" t="e">
        <f t="shared" ca="1" si="473"/>
        <v>#N/A</v>
      </c>
      <c r="GK2233" s="238" t="str">
        <f t="shared" ca="1" si="474"/>
        <v/>
      </c>
    </row>
    <row r="2234" spans="191:193" ht="37.5" customHeight="1" x14ac:dyDescent="0.25">
      <c r="GI2234" s="237">
        <f t="shared" si="472"/>
        <v>0</v>
      </c>
      <c r="GJ2234" s="140" t="e">
        <f t="shared" ca="1" si="473"/>
        <v>#N/A</v>
      </c>
      <c r="GK2234" s="238" t="str">
        <f t="shared" ca="1" si="474"/>
        <v/>
      </c>
    </row>
    <row r="2235" spans="191:193" ht="37.5" customHeight="1" x14ac:dyDescent="0.25">
      <c r="GI2235" s="237">
        <f t="shared" si="472"/>
        <v>0</v>
      </c>
      <c r="GJ2235" s="140" t="e">
        <f t="shared" ca="1" si="473"/>
        <v>#N/A</v>
      </c>
      <c r="GK2235" s="238" t="str">
        <f t="shared" ca="1" si="474"/>
        <v/>
      </c>
    </row>
    <row r="2236" spans="191:193" ht="37.5" customHeight="1" x14ac:dyDescent="0.25">
      <c r="GI2236" s="237">
        <f t="shared" si="472"/>
        <v>0</v>
      </c>
      <c r="GJ2236" s="140" t="e">
        <f t="shared" ca="1" si="473"/>
        <v>#N/A</v>
      </c>
      <c r="GK2236" s="238" t="str">
        <f t="shared" ca="1" si="474"/>
        <v/>
      </c>
    </row>
    <row r="2237" spans="191:193" ht="37.5" customHeight="1" x14ac:dyDescent="0.25">
      <c r="GI2237" s="237">
        <f t="shared" si="472"/>
        <v>0</v>
      </c>
      <c r="GJ2237" s="140" t="e">
        <f t="shared" ca="1" si="473"/>
        <v>#N/A</v>
      </c>
      <c r="GK2237" s="238" t="str">
        <f t="shared" ca="1" si="474"/>
        <v/>
      </c>
    </row>
    <row r="2238" spans="191:193" ht="37.5" customHeight="1" x14ac:dyDescent="0.25">
      <c r="GI2238" s="237">
        <f t="shared" si="472"/>
        <v>0</v>
      </c>
      <c r="GJ2238" s="140" t="e">
        <f t="shared" ca="1" si="473"/>
        <v>#N/A</v>
      </c>
      <c r="GK2238" s="238" t="str">
        <f t="shared" ca="1" si="474"/>
        <v/>
      </c>
    </row>
    <row r="2239" spans="191:193" ht="37.5" customHeight="1" x14ac:dyDescent="0.25">
      <c r="GI2239" s="237">
        <f t="shared" si="472"/>
        <v>0</v>
      </c>
      <c r="GJ2239" s="140" t="e">
        <f t="shared" ca="1" si="473"/>
        <v>#N/A</v>
      </c>
      <c r="GK2239" s="238" t="str">
        <f t="shared" ca="1" si="474"/>
        <v/>
      </c>
    </row>
    <row r="2240" spans="191:193" ht="37.5" customHeight="1" x14ac:dyDescent="0.25">
      <c r="GI2240" s="237">
        <f t="shared" si="472"/>
        <v>0</v>
      </c>
      <c r="GJ2240" s="140" t="e">
        <f t="shared" ca="1" si="473"/>
        <v>#N/A</v>
      </c>
      <c r="GK2240" s="238" t="str">
        <f t="shared" ca="1" si="474"/>
        <v/>
      </c>
    </row>
    <row r="2241" spans="191:193" ht="37.5" customHeight="1" x14ac:dyDescent="0.25">
      <c r="GI2241" s="237">
        <f t="shared" si="472"/>
        <v>0</v>
      </c>
      <c r="GJ2241" s="140" t="e">
        <f t="shared" ca="1" si="473"/>
        <v>#N/A</v>
      </c>
      <c r="GK2241" s="238" t="str">
        <f t="shared" ca="1" si="474"/>
        <v/>
      </c>
    </row>
    <row r="2242" spans="191:193" ht="37.5" customHeight="1" x14ac:dyDescent="0.25">
      <c r="GI2242" s="237">
        <f t="shared" ref="GI2242:GI2305" si="475">INDEX(Matrix_Ausschluss,1+(ROW(A2241)-1)/COLUMNS(CS:GG),MOD(ROW(A2241)-1,COLUMNS(CS:GG))+1)</f>
        <v>0</v>
      </c>
      <c r="GJ2242" s="140" t="e">
        <f t="shared" ca="1" si="473"/>
        <v>#N/A</v>
      </c>
      <c r="GK2242" s="238" t="str">
        <f t="shared" ca="1" si="474"/>
        <v/>
      </c>
    </row>
    <row r="2243" spans="191:193" ht="37.5" customHeight="1" x14ac:dyDescent="0.25">
      <c r="GI2243" s="237">
        <f t="shared" si="475"/>
        <v>0</v>
      </c>
      <c r="GJ2243" s="140" t="e">
        <f t="shared" ref="GJ2243:GJ2306" ca="1" si="476">MATCH("*",OFFSET($GI$1,GJ2242,0,8650),0)+GJ2242</f>
        <v>#N/A</v>
      </c>
      <c r="GK2243" s="238" t="str">
        <f t="shared" ref="GK2243:GK2306" ca="1" si="477">IF(ISERROR($GJ2243),"",INDEX($GI$2:$GI$8650,$GJ2243-1,1))</f>
        <v/>
      </c>
    </row>
    <row r="2244" spans="191:193" ht="37.5" customHeight="1" x14ac:dyDescent="0.25">
      <c r="GI2244" s="237">
        <f t="shared" si="475"/>
        <v>0</v>
      </c>
      <c r="GJ2244" s="140" t="e">
        <f t="shared" ca="1" si="476"/>
        <v>#N/A</v>
      </c>
      <c r="GK2244" s="238" t="str">
        <f t="shared" ca="1" si="477"/>
        <v/>
      </c>
    </row>
    <row r="2245" spans="191:193" ht="37.5" customHeight="1" x14ac:dyDescent="0.25">
      <c r="GI2245" s="237">
        <f t="shared" si="475"/>
        <v>0</v>
      </c>
      <c r="GJ2245" s="140" t="e">
        <f t="shared" ca="1" si="476"/>
        <v>#N/A</v>
      </c>
      <c r="GK2245" s="238" t="str">
        <f t="shared" ca="1" si="477"/>
        <v/>
      </c>
    </row>
    <row r="2246" spans="191:193" ht="37.5" customHeight="1" x14ac:dyDescent="0.25">
      <c r="GI2246" s="237">
        <f t="shared" si="475"/>
        <v>0</v>
      </c>
      <c r="GJ2246" s="140" t="e">
        <f t="shared" ca="1" si="476"/>
        <v>#N/A</v>
      </c>
      <c r="GK2246" s="238" t="str">
        <f t="shared" ca="1" si="477"/>
        <v/>
      </c>
    </row>
    <row r="2247" spans="191:193" ht="37.5" customHeight="1" x14ac:dyDescent="0.25">
      <c r="GI2247" s="237">
        <f t="shared" si="475"/>
        <v>0</v>
      </c>
      <c r="GJ2247" s="140" t="e">
        <f t="shared" ca="1" si="476"/>
        <v>#N/A</v>
      </c>
      <c r="GK2247" s="238" t="str">
        <f t="shared" ca="1" si="477"/>
        <v/>
      </c>
    </row>
    <row r="2248" spans="191:193" ht="37.5" customHeight="1" x14ac:dyDescent="0.25">
      <c r="GI2248" s="237">
        <f t="shared" si="475"/>
        <v>0</v>
      </c>
      <c r="GJ2248" s="140" t="e">
        <f t="shared" ca="1" si="476"/>
        <v>#N/A</v>
      </c>
      <c r="GK2248" s="238" t="str">
        <f t="shared" ca="1" si="477"/>
        <v/>
      </c>
    </row>
    <row r="2249" spans="191:193" ht="37.5" customHeight="1" x14ac:dyDescent="0.25">
      <c r="GI2249" s="237">
        <f t="shared" si="475"/>
        <v>0</v>
      </c>
      <c r="GJ2249" s="140" t="e">
        <f t="shared" ca="1" si="476"/>
        <v>#N/A</v>
      </c>
      <c r="GK2249" s="238" t="str">
        <f t="shared" ca="1" si="477"/>
        <v/>
      </c>
    </row>
    <row r="2250" spans="191:193" ht="37.5" customHeight="1" x14ac:dyDescent="0.25">
      <c r="GI2250" s="237">
        <f t="shared" si="475"/>
        <v>0</v>
      </c>
      <c r="GJ2250" s="140" t="e">
        <f t="shared" ca="1" si="476"/>
        <v>#N/A</v>
      </c>
      <c r="GK2250" s="238" t="str">
        <f t="shared" ca="1" si="477"/>
        <v/>
      </c>
    </row>
    <row r="2251" spans="191:193" ht="37.5" customHeight="1" x14ac:dyDescent="0.25">
      <c r="GI2251" s="237">
        <f t="shared" si="475"/>
        <v>0</v>
      </c>
      <c r="GJ2251" s="140" t="e">
        <f t="shared" ca="1" si="476"/>
        <v>#N/A</v>
      </c>
      <c r="GK2251" s="238" t="str">
        <f t="shared" ca="1" si="477"/>
        <v/>
      </c>
    </row>
    <row r="2252" spans="191:193" ht="37.5" customHeight="1" x14ac:dyDescent="0.25">
      <c r="GI2252" s="237">
        <f t="shared" si="475"/>
        <v>0</v>
      </c>
      <c r="GJ2252" s="140" t="e">
        <f t="shared" ca="1" si="476"/>
        <v>#N/A</v>
      </c>
      <c r="GK2252" s="238" t="str">
        <f t="shared" ca="1" si="477"/>
        <v/>
      </c>
    </row>
    <row r="2253" spans="191:193" ht="37.5" customHeight="1" x14ac:dyDescent="0.25">
      <c r="GI2253" s="237">
        <f t="shared" si="475"/>
        <v>0</v>
      </c>
      <c r="GJ2253" s="140" t="e">
        <f t="shared" ca="1" si="476"/>
        <v>#N/A</v>
      </c>
      <c r="GK2253" s="238" t="str">
        <f t="shared" ca="1" si="477"/>
        <v/>
      </c>
    </row>
    <row r="2254" spans="191:193" ht="37.5" customHeight="1" x14ac:dyDescent="0.25">
      <c r="GI2254" s="237">
        <f t="shared" si="475"/>
        <v>0</v>
      </c>
      <c r="GJ2254" s="140" t="e">
        <f t="shared" ca="1" si="476"/>
        <v>#N/A</v>
      </c>
      <c r="GK2254" s="238" t="str">
        <f t="shared" ca="1" si="477"/>
        <v/>
      </c>
    </row>
    <row r="2255" spans="191:193" ht="37.5" customHeight="1" x14ac:dyDescent="0.25">
      <c r="GI2255" s="237">
        <f t="shared" si="475"/>
        <v>0</v>
      </c>
      <c r="GJ2255" s="140" t="e">
        <f t="shared" ca="1" si="476"/>
        <v>#N/A</v>
      </c>
      <c r="GK2255" s="238" t="str">
        <f t="shared" ca="1" si="477"/>
        <v/>
      </c>
    </row>
    <row r="2256" spans="191:193" ht="37.5" customHeight="1" x14ac:dyDescent="0.25">
      <c r="GI2256" s="237">
        <f t="shared" si="475"/>
        <v>0</v>
      </c>
      <c r="GJ2256" s="140" t="e">
        <f t="shared" ca="1" si="476"/>
        <v>#N/A</v>
      </c>
      <c r="GK2256" s="238" t="str">
        <f t="shared" ca="1" si="477"/>
        <v/>
      </c>
    </row>
    <row r="2257" spans="191:193" ht="37.5" customHeight="1" x14ac:dyDescent="0.25">
      <c r="GI2257" s="237">
        <f t="shared" si="475"/>
        <v>0</v>
      </c>
      <c r="GJ2257" s="140" t="e">
        <f t="shared" ca="1" si="476"/>
        <v>#N/A</v>
      </c>
      <c r="GK2257" s="238" t="str">
        <f t="shared" ca="1" si="477"/>
        <v/>
      </c>
    </row>
    <row r="2258" spans="191:193" ht="37.5" customHeight="1" x14ac:dyDescent="0.25">
      <c r="GI2258" s="237">
        <f t="shared" si="475"/>
        <v>0</v>
      </c>
      <c r="GJ2258" s="140" t="e">
        <f t="shared" ca="1" si="476"/>
        <v>#N/A</v>
      </c>
      <c r="GK2258" s="238" t="str">
        <f t="shared" ca="1" si="477"/>
        <v/>
      </c>
    </row>
    <row r="2259" spans="191:193" ht="37.5" customHeight="1" x14ac:dyDescent="0.25">
      <c r="GI2259" s="237">
        <f t="shared" si="475"/>
        <v>0</v>
      </c>
      <c r="GJ2259" s="140" t="e">
        <f t="shared" ca="1" si="476"/>
        <v>#N/A</v>
      </c>
      <c r="GK2259" s="238" t="str">
        <f t="shared" ca="1" si="477"/>
        <v/>
      </c>
    </row>
    <row r="2260" spans="191:193" ht="37.5" customHeight="1" x14ac:dyDescent="0.25">
      <c r="GI2260" s="237">
        <f t="shared" si="475"/>
        <v>0</v>
      </c>
      <c r="GJ2260" s="140" t="e">
        <f t="shared" ca="1" si="476"/>
        <v>#N/A</v>
      </c>
      <c r="GK2260" s="238" t="str">
        <f t="shared" ca="1" si="477"/>
        <v/>
      </c>
    </row>
    <row r="2261" spans="191:193" ht="37.5" customHeight="1" x14ac:dyDescent="0.25">
      <c r="GI2261" s="237">
        <f t="shared" si="475"/>
        <v>0</v>
      </c>
      <c r="GJ2261" s="140" t="e">
        <f t="shared" ca="1" si="476"/>
        <v>#N/A</v>
      </c>
      <c r="GK2261" s="238" t="str">
        <f t="shared" ca="1" si="477"/>
        <v/>
      </c>
    </row>
    <row r="2262" spans="191:193" ht="37.5" customHeight="1" x14ac:dyDescent="0.25">
      <c r="GI2262" s="237">
        <f t="shared" si="475"/>
        <v>0</v>
      </c>
      <c r="GJ2262" s="140" t="e">
        <f t="shared" ca="1" si="476"/>
        <v>#N/A</v>
      </c>
      <c r="GK2262" s="238" t="str">
        <f t="shared" ca="1" si="477"/>
        <v/>
      </c>
    </row>
    <row r="2263" spans="191:193" ht="37.5" customHeight="1" x14ac:dyDescent="0.25">
      <c r="GI2263" s="237">
        <f t="shared" si="475"/>
        <v>0</v>
      </c>
      <c r="GJ2263" s="140" t="e">
        <f t="shared" ca="1" si="476"/>
        <v>#N/A</v>
      </c>
      <c r="GK2263" s="238" t="str">
        <f t="shared" ca="1" si="477"/>
        <v/>
      </c>
    </row>
    <row r="2264" spans="191:193" ht="37.5" customHeight="1" x14ac:dyDescent="0.25">
      <c r="GI2264" s="237">
        <f t="shared" si="475"/>
        <v>0</v>
      </c>
      <c r="GJ2264" s="140" t="e">
        <f t="shared" ca="1" si="476"/>
        <v>#N/A</v>
      </c>
      <c r="GK2264" s="238" t="str">
        <f t="shared" ca="1" si="477"/>
        <v/>
      </c>
    </row>
    <row r="2265" spans="191:193" ht="37.5" customHeight="1" x14ac:dyDescent="0.25">
      <c r="GI2265" s="237">
        <f t="shared" si="475"/>
        <v>0</v>
      </c>
      <c r="GJ2265" s="140" t="e">
        <f t="shared" ca="1" si="476"/>
        <v>#N/A</v>
      </c>
      <c r="GK2265" s="238" t="str">
        <f t="shared" ca="1" si="477"/>
        <v/>
      </c>
    </row>
    <row r="2266" spans="191:193" ht="37.5" customHeight="1" x14ac:dyDescent="0.25">
      <c r="GI2266" s="237">
        <f t="shared" si="475"/>
        <v>0</v>
      </c>
      <c r="GJ2266" s="140" t="e">
        <f t="shared" ca="1" si="476"/>
        <v>#N/A</v>
      </c>
      <c r="GK2266" s="238" t="str">
        <f t="shared" ca="1" si="477"/>
        <v/>
      </c>
    </row>
    <row r="2267" spans="191:193" ht="37.5" customHeight="1" x14ac:dyDescent="0.25">
      <c r="GI2267" s="237">
        <f t="shared" si="475"/>
        <v>0</v>
      </c>
      <c r="GJ2267" s="140" t="e">
        <f t="shared" ca="1" si="476"/>
        <v>#N/A</v>
      </c>
      <c r="GK2267" s="238" t="str">
        <f t="shared" ca="1" si="477"/>
        <v/>
      </c>
    </row>
    <row r="2268" spans="191:193" ht="37.5" customHeight="1" x14ac:dyDescent="0.25">
      <c r="GI2268" s="237">
        <f t="shared" si="475"/>
        <v>0</v>
      </c>
      <c r="GJ2268" s="140" t="e">
        <f t="shared" ca="1" si="476"/>
        <v>#N/A</v>
      </c>
      <c r="GK2268" s="238" t="str">
        <f t="shared" ca="1" si="477"/>
        <v/>
      </c>
    </row>
    <row r="2269" spans="191:193" ht="37.5" customHeight="1" x14ac:dyDescent="0.25">
      <c r="GI2269" s="237">
        <f t="shared" si="475"/>
        <v>0</v>
      </c>
      <c r="GJ2269" s="140" t="e">
        <f t="shared" ca="1" si="476"/>
        <v>#N/A</v>
      </c>
      <c r="GK2269" s="238" t="str">
        <f t="shared" ca="1" si="477"/>
        <v/>
      </c>
    </row>
    <row r="2270" spans="191:193" ht="37.5" customHeight="1" x14ac:dyDescent="0.25">
      <c r="GI2270" s="237">
        <f t="shared" si="475"/>
        <v>0</v>
      </c>
      <c r="GJ2270" s="140" t="e">
        <f t="shared" ca="1" si="476"/>
        <v>#N/A</v>
      </c>
      <c r="GK2270" s="238" t="str">
        <f t="shared" ca="1" si="477"/>
        <v/>
      </c>
    </row>
    <row r="2271" spans="191:193" ht="37.5" customHeight="1" x14ac:dyDescent="0.25">
      <c r="GI2271" s="237">
        <f t="shared" si="475"/>
        <v>0</v>
      </c>
      <c r="GJ2271" s="140" t="e">
        <f t="shared" ca="1" si="476"/>
        <v>#N/A</v>
      </c>
      <c r="GK2271" s="238" t="str">
        <f t="shared" ca="1" si="477"/>
        <v/>
      </c>
    </row>
    <row r="2272" spans="191:193" ht="37.5" customHeight="1" x14ac:dyDescent="0.25">
      <c r="GI2272" s="237">
        <f t="shared" si="475"/>
        <v>0</v>
      </c>
      <c r="GJ2272" s="140" t="e">
        <f t="shared" ca="1" si="476"/>
        <v>#N/A</v>
      </c>
      <c r="GK2272" s="238" t="str">
        <f t="shared" ca="1" si="477"/>
        <v/>
      </c>
    </row>
    <row r="2273" spans="191:193" ht="37.5" customHeight="1" x14ac:dyDescent="0.25">
      <c r="GI2273" s="237">
        <f t="shared" si="475"/>
        <v>0</v>
      </c>
      <c r="GJ2273" s="140" t="e">
        <f t="shared" ca="1" si="476"/>
        <v>#N/A</v>
      </c>
      <c r="GK2273" s="238" t="str">
        <f t="shared" ca="1" si="477"/>
        <v/>
      </c>
    </row>
    <row r="2274" spans="191:193" ht="37.5" customHeight="1" x14ac:dyDescent="0.25">
      <c r="GI2274" s="237">
        <f t="shared" si="475"/>
        <v>0</v>
      </c>
      <c r="GJ2274" s="140" t="e">
        <f t="shared" ca="1" si="476"/>
        <v>#N/A</v>
      </c>
      <c r="GK2274" s="238" t="str">
        <f t="shared" ca="1" si="477"/>
        <v/>
      </c>
    </row>
    <row r="2275" spans="191:193" ht="37.5" customHeight="1" x14ac:dyDescent="0.25">
      <c r="GI2275" s="237">
        <f t="shared" si="475"/>
        <v>0</v>
      </c>
      <c r="GJ2275" s="140" t="e">
        <f t="shared" ca="1" si="476"/>
        <v>#N/A</v>
      </c>
      <c r="GK2275" s="238" t="str">
        <f t="shared" ca="1" si="477"/>
        <v/>
      </c>
    </row>
    <row r="2276" spans="191:193" ht="37.5" customHeight="1" x14ac:dyDescent="0.25">
      <c r="GI2276" s="237">
        <f t="shared" si="475"/>
        <v>0</v>
      </c>
      <c r="GJ2276" s="140" t="e">
        <f t="shared" ca="1" si="476"/>
        <v>#N/A</v>
      </c>
      <c r="GK2276" s="238" t="str">
        <f t="shared" ca="1" si="477"/>
        <v/>
      </c>
    </row>
    <row r="2277" spans="191:193" ht="37.5" customHeight="1" x14ac:dyDescent="0.25">
      <c r="GI2277" s="237">
        <f t="shared" si="475"/>
        <v>0</v>
      </c>
      <c r="GJ2277" s="140" t="e">
        <f t="shared" ca="1" si="476"/>
        <v>#N/A</v>
      </c>
      <c r="GK2277" s="238" t="str">
        <f t="shared" ca="1" si="477"/>
        <v/>
      </c>
    </row>
    <row r="2278" spans="191:193" ht="37.5" customHeight="1" x14ac:dyDescent="0.25">
      <c r="GI2278" s="237">
        <f t="shared" si="475"/>
        <v>0</v>
      </c>
      <c r="GJ2278" s="140" t="e">
        <f t="shared" ca="1" si="476"/>
        <v>#N/A</v>
      </c>
      <c r="GK2278" s="238" t="str">
        <f t="shared" ca="1" si="477"/>
        <v/>
      </c>
    </row>
    <row r="2279" spans="191:193" ht="37.5" customHeight="1" x14ac:dyDescent="0.25">
      <c r="GI2279" s="237">
        <f t="shared" si="475"/>
        <v>0</v>
      </c>
      <c r="GJ2279" s="140" t="e">
        <f t="shared" ca="1" si="476"/>
        <v>#N/A</v>
      </c>
      <c r="GK2279" s="238" t="str">
        <f t="shared" ca="1" si="477"/>
        <v/>
      </c>
    </row>
    <row r="2280" spans="191:193" ht="37.5" customHeight="1" x14ac:dyDescent="0.25">
      <c r="GI2280" s="237">
        <f t="shared" si="475"/>
        <v>0</v>
      </c>
      <c r="GJ2280" s="140" t="e">
        <f t="shared" ca="1" si="476"/>
        <v>#N/A</v>
      </c>
      <c r="GK2280" s="238" t="str">
        <f t="shared" ca="1" si="477"/>
        <v/>
      </c>
    </row>
    <row r="2281" spans="191:193" ht="37.5" customHeight="1" x14ac:dyDescent="0.25">
      <c r="GI2281" s="237">
        <f t="shared" si="475"/>
        <v>0</v>
      </c>
      <c r="GJ2281" s="140" t="e">
        <f t="shared" ca="1" si="476"/>
        <v>#N/A</v>
      </c>
      <c r="GK2281" s="238" t="str">
        <f t="shared" ca="1" si="477"/>
        <v/>
      </c>
    </row>
    <row r="2282" spans="191:193" ht="37.5" customHeight="1" x14ac:dyDescent="0.25">
      <c r="GI2282" s="237">
        <f t="shared" si="475"/>
        <v>0</v>
      </c>
      <c r="GJ2282" s="140" t="e">
        <f t="shared" ca="1" si="476"/>
        <v>#N/A</v>
      </c>
      <c r="GK2282" s="238" t="str">
        <f t="shared" ca="1" si="477"/>
        <v/>
      </c>
    </row>
    <row r="2283" spans="191:193" ht="37.5" customHeight="1" x14ac:dyDescent="0.25">
      <c r="GI2283" s="237">
        <f t="shared" si="475"/>
        <v>0</v>
      </c>
      <c r="GJ2283" s="140" t="e">
        <f t="shared" ca="1" si="476"/>
        <v>#N/A</v>
      </c>
      <c r="GK2283" s="238" t="str">
        <f t="shared" ca="1" si="477"/>
        <v/>
      </c>
    </row>
    <row r="2284" spans="191:193" ht="37.5" customHeight="1" x14ac:dyDescent="0.25">
      <c r="GI2284" s="237">
        <f t="shared" si="475"/>
        <v>0</v>
      </c>
      <c r="GJ2284" s="140" t="e">
        <f t="shared" ca="1" si="476"/>
        <v>#N/A</v>
      </c>
      <c r="GK2284" s="238" t="str">
        <f t="shared" ca="1" si="477"/>
        <v/>
      </c>
    </row>
    <row r="2285" spans="191:193" ht="37.5" customHeight="1" x14ac:dyDescent="0.25">
      <c r="GI2285" s="237">
        <f t="shared" si="475"/>
        <v>0</v>
      </c>
      <c r="GJ2285" s="140" t="e">
        <f t="shared" ca="1" si="476"/>
        <v>#N/A</v>
      </c>
      <c r="GK2285" s="238" t="str">
        <f t="shared" ca="1" si="477"/>
        <v/>
      </c>
    </row>
    <row r="2286" spans="191:193" ht="37.5" customHeight="1" x14ac:dyDescent="0.25">
      <c r="GI2286" s="237">
        <f t="shared" si="475"/>
        <v>0</v>
      </c>
      <c r="GJ2286" s="140" t="e">
        <f t="shared" ca="1" si="476"/>
        <v>#N/A</v>
      </c>
      <c r="GK2286" s="238" t="str">
        <f t="shared" ca="1" si="477"/>
        <v/>
      </c>
    </row>
    <row r="2287" spans="191:193" ht="37.5" customHeight="1" x14ac:dyDescent="0.25">
      <c r="GI2287" s="237">
        <f t="shared" si="475"/>
        <v>0</v>
      </c>
      <c r="GJ2287" s="140" t="e">
        <f t="shared" ca="1" si="476"/>
        <v>#N/A</v>
      </c>
      <c r="GK2287" s="238" t="str">
        <f t="shared" ca="1" si="477"/>
        <v/>
      </c>
    </row>
    <row r="2288" spans="191:193" ht="37.5" customHeight="1" x14ac:dyDescent="0.25">
      <c r="GI2288" s="237">
        <f t="shared" si="475"/>
        <v>0</v>
      </c>
      <c r="GJ2288" s="140" t="e">
        <f t="shared" ca="1" si="476"/>
        <v>#N/A</v>
      </c>
      <c r="GK2288" s="238" t="str">
        <f t="shared" ca="1" si="477"/>
        <v/>
      </c>
    </row>
    <row r="2289" spans="191:193" ht="37.5" customHeight="1" x14ac:dyDescent="0.25">
      <c r="GI2289" s="237">
        <f t="shared" si="475"/>
        <v>0</v>
      </c>
      <c r="GJ2289" s="140" t="e">
        <f t="shared" ca="1" si="476"/>
        <v>#N/A</v>
      </c>
      <c r="GK2289" s="238" t="str">
        <f t="shared" ca="1" si="477"/>
        <v/>
      </c>
    </row>
    <row r="2290" spans="191:193" ht="37.5" customHeight="1" x14ac:dyDescent="0.25">
      <c r="GI2290" s="237">
        <f t="shared" si="475"/>
        <v>0</v>
      </c>
      <c r="GJ2290" s="140" t="e">
        <f t="shared" ca="1" si="476"/>
        <v>#N/A</v>
      </c>
      <c r="GK2290" s="238" t="str">
        <f t="shared" ca="1" si="477"/>
        <v/>
      </c>
    </row>
    <row r="2291" spans="191:193" ht="37.5" customHeight="1" x14ac:dyDescent="0.25">
      <c r="GI2291" s="237">
        <f t="shared" si="475"/>
        <v>0</v>
      </c>
      <c r="GJ2291" s="140" t="e">
        <f t="shared" ca="1" si="476"/>
        <v>#N/A</v>
      </c>
      <c r="GK2291" s="238" t="str">
        <f t="shared" ca="1" si="477"/>
        <v/>
      </c>
    </row>
    <row r="2292" spans="191:193" ht="37.5" customHeight="1" x14ac:dyDescent="0.25">
      <c r="GI2292" s="237">
        <f t="shared" si="475"/>
        <v>0</v>
      </c>
      <c r="GJ2292" s="140" t="e">
        <f t="shared" ca="1" si="476"/>
        <v>#N/A</v>
      </c>
      <c r="GK2292" s="238" t="str">
        <f t="shared" ca="1" si="477"/>
        <v/>
      </c>
    </row>
    <row r="2293" spans="191:193" ht="37.5" customHeight="1" x14ac:dyDescent="0.25">
      <c r="GI2293" s="237">
        <f t="shared" si="475"/>
        <v>0</v>
      </c>
      <c r="GJ2293" s="140" t="e">
        <f t="shared" ca="1" si="476"/>
        <v>#N/A</v>
      </c>
      <c r="GK2293" s="238" t="str">
        <f t="shared" ca="1" si="477"/>
        <v/>
      </c>
    </row>
    <row r="2294" spans="191:193" ht="37.5" customHeight="1" x14ac:dyDescent="0.25">
      <c r="GI2294" s="237">
        <f t="shared" si="475"/>
        <v>0</v>
      </c>
      <c r="GJ2294" s="140" t="e">
        <f t="shared" ca="1" si="476"/>
        <v>#N/A</v>
      </c>
      <c r="GK2294" s="238" t="str">
        <f t="shared" ca="1" si="477"/>
        <v/>
      </c>
    </row>
    <row r="2295" spans="191:193" ht="37.5" customHeight="1" x14ac:dyDescent="0.25">
      <c r="GI2295" s="237">
        <f t="shared" si="475"/>
        <v>0</v>
      </c>
      <c r="GJ2295" s="140" t="e">
        <f t="shared" ca="1" si="476"/>
        <v>#N/A</v>
      </c>
      <c r="GK2295" s="238" t="str">
        <f t="shared" ca="1" si="477"/>
        <v/>
      </c>
    </row>
    <row r="2296" spans="191:193" ht="37.5" customHeight="1" x14ac:dyDescent="0.25">
      <c r="GI2296" s="237">
        <f t="shared" si="475"/>
        <v>0</v>
      </c>
      <c r="GJ2296" s="140" t="e">
        <f t="shared" ca="1" si="476"/>
        <v>#N/A</v>
      </c>
      <c r="GK2296" s="238" t="str">
        <f t="shared" ca="1" si="477"/>
        <v/>
      </c>
    </row>
    <row r="2297" spans="191:193" ht="37.5" customHeight="1" x14ac:dyDescent="0.25">
      <c r="GI2297" s="237">
        <f t="shared" si="475"/>
        <v>0</v>
      </c>
      <c r="GJ2297" s="140" t="e">
        <f t="shared" ca="1" si="476"/>
        <v>#N/A</v>
      </c>
      <c r="GK2297" s="238" t="str">
        <f t="shared" ca="1" si="477"/>
        <v/>
      </c>
    </row>
    <row r="2298" spans="191:193" ht="37.5" customHeight="1" x14ac:dyDescent="0.25">
      <c r="GI2298" s="237">
        <f t="shared" si="475"/>
        <v>0</v>
      </c>
      <c r="GJ2298" s="140" t="e">
        <f t="shared" ca="1" si="476"/>
        <v>#N/A</v>
      </c>
      <c r="GK2298" s="238" t="str">
        <f t="shared" ca="1" si="477"/>
        <v/>
      </c>
    </row>
    <row r="2299" spans="191:193" ht="37.5" customHeight="1" x14ac:dyDescent="0.25">
      <c r="GI2299" s="237">
        <f t="shared" si="475"/>
        <v>0</v>
      </c>
      <c r="GJ2299" s="140" t="e">
        <f t="shared" ca="1" si="476"/>
        <v>#N/A</v>
      </c>
      <c r="GK2299" s="238" t="str">
        <f t="shared" ca="1" si="477"/>
        <v/>
      </c>
    </row>
    <row r="2300" spans="191:193" ht="37.5" customHeight="1" x14ac:dyDescent="0.25">
      <c r="GI2300" s="237">
        <f t="shared" si="475"/>
        <v>0</v>
      </c>
      <c r="GJ2300" s="140" t="e">
        <f t="shared" ca="1" si="476"/>
        <v>#N/A</v>
      </c>
      <c r="GK2300" s="238" t="str">
        <f t="shared" ca="1" si="477"/>
        <v/>
      </c>
    </row>
    <row r="2301" spans="191:193" ht="37.5" customHeight="1" x14ac:dyDescent="0.25">
      <c r="GI2301" s="237">
        <f t="shared" si="475"/>
        <v>0</v>
      </c>
      <c r="GJ2301" s="140" t="e">
        <f t="shared" ca="1" si="476"/>
        <v>#N/A</v>
      </c>
      <c r="GK2301" s="238" t="str">
        <f t="shared" ca="1" si="477"/>
        <v/>
      </c>
    </row>
    <row r="2302" spans="191:193" ht="37.5" customHeight="1" x14ac:dyDescent="0.25">
      <c r="GI2302" s="237">
        <f t="shared" si="475"/>
        <v>0</v>
      </c>
      <c r="GJ2302" s="140" t="e">
        <f t="shared" ca="1" si="476"/>
        <v>#N/A</v>
      </c>
      <c r="GK2302" s="238" t="str">
        <f t="shared" ca="1" si="477"/>
        <v/>
      </c>
    </row>
    <row r="2303" spans="191:193" ht="37.5" customHeight="1" x14ac:dyDescent="0.25">
      <c r="GI2303" s="237">
        <f t="shared" si="475"/>
        <v>0</v>
      </c>
      <c r="GJ2303" s="140" t="e">
        <f t="shared" ca="1" si="476"/>
        <v>#N/A</v>
      </c>
      <c r="GK2303" s="238" t="str">
        <f t="shared" ca="1" si="477"/>
        <v/>
      </c>
    </row>
    <row r="2304" spans="191:193" ht="37.5" customHeight="1" x14ac:dyDescent="0.25">
      <c r="GI2304" s="237">
        <f t="shared" si="475"/>
        <v>0</v>
      </c>
      <c r="GJ2304" s="140" t="e">
        <f t="shared" ca="1" si="476"/>
        <v>#N/A</v>
      </c>
      <c r="GK2304" s="238" t="str">
        <f t="shared" ca="1" si="477"/>
        <v/>
      </c>
    </row>
    <row r="2305" spans="191:193" ht="37.5" customHeight="1" x14ac:dyDescent="0.25">
      <c r="GI2305" s="237">
        <f t="shared" si="475"/>
        <v>0</v>
      </c>
      <c r="GJ2305" s="140" t="e">
        <f t="shared" ca="1" si="476"/>
        <v>#N/A</v>
      </c>
      <c r="GK2305" s="238" t="str">
        <f t="shared" ca="1" si="477"/>
        <v/>
      </c>
    </row>
    <row r="2306" spans="191:193" ht="37.5" customHeight="1" x14ac:dyDescent="0.25">
      <c r="GI2306" s="237">
        <f t="shared" ref="GI2306:GI2369" si="478">INDEX(Matrix_Ausschluss,1+(ROW(A2305)-1)/COLUMNS(CS:GG),MOD(ROW(A2305)-1,COLUMNS(CS:GG))+1)</f>
        <v>0</v>
      </c>
      <c r="GJ2306" s="140" t="e">
        <f t="shared" ca="1" si="476"/>
        <v>#N/A</v>
      </c>
      <c r="GK2306" s="238" t="str">
        <f t="shared" ca="1" si="477"/>
        <v/>
      </c>
    </row>
    <row r="2307" spans="191:193" ht="37.5" customHeight="1" x14ac:dyDescent="0.25">
      <c r="GI2307" s="237">
        <f t="shared" si="478"/>
        <v>0</v>
      </c>
      <c r="GJ2307" s="140" t="e">
        <f t="shared" ref="GJ2307:GJ2370" ca="1" si="479">MATCH("*",OFFSET($GI$1,GJ2306,0,8650),0)+GJ2306</f>
        <v>#N/A</v>
      </c>
      <c r="GK2307" s="238" t="str">
        <f t="shared" ref="GK2307:GK2370" ca="1" si="480">IF(ISERROR($GJ2307),"",INDEX($GI$2:$GI$8650,$GJ2307-1,1))</f>
        <v/>
      </c>
    </row>
    <row r="2308" spans="191:193" ht="37.5" customHeight="1" x14ac:dyDescent="0.25">
      <c r="GI2308" s="237">
        <f t="shared" si="478"/>
        <v>0</v>
      </c>
      <c r="GJ2308" s="140" t="e">
        <f t="shared" ca="1" si="479"/>
        <v>#N/A</v>
      </c>
      <c r="GK2308" s="238" t="str">
        <f t="shared" ca="1" si="480"/>
        <v/>
      </c>
    </row>
    <row r="2309" spans="191:193" ht="37.5" customHeight="1" x14ac:dyDescent="0.25">
      <c r="GI2309" s="237">
        <f t="shared" si="478"/>
        <v>0</v>
      </c>
      <c r="GJ2309" s="140" t="e">
        <f t="shared" ca="1" si="479"/>
        <v>#N/A</v>
      </c>
      <c r="GK2309" s="238" t="str">
        <f t="shared" ca="1" si="480"/>
        <v/>
      </c>
    </row>
    <row r="2310" spans="191:193" ht="37.5" customHeight="1" x14ac:dyDescent="0.25">
      <c r="GI2310" s="237">
        <f t="shared" si="478"/>
        <v>0</v>
      </c>
      <c r="GJ2310" s="140" t="e">
        <f t="shared" ca="1" si="479"/>
        <v>#N/A</v>
      </c>
      <c r="GK2310" s="238" t="str">
        <f t="shared" ca="1" si="480"/>
        <v/>
      </c>
    </row>
    <row r="2311" spans="191:193" ht="37.5" customHeight="1" x14ac:dyDescent="0.25">
      <c r="GI2311" s="237">
        <f t="shared" si="478"/>
        <v>0</v>
      </c>
      <c r="GJ2311" s="140" t="e">
        <f t="shared" ca="1" si="479"/>
        <v>#N/A</v>
      </c>
      <c r="GK2311" s="238" t="str">
        <f t="shared" ca="1" si="480"/>
        <v/>
      </c>
    </row>
    <row r="2312" spans="191:193" ht="37.5" customHeight="1" x14ac:dyDescent="0.25">
      <c r="GI2312" s="237">
        <f t="shared" si="478"/>
        <v>0</v>
      </c>
      <c r="GJ2312" s="140" t="e">
        <f t="shared" ca="1" si="479"/>
        <v>#N/A</v>
      </c>
      <c r="GK2312" s="238" t="str">
        <f t="shared" ca="1" si="480"/>
        <v/>
      </c>
    </row>
    <row r="2313" spans="191:193" ht="37.5" customHeight="1" x14ac:dyDescent="0.25">
      <c r="GI2313" s="237">
        <f t="shared" si="478"/>
        <v>0</v>
      </c>
      <c r="GJ2313" s="140" t="e">
        <f t="shared" ca="1" si="479"/>
        <v>#N/A</v>
      </c>
      <c r="GK2313" s="238" t="str">
        <f t="shared" ca="1" si="480"/>
        <v/>
      </c>
    </row>
    <row r="2314" spans="191:193" ht="37.5" customHeight="1" x14ac:dyDescent="0.25">
      <c r="GI2314" s="237">
        <f t="shared" si="478"/>
        <v>0</v>
      </c>
      <c r="GJ2314" s="140" t="e">
        <f t="shared" ca="1" si="479"/>
        <v>#N/A</v>
      </c>
      <c r="GK2314" s="238" t="str">
        <f t="shared" ca="1" si="480"/>
        <v/>
      </c>
    </row>
    <row r="2315" spans="191:193" ht="37.5" customHeight="1" x14ac:dyDescent="0.25">
      <c r="GI2315" s="237">
        <f t="shared" si="478"/>
        <v>0</v>
      </c>
      <c r="GJ2315" s="140" t="e">
        <f t="shared" ca="1" si="479"/>
        <v>#N/A</v>
      </c>
      <c r="GK2315" s="238" t="str">
        <f t="shared" ca="1" si="480"/>
        <v/>
      </c>
    </row>
    <row r="2316" spans="191:193" ht="37.5" customHeight="1" x14ac:dyDescent="0.25">
      <c r="GI2316" s="237">
        <f t="shared" si="478"/>
        <v>0</v>
      </c>
      <c r="GJ2316" s="140" t="e">
        <f t="shared" ca="1" si="479"/>
        <v>#N/A</v>
      </c>
      <c r="GK2316" s="238" t="str">
        <f t="shared" ca="1" si="480"/>
        <v/>
      </c>
    </row>
    <row r="2317" spans="191:193" ht="37.5" customHeight="1" x14ac:dyDescent="0.25">
      <c r="GI2317" s="237">
        <f t="shared" si="478"/>
        <v>0</v>
      </c>
      <c r="GJ2317" s="140" t="e">
        <f t="shared" ca="1" si="479"/>
        <v>#N/A</v>
      </c>
      <c r="GK2317" s="238" t="str">
        <f t="shared" ca="1" si="480"/>
        <v/>
      </c>
    </row>
    <row r="2318" spans="191:193" ht="37.5" customHeight="1" x14ac:dyDescent="0.25">
      <c r="GI2318" s="237">
        <f t="shared" si="478"/>
        <v>0</v>
      </c>
      <c r="GJ2318" s="140" t="e">
        <f t="shared" ca="1" si="479"/>
        <v>#N/A</v>
      </c>
      <c r="GK2318" s="238" t="str">
        <f t="shared" ca="1" si="480"/>
        <v/>
      </c>
    </row>
    <row r="2319" spans="191:193" ht="37.5" customHeight="1" x14ac:dyDescent="0.25">
      <c r="GI2319" s="237">
        <f t="shared" si="478"/>
        <v>0</v>
      </c>
      <c r="GJ2319" s="140" t="e">
        <f t="shared" ca="1" si="479"/>
        <v>#N/A</v>
      </c>
      <c r="GK2319" s="238" t="str">
        <f t="shared" ca="1" si="480"/>
        <v/>
      </c>
    </row>
    <row r="2320" spans="191:193" ht="37.5" customHeight="1" x14ac:dyDescent="0.25">
      <c r="GI2320" s="237">
        <f t="shared" si="478"/>
        <v>0</v>
      </c>
      <c r="GJ2320" s="140" t="e">
        <f t="shared" ca="1" si="479"/>
        <v>#N/A</v>
      </c>
      <c r="GK2320" s="238" t="str">
        <f t="shared" ca="1" si="480"/>
        <v/>
      </c>
    </row>
    <row r="2321" spans="191:193" ht="37.5" customHeight="1" x14ac:dyDescent="0.25">
      <c r="GI2321" s="237">
        <f t="shared" si="478"/>
        <v>0</v>
      </c>
      <c r="GJ2321" s="140" t="e">
        <f t="shared" ca="1" si="479"/>
        <v>#N/A</v>
      </c>
      <c r="GK2321" s="238" t="str">
        <f t="shared" ca="1" si="480"/>
        <v/>
      </c>
    </row>
    <row r="2322" spans="191:193" ht="37.5" customHeight="1" x14ac:dyDescent="0.25">
      <c r="GI2322" s="237">
        <f t="shared" si="478"/>
        <v>0</v>
      </c>
      <c r="GJ2322" s="140" t="e">
        <f t="shared" ca="1" si="479"/>
        <v>#N/A</v>
      </c>
      <c r="GK2322" s="238" t="str">
        <f t="shared" ca="1" si="480"/>
        <v/>
      </c>
    </row>
    <row r="2323" spans="191:193" ht="37.5" customHeight="1" x14ac:dyDescent="0.25">
      <c r="GI2323" s="237">
        <f t="shared" si="478"/>
        <v>0</v>
      </c>
      <c r="GJ2323" s="140" t="e">
        <f t="shared" ca="1" si="479"/>
        <v>#N/A</v>
      </c>
      <c r="GK2323" s="238" t="str">
        <f t="shared" ca="1" si="480"/>
        <v/>
      </c>
    </row>
    <row r="2324" spans="191:193" ht="37.5" customHeight="1" x14ac:dyDescent="0.25">
      <c r="GI2324" s="237">
        <f t="shared" si="478"/>
        <v>0</v>
      </c>
      <c r="GJ2324" s="140" t="e">
        <f t="shared" ca="1" si="479"/>
        <v>#N/A</v>
      </c>
      <c r="GK2324" s="238" t="str">
        <f t="shared" ca="1" si="480"/>
        <v/>
      </c>
    </row>
    <row r="2325" spans="191:193" ht="37.5" customHeight="1" x14ac:dyDescent="0.25">
      <c r="GI2325" s="237">
        <f t="shared" si="478"/>
        <v>0</v>
      </c>
      <c r="GJ2325" s="140" t="e">
        <f t="shared" ca="1" si="479"/>
        <v>#N/A</v>
      </c>
      <c r="GK2325" s="238" t="str">
        <f t="shared" ca="1" si="480"/>
        <v/>
      </c>
    </row>
    <row r="2326" spans="191:193" ht="37.5" customHeight="1" x14ac:dyDescent="0.25">
      <c r="GI2326" s="237">
        <f t="shared" si="478"/>
        <v>0</v>
      </c>
      <c r="GJ2326" s="140" t="e">
        <f t="shared" ca="1" si="479"/>
        <v>#N/A</v>
      </c>
      <c r="GK2326" s="238" t="str">
        <f t="shared" ca="1" si="480"/>
        <v/>
      </c>
    </row>
    <row r="2327" spans="191:193" ht="37.5" customHeight="1" x14ac:dyDescent="0.25">
      <c r="GI2327" s="237">
        <f t="shared" si="478"/>
        <v>0</v>
      </c>
      <c r="GJ2327" s="140" t="e">
        <f t="shared" ca="1" si="479"/>
        <v>#N/A</v>
      </c>
      <c r="GK2327" s="238" t="str">
        <f t="shared" ca="1" si="480"/>
        <v/>
      </c>
    </row>
    <row r="2328" spans="191:193" ht="37.5" customHeight="1" x14ac:dyDescent="0.25">
      <c r="GI2328" s="237">
        <f t="shared" si="478"/>
        <v>0</v>
      </c>
      <c r="GJ2328" s="140" t="e">
        <f t="shared" ca="1" si="479"/>
        <v>#N/A</v>
      </c>
      <c r="GK2328" s="238" t="str">
        <f t="shared" ca="1" si="480"/>
        <v/>
      </c>
    </row>
    <row r="2329" spans="191:193" ht="37.5" customHeight="1" x14ac:dyDescent="0.25">
      <c r="GI2329" s="237">
        <f t="shared" si="478"/>
        <v>0</v>
      </c>
      <c r="GJ2329" s="140" t="e">
        <f t="shared" ca="1" si="479"/>
        <v>#N/A</v>
      </c>
      <c r="GK2329" s="238" t="str">
        <f t="shared" ca="1" si="480"/>
        <v/>
      </c>
    </row>
    <row r="2330" spans="191:193" ht="37.5" customHeight="1" x14ac:dyDescent="0.25">
      <c r="GI2330" s="237">
        <f t="shared" si="478"/>
        <v>0</v>
      </c>
      <c r="GJ2330" s="140" t="e">
        <f t="shared" ca="1" si="479"/>
        <v>#N/A</v>
      </c>
      <c r="GK2330" s="238" t="str">
        <f t="shared" ca="1" si="480"/>
        <v/>
      </c>
    </row>
    <row r="2331" spans="191:193" ht="37.5" customHeight="1" x14ac:dyDescent="0.25">
      <c r="GI2331" s="237">
        <f t="shared" si="478"/>
        <v>0</v>
      </c>
      <c r="GJ2331" s="140" t="e">
        <f t="shared" ca="1" si="479"/>
        <v>#N/A</v>
      </c>
      <c r="GK2331" s="238" t="str">
        <f t="shared" ca="1" si="480"/>
        <v/>
      </c>
    </row>
    <row r="2332" spans="191:193" ht="37.5" customHeight="1" x14ac:dyDescent="0.25">
      <c r="GI2332" s="237">
        <f t="shared" si="478"/>
        <v>0</v>
      </c>
      <c r="GJ2332" s="140" t="e">
        <f t="shared" ca="1" si="479"/>
        <v>#N/A</v>
      </c>
      <c r="GK2332" s="238" t="str">
        <f t="shared" ca="1" si="480"/>
        <v/>
      </c>
    </row>
    <row r="2333" spans="191:193" ht="37.5" customHeight="1" x14ac:dyDescent="0.25">
      <c r="GI2333" s="237">
        <f t="shared" si="478"/>
        <v>0</v>
      </c>
      <c r="GJ2333" s="140" t="e">
        <f t="shared" ca="1" si="479"/>
        <v>#N/A</v>
      </c>
      <c r="GK2333" s="238" t="str">
        <f t="shared" ca="1" si="480"/>
        <v/>
      </c>
    </row>
    <row r="2334" spans="191:193" ht="37.5" customHeight="1" x14ac:dyDescent="0.25">
      <c r="GI2334" s="237">
        <f t="shared" si="478"/>
        <v>0</v>
      </c>
      <c r="GJ2334" s="140" t="e">
        <f t="shared" ca="1" si="479"/>
        <v>#N/A</v>
      </c>
      <c r="GK2334" s="238" t="str">
        <f t="shared" ca="1" si="480"/>
        <v/>
      </c>
    </row>
    <row r="2335" spans="191:193" ht="37.5" customHeight="1" x14ac:dyDescent="0.25">
      <c r="GI2335" s="237">
        <f t="shared" si="478"/>
        <v>0</v>
      </c>
      <c r="GJ2335" s="140" t="e">
        <f t="shared" ca="1" si="479"/>
        <v>#N/A</v>
      </c>
      <c r="GK2335" s="238" t="str">
        <f t="shared" ca="1" si="480"/>
        <v/>
      </c>
    </row>
    <row r="2336" spans="191:193" ht="37.5" customHeight="1" x14ac:dyDescent="0.25">
      <c r="GI2336" s="237">
        <f t="shared" si="478"/>
        <v>0</v>
      </c>
      <c r="GJ2336" s="140" t="e">
        <f t="shared" ca="1" si="479"/>
        <v>#N/A</v>
      </c>
      <c r="GK2336" s="238" t="str">
        <f t="shared" ca="1" si="480"/>
        <v/>
      </c>
    </row>
    <row r="2337" spans="191:193" ht="37.5" customHeight="1" x14ac:dyDescent="0.25">
      <c r="GI2337" s="237">
        <f t="shared" si="478"/>
        <v>0</v>
      </c>
      <c r="GJ2337" s="140" t="e">
        <f t="shared" ca="1" si="479"/>
        <v>#N/A</v>
      </c>
      <c r="GK2337" s="238" t="str">
        <f t="shared" ca="1" si="480"/>
        <v/>
      </c>
    </row>
    <row r="2338" spans="191:193" ht="37.5" customHeight="1" x14ac:dyDescent="0.25">
      <c r="GI2338" s="237">
        <f t="shared" si="478"/>
        <v>0</v>
      </c>
      <c r="GJ2338" s="140" t="e">
        <f t="shared" ca="1" si="479"/>
        <v>#N/A</v>
      </c>
      <c r="GK2338" s="238" t="str">
        <f t="shared" ca="1" si="480"/>
        <v/>
      </c>
    </row>
    <row r="2339" spans="191:193" ht="37.5" customHeight="1" x14ac:dyDescent="0.25">
      <c r="GI2339" s="237">
        <f t="shared" si="478"/>
        <v>0</v>
      </c>
      <c r="GJ2339" s="140" t="e">
        <f t="shared" ca="1" si="479"/>
        <v>#N/A</v>
      </c>
      <c r="GK2339" s="238" t="str">
        <f t="shared" ca="1" si="480"/>
        <v/>
      </c>
    </row>
    <row r="2340" spans="191:193" ht="37.5" customHeight="1" x14ac:dyDescent="0.25">
      <c r="GI2340" s="237">
        <f t="shared" si="478"/>
        <v>0</v>
      </c>
      <c r="GJ2340" s="140" t="e">
        <f t="shared" ca="1" si="479"/>
        <v>#N/A</v>
      </c>
      <c r="GK2340" s="238" t="str">
        <f t="shared" ca="1" si="480"/>
        <v/>
      </c>
    </row>
    <row r="2341" spans="191:193" ht="37.5" customHeight="1" x14ac:dyDescent="0.25">
      <c r="GI2341" s="237">
        <f t="shared" si="478"/>
        <v>0</v>
      </c>
      <c r="GJ2341" s="140" t="e">
        <f t="shared" ca="1" si="479"/>
        <v>#N/A</v>
      </c>
      <c r="GK2341" s="238" t="str">
        <f t="shared" ca="1" si="480"/>
        <v/>
      </c>
    </row>
    <row r="2342" spans="191:193" ht="37.5" customHeight="1" x14ac:dyDescent="0.25">
      <c r="GI2342" s="237">
        <f t="shared" si="478"/>
        <v>0</v>
      </c>
      <c r="GJ2342" s="140" t="e">
        <f t="shared" ca="1" si="479"/>
        <v>#N/A</v>
      </c>
      <c r="GK2342" s="238" t="str">
        <f t="shared" ca="1" si="480"/>
        <v/>
      </c>
    </row>
    <row r="2343" spans="191:193" ht="37.5" customHeight="1" x14ac:dyDescent="0.25">
      <c r="GI2343" s="237">
        <f t="shared" si="478"/>
        <v>0</v>
      </c>
      <c r="GJ2343" s="140" t="e">
        <f t="shared" ca="1" si="479"/>
        <v>#N/A</v>
      </c>
      <c r="GK2343" s="238" t="str">
        <f t="shared" ca="1" si="480"/>
        <v/>
      </c>
    </row>
    <row r="2344" spans="191:193" ht="37.5" customHeight="1" x14ac:dyDescent="0.25">
      <c r="GI2344" s="237">
        <f t="shared" si="478"/>
        <v>0</v>
      </c>
      <c r="GJ2344" s="140" t="e">
        <f t="shared" ca="1" si="479"/>
        <v>#N/A</v>
      </c>
      <c r="GK2344" s="238" t="str">
        <f t="shared" ca="1" si="480"/>
        <v/>
      </c>
    </row>
    <row r="2345" spans="191:193" ht="37.5" customHeight="1" x14ac:dyDescent="0.25">
      <c r="GI2345" s="237">
        <f t="shared" si="478"/>
        <v>0</v>
      </c>
      <c r="GJ2345" s="140" t="e">
        <f t="shared" ca="1" si="479"/>
        <v>#N/A</v>
      </c>
      <c r="GK2345" s="238" t="str">
        <f t="shared" ca="1" si="480"/>
        <v/>
      </c>
    </row>
    <row r="2346" spans="191:193" ht="37.5" customHeight="1" x14ac:dyDescent="0.25">
      <c r="GI2346" s="237">
        <f t="shared" si="478"/>
        <v>0</v>
      </c>
      <c r="GJ2346" s="140" t="e">
        <f t="shared" ca="1" si="479"/>
        <v>#N/A</v>
      </c>
      <c r="GK2346" s="238" t="str">
        <f t="shared" ca="1" si="480"/>
        <v/>
      </c>
    </row>
    <row r="2347" spans="191:193" ht="37.5" customHeight="1" x14ac:dyDescent="0.25">
      <c r="GI2347" s="237">
        <f t="shared" si="478"/>
        <v>0</v>
      </c>
      <c r="GJ2347" s="140" t="e">
        <f t="shared" ca="1" si="479"/>
        <v>#N/A</v>
      </c>
      <c r="GK2347" s="238" t="str">
        <f t="shared" ca="1" si="480"/>
        <v/>
      </c>
    </row>
    <row r="2348" spans="191:193" ht="37.5" customHeight="1" x14ac:dyDescent="0.25">
      <c r="GI2348" s="237">
        <f t="shared" si="478"/>
        <v>0</v>
      </c>
      <c r="GJ2348" s="140" t="e">
        <f t="shared" ca="1" si="479"/>
        <v>#N/A</v>
      </c>
      <c r="GK2348" s="238" t="str">
        <f t="shared" ca="1" si="480"/>
        <v/>
      </c>
    </row>
    <row r="2349" spans="191:193" ht="37.5" customHeight="1" x14ac:dyDescent="0.25">
      <c r="GI2349" s="237">
        <f t="shared" si="478"/>
        <v>0</v>
      </c>
      <c r="GJ2349" s="140" t="e">
        <f t="shared" ca="1" si="479"/>
        <v>#N/A</v>
      </c>
      <c r="GK2349" s="238" t="str">
        <f t="shared" ca="1" si="480"/>
        <v/>
      </c>
    </row>
    <row r="2350" spans="191:193" ht="37.5" customHeight="1" x14ac:dyDescent="0.25">
      <c r="GI2350" s="237">
        <f t="shared" si="478"/>
        <v>0</v>
      </c>
      <c r="GJ2350" s="140" t="e">
        <f t="shared" ca="1" si="479"/>
        <v>#N/A</v>
      </c>
      <c r="GK2350" s="238" t="str">
        <f t="shared" ca="1" si="480"/>
        <v/>
      </c>
    </row>
    <row r="2351" spans="191:193" ht="37.5" customHeight="1" x14ac:dyDescent="0.25">
      <c r="GI2351" s="237">
        <f t="shared" si="478"/>
        <v>0</v>
      </c>
      <c r="GJ2351" s="140" t="e">
        <f t="shared" ca="1" si="479"/>
        <v>#N/A</v>
      </c>
      <c r="GK2351" s="238" t="str">
        <f t="shared" ca="1" si="480"/>
        <v/>
      </c>
    </row>
    <row r="2352" spans="191:193" ht="37.5" customHeight="1" x14ac:dyDescent="0.25">
      <c r="GI2352" s="237">
        <f t="shared" si="478"/>
        <v>0</v>
      </c>
      <c r="GJ2352" s="140" t="e">
        <f t="shared" ca="1" si="479"/>
        <v>#N/A</v>
      </c>
      <c r="GK2352" s="238" t="str">
        <f t="shared" ca="1" si="480"/>
        <v/>
      </c>
    </row>
    <row r="2353" spans="191:193" ht="37.5" customHeight="1" x14ac:dyDescent="0.25">
      <c r="GI2353" s="237">
        <f t="shared" si="478"/>
        <v>0</v>
      </c>
      <c r="GJ2353" s="140" t="e">
        <f t="shared" ca="1" si="479"/>
        <v>#N/A</v>
      </c>
      <c r="GK2353" s="238" t="str">
        <f t="shared" ca="1" si="480"/>
        <v/>
      </c>
    </row>
    <row r="2354" spans="191:193" ht="37.5" customHeight="1" x14ac:dyDescent="0.25">
      <c r="GI2354" s="237">
        <f t="shared" si="478"/>
        <v>0</v>
      </c>
      <c r="GJ2354" s="140" t="e">
        <f t="shared" ca="1" si="479"/>
        <v>#N/A</v>
      </c>
      <c r="GK2354" s="238" t="str">
        <f t="shared" ca="1" si="480"/>
        <v/>
      </c>
    </row>
    <row r="2355" spans="191:193" ht="37.5" customHeight="1" x14ac:dyDescent="0.25">
      <c r="GI2355" s="237">
        <f t="shared" si="478"/>
        <v>0</v>
      </c>
      <c r="GJ2355" s="140" t="e">
        <f t="shared" ca="1" si="479"/>
        <v>#N/A</v>
      </c>
      <c r="GK2355" s="238" t="str">
        <f t="shared" ca="1" si="480"/>
        <v/>
      </c>
    </row>
    <row r="2356" spans="191:193" ht="37.5" customHeight="1" x14ac:dyDescent="0.25">
      <c r="GI2356" s="237">
        <f t="shared" si="478"/>
        <v>0</v>
      </c>
      <c r="GJ2356" s="140" t="e">
        <f t="shared" ca="1" si="479"/>
        <v>#N/A</v>
      </c>
      <c r="GK2356" s="238" t="str">
        <f t="shared" ca="1" si="480"/>
        <v/>
      </c>
    </row>
    <row r="2357" spans="191:193" ht="37.5" customHeight="1" x14ac:dyDescent="0.25">
      <c r="GI2357" s="237">
        <f t="shared" si="478"/>
        <v>0</v>
      </c>
      <c r="GJ2357" s="140" t="e">
        <f t="shared" ca="1" si="479"/>
        <v>#N/A</v>
      </c>
      <c r="GK2357" s="238" t="str">
        <f t="shared" ca="1" si="480"/>
        <v/>
      </c>
    </row>
    <row r="2358" spans="191:193" ht="37.5" customHeight="1" x14ac:dyDescent="0.25">
      <c r="GI2358" s="237">
        <f t="shared" si="478"/>
        <v>0</v>
      </c>
      <c r="GJ2358" s="140" t="e">
        <f t="shared" ca="1" si="479"/>
        <v>#N/A</v>
      </c>
      <c r="GK2358" s="238" t="str">
        <f t="shared" ca="1" si="480"/>
        <v/>
      </c>
    </row>
    <row r="2359" spans="191:193" ht="37.5" customHeight="1" x14ac:dyDescent="0.25">
      <c r="GI2359" s="237">
        <f t="shared" si="478"/>
        <v>0</v>
      </c>
      <c r="GJ2359" s="140" t="e">
        <f t="shared" ca="1" si="479"/>
        <v>#N/A</v>
      </c>
      <c r="GK2359" s="238" t="str">
        <f t="shared" ca="1" si="480"/>
        <v/>
      </c>
    </row>
    <row r="2360" spans="191:193" ht="37.5" customHeight="1" x14ac:dyDescent="0.25">
      <c r="GI2360" s="237">
        <f t="shared" si="478"/>
        <v>0</v>
      </c>
      <c r="GJ2360" s="140" t="e">
        <f t="shared" ca="1" si="479"/>
        <v>#N/A</v>
      </c>
      <c r="GK2360" s="238" t="str">
        <f t="shared" ca="1" si="480"/>
        <v/>
      </c>
    </row>
    <row r="2361" spans="191:193" ht="37.5" customHeight="1" x14ac:dyDescent="0.25">
      <c r="GI2361" s="237">
        <f t="shared" si="478"/>
        <v>0</v>
      </c>
      <c r="GJ2361" s="140" t="e">
        <f t="shared" ca="1" si="479"/>
        <v>#N/A</v>
      </c>
      <c r="GK2361" s="238" t="str">
        <f t="shared" ca="1" si="480"/>
        <v/>
      </c>
    </row>
    <row r="2362" spans="191:193" ht="37.5" customHeight="1" x14ac:dyDescent="0.25">
      <c r="GI2362" s="237">
        <f t="shared" si="478"/>
        <v>0</v>
      </c>
      <c r="GJ2362" s="140" t="e">
        <f t="shared" ca="1" si="479"/>
        <v>#N/A</v>
      </c>
      <c r="GK2362" s="238" t="str">
        <f t="shared" ca="1" si="480"/>
        <v/>
      </c>
    </row>
    <row r="2363" spans="191:193" ht="37.5" customHeight="1" x14ac:dyDescent="0.25">
      <c r="GI2363" s="237">
        <f t="shared" si="478"/>
        <v>0</v>
      </c>
      <c r="GJ2363" s="140" t="e">
        <f t="shared" ca="1" si="479"/>
        <v>#N/A</v>
      </c>
      <c r="GK2363" s="238" t="str">
        <f t="shared" ca="1" si="480"/>
        <v/>
      </c>
    </row>
    <row r="2364" spans="191:193" ht="37.5" customHeight="1" x14ac:dyDescent="0.25">
      <c r="GI2364" s="237">
        <f t="shared" si="478"/>
        <v>0</v>
      </c>
      <c r="GJ2364" s="140" t="e">
        <f t="shared" ca="1" si="479"/>
        <v>#N/A</v>
      </c>
      <c r="GK2364" s="238" t="str">
        <f t="shared" ca="1" si="480"/>
        <v/>
      </c>
    </row>
    <row r="2365" spans="191:193" ht="37.5" customHeight="1" x14ac:dyDescent="0.25">
      <c r="GI2365" s="237">
        <f t="shared" si="478"/>
        <v>0</v>
      </c>
      <c r="GJ2365" s="140" t="e">
        <f t="shared" ca="1" si="479"/>
        <v>#N/A</v>
      </c>
      <c r="GK2365" s="238" t="str">
        <f t="shared" ca="1" si="480"/>
        <v/>
      </c>
    </row>
    <row r="2366" spans="191:193" ht="37.5" customHeight="1" x14ac:dyDescent="0.25">
      <c r="GI2366" s="237">
        <f t="shared" si="478"/>
        <v>0</v>
      </c>
      <c r="GJ2366" s="140" t="e">
        <f t="shared" ca="1" si="479"/>
        <v>#N/A</v>
      </c>
      <c r="GK2366" s="238" t="str">
        <f t="shared" ca="1" si="480"/>
        <v/>
      </c>
    </row>
    <row r="2367" spans="191:193" ht="37.5" customHeight="1" x14ac:dyDescent="0.25">
      <c r="GI2367" s="237">
        <f t="shared" si="478"/>
        <v>0</v>
      </c>
      <c r="GJ2367" s="140" t="e">
        <f t="shared" ca="1" si="479"/>
        <v>#N/A</v>
      </c>
      <c r="GK2367" s="238" t="str">
        <f t="shared" ca="1" si="480"/>
        <v/>
      </c>
    </row>
    <row r="2368" spans="191:193" ht="37.5" customHeight="1" x14ac:dyDescent="0.25">
      <c r="GI2368" s="237">
        <f t="shared" si="478"/>
        <v>0</v>
      </c>
      <c r="GJ2368" s="140" t="e">
        <f t="shared" ca="1" si="479"/>
        <v>#N/A</v>
      </c>
      <c r="GK2368" s="238" t="str">
        <f t="shared" ca="1" si="480"/>
        <v/>
      </c>
    </row>
    <row r="2369" spans="191:193" ht="37.5" customHeight="1" x14ac:dyDescent="0.25">
      <c r="GI2369" s="237">
        <f t="shared" si="478"/>
        <v>0</v>
      </c>
      <c r="GJ2369" s="140" t="e">
        <f t="shared" ca="1" si="479"/>
        <v>#N/A</v>
      </c>
      <c r="GK2369" s="238" t="str">
        <f t="shared" ca="1" si="480"/>
        <v/>
      </c>
    </row>
    <row r="2370" spans="191:193" ht="37.5" customHeight="1" x14ac:dyDescent="0.25">
      <c r="GI2370" s="237">
        <f t="shared" ref="GI2370:GI2433" si="481">INDEX(Matrix_Ausschluss,1+(ROW(A2369)-1)/COLUMNS(CS:GG),MOD(ROW(A2369)-1,COLUMNS(CS:GG))+1)</f>
        <v>0</v>
      </c>
      <c r="GJ2370" s="140" t="e">
        <f t="shared" ca="1" si="479"/>
        <v>#N/A</v>
      </c>
      <c r="GK2370" s="238" t="str">
        <f t="shared" ca="1" si="480"/>
        <v/>
      </c>
    </row>
    <row r="2371" spans="191:193" ht="37.5" customHeight="1" x14ac:dyDescent="0.25">
      <c r="GI2371" s="237">
        <f t="shared" si="481"/>
        <v>0</v>
      </c>
      <c r="GJ2371" s="140" t="e">
        <f t="shared" ref="GJ2371:GJ2434" ca="1" si="482">MATCH("*",OFFSET($GI$1,GJ2370,0,8650),0)+GJ2370</f>
        <v>#N/A</v>
      </c>
      <c r="GK2371" s="238" t="str">
        <f t="shared" ref="GK2371:GK2434" ca="1" si="483">IF(ISERROR($GJ2371),"",INDEX($GI$2:$GI$8650,$GJ2371-1,1))</f>
        <v/>
      </c>
    </row>
    <row r="2372" spans="191:193" ht="37.5" customHeight="1" x14ac:dyDescent="0.25">
      <c r="GI2372" s="237">
        <f t="shared" si="481"/>
        <v>0</v>
      </c>
      <c r="GJ2372" s="140" t="e">
        <f t="shared" ca="1" si="482"/>
        <v>#N/A</v>
      </c>
      <c r="GK2372" s="238" t="str">
        <f t="shared" ca="1" si="483"/>
        <v/>
      </c>
    </row>
    <row r="2373" spans="191:193" ht="37.5" customHeight="1" x14ac:dyDescent="0.25">
      <c r="GI2373" s="237">
        <f t="shared" si="481"/>
        <v>0</v>
      </c>
      <c r="GJ2373" s="140" t="e">
        <f t="shared" ca="1" si="482"/>
        <v>#N/A</v>
      </c>
      <c r="GK2373" s="238" t="str">
        <f t="shared" ca="1" si="483"/>
        <v/>
      </c>
    </row>
    <row r="2374" spans="191:193" ht="37.5" customHeight="1" x14ac:dyDescent="0.25">
      <c r="GI2374" s="237">
        <f t="shared" si="481"/>
        <v>0</v>
      </c>
      <c r="GJ2374" s="140" t="e">
        <f t="shared" ca="1" si="482"/>
        <v>#N/A</v>
      </c>
      <c r="GK2374" s="238" t="str">
        <f t="shared" ca="1" si="483"/>
        <v/>
      </c>
    </row>
    <row r="2375" spans="191:193" ht="37.5" customHeight="1" x14ac:dyDescent="0.25">
      <c r="GI2375" s="237">
        <f t="shared" si="481"/>
        <v>0</v>
      </c>
      <c r="GJ2375" s="140" t="e">
        <f t="shared" ca="1" si="482"/>
        <v>#N/A</v>
      </c>
      <c r="GK2375" s="238" t="str">
        <f t="shared" ca="1" si="483"/>
        <v/>
      </c>
    </row>
    <row r="2376" spans="191:193" ht="37.5" customHeight="1" x14ac:dyDescent="0.25">
      <c r="GI2376" s="237">
        <f t="shared" si="481"/>
        <v>0</v>
      </c>
      <c r="GJ2376" s="140" t="e">
        <f t="shared" ca="1" si="482"/>
        <v>#N/A</v>
      </c>
      <c r="GK2376" s="238" t="str">
        <f t="shared" ca="1" si="483"/>
        <v/>
      </c>
    </row>
    <row r="2377" spans="191:193" ht="37.5" customHeight="1" x14ac:dyDescent="0.25">
      <c r="GI2377" s="237">
        <f t="shared" si="481"/>
        <v>0</v>
      </c>
      <c r="GJ2377" s="140" t="e">
        <f t="shared" ca="1" si="482"/>
        <v>#N/A</v>
      </c>
      <c r="GK2377" s="238" t="str">
        <f t="shared" ca="1" si="483"/>
        <v/>
      </c>
    </row>
    <row r="2378" spans="191:193" ht="37.5" customHeight="1" x14ac:dyDescent="0.25">
      <c r="GI2378" s="237">
        <f t="shared" si="481"/>
        <v>0</v>
      </c>
      <c r="GJ2378" s="140" t="e">
        <f t="shared" ca="1" si="482"/>
        <v>#N/A</v>
      </c>
      <c r="GK2378" s="238" t="str">
        <f t="shared" ca="1" si="483"/>
        <v/>
      </c>
    </row>
    <row r="2379" spans="191:193" ht="37.5" customHeight="1" x14ac:dyDescent="0.25">
      <c r="GI2379" s="237">
        <f t="shared" si="481"/>
        <v>0</v>
      </c>
      <c r="GJ2379" s="140" t="e">
        <f t="shared" ca="1" si="482"/>
        <v>#N/A</v>
      </c>
      <c r="GK2379" s="238" t="str">
        <f t="shared" ca="1" si="483"/>
        <v/>
      </c>
    </row>
    <row r="2380" spans="191:193" ht="37.5" customHeight="1" x14ac:dyDescent="0.25">
      <c r="GI2380" s="237">
        <f t="shared" si="481"/>
        <v>0</v>
      </c>
      <c r="GJ2380" s="140" t="e">
        <f t="shared" ca="1" si="482"/>
        <v>#N/A</v>
      </c>
      <c r="GK2380" s="238" t="str">
        <f t="shared" ca="1" si="483"/>
        <v/>
      </c>
    </row>
    <row r="2381" spans="191:193" ht="37.5" customHeight="1" x14ac:dyDescent="0.25">
      <c r="GI2381" s="237">
        <f t="shared" si="481"/>
        <v>0</v>
      </c>
      <c r="GJ2381" s="140" t="e">
        <f t="shared" ca="1" si="482"/>
        <v>#N/A</v>
      </c>
      <c r="GK2381" s="238" t="str">
        <f t="shared" ca="1" si="483"/>
        <v/>
      </c>
    </row>
    <row r="2382" spans="191:193" ht="37.5" customHeight="1" x14ac:dyDescent="0.25">
      <c r="GI2382" s="237">
        <f t="shared" si="481"/>
        <v>0</v>
      </c>
      <c r="GJ2382" s="140" t="e">
        <f t="shared" ca="1" si="482"/>
        <v>#N/A</v>
      </c>
      <c r="GK2382" s="238" t="str">
        <f t="shared" ca="1" si="483"/>
        <v/>
      </c>
    </row>
    <row r="2383" spans="191:193" ht="37.5" customHeight="1" x14ac:dyDescent="0.25">
      <c r="GI2383" s="237">
        <f t="shared" si="481"/>
        <v>0</v>
      </c>
      <c r="GJ2383" s="140" t="e">
        <f t="shared" ca="1" si="482"/>
        <v>#N/A</v>
      </c>
      <c r="GK2383" s="238" t="str">
        <f t="shared" ca="1" si="483"/>
        <v/>
      </c>
    </row>
    <row r="2384" spans="191:193" ht="37.5" customHeight="1" x14ac:dyDescent="0.25">
      <c r="GI2384" s="237">
        <f t="shared" si="481"/>
        <v>0</v>
      </c>
      <c r="GJ2384" s="140" t="e">
        <f t="shared" ca="1" si="482"/>
        <v>#N/A</v>
      </c>
      <c r="GK2384" s="238" t="str">
        <f t="shared" ca="1" si="483"/>
        <v/>
      </c>
    </row>
    <row r="2385" spans="191:193" ht="37.5" customHeight="1" x14ac:dyDescent="0.25">
      <c r="GI2385" s="237">
        <f t="shared" si="481"/>
        <v>0</v>
      </c>
      <c r="GJ2385" s="140" t="e">
        <f t="shared" ca="1" si="482"/>
        <v>#N/A</v>
      </c>
      <c r="GK2385" s="238" t="str">
        <f t="shared" ca="1" si="483"/>
        <v/>
      </c>
    </row>
    <row r="2386" spans="191:193" ht="37.5" customHeight="1" x14ac:dyDescent="0.25">
      <c r="GI2386" s="237">
        <f t="shared" si="481"/>
        <v>0</v>
      </c>
      <c r="GJ2386" s="140" t="e">
        <f t="shared" ca="1" si="482"/>
        <v>#N/A</v>
      </c>
      <c r="GK2386" s="238" t="str">
        <f t="shared" ca="1" si="483"/>
        <v/>
      </c>
    </row>
    <row r="2387" spans="191:193" ht="37.5" customHeight="1" x14ac:dyDescent="0.25">
      <c r="GI2387" s="237">
        <f t="shared" si="481"/>
        <v>0</v>
      </c>
      <c r="GJ2387" s="140" t="e">
        <f t="shared" ca="1" si="482"/>
        <v>#N/A</v>
      </c>
      <c r="GK2387" s="238" t="str">
        <f t="shared" ca="1" si="483"/>
        <v/>
      </c>
    </row>
    <row r="2388" spans="191:193" ht="37.5" customHeight="1" x14ac:dyDescent="0.25">
      <c r="GI2388" s="237">
        <f t="shared" si="481"/>
        <v>0</v>
      </c>
      <c r="GJ2388" s="140" t="e">
        <f t="shared" ca="1" si="482"/>
        <v>#N/A</v>
      </c>
      <c r="GK2388" s="238" t="str">
        <f t="shared" ca="1" si="483"/>
        <v/>
      </c>
    </row>
    <row r="2389" spans="191:193" ht="37.5" customHeight="1" x14ac:dyDescent="0.25">
      <c r="GI2389" s="237">
        <f t="shared" si="481"/>
        <v>0</v>
      </c>
      <c r="GJ2389" s="140" t="e">
        <f t="shared" ca="1" si="482"/>
        <v>#N/A</v>
      </c>
      <c r="GK2389" s="238" t="str">
        <f t="shared" ca="1" si="483"/>
        <v/>
      </c>
    </row>
    <row r="2390" spans="191:193" ht="37.5" customHeight="1" x14ac:dyDescent="0.25">
      <c r="GI2390" s="237">
        <f t="shared" si="481"/>
        <v>0</v>
      </c>
      <c r="GJ2390" s="140" t="e">
        <f t="shared" ca="1" si="482"/>
        <v>#N/A</v>
      </c>
      <c r="GK2390" s="238" t="str">
        <f t="shared" ca="1" si="483"/>
        <v/>
      </c>
    </row>
    <row r="2391" spans="191:193" ht="37.5" customHeight="1" x14ac:dyDescent="0.25">
      <c r="GI2391" s="237">
        <f t="shared" si="481"/>
        <v>0</v>
      </c>
      <c r="GJ2391" s="140" t="e">
        <f t="shared" ca="1" si="482"/>
        <v>#N/A</v>
      </c>
      <c r="GK2391" s="238" t="str">
        <f t="shared" ca="1" si="483"/>
        <v/>
      </c>
    </row>
    <row r="2392" spans="191:193" ht="37.5" customHeight="1" x14ac:dyDescent="0.25">
      <c r="GI2392" s="237">
        <f t="shared" si="481"/>
        <v>0</v>
      </c>
      <c r="GJ2392" s="140" t="e">
        <f t="shared" ca="1" si="482"/>
        <v>#N/A</v>
      </c>
      <c r="GK2392" s="238" t="str">
        <f t="shared" ca="1" si="483"/>
        <v/>
      </c>
    </row>
    <row r="2393" spans="191:193" ht="37.5" customHeight="1" x14ac:dyDescent="0.25">
      <c r="GI2393" s="237">
        <f t="shared" si="481"/>
        <v>0</v>
      </c>
      <c r="GJ2393" s="140" t="e">
        <f t="shared" ca="1" si="482"/>
        <v>#N/A</v>
      </c>
      <c r="GK2393" s="238" t="str">
        <f t="shared" ca="1" si="483"/>
        <v/>
      </c>
    </row>
    <row r="2394" spans="191:193" ht="37.5" customHeight="1" x14ac:dyDescent="0.25">
      <c r="GI2394" s="237">
        <f t="shared" si="481"/>
        <v>0</v>
      </c>
      <c r="GJ2394" s="140" t="e">
        <f t="shared" ca="1" si="482"/>
        <v>#N/A</v>
      </c>
      <c r="GK2394" s="238" t="str">
        <f t="shared" ca="1" si="483"/>
        <v/>
      </c>
    </row>
    <row r="2395" spans="191:193" ht="37.5" customHeight="1" x14ac:dyDescent="0.25">
      <c r="GI2395" s="237">
        <f t="shared" si="481"/>
        <v>0</v>
      </c>
      <c r="GJ2395" s="140" t="e">
        <f t="shared" ca="1" si="482"/>
        <v>#N/A</v>
      </c>
      <c r="GK2395" s="238" t="str">
        <f t="shared" ca="1" si="483"/>
        <v/>
      </c>
    </row>
    <row r="2396" spans="191:193" ht="37.5" customHeight="1" x14ac:dyDescent="0.25">
      <c r="GI2396" s="237">
        <f t="shared" si="481"/>
        <v>0</v>
      </c>
      <c r="GJ2396" s="140" t="e">
        <f t="shared" ca="1" si="482"/>
        <v>#N/A</v>
      </c>
      <c r="GK2396" s="238" t="str">
        <f t="shared" ca="1" si="483"/>
        <v/>
      </c>
    </row>
    <row r="2397" spans="191:193" ht="37.5" customHeight="1" x14ac:dyDescent="0.25">
      <c r="GI2397" s="237">
        <f t="shared" si="481"/>
        <v>0</v>
      </c>
      <c r="GJ2397" s="140" t="e">
        <f t="shared" ca="1" si="482"/>
        <v>#N/A</v>
      </c>
      <c r="GK2397" s="238" t="str">
        <f t="shared" ca="1" si="483"/>
        <v/>
      </c>
    </row>
    <row r="2398" spans="191:193" ht="37.5" customHeight="1" x14ac:dyDescent="0.25">
      <c r="GI2398" s="237">
        <f t="shared" si="481"/>
        <v>0</v>
      </c>
      <c r="GJ2398" s="140" t="e">
        <f t="shared" ca="1" si="482"/>
        <v>#N/A</v>
      </c>
      <c r="GK2398" s="238" t="str">
        <f t="shared" ca="1" si="483"/>
        <v/>
      </c>
    </row>
    <row r="2399" spans="191:193" ht="37.5" customHeight="1" x14ac:dyDescent="0.25">
      <c r="GI2399" s="237">
        <f t="shared" si="481"/>
        <v>0</v>
      </c>
      <c r="GJ2399" s="140" t="e">
        <f t="shared" ca="1" si="482"/>
        <v>#N/A</v>
      </c>
      <c r="GK2399" s="238" t="str">
        <f t="shared" ca="1" si="483"/>
        <v/>
      </c>
    </row>
    <row r="2400" spans="191:193" ht="37.5" customHeight="1" x14ac:dyDescent="0.25">
      <c r="GI2400" s="237">
        <f t="shared" si="481"/>
        <v>0</v>
      </c>
      <c r="GJ2400" s="140" t="e">
        <f t="shared" ca="1" si="482"/>
        <v>#N/A</v>
      </c>
      <c r="GK2400" s="238" t="str">
        <f t="shared" ca="1" si="483"/>
        <v/>
      </c>
    </row>
    <row r="2401" spans="191:193" ht="37.5" customHeight="1" x14ac:dyDescent="0.25">
      <c r="GI2401" s="237">
        <f t="shared" si="481"/>
        <v>0</v>
      </c>
      <c r="GJ2401" s="140" t="e">
        <f t="shared" ca="1" si="482"/>
        <v>#N/A</v>
      </c>
      <c r="GK2401" s="238" t="str">
        <f t="shared" ca="1" si="483"/>
        <v/>
      </c>
    </row>
    <row r="2402" spans="191:193" ht="37.5" customHeight="1" x14ac:dyDescent="0.25">
      <c r="GI2402" s="237">
        <f t="shared" si="481"/>
        <v>0</v>
      </c>
      <c r="GJ2402" s="140" t="e">
        <f t="shared" ca="1" si="482"/>
        <v>#N/A</v>
      </c>
      <c r="GK2402" s="238" t="str">
        <f t="shared" ca="1" si="483"/>
        <v/>
      </c>
    </row>
    <row r="2403" spans="191:193" ht="37.5" customHeight="1" x14ac:dyDescent="0.25">
      <c r="GI2403" s="237">
        <f t="shared" si="481"/>
        <v>0</v>
      </c>
      <c r="GJ2403" s="140" t="e">
        <f t="shared" ca="1" si="482"/>
        <v>#N/A</v>
      </c>
      <c r="GK2403" s="238" t="str">
        <f t="shared" ca="1" si="483"/>
        <v/>
      </c>
    </row>
    <row r="2404" spans="191:193" ht="37.5" customHeight="1" x14ac:dyDescent="0.25">
      <c r="GI2404" s="237">
        <f t="shared" si="481"/>
        <v>0</v>
      </c>
      <c r="GJ2404" s="140" t="e">
        <f t="shared" ca="1" si="482"/>
        <v>#N/A</v>
      </c>
      <c r="GK2404" s="238" t="str">
        <f t="shared" ca="1" si="483"/>
        <v/>
      </c>
    </row>
    <row r="2405" spans="191:193" ht="37.5" customHeight="1" x14ac:dyDescent="0.25">
      <c r="GI2405" s="237">
        <f t="shared" si="481"/>
        <v>0</v>
      </c>
      <c r="GJ2405" s="140" t="e">
        <f t="shared" ca="1" si="482"/>
        <v>#N/A</v>
      </c>
      <c r="GK2405" s="238" t="str">
        <f t="shared" ca="1" si="483"/>
        <v/>
      </c>
    </row>
    <row r="2406" spans="191:193" ht="37.5" customHeight="1" x14ac:dyDescent="0.25">
      <c r="GI2406" s="237">
        <f t="shared" si="481"/>
        <v>0</v>
      </c>
      <c r="GJ2406" s="140" t="e">
        <f t="shared" ca="1" si="482"/>
        <v>#N/A</v>
      </c>
      <c r="GK2406" s="238" t="str">
        <f t="shared" ca="1" si="483"/>
        <v/>
      </c>
    </row>
    <row r="2407" spans="191:193" ht="37.5" customHeight="1" x14ac:dyDescent="0.25">
      <c r="GI2407" s="237">
        <f t="shared" si="481"/>
        <v>0</v>
      </c>
      <c r="GJ2407" s="140" t="e">
        <f t="shared" ca="1" si="482"/>
        <v>#N/A</v>
      </c>
      <c r="GK2407" s="238" t="str">
        <f t="shared" ca="1" si="483"/>
        <v/>
      </c>
    </row>
    <row r="2408" spans="191:193" ht="37.5" customHeight="1" x14ac:dyDescent="0.25">
      <c r="GI2408" s="237">
        <f t="shared" si="481"/>
        <v>0</v>
      </c>
      <c r="GJ2408" s="140" t="e">
        <f t="shared" ca="1" si="482"/>
        <v>#N/A</v>
      </c>
      <c r="GK2408" s="238" t="str">
        <f t="shared" ca="1" si="483"/>
        <v/>
      </c>
    </row>
    <row r="2409" spans="191:193" ht="37.5" customHeight="1" x14ac:dyDescent="0.25">
      <c r="GI2409" s="237">
        <f t="shared" si="481"/>
        <v>0</v>
      </c>
      <c r="GJ2409" s="140" t="e">
        <f t="shared" ca="1" si="482"/>
        <v>#N/A</v>
      </c>
      <c r="GK2409" s="238" t="str">
        <f t="shared" ca="1" si="483"/>
        <v/>
      </c>
    </row>
    <row r="2410" spans="191:193" ht="37.5" customHeight="1" x14ac:dyDescent="0.25">
      <c r="GI2410" s="237">
        <f t="shared" si="481"/>
        <v>0</v>
      </c>
      <c r="GJ2410" s="140" t="e">
        <f t="shared" ca="1" si="482"/>
        <v>#N/A</v>
      </c>
      <c r="GK2410" s="238" t="str">
        <f t="shared" ca="1" si="483"/>
        <v/>
      </c>
    </row>
    <row r="2411" spans="191:193" ht="37.5" customHeight="1" x14ac:dyDescent="0.25">
      <c r="GI2411" s="237">
        <f t="shared" si="481"/>
        <v>0</v>
      </c>
      <c r="GJ2411" s="140" t="e">
        <f t="shared" ca="1" si="482"/>
        <v>#N/A</v>
      </c>
      <c r="GK2411" s="238" t="str">
        <f t="shared" ca="1" si="483"/>
        <v/>
      </c>
    </row>
    <row r="2412" spans="191:193" ht="37.5" customHeight="1" x14ac:dyDescent="0.25">
      <c r="GI2412" s="237">
        <f t="shared" si="481"/>
        <v>0</v>
      </c>
      <c r="GJ2412" s="140" t="e">
        <f t="shared" ca="1" si="482"/>
        <v>#N/A</v>
      </c>
      <c r="GK2412" s="238" t="str">
        <f t="shared" ca="1" si="483"/>
        <v/>
      </c>
    </row>
    <row r="2413" spans="191:193" ht="37.5" customHeight="1" x14ac:dyDescent="0.25">
      <c r="GI2413" s="237">
        <f t="shared" si="481"/>
        <v>0</v>
      </c>
      <c r="GJ2413" s="140" t="e">
        <f t="shared" ca="1" si="482"/>
        <v>#N/A</v>
      </c>
      <c r="GK2413" s="238" t="str">
        <f t="shared" ca="1" si="483"/>
        <v/>
      </c>
    </row>
    <row r="2414" spans="191:193" ht="37.5" customHeight="1" x14ac:dyDescent="0.25">
      <c r="GI2414" s="237">
        <f t="shared" si="481"/>
        <v>0</v>
      </c>
      <c r="GJ2414" s="140" t="e">
        <f t="shared" ca="1" si="482"/>
        <v>#N/A</v>
      </c>
      <c r="GK2414" s="238" t="str">
        <f t="shared" ca="1" si="483"/>
        <v/>
      </c>
    </row>
    <row r="2415" spans="191:193" ht="37.5" customHeight="1" x14ac:dyDescent="0.25">
      <c r="GI2415" s="237">
        <f t="shared" si="481"/>
        <v>0</v>
      </c>
      <c r="GJ2415" s="140" t="e">
        <f t="shared" ca="1" si="482"/>
        <v>#N/A</v>
      </c>
      <c r="GK2415" s="238" t="str">
        <f t="shared" ca="1" si="483"/>
        <v/>
      </c>
    </row>
    <row r="2416" spans="191:193" ht="37.5" customHeight="1" x14ac:dyDescent="0.25">
      <c r="GI2416" s="237">
        <f t="shared" si="481"/>
        <v>0</v>
      </c>
      <c r="GJ2416" s="140" t="e">
        <f t="shared" ca="1" si="482"/>
        <v>#N/A</v>
      </c>
      <c r="GK2416" s="238" t="str">
        <f t="shared" ca="1" si="483"/>
        <v/>
      </c>
    </row>
    <row r="2417" spans="191:193" ht="37.5" customHeight="1" x14ac:dyDescent="0.25">
      <c r="GI2417" s="237">
        <f t="shared" si="481"/>
        <v>0</v>
      </c>
      <c r="GJ2417" s="140" t="e">
        <f t="shared" ca="1" si="482"/>
        <v>#N/A</v>
      </c>
      <c r="GK2417" s="238" t="str">
        <f t="shared" ca="1" si="483"/>
        <v/>
      </c>
    </row>
    <row r="2418" spans="191:193" ht="37.5" customHeight="1" x14ac:dyDescent="0.25">
      <c r="GI2418" s="237">
        <f t="shared" si="481"/>
        <v>0</v>
      </c>
      <c r="GJ2418" s="140" t="e">
        <f t="shared" ca="1" si="482"/>
        <v>#N/A</v>
      </c>
      <c r="GK2418" s="238" t="str">
        <f t="shared" ca="1" si="483"/>
        <v/>
      </c>
    </row>
    <row r="2419" spans="191:193" ht="37.5" customHeight="1" x14ac:dyDescent="0.25">
      <c r="GI2419" s="237">
        <f t="shared" si="481"/>
        <v>0</v>
      </c>
      <c r="GJ2419" s="140" t="e">
        <f t="shared" ca="1" si="482"/>
        <v>#N/A</v>
      </c>
      <c r="GK2419" s="238" t="str">
        <f t="shared" ca="1" si="483"/>
        <v/>
      </c>
    </row>
    <row r="2420" spans="191:193" ht="37.5" customHeight="1" x14ac:dyDescent="0.25">
      <c r="GI2420" s="237">
        <f t="shared" si="481"/>
        <v>0</v>
      </c>
      <c r="GJ2420" s="140" t="e">
        <f t="shared" ca="1" si="482"/>
        <v>#N/A</v>
      </c>
      <c r="GK2420" s="238" t="str">
        <f t="shared" ca="1" si="483"/>
        <v/>
      </c>
    </row>
    <row r="2421" spans="191:193" ht="37.5" customHeight="1" x14ac:dyDescent="0.25">
      <c r="GI2421" s="237">
        <f t="shared" si="481"/>
        <v>0</v>
      </c>
      <c r="GJ2421" s="140" t="e">
        <f t="shared" ca="1" si="482"/>
        <v>#N/A</v>
      </c>
      <c r="GK2421" s="238" t="str">
        <f t="shared" ca="1" si="483"/>
        <v/>
      </c>
    </row>
    <row r="2422" spans="191:193" ht="37.5" customHeight="1" x14ac:dyDescent="0.25">
      <c r="GI2422" s="237">
        <f t="shared" si="481"/>
        <v>0</v>
      </c>
      <c r="GJ2422" s="140" t="e">
        <f t="shared" ca="1" si="482"/>
        <v>#N/A</v>
      </c>
      <c r="GK2422" s="238" t="str">
        <f t="shared" ca="1" si="483"/>
        <v/>
      </c>
    </row>
    <row r="2423" spans="191:193" ht="37.5" customHeight="1" x14ac:dyDescent="0.25">
      <c r="GI2423" s="237">
        <f t="shared" si="481"/>
        <v>0</v>
      </c>
      <c r="GJ2423" s="140" t="e">
        <f t="shared" ca="1" si="482"/>
        <v>#N/A</v>
      </c>
      <c r="GK2423" s="238" t="str">
        <f t="shared" ca="1" si="483"/>
        <v/>
      </c>
    </row>
    <row r="2424" spans="191:193" ht="37.5" customHeight="1" x14ac:dyDescent="0.25">
      <c r="GI2424" s="237">
        <f t="shared" si="481"/>
        <v>0</v>
      </c>
      <c r="GJ2424" s="140" t="e">
        <f t="shared" ca="1" si="482"/>
        <v>#N/A</v>
      </c>
      <c r="GK2424" s="238" t="str">
        <f t="shared" ca="1" si="483"/>
        <v/>
      </c>
    </row>
    <row r="2425" spans="191:193" ht="37.5" customHeight="1" x14ac:dyDescent="0.25">
      <c r="GI2425" s="237">
        <f t="shared" si="481"/>
        <v>0</v>
      </c>
      <c r="GJ2425" s="140" t="e">
        <f t="shared" ca="1" si="482"/>
        <v>#N/A</v>
      </c>
      <c r="GK2425" s="238" t="str">
        <f t="shared" ca="1" si="483"/>
        <v/>
      </c>
    </row>
    <row r="2426" spans="191:193" ht="37.5" customHeight="1" x14ac:dyDescent="0.25">
      <c r="GI2426" s="237">
        <f t="shared" si="481"/>
        <v>0</v>
      </c>
      <c r="GJ2426" s="140" t="e">
        <f t="shared" ca="1" si="482"/>
        <v>#N/A</v>
      </c>
      <c r="GK2426" s="238" t="str">
        <f t="shared" ca="1" si="483"/>
        <v/>
      </c>
    </row>
    <row r="2427" spans="191:193" ht="37.5" customHeight="1" x14ac:dyDescent="0.25">
      <c r="GI2427" s="237">
        <f t="shared" si="481"/>
        <v>0</v>
      </c>
      <c r="GJ2427" s="140" t="e">
        <f t="shared" ca="1" si="482"/>
        <v>#N/A</v>
      </c>
      <c r="GK2427" s="238" t="str">
        <f t="shared" ca="1" si="483"/>
        <v/>
      </c>
    </row>
    <row r="2428" spans="191:193" ht="37.5" customHeight="1" x14ac:dyDescent="0.25">
      <c r="GI2428" s="237">
        <f t="shared" si="481"/>
        <v>0</v>
      </c>
      <c r="GJ2428" s="140" t="e">
        <f t="shared" ca="1" si="482"/>
        <v>#N/A</v>
      </c>
      <c r="GK2428" s="238" t="str">
        <f t="shared" ca="1" si="483"/>
        <v/>
      </c>
    </row>
    <row r="2429" spans="191:193" ht="37.5" customHeight="1" x14ac:dyDescent="0.25">
      <c r="GI2429" s="237">
        <f t="shared" si="481"/>
        <v>0</v>
      </c>
      <c r="GJ2429" s="140" t="e">
        <f t="shared" ca="1" si="482"/>
        <v>#N/A</v>
      </c>
      <c r="GK2429" s="238" t="str">
        <f t="shared" ca="1" si="483"/>
        <v/>
      </c>
    </row>
    <row r="2430" spans="191:193" ht="37.5" customHeight="1" x14ac:dyDescent="0.25">
      <c r="GI2430" s="237">
        <f t="shared" si="481"/>
        <v>0</v>
      </c>
      <c r="GJ2430" s="140" t="e">
        <f t="shared" ca="1" si="482"/>
        <v>#N/A</v>
      </c>
      <c r="GK2430" s="238" t="str">
        <f t="shared" ca="1" si="483"/>
        <v/>
      </c>
    </row>
    <row r="2431" spans="191:193" ht="37.5" customHeight="1" x14ac:dyDescent="0.25">
      <c r="GI2431" s="237">
        <f t="shared" si="481"/>
        <v>0</v>
      </c>
      <c r="GJ2431" s="140" t="e">
        <f t="shared" ca="1" si="482"/>
        <v>#N/A</v>
      </c>
      <c r="GK2431" s="238" t="str">
        <f t="shared" ca="1" si="483"/>
        <v/>
      </c>
    </row>
    <row r="2432" spans="191:193" ht="37.5" customHeight="1" x14ac:dyDescent="0.25">
      <c r="GI2432" s="237">
        <f t="shared" si="481"/>
        <v>0</v>
      </c>
      <c r="GJ2432" s="140" t="e">
        <f t="shared" ca="1" si="482"/>
        <v>#N/A</v>
      </c>
      <c r="GK2432" s="238" t="str">
        <f t="shared" ca="1" si="483"/>
        <v/>
      </c>
    </row>
    <row r="2433" spans="191:193" ht="37.5" customHeight="1" x14ac:dyDescent="0.25">
      <c r="GI2433" s="237">
        <f t="shared" si="481"/>
        <v>0</v>
      </c>
      <c r="GJ2433" s="140" t="e">
        <f t="shared" ca="1" si="482"/>
        <v>#N/A</v>
      </c>
      <c r="GK2433" s="238" t="str">
        <f t="shared" ca="1" si="483"/>
        <v/>
      </c>
    </row>
    <row r="2434" spans="191:193" ht="37.5" customHeight="1" x14ac:dyDescent="0.25">
      <c r="GI2434" s="237">
        <f t="shared" ref="GI2434:GI2497" si="484">INDEX(Matrix_Ausschluss,1+(ROW(A2433)-1)/COLUMNS(CS:GG),MOD(ROW(A2433)-1,COLUMNS(CS:GG))+1)</f>
        <v>0</v>
      </c>
      <c r="GJ2434" s="140" t="e">
        <f t="shared" ca="1" si="482"/>
        <v>#N/A</v>
      </c>
      <c r="GK2434" s="238" t="str">
        <f t="shared" ca="1" si="483"/>
        <v/>
      </c>
    </row>
    <row r="2435" spans="191:193" ht="37.5" customHeight="1" x14ac:dyDescent="0.25">
      <c r="GI2435" s="237">
        <f t="shared" si="484"/>
        <v>0</v>
      </c>
      <c r="GJ2435" s="140" t="e">
        <f t="shared" ref="GJ2435:GJ2498" ca="1" si="485">MATCH("*",OFFSET($GI$1,GJ2434,0,8650),0)+GJ2434</f>
        <v>#N/A</v>
      </c>
      <c r="GK2435" s="238" t="str">
        <f t="shared" ref="GK2435:GK2498" ca="1" si="486">IF(ISERROR($GJ2435),"",INDEX($GI$2:$GI$8650,$GJ2435-1,1))</f>
        <v/>
      </c>
    </row>
    <row r="2436" spans="191:193" ht="37.5" customHeight="1" x14ac:dyDescent="0.25">
      <c r="GI2436" s="237">
        <f t="shared" si="484"/>
        <v>0</v>
      </c>
      <c r="GJ2436" s="140" t="e">
        <f t="shared" ca="1" si="485"/>
        <v>#N/A</v>
      </c>
      <c r="GK2436" s="238" t="str">
        <f t="shared" ca="1" si="486"/>
        <v/>
      </c>
    </row>
    <row r="2437" spans="191:193" ht="37.5" customHeight="1" x14ac:dyDescent="0.25">
      <c r="GI2437" s="237">
        <f t="shared" si="484"/>
        <v>0</v>
      </c>
      <c r="GJ2437" s="140" t="e">
        <f t="shared" ca="1" si="485"/>
        <v>#N/A</v>
      </c>
      <c r="GK2437" s="238" t="str">
        <f t="shared" ca="1" si="486"/>
        <v/>
      </c>
    </row>
    <row r="2438" spans="191:193" ht="37.5" customHeight="1" x14ac:dyDescent="0.25">
      <c r="GI2438" s="237">
        <f t="shared" si="484"/>
        <v>0</v>
      </c>
      <c r="GJ2438" s="140" t="e">
        <f t="shared" ca="1" si="485"/>
        <v>#N/A</v>
      </c>
      <c r="GK2438" s="238" t="str">
        <f t="shared" ca="1" si="486"/>
        <v/>
      </c>
    </row>
    <row r="2439" spans="191:193" ht="37.5" customHeight="1" x14ac:dyDescent="0.25">
      <c r="GI2439" s="237">
        <f t="shared" si="484"/>
        <v>0</v>
      </c>
      <c r="GJ2439" s="140" t="e">
        <f t="shared" ca="1" si="485"/>
        <v>#N/A</v>
      </c>
      <c r="GK2439" s="238" t="str">
        <f t="shared" ca="1" si="486"/>
        <v/>
      </c>
    </row>
    <row r="2440" spans="191:193" ht="37.5" customHeight="1" x14ac:dyDescent="0.25">
      <c r="GI2440" s="237">
        <f t="shared" si="484"/>
        <v>0</v>
      </c>
      <c r="GJ2440" s="140" t="e">
        <f t="shared" ca="1" si="485"/>
        <v>#N/A</v>
      </c>
      <c r="GK2440" s="238" t="str">
        <f t="shared" ca="1" si="486"/>
        <v/>
      </c>
    </row>
    <row r="2441" spans="191:193" ht="37.5" customHeight="1" x14ac:dyDescent="0.25">
      <c r="GI2441" s="237">
        <f t="shared" si="484"/>
        <v>0</v>
      </c>
      <c r="GJ2441" s="140" t="e">
        <f t="shared" ca="1" si="485"/>
        <v>#N/A</v>
      </c>
      <c r="GK2441" s="238" t="str">
        <f t="shared" ca="1" si="486"/>
        <v/>
      </c>
    </row>
    <row r="2442" spans="191:193" ht="37.5" customHeight="1" x14ac:dyDescent="0.25">
      <c r="GI2442" s="237">
        <f t="shared" si="484"/>
        <v>0</v>
      </c>
      <c r="GJ2442" s="140" t="e">
        <f t="shared" ca="1" si="485"/>
        <v>#N/A</v>
      </c>
      <c r="GK2442" s="238" t="str">
        <f t="shared" ca="1" si="486"/>
        <v/>
      </c>
    </row>
    <row r="2443" spans="191:193" ht="37.5" customHeight="1" x14ac:dyDescent="0.25">
      <c r="GI2443" s="237">
        <f t="shared" si="484"/>
        <v>0</v>
      </c>
      <c r="GJ2443" s="140" t="e">
        <f t="shared" ca="1" si="485"/>
        <v>#N/A</v>
      </c>
      <c r="GK2443" s="238" t="str">
        <f t="shared" ca="1" si="486"/>
        <v/>
      </c>
    </row>
    <row r="2444" spans="191:193" ht="37.5" customHeight="1" x14ac:dyDescent="0.25">
      <c r="GI2444" s="237">
        <f t="shared" si="484"/>
        <v>0</v>
      </c>
      <c r="GJ2444" s="140" t="e">
        <f t="shared" ca="1" si="485"/>
        <v>#N/A</v>
      </c>
      <c r="GK2444" s="238" t="str">
        <f t="shared" ca="1" si="486"/>
        <v/>
      </c>
    </row>
    <row r="2445" spans="191:193" ht="37.5" customHeight="1" x14ac:dyDescent="0.25">
      <c r="GI2445" s="237">
        <f t="shared" si="484"/>
        <v>0</v>
      </c>
      <c r="GJ2445" s="140" t="e">
        <f t="shared" ca="1" si="485"/>
        <v>#N/A</v>
      </c>
      <c r="GK2445" s="238" t="str">
        <f t="shared" ca="1" si="486"/>
        <v/>
      </c>
    </row>
    <row r="2446" spans="191:193" ht="37.5" customHeight="1" x14ac:dyDescent="0.25">
      <c r="GI2446" s="237">
        <f t="shared" si="484"/>
        <v>0</v>
      </c>
      <c r="GJ2446" s="140" t="e">
        <f t="shared" ca="1" si="485"/>
        <v>#N/A</v>
      </c>
      <c r="GK2446" s="238" t="str">
        <f t="shared" ca="1" si="486"/>
        <v/>
      </c>
    </row>
    <row r="2447" spans="191:193" ht="37.5" customHeight="1" x14ac:dyDescent="0.25">
      <c r="GI2447" s="237">
        <f t="shared" si="484"/>
        <v>0</v>
      </c>
      <c r="GJ2447" s="140" t="e">
        <f t="shared" ca="1" si="485"/>
        <v>#N/A</v>
      </c>
      <c r="GK2447" s="238" t="str">
        <f t="shared" ca="1" si="486"/>
        <v/>
      </c>
    </row>
    <row r="2448" spans="191:193" ht="37.5" customHeight="1" x14ac:dyDescent="0.25">
      <c r="GI2448" s="237">
        <f t="shared" si="484"/>
        <v>0</v>
      </c>
      <c r="GJ2448" s="140" t="e">
        <f t="shared" ca="1" si="485"/>
        <v>#N/A</v>
      </c>
      <c r="GK2448" s="238" t="str">
        <f t="shared" ca="1" si="486"/>
        <v/>
      </c>
    </row>
    <row r="2449" spans="191:193" ht="37.5" customHeight="1" x14ac:dyDescent="0.25">
      <c r="GI2449" s="237">
        <f t="shared" si="484"/>
        <v>0</v>
      </c>
      <c r="GJ2449" s="140" t="e">
        <f t="shared" ca="1" si="485"/>
        <v>#N/A</v>
      </c>
      <c r="GK2449" s="238" t="str">
        <f t="shared" ca="1" si="486"/>
        <v/>
      </c>
    </row>
    <row r="2450" spans="191:193" ht="37.5" customHeight="1" x14ac:dyDescent="0.25">
      <c r="GI2450" s="237">
        <f t="shared" si="484"/>
        <v>0</v>
      </c>
      <c r="GJ2450" s="140" t="e">
        <f t="shared" ca="1" si="485"/>
        <v>#N/A</v>
      </c>
      <c r="GK2450" s="238" t="str">
        <f t="shared" ca="1" si="486"/>
        <v/>
      </c>
    </row>
    <row r="2451" spans="191:193" ht="37.5" customHeight="1" x14ac:dyDescent="0.25">
      <c r="GI2451" s="237">
        <f t="shared" si="484"/>
        <v>0</v>
      </c>
      <c r="GJ2451" s="140" t="e">
        <f t="shared" ca="1" si="485"/>
        <v>#N/A</v>
      </c>
      <c r="GK2451" s="238" t="str">
        <f t="shared" ca="1" si="486"/>
        <v/>
      </c>
    </row>
    <row r="2452" spans="191:193" ht="37.5" customHeight="1" x14ac:dyDescent="0.25">
      <c r="GI2452" s="237">
        <f t="shared" si="484"/>
        <v>0</v>
      </c>
      <c r="GJ2452" s="140" t="e">
        <f t="shared" ca="1" si="485"/>
        <v>#N/A</v>
      </c>
      <c r="GK2452" s="238" t="str">
        <f t="shared" ca="1" si="486"/>
        <v/>
      </c>
    </row>
    <row r="2453" spans="191:193" ht="37.5" customHeight="1" x14ac:dyDescent="0.25">
      <c r="GI2453" s="237">
        <f t="shared" si="484"/>
        <v>0</v>
      </c>
      <c r="GJ2453" s="140" t="e">
        <f t="shared" ca="1" si="485"/>
        <v>#N/A</v>
      </c>
      <c r="GK2453" s="238" t="str">
        <f t="shared" ca="1" si="486"/>
        <v/>
      </c>
    </row>
    <row r="2454" spans="191:193" ht="37.5" customHeight="1" x14ac:dyDescent="0.25">
      <c r="GI2454" s="237">
        <f t="shared" si="484"/>
        <v>0</v>
      </c>
      <c r="GJ2454" s="140" t="e">
        <f t="shared" ca="1" si="485"/>
        <v>#N/A</v>
      </c>
      <c r="GK2454" s="238" t="str">
        <f t="shared" ca="1" si="486"/>
        <v/>
      </c>
    </row>
    <row r="2455" spans="191:193" ht="37.5" customHeight="1" x14ac:dyDescent="0.25">
      <c r="GI2455" s="237">
        <f t="shared" si="484"/>
        <v>0</v>
      </c>
      <c r="GJ2455" s="140" t="e">
        <f t="shared" ca="1" si="485"/>
        <v>#N/A</v>
      </c>
      <c r="GK2455" s="238" t="str">
        <f t="shared" ca="1" si="486"/>
        <v/>
      </c>
    </row>
    <row r="2456" spans="191:193" ht="37.5" customHeight="1" x14ac:dyDescent="0.25">
      <c r="GI2456" s="237">
        <f t="shared" si="484"/>
        <v>0</v>
      </c>
      <c r="GJ2456" s="140" t="e">
        <f t="shared" ca="1" si="485"/>
        <v>#N/A</v>
      </c>
      <c r="GK2456" s="238" t="str">
        <f t="shared" ca="1" si="486"/>
        <v/>
      </c>
    </row>
    <row r="2457" spans="191:193" ht="37.5" customHeight="1" x14ac:dyDescent="0.25">
      <c r="GI2457" s="237">
        <f t="shared" si="484"/>
        <v>0</v>
      </c>
      <c r="GJ2457" s="140" t="e">
        <f t="shared" ca="1" si="485"/>
        <v>#N/A</v>
      </c>
      <c r="GK2457" s="238" t="str">
        <f t="shared" ca="1" si="486"/>
        <v/>
      </c>
    </row>
    <row r="2458" spans="191:193" ht="37.5" customHeight="1" x14ac:dyDescent="0.25">
      <c r="GI2458" s="237">
        <f t="shared" si="484"/>
        <v>0</v>
      </c>
      <c r="GJ2458" s="140" t="e">
        <f t="shared" ca="1" si="485"/>
        <v>#N/A</v>
      </c>
      <c r="GK2458" s="238" t="str">
        <f t="shared" ca="1" si="486"/>
        <v/>
      </c>
    </row>
    <row r="2459" spans="191:193" ht="37.5" customHeight="1" x14ac:dyDescent="0.25">
      <c r="GI2459" s="237">
        <f t="shared" si="484"/>
        <v>0</v>
      </c>
      <c r="GJ2459" s="140" t="e">
        <f t="shared" ca="1" si="485"/>
        <v>#N/A</v>
      </c>
      <c r="GK2459" s="238" t="str">
        <f t="shared" ca="1" si="486"/>
        <v/>
      </c>
    </row>
    <row r="2460" spans="191:193" ht="37.5" customHeight="1" x14ac:dyDescent="0.25">
      <c r="GI2460" s="237">
        <f t="shared" si="484"/>
        <v>0</v>
      </c>
      <c r="GJ2460" s="140" t="e">
        <f t="shared" ca="1" si="485"/>
        <v>#N/A</v>
      </c>
      <c r="GK2460" s="238" t="str">
        <f t="shared" ca="1" si="486"/>
        <v/>
      </c>
    </row>
    <row r="2461" spans="191:193" ht="37.5" customHeight="1" x14ac:dyDescent="0.25">
      <c r="GI2461" s="237">
        <f t="shared" si="484"/>
        <v>0</v>
      </c>
      <c r="GJ2461" s="140" t="e">
        <f t="shared" ca="1" si="485"/>
        <v>#N/A</v>
      </c>
      <c r="GK2461" s="238" t="str">
        <f t="shared" ca="1" si="486"/>
        <v/>
      </c>
    </row>
    <row r="2462" spans="191:193" ht="37.5" customHeight="1" x14ac:dyDescent="0.25">
      <c r="GI2462" s="237">
        <f t="shared" si="484"/>
        <v>0</v>
      </c>
      <c r="GJ2462" s="140" t="e">
        <f t="shared" ca="1" si="485"/>
        <v>#N/A</v>
      </c>
      <c r="GK2462" s="238" t="str">
        <f t="shared" ca="1" si="486"/>
        <v/>
      </c>
    </row>
    <row r="2463" spans="191:193" ht="37.5" customHeight="1" x14ac:dyDescent="0.25">
      <c r="GI2463" s="237">
        <f t="shared" si="484"/>
        <v>0</v>
      </c>
      <c r="GJ2463" s="140" t="e">
        <f t="shared" ca="1" si="485"/>
        <v>#N/A</v>
      </c>
      <c r="GK2463" s="238" t="str">
        <f t="shared" ca="1" si="486"/>
        <v/>
      </c>
    </row>
    <row r="2464" spans="191:193" ht="37.5" customHeight="1" x14ac:dyDescent="0.25">
      <c r="GI2464" s="237">
        <f t="shared" si="484"/>
        <v>0</v>
      </c>
      <c r="GJ2464" s="140" t="e">
        <f t="shared" ca="1" si="485"/>
        <v>#N/A</v>
      </c>
      <c r="GK2464" s="238" t="str">
        <f t="shared" ca="1" si="486"/>
        <v/>
      </c>
    </row>
    <row r="2465" spans="191:193" ht="37.5" customHeight="1" x14ac:dyDescent="0.25">
      <c r="GI2465" s="237">
        <f t="shared" si="484"/>
        <v>0</v>
      </c>
      <c r="GJ2465" s="140" t="e">
        <f t="shared" ca="1" si="485"/>
        <v>#N/A</v>
      </c>
      <c r="GK2465" s="238" t="str">
        <f t="shared" ca="1" si="486"/>
        <v/>
      </c>
    </row>
    <row r="2466" spans="191:193" ht="37.5" customHeight="1" x14ac:dyDescent="0.25">
      <c r="GI2466" s="237">
        <f t="shared" si="484"/>
        <v>0</v>
      </c>
      <c r="GJ2466" s="140" t="e">
        <f t="shared" ca="1" si="485"/>
        <v>#N/A</v>
      </c>
      <c r="GK2466" s="238" t="str">
        <f t="shared" ca="1" si="486"/>
        <v/>
      </c>
    </row>
    <row r="2467" spans="191:193" ht="37.5" customHeight="1" x14ac:dyDescent="0.25">
      <c r="GI2467" s="237">
        <f t="shared" si="484"/>
        <v>0</v>
      </c>
      <c r="GJ2467" s="140" t="e">
        <f t="shared" ca="1" si="485"/>
        <v>#N/A</v>
      </c>
      <c r="GK2467" s="238" t="str">
        <f t="shared" ca="1" si="486"/>
        <v/>
      </c>
    </row>
    <row r="2468" spans="191:193" ht="37.5" customHeight="1" x14ac:dyDescent="0.25">
      <c r="GI2468" s="237">
        <f t="shared" si="484"/>
        <v>0</v>
      </c>
      <c r="GJ2468" s="140" t="e">
        <f t="shared" ca="1" si="485"/>
        <v>#N/A</v>
      </c>
      <c r="GK2468" s="238" t="str">
        <f t="shared" ca="1" si="486"/>
        <v/>
      </c>
    </row>
    <row r="2469" spans="191:193" ht="37.5" customHeight="1" x14ac:dyDescent="0.25">
      <c r="GI2469" s="237">
        <f t="shared" si="484"/>
        <v>0</v>
      </c>
      <c r="GJ2469" s="140" t="e">
        <f t="shared" ca="1" si="485"/>
        <v>#N/A</v>
      </c>
      <c r="GK2469" s="238" t="str">
        <f t="shared" ca="1" si="486"/>
        <v/>
      </c>
    </row>
    <row r="2470" spans="191:193" ht="37.5" customHeight="1" x14ac:dyDescent="0.25">
      <c r="GI2470" s="237">
        <f t="shared" si="484"/>
        <v>0</v>
      </c>
      <c r="GJ2470" s="140" t="e">
        <f t="shared" ca="1" si="485"/>
        <v>#N/A</v>
      </c>
      <c r="GK2470" s="238" t="str">
        <f t="shared" ca="1" si="486"/>
        <v/>
      </c>
    </row>
    <row r="2471" spans="191:193" ht="37.5" customHeight="1" x14ac:dyDescent="0.25">
      <c r="GI2471" s="237">
        <f t="shared" si="484"/>
        <v>0</v>
      </c>
      <c r="GJ2471" s="140" t="e">
        <f t="shared" ca="1" si="485"/>
        <v>#N/A</v>
      </c>
      <c r="GK2471" s="238" t="str">
        <f t="shared" ca="1" si="486"/>
        <v/>
      </c>
    </row>
    <row r="2472" spans="191:193" ht="37.5" customHeight="1" x14ac:dyDescent="0.25">
      <c r="GI2472" s="237">
        <f t="shared" si="484"/>
        <v>0</v>
      </c>
      <c r="GJ2472" s="140" t="e">
        <f t="shared" ca="1" si="485"/>
        <v>#N/A</v>
      </c>
      <c r="GK2472" s="238" t="str">
        <f t="shared" ca="1" si="486"/>
        <v/>
      </c>
    </row>
    <row r="2473" spans="191:193" ht="37.5" customHeight="1" x14ac:dyDescent="0.25">
      <c r="GI2473" s="237">
        <f t="shared" si="484"/>
        <v>0</v>
      </c>
      <c r="GJ2473" s="140" t="e">
        <f t="shared" ca="1" si="485"/>
        <v>#N/A</v>
      </c>
      <c r="GK2473" s="238" t="str">
        <f t="shared" ca="1" si="486"/>
        <v/>
      </c>
    </row>
    <row r="2474" spans="191:193" ht="37.5" customHeight="1" x14ac:dyDescent="0.25">
      <c r="GI2474" s="237">
        <f t="shared" si="484"/>
        <v>0</v>
      </c>
      <c r="GJ2474" s="140" t="e">
        <f t="shared" ca="1" si="485"/>
        <v>#N/A</v>
      </c>
      <c r="GK2474" s="238" t="str">
        <f t="shared" ca="1" si="486"/>
        <v/>
      </c>
    </row>
    <row r="2475" spans="191:193" ht="37.5" customHeight="1" x14ac:dyDescent="0.25">
      <c r="GI2475" s="237">
        <f t="shared" si="484"/>
        <v>0</v>
      </c>
      <c r="GJ2475" s="140" t="e">
        <f t="shared" ca="1" si="485"/>
        <v>#N/A</v>
      </c>
      <c r="GK2475" s="238" t="str">
        <f t="shared" ca="1" si="486"/>
        <v/>
      </c>
    </row>
    <row r="2476" spans="191:193" ht="37.5" customHeight="1" x14ac:dyDescent="0.25">
      <c r="GI2476" s="237">
        <f t="shared" si="484"/>
        <v>0</v>
      </c>
      <c r="GJ2476" s="140" t="e">
        <f t="shared" ca="1" si="485"/>
        <v>#N/A</v>
      </c>
      <c r="GK2476" s="238" t="str">
        <f t="shared" ca="1" si="486"/>
        <v/>
      </c>
    </row>
    <row r="2477" spans="191:193" ht="37.5" customHeight="1" x14ac:dyDescent="0.25">
      <c r="GI2477" s="237">
        <f t="shared" si="484"/>
        <v>0</v>
      </c>
      <c r="GJ2477" s="140" t="e">
        <f t="shared" ca="1" si="485"/>
        <v>#N/A</v>
      </c>
      <c r="GK2477" s="238" t="str">
        <f t="shared" ca="1" si="486"/>
        <v/>
      </c>
    </row>
    <row r="2478" spans="191:193" ht="37.5" customHeight="1" x14ac:dyDescent="0.25">
      <c r="GI2478" s="237">
        <f t="shared" si="484"/>
        <v>0</v>
      </c>
      <c r="GJ2478" s="140" t="e">
        <f t="shared" ca="1" si="485"/>
        <v>#N/A</v>
      </c>
      <c r="GK2478" s="238" t="str">
        <f t="shared" ca="1" si="486"/>
        <v/>
      </c>
    </row>
    <row r="2479" spans="191:193" ht="37.5" customHeight="1" x14ac:dyDescent="0.25">
      <c r="GI2479" s="237">
        <f t="shared" si="484"/>
        <v>0</v>
      </c>
      <c r="GJ2479" s="140" t="e">
        <f t="shared" ca="1" si="485"/>
        <v>#N/A</v>
      </c>
      <c r="GK2479" s="238" t="str">
        <f t="shared" ca="1" si="486"/>
        <v/>
      </c>
    </row>
    <row r="2480" spans="191:193" ht="37.5" customHeight="1" x14ac:dyDescent="0.25">
      <c r="GI2480" s="237">
        <f t="shared" si="484"/>
        <v>0</v>
      </c>
      <c r="GJ2480" s="140" t="e">
        <f t="shared" ca="1" si="485"/>
        <v>#N/A</v>
      </c>
      <c r="GK2480" s="238" t="str">
        <f t="shared" ca="1" si="486"/>
        <v/>
      </c>
    </row>
    <row r="2481" spans="191:193" ht="37.5" customHeight="1" x14ac:dyDescent="0.25">
      <c r="GI2481" s="237">
        <f t="shared" si="484"/>
        <v>0</v>
      </c>
      <c r="GJ2481" s="140" t="e">
        <f t="shared" ca="1" si="485"/>
        <v>#N/A</v>
      </c>
      <c r="GK2481" s="238" t="str">
        <f t="shared" ca="1" si="486"/>
        <v/>
      </c>
    </row>
    <row r="2482" spans="191:193" ht="37.5" customHeight="1" x14ac:dyDescent="0.25">
      <c r="GI2482" s="237">
        <f t="shared" si="484"/>
        <v>0</v>
      </c>
      <c r="GJ2482" s="140" t="e">
        <f t="shared" ca="1" si="485"/>
        <v>#N/A</v>
      </c>
      <c r="GK2482" s="238" t="str">
        <f t="shared" ca="1" si="486"/>
        <v/>
      </c>
    </row>
    <row r="2483" spans="191:193" ht="37.5" customHeight="1" x14ac:dyDescent="0.25">
      <c r="GI2483" s="237">
        <f t="shared" si="484"/>
        <v>0</v>
      </c>
      <c r="GJ2483" s="140" t="e">
        <f t="shared" ca="1" si="485"/>
        <v>#N/A</v>
      </c>
      <c r="GK2483" s="238" t="str">
        <f t="shared" ca="1" si="486"/>
        <v/>
      </c>
    </row>
    <row r="2484" spans="191:193" ht="37.5" customHeight="1" x14ac:dyDescent="0.25">
      <c r="GI2484" s="237">
        <f t="shared" si="484"/>
        <v>0</v>
      </c>
      <c r="GJ2484" s="140" t="e">
        <f t="shared" ca="1" si="485"/>
        <v>#N/A</v>
      </c>
      <c r="GK2484" s="238" t="str">
        <f t="shared" ca="1" si="486"/>
        <v/>
      </c>
    </row>
    <row r="2485" spans="191:193" ht="37.5" customHeight="1" x14ac:dyDescent="0.25">
      <c r="GI2485" s="237">
        <f t="shared" si="484"/>
        <v>0</v>
      </c>
      <c r="GJ2485" s="140" t="e">
        <f t="shared" ca="1" si="485"/>
        <v>#N/A</v>
      </c>
      <c r="GK2485" s="238" t="str">
        <f t="shared" ca="1" si="486"/>
        <v/>
      </c>
    </row>
    <row r="2486" spans="191:193" ht="37.5" customHeight="1" x14ac:dyDescent="0.25">
      <c r="GI2486" s="237">
        <f t="shared" si="484"/>
        <v>0</v>
      </c>
      <c r="GJ2486" s="140" t="e">
        <f t="shared" ca="1" si="485"/>
        <v>#N/A</v>
      </c>
      <c r="GK2486" s="238" t="str">
        <f t="shared" ca="1" si="486"/>
        <v/>
      </c>
    </row>
    <row r="2487" spans="191:193" ht="37.5" customHeight="1" x14ac:dyDescent="0.25">
      <c r="GI2487" s="237">
        <f t="shared" si="484"/>
        <v>0</v>
      </c>
      <c r="GJ2487" s="140" t="e">
        <f t="shared" ca="1" si="485"/>
        <v>#N/A</v>
      </c>
      <c r="GK2487" s="238" t="str">
        <f t="shared" ca="1" si="486"/>
        <v/>
      </c>
    </row>
    <row r="2488" spans="191:193" ht="37.5" customHeight="1" x14ac:dyDescent="0.25">
      <c r="GI2488" s="237">
        <f t="shared" si="484"/>
        <v>0</v>
      </c>
      <c r="GJ2488" s="140" t="e">
        <f t="shared" ca="1" si="485"/>
        <v>#N/A</v>
      </c>
      <c r="GK2488" s="238" t="str">
        <f t="shared" ca="1" si="486"/>
        <v/>
      </c>
    </row>
    <row r="2489" spans="191:193" ht="37.5" customHeight="1" x14ac:dyDescent="0.25">
      <c r="GI2489" s="237">
        <f t="shared" si="484"/>
        <v>0</v>
      </c>
      <c r="GJ2489" s="140" t="e">
        <f t="shared" ca="1" si="485"/>
        <v>#N/A</v>
      </c>
      <c r="GK2489" s="238" t="str">
        <f t="shared" ca="1" si="486"/>
        <v/>
      </c>
    </row>
    <row r="2490" spans="191:193" ht="37.5" customHeight="1" x14ac:dyDescent="0.25">
      <c r="GI2490" s="237">
        <f t="shared" si="484"/>
        <v>0</v>
      </c>
      <c r="GJ2490" s="140" t="e">
        <f t="shared" ca="1" si="485"/>
        <v>#N/A</v>
      </c>
      <c r="GK2490" s="238" t="str">
        <f t="shared" ca="1" si="486"/>
        <v/>
      </c>
    </row>
    <row r="2491" spans="191:193" ht="37.5" customHeight="1" x14ac:dyDescent="0.25">
      <c r="GI2491" s="237">
        <f t="shared" si="484"/>
        <v>0</v>
      </c>
      <c r="GJ2491" s="140" t="e">
        <f t="shared" ca="1" si="485"/>
        <v>#N/A</v>
      </c>
      <c r="GK2491" s="238" t="str">
        <f t="shared" ca="1" si="486"/>
        <v/>
      </c>
    </row>
    <row r="2492" spans="191:193" ht="37.5" customHeight="1" x14ac:dyDescent="0.25">
      <c r="GI2492" s="237">
        <f t="shared" si="484"/>
        <v>0</v>
      </c>
      <c r="GJ2492" s="140" t="e">
        <f t="shared" ca="1" si="485"/>
        <v>#N/A</v>
      </c>
      <c r="GK2492" s="238" t="str">
        <f t="shared" ca="1" si="486"/>
        <v/>
      </c>
    </row>
    <row r="2493" spans="191:193" ht="37.5" customHeight="1" x14ac:dyDescent="0.25">
      <c r="GI2493" s="237">
        <f t="shared" si="484"/>
        <v>0</v>
      </c>
      <c r="GJ2493" s="140" t="e">
        <f t="shared" ca="1" si="485"/>
        <v>#N/A</v>
      </c>
      <c r="GK2493" s="238" t="str">
        <f t="shared" ca="1" si="486"/>
        <v/>
      </c>
    </row>
    <row r="2494" spans="191:193" ht="37.5" customHeight="1" x14ac:dyDescent="0.25">
      <c r="GI2494" s="237">
        <f t="shared" si="484"/>
        <v>0</v>
      </c>
      <c r="GJ2494" s="140" t="e">
        <f t="shared" ca="1" si="485"/>
        <v>#N/A</v>
      </c>
      <c r="GK2494" s="238" t="str">
        <f t="shared" ca="1" si="486"/>
        <v/>
      </c>
    </row>
    <row r="2495" spans="191:193" ht="37.5" customHeight="1" x14ac:dyDescent="0.25">
      <c r="GI2495" s="237">
        <f t="shared" si="484"/>
        <v>0</v>
      </c>
      <c r="GJ2495" s="140" t="e">
        <f t="shared" ca="1" si="485"/>
        <v>#N/A</v>
      </c>
      <c r="GK2495" s="238" t="str">
        <f t="shared" ca="1" si="486"/>
        <v/>
      </c>
    </row>
    <row r="2496" spans="191:193" ht="37.5" customHeight="1" x14ac:dyDescent="0.25">
      <c r="GI2496" s="237">
        <f t="shared" si="484"/>
        <v>0</v>
      </c>
      <c r="GJ2496" s="140" t="e">
        <f t="shared" ca="1" si="485"/>
        <v>#N/A</v>
      </c>
      <c r="GK2496" s="238" t="str">
        <f t="shared" ca="1" si="486"/>
        <v/>
      </c>
    </row>
    <row r="2497" spans="191:193" ht="37.5" customHeight="1" x14ac:dyDescent="0.25">
      <c r="GI2497" s="237">
        <f t="shared" si="484"/>
        <v>0</v>
      </c>
      <c r="GJ2497" s="140" t="e">
        <f t="shared" ca="1" si="485"/>
        <v>#N/A</v>
      </c>
      <c r="GK2497" s="238" t="str">
        <f t="shared" ca="1" si="486"/>
        <v/>
      </c>
    </row>
    <row r="2498" spans="191:193" ht="37.5" customHeight="1" x14ac:dyDescent="0.25">
      <c r="GI2498" s="237">
        <f t="shared" ref="GI2498:GI2561" si="487">INDEX(Matrix_Ausschluss,1+(ROW(A2497)-1)/COLUMNS(CS:GG),MOD(ROW(A2497)-1,COLUMNS(CS:GG))+1)</f>
        <v>0</v>
      </c>
      <c r="GJ2498" s="140" t="e">
        <f t="shared" ca="1" si="485"/>
        <v>#N/A</v>
      </c>
      <c r="GK2498" s="238" t="str">
        <f t="shared" ca="1" si="486"/>
        <v/>
      </c>
    </row>
    <row r="2499" spans="191:193" ht="37.5" customHeight="1" x14ac:dyDescent="0.25">
      <c r="GI2499" s="237">
        <f t="shared" si="487"/>
        <v>0</v>
      </c>
      <c r="GJ2499" s="140" t="e">
        <f t="shared" ref="GJ2499:GJ2562" ca="1" si="488">MATCH("*",OFFSET($GI$1,GJ2498,0,8650),0)+GJ2498</f>
        <v>#N/A</v>
      </c>
      <c r="GK2499" s="238" t="str">
        <f t="shared" ref="GK2499:GK2562" ca="1" si="489">IF(ISERROR($GJ2499),"",INDEX($GI$2:$GI$8650,$GJ2499-1,1))</f>
        <v/>
      </c>
    </row>
    <row r="2500" spans="191:193" ht="37.5" customHeight="1" x14ac:dyDescent="0.25">
      <c r="GI2500" s="237">
        <f t="shared" si="487"/>
        <v>0</v>
      </c>
      <c r="GJ2500" s="140" t="e">
        <f t="shared" ca="1" si="488"/>
        <v>#N/A</v>
      </c>
      <c r="GK2500" s="238" t="str">
        <f t="shared" ca="1" si="489"/>
        <v/>
      </c>
    </row>
    <row r="2501" spans="191:193" ht="37.5" customHeight="1" x14ac:dyDescent="0.25">
      <c r="GI2501" s="237">
        <f t="shared" si="487"/>
        <v>0</v>
      </c>
      <c r="GJ2501" s="140" t="e">
        <f t="shared" ca="1" si="488"/>
        <v>#N/A</v>
      </c>
      <c r="GK2501" s="238" t="str">
        <f t="shared" ca="1" si="489"/>
        <v/>
      </c>
    </row>
    <row r="2502" spans="191:193" ht="37.5" customHeight="1" x14ac:dyDescent="0.25">
      <c r="GI2502" s="237">
        <f t="shared" si="487"/>
        <v>0</v>
      </c>
      <c r="GJ2502" s="140" t="e">
        <f t="shared" ca="1" si="488"/>
        <v>#N/A</v>
      </c>
      <c r="GK2502" s="238" t="str">
        <f t="shared" ca="1" si="489"/>
        <v/>
      </c>
    </row>
    <row r="2503" spans="191:193" ht="37.5" customHeight="1" x14ac:dyDescent="0.25">
      <c r="GI2503" s="237">
        <f t="shared" si="487"/>
        <v>0</v>
      </c>
      <c r="GJ2503" s="140" t="e">
        <f t="shared" ca="1" si="488"/>
        <v>#N/A</v>
      </c>
      <c r="GK2503" s="238" t="str">
        <f t="shared" ca="1" si="489"/>
        <v/>
      </c>
    </row>
    <row r="2504" spans="191:193" ht="37.5" customHeight="1" x14ac:dyDescent="0.25">
      <c r="GI2504" s="237">
        <f t="shared" si="487"/>
        <v>0</v>
      </c>
      <c r="GJ2504" s="140" t="e">
        <f t="shared" ca="1" si="488"/>
        <v>#N/A</v>
      </c>
      <c r="GK2504" s="238" t="str">
        <f t="shared" ca="1" si="489"/>
        <v/>
      </c>
    </row>
    <row r="2505" spans="191:193" ht="37.5" customHeight="1" x14ac:dyDescent="0.25">
      <c r="GI2505" s="237">
        <f t="shared" si="487"/>
        <v>0</v>
      </c>
      <c r="GJ2505" s="140" t="e">
        <f t="shared" ca="1" si="488"/>
        <v>#N/A</v>
      </c>
      <c r="GK2505" s="238" t="str">
        <f t="shared" ca="1" si="489"/>
        <v/>
      </c>
    </row>
    <row r="2506" spans="191:193" ht="37.5" customHeight="1" x14ac:dyDescent="0.25">
      <c r="GI2506" s="237">
        <f t="shared" si="487"/>
        <v>0</v>
      </c>
      <c r="GJ2506" s="140" t="e">
        <f t="shared" ca="1" si="488"/>
        <v>#N/A</v>
      </c>
      <c r="GK2506" s="238" t="str">
        <f t="shared" ca="1" si="489"/>
        <v/>
      </c>
    </row>
    <row r="2507" spans="191:193" ht="37.5" customHeight="1" x14ac:dyDescent="0.25">
      <c r="GI2507" s="237">
        <f t="shared" si="487"/>
        <v>0</v>
      </c>
      <c r="GJ2507" s="140" t="e">
        <f t="shared" ca="1" si="488"/>
        <v>#N/A</v>
      </c>
      <c r="GK2507" s="238" t="str">
        <f t="shared" ca="1" si="489"/>
        <v/>
      </c>
    </row>
    <row r="2508" spans="191:193" ht="37.5" customHeight="1" x14ac:dyDescent="0.25">
      <c r="GI2508" s="237">
        <f t="shared" si="487"/>
        <v>0</v>
      </c>
      <c r="GJ2508" s="140" t="e">
        <f t="shared" ca="1" si="488"/>
        <v>#N/A</v>
      </c>
      <c r="GK2508" s="238" t="str">
        <f t="shared" ca="1" si="489"/>
        <v/>
      </c>
    </row>
    <row r="2509" spans="191:193" ht="37.5" customHeight="1" x14ac:dyDescent="0.25">
      <c r="GI2509" s="237">
        <f t="shared" si="487"/>
        <v>0</v>
      </c>
      <c r="GJ2509" s="140" t="e">
        <f t="shared" ca="1" si="488"/>
        <v>#N/A</v>
      </c>
      <c r="GK2509" s="238" t="str">
        <f t="shared" ca="1" si="489"/>
        <v/>
      </c>
    </row>
    <row r="2510" spans="191:193" ht="37.5" customHeight="1" x14ac:dyDescent="0.25">
      <c r="GI2510" s="237">
        <f t="shared" si="487"/>
        <v>0</v>
      </c>
      <c r="GJ2510" s="140" t="e">
        <f t="shared" ca="1" si="488"/>
        <v>#N/A</v>
      </c>
      <c r="GK2510" s="238" t="str">
        <f t="shared" ca="1" si="489"/>
        <v/>
      </c>
    </row>
    <row r="2511" spans="191:193" ht="37.5" customHeight="1" x14ac:dyDescent="0.25">
      <c r="GI2511" s="237">
        <f t="shared" si="487"/>
        <v>0</v>
      </c>
      <c r="GJ2511" s="140" t="e">
        <f t="shared" ca="1" si="488"/>
        <v>#N/A</v>
      </c>
      <c r="GK2511" s="238" t="str">
        <f t="shared" ca="1" si="489"/>
        <v/>
      </c>
    </row>
    <row r="2512" spans="191:193" ht="37.5" customHeight="1" x14ac:dyDescent="0.25">
      <c r="GI2512" s="237">
        <f t="shared" si="487"/>
        <v>0</v>
      </c>
      <c r="GJ2512" s="140" t="e">
        <f t="shared" ca="1" si="488"/>
        <v>#N/A</v>
      </c>
      <c r="GK2512" s="238" t="str">
        <f t="shared" ca="1" si="489"/>
        <v/>
      </c>
    </row>
    <row r="2513" spans="191:193" ht="37.5" customHeight="1" x14ac:dyDescent="0.25">
      <c r="GI2513" s="237">
        <f t="shared" si="487"/>
        <v>0</v>
      </c>
      <c r="GJ2513" s="140" t="e">
        <f t="shared" ca="1" si="488"/>
        <v>#N/A</v>
      </c>
      <c r="GK2513" s="238" t="str">
        <f t="shared" ca="1" si="489"/>
        <v/>
      </c>
    </row>
    <row r="2514" spans="191:193" ht="37.5" customHeight="1" x14ac:dyDescent="0.25">
      <c r="GI2514" s="237">
        <f t="shared" si="487"/>
        <v>0</v>
      </c>
      <c r="GJ2514" s="140" t="e">
        <f t="shared" ca="1" si="488"/>
        <v>#N/A</v>
      </c>
      <c r="GK2514" s="238" t="str">
        <f t="shared" ca="1" si="489"/>
        <v/>
      </c>
    </row>
    <row r="2515" spans="191:193" ht="37.5" customHeight="1" x14ac:dyDescent="0.25">
      <c r="GI2515" s="237">
        <f t="shared" si="487"/>
        <v>0</v>
      </c>
      <c r="GJ2515" s="140" t="e">
        <f t="shared" ca="1" si="488"/>
        <v>#N/A</v>
      </c>
      <c r="GK2515" s="238" t="str">
        <f t="shared" ca="1" si="489"/>
        <v/>
      </c>
    </row>
    <row r="2516" spans="191:193" ht="37.5" customHeight="1" x14ac:dyDescent="0.25">
      <c r="GI2516" s="237">
        <f t="shared" si="487"/>
        <v>0</v>
      </c>
      <c r="GJ2516" s="140" t="e">
        <f t="shared" ca="1" si="488"/>
        <v>#N/A</v>
      </c>
      <c r="GK2516" s="238" t="str">
        <f t="shared" ca="1" si="489"/>
        <v/>
      </c>
    </row>
    <row r="2517" spans="191:193" ht="37.5" customHeight="1" x14ac:dyDescent="0.25">
      <c r="GI2517" s="237">
        <f t="shared" si="487"/>
        <v>0</v>
      </c>
      <c r="GJ2517" s="140" t="e">
        <f t="shared" ca="1" si="488"/>
        <v>#N/A</v>
      </c>
      <c r="GK2517" s="238" t="str">
        <f t="shared" ca="1" si="489"/>
        <v/>
      </c>
    </row>
    <row r="2518" spans="191:193" ht="37.5" customHeight="1" x14ac:dyDescent="0.25">
      <c r="GI2518" s="237">
        <f t="shared" si="487"/>
        <v>0</v>
      </c>
      <c r="GJ2518" s="140" t="e">
        <f t="shared" ca="1" si="488"/>
        <v>#N/A</v>
      </c>
      <c r="GK2518" s="238" t="str">
        <f t="shared" ca="1" si="489"/>
        <v/>
      </c>
    </row>
    <row r="2519" spans="191:193" ht="37.5" customHeight="1" x14ac:dyDescent="0.25">
      <c r="GI2519" s="237">
        <f t="shared" si="487"/>
        <v>0</v>
      </c>
      <c r="GJ2519" s="140" t="e">
        <f t="shared" ca="1" si="488"/>
        <v>#N/A</v>
      </c>
      <c r="GK2519" s="238" t="str">
        <f t="shared" ca="1" si="489"/>
        <v/>
      </c>
    </row>
    <row r="2520" spans="191:193" ht="37.5" customHeight="1" x14ac:dyDescent="0.25">
      <c r="GI2520" s="237">
        <f t="shared" si="487"/>
        <v>0</v>
      </c>
      <c r="GJ2520" s="140" t="e">
        <f t="shared" ca="1" si="488"/>
        <v>#N/A</v>
      </c>
      <c r="GK2520" s="238" t="str">
        <f t="shared" ca="1" si="489"/>
        <v/>
      </c>
    </row>
    <row r="2521" spans="191:193" ht="37.5" customHeight="1" x14ac:dyDescent="0.25">
      <c r="GI2521" s="237">
        <f t="shared" si="487"/>
        <v>0</v>
      </c>
      <c r="GJ2521" s="140" t="e">
        <f t="shared" ca="1" si="488"/>
        <v>#N/A</v>
      </c>
      <c r="GK2521" s="238" t="str">
        <f t="shared" ca="1" si="489"/>
        <v/>
      </c>
    </row>
    <row r="2522" spans="191:193" ht="37.5" customHeight="1" x14ac:dyDescent="0.25">
      <c r="GI2522" s="237">
        <f t="shared" si="487"/>
        <v>0</v>
      </c>
      <c r="GJ2522" s="140" t="e">
        <f t="shared" ca="1" si="488"/>
        <v>#N/A</v>
      </c>
      <c r="GK2522" s="238" t="str">
        <f t="shared" ca="1" si="489"/>
        <v/>
      </c>
    </row>
    <row r="2523" spans="191:193" ht="37.5" customHeight="1" x14ac:dyDescent="0.25">
      <c r="GI2523" s="237">
        <f t="shared" si="487"/>
        <v>0</v>
      </c>
      <c r="GJ2523" s="140" t="e">
        <f t="shared" ca="1" si="488"/>
        <v>#N/A</v>
      </c>
      <c r="GK2523" s="238" t="str">
        <f t="shared" ca="1" si="489"/>
        <v/>
      </c>
    </row>
    <row r="2524" spans="191:193" ht="37.5" customHeight="1" x14ac:dyDescent="0.25">
      <c r="GI2524" s="237">
        <f t="shared" si="487"/>
        <v>0</v>
      </c>
      <c r="GJ2524" s="140" t="e">
        <f t="shared" ca="1" si="488"/>
        <v>#N/A</v>
      </c>
      <c r="GK2524" s="238" t="str">
        <f t="shared" ca="1" si="489"/>
        <v/>
      </c>
    </row>
    <row r="2525" spans="191:193" ht="37.5" customHeight="1" x14ac:dyDescent="0.25">
      <c r="GI2525" s="237">
        <f t="shared" si="487"/>
        <v>0</v>
      </c>
      <c r="GJ2525" s="140" t="e">
        <f t="shared" ca="1" si="488"/>
        <v>#N/A</v>
      </c>
      <c r="GK2525" s="238" t="str">
        <f t="shared" ca="1" si="489"/>
        <v/>
      </c>
    </row>
    <row r="2526" spans="191:193" ht="37.5" customHeight="1" x14ac:dyDescent="0.25">
      <c r="GI2526" s="237">
        <f t="shared" si="487"/>
        <v>0</v>
      </c>
      <c r="GJ2526" s="140" t="e">
        <f t="shared" ca="1" si="488"/>
        <v>#N/A</v>
      </c>
      <c r="GK2526" s="238" t="str">
        <f t="shared" ca="1" si="489"/>
        <v/>
      </c>
    </row>
    <row r="2527" spans="191:193" ht="37.5" customHeight="1" x14ac:dyDescent="0.25">
      <c r="GI2527" s="237">
        <f t="shared" si="487"/>
        <v>0</v>
      </c>
      <c r="GJ2527" s="140" t="e">
        <f t="shared" ca="1" si="488"/>
        <v>#N/A</v>
      </c>
      <c r="GK2527" s="238" t="str">
        <f t="shared" ca="1" si="489"/>
        <v/>
      </c>
    </row>
    <row r="2528" spans="191:193" ht="37.5" customHeight="1" x14ac:dyDescent="0.25">
      <c r="GI2528" s="237">
        <f t="shared" si="487"/>
        <v>0</v>
      </c>
      <c r="GJ2528" s="140" t="e">
        <f t="shared" ca="1" si="488"/>
        <v>#N/A</v>
      </c>
      <c r="GK2528" s="238" t="str">
        <f t="shared" ca="1" si="489"/>
        <v/>
      </c>
    </row>
    <row r="2529" spans="191:193" ht="37.5" customHeight="1" x14ac:dyDescent="0.25">
      <c r="GI2529" s="237">
        <f t="shared" si="487"/>
        <v>0</v>
      </c>
      <c r="GJ2529" s="140" t="e">
        <f t="shared" ca="1" si="488"/>
        <v>#N/A</v>
      </c>
      <c r="GK2529" s="238" t="str">
        <f t="shared" ca="1" si="489"/>
        <v/>
      </c>
    </row>
    <row r="2530" spans="191:193" ht="37.5" customHeight="1" x14ac:dyDescent="0.25">
      <c r="GI2530" s="237">
        <f t="shared" si="487"/>
        <v>0</v>
      </c>
      <c r="GJ2530" s="140" t="e">
        <f t="shared" ca="1" si="488"/>
        <v>#N/A</v>
      </c>
      <c r="GK2530" s="238" t="str">
        <f t="shared" ca="1" si="489"/>
        <v/>
      </c>
    </row>
    <row r="2531" spans="191:193" ht="37.5" customHeight="1" x14ac:dyDescent="0.25">
      <c r="GI2531" s="237">
        <f t="shared" si="487"/>
        <v>0</v>
      </c>
      <c r="GJ2531" s="140" t="e">
        <f t="shared" ca="1" si="488"/>
        <v>#N/A</v>
      </c>
      <c r="GK2531" s="238" t="str">
        <f t="shared" ca="1" si="489"/>
        <v/>
      </c>
    </row>
    <row r="2532" spans="191:193" ht="37.5" customHeight="1" x14ac:dyDescent="0.25">
      <c r="GI2532" s="237">
        <f t="shared" si="487"/>
        <v>0</v>
      </c>
      <c r="GJ2532" s="140" t="e">
        <f t="shared" ca="1" si="488"/>
        <v>#N/A</v>
      </c>
      <c r="GK2532" s="238" t="str">
        <f t="shared" ca="1" si="489"/>
        <v/>
      </c>
    </row>
    <row r="2533" spans="191:193" ht="37.5" customHeight="1" x14ac:dyDescent="0.25">
      <c r="GI2533" s="237">
        <f t="shared" si="487"/>
        <v>0</v>
      </c>
      <c r="GJ2533" s="140" t="e">
        <f t="shared" ca="1" si="488"/>
        <v>#N/A</v>
      </c>
      <c r="GK2533" s="238" t="str">
        <f t="shared" ca="1" si="489"/>
        <v/>
      </c>
    </row>
    <row r="2534" spans="191:193" ht="37.5" customHeight="1" x14ac:dyDescent="0.25">
      <c r="GI2534" s="237">
        <f t="shared" si="487"/>
        <v>0</v>
      </c>
      <c r="GJ2534" s="140" t="e">
        <f t="shared" ca="1" si="488"/>
        <v>#N/A</v>
      </c>
      <c r="GK2534" s="238" t="str">
        <f t="shared" ca="1" si="489"/>
        <v/>
      </c>
    </row>
    <row r="2535" spans="191:193" ht="37.5" customHeight="1" x14ac:dyDescent="0.25">
      <c r="GI2535" s="237">
        <f t="shared" si="487"/>
        <v>0</v>
      </c>
      <c r="GJ2535" s="140" t="e">
        <f t="shared" ca="1" si="488"/>
        <v>#N/A</v>
      </c>
      <c r="GK2535" s="238" t="str">
        <f t="shared" ca="1" si="489"/>
        <v/>
      </c>
    </row>
    <row r="2536" spans="191:193" ht="37.5" customHeight="1" x14ac:dyDescent="0.25">
      <c r="GI2536" s="237">
        <f t="shared" si="487"/>
        <v>0</v>
      </c>
      <c r="GJ2536" s="140" t="e">
        <f t="shared" ca="1" si="488"/>
        <v>#N/A</v>
      </c>
      <c r="GK2536" s="238" t="str">
        <f t="shared" ca="1" si="489"/>
        <v/>
      </c>
    </row>
    <row r="2537" spans="191:193" ht="37.5" customHeight="1" x14ac:dyDescent="0.25">
      <c r="GI2537" s="237">
        <f t="shared" si="487"/>
        <v>0</v>
      </c>
      <c r="GJ2537" s="140" t="e">
        <f t="shared" ca="1" si="488"/>
        <v>#N/A</v>
      </c>
      <c r="GK2537" s="238" t="str">
        <f t="shared" ca="1" si="489"/>
        <v/>
      </c>
    </row>
    <row r="2538" spans="191:193" ht="37.5" customHeight="1" x14ac:dyDescent="0.25">
      <c r="GI2538" s="237">
        <f t="shared" si="487"/>
        <v>0</v>
      </c>
      <c r="GJ2538" s="140" t="e">
        <f t="shared" ca="1" si="488"/>
        <v>#N/A</v>
      </c>
      <c r="GK2538" s="238" t="str">
        <f t="shared" ca="1" si="489"/>
        <v/>
      </c>
    </row>
    <row r="2539" spans="191:193" ht="37.5" customHeight="1" x14ac:dyDescent="0.25">
      <c r="GI2539" s="237">
        <f t="shared" si="487"/>
        <v>0</v>
      </c>
      <c r="GJ2539" s="140" t="e">
        <f t="shared" ca="1" si="488"/>
        <v>#N/A</v>
      </c>
      <c r="GK2539" s="238" t="str">
        <f t="shared" ca="1" si="489"/>
        <v/>
      </c>
    </row>
    <row r="2540" spans="191:193" ht="37.5" customHeight="1" x14ac:dyDescent="0.25">
      <c r="GI2540" s="237">
        <f t="shared" si="487"/>
        <v>0</v>
      </c>
      <c r="GJ2540" s="140" t="e">
        <f t="shared" ca="1" si="488"/>
        <v>#N/A</v>
      </c>
      <c r="GK2540" s="238" t="str">
        <f t="shared" ca="1" si="489"/>
        <v/>
      </c>
    </row>
    <row r="2541" spans="191:193" ht="37.5" customHeight="1" x14ac:dyDescent="0.25">
      <c r="GI2541" s="237">
        <f t="shared" si="487"/>
        <v>0</v>
      </c>
      <c r="GJ2541" s="140" t="e">
        <f t="shared" ca="1" si="488"/>
        <v>#N/A</v>
      </c>
      <c r="GK2541" s="238" t="str">
        <f t="shared" ca="1" si="489"/>
        <v/>
      </c>
    </row>
    <row r="2542" spans="191:193" ht="37.5" customHeight="1" x14ac:dyDescent="0.25">
      <c r="GI2542" s="237">
        <f t="shared" si="487"/>
        <v>0</v>
      </c>
      <c r="GJ2542" s="140" t="e">
        <f t="shared" ca="1" si="488"/>
        <v>#N/A</v>
      </c>
      <c r="GK2542" s="238" t="str">
        <f t="shared" ca="1" si="489"/>
        <v/>
      </c>
    </row>
    <row r="2543" spans="191:193" ht="37.5" customHeight="1" x14ac:dyDescent="0.25">
      <c r="GI2543" s="237">
        <f t="shared" si="487"/>
        <v>0</v>
      </c>
      <c r="GJ2543" s="140" t="e">
        <f t="shared" ca="1" si="488"/>
        <v>#N/A</v>
      </c>
      <c r="GK2543" s="238" t="str">
        <f t="shared" ca="1" si="489"/>
        <v/>
      </c>
    </row>
    <row r="2544" spans="191:193" ht="37.5" customHeight="1" x14ac:dyDescent="0.25">
      <c r="GI2544" s="237">
        <f t="shared" si="487"/>
        <v>0</v>
      </c>
      <c r="GJ2544" s="140" t="e">
        <f t="shared" ca="1" si="488"/>
        <v>#N/A</v>
      </c>
      <c r="GK2544" s="238" t="str">
        <f t="shared" ca="1" si="489"/>
        <v/>
      </c>
    </row>
    <row r="2545" spans="191:193" ht="37.5" customHeight="1" x14ac:dyDescent="0.25">
      <c r="GI2545" s="237">
        <f t="shared" si="487"/>
        <v>0</v>
      </c>
      <c r="GJ2545" s="140" t="e">
        <f t="shared" ca="1" si="488"/>
        <v>#N/A</v>
      </c>
      <c r="GK2545" s="238" t="str">
        <f t="shared" ca="1" si="489"/>
        <v/>
      </c>
    </row>
    <row r="2546" spans="191:193" ht="37.5" customHeight="1" x14ac:dyDescent="0.25">
      <c r="GI2546" s="237">
        <f t="shared" si="487"/>
        <v>0</v>
      </c>
      <c r="GJ2546" s="140" t="e">
        <f t="shared" ca="1" si="488"/>
        <v>#N/A</v>
      </c>
      <c r="GK2546" s="238" t="str">
        <f t="shared" ca="1" si="489"/>
        <v/>
      </c>
    </row>
    <row r="2547" spans="191:193" ht="37.5" customHeight="1" x14ac:dyDescent="0.25">
      <c r="GI2547" s="237">
        <f t="shared" si="487"/>
        <v>0</v>
      </c>
      <c r="GJ2547" s="140" t="e">
        <f t="shared" ca="1" si="488"/>
        <v>#N/A</v>
      </c>
      <c r="GK2547" s="238" t="str">
        <f t="shared" ca="1" si="489"/>
        <v/>
      </c>
    </row>
    <row r="2548" spans="191:193" ht="37.5" customHeight="1" x14ac:dyDescent="0.25">
      <c r="GI2548" s="237">
        <f t="shared" si="487"/>
        <v>0</v>
      </c>
      <c r="GJ2548" s="140" t="e">
        <f t="shared" ca="1" si="488"/>
        <v>#N/A</v>
      </c>
      <c r="GK2548" s="238" t="str">
        <f t="shared" ca="1" si="489"/>
        <v/>
      </c>
    </row>
    <row r="2549" spans="191:193" ht="37.5" customHeight="1" x14ac:dyDescent="0.25">
      <c r="GI2549" s="237">
        <f t="shared" si="487"/>
        <v>0</v>
      </c>
      <c r="GJ2549" s="140" t="e">
        <f t="shared" ca="1" si="488"/>
        <v>#N/A</v>
      </c>
      <c r="GK2549" s="238" t="str">
        <f t="shared" ca="1" si="489"/>
        <v/>
      </c>
    </row>
    <row r="2550" spans="191:193" ht="37.5" customHeight="1" x14ac:dyDescent="0.25">
      <c r="GI2550" s="237">
        <f t="shared" si="487"/>
        <v>0</v>
      </c>
      <c r="GJ2550" s="140" t="e">
        <f t="shared" ca="1" si="488"/>
        <v>#N/A</v>
      </c>
      <c r="GK2550" s="238" t="str">
        <f t="shared" ca="1" si="489"/>
        <v/>
      </c>
    </row>
    <row r="2551" spans="191:193" ht="37.5" customHeight="1" x14ac:dyDescent="0.25">
      <c r="GI2551" s="237">
        <f t="shared" si="487"/>
        <v>0</v>
      </c>
      <c r="GJ2551" s="140" t="e">
        <f t="shared" ca="1" si="488"/>
        <v>#N/A</v>
      </c>
      <c r="GK2551" s="238" t="str">
        <f t="shared" ca="1" si="489"/>
        <v/>
      </c>
    </row>
    <row r="2552" spans="191:193" ht="37.5" customHeight="1" x14ac:dyDescent="0.25">
      <c r="GI2552" s="237">
        <f t="shared" si="487"/>
        <v>0</v>
      </c>
      <c r="GJ2552" s="140" t="e">
        <f t="shared" ca="1" si="488"/>
        <v>#N/A</v>
      </c>
      <c r="GK2552" s="238" t="str">
        <f t="shared" ca="1" si="489"/>
        <v/>
      </c>
    </row>
    <row r="2553" spans="191:193" ht="37.5" customHeight="1" x14ac:dyDescent="0.25">
      <c r="GI2553" s="237">
        <f t="shared" si="487"/>
        <v>0</v>
      </c>
      <c r="GJ2553" s="140" t="e">
        <f t="shared" ca="1" si="488"/>
        <v>#N/A</v>
      </c>
      <c r="GK2553" s="238" t="str">
        <f t="shared" ca="1" si="489"/>
        <v/>
      </c>
    </row>
    <row r="2554" spans="191:193" ht="37.5" customHeight="1" x14ac:dyDescent="0.25">
      <c r="GI2554" s="237">
        <f t="shared" si="487"/>
        <v>0</v>
      </c>
      <c r="GJ2554" s="140" t="e">
        <f t="shared" ca="1" si="488"/>
        <v>#N/A</v>
      </c>
      <c r="GK2554" s="238" t="str">
        <f t="shared" ca="1" si="489"/>
        <v/>
      </c>
    </row>
    <row r="2555" spans="191:193" ht="37.5" customHeight="1" x14ac:dyDescent="0.25">
      <c r="GI2555" s="237">
        <f t="shared" si="487"/>
        <v>0</v>
      </c>
      <c r="GJ2555" s="140" t="e">
        <f t="shared" ca="1" si="488"/>
        <v>#N/A</v>
      </c>
      <c r="GK2555" s="238" t="str">
        <f t="shared" ca="1" si="489"/>
        <v/>
      </c>
    </row>
    <row r="2556" spans="191:193" ht="37.5" customHeight="1" x14ac:dyDescent="0.25">
      <c r="GI2556" s="237">
        <f t="shared" si="487"/>
        <v>0</v>
      </c>
      <c r="GJ2556" s="140" t="e">
        <f t="shared" ca="1" si="488"/>
        <v>#N/A</v>
      </c>
      <c r="GK2556" s="238" t="str">
        <f t="shared" ca="1" si="489"/>
        <v/>
      </c>
    </row>
    <row r="2557" spans="191:193" ht="37.5" customHeight="1" x14ac:dyDescent="0.25">
      <c r="GI2557" s="237">
        <f t="shared" si="487"/>
        <v>0</v>
      </c>
      <c r="GJ2557" s="140" t="e">
        <f t="shared" ca="1" si="488"/>
        <v>#N/A</v>
      </c>
      <c r="GK2557" s="238" t="str">
        <f t="shared" ca="1" si="489"/>
        <v/>
      </c>
    </row>
    <row r="2558" spans="191:193" ht="37.5" customHeight="1" x14ac:dyDescent="0.25">
      <c r="GI2558" s="237">
        <f t="shared" si="487"/>
        <v>0</v>
      </c>
      <c r="GJ2558" s="140" t="e">
        <f t="shared" ca="1" si="488"/>
        <v>#N/A</v>
      </c>
      <c r="GK2558" s="238" t="str">
        <f t="shared" ca="1" si="489"/>
        <v/>
      </c>
    </row>
    <row r="2559" spans="191:193" ht="37.5" customHeight="1" x14ac:dyDescent="0.25">
      <c r="GI2559" s="237">
        <f t="shared" si="487"/>
        <v>0</v>
      </c>
      <c r="GJ2559" s="140" t="e">
        <f t="shared" ca="1" si="488"/>
        <v>#N/A</v>
      </c>
      <c r="GK2559" s="238" t="str">
        <f t="shared" ca="1" si="489"/>
        <v/>
      </c>
    </row>
    <row r="2560" spans="191:193" ht="37.5" customHeight="1" x14ac:dyDescent="0.25">
      <c r="GI2560" s="237">
        <f t="shared" si="487"/>
        <v>0</v>
      </c>
      <c r="GJ2560" s="140" t="e">
        <f t="shared" ca="1" si="488"/>
        <v>#N/A</v>
      </c>
      <c r="GK2560" s="238" t="str">
        <f t="shared" ca="1" si="489"/>
        <v/>
      </c>
    </row>
    <row r="2561" spans="191:193" ht="37.5" customHeight="1" x14ac:dyDescent="0.25">
      <c r="GI2561" s="237">
        <f t="shared" si="487"/>
        <v>0</v>
      </c>
      <c r="GJ2561" s="140" t="e">
        <f t="shared" ca="1" si="488"/>
        <v>#N/A</v>
      </c>
      <c r="GK2561" s="238" t="str">
        <f t="shared" ca="1" si="489"/>
        <v/>
      </c>
    </row>
    <row r="2562" spans="191:193" ht="37.5" customHeight="1" x14ac:dyDescent="0.25">
      <c r="GI2562" s="237">
        <f t="shared" ref="GI2562:GI2625" si="490">INDEX(Matrix_Ausschluss,1+(ROW(A2561)-1)/COLUMNS(CS:GG),MOD(ROW(A2561)-1,COLUMNS(CS:GG))+1)</f>
        <v>0</v>
      </c>
      <c r="GJ2562" s="140" t="e">
        <f t="shared" ca="1" si="488"/>
        <v>#N/A</v>
      </c>
      <c r="GK2562" s="238" t="str">
        <f t="shared" ca="1" si="489"/>
        <v/>
      </c>
    </row>
    <row r="2563" spans="191:193" ht="37.5" customHeight="1" x14ac:dyDescent="0.25">
      <c r="GI2563" s="237">
        <f t="shared" si="490"/>
        <v>0</v>
      </c>
      <c r="GJ2563" s="140" t="e">
        <f t="shared" ref="GJ2563:GJ2626" ca="1" si="491">MATCH("*",OFFSET($GI$1,GJ2562,0,8650),0)+GJ2562</f>
        <v>#N/A</v>
      </c>
      <c r="GK2563" s="238" t="str">
        <f t="shared" ref="GK2563:GK2626" ca="1" si="492">IF(ISERROR($GJ2563),"",INDEX($GI$2:$GI$8650,$GJ2563-1,1))</f>
        <v/>
      </c>
    </row>
    <row r="2564" spans="191:193" ht="37.5" customHeight="1" x14ac:dyDescent="0.25">
      <c r="GI2564" s="237">
        <f t="shared" si="490"/>
        <v>0</v>
      </c>
      <c r="GJ2564" s="140" t="e">
        <f t="shared" ca="1" si="491"/>
        <v>#N/A</v>
      </c>
      <c r="GK2564" s="238" t="str">
        <f t="shared" ca="1" si="492"/>
        <v/>
      </c>
    </row>
    <row r="2565" spans="191:193" ht="37.5" customHeight="1" x14ac:dyDescent="0.25">
      <c r="GI2565" s="237">
        <f t="shared" si="490"/>
        <v>0</v>
      </c>
      <c r="GJ2565" s="140" t="e">
        <f t="shared" ca="1" si="491"/>
        <v>#N/A</v>
      </c>
      <c r="GK2565" s="238" t="str">
        <f t="shared" ca="1" si="492"/>
        <v/>
      </c>
    </row>
    <row r="2566" spans="191:193" ht="37.5" customHeight="1" x14ac:dyDescent="0.25">
      <c r="GI2566" s="237">
        <f t="shared" si="490"/>
        <v>0</v>
      </c>
      <c r="GJ2566" s="140" t="e">
        <f t="shared" ca="1" si="491"/>
        <v>#N/A</v>
      </c>
      <c r="GK2566" s="238" t="str">
        <f t="shared" ca="1" si="492"/>
        <v/>
      </c>
    </row>
    <row r="2567" spans="191:193" ht="37.5" customHeight="1" x14ac:dyDescent="0.25">
      <c r="GI2567" s="237">
        <f t="shared" si="490"/>
        <v>0</v>
      </c>
      <c r="GJ2567" s="140" t="e">
        <f t="shared" ca="1" si="491"/>
        <v>#N/A</v>
      </c>
      <c r="GK2567" s="238" t="str">
        <f t="shared" ca="1" si="492"/>
        <v/>
      </c>
    </row>
    <row r="2568" spans="191:193" ht="37.5" customHeight="1" x14ac:dyDescent="0.25">
      <c r="GI2568" s="237">
        <f t="shared" si="490"/>
        <v>0</v>
      </c>
      <c r="GJ2568" s="140" t="e">
        <f t="shared" ca="1" si="491"/>
        <v>#N/A</v>
      </c>
      <c r="GK2568" s="238" t="str">
        <f t="shared" ca="1" si="492"/>
        <v/>
      </c>
    </row>
    <row r="2569" spans="191:193" ht="37.5" customHeight="1" x14ac:dyDescent="0.25">
      <c r="GI2569" s="237">
        <f t="shared" si="490"/>
        <v>0</v>
      </c>
      <c r="GJ2569" s="140" t="e">
        <f t="shared" ca="1" si="491"/>
        <v>#N/A</v>
      </c>
      <c r="GK2569" s="238" t="str">
        <f t="shared" ca="1" si="492"/>
        <v/>
      </c>
    </row>
    <row r="2570" spans="191:193" ht="37.5" customHeight="1" x14ac:dyDescent="0.25">
      <c r="GI2570" s="237">
        <f t="shared" si="490"/>
        <v>0</v>
      </c>
      <c r="GJ2570" s="140" t="e">
        <f t="shared" ca="1" si="491"/>
        <v>#N/A</v>
      </c>
      <c r="GK2570" s="238" t="str">
        <f t="shared" ca="1" si="492"/>
        <v/>
      </c>
    </row>
    <row r="2571" spans="191:193" ht="37.5" customHeight="1" x14ac:dyDescent="0.25">
      <c r="GI2571" s="237">
        <f t="shared" si="490"/>
        <v>0</v>
      </c>
      <c r="GJ2571" s="140" t="e">
        <f t="shared" ca="1" si="491"/>
        <v>#N/A</v>
      </c>
      <c r="GK2571" s="238" t="str">
        <f t="shared" ca="1" si="492"/>
        <v/>
      </c>
    </row>
    <row r="2572" spans="191:193" ht="37.5" customHeight="1" x14ac:dyDescent="0.25">
      <c r="GI2572" s="237">
        <f t="shared" si="490"/>
        <v>0</v>
      </c>
      <c r="GJ2572" s="140" t="e">
        <f t="shared" ca="1" si="491"/>
        <v>#N/A</v>
      </c>
      <c r="GK2572" s="238" t="str">
        <f t="shared" ca="1" si="492"/>
        <v/>
      </c>
    </row>
    <row r="2573" spans="191:193" ht="37.5" customHeight="1" x14ac:dyDescent="0.25">
      <c r="GI2573" s="237">
        <f t="shared" si="490"/>
        <v>0</v>
      </c>
      <c r="GJ2573" s="140" t="e">
        <f t="shared" ca="1" si="491"/>
        <v>#N/A</v>
      </c>
      <c r="GK2573" s="238" t="str">
        <f t="shared" ca="1" si="492"/>
        <v/>
      </c>
    </row>
    <row r="2574" spans="191:193" ht="37.5" customHeight="1" x14ac:dyDescent="0.25">
      <c r="GI2574" s="237">
        <f t="shared" si="490"/>
        <v>0</v>
      </c>
      <c r="GJ2574" s="140" t="e">
        <f t="shared" ca="1" si="491"/>
        <v>#N/A</v>
      </c>
      <c r="GK2574" s="238" t="str">
        <f t="shared" ca="1" si="492"/>
        <v/>
      </c>
    </row>
    <row r="2575" spans="191:193" ht="37.5" customHeight="1" x14ac:dyDescent="0.25">
      <c r="GI2575" s="237">
        <f t="shared" si="490"/>
        <v>0</v>
      </c>
      <c r="GJ2575" s="140" t="e">
        <f t="shared" ca="1" si="491"/>
        <v>#N/A</v>
      </c>
      <c r="GK2575" s="238" t="str">
        <f t="shared" ca="1" si="492"/>
        <v/>
      </c>
    </row>
    <row r="2576" spans="191:193" ht="37.5" customHeight="1" x14ac:dyDescent="0.25">
      <c r="GI2576" s="237">
        <f t="shared" si="490"/>
        <v>0</v>
      </c>
      <c r="GJ2576" s="140" t="e">
        <f t="shared" ca="1" si="491"/>
        <v>#N/A</v>
      </c>
      <c r="GK2576" s="238" t="str">
        <f t="shared" ca="1" si="492"/>
        <v/>
      </c>
    </row>
    <row r="2577" spans="191:193" ht="37.5" customHeight="1" x14ac:dyDescent="0.25">
      <c r="GI2577" s="237">
        <f t="shared" si="490"/>
        <v>0</v>
      </c>
      <c r="GJ2577" s="140" t="e">
        <f t="shared" ca="1" si="491"/>
        <v>#N/A</v>
      </c>
      <c r="GK2577" s="238" t="str">
        <f t="shared" ca="1" si="492"/>
        <v/>
      </c>
    </row>
    <row r="2578" spans="191:193" ht="37.5" customHeight="1" x14ac:dyDescent="0.25">
      <c r="GI2578" s="237">
        <f t="shared" si="490"/>
        <v>0</v>
      </c>
      <c r="GJ2578" s="140" t="e">
        <f t="shared" ca="1" si="491"/>
        <v>#N/A</v>
      </c>
      <c r="GK2578" s="238" t="str">
        <f t="shared" ca="1" si="492"/>
        <v/>
      </c>
    </row>
    <row r="2579" spans="191:193" ht="37.5" customHeight="1" x14ac:dyDescent="0.25">
      <c r="GI2579" s="237">
        <f t="shared" si="490"/>
        <v>0</v>
      </c>
      <c r="GJ2579" s="140" t="e">
        <f t="shared" ca="1" si="491"/>
        <v>#N/A</v>
      </c>
      <c r="GK2579" s="238" t="str">
        <f t="shared" ca="1" si="492"/>
        <v/>
      </c>
    </row>
    <row r="2580" spans="191:193" ht="37.5" customHeight="1" x14ac:dyDescent="0.25">
      <c r="GI2580" s="237">
        <f t="shared" si="490"/>
        <v>0</v>
      </c>
      <c r="GJ2580" s="140" t="e">
        <f t="shared" ca="1" si="491"/>
        <v>#N/A</v>
      </c>
      <c r="GK2580" s="238" t="str">
        <f t="shared" ca="1" si="492"/>
        <v/>
      </c>
    </row>
    <row r="2581" spans="191:193" ht="37.5" customHeight="1" x14ac:dyDescent="0.25">
      <c r="GI2581" s="237">
        <f t="shared" si="490"/>
        <v>0</v>
      </c>
      <c r="GJ2581" s="140" t="e">
        <f t="shared" ca="1" si="491"/>
        <v>#N/A</v>
      </c>
      <c r="GK2581" s="238" t="str">
        <f t="shared" ca="1" si="492"/>
        <v/>
      </c>
    </row>
    <row r="2582" spans="191:193" ht="37.5" customHeight="1" x14ac:dyDescent="0.25">
      <c r="GI2582" s="237">
        <f t="shared" si="490"/>
        <v>0</v>
      </c>
      <c r="GJ2582" s="140" t="e">
        <f t="shared" ca="1" si="491"/>
        <v>#N/A</v>
      </c>
      <c r="GK2582" s="238" t="str">
        <f t="shared" ca="1" si="492"/>
        <v/>
      </c>
    </row>
    <row r="2583" spans="191:193" ht="37.5" customHeight="1" x14ac:dyDescent="0.25">
      <c r="GI2583" s="237">
        <f t="shared" si="490"/>
        <v>0</v>
      </c>
      <c r="GJ2583" s="140" t="e">
        <f t="shared" ca="1" si="491"/>
        <v>#N/A</v>
      </c>
      <c r="GK2583" s="238" t="str">
        <f t="shared" ca="1" si="492"/>
        <v/>
      </c>
    </row>
    <row r="2584" spans="191:193" ht="37.5" customHeight="1" x14ac:dyDescent="0.25">
      <c r="GI2584" s="237">
        <f t="shared" si="490"/>
        <v>0</v>
      </c>
      <c r="GJ2584" s="140" t="e">
        <f t="shared" ca="1" si="491"/>
        <v>#N/A</v>
      </c>
      <c r="GK2584" s="238" t="str">
        <f t="shared" ca="1" si="492"/>
        <v/>
      </c>
    </row>
    <row r="2585" spans="191:193" ht="37.5" customHeight="1" x14ac:dyDescent="0.25">
      <c r="GI2585" s="237">
        <f t="shared" si="490"/>
        <v>0</v>
      </c>
      <c r="GJ2585" s="140" t="e">
        <f t="shared" ca="1" si="491"/>
        <v>#N/A</v>
      </c>
      <c r="GK2585" s="238" t="str">
        <f t="shared" ca="1" si="492"/>
        <v/>
      </c>
    </row>
    <row r="2586" spans="191:193" ht="37.5" customHeight="1" x14ac:dyDescent="0.25">
      <c r="GI2586" s="237">
        <f t="shared" si="490"/>
        <v>0</v>
      </c>
      <c r="GJ2586" s="140" t="e">
        <f t="shared" ca="1" si="491"/>
        <v>#N/A</v>
      </c>
      <c r="GK2586" s="238" t="str">
        <f t="shared" ca="1" si="492"/>
        <v/>
      </c>
    </row>
    <row r="2587" spans="191:193" ht="37.5" customHeight="1" x14ac:dyDescent="0.25">
      <c r="GI2587" s="237">
        <f t="shared" si="490"/>
        <v>0</v>
      </c>
      <c r="GJ2587" s="140" t="e">
        <f t="shared" ca="1" si="491"/>
        <v>#N/A</v>
      </c>
      <c r="GK2587" s="238" t="str">
        <f t="shared" ca="1" si="492"/>
        <v/>
      </c>
    </row>
    <row r="2588" spans="191:193" ht="37.5" customHeight="1" x14ac:dyDescent="0.25">
      <c r="GI2588" s="237">
        <f t="shared" si="490"/>
        <v>0</v>
      </c>
      <c r="GJ2588" s="140" t="e">
        <f t="shared" ca="1" si="491"/>
        <v>#N/A</v>
      </c>
      <c r="GK2588" s="238" t="str">
        <f t="shared" ca="1" si="492"/>
        <v/>
      </c>
    </row>
    <row r="2589" spans="191:193" ht="37.5" customHeight="1" x14ac:dyDescent="0.25">
      <c r="GI2589" s="237">
        <f t="shared" si="490"/>
        <v>0</v>
      </c>
      <c r="GJ2589" s="140" t="e">
        <f t="shared" ca="1" si="491"/>
        <v>#N/A</v>
      </c>
      <c r="GK2589" s="238" t="str">
        <f t="shared" ca="1" si="492"/>
        <v/>
      </c>
    </row>
    <row r="2590" spans="191:193" ht="37.5" customHeight="1" x14ac:dyDescent="0.25">
      <c r="GI2590" s="237">
        <f t="shared" si="490"/>
        <v>0</v>
      </c>
      <c r="GJ2590" s="140" t="e">
        <f t="shared" ca="1" si="491"/>
        <v>#N/A</v>
      </c>
      <c r="GK2590" s="238" t="str">
        <f t="shared" ca="1" si="492"/>
        <v/>
      </c>
    </row>
    <row r="2591" spans="191:193" ht="37.5" customHeight="1" x14ac:dyDescent="0.25">
      <c r="GI2591" s="237">
        <f t="shared" si="490"/>
        <v>0</v>
      </c>
      <c r="GJ2591" s="140" t="e">
        <f t="shared" ca="1" si="491"/>
        <v>#N/A</v>
      </c>
      <c r="GK2591" s="238" t="str">
        <f t="shared" ca="1" si="492"/>
        <v/>
      </c>
    </row>
    <row r="2592" spans="191:193" ht="37.5" customHeight="1" x14ac:dyDescent="0.25">
      <c r="GI2592" s="237">
        <f t="shared" si="490"/>
        <v>0</v>
      </c>
      <c r="GJ2592" s="140" t="e">
        <f t="shared" ca="1" si="491"/>
        <v>#N/A</v>
      </c>
      <c r="GK2592" s="238" t="str">
        <f t="shared" ca="1" si="492"/>
        <v/>
      </c>
    </row>
    <row r="2593" spans="191:193" ht="37.5" customHeight="1" x14ac:dyDescent="0.25">
      <c r="GI2593" s="237">
        <f t="shared" si="490"/>
        <v>0</v>
      </c>
      <c r="GJ2593" s="140" t="e">
        <f t="shared" ca="1" si="491"/>
        <v>#N/A</v>
      </c>
      <c r="GK2593" s="238" t="str">
        <f t="shared" ca="1" si="492"/>
        <v/>
      </c>
    </row>
    <row r="2594" spans="191:193" ht="37.5" customHeight="1" x14ac:dyDescent="0.25">
      <c r="GI2594" s="237">
        <f t="shared" si="490"/>
        <v>0</v>
      </c>
      <c r="GJ2594" s="140" t="e">
        <f t="shared" ca="1" si="491"/>
        <v>#N/A</v>
      </c>
      <c r="GK2594" s="238" t="str">
        <f t="shared" ca="1" si="492"/>
        <v/>
      </c>
    </row>
    <row r="2595" spans="191:193" ht="37.5" customHeight="1" x14ac:dyDescent="0.25">
      <c r="GI2595" s="237">
        <f t="shared" si="490"/>
        <v>0</v>
      </c>
      <c r="GJ2595" s="140" t="e">
        <f t="shared" ca="1" si="491"/>
        <v>#N/A</v>
      </c>
      <c r="GK2595" s="238" t="str">
        <f t="shared" ca="1" si="492"/>
        <v/>
      </c>
    </row>
    <row r="2596" spans="191:193" ht="37.5" customHeight="1" x14ac:dyDescent="0.25">
      <c r="GI2596" s="237">
        <f t="shared" si="490"/>
        <v>0</v>
      </c>
      <c r="GJ2596" s="140" t="e">
        <f t="shared" ca="1" si="491"/>
        <v>#N/A</v>
      </c>
      <c r="GK2596" s="238" t="str">
        <f t="shared" ca="1" si="492"/>
        <v/>
      </c>
    </row>
    <row r="2597" spans="191:193" ht="37.5" customHeight="1" x14ac:dyDescent="0.25">
      <c r="GI2597" s="237">
        <f t="shared" si="490"/>
        <v>0</v>
      </c>
      <c r="GJ2597" s="140" t="e">
        <f t="shared" ca="1" si="491"/>
        <v>#N/A</v>
      </c>
      <c r="GK2597" s="238" t="str">
        <f t="shared" ca="1" si="492"/>
        <v/>
      </c>
    </row>
    <row r="2598" spans="191:193" ht="37.5" customHeight="1" x14ac:dyDescent="0.25">
      <c r="GI2598" s="237">
        <f t="shared" si="490"/>
        <v>0</v>
      </c>
      <c r="GJ2598" s="140" t="e">
        <f t="shared" ca="1" si="491"/>
        <v>#N/A</v>
      </c>
      <c r="GK2598" s="238" t="str">
        <f t="shared" ca="1" si="492"/>
        <v/>
      </c>
    </row>
    <row r="2599" spans="191:193" ht="37.5" customHeight="1" x14ac:dyDescent="0.25">
      <c r="GI2599" s="237">
        <f t="shared" si="490"/>
        <v>0</v>
      </c>
      <c r="GJ2599" s="140" t="e">
        <f t="shared" ca="1" si="491"/>
        <v>#N/A</v>
      </c>
      <c r="GK2599" s="238" t="str">
        <f t="shared" ca="1" si="492"/>
        <v/>
      </c>
    </row>
    <row r="2600" spans="191:193" ht="37.5" customHeight="1" x14ac:dyDescent="0.25">
      <c r="GI2600" s="237">
        <f t="shared" si="490"/>
        <v>0</v>
      </c>
      <c r="GJ2600" s="140" t="e">
        <f t="shared" ca="1" si="491"/>
        <v>#N/A</v>
      </c>
      <c r="GK2600" s="238" t="str">
        <f t="shared" ca="1" si="492"/>
        <v/>
      </c>
    </row>
    <row r="2601" spans="191:193" ht="37.5" customHeight="1" x14ac:dyDescent="0.25">
      <c r="GI2601" s="237">
        <f t="shared" si="490"/>
        <v>0</v>
      </c>
      <c r="GJ2601" s="140" t="e">
        <f t="shared" ca="1" si="491"/>
        <v>#N/A</v>
      </c>
      <c r="GK2601" s="238" t="str">
        <f t="shared" ca="1" si="492"/>
        <v/>
      </c>
    </row>
    <row r="2602" spans="191:193" ht="37.5" customHeight="1" x14ac:dyDescent="0.25">
      <c r="GI2602" s="237">
        <f t="shared" si="490"/>
        <v>0</v>
      </c>
      <c r="GJ2602" s="140" t="e">
        <f t="shared" ca="1" si="491"/>
        <v>#N/A</v>
      </c>
      <c r="GK2602" s="238" t="str">
        <f t="shared" ca="1" si="492"/>
        <v/>
      </c>
    </row>
    <row r="2603" spans="191:193" ht="37.5" customHeight="1" x14ac:dyDescent="0.25">
      <c r="GI2603" s="237">
        <f t="shared" si="490"/>
        <v>0</v>
      </c>
      <c r="GJ2603" s="140" t="e">
        <f t="shared" ca="1" si="491"/>
        <v>#N/A</v>
      </c>
      <c r="GK2603" s="238" t="str">
        <f t="shared" ca="1" si="492"/>
        <v/>
      </c>
    </row>
    <row r="2604" spans="191:193" ht="37.5" customHeight="1" x14ac:dyDescent="0.25">
      <c r="GI2604" s="237">
        <f t="shared" si="490"/>
        <v>0</v>
      </c>
      <c r="GJ2604" s="140" t="e">
        <f t="shared" ca="1" si="491"/>
        <v>#N/A</v>
      </c>
      <c r="GK2604" s="238" t="str">
        <f t="shared" ca="1" si="492"/>
        <v/>
      </c>
    </row>
    <row r="2605" spans="191:193" ht="37.5" customHeight="1" x14ac:dyDescent="0.25">
      <c r="GI2605" s="237">
        <f t="shared" si="490"/>
        <v>0</v>
      </c>
      <c r="GJ2605" s="140" t="e">
        <f t="shared" ca="1" si="491"/>
        <v>#N/A</v>
      </c>
      <c r="GK2605" s="238" t="str">
        <f t="shared" ca="1" si="492"/>
        <v/>
      </c>
    </row>
    <row r="2606" spans="191:193" ht="37.5" customHeight="1" x14ac:dyDescent="0.25">
      <c r="GI2606" s="237">
        <f t="shared" si="490"/>
        <v>0</v>
      </c>
      <c r="GJ2606" s="140" t="e">
        <f t="shared" ca="1" si="491"/>
        <v>#N/A</v>
      </c>
      <c r="GK2606" s="238" t="str">
        <f t="shared" ca="1" si="492"/>
        <v/>
      </c>
    </row>
    <row r="2607" spans="191:193" ht="37.5" customHeight="1" x14ac:dyDescent="0.25">
      <c r="GI2607" s="237">
        <f t="shared" si="490"/>
        <v>0</v>
      </c>
      <c r="GJ2607" s="140" t="e">
        <f t="shared" ca="1" si="491"/>
        <v>#N/A</v>
      </c>
      <c r="GK2607" s="238" t="str">
        <f t="shared" ca="1" si="492"/>
        <v/>
      </c>
    </row>
    <row r="2608" spans="191:193" ht="37.5" customHeight="1" x14ac:dyDescent="0.25">
      <c r="GI2608" s="237">
        <f t="shared" si="490"/>
        <v>0</v>
      </c>
      <c r="GJ2608" s="140" t="e">
        <f t="shared" ca="1" si="491"/>
        <v>#N/A</v>
      </c>
      <c r="GK2608" s="238" t="str">
        <f t="shared" ca="1" si="492"/>
        <v/>
      </c>
    </row>
    <row r="2609" spans="191:193" ht="37.5" customHeight="1" x14ac:dyDescent="0.25">
      <c r="GI2609" s="237">
        <f t="shared" si="490"/>
        <v>0</v>
      </c>
      <c r="GJ2609" s="140" t="e">
        <f t="shared" ca="1" si="491"/>
        <v>#N/A</v>
      </c>
      <c r="GK2609" s="238" t="str">
        <f t="shared" ca="1" si="492"/>
        <v/>
      </c>
    </row>
    <row r="2610" spans="191:193" ht="37.5" customHeight="1" x14ac:dyDescent="0.25">
      <c r="GI2610" s="237">
        <f t="shared" si="490"/>
        <v>0</v>
      </c>
      <c r="GJ2610" s="140" t="e">
        <f t="shared" ca="1" si="491"/>
        <v>#N/A</v>
      </c>
      <c r="GK2610" s="238" t="str">
        <f t="shared" ca="1" si="492"/>
        <v/>
      </c>
    </row>
    <row r="2611" spans="191:193" ht="37.5" customHeight="1" x14ac:dyDescent="0.25">
      <c r="GI2611" s="237">
        <f t="shared" si="490"/>
        <v>0</v>
      </c>
      <c r="GJ2611" s="140" t="e">
        <f t="shared" ca="1" si="491"/>
        <v>#N/A</v>
      </c>
      <c r="GK2611" s="238" t="str">
        <f t="shared" ca="1" si="492"/>
        <v/>
      </c>
    </row>
    <row r="2612" spans="191:193" ht="37.5" customHeight="1" x14ac:dyDescent="0.25">
      <c r="GI2612" s="237">
        <f t="shared" si="490"/>
        <v>0</v>
      </c>
      <c r="GJ2612" s="140" t="e">
        <f t="shared" ca="1" si="491"/>
        <v>#N/A</v>
      </c>
      <c r="GK2612" s="238" t="str">
        <f t="shared" ca="1" si="492"/>
        <v/>
      </c>
    </row>
    <row r="2613" spans="191:193" ht="37.5" customHeight="1" x14ac:dyDescent="0.25">
      <c r="GI2613" s="237">
        <f t="shared" si="490"/>
        <v>0</v>
      </c>
      <c r="GJ2613" s="140" t="e">
        <f t="shared" ca="1" si="491"/>
        <v>#N/A</v>
      </c>
      <c r="GK2613" s="238" t="str">
        <f t="shared" ca="1" si="492"/>
        <v/>
      </c>
    </row>
    <row r="2614" spans="191:193" ht="37.5" customHeight="1" x14ac:dyDescent="0.25">
      <c r="GI2614" s="237">
        <f t="shared" si="490"/>
        <v>0</v>
      </c>
      <c r="GJ2614" s="140" t="e">
        <f t="shared" ca="1" si="491"/>
        <v>#N/A</v>
      </c>
      <c r="GK2614" s="238" t="str">
        <f t="shared" ca="1" si="492"/>
        <v/>
      </c>
    </row>
    <row r="2615" spans="191:193" ht="37.5" customHeight="1" x14ac:dyDescent="0.25">
      <c r="GI2615" s="237">
        <f t="shared" si="490"/>
        <v>0</v>
      </c>
      <c r="GJ2615" s="140" t="e">
        <f t="shared" ca="1" si="491"/>
        <v>#N/A</v>
      </c>
      <c r="GK2615" s="238" t="str">
        <f t="shared" ca="1" si="492"/>
        <v/>
      </c>
    </row>
    <row r="2616" spans="191:193" ht="37.5" customHeight="1" x14ac:dyDescent="0.25">
      <c r="GI2616" s="237">
        <f t="shared" si="490"/>
        <v>0</v>
      </c>
      <c r="GJ2616" s="140" t="e">
        <f t="shared" ca="1" si="491"/>
        <v>#N/A</v>
      </c>
      <c r="GK2616" s="238" t="str">
        <f t="shared" ca="1" si="492"/>
        <v/>
      </c>
    </row>
    <row r="2617" spans="191:193" ht="37.5" customHeight="1" x14ac:dyDescent="0.25">
      <c r="GI2617" s="237">
        <f t="shared" si="490"/>
        <v>0</v>
      </c>
      <c r="GJ2617" s="140" t="e">
        <f t="shared" ca="1" si="491"/>
        <v>#N/A</v>
      </c>
      <c r="GK2617" s="238" t="str">
        <f t="shared" ca="1" si="492"/>
        <v/>
      </c>
    </row>
    <row r="2618" spans="191:193" ht="37.5" customHeight="1" x14ac:dyDescent="0.25">
      <c r="GI2618" s="237">
        <f t="shared" si="490"/>
        <v>0</v>
      </c>
      <c r="GJ2618" s="140" t="e">
        <f t="shared" ca="1" si="491"/>
        <v>#N/A</v>
      </c>
      <c r="GK2618" s="238" t="str">
        <f t="shared" ca="1" si="492"/>
        <v/>
      </c>
    </row>
    <row r="2619" spans="191:193" ht="37.5" customHeight="1" x14ac:dyDescent="0.25">
      <c r="GI2619" s="237">
        <f t="shared" si="490"/>
        <v>0</v>
      </c>
      <c r="GJ2619" s="140" t="e">
        <f t="shared" ca="1" si="491"/>
        <v>#N/A</v>
      </c>
      <c r="GK2619" s="238" t="str">
        <f t="shared" ca="1" si="492"/>
        <v/>
      </c>
    </row>
    <row r="2620" spans="191:193" ht="37.5" customHeight="1" x14ac:dyDescent="0.25">
      <c r="GI2620" s="237">
        <f t="shared" si="490"/>
        <v>0</v>
      </c>
      <c r="GJ2620" s="140" t="e">
        <f t="shared" ca="1" si="491"/>
        <v>#N/A</v>
      </c>
      <c r="GK2620" s="238" t="str">
        <f t="shared" ca="1" si="492"/>
        <v/>
      </c>
    </row>
    <row r="2621" spans="191:193" ht="37.5" customHeight="1" x14ac:dyDescent="0.25">
      <c r="GI2621" s="237">
        <f t="shared" si="490"/>
        <v>0</v>
      </c>
      <c r="GJ2621" s="140" t="e">
        <f t="shared" ca="1" si="491"/>
        <v>#N/A</v>
      </c>
      <c r="GK2621" s="238" t="str">
        <f t="shared" ca="1" si="492"/>
        <v/>
      </c>
    </row>
    <row r="2622" spans="191:193" ht="37.5" customHeight="1" x14ac:dyDescent="0.25">
      <c r="GI2622" s="237">
        <f t="shared" si="490"/>
        <v>0</v>
      </c>
      <c r="GJ2622" s="140" t="e">
        <f t="shared" ca="1" si="491"/>
        <v>#N/A</v>
      </c>
      <c r="GK2622" s="238" t="str">
        <f t="shared" ca="1" si="492"/>
        <v/>
      </c>
    </row>
    <row r="2623" spans="191:193" ht="37.5" customHeight="1" x14ac:dyDescent="0.25">
      <c r="GI2623" s="237">
        <f t="shared" si="490"/>
        <v>0</v>
      </c>
      <c r="GJ2623" s="140" t="e">
        <f t="shared" ca="1" si="491"/>
        <v>#N/A</v>
      </c>
      <c r="GK2623" s="238" t="str">
        <f t="shared" ca="1" si="492"/>
        <v/>
      </c>
    </row>
    <row r="2624" spans="191:193" ht="37.5" customHeight="1" x14ac:dyDescent="0.25">
      <c r="GI2624" s="237">
        <f t="shared" si="490"/>
        <v>0</v>
      </c>
      <c r="GJ2624" s="140" t="e">
        <f t="shared" ca="1" si="491"/>
        <v>#N/A</v>
      </c>
      <c r="GK2624" s="238" t="str">
        <f t="shared" ca="1" si="492"/>
        <v/>
      </c>
    </row>
    <row r="2625" spans="191:193" ht="37.5" customHeight="1" x14ac:dyDescent="0.25">
      <c r="GI2625" s="237">
        <f t="shared" si="490"/>
        <v>0</v>
      </c>
      <c r="GJ2625" s="140" t="e">
        <f t="shared" ca="1" si="491"/>
        <v>#N/A</v>
      </c>
      <c r="GK2625" s="238" t="str">
        <f t="shared" ca="1" si="492"/>
        <v/>
      </c>
    </row>
    <row r="2626" spans="191:193" ht="37.5" customHeight="1" x14ac:dyDescent="0.25">
      <c r="GI2626" s="237">
        <f t="shared" ref="GI2626:GI2689" si="493">INDEX(Matrix_Ausschluss,1+(ROW(A2625)-1)/COLUMNS(CS:GG),MOD(ROW(A2625)-1,COLUMNS(CS:GG))+1)</f>
        <v>0</v>
      </c>
      <c r="GJ2626" s="140" t="e">
        <f t="shared" ca="1" si="491"/>
        <v>#N/A</v>
      </c>
      <c r="GK2626" s="238" t="str">
        <f t="shared" ca="1" si="492"/>
        <v/>
      </c>
    </row>
    <row r="2627" spans="191:193" ht="37.5" customHeight="1" x14ac:dyDescent="0.25">
      <c r="GI2627" s="237">
        <f t="shared" si="493"/>
        <v>0</v>
      </c>
      <c r="GJ2627" s="140" t="e">
        <f t="shared" ref="GJ2627:GJ2690" ca="1" si="494">MATCH("*",OFFSET($GI$1,GJ2626,0,8650),0)+GJ2626</f>
        <v>#N/A</v>
      </c>
      <c r="GK2627" s="238" t="str">
        <f t="shared" ref="GK2627:GK2690" ca="1" si="495">IF(ISERROR($GJ2627),"",INDEX($GI$2:$GI$8650,$GJ2627-1,1))</f>
        <v/>
      </c>
    </row>
    <row r="2628" spans="191:193" ht="37.5" customHeight="1" x14ac:dyDescent="0.25">
      <c r="GI2628" s="237">
        <f t="shared" si="493"/>
        <v>0</v>
      </c>
      <c r="GJ2628" s="140" t="e">
        <f t="shared" ca="1" si="494"/>
        <v>#N/A</v>
      </c>
      <c r="GK2628" s="238" t="str">
        <f t="shared" ca="1" si="495"/>
        <v/>
      </c>
    </row>
    <row r="2629" spans="191:193" ht="37.5" customHeight="1" x14ac:dyDescent="0.25">
      <c r="GI2629" s="237">
        <f t="shared" si="493"/>
        <v>0</v>
      </c>
      <c r="GJ2629" s="140" t="e">
        <f t="shared" ca="1" si="494"/>
        <v>#N/A</v>
      </c>
      <c r="GK2629" s="238" t="str">
        <f t="shared" ca="1" si="495"/>
        <v/>
      </c>
    </row>
    <row r="2630" spans="191:193" ht="37.5" customHeight="1" x14ac:dyDescent="0.25">
      <c r="GI2630" s="237">
        <f t="shared" si="493"/>
        <v>0</v>
      </c>
      <c r="GJ2630" s="140" t="e">
        <f t="shared" ca="1" si="494"/>
        <v>#N/A</v>
      </c>
      <c r="GK2630" s="238" t="str">
        <f t="shared" ca="1" si="495"/>
        <v/>
      </c>
    </row>
    <row r="2631" spans="191:193" ht="37.5" customHeight="1" x14ac:dyDescent="0.25">
      <c r="GI2631" s="237">
        <f t="shared" si="493"/>
        <v>0</v>
      </c>
      <c r="GJ2631" s="140" t="e">
        <f t="shared" ca="1" si="494"/>
        <v>#N/A</v>
      </c>
      <c r="GK2631" s="238" t="str">
        <f t="shared" ca="1" si="495"/>
        <v/>
      </c>
    </row>
    <row r="2632" spans="191:193" ht="37.5" customHeight="1" x14ac:dyDescent="0.25">
      <c r="GI2632" s="237">
        <f t="shared" si="493"/>
        <v>0</v>
      </c>
      <c r="GJ2632" s="140" t="e">
        <f t="shared" ca="1" si="494"/>
        <v>#N/A</v>
      </c>
      <c r="GK2632" s="238" t="str">
        <f t="shared" ca="1" si="495"/>
        <v/>
      </c>
    </row>
    <row r="2633" spans="191:193" ht="37.5" customHeight="1" x14ac:dyDescent="0.25">
      <c r="GI2633" s="237">
        <f t="shared" si="493"/>
        <v>0</v>
      </c>
      <c r="GJ2633" s="140" t="e">
        <f t="shared" ca="1" si="494"/>
        <v>#N/A</v>
      </c>
      <c r="GK2633" s="238" t="str">
        <f t="shared" ca="1" si="495"/>
        <v/>
      </c>
    </row>
    <row r="2634" spans="191:193" ht="37.5" customHeight="1" x14ac:dyDescent="0.25">
      <c r="GI2634" s="237">
        <f t="shared" si="493"/>
        <v>0</v>
      </c>
      <c r="GJ2634" s="140" t="e">
        <f t="shared" ca="1" si="494"/>
        <v>#N/A</v>
      </c>
      <c r="GK2634" s="238" t="str">
        <f t="shared" ca="1" si="495"/>
        <v/>
      </c>
    </row>
    <row r="2635" spans="191:193" ht="37.5" customHeight="1" x14ac:dyDescent="0.25">
      <c r="GI2635" s="237">
        <f t="shared" si="493"/>
        <v>0</v>
      </c>
      <c r="GJ2635" s="140" t="e">
        <f t="shared" ca="1" si="494"/>
        <v>#N/A</v>
      </c>
      <c r="GK2635" s="238" t="str">
        <f t="shared" ca="1" si="495"/>
        <v/>
      </c>
    </row>
    <row r="2636" spans="191:193" ht="37.5" customHeight="1" x14ac:dyDescent="0.25">
      <c r="GI2636" s="237">
        <f t="shared" si="493"/>
        <v>0</v>
      </c>
      <c r="GJ2636" s="140" t="e">
        <f t="shared" ca="1" si="494"/>
        <v>#N/A</v>
      </c>
      <c r="GK2636" s="238" t="str">
        <f t="shared" ca="1" si="495"/>
        <v/>
      </c>
    </row>
    <row r="2637" spans="191:193" ht="37.5" customHeight="1" x14ac:dyDescent="0.25">
      <c r="GI2637" s="237">
        <f t="shared" si="493"/>
        <v>0</v>
      </c>
      <c r="GJ2637" s="140" t="e">
        <f t="shared" ca="1" si="494"/>
        <v>#N/A</v>
      </c>
      <c r="GK2637" s="238" t="str">
        <f t="shared" ca="1" si="495"/>
        <v/>
      </c>
    </row>
    <row r="2638" spans="191:193" ht="37.5" customHeight="1" x14ac:dyDescent="0.25">
      <c r="GI2638" s="237">
        <f t="shared" si="493"/>
        <v>0</v>
      </c>
      <c r="GJ2638" s="140" t="e">
        <f t="shared" ca="1" si="494"/>
        <v>#N/A</v>
      </c>
      <c r="GK2638" s="238" t="str">
        <f t="shared" ca="1" si="495"/>
        <v/>
      </c>
    </row>
    <row r="2639" spans="191:193" ht="37.5" customHeight="1" x14ac:dyDescent="0.25">
      <c r="GI2639" s="237">
        <f t="shared" si="493"/>
        <v>0</v>
      </c>
      <c r="GJ2639" s="140" t="e">
        <f t="shared" ca="1" si="494"/>
        <v>#N/A</v>
      </c>
      <c r="GK2639" s="238" t="str">
        <f t="shared" ca="1" si="495"/>
        <v/>
      </c>
    </row>
    <row r="2640" spans="191:193" ht="37.5" customHeight="1" x14ac:dyDescent="0.25">
      <c r="GI2640" s="237">
        <f t="shared" si="493"/>
        <v>0</v>
      </c>
      <c r="GJ2640" s="140" t="e">
        <f t="shared" ca="1" si="494"/>
        <v>#N/A</v>
      </c>
      <c r="GK2640" s="238" t="str">
        <f t="shared" ca="1" si="495"/>
        <v/>
      </c>
    </row>
    <row r="2641" spans="191:193" ht="37.5" customHeight="1" x14ac:dyDescent="0.25">
      <c r="GI2641" s="237">
        <f t="shared" si="493"/>
        <v>0</v>
      </c>
      <c r="GJ2641" s="140" t="e">
        <f t="shared" ca="1" si="494"/>
        <v>#N/A</v>
      </c>
      <c r="GK2641" s="238" t="str">
        <f t="shared" ca="1" si="495"/>
        <v/>
      </c>
    </row>
    <row r="2642" spans="191:193" ht="37.5" customHeight="1" x14ac:dyDescent="0.25">
      <c r="GI2642" s="237">
        <f t="shared" si="493"/>
        <v>0</v>
      </c>
      <c r="GJ2642" s="140" t="e">
        <f t="shared" ca="1" si="494"/>
        <v>#N/A</v>
      </c>
      <c r="GK2642" s="238" t="str">
        <f t="shared" ca="1" si="495"/>
        <v/>
      </c>
    </row>
    <row r="2643" spans="191:193" ht="37.5" customHeight="1" x14ac:dyDescent="0.25">
      <c r="GI2643" s="237">
        <f t="shared" si="493"/>
        <v>0</v>
      </c>
      <c r="GJ2643" s="140" t="e">
        <f t="shared" ca="1" si="494"/>
        <v>#N/A</v>
      </c>
      <c r="GK2643" s="238" t="str">
        <f t="shared" ca="1" si="495"/>
        <v/>
      </c>
    </row>
    <row r="2644" spans="191:193" ht="37.5" customHeight="1" x14ac:dyDescent="0.25">
      <c r="GI2644" s="237">
        <f t="shared" si="493"/>
        <v>0</v>
      </c>
      <c r="GJ2644" s="140" t="e">
        <f t="shared" ca="1" si="494"/>
        <v>#N/A</v>
      </c>
      <c r="GK2644" s="238" t="str">
        <f t="shared" ca="1" si="495"/>
        <v/>
      </c>
    </row>
    <row r="2645" spans="191:193" ht="37.5" customHeight="1" x14ac:dyDescent="0.25">
      <c r="GI2645" s="237">
        <f t="shared" si="493"/>
        <v>0</v>
      </c>
      <c r="GJ2645" s="140" t="e">
        <f t="shared" ca="1" si="494"/>
        <v>#N/A</v>
      </c>
      <c r="GK2645" s="238" t="str">
        <f t="shared" ca="1" si="495"/>
        <v/>
      </c>
    </row>
    <row r="2646" spans="191:193" ht="37.5" customHeight="1" x14ac:dyDescent="0.25">
      <c r="GI2646" s="237">
        <f t="shared" si="493"/>
        <v>0</v>
      </c>
      <c r="GJ2646" s="140" t="e">
        <f t="shared" ca="1" si="494"/>
        <v>#N/A</v>
      </c>
      <c r="GK2646" s="238" t="str">
        <f t="shared" ca="1" si="495"/>
        <v/>
      </c>
    </row>
    <row r="2647" spans="191:193" ht="37.5" customHeight="1" x14ac:dyDescent="0.25">
      <c r="GI2647" s="237">
        <f t="shared" si="493"/>
        <v>0</v>
      </c>
      <c r="GJ2647" s="140" t="e">
        <f t="shared" ca="1" si="494"/>
        <v>#N/A</v>
      </c>
      <c r="GK2647" s="238" t="str">
        <f t="shared" ca="1" si="495"/>
        <v/>
      </c>
    </row>
    <row r="2648" spans="191:193" ht="37.5" customHeight="1" x14ac:dyDescent="0.25">
      <c r="GI2648" s="237">
        <f t="shared" si="493"/>
        <v>0</v>
      </c>
      <c r="GJ2648" s="140" t="e">
        <f t="shared" ca="1" si="494"/>
        <v>#N/A</v>
      </c>
      <c r="GK2648" s="238" t="str">
        <f t="shared" ca="1" si="495"/>
        <v/>
      </c>
    </row>
    <row r="2649" spans="191:193" ht="37.5" customHeight="1" x14ac:dyDescent="0.25">
      <c r="GI2649" s="237">
        <f t="shared" si="493"/>
        <v>0</v>
      </c>
      <c r="GJ2649" s="140" t="e">
        <f t="shared" ca="1" si="494"/>
        <v>#N/A</v>
      </c>
      <c r="GK2649" s="238" t="str">
        <f t="shared" ca="1" si="495"/>
        <v/>
      </c>
    </row>
    <row r="2650" spans="191:193" ht="37.5" customHeight="1" x14ac:dyDescent="0.25">
      <c r="GI2650" s="237">
        <f t="shared" si="493"/>
        <v>0</v>
      </c>
      <c r="GJ2650" s="140" t="e">
        <f t="shared" ca="1" si="494"/>
        <v>#N/A</v>
      </c>
      <c r="GK2650" s="238" t="str">
        <f t="shared" ca="1" si="495"/>
        <v/>
      </c>
    </row>
    <row r="2651" spans="191:193" ht="37.5" customHeight="1" x14ac:dyDescent="0.25">
      <c r="GI2651" s="237">
        <f t="shared" si="493"/>
        <v>0</v>
      </c>
      <c r="GJ2651" s="140" t="e">
        <f t="shared" ca="1" si="494"/>
        <v>#N/A</v>
      </c>
      <c r="GK2651" s="238" t="str">
        <f t="shared" ca="1" si="495"/>
        <v/>
      </c>
    </row>
    <row r="2652" spans="191:193" ht="37.5" customHeight="1" x14ac:dyDescent="0.25">
      <c r="GI2652" s="237">
        <f t="shared" si="493"/>
        <v>0</v>
      </c>
      <c r="GJ2652" s="140" t="e">
        <f t="shared" ca="1" si="494"/>
        <v>#N/A</v>
      </c>
      <c r="GK2652" s="238" t="str">
        <f t="shared" ca="1" si="495"/>
        <v/>
      </c>
    </row>
    <row r="2653" spans="191:193" ht="37.5" customHeight="1" x14ac:dyDescent="0.25">
      <c r="GI2653" s="237">
        <f t="shared" si="493"/>
        <v>0</v>
      </c>
      <c r="GJ2653" s="140" t="e">
        <f t="shared" ca="1" si="494"/>
        <v>#N/A</v>
      </c>
      <c r="GK2653" s="238" t="str">
        <f t="shared" ca="1" si="495"/>
        <v/>
      </c>
    </row>
    <row r="2654" spans="191:193" ht="37.5" customHeight="1" x14ac:dyDescent="0.25">
      <c r="GI2654" s="237">
        <f t="shared" si="493"/>
        <v>0</v>
      </c>
      <c r="GJ2654" s="140" t="e">
        <f t="shared" ca="1" si="494"/>
        <v>#N/A</v>
      </c>
      <c r="GK2654" s="238" t="str">
        <f t="shared" ca="1" si="495"/>
        <v/>
      </c>
    </row>
    <row r="2655" spans="191:193" ht="37.5" customHeight="1" x14ac:dyDescent="0.25">
      <c r="GI2655" s="237">
        <f t="shared" si="493"/>
        <v>0</v>
      </c>
      <c r="GJ2655" s="140" t="e">
        <f t="shared" ca="1" si="494"/>
        <v>#N/A</v>
      </c>
      <c r="GK2655" s="238" t="str">
        <f t="shared" ca="1" si="495"/>
        <v/>
      </c>
    </row>
    <row r="2656" spans="191:193" ht="37.5" customHeight="1" x14ac:dyDescent="0.25">
      <c r="GI2656" s="237">
        <f t="shared" si="493"/>
        <v>0</v>
      </c>
      <c r="GJ2656" s="140" t="e">
        <f t="shared" ca="1" si="494"/>
        <v>#N/A</v>
      </c>
      <c r="GK2656" s="238" t="str">
        <f t="shared" ca="1" si="495"/>
        <v/>
      </c>
    </row>
    <row r="2657" spans="191:193" ht="37.5" customHeight="1" x14ac:dyDescent="0.25">
      <c r="GI2657" s="237">
        <f t="shared" si="493"/>
        <v>0</v>
      </c>
      <c r="GJ2657" s="140" t="e">
        <f t="shared" ca="1" si="494"/>
        <v>#N/A</v>
      </c>
      <c r="GK2657" s="238" t="str">
        <f t="shared" ca="1" si="495"/>
        <v/>
      </c>
    </row>
    <row r="2658" spans="191:193" ht="37.5" customHeight="1" x14ac:dyDescent="0.25">
      <c r="GI2658" s="237">
        <f t="shared" si="493"/>
        <v>0</v>
      </c>
      <c r="GJ2658" s="140" t="e">
        <f t="shared" ca="1" si="494"/>
        <v>#N/A</v>
      </c>
      <c r="GK2658" s="238" t="str">
        <f t="shared" ca="1" si="495"/>
        <v/>
      </c>
    </row>
    <row r="2659" spans="191:193" ht="37.5" customHeight="1" x14ac:dyDescent="0.25">
      <c r="GI2659" s="237">
        <f t="shared" si="493"/>
        <v>0</v>
      </c>
      <c r="GJ2659" s="140" t="e">
        <f t="shared" ca="1" si="494"/>
        <v>#N/A</v>
      </c>
      <c r="GK2659" s="238" t="str">
        <f t="shared" ca="1" si="495"/>
        <v/>
      </c>
    </row>
    <row r="2660" spans="191:193" ht="37.5" customHeight="1" x14ac:dyDescent="0.25">
      <c r="GI2660" s="237">
        <f t="shared" si="493"/>
        <v>0</v>
      </c>
      <c r="GJ2660" s="140" t="e">
        <f t="shared" ca="1" si="494"/>
        <v>#N/A</v>
      </c>
      <c r="GK2660" s="238" t="str">
        <f t="shared" ca="1" si="495"/>
        <v/>
      </c>
    </row>
    <row r="2661" spans="191:193" ht="37.5" customHeight="1" x14ac:dyDescent="0.25">
      <c r="GI2661" s="237">
        <f t="shared" si="493"/>
        <v>0</v>
      </c>
      <c r="GJ2661" s="140" t="e">
        <f t="shared" ca="1" si="494"/>
        <v>#N/A</v>
      </c>
      <c r="GK2661" s="238" t="str">
        <f t="shared" ca="1" si="495"/>
        <v/>
      </c>
    </row>
    <row r="2662" spans="191:193" ht="37.5" customHeight="1" x14ac:dyDescent="0.25">
      <c r="GI2662" s="237">
        <f t="shared" si="493"/>
        <v>0</v>
      </c>
      <c r="GJ2662" s="140" t="e">
        <f t="shared" ca="1" si="494"/>
        <v>#N/A</v>
      </c>
      <c r="GK2662" s="238" t="str">
        <f t="shared" ca="1" si="495"/>
        <v/>
      </c>
    </row>
    <row r="2663" spans="191:193" ht="37.5" customHeight="1" x14ac:dyDescent="0.25">
      <c r="GI2663" s="237">
        <f t="shared" si="493"/>
        <v>0</v>
      </c>
      <c r="GJ2663" s="140" t="e">
        <f t="shared" ca="1" si="494"/>
        <v>#N/A</v>
      </c>
      <c r="GK2663" s="238" t="str">
        <f t="shared" ca="1" si="495"/>
        <v/>
      </c>
    </row>
    <row r="2664" spans="191:193" ht="37.5" customHeight="1" x14ac:dyDescent="0.25">
      <c r="GI2664" s="237">
        <f t="shared" si="493"/>
        <v>0</v>
      </c>
      <c r="GJ2664" s="140" t="e">
        <f t="shared" ca="1" si="494"/>
        <v>#N/A</v>
      </c>
      <c r="GK2664" s="238" t="str">
        <f t="shared" ca="1" si="495"/>
        <v/>
      </c>
    </row>
    <row r="2665" spans="191:193" ht="37.5" customHeight="1" x14ac:dyDescent="0.25">
      <c r="GI2665" s="237">
        <f t="shared" si="493"/>
        <v>0</v>
      </c>
      <c r="GJ2665" s="140" t="e">
        <f t="shared" ca="1" si="494"/>
        <v>#N/A</v>
      </c>
      <c r="GK2665" s="238" t="str">
        <f t="shared" ca="1" si="495"/>
        <v/>
      </c>
    </row>
    <row r="2666" spans="191:193" ht="37.5" customHeight="1" x14ac:dyDescent="0.25">
      <c r="GI2666" s="237">
        <f t="shared" si="493"/>
        <v>0</v>
      </c>
      <c r="GJ2666" s="140" t="e">
        <f t="shared" ca="1" si="494"/>
        <v>#N/A</v>
      </c>
      <c r="GK2666" s="238" t="str">
        <f t="shared" ca="1" si="495"/>
        <v/>
      </c>
    </row>
    <row r="2667" spans="191:193" ht="37.5" customHeight="1" x14ac:dyDescent="0.25">
      <c r="GI2667" s="237">
        <f t="shared" si="493"/>
        <v>0</v>
      </c>
      <c r="GJ2667" s="140" t="e">
        <f t="shared" ca="1" si="494"/>
        <v>#N/A</v>
      </c>
      <c r="GK2667" s="238" t="str">
        <f t="shared" ca="1" si="495"/>
        <v/>
      </c>
    </row>
    <row r="2668" spans="191:193" ht="37.5" customHeight="1" x14ac:dyDescent="0.25">
      <c r="GI2668" s="237">
        <f t="shared" si="493"/>
        <v>0</v>
      </c>
      <c r="GJ2668" s="140" t="e">
        <f t="shared" ca="1" si="494"/>
        <v>#N/A</v>
      </c>
      <c r="GK2668" s="238" t="str">
        <f t="shared" ca="1" si="495"/>
        <v/>
      </c>
    </row>
    <row r="2669" spans="191:193" ht="37.5" customHeight="1" x14ac:dyDescent="0.25">
      <c r="GI2669" s="237">
        <f t="shared" si="493"/>
        <v>0</v>
      </c>
      <c r="GJ2669" s="140" t="e">
        <f t="shared" ca="1" si="494"/>
        <v>#N/A</v>
      </c>
      <c r="GK2669" s="238" t="str">
        <f t="shared" ca="1" si="495"/>
        <v/>
      </c>
    </row>
    <row r="2670" spans="191:193" ht="37.5" customHeight="1" x14ac:dyDescent="0.25">
      <c r="GI2670" s="237">
        <f t="shared" si="493"/>
        <v>0</v>
      </c>
      <c r="GJ2670" s="140" t="e">
        <f t="shared" ca="1" si="494"/>
        <v>#N/A</v>
      </c>
      <c r="GK2670" s="238" t="str">
        <f t="shared" ca="1" si="495"/>
        <v/>
      </c>
    </row>
    <row r="2671" spans="191:193" ht="37.5" customHeight="1" x14ac:dyDescent="0.25">
      <c r="GI2671" s="237">
        <f t="shared" si="493"/>
        <v>0</v>
      </c>
      <c r="GJ2671" s="140" t="e">
        <f t="shared" ca="1" si="494"/>
        <v>#N/A</v>
      </c>
      <c r="GK2671" s="238" t="str">
        <f t="shared" ca="1" si="495"/>
        <v/>
      </c>
    </row>
    <row r="2672" spans="191:193" ht="37.5" customHeight="1" x14ac:dyDescent="0.25">
      <c r="GI2672" s="237">
        <f t="shared" si="493"/>
        <v>0</v>
      </c>
      <c r="GJ2672" s="140" t="e">
        <f t="shared" ca="1" si="494"/>
        <v>#N/A</v>
      </c>
      <c r="GK2672" s="238" t="str">
        <f t="shared" ca="1" si="495"/>
        <v/>
      </c>
    </row>
    <row r="2673" spans="191:193" ht="37.5" customHeight="1" x14ac:dyDescent="0.25">
      <c r="GI2673" s="237">
        <f t="shared" si="493"/>
        <v>0</v>
      </c>
      <c r="GJ2673" s="140" t="e">
        <f t="shared" ca="1" si="494"/>
        <v>#N/A</v>
      </c>
      <c r="GK2673" s="238" t="str">
        <f t="shared" ca="1" si="495"/>
        <v/>
      </c>
    </row>
    <row r="2674" spans="191:193" ht="37.5" customHeight="1" x14ac:dyDescent="0.25">
      <c r="GI2674" s="237">
        <f t="shared" si="493"/>
        <v>0</v>
      </c>
      <c r="GJ2674" s="140" t="e">
        <f t="shared" ca="1" si="494"/>
        <v>#N/A</v>
      </c>
      <c r="GK2674" s="238" t="str">
        <f t="shared" ca="1" si="495"/>
        <v/>
      </c>
    </row>
    <row r="2675" spans="191:193" ht="37.5" customHeight="1" x14ac:dyDescent="0.25">
      <c r="GI2675" s="237">
        <f t="shared" si="493"/>
        <v>0</v>
      </c>
      <c r="GJ2675" s="140" t="e">
        <f t="shared" ca="1" si="494"/>
        <v>#N/A</v>
      </c>
      <c r="GK2675" s="238" t="str">
        <f t="shared" ca="1" si="495"/>
        <v/>
      </c>
    </row>
    <row r="2676" spans="191:193" ht="37.5" customHeight="1" x14ac:dyDescent="0.25">
      <c r="GI2676" s="237">
        <f t="shared" si="493"/>
        <v>0</v>
      </c>
      <c r="GJ2676" s="140" t="e">
        <f t="shared" ca="1" si="494"/>
        <v>#N/A</v>
      </c>
      <c r="GK2676" s="238" t="str">
        <f t="shared" ca="1" si="495"/>
        <v/>
      </c>
    </row>
    <row r="2677" spans="191:193" ht="37.5" customHeight="1" x14ac:dyDescent="0.25">
      <c r="GI2677" s="237">
        <f t="shared" si="493"/>
        <v>0</v>
      </c>
      <c r="GJ2677" s="140" t="e">
        <f t="shared" ca="1" si="494"/>
        <v>#N/A</v>
      </c>
      <c r="GK2677" s="238" t="str">
        <f t="shared" ca="1" si="495"/>
        <v/>
      </c>
    </row>
    <row r="2678" spans="191:193" ht="37.5" customHeight="1" x14ac:dyDescent="0.25">
      <c r="GI2678" s="237">
        <f t="shared" si="493"/>
        <v>0</v>
      </c>
      <c r="GJ2678" s="140" t="e">
        <f t="shared" ca="1" si="494"/>
        <v>#N/A</v>
      </c>
      <c r="GK2678" s="238" t="str">
        <f t="shared" ca="1" si="495"/>
        <v/>
      </c>
    </row>
    <row r="2679" spans="191:193" ht="37.5" customHeight="1" x14ac:dyDescent="0.25">
      <c r="GI2679" s="237">
        <f t="shared" si="493"/>
        <v>0</v>
      </c>
      <c r="GJ2679" s="140" t="e">
        <f t="shared" ca="1" si="494"/>
        <v>#N/A</v>
      </c>
      <c r="GK2679" s="238" t="str">
        <f t="shared" ca="1" si="495"/>
        <v/>
      </c>
    </row>
    <row r="2680" spans="191:193" ht="37.5" customHeight="1" x14ac:dyDescent="0.25">
      <c r="GI2680" s="237">
        <f t="shared" si="493"/>
        <v>0</v>
      </c>
      <c r="GJ2680" s="140" t="e">
        <f t="shared" ca="1" si="494"/>
        <v>#N/A</v>
      </c>
      <c r="GK2680" s="238" t="str">
        <f t="shared" ca="1" si="495"/>
        <v/>
      </c>
    </row>
    <row r="2681" spans="191:193" ht="37.5" customHeight="1" x14ac:dyDescent="0.25">
      <c r="GI2681" s="237">
        <f t="shared" si="493"/>
        <v>0</v>
      </c>
      <c r="GJ2681" s="140" t="e">
        <f t="shared" ca="1" si="494"/>
        <v>#N/A</v>
      </c>
      <c r="GK2681" s="238" t="str">
        <f t="shared" ca="1" si="495"/>
        <v/>
      </c>
    </row>
    <row r="2682" spans="191:193" ht="37.5" customHeight="1" x14ac:dyDescent="0.25">
      <c r="GI2682" s="237">
        <f t="shared" si="493"/>
        <v>0</v>
      </c>
      <c r="GJ2682" s="140" t="e">
        <f t="shared" ca="1" si="494"/>
        <v>#N/A</v>
      </c>
      <c r="GK2682" s="238" t="str">
        <f t="shared" ca="1" si="495"/>
        <v/>
      </c>
    </row>
    <row r="2683" spans="191:193" ht="37.5" customHeight="1" x14ac:dyDescent="0.25">
      <c r="GI2683" s="237">
        <f t="shared" si="493"/>
        <v>0</v>
      </c>
      <c r="GJ2683" s="140" t="e">
        <f t="shared" ca="1" si="494"/>
        <v>#N/A</v>
      </c>
      <c r="GK2683" s="238" t="str">
        <f t="shared" ca="1" si="495"/>
        <v/>
      </c>
    </row>
    <row r="2684" spans="191:193" ht="37.5" customHeight="1" x14ac:dyDescent="0.25">
      <c r="GI2684" s="237">
        <f t="shared" si="493"/>
        <v>0</v>
      </c>
      <c r="GJ2684" s="140" t="e">
        <f t="shared" ca="1" si="494"/>
        <v>#N/A</v>
      </c>
      <c r="GK2684" s="238" t="str">
        <f t="shared" ca="1" si="495"/>
        <v/>
      </c>
    </row>
    <row r="2685" spans="191:193" ht="37.5" customHeight="1" x14ac:dyDescent="0.25">
      <c r="GI2685" s="237">
        <f t="shared" si="493"/>
        <v>0</v>
      </c>
      <c r="GJ2685" s="140" t="e">
        <f t="shared" ca="1" si="494"/>
        <v>#N/A</v>
      </c>
      <c r="GK2685" s="238" t="str">
        <f t="shared" ca="1" si="495"/>
        <v/>
      </c>
    </row>
    <row r="2686" spans="191:193" ht="37.5" customHeight="1" x14ac:dyDescent="0.25">
      <c r="GI2686" s="237">
        <f t="shared" si="493"/>
        <v>0</v>
      </c>
      <c r="GJ2686" s="140" t="e">
        <f t="shared" ca="1" si="494"/>
        <v>#N/A</v>
      </c>
      <c r="GK2686" s="238" t="str">
        <f t="shared" ca="1" si="495"/>
        <v/>
      </c>
    </row>
    <row r="2687" spans="191:193" ht="37.5" customHeight="1" x14ac:dyDescent="0.25">
      <c r="GI2687" s="237">
        <f t="shared" si="493"/>
        <v>0</v>
      </c>
      <c r="GJ2687" s="140" t="e">
        <f t="shared" ca="1" si="494"/>
        <v>#N/A</v>
      </c>
      <c r="GK2687" s="238" t="str">
        <f t="shared" ca="1" si="495"/>
        <v/>
      </c>
    </row>
    <row r="2688" spans="191:193" ht="37.5" customHeight="1" x14ac:dyDescent="0.25">
      <c r="GI2688" s="237">
        <f t="shared" si="493"/>
        <v>0</v>
      </c>
      <c r="GJ2688" s="140" t="e">
        <f t="shared" ca="1" si="494"/>
        <v>#N/A</v>
      </c>
      <c r="GK2688" s="238" t="str">
        <f t="shared" ca="1" si="495"/>
        <v/>
      </c>
    </row>
    <row r="2689" spans="191:193" ht="37.5" customHeight="1" x14ac:dyDescent="0.25">
      <c r="GI2689" s="237">
        <f t="shared" si="493"/>
        <v>0</v>
      </c>
      <c r="GJ2689" s="140" t="e">
        <f t="shared" ca="1" si="494"/>
        <v>#N/A</v>
      </c>
      <c r="GK2689" s="238" t="str">
        <f t="shared" ca="1" si="495"/>
        <v/>
      </c>
    </row>
    <row r="2690" spans="191:193" ht="37.5" customHeight="1" x14ac:dyDescent="0.25">
      <c r="GI2690" s="237">
        <f t="shared" ref="GI2690:GI2753" si="496">INDEX(Matrix_Ausschluss,1+(ROW(A2689)-1)/COLUMNS(CS:GG),MOD(ROW(A2689)-1,COLUMNS(CS:GG))+1)</f>
        <v>0</v>
      </c>
      <c r="GJ2690" s="140" t="e">
        <f t="shared" ca="1" si="494"/>
        <v>#N/A</v>
      </c>
      <c r="GK2690" s="238" t="str">
        <f t="shared" ca="1" si="495"/>
        <v/>
      </c>
    </row>
    <row r="2691" spans="191:193" ht="37.5" customHeight="1" x14ac:dyDescent="0.25">
      <c r="GI2691" s="237">
        <f t="shared" si="496"/>
        <v>0</v>
      </c>
      <c r="GJ2691" s="140" t="e">
        <f t="shared" ref="GJ2691:GJ2754" ca="1" si="497">MATCH("*",OFFSET($GI$1,GJ2690,0,8650),0)+GJ2690</f>
        <v>#N/A</v>
      </c>
      <c r="GK2691" s="238" t="str">
        <f t="shared" ref="GK2691:GK2754" ca="1" si="498">IF(ISERROR($GJ2691),"",INDEX($GI$2:$GI$8650,$GJ2691-1,1))</f>
        <v/>
      </c>
    </row>
    <row r="2692" spans="191:193" ht="37.5" customHeight="1" x14ac:dyDescent="0.25">
      <c r="GI2692" s="237">
        <f t="shared" si="496"/>
        <v>0</v>
      </c>
      <c r="GJ2692" s="140" t="e">
        <f t="shared" ca="1" si="497"/>
        <v>#N/A</v>
      </c>
      <c r="GK2692" s="238" t="str">
        <f t="shared" ca="1" si="498"/>
        <v/>
      </c>
    </row>
    <row r="2693" spans="191:193" ht="37.5" customHeight="1" x14ac:dyDescent="0.25">
      <c r="GI2693" s="237">
        <f t="shared" si="496"/>
        <v>0</v>
      </c>
      <c r="GJ2693" s="140" t="e">
        <f t="shared" ca="1" si="497"/>
        <v>#N/A</v>
      </c>
      <c r="GK2693" s="238" t="str">
        <f t="shared" ca="1" si="498"/>
        <v/>
      </c>
    </row>
    <row r="2694" spans="191:193" ht="37.5" customHeight="1" x14ac:dyDescent="0.25">
      <c r="GI2694" s="237">
        <f t="shared" si="496"/>
        <v>0</v>
      </c>
      <c r="GJ2694" s="140" t="e">
        <f t="shared" ca="1" si="497"/>
        <v>#N/A</v>
      </c>
      <c r="GK2694" s="238" t="str">
        <f t="shared" ca="1" si="498"/>
        <v/>
      </c>
    </row>
    <row r="2695" spans="191:193" ht="37.5" customHeight="1" x14ac:dyDescent="0.25">
      <c r="GI2695" s="237">
        <f t="shared" si="496"/>
        <v>0</v>
      </c>
      <c r="GJ2695" s="140" t="e">
        <f t="shared" ca="1" si="497"/>
        <v>#N/A</v>
      </c>
      <c r="GK2695" s="238" t="str">
        <f t="shared" ca="1" si="498"/>
        <v/>
      </c>
    </row>
    <row r="2696" spans="191:193" ht="37.5" customHeight="1" x14ac:dyDescent="0.25">
      <c r="GI2696" s="237">
        <f t="shared" si="496"/>
        <v>0</v>
      </c>
      <c r="GJ2696" s="140" t="e">
        <f t="shared" ca="1" si="497"/>
        <v>#N/A</v>
      </c>
      <c r="GK2696" s="238" t="str">
        <f t="shared" ca="1" si="498"/>
        <v/>
      </c>
    </row>
    <row r="2697" spans="191:193" ht="37.5" customHeight="1" x14ac:dyDescent="0.25">
      <c r="GI2697" s="237">
        <f t="shared" si="496"/>
        <v>0</v>
      </c>
      <c r="GJ2697" s="140" t="e">
        <f t="shared" ca="1" si="497"/>
        <v>#N/A</v>
      </c>
      <c r="GK2697" s="238" t="str">
        <f t="shared" ca="1" si="498"/>
        <v/>
      </c>
    </row>
    <row r="2698" spans="191:193" ht="37.5" customHeight="1" x14ac:dyDescent="0.25">
      <c r="GI2698" s="237">
        <f t="shared" si="496"/>
        <v>0</v>
      </c>
      <c r="GJ2698" s="140" t="e">
        <f t="shared" ca="1" si="497"/>
        <v>#N/A</v>
      </c>
      <c r="GK2698" s="238" t="str">
        <f t="shared" ca="1" si="498"/>
        <v/>
      </c>
    </row>
    <row r="2699" spans="191:193" ht="37.5" customHeight="1" x14ac:dyDescent="0.25">
      <c r="GI2699" s="237">
        <f t="shared" si="496"/>
        <v>0</v>
      </c>
      <c r="GJ2699" s="140" t="e">
        <f t="shared" ca="1" si="497"/>
        <v>#N/A</v>
      </c>
      <c r="GK2699" s="238" t="str">
        <f t="shared" ca="1" si="498"/>
        <v/>
      </c>
    </row>
    <row r="2700" spans="191:193" ht="37.5" customHeight="1" x14ac:dyDescent="0.25">
      <c r="GI2700" s="237">
        <f t="shared" si="496"/>
        <v>0</v>
      </c>
      <c r="GJ2700" s="140" t="e">
        <f t="shared" ca="1" si="497"/>
        <v>#N/A</v>
      </c>
      <c r="GK2700" s="238" t="str">
        <f t="shared" ca="1" si="498"/>
        <v/>
      </c>
    </row>
    <row r="2701" spans="191:193" ht="37.5" customHeight="1" x14ac:dyDescent="0.25">
      <c r="GI2701" s="237">
        <f t="shared" si="496"/>
        <v>0</v>
      </c>
      <c r="GJ2701" s="140" t="e">
        <f t="shared" ca="1" si="497"/>
        <v>#N/A</v>
      </c>
      <c r="GK2701" s="238" t="str">
        <f t="shared" ca="1" si="498"/>
        <v/>
      </c>
    </row>
    <row r="2702" spans="191:193" ht="37.5" customHeight="1" x14ac:dyDescent="0.25">
      <c r="GI2702" s="237">
        <f t="shared" si="496"/>
        <v>0</v>
      </c>
      <c r="GJ2702" s="140" t="e">
        <f t="shared" ca="1" si="497"/>
        <v>#N/A</v>
      </c>
      <c r="GK2702" s="238" t="str">
        <f t="shared" ca="1" si="498"/>
        <v/>
      </c>
    </row>
    <row r="2703" spans="191:193" ht="37.5" customHeight="1" x14ac:dyDescent="0.25">
      <c r="GI2703" s="237">
        <f t="shared" si="496"/>
        <v>0</v>
      </c>
      <c r="GJ2703" s="140" t="e">
        <f t="shared" ca="1" si="497"/>
        <v>#N/A</v>
      </c>
      <c r="GK2703" s="238" t="str">
        <f t="shared" ca="1" si="498"/>
        <v/>
      </c>
    </row>
    <row r="2704" spans="191:193" ht="37.5" customHeight="1" x14ac:dyDescent="0.25">
      <c r="GI2704" s="237">
        <f t="shared" si="496"/>
        <v>0</v>
      </c>
      <c r="GJ2704" s="140" t="e">
        <f t="shared" ca="1" si="497"/>
        <v>#N/A</v>
      </c>
      <c r="GK2704" s="238" t="str">
        <f t="shared" ca="1" si="498"/>
        <v/>
      </c>
    </row>
    <row r="2705" spans="191:193" ht="37.5" customHeight="1" x14ac:dyDescent="0.25">
      <c r="GI2705" s="237">
        <f t="shared" si="496"/>
        <v>0</v>
      </c>
      <c r="GJ2705" s="140" t="e">
        <f t="shared" ca="1" si="497"/>
        <v>#N/A</v>
      </c>
      <c r="GK2705" s="238" t="str">
        <f t="shared" ca="1" si="498"/>
        <v/>
      </c>
    </row>
    <row r="2706" spans="191:193" ht="37.5" customHeight="1" x14ac:dyDescent="0.25">
      <c r="GI2706" s="237">
        <f t="shared" si="496"/>
        <v>0</v>
      </c>
      <c r="GJ2706" s="140" t="e">
        <f t="shared" ca="1" si="497"/>
        <v>#N/A</v>
      </c>
      <c r="GK2706" s="238" t="str">
        <f t="shared" ca="1" si="498"/>
        <v/>
      </c>
    </row>
    <row r="2707" spans="191:193" ht="37.5" customHeight="1" x14ac:dyDescent="0.25">
      <c r="GI2707" s="237">
        <f t="shared" si="496"/>
        <v>0</v>
      </c>
      <c r="GJ2707" s="140" t="e">
        <f t="shared" ca="1" si="497"/>
        <v>#N/A</v>
      </c>
      <c r="GK2707" s="238" t="str">
        <f t="shared" ca="1" si="498"/>
        <v/>
      </c>
    </row>
    <row r="2708" spans="191:193" ht="37.5" customHeight="1" x14ac:dyDescent="0.25">
      <c r="GI2708" s="237">
        <f t="shared" si="496"/>
        <v>0</v>
      </c>
      <c r="GJ2708" s="140" t="e">
        <f t="shared" ca="1" si="497"/>
        <v>#N/A</v>
      </c>
      <c r="GK2708" s="238" t="str">
        <f t="shared" ca="1" si="498"/>
        <v/>
      </c>
    </row>
    <row r="2709" spans="191:193" ht="37.5" customHeight="1" x14ac:dyDescent="0.25">
      <c r="GI2709" s="237">
        <f t="shared" si="496"/>
        <v>0</v>
      </c>
      <c r="GJ2709" s="140" t="e">
        <f t="shared" ca="1" si="497"/>
        <v>#N/A</v>
      </c>
      <c r="GK2709" s="238" t="str">
        <f t="shared" ca="1" si="498"/>
        <v/>
      </c>
    </row>
    <row r="2710" spans="191:193" ht="37.5" customHeight="1" x14ac:dyDescent="0.25">
      <c r="GI2710" s="237">
        <f t="shared" si="496"/>
        <v>0</v>
      </c>
      <c r="GJ2710" s="140" t="e">
        <f t="shared" ca="1" si="497"/>
        <v>#N/A</v>
      </c>
      <c r="GK2710" s="238" t="str">
        <f t="shared" ca="1" si="498"/>
        <v/>
      </c>
    </row>
    <row r="2711" spans="191:193" ht="37.5" customHeight="1" x14ac:dyDescent="0.25">
      <c r="GI2711" s="237">
        <f t="shared" si="496"/>
        <v>0</v>
      </c>
      <c r="GJ2711" s="140" t="e">
        <f t="shared" ca="1" si="497"/>
        <v>#N/A</v>
      </c>
      <c r="GK2711" s="238" t="str">
        <f t="shared" ca="1" si="498"/>
        <v/>
      </c>
    </row>
    <row r="2712" spans="191:193" ht="37.5" customHeight="1" x14ac:dyDescent="0.25">
      <c r="GI2712" s="237">
        <f t="shared" si="496"/>
        <v>0</v>
      </c>
      <c r="GJ2712" s="140" t="e">
        <f t="shared" ca="1" si="497"/>
        <v>#N/A</v>
      </c>
      <c r="GK2712" s="238" t="str">
        <f t="shared" ca="1" si="498"/>
        <v/>
      </c>
    </row>
    <row r="2713" spans="191:193" ht="37.5" customHeight="1" x14ac:dyDescent="0.25">
      <c r="GI2713" s="237">
        <f t="shared" si="496"/>
        <v>0</v>
      </c>
      <c r="GJ2713" s="140" t="e">
        <f t="shared" ca="1" si="497"/>
        <v>#N/A</v>
      </c>
      <c r="GK2713" s="238" t="str">
        <f t="shared" ca="1" si="498"/>
        <v/>
      </c>
    </row>
    <row r="2714" spans="191:193" ht="37.5" customHeight="1" x14ac:dyDescent="0.25">
      <c r="GI2714" s="237">
        <f t="shared" si="496"/>
        <v>0</v>
      </c>
      <c r="GJ2714" s="140" t="e">
        <f t="shared" ca="1" si="497"/>
        <v>#N/A</v>
      </c>
      <c r="GK2714" s="238" t="str">
        <f t="shared" ca="1" si="498"/>
        <v/>
      </c>
    </row>
    <row r="2715" spans="191:193" ht="37.5" customHeight="1" x14ac:dyDescent="0.25">
      <c r="GI2715" s="237">
        <f t="shared" si="496"/>
        <v>0</v>
      </c>
      <c r="GJ2715" s="140" t="e">
        <f t="shared" ca="1" si="497"/>
        <v>#N/A</v>
      </c>
      <c r="GK2715" s="238" t="str">
        <f t="shared" ca="1" si="498"/>
        <v/>
      </c>
    </row>
    <row r="2716" spans="191:193" ht="37.5" customHeight="1" x14ac:dyDescent="0.25">
      <c r="GI2716" s="237">
        <f t="shared" si="496"/>
        <v>0</v>
      </c>
      <c r="GJ2716" s="140" t="e">
        <f t="shared" ca="1" si="497"/>
        <v>#N/A</v>
      </c>
      <c r="GK2716" s="238" t="str">
        <f t="shared" ca="1" si="498"/>
        <v/>
      </c>
    </row>
    <row r="2717" spans="191:193" ht="37.5" customHeight="1" x14ac:dyDescent="0.25">
      <c r="GI2717" s="237">
        <f t="shared" si="496"/>
        <v>0</v>
      </c>
      <c r="GJ2717" s="140" t="e">
        <f t="shared" ca="1" si="497"/>
        <v>#N/A</v>
      </c>
      <c r="GK2717" s="238" t="str">
        <f t="shared" ca="1" si="498"/>
        <v/>
      </c>
    </row>
    <row r="2718" spans="191:193" ht="37.5" customHeight="1" x14ac:dyDescent="0.25">
      <c r="GI2718" s="237">
        <f t="shared" si="496"/>
        <v>0</v>
      </c>
      <c r="GJ2718" s="140" t="e">
        <f t="shared" ca="1" si="497"/>
        <v>#N/A</v>
      </c>
      <c r="GK2718" s="238" t="str">
        <f t="shared" ca="1" si="498"/>
        <v/>
      </c>
    </row>
    <row r="2719" spans="191:193" ht="37.5" customHeight="1" x14ac:dyDescent="0.25">
      <c r="GI2719" s="237">
        <f t="shared" si="496"/>
        <v>0</v>
      </c>
      <c r="GJ2719" s="140" t="e">
        <f t="shared" ca="1" si="497"/>
        <v>#N/A</v>
      </c>
      <c r="GK2719" s="238" t="str">
        <f t="shared" ca="1" si="498"/>
        <v/>
      </c>
    </row>
    <row r="2720" spans="191:193" ht="37.5" customHeight="1" x14ac:dyDescent="0.25">
      <c r="GI2720" s="237">
        <f t="shared" si="496"/>
        <v>0</v>
      </c>
      <c r="GJ2720" s="140" t="e">
        <f t="shared" ca="1" si="497"/>
        <v>#N/A</v>
      </c>
      <c r="GK2720" s="238" t="str">
        <f t="shared" ca="1" si="498"/>
        <v/>
      </c>
    </row>
    <row r="2721" spans="191:193" ht="37.5" customHeight="1" x14ac:dyDescent="0.25">
      <c r="GI2721" s="237">
        <f t="shared" si="496"/>
        <v>0</v>
      </c>
      <c r="GJ2721" s="140" t="e">
        <f t="shared" ca="1" si="497"/>
        <v>#N/A</v>
      </c>
      <c r="GK2721" s="238" t="str">
        <f t="shared" ca="1" si="498"/>
        <v/>
      </c>
    </row>
    <row r="2722" spans="191:193" ht="37.5" customHeight="1" x14ac:dyDescent="0.25">
      <c r="GI2722" s="237">
        <f t="shared" si="496"/>
        <v>0</v>
      </c>
      <c r="GJ2722" s="140" t="e">
        <f t="shared" ca="1" si="497"/>
        <v>#N/A</v>
      </c>
      <c r="GK2722" s="238" t="str">
        <f t="shared" ca="1" si="498"/>
        <v/>
      </c>
    </row>
    <row r="2723" spans="191:193" ht="37.5" customHeight="1" x14ac:dyDescent="0.25">
      <c r="GI2723" s="237">
        <f t="shared" si="496"/>
        <v>0</v>
      </c>
      <c r="GJ2723" s="140" t="e">
        <f t="shared" ca="1" si="497"/>
        <v>#N/A</v>
      </c>
      <c r="GK2723" s="238" t="str">
        <f t="shared" ca="1" si="498"/>
        <v/>
      </c>
    </row>
    <row r="2724" spans="191:193" ht="37.5" customHeight="1" x14ac:dyDescent="0.25">
      <c r="GI2724" s="237">
        <f t="shared" si="496"/>
        <v>0</v>
      </c>
      <c r="GJ2724" s="140" t="e">
        <f t="shared" ca="1" si="497"/>
        <v>#N/A</v>
      </c>
      <c r="GK2724" s="238" t="str">
        <f t="shared" ca="1" si="498"/>
        <v/>
      </c>
    </row>
    <row r="2725" spans="191:193" ht="37.5" customHeight="1" x14ac:dyDescent="0.25">
      <c r="GI2725" s="237">
        <f t="shared" si="496"/>
        <v>0</v>
      </c>
      <c r="GJ2725" s="140" t="e">
        <f t="shared" ca="1" si="497"/>
        <v>#N/A</v>
      </c>
      <c r="GK2725" s="238" t="str">
        <f t="shared" ca="1" si="498"/>
        <v/>
      </c>
    </row>
    <row r="2726" spans="191:193" ht="37.5" customHeight="1" x14ac:dyDescent="0.25">
      <c r="GI2726" s="237">
        <f t="shared" si="496"/>
        <v>0</v>
      </c>
      <c r="GJ2726" s="140" t="e">
        <f t="shared" ca="1" si="497"/>
        <v>#N/A</v>
      </c>
      <c r="GK2726" s="238" t="str">
        <f t="shared" ca="1" si="498"/>
        <v/>
      </c>
    </row>
    <row r="2727" spans="191:193" ht="37.5" customHeight="1" x14ac:dyDescent="0.25">
      <c r="GI2727" s="237">
        <f t="shared" si="496"/>
        <v>0</v>
      </c>
      <c r="GJ2727" s="140" t="e">
        <f t="shared" ca="1" si="497"/>
        <v>#N/A</v>
      </c>
      <c r="GK2727" s="238" t="str">
        <f t="shared" ca="1" si="498"/>
        <v/>
      </c>
    </row>
    <row r="2728" spans="191:193" ht="37.5" customHeight="1" x14ac:dyDescent="0.25">
      <c r="GI2728" s="237">
        <f t="shared" si="496"/>
        <v>0</v>
      </c>
      <c r="GJ2728" s="140" t="e">
        <f t="shared" ca="1" si="497"/>
        <v>#N/A</v>
      </c>
      <c r="GK2728" s="238" t="str">
        <f t="shared" ca="1" si="498"/>
        <v/>
      </c>
    </row>
    <row r="2729" spans="191:193" ht="37.5" customHeight="1" x14ac:dyDescent="0.25">
      <c r="GI2729" s="237">
        <f t="shared" si="496"/>
        <v>0</v>
      </c>
      <c r="GJ2729" s="140" t="e">
        <f t="shared" ca="1" si="497"/>
        <v>#N/A</v>
      </c>
      <c r="GK2729" s="238" t="str">
        <f t="shared" ca="1" si="498"/>
        <v/>
      </c>
    </row>
    <row r="2730" spans="191:193" ht="37.5" customHeight="1" x14ac:dyDescent="0.25">
      <c r="GI2730" s="237">
        <f t="shared" si="496"/>
        <v>0</v>
      </c>
      <c r="GJ2730" s="140" t="e">
        <f t="shared" ca="1" si="497"/>
        <v>#N/A</v>
      </c>
      <c r="GK2730" s="238" t="str">
        <f t="shared" ca="1" si="498"/>
        <v/>
      </c>
    </row>
    <row r="2731" spans="191:193" ht="37.5" customHeight="1" x14ac:dyDescent="0.25">
      <c r="GI2731" s="237">
        <f t="shared" si="496"/>
        <v>0</v>
      </c>
      <c r="GJ2731" s="140" t="e">
        <f t="shared" ca="1" si="497"/>
        <v>#N/A</v>
      </c>
      <c r="GK2731" s="238" t="str">
        <f t="shared" ca="1" si="498"/>
        <v/>
      </c>
    </row>
    <row r="2732" spans="191:193" ht="37.5" customHeight="1" x14ac:dyDescent="0.25">
      <c r="GI2732" s="237">
        <f t="shared" si="496"/>
        <v>0</v>
      </c>
      <c r="GJ2732" s="140" t="e">
        <f t="shared" ca="1" si="497"/>
        <v>#N/A</v>
      </c>
      <c r="GK2732" s="238" t="str">
        <f t="shared" ca="1" si="498"/>
        <v/>
      </c>
    </row>
    <row r="2733" spans="191:193" ht="37.5" customHeight="1" x14ac:dyDescent="0.25">
      <c r="GI2733" s="237">
        <f t="shared" si="496"/>
        <v>0</v>
      </c>
      <c r="GJ2733" s="140" t="e">
        <f t="shared" ca="1" si="497"/>
        <v>#N/A</v>
      </c>
      <c r="GK2733" s="238" t="str">
        <f t="shared" ca="1" si="498"/>
        <v/>
      </c>
    </row>
    <row r="2734" spans="191:193" ht="37.5" customHeight="1" x14ac:dyDescent="0.25">
      <c r="GI2734" s="237">
        <f t="shared" si="496"/>
        <v>0</v>
      </c>
      <c r="GJ2734" s="140" t="e">
        <f t="shared" ca="1" si="497"/>
        <v>#N/A</v>
      </c>
      <c r="GK2734" s="238" t="str">
        <f t="shared" ca="1" si="498"/>
        <v/>
      </c>
    </row>
    <row r="2735" spans="191:193" ht="37.5" customHeight="1" x14ac:dyDescent="0.25">
      <c r="GI2735" s="237">
        <f t="shared" si="496"/>
        <v>0</v>
      </c>
      <c r="GJ2735" s="140" t="e">
        <f t="shared" ca="1" si="497"/>
        <v>#N/A</v>
      </c>
      <c r="GK2735" s="238" t="str">
        <f t="shared" ca="1" si="498"/>
        <v/>
      </c>
    </row>
    <row r="2736" spans="191:193" ht="37.5" customHeight="1" x14ac:dyDescent="0.25">
      <c r="GI2736" s="237">
        <f t="shared" si="496"/>
        <v>0</v>
      </c>
      <c r="GJ2736" s="140" t="e">
        <f t="shared" ca="1" si="497"/>
        <v>#N/A</v>
      </c>
      <c r="GK2736" s="238" t="str">
        <f t="shared" ca="1" si="498"/>
        <v/>
      </c>
    </row>
    <row r="2737" spans="191:193" ht="37.5" customHeight="1" x14ac:dyDescent="0.25">
      <c r="GI2737" s="237">
        <f t="shared" si="496"/>
        <v>0</v>
      </c>
      <c r="GJ2737" s="140" t="e">
        <f t="shared" ca="1" si="497"/>
        <v>#N/A</v>
      </c>
      <c r="GK2737" s="238" t="str">
        <f t="shared" ca="1" si="498"/>
        <v/>
      </c>
    </row>
    <row r="2738" spans="191:193" ht="37.5" customHeight="1" x14ac:dyDescent="0.25">
      <c r="GI2738" s="237">
        <f t="shared" si="496"/>
        <v>0</v>
      </c>
      <c r="GJ2738" s="140" t="e">
        <f t="shared" ca="1" si="497"/>
        <v>#N/A</v>
      </c>
      <c r="GK2738" s="238" t="str">
        <f t="shared" ca="1" si="498"/>
        <v/>
      </c>
    </row>
    <row r="2739" spans="191:193" ht="37.5" customHeight="1" x14ac:dyDescent="0.25">
      <c r="GI2739" s="237">
        <f t="shared" si="496"/>
        <v>0</v>
      </c>
      <c r="GJ2739" s="140" t="e">
        <f t="shared" ca="1" si="497"/>
        <v>#N/A</v>
      </c>
      <c r="GK2739" s="238" t="str">
        <f t="shared" ca="1" si="498"/>
        <v/>
      </c>
    </row>
    <row r="2740" spans="191:193" ht="37.5" customHeight="1" x14ac:dyDescent="0.25">
      <c r="GI2740" s="237">
        <f t="shared" si="496"/>
        <v>0</v>
      </c>
      <c r="GJ2740" s="140" t="e">
        <f t="shared" ca="1" si="497"/>
        <v>#N/A</v>
      </c>
      <c r="GK2740" s="238" t="str">
        <f t="shared" ca="1" si="498"/>
        <v/>
      </c>
    </row>
    <row r="2741" spans="191:193" ht="37.5" customHeight="1" x14ac:dyDescent="0.25">
      <c r="GI2741" s="237">
        <f t="shared" si="496"/>
        <v>0</v>
      </c>
      <c r="GJ2741" s="140" t="e">
        <f t="shared" ca="1" si="497"/>
        <v>#N/A</v>
      </c>
      <c r="GK2741" s="238" t="str">
        <f t="shared" ca="1" si="498"/>
        <v/>
      </c>
    </row>
    <row r="2742" spans="191:193" ht="37.5" customHeight="1" x14ac:dyDescent="0.25">
      <c r="GI2742" s="237">
        <f t="shared" si="496"/>
        <v>0</v>
      </c>
      <c r="GJ2742" s="140" t="e">
        <f t="shared" ca="1" si="497"/>
        <v>#N/A</v>
      </c>
      <c r="GK2742" s="238" t="str">
        <f t="shared" ca="1" si="498"/>
        <v/>
      </c>
    </row>
    <row r="2743" spans="191:193" ht="37.5" customHeight="1" x14ac:dyDescent="0.25">
      <c r="GI2743" s="237">
        <f t="shared" si="496"/>
        <v>0</v>
      </c>
      <c r="GJ2743" s="140" t="e">
        <f t="shared" ca="1" si="497"/>
        <v>#N/A</v>
      </c>
      <c r="GK2743" s="238" t="str">
        <f t="shared" ca="1" si="498"/>
        <v/>
      </c>
    </row>
    <row r="2744" spans="191:193" ht="37.5" customHeight="1" x14ac:dyDescent="0.25">
      <c r="GI2744" s="237">
        <f t="shared" si="496"/>
        <v>0</v>
      </c>
      <c r="GJ2744" s="140" t="e">
        <f t="shared" ca="1" si="497"/>
        <v>#N/A</v>
      </c>
      <c r="GK2744" s="238" t="str">
        <f t="shared" ca="1" si="498"/>
        <v/>
      </c>
    </row>
    <row r="2745" spans="191:193" ht="37.5" customHeight="1" x14ac:dyDescent="0.25">
      <c r="GI2745" s="237">
        <f t="shared" si="496"/>
        <v>0</v>
      </c>
      <c r="GJ2745" s="140" t="e">
        <f t="shared" ca="1" si="497"/>
        <v>#N/A</v>
      </c>
      <c r="GK2745" s="238" t="str">
        <f t="shared" ca="1" si="498"/>
        <v/>
      </c>
    </row>
    <row r="2746" spans="191:193" ht="37.5" customHeight="1" x14ac:dyDescent="0.25">
      <c r="GI2746" s="237">
        <f t="shared" si="496"/>
        <v>0</v>
      </c>
      <c r="GJ2746" s="140" t="e">
        <f t="shared" ca="1" si="497"/>
        <v>#N/A</v>
      </c>
      <c r="GK2746" s="238" t="str">
        <f t="shared" ca="1" si="498"/>
        <v/>
      </c>
    </row>
    <row r="2747" spans="191:193" ht="37.5" customHeight="1" x14ac:dyDescent="0.25">
      <c r="GI2747" s="237">
        <f t="shared" si="496"/>
        <v>0</v>
      </c>
      <c r="GJ2747" s="140" t="e">
        <f t="shared" ca="1" si="497"/>
        <v>#N/A</v>
      </c>
      <c r="GK2747" s="238" t="str">
        <f t="shared" ca="1" si="498"/>
        <v/>
      </c>
    </row>
    <row r="2748" spans="191:193" ht="37.5" customHeight="1" x14ac:dyDescent="0.25">
      <c r="GI2748" s="237">
        <f t="shared" si="496"/>
        <v>0</v>
      </c>
      <c r="GJ2748" s="140" t="e">
        <f t="shared" ca="1" si="497"/>
        <v>#N/A</v>
      </c>
      <c r="GK2748" s="238" t="str">
        <f t="shared" ca="1" si="498"/>
        <v/>
      </c>
    </row>
    <row r="2749" spans="191:193" ht="37.5" customHeight="1" x14ac:dyDescent="0.25">
      <c r="GI2749" s="237">
        <f t="shared" si="496"/>
        <v>0</v>
      </c>
      <c r="GJ2749" s="140" t="e">
        <f t="shared" ca="1" si="497"/>
        <v>#N/A</v>
      </c>
      <c r="GK2749" s="238" t="str">
        <f t="shared" ca="1" si="498"/>
        <v/>
      </c>
    </row>
    <row r="2750" spans="191:193" ht="37.5" customHeight="1" x14ac:dyDescent="0.25">
      <c r="GI2750" s="237">
        <f t="shared" si="496"/>
        <v>0</v>
      </c>
      <c r="GJ2750" s="140" t="e">
        <f t="shared" ca="1" si="497"/>
        <v>#N/A</v>
      </c>
      <c r="GK2750" s="238" t="str">
        <f t="shared" ca="1" si="498"/>
        <v/>
      </c>
    </row>
    <row r="2751" spans="191:193" ht="37.5" customHeight="1" x14ac:dyDescent="0.25">
      <c r="GI2751" s="237">
        <f t="shared" si="496"/>
        <v>0</v>
      </c>
      <c r="GJ2751" s="140" t="e">
        <f t="shared" ca="1" si="497"/>
        <v>#N/A</v>
      </c>
      <c r="GK2751" s="238" t="str">
        <f t="shared" ca="1" si="498"/>
        <v/>
      </c>
    </row>
    <row r="2752" spans="191:193" ht="37.5" customHeight="1" x14ac:dyDescent="0.25">
      <c r="GI2752" s="237">
        <f t="shared" si="496"/>
        <v>0</v>
      </c>
      <c r="GJ2752" s="140" t="e">
        <f t="shared" ca="1" si="497"/>
        <v>#N/A</v>
      </c>
      <c r="GK2752" s="238" t="str">
        <f t="shared" ca="1" si="498"/>
        <v/>
      </c>
    </row>
    <row r="2753" spans="191:193" ht="37.5" customHeight="1" x14ac:dyDescent="0.25">
      <c r="GI2753" s="237">
        <f t="shared" si="496"/>
        <v>0</v>
      </c>
      <c r="GJ2753" s="140" t="e">
        <f t="shared" ca="1" si="497"/>
        <v>#N/A</v>
      </c>
      <c r="GK2753" s="238" t="str">
        <f t="shared" ca="1" si="498"/>
        <v/>
      </c>
    </row>
    <row r="2754" spans="191:193" ht="37.5" customHeight="1" x14ac:dyDescent="0.25">
      <c r="GI2754" s="237">
        <f t="shared" ref="GI2754:GI2817" si="499">INDEX(Matrix_Ausschluss,1+(ROW(A2753)-1)/COLUMNS(CS:GG),MOD(ROW(A2753)-1,COLUMNS(CS:GG))+1)</f>
        <v>0</v>
      </c>
      <c r="GJ2754" s="140" t="e">
        <f t="shared" ca="1" si="497"/>
        <v>#N/A</v>
      </c>
      <c r="GK2754" s="238" t="str">
        <f t="shared" ca="1" si="498"/>
        <v/>
      </c>
    </row>
    <row r="2755" spans="191:193" ht="37.5" customHeight="1" x14ac:dyDescent="0.25">
      <c r="GI2755" s="237">
        <f t="shared" si="499"/>
        <v>0</v>
      </c>
      <c r="GJ2755" s="140" t="e">
        <f t="shared" ref="GJ2755:GJ2818" ca="1" si="500">MATCH("*",OFFSET($GI$1,GJ2754,0,8650),0)+GJ2754</f>
        <v>#N/A</v>
      </c>
      <c r="GK2755" s="238" t="str">
        <f t="shared" ref="GK2755:GK2818" ca="1" si="501">IF(ISERROR($GJ2755),"",INDEX($GI$2:$GI$8650,$GJ2755-1,1))</f>
        <v/>
      </c>
    </row>
    <row r="2756" spans="191:193" ht="37.5" customHeight="1" x14ac:dyDescent="0.25">
      <c r="GI2756" s="237">
        <f t="shared" si="499"/>
        <v>0</v>
      </c>
      <c r="GJ2756" s="140" t="e">
        <f t="shared" ca="1" si="500"/>
        <v>#N/A</v>
      </c>
      <c r="GK2756" s="238" t="str">
        <f t="shared" ca="1" si="501"/>
        <v/>
      </c>
    </row>
    <row r="2757" spans="191:193" ht="37.5" customHeight="1" x14ac:dyDescent="0.25">
      <c r="GI2757" s="237">
        <f t="shared" si="499"/>
        <v>0</v>
      </c>
      <c r="GJ2757" s="140" t="e">
        <f t="shared" ca="1" si="500"/>
        <v>#N/A</v>
      </c>
      <c r="GK2757" s="238" t="str">
        <f t="shared" ca="1" si="501"/>
        <v/>
      </c>
    </row>
    <row r="2758" spans="191:193" ht="37.5" customHeight="1" x14ac:dyDescent="0.25">
      <c r="GI2758" s="237">
        <f t="shared" si="499"/>
        <v>0</v>
      </c>
      <c r="GJ2758" s="140" t="e">
        <f t="shared" ca="1" si="500"/>
        <v>#N/A</v>
      </c>
      <c r="GK2758" s="238" t="str">
        <f t="shared" ca="1" si="501"/>
        <v/>
      </c>
    </row>
    <row r="2759" spans="191:193" ht="37.5" customHeight="1" x14ac:dyDescent="0.25">
      <c r="GI2759" s="237">
        <f t="shared" si="499"/>
        <v>0</v>
      </c>
      <c r="GJ2759" s="140" t="e">
        <f t="shared" ca="1" si="500"/>
        <v>#N/A</v>
      </c>
      <c r="GK2759" s="238" t="str">
        <f t="shared" ca="1" si="501"/>
        <v/>
      </c>
    </row>
    <row r="2760" spans="191:193" ht="37.5" customHeight="1" x14ac:dyDescent="0.25">
      <c r="GI2760" s="237">
        <f t="shared" si="499"/>
        <v>0</v>
      </c>
      <c r="GJ2760" s="140" t="e">
        <f t="shared" ca="1" si="500"/>
        <v>#N/A</v>
      </c>
      <c r="GK2760" s="238" t="str">
        <f t="shared" ca="1" si="501"/>
        <v/>
      </c>
    </row>
    <row r="2761" spans="191:193" ht="37.5" customHeight="1" x14ac:dyDescent="0.25">
      <c r="GI2761" s="237">
        <f t="shared" si="499"/>
        <v>0</v>
      </c>
      <c r="GJ2761" s="140" t="e">
        <f t="shared" ca="1" si="500"/>
        <v>#N/A</v>
      </c>
      <c r="GK2761" s="238" t="str">
        <f t="shared" ca="1" si="501"/>
        <v/>
      </c>
    </row>
    <row r="2762" spans="191:193" ht="37.5" customHeight="1" x14ac:dyDescent="0.25">
      <c r="GI2762" s="237">
        <f t="shared" si="499"/>
        <v>0</v>
      </c>
      <c r="GJ2762" s="140" t="e">
        <f t="shared" ca="1" si="500"/>
        <v>#N/A</v>
      </c>
      <c r="GK2762" s="238" t="str">
        <f t="shared" ca="1" si="501"/>
        <v/>
      </c>
    </row>
    <row r="2763" spans="191:193" ht="37.5" customHeight="1" x14ac:dyDescent="0.25">
      <c r="GI2763" s="237">
        <f t="shared" si="499"/>
        <v>0</v>
      </c>
      <c r="GJ2763" s="140" t="e">
        <f t="shared" ca="1" si="500"/>
        <v>#N/A</v>
      </c>
      <c r="GK2763" s="238" t="str">
        <f t="shared" ca="1" si="501"/>
        <v/>
      </c>
    </row>
    <row r="2764" spans="191:193" ht="37.5" customHeight="1" x14ac:dyDescent="0.25">
      <c r="GI2764" s="237">
        <f t="shared" si="499"/>
        <v>0</v>
      </c>
      <c r="GJ2764" s="140" t="e">
        <f t="shared" ca="1" si="500"/>
        <v>#N/A</v>
      </c>
      <c r="GK2764" s="238" t="str">
        <f t="shared" ca="1" si="501"/>
        <v/>
      </c>
    </row>
    <row r="2765" spans="191:193" ht="37.5" customHeight="1" x14ac:dyDescent="0.25">
      <c r="GI2765" s="237">
        <f t="shared" si="499"/>
        <v>0</v>
      </c>
      <c r="GJ2765" s="140" t="e">
        <f t="shared" ca="1" si="500"/>
        <v>#N/A</v>
      </c>
      <c r="GK2765" s="238" t="str">
        <f t="shared" ca="1" si="501"/>
        <v/>
      </c>
    </row>
    <row r="2766" spans="191:193" ht="37.5" customHeight="1" x14ac:dyDescent="0.25">
      <c r="GI2766" s="237">
        <f t="shared" si="499"/>
        <v>0</v>
      </c>
      <c r="GJ2766" s="140" t="e">
        <f t="shared" ca="1" si="500"/>
        <v>#N/A</v>
      </c>
      <c r="GK2766" s="238" t="str">
        <f t="shared" ca="1" si="501"/>
        <v/>
      </c>
    </row>
    <row r="2767" spans="191:193" ht="37.5" customHeight="1" x14ac:dyDescent="0.25">
      <c r="GI2767" s="237">
        <f t="shared" si="499"/>
        <v>0</v>
      </c>
      <c r="GJ2767" s="140" t="e">
        <f t="shared" ca="1" si="500"/>
        <v>#N/A</v>
      </c>
      <c r="GK2767" s="238" t="str">
        <f t="shared" ca="1" si="501"/>
        <v/>
      </c>
    </row>
    <row r="2768" spans="191:193" ht="37.5" customHeight="1" x14ac:dyDescent="0.25">
      <c r="GI2768" s="237">
        <f t="shared" si="499"/>
        <v>0</v>
      </c>
      <c r="GJ2768" s="140" t="e">
        <f t="shared" ca="1" si="500"/>
        <v>#N/A</v>
      </c>
      <c r="GK2768" s="238" t="str">
        <f t="shared" ca="1" si="501"/>
        <v/>
      </c>
    </row>
    <row r="2769" spans="191:193" ht="37.5" customHeight="1" x14ac:dyDescent="0.25">
      <c r="GI2769" s="237">
        <f t="shared" si="499"/>
        <v>0</v>
      </c>
      <c r="GJ2769" s="140" t="e">
        <f t="shared" ca="1" si="500"/>
        <v>#N/A</v>
      </c>
      <c r="GK2769" s="238" t="str">
        <f t="shared" ca="1" si="501"/>
        <v/>
      </c>
    </row>
    <row r="2770" spans="191:193" ht="37.5" customHeight="1" x14ac:dyDescent="0.25">
      <c r="GI2770" s="237">
        <f t="shared" si="499"/>
        <v>0</v>
      </c>
      <c r="GJ2770" s="140" t="e">
        <f t="shared" ca="1" si="500"/>
        <v>#N/A</v>
      </c>
      <c r="GK2770" s="238" t="str">
        <f t="shared" ca="1" si="501"/>
        <v/>
      </c>
    </row>
    <row r="2771" spans="191:193" ht="37.5" customHeight="1" x14ac:dyDescent="0.25">
      <c r="GI2771" s="237">
        <f t="shared" si="499"/>
        <v>0</v>
      </c>
      <c r="GJ2771" s="140" t="e">
        <f t="shared" ca="1" si="500"/>
        <v>#N/A</v>
      </c>
      <c r="GK2771" s="238" t="str">
        <f t="shared" ca="1" si="501"/>
        <v/>
      </c>
    </row>
    <row r="2772" spans="191:193" ht="37.5" customHeight="1" x14ac:dyDescent="0.25">
      <c r="GI2772" s="237">
        <f t="shared" si="499"/>
        <v>0</v>
      </c>
      <c r="GJ2772" s="140" t="e">
        <f t="shared" ca="1" si="500"/>
        <v>#N/A</v>
      </c>
      <c r="GK2772" s="238" t="str">
        <f t="shared" ca="1" si="501"/>
        <v/>
      </c>
    </row>
    <row r="2773" spans="191:193" ht="37.5" customHeight="1" x14ac:dyDescent="0.25">
      <c r="GI2773" s="237">
        <f t="shared" si="499"/>
        <v>0</v>
      </c>
      <c r="GJ2773" s="140" t="e">
        <f t="shared" ca="1" si="500"/>
        <v>#N/A</v>
      </c>
      <c r="GK2773" s="238" t="str">
        <f t="shared" ca="1" si="501"/>
        <v/>
      </c>
    </row>
    <row r="2774" spans="191:193" ht="37.5" customHeight="1" x14ac:dyDescent="0.25">
      <c r="GI2774" s="237">
        <f t="shared" si="499"/>
        <v>0</v>
      </c>
      <c r="GJ2774" s="140" t="e">
        <f t="shared" ca="1" si="500"/>
        <v>#N/A</v>
      </c>
      <c r="GK2774" s="238" t="str">
        <f t="shared" ca="1" si="501"/>
        <v/>
      </c>
    </row>
    <row r="2775" spans="191:193" ht="37.5" customHeight="1" x14ac:dyDescent="0.25">
      <c r="GI2775" s="237">
        <f t="shared" si="499"/>
        <v>0</v>
      </c>
      <c r="GJ2775" s="140" t="e">
        <f t="shared" ca="1" si="500"/>
        <v>#N/A</v>
      </c>
      <c r="GK2775" s="238" t="str">
        <f t="shared" ca="1" si="501"/>
        <v/>
      </c>
    </row>
    <row r="2776" spans="191:193" ht="37.5" customHeight="1" x14ac:dyDescent="0.25">
      <c r="GI2776" s="237">
        <f t="shared" si="499"/>
        <v>0</v>
      </c>
      <c r="GJ2776" s="140" t="e">
        <f t="shared" ca="1" si="500"/>
        <v>#N/A</v>
      </c>
      <c r="GK2776" s="238" t="str">
        <f t="shared" ca="1" si="501"/>
        <v/>
      </c>
    </row>
    <row r="2777" spans="191:193" ht="37.5" customHeight="1" x14ac:dyDescent="0.25">
      <c r="GI2777" s="237">
        <f t="shared" si="499"/>
        <v>0</v>
      </c>
      <c r="GJ2777" s="140" t="e">
        <f t="shared" ca="1" si="500"/>
        <v>#N/A</v>
      </c>
      <c r="GK2777" s="238" t="str">
        <f t="shared" ca="1" si="501"/>
        <v/>
      </c>
    </row>
    <row r="2778" spans="191:193" ht="37.5" customHeight="1" x14ac:dyDescent="0.25">
      <c r="GI2778" s="237">
        <f t="shared" si="499"/>
        <v>0</v>
      </c>
      <c r="GJ2778" s="140" t="e">
        <f t="shared" ca="1" si="500"/>
        <v>#N/A</v>
      </c>
      <c r="GK2778" s="238" t="str">
        <f t="shared" ca="1" si="501"/>
        <v/>
      </c>
    </row>
    <row r="2779" spans="191:193" ht="37.5" customHeight="1" x14ac:dyDescent="0.25">
      <c r="GI2779" s="237">
        <f t="shared" si="499"/>
        <v>0</v>
      </c>
      <c r="GJ2779" s="140" t="e">
        <f t="shared" ca="1" si="500"/>
        <v>#N/A</v>
      </c>
      <c r="GK2779" s="238" t="str">
        <f t="shared" ca="1" si="501"/>
        <v/>
      </c>
    </row>
    <row r="2780" spans="191:193" ht="37.5" customHeight="1" x14ac:dyDescent="0.25">
      <c r="GI2780" s="237">
        <f t="shared" si="499"/>
        <v>0</v>
      </c>
      <c r="GJ2780" s="140" t="e">
        <f t="shared" ca="1" si="500"/>
        <v>#N/A</v>
      </c>
      <c r="GK2780" s="238" t="str">
        <f t="shared" ca="1" si="501"/>
        <v/>
      </c>
    </row>
    <row r="2781" spans="191:193" ht="37.5" customHeight="1" x14ac:dyDescent="0.25">
      <c r="GI2781" s="237">
        <f t="shared" si="499"/>
        <v>0</v>
      </c>
      <c r="GJ2781" s="140" t="e">
        <f t="shared" ca="1" si="500"/>
        <v>#N/A</v>
      </c>
      <c r="GK2781" s="238" t="str">
        <f t="shared" ca="1" si="501"/>
        <v/>
      </c>
    </row>
    <row r="2782" spans="191:193" ht="37.5" customHeight="1" x14ac:dyDescent="0.25">
      <c r="GI2782" s="237">
        <f t="shared" si="499"/>
        <v>0</v>
      </c>
      <c r="GJ2782" s="140" t="e">
        <f t="shared" ca="1" si="500"/>
        <v>#N/A</v>
      </c>
      <c r="GK2782" s="238" t="str">
        <f t="shared" ca="1" si="501"/>
        <v/>
      </c>
    </row>
    <row r="2783" spans="191:193" ht="37.5" customHeight="1" x14ac:dyDescent="0.25">
      <c r="GI2783" s="237">
        <f t="shared" si="499"/>
        <v>0</v>
      </c>
      <c r="GJ2783" s="140" t="e">
        <f t="shared" ca="1" si="500"/>
        <v>#N/A</v>
      </c>
      <c r="GK2783" s="238" t="str">
        <f t="shared" ca="1" si="501"/>
        <v/>
      </c>
    </row>
    <row r="2784" spans="191:193" ht="37.5" customHeight="1" x14ac:dyDescent="0.25">
      <c r="GI2784" s="237">
        <f t="shared" si="499"/>
        <v>0</v>
      </c>
      <c r="GJ2784" s="140" t="e">
        <f t="shared" ca="1" si="500"/>
        <v>#N/A</v>
      </c>
      <c r="GK2784" s="238" t="str">
        <f t="shared" ca="1" si="501"/>
        <v/>
      </c>
    </row>
    <row r="2785" spans="191:193" ht="37.5" customHeight="1" x14ac:dyDescent="0.25">
      <c r="GI2785" s="237">
        <f t="shared" si="499"/>
        <v>0</v>
      </c>
      <c r="GJ2785" s="140" t="e">
        <f t="shared" ca="1" si="500"/>
        <v>#N/A</v>
      </c>
      <c r="GK2785" s="238" t="str">
        <f t="shared" ca="1" si="501"/>
        <v/>
      </c>
    </row>
    <row r="2786" spans="191:193" ht="37.5" customHeight="1" x14ac:dyDescent="0.25">
      <c r="GI2786" s="237">
        <f t="shared" si="499"/>
        <v>0</v>
      </c>
      <c r="GJ2786" s="140" t="e">
        <f t="shared" ca="1" si="500"/>
        <v>#N/A</v>
      </c>
      <c r="GK2786" s="238" t="str">
        <f t="shared" ca="1" si="501"/>
        <v/>
      </c>
    </row>
    <row r="2787" spans="191:193" ht="37.5" customHeight="1" x14ac:dyDescent="0.25">
      <c r="GI2787" s="237">
        <f t="shared" si="499"/>
        <v>0</v>
      </c>
      <c r="GJ2787" s="140" t="e">
        <f t="shared" ca="1" si="500"/>
        <v>#N/A</v>
      </c>
      <c r="GK2787" s="238" t="str">
        <f t="shared" ca="1" si="501"/>
        <v/>
      </c>
    </row>
    <row r="2788" spans="191:193" ht="37.5" customHeight="1" x14ac:dyDescent="0.25">
      <c r="GI2788" s="237">
        <f t="shared" si="499"/>
        <v>0</v>
      </c>
      <c r="GJ2788" s="140" t="e">
        <f t="shared" ca="1" si="500"/>
        <v>#N/A</v>
      </c>
      <c r="GK2788" s="238" t="str">
        <f t="shared" ca="1" si="501"/>
        <v/>
      </c>
    </row>
    <row r="2789" spans="191:193" ht="37.5" customHeight="1" x14ac:dyDescent="0.25">
      <c r="GI2789" s="237">
        <f t="shared" si="499"/>
        <v>0</v>
      </c>
      <c r="GJ2789" s="140" t="e">
        <f t="shared" ca="1" si="500"/>
        <v>#N/A</v>
      </c>
      <c r="GK2789" s="238" t="str">
        <f t="shared" ca="1" si="501"/>
        <v/>
      </c>
    </row>
    <row r="2790" spans="191:193" ht="37.5" customHeight="1" x14ac:dyDescent="0.25">
      <c r="GI2790" s="237">
        <f t="shared" si="499"/>
        <v>0</v>
      </c>
      <c r="GJ2790" s="140" t="e">
        <f t="shared" ca="1" si="500"/>
        <v>#N/A</v>
      </c>
      <c r="GK2790" s="238" t="str">
        <f t="shared" ca="1" si="501"/>
        <v/>
      </c>
    </row>
    <row r="2791" spans="191:193" ht="37.5" customHeight="1" x14ac:dyDescent="0.25">
      <c r="GI2791" s="237">
        <f t="shared" si="499"/>
        <v>0</v>
      </c>
      <c r="GJ2791" s="140" t="e">
        <f t="shared" ca="1" si="500"/>
        <v>#N/A</v>
      </c>
      <c r="GK2791" s="238" t="str">
        <f t="shared" ca="1" si="501"/>
        <v/>
      </c>
    </row>
    <row r="2792" spans="191:193" ht="37.5" customHeight="1" x14ac:dyDescent="0.25">
      <c r="GI2792" s="237">
        <f t="shared" si="499"/>
        <v>0</v>
      </c>
      <c r="GJ2792" s="140" t="e">
        <f t="shared" ca="1" si="500"/>
        <v>#N/A</v>
      </c>
      <c r="GK2792" s="238" t="str">
        <f t="shared" ca="1" si="501"/>
        <v/>
      </c>
    </row>
    <row r="2793" spans="191:193" ht="37.5" customHeight="1" x14ac:dyDescent="0.25">
      <c r="GI2793" s="237">
        <f t="shared" si="499"/>
        <v>0</v>
      </c>
      <c r="GJ2793" s="140" t="e">
        <f t="shared" ca="1" si="500"/>
        <v>#N/A</v>
      </c>
      <c r="GK2793" s="238" t="str">
        <f t="shared" ca="1" si="501"/>
        <v/>
      </c>
    </row>
    <row r="2794" spans="191:193" ht="37.5" customHeight="1" x14ac:dyDescent="0.25">
      <c r="GI2794" s="237">
        <f t="shared" si="499"/>
        <v>0</v>
      </c>
      <c r="GJ2794" s="140" t="e">
        <f t="shared" ca="1" si="500"/>
        <v>#N/A</v>
      </c>
      <c r="GK2794" s="238" t="str">
        <f t="shared" ca="1" si="501"/>
        <v/>
      </c>
    </row>
    <row r="2795" spans="191:193" ht="37.5" customHeight="1" x14ac:dyDescent="0.25">
      <c r="GI2795" s="237">
        <f t="shared" si="499"/>
        <v>0</v>
      </c>
      <c r="GJ2795" s="140" t="e">
        <f t="shared" ca="1" si="500"/>
        <v>#N/A</v>
      </c>
      <c r="GK2795" s="238" t="str">
        <f t="shared" ca="1" si="501"/>
        <v/>
      </c>
    </row>
    <row r="2796" spans="191:193" ht="37.5" customHeight="1" x14ac:dyDescent="0.25">
      <c r="GI2796" s="237">
        <f t="shared" si="499"/>
        <v>0</v>
      </c>
      <c r="GJ2796" s="140" t="e">
        <f t="shared" ca="1" si="500"/>
        <v>#N/A</v>
      </c>
      <c r="GK2796" s="238" t="str">
        <f t="shared" ca="1" si="501"/>
        <v/>
      </c>
    </row>
    <row r="2797" spans="191:193" ht="37.5" customHeight="1" x14ac:dyDescent="0.25">
      <c r="GI2797" s="237">
        <f t="shared" si="499"/>
        <v>0</v>
      </c>
      <c r="GJ2797" s="140" t="e">
        <f t="shared" ca="1" si="500"/>
        <v>#N/A</v>
      </c>
      <c r="GK2797" s="238" t="str">
        <f t="shared" ca="1" si="501"/>
        <v/>
      </c>
    </row>
    <row r="2798" spans="191:193" ht="37.5" customHeight="1" x14ac:dyDescent="0.25">
      <c r="GI2798" s="237">
        <f t="shared" si="499"/>
        <v>0</v>
      </c>
      <c r="GJ2798" s="140" t="e">
        <f t="shared" ca="1" si="500"/>
        <v>#N/A</v>
      </c>
      <c r="GK2798" s="238" t="str">
        <f t="shared" ca="1" si="501"/>
        <v/>
      </c>
    </row>
    <row r="2799" spans="191:193" ht="37.5" customHeight="1" x14ac:dyDescent="0.25">
      <c r="GI2799" s="237">
        <f t="shared" si="499"/>
        <v>0</v>
      </c>
      <c r="GJ2799" s="140" t="e">
        <f t="shared" ca="1" si="500"/>
        <v>#N/A</v>
      </c>
      <c r="GK2799" s="238" t="str">
        <f t="shared" ca="1" si="501"/>
        <v/>
      </c>
    </row>
    <row r="2800" spans="191:193" ht="37.5" customHeight="1" x14ac:dyDescent="0.25">
      <c r="GI2800" s="237">
        <f t="shared" si="499"/>
        <v>0</v>
      </c>
      <c r="GJ2800" s="140" t="e">
        <f t="shared" ca="1" si="500"/>
        <v>#N/A</v>
      </c>
      <c r="GK2800" s="238" t="str">
        <f t="shared" ca="1" si="501"/>
        <v/>
      </c>
    </row>
    <row r="2801" spans="191:193" ht="37.5" customHeight="1" x14ac:dyDescent="0.25">
      <c r="GI2801" s="237">
        <f t="shared" si="499"/>
        <v>0</v>
      </c>
      <c r="GJ2801" s="140" t="e">
        <f t="shared" ca="1" si="500"/>
        <v>#N/A</v>
      </c>
      <c r="GK2801" s="238" t="str">
        <f t="shared" ca="1" si="501"/>
        <v/>
      </c>
    </row>
    <row r="2802" spans="191:193" ht="37.5" customHeight="1" x14ac:dyDescent="0.25">
      <c r="GI2802" s="237">
        <f t="shared" si="499"/>
        <v>0</v>
      </c>
      <c r="GJ2802" s="140" t="e">
        <f t="shared" ca="1" si="500"/>
        <v>#N/A</v>
      </c>
      <c r="GK2802" s="238" t="str">
        <f t="shared" ca="1" si="501"/>
        <v/>
      </c>
    </row>
    <row r="2803" spans="191:193" ht="37.5" customHeight="1" x14ac:dyDescent="0.25">
      <c r="GI2803" s="237">
        <f t="shared" si="499"/>
        <v>0</v>
      </c>
      <c r="GJ2803" s="140" t="e">
        <f t="shared" ca="1" si="500"/>
        <v>#N/A</v>
      </c>
      <c r="GK2803" s="238" t="str">
        <f t="shared" ca="1" si="501"/>
        <v/>
      </c>
    </row>
    <row r="2804" spans="191:193" ht="37.5" customHeight="1" x14ac:dyDescent="0.25">
      <c r="GI2804" s="237">
        <f t="shared" si="499"/>
        <v>0</v>
      </c>
      <c r="GJ2804" s="140" t="e">
        <f t="shared" ca="1" si="500"/>
        <v>#N/A</v>
      </c>
      <c r="GK2804" s="238" t="str">
        <f t="shared" ca="1" si="501"/>
        <v/>
      </c>
    </row>
    <row r="2805" spans="191:193" ht="37.5" customHeight="1" x14ac:dyDescent="0.25">
      <c r="GI2805" s="237">
        <f t="shared" si="499"/>
        <v>0</v>
      </c>
      <c r="GJ2805" s="140" t="e">
        <f t="shared" ca="1" si="500"/>
        <v>#N/A</v>
      </c>
      <c r="GK2805" s="238" t="str">
        <f t="shared" ca="1" si="501"/>
        <v/>
      </c>
    </row>
    <row r="2806" spans="191:193" ht="37.5" customHeight="1" x14ac:dyDescent="0.25">
      <c r="GI2806" s="237">
        <f t="shared" si="499"/>
        <v>0</v>
      </c>
      <c r="GJ2806" s="140" t="e">
        <f t="shared" ca="1" si="500"/>
        <v>#N/A</v>
      </c>
      <c r="GK2806" s="238" t="str">
        <f t="shared" ca="1" si="501"/>
        <v/>
      </c>
    </row>
    <row r="2807" spans="191:193" ht="37.5" customHeight="1" x14ac:dyDescent="0.25">
      <c r="GI2807" s="237">
        <f t="shared" si="499"/>
        <v>0</v>
      </c>
      <c r="GJ2807" s="140" t="e">
        <f t="shared" ca="1" si="500"/>
        <v>#N/A</v>
      </c>
      <c r="GK2807" s="238" t="str">
        <f t="shared" ca="1" si="501"/>
        <v/>
      </c>
    </row>
    <row r="2808" spans="191:193" ht="37.5" customHeight="1" x14ac:dyDescent="0.25">
      <c r="GI2808" s="237">
        <f t="shared" si="499"/>
        <v>0</v>
      </c>
      <c r="GJ2808" s="140" t="e">
        <f t="shared" ca="1" si="500"/>
        <v>#N/A</v>
      </c>
      <c r="GK2808" s="238" t="str">
        <f t="shared" ca="1" si="501"/>
        <v/>
      </c>
    </row>
    <row r="2809" spans="191:193" ht="37.5" customHeight="1" x14ac:dyDescent="0.25">
      <c r="GI2809" s="237">
        <f t="shared" si="499"/>
        <v>0</v>
      </c>
      <c r="GJ2809" s="140" t="e">
        <f t="shared" ca="1" si="500"/>
        <v>#N/A</v>
      </c>
      <c r="GK2809" s="238" t="str">
        <f t="shared" ca="1" si="501"/>
        <v/>
      </c>
    </row>
    <row r="2810" spans="191:193" ht="37.5" customHeight="1" x14ac:dyDescent="0.25">
      <c r="GI2810" s="237">
        <f t="shared" si="499"/>
        <v>0</v>
      </c>
      <c r="GJ2810" s="140" t="e">
        <f t="shared" ca="1" si="500"/>
        <v>#N/A</v>
      </c>
      <c r="GK2810" s="238" t="str">
        <f t="shared" ca="1" si="501"/>
        <v/>
      </c>
    </row>
    <row r="2811" spans="191:193" ht="37.5" customHeight="1" x14ac:dyDescent="0.25">
      <c r="GI2811" s="237">
        <f t="shared" si="499"/>
        <v>0</v>
      </c>
      <c r="GJ2811" s="140" t="e">
        <f t="shared" ca="1" si="500"/>
        <v>#N/A</v>
      </c>
      <c r="GK2811" s="238" t="str">
        <f t="shared" ca="1" si="501"/>
        <v/>
      </c>
    </row>
    <row r="2812" spans="191:193" ht="37.5" customHeight="1" x14ac:dyDescent="0.25">
      <c r="GI2812" s="237">
        <f t="shared" si="499"/>
        <v>0</v>
      </c>
      <c r="GJ2812" s="140" t="e">
        <f t="shared" ca="1" si="500"/>
        <v>#N/A</v>
      </c>
      <c r="GK2812" s="238" t="str">
        <f t="shared" ca="1" si="501"/>
        <v/>
      </c>
    </row>
    <row r="2813" spans="191:193" ht="37.5" customHeight="1" x14ac:dyDescent="0.25">
      <c r="GI2813" s="237">
        <f t="shared" si="499"/>
        <v>0</v>
      </c>
      <c r="GJ2813" s="140" t="e">
        <f t="shared" ca="1" si="500"/>
        <v>#N/A</v>
      </c>
      <c r="GK2813" s="238" t="str">
        <f t="shared" ca="1" si="501"/>
        <v/>
      </c>
    </row>
    <row r="2814" spans="191:193" ht="37.5" customHeight="1" x14ac:dyDescent="0.25">
      <c r="GI2814" s="237">
        <f t="shared" si="499"/>
        <v>0</v>
      </c>
      <c r="GJ2814" s="140" t="e">
        <f t="shared" ca="1" si="500"/>
        <v>#N/A</v>
      </c>
      <c r="GK2814" s="238" t="str">
        <f t="shared" ca="1" si="501"/>
        <v/>
      </c>
    </row>
    <row r="2815" spans="191:193" ht="37.5" customHeight="1" x14ac:dyDescent="0.25">
      <c r="GI2815" s="237">
        <f t="shared" si="499"/>
        <v>0</v>
      </c>
      <c r="GJ2815" s="140" t="e">
        <f t="shared" ca="1" si="500"/>
        <v>#N/A</v>
      </c>
      <c r="GK2815" s="238" t="str">
        <f t="shared" ca="1" si="501"/>
        <v/>
      </c>
    </row>
    <row r="2816" spans="191:193" ht="37.5" customHeight="1" x14ac:dyDescent="0.25">
      <c r="GI2816" s="237">
        <f t="shared" si="499"/>
        <v>0</v>
      </c>
      <c r="GJ2816" s="140" t="e">
        <f t="shared" ca="1" si="500"/>
        <v>#N/A</v>
      </c>
      <c r="GK2816" s="238" t="str">
        <f t="shared" ca="1" si="501"/>
        <v/>
      </c>
    </row>
    <row r="2817" spans="191:193" ht="37.5" customHeight="1" x14ac:dyDescent="0.25">
      <c r="GI2817" s="237">
        <f t="shared" si="499"/>
        <v>0</v>
      </c>
      <c r="GJ2817" s="140" t="e">
        <f t="shared" ca="1" si="500"/>
        <v>#N/A</v>
      </c>
      <c r="GK2817" s="238" t="str">
        <f t="shared" ca="1" si="501"/>
        <v/>
      </c>
    </row>
    <row r="2818" spans="191:193" ht="37.5" customHeight="1" x14ac:dyDescent="0.25">
      <c r="GI2818" s="237">
        <f t="shared" ref="GI2818:GI2881" si="502">INDEX(Matrix_Ausschluss,1+(ROW(A2817)-1)/COLUMNS(CS:GG),MOD(ROW(A2817)-1,COLUMNS(CS:GG))+1)</f>
        <v>0</v>
      </c>
      <c r="GJ2818" s="140" t="e">
        <f t="shared" ca="1" si="500"/>
        <v>#N/A</v>
      </c>
      <c r="GK2818" s="238" t="str">
        <f t="shared" ca="1" si="501"/>
        <v/>
      </c>
    </row>
    <row r="2819" spans="191:193" ht="37.5" customHeight="1" x14ac:dyDescent="0.25">
      <c r="GI2819" s="237">
        <f t="shared" si="502"/>
        <v>0</v>
      </c>
      <c r="GJ2819" s="140" t="e">
        <f t="shared" ref="GJ2819:GJ2882" ca="1" si="503">MATCH("*",OFFSET($GI$1,GJ2818,0,8650),0)+GJ2818</f>
        <v>#N/A</v>
      </c>
      <c r="GK2819" s="238" t="str">
        <f t="shared" ref="GK2819:GK2882" ca="1" si="504">IF(ISERROR($GJ2819),"",INDEX($GI$2:$GI$8650,$GJ2819-1,1))</f>
        <v/>
      </c>
    </row>
    <row r="2820" spans="191:193" ht="37.5" customHeight="1" x14ac:dyDescent="0.25">
      <c r="GI2820" s="237">
        <f t="shared" si="502"/>
        <v>0</v>
      </c>
      <c r="GJ2820" s="140" t="e">
        <f t="shared" ca="1" si="503"/>
        <v>#N/A</v>
      </c>
      <c r="GK2820" s="238" t="str">
        <f t="shared" ca="1" si="504"/>
        <v/>
      </c>
    </row>
    <row r="2821" spans="191:193" ht="37.5" customHeight="1" x14ac:dyDescent="0.25">
      <c r="GI2821" s="237">
        <f t="shared" si="502"/>
        <v>0</v>
      </c>
      <c r="GJ2821" s="140" t="e">
        <f t="shared" ca="1" si="503"/>
        <v>#N/A</v>
      </c>
      <c r="GK2821" s="238" t="str">
        <f t="shared" ca="1" si="504"/>
        <v/>
      </c>
    </row>
    <row r="2822" spans="191:193" ht="37.5" customHeight="1" x14ac:dyDescent="0.25">
      <c r="GI2822" s="237">
        <f t="shared" si="502"/>
        <v>0</v>
      </c>
      <c r="GJ2822" s="140" t="e">
        <f t="shared" ca="1" si="503"/>
        <v>#N/A</v>
      </c>
      <c r="GK2822" s="238" t="str">
        <f t="shared" ca="1" si="504"/>
        <v/>
      </c>
    </row>
    <row r="2823" spans="191:193" ht="37.5" customHeight="1" x14ac:dyDescent="0.25">
      <c r="GI2823" s="237">
        <f t="shared" si="502"/>
        <v>0</v>
      </c>
      <c r="GJ2823" s="140" t="e">
        <f t="shared" ca="1" si="503"/>
        <v>#N/A</v>
      </c>
      <c r="GK2823" s="238" t="str">
        <f t="shared" ca="1" si="504"/>
        <v/>
      </c>
    </row>
    <row r="2824" spans="191:193" ht="37.5" customHeight="1" x14ac:dyDescent="0.25">
      <c r="GI2824" s="237">
        <f t="shared" si="502"/>
        <v>0</v>
      </c>
      <c r="GJ2824" s="140" t="e">
        <f t="shared" ca="1" si="503"/>
        <v>#N/A</v>
      </c>
      <c r="GK2824" s="238" t="str">
        <f t="shared" ca="1" si="504"/>
        <v/>
      </c>
    </row>
    <row r="2825" spans="191:193" ht="37.5" customHeight="1" x14ac:dyDescent="0.25">
      <c r="GI2825" s="237">
        <f t="shared" si="502"/>
        <v>0</v>
      </c>
      <c r="GJ2825" s="140" t="e">
        <f t="shared" ca="1" si="503"/>
        <v>#N/A</v>
      </c>
      <c r="GK2825" s="238" t="str">
        <f t="shared" ca="1" si="504"/>
        <v/>
      </c>
    </row>
    <row r="2826" spans="191:193" ht="37.5" customHeight="1" x14ac:dyDescent="0.25">
      <c r="GI2826" s="237">
        <f t="shared" si="502"/>
        <v>0</v>
      </c>
      <c r="GJ2826" s="140" t="e">
        <f t="shared" ca="1" si="503"/>
        <v>#N/A</v>
      </c>
      <c r="GK2826" s="238" t="str">
        <f t="shared" ca="1" si="504"/>
        <v/>
      </c>
    </row>
    <row r="2827" spans="191:193" ht="37.5" customHeight="1" x14ac:dyDescent="0.25">
      <c r="GI2827" s="237">
        <f t="shared" si="502"/>
        <v>0</v>
      </c>
      <c r="GJ2827" s="140" t="e">
        <f t="shared" ca="1" si="503"/>
        <v>#N/A</v>
      </c>
      <c r="GK2827" s="238" t="str">
        <f t="shared" ca="1" si="504"/>
        <v/>
      </c>
    </row>
    <row r="2828" spans="191:193" ht="37.5" customHeight="1" x14ac:dyDescent="0.25">
      <c r="GI2828" s="237">
        <f t="shared" si="502"/>
        <v>0</v>
      </c>
      <c r="GJ2828" s="140" t="e">
        <f t="shared" ca="1" si="503"/>
        <v>#N/A</v>
      </c>
      <c r="GK2828" s="238" t="str">
        <f t="shared" ca="1" si="504"/>
        <v/>
      </c>
    </row>
    <row r="2829" spans="191:193" ht="37.5" customHeight="1" x14ac:dyDescent="0.25">
      <c r="GI2829" s="237">
        <f t="shared" si="502"/>
        <v>0</v>
      </c>
      <c r="GJ2829" s="140" t="e">
        <f t="shared" ca="1" si="503"/>
        <v>#N/A</v>
      </c>
      <c r="GK2829" s="238" t="str">
        <f t="shared" ca="1" si="504"/>
        <v/>
      </c>
    </row>
    <row r="2830" spans="191:193" ht="37.5" customHeight="1" x14ac:dyDescent="0.25">
      <c r="GI2830" s="237">
        <f t="shared" si="502"/>
        <v>0</v>
      </c>
      <c r="GJ2830" s="140" t="e">
        <f t="shared" ca="1" si="503"/>
        <v>#N/A</v>
      </c>
      <c r="GK2830" s="238" t="str">
        <f t="shared" ca="1" si="504"/>
        <v/>
      </c>
    </row>
    <row r="2831" spans="191:193" ht="37.5" customHeight="1" x14ac:dyDescent="0.25">
      <c r="GI2831" s="237">
        <f t="shared" si="502"/>
        <v>0</v>
      </c>
      <c r="GJ2831" s="140" t="e">
        <f t="shared" ca="1" si="503"/>
        <v>#N/A</v>
      </c>
      <c r="GK2831" s="238" t="str">
        <f t="shared" ca="1" si="504"/>
        <v/>
      </c>
    </row>
    <row r="2832" spans="191:193" ht="37.5" customHeight="1" x14ac:dyDescent="0.25">
      <c r="GI2832" s="237">
        <f t="shared" si="502"/>
        <v>0</v>
      </c>
      <c r="GJ2832" s="140" t="e">
        <f t="shared" ca="1" si="503"/>
        <v>#N/A</v>
      </c>
      <c r="GK2832" s="238" t="str">
        <f t="shared" ca="1" si="504"/>
        <v/>
      </c>
    </row>
    <row r="2833" spans="191:193" ht="37.5" customHeight="1" x14ac:dyDescent="0.25">
      <c r="GI2833" s="237">
        <f t="shared" si="502"/>
        <v>0</v>
      </c>
      <c r="GJ2833" s="140" t="e">
        <f t="shared" ca="1" si="503"/>
        <v>#N/A</v>
      </c>
      <c r="GK2833" s="238" t="str">
        <f t="shared" ca="1" si="504"/>
        <v/>
      </c>
    </row>
    <row r="2834" spans="191:193" ht="37.5" customHeight="1" x14ac:dyDescent="0.25">
      <c r="GI2834" s="237">
        <f t="shared" si="502"/>
        <v>0</v>
      </c>
      <c r="GJ2834" s="140" t="e">
        <f t="shared" ca="1" si="503"/>
        <v>#N/A</v>
      </c>
      <c r="GK2834" s="238" t="str">
        <f t="shared" ca="1" si="504"/>
        <v/>
      </c>
    </row>
    <row r="2835" spans="191:193" ht="37.5" customHeight="1" x14ac:dyDescent="0.25">
      <c r="GI2835" s="237">
        <f t="shared" si="502"/>
        <v>0</v>
      </c>
      <c r="GJ2835" s="140" t="e">
        <f t="shared" ca="1" si="503"/>
        <v>#N/A</v>
      </c>
      <c r="GK2835" s="238" t="str">
        <f t="shared" ca="1" si="504"/>
        <v/>
      </c>
    </row>
    <row r="2836" spans="191:193" ht="37.5" customHeight="1" x14ac:dyDescent="0.25">
      <c r="GI2836" s="237">
        <f t="shared" si="502"/>
        <v>0</v>
      </c>
      <c r="GJ2836" s="140" t="e">
        <f t="shared" ca="1" si="503"/>
        <v>#N/A</v>
      </c>
      <c r="GK2836" s="238" t="str">
        <f t="shared" ca="1" si="504"/>
        <v/>
      </c>
    </row>
    <row r="2837" spans="191:193" ht="37.5" customHeight="1" x14ac:dyDescent="0.25">
      <c r="GI2837" s="237">
        <f t="shared" si="502"/>
        <v>0</v>
      </c>
      <c r="GJ2837" s="140" t="e">
        <f t="shared" ca="1" si="503"/>
        <v>#N/A</v>
      </c>
      <c r="GK2837" s="238" t="str">
        <f t="shared" ca="1" si="504"/>
        <v/>
      </c>
    </row>
    <row r="2838" spans="191:193" ht="37.5" customHeight="1" x14ac:dyDescent="0.25">
      <c r="GI2838" s="237">
        <f t="shared" si="502"/>
        <v>0</v>
      </c>
      <c r="GJ2838" s="140" t="e">
        <f t="shared" ca="1" si="503"/>
        <v>#N/A</v>
      </c>
      <c r="GK2838" s="238" t="str">
        <f t="shared" ca="1" si="504"/>
        <v/>
      </c>
    </row>
    <row r="2839" spans="191:193" ht="37.5" customHeight="1" x14ac:dyDescent="0.25">
      <c r="GI2839" s="237">
        <f t="shared" si="502"/>
        <v>0</v>
      </c>
      <c r="GJ2839" s="140" t="e">
        <f t="shared" ca="1" si="503"/>
        <v>#N/A</v>
      </c>
      <c r="GK2839" s="238" t="str">
        <f t="shared" ca="1" si="504"/>
        <v/>
      </c>
    </row>
    <row r="2840" spans="191:193" ht="37.5" customHeight="1" x14ac:dyDescent="0.25">
      <c r="GI2840" s="237">
        <f t="shared" si="502"/>
        <v>0</v>
      </c>
      <c r="GJ2840" s="140" t="e">
        <f t="shared" ca="1" si="503"/>
        <v>#N/A</v>
      </c>
      <c r="GK2840" s="238" t="str">
        <f t="shared" ca="1" si="504"/>
        <v/>
      </c>
    </row>
    <row r="2841" spans="191:193" ht="37.5" customHeight="1" x14ac:dyDescent="0.25">
      <c r="GI2841" s="237">
        <f t="shared" si="502"/>
        <v>0</v>
      </c>
      <c r="GJ2841" s="140" t="e">
        <f t="shared" ca="1" si="503"/>
        <v>#N/A</v>
      </c>
      <c r="GK2841" s="238" t="str">
        <f t="shared" ca="1" si="504"/>
        <v/>
      </c>
    </row>
    <row r="2842" spans="191:193" ht="37.5" customHeight="1" x14ac:dyDescent="0.25">
      <c r="GI2842" s="237">
        <f t="shared" si="502"/>
        <v>0</v>
      </c>
      <c r="GJ2842" s="140" t="e">
        <f t="shared" ca="1" si="503"/>
        <v>#N/A</v>
      </c>
      <c r="GK2842" s="238" t="str">
        <f t="shared" ca="1" si="504"/>
        <v/>
      </c>
    </row>
    <row r="2843" spans="191:193" ht="37.5" customHeight="1" x14ac:dyDescent="0.25">
      <c r="GI2843" s="237">
        <f t="shared" si="502"/>
        <v>0</v>
      </c>
      <c r="GJ2843" s="140" t="e">
        <f t="shared" ca="1" si="503"/>
        <v>#N/A</v>
      </c>
      <c r="GK2843" s="238" t="str">
        <f t="shared" ca="1" si="504"/>
        <v/>
      </c>
    </row>
    <row r="2844" spans="191:193" ht="37.5" customHeight="1" x14ac:dyDescent="0.25">
      <c r="GI2844" s="237">
        <f t="shared" si="502"/>
        <v>0</v>
      </c>
      <c r="GJ2844" s="140" t="e">
        <f t="shared" ca="1" si="503"/>
        <v>#N/A</v>
      </c>
      <c r="GK2844" s="238" t="str">
        <f t="shared" ca="1" si="504"/>
        <v/>
      </c>
    </row>
    <row r="2845" spans="191:193" ht="37.5" customHeight="1" x14ac:dyDescent="0.25">
      <c r="GI2845" s="237">
        <f t="shared" si="502"/>
        <v>0</v>
      </c>
      <c r="GJ2845" s="140" t="e">
        <f t="shared" ca="1" si="503"/>
        <v>#N/A</v>
      </c>
      <c r="GK2845" s="238" t="str">
        <f t="shared" ca="1" si="504"/>
        <v/>
      </c>
    </row>
    <row r="2846" spans="191:193" ht="37.5" customHeight="1" x14ac:dyDescent="0.25">
      <c r="GI2846" s="237">
        <f t="shared" si="502"/>
        <v>0</v>
      </c>
      <c r="GJ2846" s="140" t="e">
        <f t="shared" ca="1" si="503"/>
        <v>#N/A</v>
      </c>
      <c r="GK2846" s="238" t="str">
        <f t="shared" ca="1" si="504"/>
        <v/>
      </c>
    </row>
    <row r="2847" spans="191:193" ht="37.5" customHeight="1" x14ac:dyDescent="0.25">
      <c r="GI2847" s="237">
        <f t="shared" si="502"/>
        <v>0</v>
      </c>
      <c r="GJ2847" s="140" t="e">
        <f t="shared" ca="1" si="503"/>
        <v>#N/A</v>
      </c>
      <c r="GK2847" s="238" t="str">
        <f t="shared" ca="1" si="504"/>
        <v/>
      </c>
    </row>
    <row r="2848" spans="191:193" ht="37.5" customHeight="1" x14ac:dyDescent="0.25">
      <c r="GI2848" s="237">
        <f t="shared" si="502"/>
        <v>0</v>
      </c>
      <c r="GJ2848" s="140" t="e">
        <f t="shared" ca="1" si="503"/>
        <v>#N/A</v>
      </c>
      <c r="GK2848" s="238" t="str">
        <f t="shared" ca="1" si="504"/>
        <v/>
      </c>
    </row>
    <row r="2849" spans="191:193" ht="37.5" customHeight="1" x14ac:dyDescent="0.25">
      <c r="GI2849" s="237">
        <f t="shared" si="502"/>
        <v>0</v>
      </c>
      <c r="GJ2849" s="140" t="e">
        <f t="shared" ca="1" si="503"/>
        <v>#N/A</v>
      </c>
      <c r="GK2849" s="238" t="str">
        <f t="shared" ca="1" si="504"/>
        <v/>
      </c>
    </row>
    <row r="2850" spans="191:193" ht="37.5" customHeight="1" x14ac:dyDescent="0.25">
      <c r="GI2850" s="237">
        <f t="shared" si="502"/>
        <v>0</v>
      </c>
      <c r="GJ2850" s="140" t="e">
        <f t="shared" ca="1" si="503"/>
        <v>#N/A</v>
      </c>
      <c r="GK2850" s="238" t="str">
        <f t="shared" ca="1" si="504"/>
        <v/>
      </c>
    </row>
    <row r="2851" spans="191:193" ht="37.5" customHeight="1" x14ac:dyDescent="0.25">
      <c r="GI2851" s="237">
        <f t="shared" si="502"/>
        <v>0</v>
      </c>
      <c r="GJ2851" s="140" t="e">
        <f t="shared" ca="1" si="503"/>
        <v>#N/A</v>
      </c>
      <c r="GK2851" s="238" t="str">
        <f t="shared" ca="1" si="504"/>
        <v/>
      </c>
    </row>
    <row r="2852" spans="191:193" ht="37.5" customHeight="1" x14ac:dyDescent="0.25">
      <c r="GI2852" s="237">
        <f t="shared" si="502"/>
        <v>0</v>
      </c>
      <c r="GJ2852" s="140" t="e">
        <f t="shared" ca="1" si="503"/>
        <v>#N/A</v>
      </c>
      <c r="GK2852" s="238" t="str">
        <f t="shared" ca="1" si="504"/>
        <v/>
      </c>
    </row>
    <row r="2853" spans="191:193" ht="37.5" customHeight="1" x14ac:dyDescent="0.25">
      <c r="GI2853" s="237">
        <f t="shared" si="502"/>
        <v>0</v>
      </c>
      <c r="GJ2853" s="140" t="e">
        <f t="shared" ca="1" si="503"/>
        <v>#N/A</v>
      </c>
      <c r="GK2853" s="238" t="str">
        <f t="shared" ca="1" si="504"/>
        <v/>
      </c>
    </row>
    <row r="2854" spans="191:193" ht="37.5" customHeight="1" x14ac:dyDescent="0.25">
      <c r="GI2854" s="237">
        <f t="shared" si="502"/>
        <v>0</v>
      </c>
      <c r="GJ2854" s="140" t="e">
        <f t="shared" ca="1" si="503"/>
        <v>#N/A</v>
      </c>
      <c r="GK2854" s="238" t="str">
        <f t="shared" ca="1" si="504"/>
        <v/>
      </c>
    </row>
    <row r="2855" spans="191:193" ht="37.5" customHeight="1" x14ac:dyDescent="0.25">
      <c r="GI2855" s="237">
        <f t="shared" si="502"/>
        <v>0</v>
      </c>
      <c r="GJ2855" s="140" t="e">
        <f t="shared" ca="1" si="503"/>
        <v>#N/A</v>
      </c>
      <c r="GK2855" s="238" t="str">
        <f t="shared" ca="1" si="504"/>
        <v/>
      </c>
    </row>
    <row r="2856" spans="191:193" ht="37.5" customHeight="1" x14ac:dyDescent="0.25">
      <c r="GI2856" s="237">
        <f t="shared" si="502"/>
        <v>0</v>
      </c>
      <c r="GJ2856" s="140" t="e">
        <f t="shared" ca="1" si="503"/>
        <v>#N/A</v>
      </c>
      <c r="GK2856" s="238" t="str">
        <f t="shared" ca="1" si="504"/>
        <v/>
      </c>
    </row>
    <row r="2857" spans="191:193" ht="37.5" customHeight="1" x14ac:dyDescent="0.25">
      <c r="GI2857" s="237">
        <f t="shared" si="502"/>
        <v>0</v>
      </c>
      <c r="GJ2857" s="140" t="e">
        <f t="shared" ca="1" si="503"/>
        <v>#N/A</v>
      </c>
      <c r="GK2857" s="238" t="str">
        <f t="shared" ca="1" si="504"/>
        <v/>
      </c>
    </row>
    <row r="2858" spans="191:193" ht="37.5" customHeight="1" x14ac:dyDescent="0.25">
      <c r="GI2858" s="237">
        <f t="shared" si="502"/>
        <v>0</v>
      </c>
      <c r="GJ2858" s="140" t="e">
        <f t="shared" ca="1" si="503"/>
        <v>#N/A</v>
      </c>
      <c r="GK2858" s="238" t="str">
        <f t="shared" ca="1" si="504"/>
        <v/>
      </c>
    </row>
    <row r="2859" spans="191:193" ht="37.5" customHeight="1" x14ac:dyDescent="0.25">
      <c r="GI2859" s="237">
        <f t="shared" si="502"/>
        <v>0</v>
      </c>
      <c r="GJ2859" s="140" t="e">
        <f t="shared" ca="1" si="503"/>
        <v>#N/A</v>
      </c>
      <c r="GK2859" s="238" t="str">
        <f t="shared" ca="1" si="504"/>
        <v/>
      </c>
    </row>
    <row r="2860" spans="191:193" ht="37.5" customHeight="1" x14ac:dyDescent="0.25">
      <c r="GI2860" s="237">
        <f t="shared" si="502"/>
        <v>0</v>
      </c>
      <c r="GJ2860" s="140" t="e">
        <f t="shared" ca="1" si="503"/>
        <v>#N/A</v>
      </c>
      <c r="GK2860" s="238" t="str">
        <f t="shared" ca="1" si="504"/>
        <v/>
      </c>
    </row>
    <row r="2861" spans="191:193" ht="37.5" customHeight="1" x14ac:dyDescent="0.25">
      <c r="GI2861" s="237">
        <f t="shared" si="502"/>
        <v>0</v>
      </c>
      <c r="GJ2861" s="140" t="e">
        <f t="shared" ca="1" si="503"/>
        <v>#N/A</v>
      </c>
      <c r="GK2861" s="238" t="str">
        <f t="shared" ca="1" si="504"/>
        <v/>
      </c>
    </row>
    <row r="2862" spans="191:193" ht="37.5" customHeight="1" x14ac:dyDescent="0.25">
      <c r="GI2862" s="237">
        <f t="shared" si="502"/>
        <v>0</v>
      </c>
      <c r="GJ2862" s="140" t="e">
        <f t="shared" ca="1" si="503"/>
        <v>#N/A</v>
      </c>
      <c r="GK2862" s="238" t="str">
        <f t="shared" ca="1" si="504"/>
        <v/>
      </c>
    </row>
    <row r="2863" spans="191:193" ht="37.5" customHeight="1" x14ac:dyDescent="0.25">
      <c r="GI2863" s="237">
        <f t="shared" si="502"/>
        <v>0</v>
      </c>
      <c r="GJ2863" s="140" t="e">
        <f t="shared" ca="1" si="503"/>
        <v>#N/A</v>
      </c>
      <c r="GK2863" s="238" t="str">
        <f t="shared" ca="1" si="504"/>
        <v/>
      </c>
    </row>
    <row r="2864" spans="191:193" ht="37.5" customHeight="1" x14ac:dyDescent="0.25">
      <c r="GI2864" s="237">
        <f t="shared" si="502"/>
        <v>0</v>
      </c>
      <c r="GJ2864" s="140" t="e">
        <f t="shared" ca="1" si="503"/>
        <v>#N/A</v>
      </c>
      <c r="GK2864" s="238" t="str">
        <f t="shared" ca="1" si="504"/>
        <v/>
      </c>
    </row>
    <row r="2865" spans="191:193" ht="37.5" customHeight="1" x14ac:dyDescent="0.25">
      <c r="GI2865" s="237">
        <f t="shared" si="502"/>
        <v>0</v>
      </c>
      <c r="GJ2865" s="140" t="e">
        <f t="shared" ca="1" si="503"/>
        <v>#N/A</v>
      </c>
      <c r="GK2865" s="238" t="str">
        <f t="shared" ca="1" si="504"/>
        <v/>
      </c>
    </row>
    <row r="2866" spans="191:193" ht="37.5" customHeight="1" x14ac:dyDescent="0.25">
      <c r="GI2866" s="237">
        <f t="shared" si="502"/>
        <v>0</v>
      </c>
      <c r="GJ2866" s="140" t="e">
        <f t="shared" ca="1" si="503"/>
        <v>#N/A</v>
      </c>
      <c r="GK2866" s="238" t="str">
        <f t="shared" ca="1" si="504"/>
        <v/>
      </c>
    </row>
    <row r="2867" spans="191:193" ht="37.5" customHeight="1" x14ac:dyDescent="0.25">
      <c r="GI2867" s="237">
        <f t="shared" si="502"/>
        <v>0</v>
      </c>
      <c r="GJ2867" s="140" t="e">
        <f t="shared" ca="1" si="503"/>
        <v>#N/A</v>
      </c>
      <c r="GK2867" s="238" t="str">
        <f t="shared" ca="1" si="504"/>
        <v/>
      </c>
    </row>
    <row r="2868" spans="191:193" ht="37.5" customHeight="1" x14ac:dyDescent="0.25">
      <c r="GI2868" s="237">
        <f t="shared" si="502"/>
        <v>0</v>
      </c>
      <c r="GJ2868" s="140" t="e">
        <f t="shared" ca="1" si="503"/>
        <v>#N/A</v>
      </c>
      <c r="GK2868" s="238" t="str">
        <f t="shared" ca="1" si="504"/>
        <v/>
      </c>
    </row>
    <row r="2869" spans="191:193" ht="37.5" customHeight="1" x14ac:dyDescent="0.25">
      <c r="GI2869" s="237">
        <f t="shared" si="502"/>
        <v>0</v>
      </c>
      <c r="GJ2869" s="140" t="e">
        <f t="shared" ca="1" si="503"/>
        <v>#N/A</v>
      </c>
      <c r="GK2869" s="238" t="str">
        <f t="shared" ca="1" si="504"/>
        <v/>
      </c>
    </row>
    <row r="2870" spans="191:193" ht="37.5" customHeight="1" x14ac:dyDescent="0.25">
      <c r="GI2870" s="237">
        <f t="shared" si="502"/>
        <v>0</v>
      </c>
      <c r="GJ2870" s="140" t="e">
        <f t="shared" ca="1" si="503"/>
        <v>#N/A</v>
      </c>
      <c r="GK2870" s="238" t="str">
        <f t="shared" ca="1" si="504"/>
        <v/>
      </c>
    </row>
    <row r="2871" spans="191:193" ht="37.5" customHeight="1" x14ac:dyDescent="0.25">
      <c r="GI2871" s="237">
        <f t="shared" si="502"/>
        <v>0</v>
      </c>
      <c r="GJ2871" s="140" t="e">
        <f t="shared" ca="1" si="503"/>
        <v>#N/A</v>
      </c>
      <c r="GK2871" s="238" t="str">
        <f t="shared" ca="1" si="504"/>
        <v/>
      </c>
    </row>
    <row r="2872" spans="191:193" ht="37.5" customHeight="1" x14ac:dyDescent="0.25">
      <c r="GI2872" s="237">
        <f t="shared" si="502"/>
        <v>0</v>
      </c>
      <c r="GJ2872" s="140" t="e">
        <f t="shared" ca="1" si="503"/>
        <v>#N/A</v>
      </c>
      <c r="GK2872" s="238" t="str">
        <f t="shared" ca="1" si="504"/>
        <v/>
      </c>
    </row>
    <row r="2873" spans="191:193" ht="37.5" customHeight="1" x14ac:dyDescent="0.25">
      <c r="GI2873" s="237">
        <f t="shared" si="502"/>
        <v>0</v>
      </c>
      <c r="GJ2873" s="140" t="e">
        <f t="shared" ca="1" si="503"/>
        <v>#N/A</v>
      </c>
      <c r="GK2873" s="238" t="str">
        <f t="shared" ca="1" si="504"/>
        <v/>
      </c>
    </row>
    <row r="2874" spans="191:193" ht="37.5" customHeight="1" x14ac:dyDescent="0.25">
      <c r="GI2874" s="237">
        <f t="shared" si="502"/>
        <v>0</v>
      </c>
      <c r="GJ2874" s="140" t="e">
        <f t="shared" ca="1" si="503"/>
        <v>#N/A</v>
      </c>
      <c r="GK2874" s="238" t="str">
        <f t="shared" ca="1" si="504"/>
        <v/>
      </c>
    </row>
    <row r="2875" spans="191:193" ht="37.5" customHeight="1" x14ac:dyDescent="0.25">
      <c r="GI2875" s="237">
        <f t="shared" si="502"/>
        <v>0</v>
      </c>
      <c r="GJ2875" s="140" t="e">
        <f t="shared" ca="1" si="503"/>
        <v>#N/A</v>
      </c>
      <c r="GK2875" s="238" t="str">
        <f t="shared" ca="1" si="504"/>
        <v/>
      </c>
    </row>
    <row r="2876" spans="191:193" ht="37.5" customHeight="1" x14ac:dyDescent="0.25">
      <c r="GI2876" s="237">
        <f t="shared" si="502"/>
        <v>0</v>
      </c>
      <c r="GJ2876" s="140" t="e">
        <f t="shared" ca="1" si="503"/>
        <v>#N/A</v>
      </c>
      <c r="GK2876" s="238" t="str">
        <f t="shared" ca="1" si="504"/>
        <v/>
      </c>
    </row>
    <row r="2877" spans="191:193" ht="37.5" customHeight="1" x14ac:dyDescent="0.25">
      <c r="GI2877" s="237">
        <f t="shared" si="502"/>
        <v>0</v>
      </c>
      <c r="GJ2877" s="140" t="e">
        <f t="shared" ca="1" si="503"/>
        <v>#N/A</v>
      </c>
      <c r="GK2877" s="238" t="str">
        <f t="shared" ca="1" si="504"/>
        <v/>
      </c>
    </row>
    <row r="2878" spans="191:193" ht="37.5" customHeight="1" x14ac:dyDescent="0.25">
      <c r="GI2878" s="237">
        <f t="shared" si="502"/>
        <v>0</v>
      </c>
      <c r="GJ2878" s="140" t="e">
        <f t="shared" ca="1" si="503"/>
        <v>#N/A</v>
      </c>
      <c r="GK2878" s="238" t="str">
        <f t="shared" ca="1" si="504"/>
        <v/>
      </c>
    </row>
    <row r="2879" spans="191:193" ht="37.5" customHeight="1" x14ac:dyDescent="0.25">
      <c r="GI2879" s="237">
        <f t="shared" si="502"/>
        <v>0</v>
      </c>
      <c r="GJ2879" s="140" t="e">
        <f t="shared" ca="1" si="503"/>
        <v>#N/A</v>
      </c>
      <c r="GK2879" s="238" t="str">
        <f t="shared" ca="1" si="504"/>
        <v/>
      </c>
    </row>
    <row r="2880" spans="191:193" ht="37.5" customHeight="1" x14ac:dyDescent="0.25">
      <c r="GI2880" s="237">
        <f t="shared" si="502"/>
        <v>0</v>
      </c>
      <c r="GJ2880" s="140" t="e">
        <f t="shared" ca="1" si="503"/>
        <v>#N/A</v>
      </c>
      <c r="GK2880" s="238" t="str">
        <f t="shared" ca="1" si="504"/>
        <v/>
      </c>
    </row>
    <row r="2881" spans="191:193" ht="37.5" customHeight="1" x14ac:dyDescent="0.25">
      <c r="GI2881" s="237">
        <f t="shared" si="502"/>
        <v>0</v>
      </c>
      <c r="GJ2881" s="140" t="e">
        <f t="shared" ca="1" si="503"/>
        <v>#N/A</v>
      </c>
      <c r="GK2881" s="238" t="str">
        <f t="shared" ca="1" si="504"/>
        <v/>
      </c>
    </row>
    <row r="2882" spans="191:193" ht="37.5" customHeight="1" x14ac:dyDescent="0.25">
      <c r="GI2882" s="237">
        <f t="shared" ref="GI2882:GI2945" si="505">INDEX(Matrix_Ausschluss,1+(ROW(A2881)-1)/COLUMNS(CS:GG),MOD(ROW(A2881)-1,COLUMNS(CS:GG))+1)</f>
        <v>0</v>
      </c>
      <c r="GJ2882" s="140" t="e">
        <f t="shared" ca="1" si="503"/>
        <v>#N/A</v>
      </c>
      <c r="GK2882" s="238" t="str">
        <f t="shared" ca="1" si="504"/>
        <v/>
      </c>
    </row>
    <row r="2883" spans="191:193" ht="37.5" customHeight="1" x14ac:dyDescent="0.25">
      <c r="GI2883" s="237">
        <f t="shared" si="505"/>
        <v>0</v>
      </c>
      <c r="GJ2883" s="140" t="e">
        <f t="shared" ref="GJ2883:GJ2946" ca="1" si="506">MATCH("*",OFFSET($GI$1,GJ2882,0,8650),0)+GJ2882</f>
        <v>#N/A</v>
      </c>
      <c r="GK2883" s="238" t="str">
        <f t="shared" ref="GK2883:GK2946" ca="1" si="507">IF(ISERROR($GJ2883),"",INDEX($GI$2:$GI$8650,$GJ2883-1,1))</f>
        <v/>
      </c>
    </row>
    <row r="2884" spans="191:193" ht="37.5" customHeight="1" x14ac:dyDescent="0.25">
      <c r="GI2884" s="237">
        <f t="shared" si="505"/>
        <v>0</v>
      </c>
      <c r="GJ2884" s="140" t="e">
        <f t="shared" ca="1" si="506"/>
        <v>#N/A</v>
      </c>
      <c r="GK2884" s="238" t="str">
        <f t="shared" ca="1" si="507"/>
        <v/>
      </c>
    </row>
    <row r="2885" spans="191:193" ht="37.5" customHeight="1" x14ac:dyDescent="0.25">
      <c r="GI2885" s="237">
        <f t="shared" si="505"/>
        <v>0</v>
      </c>
      <c r="GJ2885" s="140" t="e">
        <f t="shared" ca="1" si="506"/>
        <v>#N/A</v>
      </c>
      <c r="GK2885" s="238" t="str">
        <f t="shared" ca="1" si="507"/>
        <v/>
      </c>
    </row>
    <row r="2886" spans="191:193" ht="37.5" customHeight="1" x14ac:dyDescent="0.25">
      <c r="GI2886" s="237">
        <f t="shared" si="505"/>
        <v>0</v>
      </c>
      <c r="GJ2886" s="140" t="e">
        <f t="shared" ca="1" si="506"/>
        <v>#N/A</v>
      </c>
      <c r="GK2886" s="238" t="str">
        <f t="shared" ca="1" si="507"/>
        <v/>
      </c>
    </row>
    <row r="2887" spans="191:193" ht="37.5" customHeight="1" x14ac:dyDescent="0.25">
      <c r="GI2887" s="237">
        <f t="shared" si="505"/>
        <v>0</v>
      </c>
      <c r="GJ2887" s="140" t="e">
        <f t="shared" ca="1" si="506"/>
        <v>#N/A</v>
      </c>
      <c r="GK2887" s="238" t="str">
        <f t="shared" ca="1" si="507"/>
        <v/>
      </c>
    </row>
    <row r="2888" spans="191:193" ht="37.5" customHeight="1" x14ac:dyDescent="0.25">
      <c r="GI2888" s="237">
        <f t="shared" si="505"/>
        <v>0</v>
      </c>
      <c r="GJ2888" s="140" t="e">
        <f t="shared" ca="1" si="506"/>
        <v>#N/A</v>
      </c>
      <c r="GK2888" s="238" t="str">
        <f t="shared" ca="1" si="507"/>
        <v/>
      </c>
    </row>
    <row r="2889" spans="191:193" ht="37.5" customHeight="1" x14ac:dyDescent="0.25">
      <c r="GI2889" s="237">
        <f t="shared" si="505"/>
        <v>0</v>
      </c>
      <c r="GJ2889" s="140" t="e">
        <f t="shared" ca="1" si="506"/>
        <v>#N/A</v>
      </c>
      <c r="GK2889" s="238" t="str">
        <f t="shared" ca="1" si="507"/>
        <v/>
      </c>
    </row>
    <row r="2890" spans="191:193" ht="37.5" customHeight="1" x14ac:dyDescent="0.25">
      <c r="GI2890" s="237">
        <f t="shared" si="505"/>
        <v>0</v>
      </c>
      <c r="GJ2890" s="140" t="e">
        <f t="shared" ca="1" si="506"/>
        <v>#N/A</v>
      </c>
      <c r="GK2890" s="238" t="str">
        <f t="shared" ca="1" si="507"/>
        <v/>
      </c>
    </row>
    <row r="2891" spans="191:193" ht="37.5" customHeight="1" x14ac:dyDescent="0.25">
      <c r="GI2891" s="237">
        <f t="shared" si="505"/>
        <v>0</v>
      </c>
      <c r="GJ2891" s="140" t="e">
        <f t="shared" ca="1" si="506"/>
        <v>#N/A</v>
      </c>
      <c r="GK2891" s="238" t="str">
        <f t="shared" ca="1" si="507"/>
        <v/>
      </c>
    </row>
    <row r="2892" spans="191:193" ht="37.5" customHeight="1" x14ac:dyDescent="0.25">
      <c r="GI2892" s="237">
        <f t="shared" si="505"/>
        <v>0</v>
      </c>
      <c r="GJ2892" s="140" t="e">
        <f t="shared" ca="1" si="506"/>
        <v>#N/A</v>
      </c>
      <c r="GK2892" s="238" t="str">
        <f t="shared" ca="1" si="507"/>
        <v/>
      </c>
    </row>
    <row r="2893" spans="191:193" ht="37.5" customHeight="1" x14ac:dyDescent="0.25">
      <c r="GI2893" s="237">
        <f t="shared" si="505"/>
        <v>0</v>
      </c>
      <c r="GJ2893" s="140" t="e">
        <f t="shared" ca="1" si="506"/>
        <v>#N/A</v>
      </c>
      <c r="GK2893" s="238" t="str">
        <f t="shared" ca="1" si="507"/>
        <v/>
      </c>
    </row>
    <row r="2894" spans="191:193" ht="37.5" customHeight="1" x14ac:dyDescent="0.25">
      <c r="GI2894" s="237">
        <f t="shared" si="505"/>
        <v>0</v>
      </c>
      <c r="GJ2894" s="140" t="e">
        <f t="shared" ca="1" si="506"/>
        <v>#N/A</v>
      </c>
      <c r="GK2894" s="238" t="str">
        <f t="shared" ca="1" si="507"/>
        <v/>
      </c>
    </row>
    <row r="2895" spans="191:193" ht="37.5" customHeight="1" x14ac:dyDescent="0.25">
      <c r="GI2895" s="237">
        <f t="shared" si="505"/>
        <v>0</v>
      </c>
      <c r="GJ2895" s="140" t="e">
        <f t="shared" ca="1" si="506"/>
        <v>#N/A</v>
      </c>
      <c r="GK2895" s="238" t="str">
        <f t="shared" ca="1" si="507"/>
        <v/>
      </c>
    </row>
    <row r="2896" spans="191:193" ht="37.5" customHeight="1" x14ac:dyDescent="0.25">
      <c r="GI2896" s="237">
        <f t="shared" si="505"/>
        <v>0</v>
      </c>
      <c r="GJ2896" s="140" t="e">
        <f t="shared" ca="1" si="506"/>
        <v>#N/A</v>
      </c>
      <c r="GK2896" s="238" t="str">
        <f t="shared" ca="1" si="507"/>
        <v/>
      </c>
    </row>
    <row r="2897" spans="191:193" ht="37.5" customHeight="1" x14ac:dyDescent="0.25">
      <c r="GI2897" s="237">
        <f t="shared" si="505"/>
        <v>0</v>
      </c>
      <c r="GJ2897" s="140" t="e">
        <f t="shared" ca="1" si="506"/>
        <v>#N/A</v>
      </c>
      <c r="GK2897" s="238" t="str">
        <f t="shared" ca="1" si="507"/>
        <v/>
      </c>
    </row>
    <row r="2898" spans="191:193" ht="37.5" customHeight="1" x14ac:dyDescent="0.25">
      <c r="GI2898" s="237">
        <f t="shared" si="505"/>
        <v>0</v>
      </c>
      <c r="GJ2898" s="140" t="e">
        <f t="shared" ca="1" si="506"/>
        <v>#N/A</v>
      </c>
      <c r="GK2898" s="238" t="str">
        <f t="shared" ca="1" si="507"/>
        <v/>
      </c>
    </row>
    <row r="2899" spans="191:193" ht="37.5" customHeight="1" x14ac:dyDescent="0.25">
      <c r="GI2899" s="237">
        <f t="shared" si="505"/>
        <v>0</v>
      </c>
      <c r="GJ2899" s="140" t="e">
        <f t="shared" ca="1" si="506"/>
        <v>#N/A</v>
      </c>
      <c r="GK2899" s="238" t="str">
        <f t="shared" ca="1" si="507"/>
        <v/>
      </c>
    </row>
    <row r="2900" spans="191:193" ht="37.5" customHeight="1" x14ac:dyDescent="0.25">
      <c r="GI2900" s="237">
        <f t="shared" si="505"/>
        <v>0</v>
      </c>
      <c r="GJ2900" s="140" t="e">
        <f t="shared" ca="1" si="506"/>
        <v>#N/A</v>
      </c>
      <c r="GK2900" s="238" t="str">
        <f t="shared" ca="1" si="507"/>
        <v/>
      </c>
    </row>
    <row r="2901" spans="191:193" ht="37.5" customHeight="1" x14ac:dyDescent="0.25">
      <c r="GI2901" s="237">
        <f t="shared" si="505"/>
        <v>0</v>
      </c>
      <c r="GJ2901" s="140" t="e">
        <f t="shared" ca="1" si="506"/>
        <v>#N/A</v>
      </c>
      <c r="GK2901" s="238" t="str">
        <f t="shared" ca="1" si="507"/>
        <v/>
      </c>
    </row>
    <row r="2902" spans="191:193" ht="37.5" customHeight="1" x14ac:dyDescent="0.25">
      <c r="GI2902" s="237">
        <f t="shared" si="505"/>
        <v>0</v>
      </c>
      <c r="GJ2902" s="140" t="e">
        <f t="shared" ca="1" si="506"/>
        <v>#N/A</v>
      </c>
      <c r="GK2902" s="238" t="str">
        <f t="shared" ca="1" si="507"/>
        <v/>
      </c>
    </row>
    <row r="2903" spans="191:193" ht="37.5" customHeight="1" x14ac:dyDescent="0.25">
      <c r="GI2903" s="237">
        <f t="shared" si="505"/>
        <v>0</v>
      </c>
      <c r="GJ2903" s="140" t="e">
        <f t="shared" ca="1" si="506"/>
        <v>#N/A</v>
      </c>
      <c r="GK2903" s="238" t="str">
        <f t="shared" ca="1" si="507"/>
        <v/>
      </c>
    </row>
    <row r="2904" spans="191:193" ht="37.5" customHeight="1" x14ac:dyDescent="0.25">
      <c r="GI2904" s="237">
        <f t="shared" si="505"/>
        <v>0</v>
      </c>
      <c r="GJ2904" s="140" t="e">
        <f t="shared" ca="1" si="506"/>
        <v>#N/A</v>
      </c>
      <c r="GK2904" s="238" t="str">
        <f t="shared" ca="1" si="507"/>
        <v/>
      </c>
    </row>
    <row r="2905" spans="191:193" ht="37.5" customHeight="1" x14ac:dyDescent="0.25">
      <c r="GI2905" s="237">
        <f t="shared" si="505"/>
        <v>0</v>
      </c>
      <c r="GJ2905" s="140" t="e">
        <f t="shared" ca="1" si="506"/>
        <v>#N/A</v>
      </c>
      <c r="GK2905" s="238" t="str">
        <f t="shared" ca="1" si="507"/>
        <v/>
      </c>
    </row>
    <row r="2906" spans="191:193" ht="37.5" customHeight="1" x14ac:dyDescent="0.25">
      <c r="GI2906" s="237">
        <f t="shared" si="505"/>
        <v>0</v>
      </c>
      <c r="GJ2906" s="140" t="e">
        <f t="shared" ca="1" si="506"/>
        <v>#N/A</v>
      </c>
      <c r="GK2906" s="238" t="str">
        <f t="shared" ca="1" si="507"/>
        <v/>
      </c>
    </row>
    <row r="2907" spans="191:193" ht="37.5" customHeight="1" x14ac:dyDescent="0.25">
      <c r="GI2907" s="237">
        <f t="shared" si="505"/>
        <v>0</v>
      </c>
      <c r="GJ2907" s="140" t="e">
        <f t="shared" ca="1" si="506"/>
        <v>#N/A</v>
      </c>
      <c r="GK2907" s="238" t="str">
        <f t="shared" ca="1" si="507"/>
        <v/>
      </c>
    </row>
    <row r="2908" spans="191:193" ht="37.5" customHeight="1" x14ac:dyDescent="0.25">
      <c r="GI2908" s="237">
        <f t="shared" si="505"/>
        <v>0</v>
      </c>
      <c r="GJ2908" s="140" t="e">
        <f t="shared" ca="1" si="506"/>
        <v>#N/A</v>
      </c>
      <c r="GK2908" s="238" t="str">
        <f t="shared" ca="1" si="507"/>
        <v/>
      </c>
    </row>
    <row r="2909" spans="191:193" ht="37.5" customHeight="1" x14ac:dyDescent="0.25">
      <c r="GI2909" s="237">
        <f t="shared" si="505"/>
        <v>0</v>
      </c>
      <c r="GJ2909" s="140" t="e">
        <f t="shared" ca="1" si="506"/>
        <v>#N/A</v>
      </c>
      <c r="GK2909" s="238" t="str">
        <f t="shared" ca="1" si="507"/>
        <v/>
      </c>
    </row>
    <row r="2910" spans="191:193" ht="37.5" customHeight="1" x14ac:dyDescent="0.25">
      <c r="GI2910" s="237">
        <f t="shared" si="505"/>
        <v>0</v>
      </c>
      <c r="GJ2910" s="140" t="e">
        <f t="shared" ca="1" si="506"/>
        <v>#N/A</v>
      </c>
      <c r="GK2910" s="238" t="str">
        <f t="shared" ca="1" si="507"/>
        <v/>
      </c>
    </row>
    <row r="2911" spans="191:193" ht="37.5" customHeight="1" x14ac:dyDescent="0.25">
      <c r="GI2911" s="237">
        <f t="shared" si="505"/>
        <v>0</v>
      </c>
      <c r="GJ2911" s="140" t="e">
        <f t="shared" ca="1" si="506"/>
        <v>#N/A</v>
      </c>
      <c r="GK2911" s="238" t="str">
        <f t="shared" ca="1" si="507"/>
        <v/>
      </c>
    </row>
    <row r="2912" spans="191:193" ht="37.5" customHeight="1" x14ac:dyDescent="0.25">
      <c r="GI2912" s="237">
        <f t="shared" si="505"/>
        <v>0</v>
      </c>
      <c r="GJ2912" s="140" t="e">
        <f t="shared" ca="1" si="506"/>
        <v>#N/A</v>
      </c>
      <c r="GK2912" s="238" t="str">
        <f t="shared" ca="1" si="507"/>
        <v/>
      </c>
    </row>
    <row r="2913" spans="191:193" ht="37.5" customHeight="1" x14ac:dyDescent="0.25">
      <c r="GI2913" s="237">
        <f t="shared" si="505"/>
        <v>0</v>
      </c>
      <c r="GJ2913" s="140" t="e">
        <f t="shared" ca="1" si="506"/>
        <v>#N/A</v>
      </c>
      <c r="GK2913" s="238" t="str">
        <f t="shared" ca="1" si="507"/>
        <v/>
      </c>
    </row>
    <row r="2914" spans="191:193" ht="37.5" customHeight="1" x14ac:dyDescent="0.25">
      <c r="GI2914" s="237">
        <f t="shared" si="505"/>
        <v>0</v>
      </c>
      <c r="GJ2914" s="140" t="e">
        <f t="shared" ca="1" si="506"/>
        <v>#N/A</v>
      </c>
      <c r="GK2914" s="238" t="str">
        <f t="shared" ca="1" si="507"/>
        <v/>
      </c>
    </row>
    <row r="2915" spans="191:193" ht="37.5" customHeight="1" x14ac:dyDescent="0.25">
      <c r="GI2915" s="237">
        <f t="shared" si="505"/>
        <v>0</v>
      </c>
      <c r="GJ2915" s="140" t="e">
        <f t="shared" ca="1" si="506"/>
        <v>#N/A</v>
      </c>
      <c r="GK2915" s="238" t="str">
        <f t="shared" ca="1" si="507"/>
        <v/>
      </c>
    </row>
    <row r="2916" spans="191:193" ht="37.5" customHeight="1" x14ac:dyDescent="0.25">
      <c r="GI2916" s="237">
        <f t="shared" si="505"/>
        <v>0</v>
      </c>
      <c r="GJ2916" s="140" t="e">
        <f t="shared" ca="1" si="506"/>
        <v>#N/A</v>
      </c>
      <c r="GK2916" s="238" t="str">
        <f t="shared" ca="1" si="507"/>
        <v/>
      </c>
    </row>
    <row r="2917" spans="191:193" ht="37.5" customHeight="1" x14ac:dyDescent="0.25">
      <c r="GI2917" s="237">
        <f t="shared" si="505"/>
        <v>0</v>
      </c>
      <c r="GJ2917" s="140" t="e">
        <f t="shared" ca="1" si="506"/>
        <v>#N/A</v>
      </c>
      <c r="GK2917" s="238" t="str">
        <f t="shared" ca="1" si="507"/>
        <v/>
      </c>
    </row>
    <row r="2918" spans="191:193" ht="37.5" customHeight="1" x14ac:dyDescent="0.25">
      <c r="GI2918" s="237">
        <f t="shared" si="505"/>
        <v>0</v>
      </c>
      <c r="GJ2918" s="140" t="e">
        <f t="shared" ca="1" si="506"/>
        <v>#N/A</v>
      </c>
      <c r="GK2918" s="238" t="str">
        <f t="shared" ca="1" si="507"/>
        <v/>
      </c>
    </row>
    <row r="2919" spans="191:193" ht="37.5" customHeight="1" x14ac:dyDescent="0.25">
      <c r="GI2919" s="237">
        <f t="shared" si="505"/>
        <v>0</v>
      </c>
      <c r="GJ2919" s="140" t="e">
        <f t="shared" ca="1" si="506"/>
        <v>#N/A</v>
      </c>
      <c r="GK2919" s="238" t="str">
        <f t="shared" ca="1" si="507"/>
        <v/>
      </c>
    </row>
    <row r="2920" spans="191:193" ht="37.5" customHeight="1" x14ac:dyDescent="0.25">
      <c r="GI2920" s="237">
        <f t="shared" si="505"/>
        <v>0</v>
      </c>
      <c r="GJ2920" s="140" t="e">
        <f t="shared" ca="1" si="506"/>
        <v>#N/A</v>
      </c>
      <c r="GK2920" s="238" t="str">
        <f t="shared" ca="1" si="507"/>
        <v/>
      </c>
    </row>
    <row r="2921" spans="191:193" ht="37.5" customHeight="1" x14ac:dyDescent="0.25">
      <c r="GI2921" s="237">
        <f t="shared" si="505"/>
        <v>0</v>
      </c>
      <c r="GJ2921" s="140" t="e">
        <f t="shared" ca="1" si="506"/>
        <v>#N/A</v>
      </c>
      <c r="GK2921" s="238" t="str">
        <f t="shared" ca="1" si="507"/>
        <v/>
      </c>
    </row>
    <row r="2922" spans="191:193" ht="37.5" customHeight="1" x14ac:dyDescent="0.25">
      <c r="GI2922" s="237">
        <f t="shared" si="505"/>
        <v>0</v>
      </c>
      <c r="GJ2922" s="140" t="e">
        <f t="shared" ca="1" si="506"/>
        <v>#N/A</v>
      </c>
      <c r="GK2922" s="238" t="str">
        <f t="shared" ca="1" si="507"/>
        <v/>
      </c>
    </row>
    <row r="2923" spans="191:193" ht="37.5" customHeight="1" x14ac:dyDescent="0.25">
      <c r="GI2923" s="237">
        <f t="shared" si="505"/>
        <v>0</v>
      </c>
      <c r="GJ2923" s="140" t="e">
        <f t="shared" ca="1" si="506"/>
        <v>#N/A</v>
      </c>
      <c r="GK2923" s="238" t="str">
        <f t="shared" ca="1" si="507"/>
        <v/>
      </c>
    </row>
    <row r="2924" spans="191:193" ht="37.5" customHeight="1" x14ac:dyDescent="0.25">
      <c r="GI2924" s="237">
        <f t="shared" si="505"/>
        <v>0</v>
      </c>
      <c r="GJ2924" s="140" t="e">
        <f t="shared" ca="1" si="506"/>
        <v>#N/A</v>
      </c>
      <c r="GK2924" s="238" t="str">
        <f t="shared" ca="1" si="507"/>
        <v/>
      </c>
    </row>
    <row r="2925" spans="191:193" ht="37.5" customHeight="1" x14ac:dyDescent="0.25">
      <c r="GI2925" s="237">
        <f t="shared" si="505"/>
        <v>0</v>
      </c>
      <c r="GJ2925" s="140" t="e">
        <f t="shared" ca="1" si="506"/>
        <v>#N/A</v>
      </c>
      <c r="GK2925" s="238" t="str">
        <f t="shared" ca="1" si="507"/>
        <v/>
      </c>
    </row>
    <row r="2926" spans="191:193" ht="37.5" customHeight="1" x14ac:dyDescent="0.25">
      <c r="GI2926" s="237">
        <f t="shared" si="505"/>
        <v>0</v>
      </c>
      <c r="GJ2926" s="140" t="e">
        <f t="shared" ca="1" si="506"/>
        <v>#N/A</v>
      </c>
      <c r="GK2926" s="238" t="str">
        <f t="shared" ca="1" si="507"/>
        <v/>
      </c>
    </row>
    <row r="2927" spans="191:193" ht="37.5" customHeight="1" x14ac:dyDescent="0.25">
      <c r="GI2927" s="237">
        <f t="shared" si="505"/>
        <v>0</v>
      </c>
      <c r="GJ2927" s="140" t="e">
        <f t="shared" ca="1" si="506"/>
        <v>#N/A</v>
      </c>
      <c r="GK2927" s="238" t="str">
        <f t="shared" ca="1" si="507"/>
        <v/>
      </c>
    </row>
    <row r="2928" spans="191:193" ht="37.5" customHeight="1" x14ac:dyDescent="0.25">
      <c r="GI2928" s="237">
        <f t="shared" si="505"/>
        <v>0</v>
      </c>
      <c r="GJ2928" s="140" t="e">
        <f t="shared" ca="1" si="506"/>
        <v>#N/A</v>
      </c>
      <c r="GK2928" s="238" t="str">
        <f t="shared" ca="1" si="507"/>
        <v/>
      </c>
    </row>
    <row r="2929" spans="191:193" ht="37.5" customHeight="1" x14ac:dyDescent="0.25">
      <c r="GI2929" s="237">
        <f t="shared" si="505"/>
        <v>0</v>
      </c>
      <c r="GJ2929" s="140" t="e">
        <f t="shared" ca="1" si="506"/>
        <v>#N/A</v>
      </c>
      <c r="GK2929" s="238" t="str">
        <f t="shared" ca="1" si="507"/>
        <v/>
      </c>
    </row>
    <row r="2930" spans="191:193" ht="37.5" customHeight="1" x14ac:dyDescent="0.25">
      <c r="GI2930" s="237">
        <f t="shared" si="505"/>
        <v>0</v>
      </c>
      <c r="GJ2930" s="140" t="e">
        <f t="shared" ca="1" si="506"/>
        <v>#N/A</v>
      </c>
      <c r="GK2930" s="238" t="str">
        <f t="shared" ca="1" si="507"/>
        <v/>
      </c>
    </row>
    <row r="2931" spans="191:193" ht="37.5" customHeight="1" x14ac:dyDescent="0.25">
      <c r="GI2931" s="237">
        <f t="shared" si="505"/>
        <v>0</v>
      </c>
      <c r="GJ2931" s="140" t="e">
        <f t="shared" ca="1" si="506"/>
        <v>#N/A</v>
      </c>
      <c r="GK2931" s="238" t="str">
        <f t="shared" ca="1" si="507"/>
        <v/>
      </c>
    </row>
    <row r="2932" spans="191:193" ht="37.5" customHeight="1" x14ac:dyDescent="0.25">
      <c r="GI2932" s="237">
        <f t="shared" si="505"/>
        <v>0</v>
      </c>
      <c r="GJ2932" s="140" t="e">
        <f t="shared" ca="1" si="506"/>
        <v>#N/A</v>
      </c>
      <c r="GK2932" s="238" t="str">
        <f t="shared" ca="1" si="507"/>
        <v/>
      </c>
    </row>
    <row r="2933" spans="191:193" ht="37.5" customHeight="1" x14ac:dyDescent="0.25">
      <c r="GI2933" s="237">
        <f t="shared" si="505"/>
        <v>0</v>
      </c>
      <c r="GJ2933" s="140" t="e">
        <f t="shared" ca="1" si="506"/>
        <v>#N/A</v>
      </c>
      <c r="GK2933" s="238" t="str">
        <f t="shared" ca="1" si="507"/>
        <v/>
      </c>
    </row>
    <row r="2934" spans="191:193" ht="37.5" customHeight="1" x14ac:dyDescent="0.25">
      <c r="GI2934" s="237">
        <f t="shared" si="505"/>
        <v>0</v>
      </c>
      <c r="GJ2934" s="140" t="e">
        <f t="shared" ca="1" si="506"/>
        <v>#N/A</v>
      </c>
      <c r="GK2934" s="238" t="str">
        <f t="shared" ca="1" si="507"/>
        <v/>
      </c>
    </row>
    <row r="2935" spans="191:193" ht="37.5" customHeight="1" x14ac:dyDescent="0.25">
      <c r="GI2935" s="237">
        <f t="shared" si="505"/>
        <v>0</v>
      </c>
      <c r="GJ2935" s="140" t="e">
        <f t="shared" ca="1" si="506"/>
        <v>#N/A</v>
      </c>
      <c r="GK2935" s="238" t="str">
        <f t="shared" ca="1" si="507"/>
        <v/>
      </c>
    </row>
    <row r="2936" spans="191:193" ht="37.5" customHeight="1" x14ac:dyDescent="0.25">
      <c r="GI2936" s="237">
        <f t="shared" si="505"/>
        <v>0</v>
      </c>
      <c r="GJ2936" s="140" t="e">
        <f t="shared" ca="1" si="506"/>
        <v>#N/A</v>
      </c>
      <c r="GK2936" s="238" t="str">
        <f t="shared" ca="1" si="507"/>
        <v/>
      </c>
    </row>
    <row r="2937" spans="191:193" ht="37.5" customHeight="1" x14ac:dyDescent="0.25">
      <c r="GI2937" s="237">
        <f t="shared" si="505"/>
        <v>0</v>
      </c>
      <c r="GJ2937" s="140" t="e">
        <f t="shared" ca="1" si="506"/>
        <v>#N/A</v>
      </c>
      <c r="GK2937" s="238" t="str">
        <f t="shared" ca="1" si="507"/>
        <v/>
      </c>
    </row>
    <row r="2938" spans="191:193" ht="37.5" customHeight="1" x14ac:dyDescent="0.25">
      <c r="GI2938" s="237">
        <f t="shared" si="505"/>
        <v>0</v>
      </c>
      <c r="GJ2938" s="140" t="e">
        <f t="shared" ca="1" si="506"/>
        <v>#N/A</v>
      </c>
      <c r="GK2938" s="238" t="str">
        <f t="shared" ca="1" si="507"/>
        <v/>
      </c>
    </row>
    <row r="2939" spans="191:193" ht="37.5" customHeight="1" x14ac:dyDescent="0.25">
      <c r="GI2939" s="237">
        <f t="shared" si="505"/>
        <v>0</v>
      </c>
      <c r="GJ2939" s="140" t="e">
        <f t="shared" ca="1" si="506"/>
        <v>#N/A</v>
      </c>
      <c r="GK2939" s="238" t="str">
        <f t="shared" ca="1" si="507"/>
        <v/>
      </c>
    </row>
    <row r="2940" spans="191:193" ht="37.5" customHeight="1" x14ac:dyDescent="0.25">
      <c r="GI2940" s="237">
        <f t="shared" si="505"/>
        <v>0</v>
      </c>
      <c r="GJ2940" s="140" t="e">
        <f t="shared" ca="1" si="506"/>
        <v>#N/A</v>
      </c>
      <c r="GK2940" s="238" t="str">
        <f t="shared" ca="1" si="507"/>
        <v/>
      </c>
    </row>
    <row r="2941" spans="191:193" ht="37.5" customHeight="1" x14ac:dyDescent="0.25">
      <c r="GI2941" s="237">
        <f t="shared" si="505"/>
        <v>0</v>
      </c>
      <c r="GJ2941" s="140" t="e">
        <f t="shared" ca="1" si="506"/>
        <v>#N/A</v>
      </c>
      <c r="GK2941" s="238" t="str">
        <f t="shared" ca="1" si="507"/>
        <v/>
      </c>
    </row>
    <row r="2942" spans="191:193" ht="37.5" customHeight="1" x14ac:dyDescent="0.25">
      <c r="GI2942" s="237">
        <f t="shared" si="505"/>
        <v>0</v>
      </c>
      <c r="GJ2942" s="140" t="e">
        <f t="shared" ca="1" si="506"/>
        <v>#N/A</v>
      </c>
      <c r="GK2942" s="238" t="str">
        <f t="shared" ca="1" si="507"/>
        <v/>
      </c>
    </row>
    <row r="2943" spans="191:193" ht="37.5" customHeight="1" x14ac:dyDescent="0.25">
      <c r="GI2943" s="237">
        <f t="shared" si="505"/>
        <v>0</v>
      </c>
      <c r="GJ2943" s="140" t="e">
        <f t="shared" ca="1" si="506"/>
        <v>#N/A</v>
      </c>
      <c r="GK2943" s="238" t="str">
        <f t="shared" ca="1" si="507"/>
        <v/>
      </c>
    </row>
    <row r="2944" spans="191:193" ht="37.5" customHeight="1" x14ac:dyDescent="0.25">
      <c r="GI2944" s="237">
        <f t="shared" si="505"/>
        <v>0</v>
      </c>
      <c r="GJ2944" s="140" t="e">
        <f t="shared" ca="1" si="506"/>
        <v>#N/A</v>
      </c>
      <c r="GK2944" s="238" t="str">
        <f t="shared" ca="1" si="507"/>
        <v/>
      </c>
    </row>
    <row r="2945" spans="191:193" ht="37.5" customHeight="1" x14ac:dyDescent="0.25">
      <c r="GI2945" s="237">
        <f t="shared" si="505"/>
        <v>0</v>
      </c>
      <c r="GJ2945" s="140" t="e">
        <f t="shared" ca="1" si="506"/>
        <v>#N/A</v>
      </c>
      <c r="GK2945" s="238" t="str">
        <f t="shared" ca="1" si="507"/>
        <v/>
      </c>
    </row>
    <row r="2946" spans="191:193" ht="37.5" customHeight="1" x14ac:dyDescent="0.25">
      <c r="GI2946" s="237">
        <f t="shared" ref="GI2946:GI3009" si="508">INDEX(Matrix_Ausschluss,1+(ROW(A2945)-1)/COLUMNS(CS:GG),MOD(ROW(A2945)-1,COLUMNS(CS:GG))+1)</f>
        <v>0</v>
      </c>
      <c r="GJ2946" s="140" t="e">
        <f t="shared" ca="1" si="506"/>
        <v>#N/A</v>
      </c>
      <c r="GK2946" s="238" t="str">
        <f t="shared" ca="1" si="507"/>
        <v/>
      </c>
    </row>
    <row r="2947" spans="191:193" ht="37.5" customHeight="1" x14ac:dyDescent="0.25">
      <c r="GI2947" s="237">
        <f t="shared" si="508"/>
        <v>0</v>
      </c>
      <c r="GJ2947" s="140" t="e">
        <f t="shared" ref="GJ2947:GJ3010" ca="1" si="509">MATCH("*",OFFSET($GI$1,GJ2946,0,8650),0)+GJ2946</f>
        <v>#N/A</v>
      </c>
      <c r="GK2947" s="238" t="str">
        <f t="shared" ref="GK2947:GK3010" ca="1" si="510">IF(ISERROR($GJ2947),"",INDEX($GI$2:$GI$8650,$GJ2947-1,1))</f>
        <v/>
      </c>
    </row>
    <row r="2948" spans="191:193" ht="37.5" customHeight="1" x14ac:dyDescent="0.25">
      <c r="GI2948" s="237">
        <f t="shared" si="508"/>
        <v>0</v>
      </c>
      <c r="GJ2948" s="140" t="e">
        <f t="shared" ca="1" si="509"/>
        <v>#N/A</v>
      </c>
      <c r="GK2948" s="238" t="str">
        <f t="shared" ca="1" si="510"/>
        <v/>
      </c>
    </row>
    <row r="2949" spans="191:193" ht="37.5" customHeight="1" x14ac:dyDescent="0.25">
      <c r="GI2949" s="237">
        <f t="shared" si="508"/>
        <v>0</v>
      </c>
      <c r="GJ2949" s="140" t="e">
        <f t="shared" ca="1" si="509"/>
        <v>#N/A</v>
      </c>
      <c r="GK2949" s="238" t="str">
        <f t="shared" ca="1" si="510"/>
        <v/>
      </c>
    </row>
    <row r="2950" spans="191:193" ht="37.5" customHeight="1" x14ac:dyDescent="0.25">
      <c r="GI2950" s="237">
        <f t="shared" si="508"/>
        <v>0</v>
      </c>
      <c r="GJ2950" s="140" t="e">
        <f t="shared" ca="1" si="509"/>
        <v>#N/A</v>
      </c>
      <c r="GK2950" s="238" t="str">
        <f t="shared" ca="1" si="510"/>
        <v/>
      </c>
    </row>
    <row r="2951" spans="191:193" ht="37.5" customHeight="1" x14ac:dyDescent="0.25">
      <c r="GI2951" s="237">
        <f t="shared" si="508"/>
        <v>0</v>
      </c>
      <c r="GJ2951" s="140" t="e">
        <f t="shared" ca="1" si="509"/>
        <v>#N/A</v>
      </c>
      <c r="GK2951" s="238" t="str">
        <f t="shared" ca="1" si="510"/>
        <v/>
      </c>
    </row>
    <row r="2952" spans="191:193" ht="37.5" customHeight="1" x14ac:dyDescent="0.25">
      <c r="GI2952" s="237">
        <f t="shared" si="508"/>
        <v>0</v>
      </c>
      <c r="GJ2952" s="140" t="e">
        <f t="shared" ca="1" si="509"/>
        <v>#N/A</v>
      </c>
      <c r="GK2952" s="238" t="str">
        <f t="shared" ca="1" si="510"/>
        <v/>
      </c>
    </row>
    <row r="2953" spans="191:193" ht="37.5" customHeight="1" x14ac:dyDescent="0.25">
      <c r="GI2953" s="237">
        <f t="shared" si="508"/>
        <v>0</v>
      </c>
      <c r="GJ2953" s="140" t="e">
        <f t="shared" ca="1" si="509"/>
        <v>#N/A</v>
      </c>
      <c r="GK2953" s="238" t="str">
        <f t="shared" ca="1" si="510"/>
        <v/>
      </c>
    </row>
    <row r="2954" spans="191:193" ht="37.5" customHeight="1" x14ac:dyDescent="0.25">
      <c r="GI2954" s="237">
        <f t="shared" si="508"/>
        <v>0</v>
      </c>
      <c r="GJ2954" s="140" t="e">
        <f t="shared" ca="1" si="509"/>
        <v>#N/A</v>
      </c>
      <c r="GK2954" s="238" t="str">
        <f t="shared" ca="1" si="510"/>
        <v/>
      </c>
    </row>
    <row r="2955" spans="191:193" ht="37.5" customHeight="1" x14ac:dyDescent="0.25">
      <c r="GI2955" s="237">
        <f t="shared" si="508"/>
        <v>0</v>
      </c>
      <c r="GJ2955" s="140" t="e">
        <f t="shared" ca="1" si="509"/>
        <v>#N/A</v>
      </c>
      <c r="GK2955" s="238" t="str">
        <f t="shared" ca="1" si="510"/>
        <v/>
      </c>
    </row>
    <row r="2956" spans="191:193" ht="37.5" customHeight="1" x14ac:dyDescent="0.25">
      <c r="GI2956" s="237">
        <f t="shared" si="508"/>
        <v>0</v>
      </c>
      <c r="GJ2956" s="140" t="e">
        <f t="shared" ca="1" si="509"/>
        <v>#N/A</v>
      </c>
      <c r="GK2956" s="238" t="str">
        <f t="shared" ca="1" si="510"/>
        <v/>
      </c>
    </row>
    <row r="2957" spans="191:193" ht="37.5" customHeight="1" x14ac:dyDescent="0.25">
      <c r="GI2957" s="237">
        <f t="shared" si="508"/>
        <v>0</v>
      </c>
      <c r="GJ2957" s="140" t="e">
        <f t="shared" ca="1" si="509"/>
        <v>#N/A</v>
      </c>
      <c r="GK2957" s="238" t="str">
        <f t="shared" ca="1" si="510"/>
        <v/>
      </c>
    </row>
    <row r="2958" spans="191:193" ht="37.5" customHeight="1" x14ac:dyDescent="0.25">
      <c r="GI2958" s="237">
        <f t="shared" si="508"/>
        <v>0</v>
      </c>
      <c r="GJ2958" s="140" t="e">
        <f t="shared" ca="1" si="509"/>
        <v>#N/A</v>
      </c>
      <c r="GK2958" s="238" t="str">
        <f t="shared" ca="1" si="510"/>
        <v/>
      </c>
    </row>
    <row r="2959" spans="191:193" ht="37.5" customHeight="1" x14ac:dyDescent="0.25">
      <c r="GI2959" s="237">
        <f t="shared" si="508"/>
        <v>0</v>
      </c>
      <c r="GJ2959" s="140" t="e">
        <f t="shared" ca="1" si="509"/>
        <v>#N/A</v>
      </c>
      <c r="GK2959" s="238" t="str">
        <f t="shared" ca="1" si="510"/>
        <v/>
      </c>
    </row>
    <row r="2960" spans="191:193" ht="37.5" customHeight="1" x14ac:dyDescent="0.25">
      <c r="GI2960" s="237">
        <f t="shared" si="508"/>
        <v>0</v>
      </c>
      <c r="GJ2960" s="140" t="e">
        <f t="shared" ca="1" si="509"/>
        <v>#N/A</v>
      </c>
      <c r="GK2960" s="238" t="str">
        <f t="shared" ca="1" si="510"/>
        <v/>
      </c>
    </row>
    <row r="2961" spans="191:193" ht="37.5" customHeight="1" x14ac:dyDescent="0.25">
      <c r="GI2961" s="237">
        <f t="shared" si="508"/>
        <v>0</v>
      </c>
      <c r="GJ2961" s="140" t="e">
        <f t="shared" ca="1" si="509"/>
        <v>#N/A</v>
      </c>
      <c r="GK2961" s="238" t="str">
        <f t="shared" ca="1" si="510"/>
        <v/>
      </c>
    </row>
    <row r="2962" spans="191:193" ht="37.5" customHeight="1" x14ac:dyDescent="0.25">
      <c r="GI2962" s="237">
        <f t="shared" si="508"/>
        <v>0</v>
      </c>
      <c r="GJ2962" s="140" t="e">
        <f t="shared" ca="1" si="509"/>
        <v>#N/A</v>
      </c>
      <c r="GK2962" s="238" t="str">
        <f t="shared" ca="1" si="510"/>
        <v/>
      </c>
    </row>
    <row r="2963" spans="191:193" ht="37.5" customHeight="1" x14ac:dyDescent="0.25">
      <c r="GI2963" s="237">
        <f t="shared" si="508"/>
        <v>0</v>
      </c>
      <c r="GJ2963" s="140" t="e">
        <f t="shared" ca="1" si="509"/>
        <v>#N/A</v>
      </c>
      <c r="GK2963" s="238" t="str">
        <f t="shared" ca="1" si="510"/>
        <v/>
      </c>
    </row>
    <row r="2964" spans="191:193" ht="37.5" customHeight="1" x14ac:dyDescent="0.25">
      <c r="GI2964" s="237">
        <f t="shared" si="508"/>
        <v>0</v>
      </c>
      <c r="GJ2964" s="140" t="e">
        <f t="shared" ca="1" si="509"/>
        <v>#N/A</v>
      </c>
      <c r="GK2964" s="238" t="str">
        <f t="shared" ca="1" si="510"/>
        <v/>
      </c>
    </row>
    <row r="2965" spans="191:193" ht="37.5" customHeight="1" x14ac:dyDescent="0.25">
      <c r="GI2965" s="237">
        <f t="shared" si="508"/>
        <v>0</v>
      </c>
      <c r="GJ2965" s="140" t="e">
        <f t="shared" ca="1" si="509"/>
        <v>#N/A</v>
      </c>
      <c r="GK2965" s="238" t="str">
        <f t="shared" ca="1" si="510"/>
        <v/>
      </c>
    </row>
    <row r="2966" spans="191:193" ht="37.5" customHeight="1" x14ac:dyDescent="0.25">
      <c r="GI2966" s="237">
        <f t="shared" si="508"/>
        <v>0</v>
      </c>
      <c r="GJ2966" s="140" t="e">
        <f t="shared" ca="1" si="509"/>
        <v>#N/A</v>
      </c>
      <c r="GK2966" s="238" t="str">
        <f t="shared" ca="1" si="510"/>
        <v/>
      </c>
    </row>
    <row r="2967" spans="191:193" ht="37.5" customHeight="1" x14ac:dyDescent="0.25">
      <c r="GI2967" s="237">
        <f t="shared" si="508"/>
        <v>0</v>
      </c>
      <c r="GJ2967" s="140" t="e">
        <f t="shared" ca="1" si="509"/>
        <v>#N/A</v>
      </c>
      <c r="GK2967" s="238" t="str">
        <f t="shared" ca="1" si="510"/>
        <v/>
      </c>
    </row>
    <row r="2968" spans="191:193" ht="37.5" customHeight="1" x14ac:dyDescent="0.25">
      <c r="GI2968" s="237">
        <f t="shared" si="508"/>
        <v>0</v>
      </c>
      <c r="GJ2968" s="140" t="e">
        <f t="shared" ca="1" si="509"/>
        <v>#N/A</v>
      </c>
      <c r="GK2968" s="238" t="str">
        <f t="shared" ca="1" si="510"/>
        <v/>
      </c>
    </row>
    <row r="2969" spans="191:193" ht="37.5" customHeight="1" x14ac:dyDescent="0.25">
      <c r="GI2969" s="237">
        <f t="shared" si="508"/>
        <v>0</v>
      </c>
      <c r="GJ2969" s="140" t="e">
        <f t="shared" ca="1" si="509"/>
        <v>#N/A</v>
      </c>
      <c r="GK2969" s="238" t="str">
        <f t="shared" ca="1" si="510"/>
        <v/>
      </c>
    </row>
    <row r="2970" spans="191:193" ht="37.5" customHeight="1" x14ac:dyDescent="0.25">
      <c r="GI2970" s="237">
        <f t="shared" si="508"/>
        <v>0</v>
      </c>
      <c r="GJ2970" s="140" t="e">
        <f t="shared" ca="1" si="509"/>
        <v>#N/A</v>
      </c>
      <c r="GK2970" s="238" t="str">
        <f t="shared" ca="1" si="510"/>
        <v/>
      </c>
    </row>
    <row r="2971" spans="191:193" ht="37.5" customHeight="1" x14ac:dyDescent="0.25">
      <c r="GI2971" s="237">
        <f t="shared" si="508"/>
        <v>0</v>
      </c>
      <c r="GJ2971" s="140" t="e">
        <f t="shared" ca="1" si="509"/>
        <v>#N/A</v>
      </c>
      <c r="GK2971" s="238" t="str">
        <f t="shared" ca="1" si="510"/>
        <v/>
      </c>
    </row>
    <row r="2972" spans="191:193" ht="37.5" customHeight="1" x14ac:dyDescent="0.25">
      <c r="GI2972" s="237">
        <f t="shared" si="508"/>
        <v>0</v>
      </c>
      <c r="GJ2972" s="140" t="e">
        <f t="shared" ca="1" si="509"/>
        <v>#N/A</v>
      </c>
      <c r="GK2972" s="238" t="str">
        <f t="shared" ca="1" si="510"/>
        <v/>
      </c>
    </row>
    <row r="2973" spans="191:193" ht="37.5" customHeight="1" x14ac:dyDescent="0.25">
      <c r="GI2973" s="237">
        <f t="shared" si="508"/>
        <v>0</v>
      </c>
      <c r="GJ2973" s="140" t="e">
        <f t="shared" ca="1" si="509"/>
        <v>#N/A</v>
      </c>
      <c r="GK2973" s="238" t="str">
        <f t="shared" ca="1" si="510"/>
        <v/>
      </c>
    </row>
    <row r="2974" spans="191:193" ht="37.5" customHeight="1" x14ac:dyDescent="0.25">
      <c r="GI2974" s="237">
        <f t="shared" si="508"/>
        <v>0</v>
      </c>
      <c r="GJ2974" s="140" t="e">
        <f t="shared" ca="1" si="509"/>
        <v>#N/A</v>
      </c>
      <c r="GK2974" s="238" t="str">
        <f t="shared" ca="1" si="510"/>
        <v/>
      </c>
    </row>
    <row r="2975" spans="191:193" ht="37.5" customHeight="1" x14ac:dyDescent="0.25">
      <c r="GI2975" s="237">
        <f t="shared" si="508"/>
        <v>0</v>
      </c>
      <c r="GJ2975" s="140" t="e">
        <f t="shared" ca="1" si="509"/>
        <v>#N/A</v>
      </c>
      <c r="GK2975" s="238" t="str">
        <f t="shared" ca="1" si="510"/>
        <v/>
      </c>
    </row>
    <row r="2976" spans="191:193" ht="37.5" customHeight="1" x14ac:dyDescent="0.25">
      <c r="GI2976" s="237">
        <f t="shared" si="508"/>
        <v>0</v>
      </c>
      <c r="GJ2976" s="140" t="e">
        <f t="shared" ca="1" si="509"/>
        <v>#N/A</v>
      </c>
      <c r="GK2976" s="238" t="str">
        <f t="shared" ca="1" si="510"/>
        <v/>
      </c>
    </row>
    <row r="2977" spans="191:193" ht="37.5" customHeight="1" x14ac:dyDescent="0.25">
      <c r="GI2977" s="237">
        <f t="shared" si="508"/>
        <v>0</v>
      </c>
      <c r="GJ2977" s="140" t="e">
        <f t="shared" ca="1" si="509"/>
        <v>#N/A</v>
      </c>
      <c r="GK2977" s="238" t="str">
        <f t="shared" ca="1" si="510"/>
        <v/>
      </c>
    </row>
    <row r="2978" spans="191:193" ht="37.5" customHeight="1" x14ac:dyDescent="0.25">
      <c r="GI2978" s="237">
        <f t="shared" si="508"/>
        <v>0</v>
      </c>
      <c r="GJ2978" s="140" t="e">
        <f t="shared" ca="1" si="509"/>
        <v>#N/A</v>
      </c>
      <c r="GK2978" s="238" t="str">
        <f t="shared" ca="1" si="510"/>
        <v/>
      </c>
    </row>
    <row r="2979" spans="191:193" ht="37.5" customHeight="1" x14ac:dyDescent="0.25">
      <c r="GI2979" s="237">
        <f t="shared" si="508"/>
        <v>0</v>
      </c>
      <c r="GJ2979" s="140" t="e">
        <f t="shared" ca="1" si="509"/>
        <v>#N/A</v>
      </c>
      <c r="GK2979" s="238" t="str">
        <f t="shared" ca="1" si="510"/>
        <v/>
      </c>
    </row>
    <row r="2980" spans="191:193" ht="37.5" customHeight="1" x14ac:dyDescent="0.25">
      <c r="GI2980" s="237">
        <f t="shared" si="508"/>
        <v>0</v>
      </c>
      <c r="GJ2980" s="140" t="e">
        <f t="shared" ca="1" si="509"/>
        <v>#N/A</v>
      </c>
      <c r="GK2980" s="238" t="str">
        <f t="shared" ca="1" si="510"/>
        <v/>
      </c>
    </row>
    <row r="2981" spans="191:193" ht="37.5" customHeight="1" x14ac:dyDescent="0.25">
      <c r="GI2981" s="237">
        <f t="shared" si="508"/>
        <v>0</v>
      </c>
      <c r="GJ2981" s="140" t="e">
        <f t="shared" ca="1" si="509"/>
        <v>#N/A</v>
      </c>
      <c r="GK2981" s="238" t="str">
        <f t="shared" ca="1" si="510"/>
        <v/>
      </c>
    </row>
    <row r="2982" spans="191:193" ht="37.5" customHeight="1" x14ac:dyDescent="0.25">
      <c r="GI2982" s="237">
        <f t="shared" si="508"/>
        <v>0</v>
      </c>
      <c r="GJ2982" s="140" t="e">
        <f t="shared" ca="1" si="509"/>
        <v>#N/A</v>
      </c>
      <c r="GK2982" s="238" t="str">
        <f t="shared" ca="1" si="510"/>
        <v/>
      </c>
    </row>
    <row r="2983" spans="191:193" ht="37.5" customHeight="1" x14ac:dyDescent="0.25">
      <c r="GI2983" s="237">
        <f t="shared" si="508"/>
        <v>0</v>
      </c>
      <c r="GJ2983" s="140" t="e">
        <f t="shared" ca="1" si="509"/>
        <v>#N/A</v>
      </c>
      <c r="GK2983" s="238" t="str">
        <f t="shared" ca="1" si="510"/>
        <v/>
      </c>
    </row>
    <row r="2984" spans="191:193" ht="37.5" customHeight="1" x14ac:dyDescent="0.25">
      <c r="GI2984" s="237">
        <f t="shared" si="508"/>
        <v>0</v>
      </c>
      <c r="GJ2984" s="140" t="e">
        <f t="shared" ca="1" si="509"/>
        <v>#N/A</v>
      </c>
      <c r="GK2984" s="238" t="str">
        <f t="shared" ca="1" si="510"/>
        <v/>
      </c>
    </row>
    <row r="2985" spans="191:193" ht="37.5" customHeight="1" x14ac:dyDescent="0.25">
      <c r="GI2985" s="237">
        <f t="shared" si="508"/>
        <v>0</v>
      </c>
      <c r="GJ2985" s="140" t="e">
        <f t="shared" ca="1" si="509"/>
        <v>#N/A</v>
      </c>
      <c r="GK2985" s="238" t="str">
        <f t="shared" ca="1" si="510"/>
        <v/>
      </c>
    </row>
    <row r="2986" spans="191:193" ht="37.5" customHeight="1" x14ac:dyDescent="0.25">
      <c r="GI2986" s="237">
        <f t="shared" si="508"/>
        <v>0</v>
      </c>
      <c r="GJ2986" s="140" t="e">
        <f t="shared" ca="1" si="509"/>
        <v>#N/A</v>
      </c>
      <c r="GK2986" s="238" t="str">
        <f t="shared" ca="1" si="510"/>
        <v/>
      </c>
    </row>
    <row r="2987" spans="191:193" ht="37.5" customHeight="1" x14ac:dyDescent="0.25">
      <c r="GI2987" s="237">
        <f t="shared" si="508"/>
        <v>0</v>
      </c>
      <c r="GJ2987" s="140" t="e">
        <f t="shared" ca="1" si="509"/>
        <v>#N/A</v>
      </c>
      <c r="GK2987" s="238" t="str">
        <f t="shared" ca="1" si="510"/>
        <v/>
      </c>
    </row>
    <row r="2988" spans="191:193" ht="37.5" customHeight="1" x14ac:dyDescent="0.25">
      <c r="GI2988" s="237">
        <f t="shared" si="508"/>
        <v>0</v>
      </c>
      <c r="GJ2988" s="140" t="e">
        <f t="shared" ca="1" si="509"/>
        <v>#N/A</v>
      </c>
      <c r="GK2988" s="238" t="str">
        <f t="shared" ca="1" si="510"/>
        <v/>
      </c>
    </row>
    <row r="2989" spans="191:193" ht="37.5" customHeight="1" x14ac:dyDescent="0.25">
      <c r="GI2989" s="237">
        <f t="shared" si="508"/>
        <v>0</v>
      </c>
      <c r="GJ2989" s="140" t="e">
        <f t="shared" ca="1" si="509"/>
        <v>#N/A</v>
      </c>
      <c r="GK2989" s="238" t="str">
        <f t="shared" ca="1" si="510"/>
        <v/>
      </c>
    </row>
    <row r="2990" spans="191:193" ht="37.5" customHeight="1" x14ac:dyDescent="0.25">
      <c r="GI2990" s="237">
        <f t="shared" si="508"/>
        <v>0</v>
      </c>
      <c r="GJ2990" s="140" t="e">
        <f t="shared" ca="1" si="509"/>
        <v>#N/A</v>
      </c>
      <c r="GK2990" s="238" t="str">
        <f t="shared" ca="1" si="510"/>
        <v/>
      </c>
    </row>
    <row r="2991" spans="191:193" ht="37.5" customHeight="1" x14ac:dyDescent="0.25">
      <c r="GI2991" s="237">
        <f t="shared" si="508"/>
        <v>0</v>
      </c>
      <c r="GJ2991" s="140" t="e">
        <f t="shared" ca="1" si="509"/>
        <v>#N/A</v>
      </c>
      <c r="GK2991" s="238" t="str">
        <f t="shared" ca="1" si="510"/>
        <v/>
      </c>
    </row>
    <row r="2992" spans="191:193" ht="37.5" customHeight="1" x14ac:dyDescent="0.25">
      <c r="GI2992" s="237">
        <f t="shared" si="508"/>
        <v>0</v>
      </c>
      <c r="GJ2992" s="140" t="e">
        <f t="shared" ca="1" si="509"/>
        <v>#N/A</v>
      </c>
      <c r="GK2992" s="238" t="str">
        <f t="shared" ca="1" si="510"/>
        <v/>
      </c>
    </row>
    <row r="2993" spans="191:193" ht="37.5" customHeight="1" x14ac:dyDescent="0.25">
      <c r="GI2993" s="237">
        <f t="shared" si="508"/>
        <v>0</v>
      </c>
      <c r="GJ2993" s="140" t="e">
        <f t="shared" ca="1" si="509"/>
        <v>#N/A</v>
      </c>
      <c r="GK2993" s="238" t="str">
        <f t="shared" ca="1" si="510"/>
        <v/>
      </c>
    </row>
    <row r="2994" spans="191:193" ht="37.5" customHeight="1" x14ac:dyDescent="0.25">
      <c r="GI2994" s="237">
        <f t="shared" si="508"/>
        <v>0</v>
      </c>
      <c r="GJ2994" s="140" t="e">
        <f t="shared" ca="1" si="509"/>
        <v>#N/A</v>
      </c>
      <c r="GK2994" s="238" t="str">
        <f t="shared" ca="1" si="510"/>
        <v/>
      </c>
    </row>
    <row r="2995" spans="191:193" ht="37.5" customHeight="1" x14ac:dyDescent="0.25">
      <c r="GI2995" s="237">
        <f t="shared" si="508"/>
        <v>0</v>
      </c>
      <c r="GJ2995" s="140" t="e">
        <f t="shared" ca="1" si="509"/>
        <v>#N/A</v>
      </c>
      <c r="GK2995" s="238" t="str">
        <f t="shared" ca="1" si="510"/>
        <v/>
      </c>
    </row>
    <row r="2996" spans="191:193" ht="37.5" customHeight="1" x14ac:dyDescent="0.25">
      <c r="GI2996" s="237">
        <f t="shared" si="508"/>
        <v>0</v>
      </c>
      <c r="GJ2996" s="140" t="e">
        <f t="shared" ca="1" si="509"/>
        <v>#N/A</v>
      </c>
      <c r="GK2996" s="238" t="str">
        <f t="shared" ca="1" si="510"/>
        <v/>
      </c>
    </row>
    <row r="2997" spans="191:193" ht="37.5" customHeight="1" x14ac:dyDescent="0.25">
      <c r="GI2997" s="237">
        <f t="shared" si="508"/>
        <v>0</v>
      </c>
      <c r="GJ2997" s="140" t="e">
        <f t="shared" ca="1" si="509"/>
        <v>#N/A</v>
      </c>
      <c r="GK2997" s="238" t="str">
        <f t="shared" ca="1" si="510"/>
        <v/>
      </c>
    </row>
    <row r="2998" spans="191:193" ht="37.5" customHeight="1" x14ac:dyDescent="0.25">
      <c r="GI2998" s="237">
        <f t="shared" si="508"/>
        <v>0</v>
      </c>
      <c r="GJ2998" s="140" t="e">
        <f t="shared" ca="1" si="509"/>
        <v>#N/A</v>
      </c>
      <c r="GK2998" s="238" t="str">
        <f t="shared" ca="1" si="510"/>
        <v/>
      </c>
    </row>
    <row r="2999" spans="191:193" ht="37.5" customHeight="1" x14ac:dyDescent="0.25">
      <c r="GI2999" s="237">
        <f t="shared" si="508"/>
        <v>0</v>
      </c>
      <c r="GJ2999" s="140" t="e">
        <f t="shared" ca="1" si="509"/>
        <v>#N/A</v>
      </c>
      <c r="GK2999" s="238" t="str">
        <f t="shared" ca="1" si="510"/>
        <v/>
      </c>
    </row>
    <row r="3000" spans="191:193" ht="37.5" customHeight="1" x14ac:dyDescent="0.25">
      <c r="GI3000" s="237">
        <f t="shared" si="508"/>
        <v>0</v>
      </c>
      <c r="GJ3000" s="140" t="e">
        <f t="shared" ca="1" si="509"/>
        <v>#N/A</v>
      </c>
      <c r="GK3000" s="238" t="str">
        <f t="shared" ca="1" si="510"/>
        <v/>
      </c>
    </row>
    <row r="3001" spans="191:193" ht="37.5" customHeight="1" x14ac:dyDescent="0.25">
      <c r="GI3001" s="237">
        <f t="shared" si="508"/>
        <v>0</v>
      </c>
      <c r="GJ3001" s="140" t="e">
        <f t="shared" ca="1" si="509"/>
        <v>#N/A</v>
      </c>
      <c r="GK3001" s="238" t="str">
        <f t="shared" ca="1" si="510"/>
        <v/>
      </c>
    </row>
    <row r="3002" spans="191:193" ht="37.5" customHeight="1" x14ac:dyDescent="0.25">
      <c r="GI3002" s="237">
        <f t="shared" si="508"/>
        <v>0</v>
      </c>
      <c r="GJ3002" s="140" t="e">
        <f t="shared" ca="1" si="509"/>
        <v>#N/A</v>
      </c>
      <c r="GK3002" s="238" t="str">
        <f t="shared" ca="1" si="510"/>
        <v/>
      </c>
    </row>
    <row r="3003" spans="191:193" ht="37.5" customHeight="1" x14ac:dyDescent="0.25">
      <c r="GI3003" s="237">
        <f t="shared" si="508"/>
        <v>0</v>
      </c>
      <c r="GJ3003" s="140" t="e">
        <f t="shared" ca="1" si="509"/>
        <v>#N/A</v>
      </c>
      <c r="GK3003" s="238" t="str">
        <f t="shared" ca="1" si="510"/>
        <v/>
      </c>
    </row>
    <row r="3004" spans="191:193" ht="37.5" customHeight="1" x14ac:dyDescent="0.25">
      <c r="GI3004" s="237">
        <f t="shared" si="508"/>
        <v>0</v>
      </c>
      <c r="GJ3004" s="140" t="e">
        <f t="shared" ca="1" si="509"/>
        <v>#N/A</v>
      </c>
      <c r="GK3004" s="238" t="str">
        <f t="shared" ca="1" si="510"/>
        <v/>
      </c>
    </row>
    <row r="3005" spans="191:193" ht="37.5" customHeight="1" x14ac:dyDescent="0.25">
      <c r="GI3005" s="237">
        <f t="shared" si="508"/>
        <v>0</v>
      </c>
      <c r="GJ3005" s="140" t="e">
        <f t="shared" ca="1" si="509"/>
        <v>#N/A</v>
      </c>
      <c r="GK3005" s="238" t="str">
        <f t="shared" ca="1" si="510"/>
        <v/>
      </c>
    </row>
    <row r="3006" spans="191:193" ht="37.5" customHeight="1" x14ac:dyDescent="0.25">
      <c r="GI3006" s="237">
        <f t="shared" si="508"/>
        <v>0</v>
      </c>
      <c r="GJ3006" s="140" t="e">
        <f t="shared" ca="1" si="509"/>
        <v>#N/A</v>
      </c>
      <c r="GK3006" s="238" t="str">
        <f t="shared" ca="1" si="510"/>
        <v/>
      </c>
    </row>
    <row r="3007" spans="191:193" ht="37.5" customHeight="1" x14ac:dyDescent="0.25">
      <c r="GI3007" s="237">
        <f t="shared" si="508"/>
        <v>0</v>
      </c>
      <c r="GJ3007" s="140" t="e">
        <f t="shared" ca="1" si="509"/>
        <v>#N/A</v>
      </c>
      <c r="GK3007" s="238" t="str">
        <f t="shared" ca="1" si="510"/>
        <v/>
      </c>
    </row>
    <row r="3008" spans="191:193" ht="37.5" customHeight="1" x14ac:dyDescent="0.25">
      <c r="GI3008" s="237">
        <f t="shared" si="508"/>
        <v>0</v>
      </c>
      <c r="GJ3008" s="140" t="e">
        <f t="shared" ca="1" si="509"/>
        <v>#N/A</v>
      </c>
      <c r="GK3008" s="238" t="str">
        <f t="shared" ca="1" si="510"/>
        <v/>
      </c>
    </row>
    <row r="3009" spans="191:193" ht="37.5" customHeight="1" x14ac:dyDescent="0.25">
      <c r="GI3009" s="237">
        <f t="shared" si="508"/>
        <v>0</v>
      </c>
      <c r="GJ3009" s="140" t="e">
        <f t="shared" ca="1" si="509"/>
        <v>#N/A</v>
      </c>
      <c r="GK3009" s="238" t="str">
        <f t="shared" ca="1" si="510"/>
        <v/>
      </c>
    </row>
    <row r="3010" spans="191:193" ht="37.5" customHeight="1" x14ac:dyDescent="0.25">
      <c r="GI3010" s="237">
        <f t="shared" ref="GI3010:GI3073" si="511">INDEX(Matrix_Ausschluss,1+(ROW(A3009)-1)/COLUMNS(CS:GG),MOD(ROW(A3009)-1,COLUMNS(CS:GG))+1)</f>
        <v>0</v>
      </c>
      <c r="GJ3010" s="140" t="e">
        <f t="shared" ca="1" si="509"/>
        <v>#N/A</v>
      </c>
      <c r="GK3010" s="238" t="str">
        <f t="shared" ca="1" si="510"/>
        <v/>
      </c>
    </row>
    <row r="3011" spans="191:193" ht="37.5" customHeight="1" x14ac:dyDescent="0.25">
      <c r="GI3011" s="237">
        <f t="shared" si="511"/>
        <v>0</v>
      </c>
      <c r="GJ3011" s="140" t="e">
        <f t="shared" ref="GJ3011:GJ3074" ca="1" si="512">MATCH("*",OFFSET($GI$1,GJ3010,0,8650),0)+GJ3010</f>
        <v>#N/A</v>
      </c>
      <c r="GK3011" s="238" t="str">
        <f t="shared" ref="GK3011:GK3074" ca="1" si="513">IF(ISERROR($GJ3011),"",INDEX($GI$2:$GI$8650,$GJ3011-1,1))</f>
        <v/>
      </c>
    </row>
    <row r="3012" spans="191:193" ht="37.5" customHeight="1" x14ac:dyDescent="0.25">
      <c r="GI3012" s="237">
        <f t="shared" si="511"/>
        <v>0</v>
      </c>
      <c r="GJ3012" s="140" t="e">
        <f t="shared" ca="1" si="512"/>
        <v>#N/A</v>
      </c>
      <c r="GK3012" s="238" t="str">
        <f t="shared" ca="1" si="513"/>
        <v/>
      </c>
    </row>
    <row r="3013" spans="191:193" ht="37.5" customHeight="1" x14ac:dyDescent="0.25">
      <c r="GI3013" s="237">
        <f t="shared" si="511"/>
        <v>0</v>
      </c>
      <c r="GJ3013" s="140" t="e">
        <f t="shared" ca="1" si="512"/>
        <v>#N/A</v>
      </c>
      <c r="GK3013" s="238" t="str">
        <f t="shared" ca="1" si="513"/>
        <v/>
      </c>
    </row>
    <row r="3014" spans="191:193" ht="37.5" customHeight="1" x14ac:dyDescent="0.25">
      <c r="GI3014" s="237">
        <f t="shared" si="511"/>
        <v>0</v>
      </c>
      <c r="GJ3014" s="140" t="e">
        <f t="shared" ca="1" si="512"/>
        <v>#N/A</v>
      </c>
      <c r="GK3014" s="238" t="str">
        <f t="shared" ca="1" si="513"/>
        <v/>
      </c>
    </row>
    <row r="3015" spans="191:193" ht="37.5" customHeight="1" x14ac:dyDescent="0.25">
      <c r="GI3015" s="237">
        <f t="shared" si="511"/>
        <v>0</v>
      </c>
      <c r="GJ3015" s="140" t="e">
        <f t="shared" ca="1" si="512"/>
        <v>#N/A</v>
      </c>
      <c r="GK3015" s="238" t="str">
        <f t="shared" ca="1" si="513"/>
        <v/>
      </c>
    </row>
    <row r="3016" spans="191:193" ht="37.5" customHeight="1" x14ac:dyDescent="0.25">
      <c r="GI3016" s="237">
        <f t="shared" si="511"/>
        <v>0</v>
      </c>
      <c r="GJ3016" s="140" t="e">
        <f t="shared" ca="1" si="512"/>
        <v>#N/A</v>
      </c>
      <c r="GK3016" s="238" t="str">
        <f t="shared" ca="1" si="513"/>
        <v/>
      </c>
    </row>
    <row r="3017" spans="191:193" ht="37.5" customHeight="1" x14ac:dyDescent="0.25">
      <c r="GI3017" s="237">
        <f t="shared" si="511"/>
        <v>0</v>
      </c>
      <c r="GJ3017" s="140" t="e">
        <f t="shared" ca="1" si="512"/>
        <v>#N/A</v>
      </c>
      <c r="GK3017" s="238" t="str">
        <f t="shared" ca="1" si="513"/>
        <v/>
      </c>
    </row>
    <row r="3018" spans="191:193" ht="37.5" customHeight="1" x14ac:dyDescent="0.25">
      <c r="GI3018" s="237">
        <f t="shared" si="511"/>
        <v>0</v>
      </c>
      <c r="GJ3018" s="140" t="e">
        <f t="shared" ca="1" si="512"/>
        <v>#N/A</v>
      </c>
      <c r="GK3018" s="238" t="str">
        <f t="shared" ca="1" si="513"/>
        <v/>
      </c>
    </row>
    <row r="3019" spans="191:193" ht="37.5" customHeight="1" x14ac:dyDescent="0.25">
      <c r="GI3019" s="237">
        <f t="shared" si="511"/>
        <v>0</v>
      </c>
      <c r="GJ3019" s="140" t="e">
        <f t="shared" ca="1" si="512"/>
        <v>#N/A</v>
      </c>
      <c r="GK3019" s="238" t="str">
        <f t="shared" ca="1" si="513"/>
        <v/>
      </c>
    </row>
    <row r="3020" spans="191:193" ht="37.5" customHeight="1" x14ac:dyDescent="0.25">
      <c r="GI3020" s="237">
        <f t="shared" si="511"/>
        <v>0</v>
      </c>
      <c r="GJ3020" s="140" t="e">
        <f t="shared" ca="1" si="512"/>
        <v>#N/A</v>
      </c>
      <c r="GK3020" s="238" t="str">
        <f t="shared" ca="1" si="513"/>
        <v/>
      </c>
    </row>
    <row r="3021" spans="191:193" ht="37.5" customHeight="1" x14ac:dyDescent="0.25">
      <c r="GI3021" s="237">
        <f t="shared" si="511"/>
        <v>0</v>
      </c>
      <c r="GJ3021" s="140" t="e">
        <f t="shared" ca="1" si="512"/>
        <v>#N/A</v>
      </c>
      <c r="GK3021" s="238" t="str">
        <f t="shared" ca="1" si="513"/>
        <v/>
      </c>
    </row>
    <row r="3022" spans="191:193" ht="37.5" customHeight="1" x14ac:dyDescent="0.25">
      <c r="GI3022" s="237">
        <f t="shared" si="511"/>
        <v>0</v>
      </c>
      <c r="GJ3022" s="140" t="e">
        <f t="shared" ca="1" si="512"/>
        <v>#N/A</v>
      </c>
      <c r="GK3022" s="238" t="str">
        <f t="shared" ca="1" si="513"/>
        <v/>
      </c>
    </row>
    <row r="3023" spans="191:193" ht="37.5" customHeight="1" x14ac:dyDescent="0.25">
      <c r="GI3023" s="237">
        <f t="shared" si="511"/>
        <v>0</v>
      </c>
      <c r="GJ3023" s="140" t="e">
        <f t="shared" ca="1" si="512"/>
        <v>#N/A</v>
      </c>
      <c r="GK3023" s="238" t="str">
        <f t="shared" ca="1" si="513"/>
        <v/>
      </c>
    </row>
    <row r="3024" spans="191:193" ht="37.5" customHeight="1" x14ac:dyDescent="0.25">
      <c r="GI3024" s="237">
        <f t="shared" si="511"/>
        <v>0</v>
      </c>
      <c r="GJ3024" s="140" t="e">
        <f t="shared" ca="1" si="512"/>
        <v>#N/A</v>
      </c>
      <c r="GK3024" s="238" t="str">
        <f t="shared" ca="1" si="513"/>
        <v/>
      </c>
    </row>
    <row r="3025" spans="191:193" ht="37.5" customHeight="1" x14ac:dyDescent="0.25">
      <c r="GI3025" s="237">
        <f t="shared" si="511"/>
        <v>0</v>
      </c>
      <c r="GJ3025" s="140" t="e">
        <f t="shared" ca="1" si="512"/>
        <v>#N/A</v>
      </c>
      <c r="GK3025" s="238" t="str">
        <f t="shared" ca="1" si="513"/>
        <v/>
      </c>
    </row>
    <row r="3026" spans="191:193" ht="37.5" customHeight="1" x14ac:dyDescent="0.25">
      <c r="GI3026" s="237">
        <f t="shared" si="511"/>
        <v>0</v>
      </c>
      <c r="GJ3026" s="140" t="e">
        <f t="shared" ca="1" si="512"/>
        <v>#N/A</v>
      </c>
      <c r="GK3026" s="238" t="str">
        <f t="shared" ca="1" si="513"/>
        <v/>
      </c>
    </row>
    <row r="3027" spans="191:193" ht="37.5" customHeight="1" x14ac:dyDescent="0.25">
      <c r="GI3027" s="237">
        <f t="shared" si="511"/>
        <v>0</v>
      </c>
      <c r="GJ3027" s="140" t="e">
        <f t="shared" ca="1" si="512"/>
        <v>#N/A</v>
      </c>
      <c r="GK3027" s="238" t="str">
        <f t="shared" ca="1" si="513"/>
        <v/>
      </c>
    </row>
    <row r="3028" spans="191:193" ht="37.5" customHeight="1" x14ac:dyDescent="0.25">
      <c r="GI3028" s="237">
        <f t="shared" si="511"/>
        <v>0</v>
      </c>
      <c r="GJ3028" s="140" t="e">
        <f t="shared" ca="1" si="512"/>
        <v>#N/A</v>
      </c>
      <c r="GK3028" s="238" t="str">
        <f t="shared" ca="1" si="513"/>
        <v/>
      </c>
    </row>
    <row r="3029" spans="191:193" ht="37.5" customHeight="1" x14ac:dyDescent="0.25">
      <c r="GI3029" s="237">
        <f t="shared" si="511"/>
        <v>0</v>
      </c>
      <c r="GJ3029" s="140" t="e">
        <f t="shared" ca="1" si="512"/>
        <v>#N/A</v>
      </c>
      <c r="GK3029" s="238" t="str">
        <f t="shared" ca="1" si="513"/>
        <v/>
      </c>
    </row>
    <row r="3030" spans="191:193" ht="37.5" customHeight="1" x14ac:dyDescent="0.25">
      <c r="GI3030" s="237">
        <f t="shared" si="511"/>
        <v>0</v>
      </c>
      <c r="GJ3030" s="140" t="e">
        <f t="shared" ca="1" si="512"/>
        <v>#N/A</v>
      </c>
      <c r="GK3030" s="238" t="str">
        <f t="shared" ca="1" si="513"/>
        <v/>
      </c>
    </row>
    <row r="3031" spans="191:193" ht="37.5" customHeight="1" x14ac:dyDescent="0.25">
      <c r="GI3031" s="237">
        <f t="shared" si="511"/>
        <v>0</v>
      </c>
      <c r="GJ3031" s="140" t="e">
        <f t="shared" ca="1" si="512"/>
        <v>#N/A</v>
      </c>
      <c r="GK3031" s="238" t="str">
        <f t="shared" ca="1" si="513"/>
        <v/>
      </c>
    </row>
    <row r="3032" spans="191:193" ht="37.5" customHeight="1" x14ac:dyDescent="0.25">
      <c r="GI3032" s="237">
        <f t="shared" si="511"/>
        <v>0</v>
      </c>
      <c r="GJ3032" s="140" t="e">
        <f t="shared" ca="1" si="512"/>
        <v>#N/A</v>
      </c>
      <c r="GK3032" s="238" t="str">
        <f t="shared" ca="1" si="513"/>
        <v/>
      </c>
    </row>
    <row r="3033" spans="191:193" ht="37.5" customHeight="1" x14ac:dyDescent="0.25">
      <c r="GI3033" s="237">
        <f t="shared" si="511"/>
        <v>0</v>
      </c>
      <c r="GJ3033" s="140" t="e">
        <f t="shared" ca="1" si="512"/>
        <v>#N/A</v>
      </c>
      <c r="GK3033" s="238" t="str">
        <f t="shared" ca="1" si="513"/>
        <v/>
      </c>
    </row>
    <row r="3034" spans="191:193" ht="37.5" customHeight="1" x14ac:dyDescent="0.25">
      <c r="GI3034" s="237">
        <f t="shared" si="511"/>
        <v>0</v>
      </c>
      <c r="GJ3034" s="140" t="e">
        <f t="shared" ca="1" si="512"/>
        <v>#N/A</v>
      </c>
      <c r="GK3034" s="238" t="str">
        <f t="shared" ca="1" si="513"/>
        <v/>
      </c>
    </row>
    <row r="3035" spans="191:193" ht="37.5" customHeight="1" x14ac:dyDescent="0.25">
      <c r="GI3035" s="237">
        <f t="shared" si="511"/>
        <v>0</v>
      </c>
      <c r="GJ3035" s="140" t="e">
        <f t="shared" ca="1" si="512"/>
        <v>#N/A</v>
      </c>
      <c r="GK3035" s="238" t="str">
        <f t="shared" ca="1" si="513"/>
        <v/>
      </c>
    </row>
    <row r="3036" spans="191:193" ht="37.5" customHeight="1" x14ac:dyDescent="0.25">
      <c r="GI3036" s="237">
        <f t="shared" si="511"/>
        <v>0</v>
      </c>
      <c r="GJ3036" s="140" t="e">
        <f t="shared" ca="1" si="512"/>
        <v>#N/A</v>
      </c>
      <c r="GK3036" s="238" t="str">
        <f t="shared" ca="1" si="513"/>
        <v/>
      </c>
    </row>
    <row r="3037" spans="191:193" ht="37.5" customHeight="1" x14ac:dyDescent="0.25">
      <c r="GI3037" s="237">
        <f t="shared" si="511"/>
        <v>0</v>
      </c>
      <c r="GJ3037" s="140" t="e">
        <f t="shared" ca="1" si="512"/>
        <v>#N/A</v>
      </c>
      <c r="GK3037" s="238" t="str">
        <f t="shared" ca="1" si="513"/>
        <v/>
      </c>
    </row>
    <row r="3038" spans="191:193" ht="37.5" customHeight="1" x14ac:dyDescent="0.25">
      <c r="GI3038" s="237">
        <f t="shared" si="511"/>
        <v>0</v>
      </c>
      <c r="GJ3038" s="140" t="e">
        <f t="shared" ca="1" si="512"/>
        <v>#N/A</v>
      </c>
      <c r="GK3038" s="238" t="str">
        <f t="shared" ca="1" si="513"/>
        <v/>
      </c>
    </row>
    <row r="3039" spans="191:193" ht="37.5" customHeight="1" x14ac:dyDescent="0.25">
      <c r="GI3039" s="237">
        <f t="shared" si="511"/>
        <v>0</v>
      </c>
      <c r="GJ3039" s="140" t="e">
        <f t="shared" ca="1" si="512"/>
        <v>#N/A</v>
      </c>
      <c r="GK3039" s="238" t="str">
        <f t="shared" ca="1" si="513"/>
        <v/>
      </c>
    </row>
    <row r="3040" spans="191:193" ht="37.5" customHeight="1" x14ac:dyDescent="0.25">
      <c r="GI3040" s="237">
        <f t="shared" si="511"/>
        <v>0</v>
      </c>
      <c r="GJ3040" s="140" t="e">
        <f t="shared" ca="1" si="512"/>
        <v>#N/A</v>
      </c>
      <c r="GK3040" s="238" t="str">
        <f t="shared" ca="1" si="513"/>
        <v/>
      </c>
    </row>
    <row r="3041" spans="191:193" ht="37.5" customHeight="1" x14ac:dyDescent="0.25">
      <c r="GI3041" s="237">
        <f t="shared" si="511"/>
        <v>0</v>
      </c>
      <c r="GJ3041" s="140" t="e">
        <f t="shared" ca="1" si="512"/>
        <v>#N/A</v>
      </c>
      <c r="GK3041" s="238" t="str">
        <f t="shared" ca="1" si="513"/>
        <v/>
      </c>
    </row>
    <row r="3042" spans="191:193" ht="37.5" customHeight="1" x14ac:dyDescent="0.25">
      <c r="GI3042" s="237">
        <f t="shared" si="511"/>
        <v>0</v>
      </c>
      <c r="GJ3042" s="140" t="e">
        <f t="shared" ca="1" si="512"/>
        <v>#N/A</v>
      </c>
      <c r="GK3042" s="238" t="str">
        <f t="shared" ca="1" si="513"/>
        <v/>
      </c>
    </row>
    <row r="3043" spans="191:193" ht="37.5" customHeight="1" x14ac:dyDescent="0.25">
      <c r="GI3043" s="237">
        <f t="shared" si="511"/>
        <v>0</v>
      </c>
      <c r="GJ3043" s="140" t="e">
        <f t="shared" ca="1" si="512"/>
        <v>#N/A</v>
      </c>
      <c r="GK3043" s="238" t="str">
        <f t="shared" ca="1" si="513"/>
        <v/>
      </c>
    </row>
    <row r="3044" spans="191:193" ht="37.5" customHeight="1" x14ac:dyDescent="0.25">
      <c r="GI3044" s="237">
        <f t="shared" si="511"/>
        <v>0</v>
      </c>
      <c r="GJ3044" s="140" t="e">
        <f t="shared" ca="1" si="512"/>
        <v>#N/A</v>
      </c>
      <c r="GK3044" s="238" t="str">
        <f t="shared" ca="1" si="513"/>
        <v/>
      </c>
    </row>
    <row r="3045" spans="191:193" ht="37.5" customHeight="1" x14ac:dyDescent="0.25">
      <c r="GI3045" s="237">
        <f t="shared" si="511"/>
        <v>0</v>
      </c>
      <c r="GJ3045" s="140" t="e">
        <f t="shared" ca="1" si="512"/>
        <v>#N/A</v>
      </c>
      <c r="GK3045" s="238" t="str">
        <f t="shared" ca="1" si="513"/>
        <v/>
      </c>
    </row>
    <row r="3046" spans="191:193" ht="37.5" customHeight="1" x14ac:dyDescent="0.25">
      <c r="GI3046" s="237">
        <f t="shared" si="511"/>
        <v>0</v>
      </c>
      <c r="GJ3046" s="140" t="e">
        <f t="shared" ca="1" si="512"/>
        <v>#N/A</v>
      </c>
      <c r="GK3046" s="238" t="str">
        <f t="shared" ca="1" si="513"/>
        <v/>
      </c>
    </row>
    <row r="3047" spans="191:193" ht="37.5" customHeight="1" x14ac:dyDescent="0.25">
      <c r="GI3047" s="237">
        <f t="shared" si="511"/>
        <v>0</v>
      </c>
      <c r="GJ3047" s="140" t="e">
        <f t="shared" ca="1" si="512"/>
        <v>#N/A</v>
      </c>
      <c r="GK3047" s="238" t="str">
        <f t="shared" ca="1" si="513"/>
        <v/>
      </c>
    </row>
    <row r="3048" spans="191:193" ht="37.5" customHeight="1" x14ac:dyDescent="0.25">
      <c r="GI3048" s="237">
        <f t="shared" si="511"/>
        <v>0</v>
      </c>
      <c r="GJ3048" s="140" t="e">
        <f t="shared" ca="1" si="512"/>
        <v>#N/A</v>
      </c>
      <c r="GK3048" s="238" t="str">
        <f t="shared" ca="1" si="513"/>
        <v/>
      </c>
    </row>
    <row r="3049" spans="191:193" ht="37.5" customHeight="1" x14ac:dyDescent="0.25">
      <c r="GI3049" s="237">
        <f t="shared" si="511"/>
        <v>0</v>
      </c>
      <c r="GJ3049" s="140" t="e">
        <f t="shared" ca="1" si="512"/>
        <v>#N/A</v>
      </c>
      <c r="GK3049" s="238" t="str">
        <f t="shared" ca="1" si="513"/>
        <v/>
      </c>
    </row>
    <row r="3050" spans="191:193" ht="37.5" customHeight="1" x14ac:dyDescent="0.25">
      <c r="GI3050" s="237">
        <f t="shared" si="511"/>
        <v>0</v>
      </c>
      <c r="GJ3050" s="140" t="e">
        <f t="shared" ca="1" si="512"/>
        <v>#N/A</v>
      </c>
      <c r="GK3050" s="238" t="str">
        <f t="shared" ca="1" si="513"/>
        <v/>
      </c>
    </row>
    <row r="3051" spans="191:193" ht="37.5" customHeight="1" x14ac:dyDescent="0.25">
      <c r="GI3051" s="237">
        <f t="shared" si="511"/>
        <v>0</v>
      </c>
      <c r="GJ3051" s="140" t="e">
        <f t="shared" ca="1" si="512"/>
        <v>#N/A</v>
      </c>
      <c r="GK3051" s="238" t="str">
        <f t="shared" ca="1" si="513"/>
        <v/>
      </c>
    </row>
    <row r="3052" spans="191:193" ht="37.5" customHeight="1" x14ac:dyDescent="0.25">
      <c r="GI3052" s="237">
        <f t="shared" si="511"/>
        <v>0</v>
      </c>
      <c r="GJ3052" s="140" t="e">
        <f t="shared" ca="1" si="512"/>
        <v>#N/A</v>
      </c>
      <c r="GK3052" s="238" t="str">
        <f t="shared" ca="1" si="513"/>
        <v/>
      </c>
    </row>
    <row r="3053" spans="191:193" ht="37.5" customHeight="1" x14ac:dyDescent="0.25">
      <c r="GI3053" s="237">
        <f t="shared" si="511"/>
        <v>0</v>
      </c>
      <c r="GJ3053" s="140" t="e">
        <f t="shared" ca="1" si="512"/>
        <v>#N/A</v>
      </c>
      <c r="GK3053" s="238" t="str">
        <f t="shared" ca="1" si="513"/>
        <v/>
      </c>
    </row>
    <row r="3054" spans="191:193" ht="37.5" customHeight="1" x14ac:dyDescent="0.25">
      <c r="GI3054" s="237">
        <f t="shared" si="511"/>
        <v>0</v>
      </c>
      <c r="GJ3054" s="140" t="e">
        <f t="shared" ca="1" si="512"/>
        <v>#N/A</v>
      </c>
      <c r="GK3054" s="238" t="str">
        <f t="shared" ca="1" si="513"/>
        <v/>
      </c>
    </row>
    <row r="3055" spans="191:193" ht="37.5" customHeight="1" x14ac:dyDescent="0.25">
      <c r="GI3055" s="237">
        <f t="shared" si="511"/>
        <v>0</v>
      </c>
      <c r="GJ3055" s="140" t="e">
        <f t="shared" ca="1" si="512"/>
        <v>#N/A</v>
      </c>
      <c r="GK3055" s="238" t="str">
        <f t="shared" ca="1" si="513"/>
        <v/>
      </c>
    </row>
    <row r="3056" spans="191:193" ht="37.5" customHeight="1" x14ac:dyDescent="0.25">
      <c r="GI3056" s="237">
        <f t="shared" si="511"/>
        <v>0</v>
      </c>
      <c r="GJ3056" s="140" t="e">
        <f t="shared" ca="1" si="512"/>
        <v>#N/A</v>
      </c>
      <c r="GK3056" s="238" t="str">
        <f t="shared" ca="1" si="513"/>
        <v/>
      </c>
    </row>
    <row r="3057" spans="191:193" ht="37.5" customHeight="1" x14ac:dyDescent="0.25">
      <c r="GI3057" s="237">
        <f t="shared" si="511"/>
        <v>0</v>
      </c>
      <c r="GJ3057" s="140" t="e">
        <f t="shared" ca="1" si="512"/>
        <v>#N/A</v>
      </c>
      <c r="GK3057" s="238" t="str">
        <f t="shared" ca="1" si="513"/>
        <v/>
      </c>
    </row>
    <row r="3058" spans="191:193" ht="37.5" customHeight="1" x14ac:dyDescent="0.25">
      <c r="GI3058" s="237">
        <f t="shared" si="511"/>
        <v>0</v>
      </c>
      <c r="GJ3058" s="140" t="e">
        <f t="shared" ca="1" si="512"/>
        <v>#N/A</v>
      </c>
      <c r="GK3058" s="238" t="str">
        <f t="shared" ca="1" si="513"/>
        <v/>
      </c>
    </row>
    <row r="3059" spans="191:193" ht="37.5" customHeight="1" x14ac:dyDescent="0.25">
      <c r="GI3059" s="237">
        <f t="shared" si="511"/>
        <v>0</v>
      </c>
      <c r="GJ3059" s="140" t="e">
        <f t="shared" ca="1" si="512"/>
        <v>#N/A</v>
      </c>
      <c r="GK3059" s="238" t="str">
        <f t="shared" ca="1" si="513"/>
        <v/>
      </c>
    </row>
    <row r="3060" spans="191:193" ht="37.5" customHeight="1" x14ac:dyDescent="0.25">
      <c r="GI3060" s="237">
        <f t="shared" si="511"/>
        <v>0</v>
      </c>
      <c r="GJ3060" s="140" t="e">
        <f t="shared" ca="1" si="512"/>
        <v>#N/A</v>
      </c>
      <c r="GK3060" s="238" t="str">
        <f t="shared" ca="1" si="513"/>
        <v/>
      </c>
    </row>
    <row r="3061" spans="191:193" ht="37.5" customHeight="1" x14ac:dyDescent="0.25">
      <c r="GI3061" s="237">
        <f t="shared" si="511"/>
        <v>0</v>
      </c>
      <c r="GJ3061" s="140" t="e">
        <f t="shared" ca="1" si="512"/>
        <v>#N/A</v>
      </c>
      <c r="GK3061" s="238" t="str">
        <f t="shared" ca="1" si="513"/>
        <v/>
      </c>
    </row>
    <row r="3062" spans="191:193" ht="37.5" customHeight="1" x14ac:dyDescent="0.25">
      <c r="GI3062" s="237">
        <f t="shared" si="511"/>
        <v>0</v>
      </c>
      <c r="GJ3062" s="140" t="e">
        <f t="shared" ca="1" si="512"/>
        <v>#N/A</v>
      </c>
      <c r="GK3062" s="238" t="str">
        <f t="shared" ca="1" si="513"/>
        <v/>
      </c>
    </row>
    <row r="3063" spans="191:193" ht="37.5" customHeight="1" x14ac:dyDescent="0.25">
      <c r="GI3063" s="237">
        <f t="shared" si="511"/>
        <v>0</v>
      </c>
      <c r="GJ3063" s="140" t="e">
        <f t="shared" ca="1" si="512"/>
        <v>#N/A</v>
      </c>
      <c r="GK3063" s="238" t="str">
        <f t="shared" ca="1" si="513"/>
        <v/>
      </c>
    </row>
    <row r="3064" spans="191:193" ht="37.5" customHeight="1" x14ac:dyDescent="0.25">
      <c r="GI3064" s="237">
        <f t="shared" si="511"/>
        <v>0</v>
      </c>
      <c r="GJ3064" s="140" t="e">
        <f t="shared" ca="1" si="512"/>
        <v>#N/A</v>
      </c>
      <c r="GK3064" s="238" t="str">
        <f t="shared" ca="1" si="513"/>
        <v/>
      </c>
    </row>
    <row r="3065" spans="191:193" ht="37.5" customHeight="1" x14ac:dyDescent="0.25">
      <c r="GI3065" s="237">
        <f t="shared" si="511"/>
        <v>0</v>
      </c>
      <c r="GJ3065" s="140" t="e">
        <f t="shared" ca="1" si="512"/>
        <v>#N/A</v>
      </c>
      <c r="GK3065" s="238" t="str">
        <f t="shared" ca="1" si="513"/>
        <v/>
      </c>
    </row>
    <row r="3066" spans="191:193" ht="37.5" customHeight="1" x14ac:dyDescent="0.25">
      <c r="GI3066" s="237">
        <f t="shared" si="511"/>
        <v>0</v>
      </c>
      <c r="GJ3066" s="140" t="e">
        <f t="shared" ca="1" si="512"/>
        <v>#N/A</v>
      </c>
      <c r="GK3066" s="238" t="str">
        <f t="shared" ca="1" si="513"/>
        <v/>
      </c>
    </row>
    <row r="3067" spans="191:193" ht="37.5" customHeight="1" x14ac:dyDescent="0.25">
      <c r="GI3067" s="237">
        <f t="shared" si="511"/>
        <v>0</v>
      </c>
      <c r="GJ3067" s="140" t="e">
        <f t="shared" ca="1" si="512"/>
        <v>#N/A</v>
      </c>
      <c r="GK3067" s="238" t="str">
        <f t="shared" ca="1" si="513"/>
        <v/>
      </c>
    </row>
    <row r="3068" spans="191:193" ht="37.5" customHeight="1" x14ac:dyDescent="0.25">
      <c r="GI3068" s="237">
        <f t="shared" si="511"/>
        <v>0</v>
      </c>
      <c r="GJ3068" s="140" t="e">
        <f t="shared" ca="1" si="512"/>
        <v>#N/A</v>
      </c>
      <c r="GK3068" s="238" t="str">
        <f t="shared" ca="1" si="513"/>
        <v/>
      </c>
    </row>
    <row r="3069" spans="191:193" ht="37.5" customHeight="1" x14ac:dyDescent="0.25">
      <c r="GI3069" s="237">
        <f t="shared" si="511"/>
        <v>0</v>
      </c>
      <c r="GJ3069" s="140" t="e">
        <f t="shared" ca="1" si="512"/>
        <v>#N/A</v>
      </c>
      <c r="GK3069" s="238" t="str">
        <f t="shared" ca="1" si="513"/>
        <v/>
      </c>
    </row>
    <row r="3070" spans="191:193" ht="37.5" customHeight="1" x14ac:dyDescent="0.25">
      <c r="GI3070" s="237">
        <f t="shared" si="511"/>
        <v>0</v>
      </c>
      <c r="GJ3070" s="140" t="e">
        <f t="shared" ca="1" si="512"/>
        <v>#N/A</v>
      </c>
      <c r="GK3070" s="238" t="str">
        <f t="shared" ca="1" si="513"/>
        <v/>
      </c>
    </row>
    <row r="3071" spans="191:193" ht="37.5" customHeight="1" x14ac:dyDescent="0.25">
      <c r="GI3071" s="237">
        <f t="shared" si="511"/>
        <v>0</v>
      </c>
      <c r="GJ3071" s="140" t="e">
        <f t="shared" ca="1" si="512"/>
        <v>#N/A</v>
      </c>
      <c r="GK3071" s="238" t="str">
        <f t="shared" ca="1" si="513"/>
        <v/>
      </c>
    </row>
    <row r="3072" spans="191:193" ht="37.5" customHeight="1" x14ac:dyDescent="0.25">
      <c r="GI3072" s="237">
        <f t="shared" si="511"/>
        <v>0</v>
      </c>
      <c r="GJ3072" s="140" t="e">
        <f t="shared" ca="1" si="512"/>
        <v>#N/A</v>
      </c>
      <c r="GK3072" s="238" t="str">
        <f t="shared" ca="1" si="513"/>
        <v/>
      </c>
    </row>
    <row r="3073" spans="191:193" ht="37.5" customHeight="1" x14ac:dyDescent="0.25">
      <c r="GI3073" s="237">
        <f t="shared" si="511"/>
        <v>0</v>
      </c>
      <c r="GJ3073" s="140" t="e">
        <f t="shared" ca="1" si="512"/>
        <v>#N/A</v>
      </c>
      <c r="GK3073" s="238" t="str">
        <f t="shared" ca="1" si="513"/>
        <v/>
      </c>
    </row>
    <row r="3074" spans="191:193" ht="37.5" customHeight="1" x14ac:dyDescent="0.25">
      <c r="GI3074" s="237">
        <f t="shared" ref="GI3074:GI3137" si="514">INDEX(Matrix_Ausschluss,1+(ROW(A3073)-1)/COLUMNS(CS:GG),MOD(ROW(A3073)-1,COLUMNS(CS:GG))+1)</f>
        <v>0</v>
      </c>
      <c r="GJ3074" s="140" t="e">
        <f t="shared" ca="1" si="512"/>
        <v>#N/A</v>
      </c>
      <c r="GK3074" s="238" t="str">
        <f t="shared" ca="1" si="513"/>
        <v/>
      </c>
    </row>
    <row r="3075" spans="191:193" ht="37.5" customHeight="1" x14ac:dyDescent="0.25">
      <c r="GI3075" s="237">
        <f t="shared" si="514"/>
        <v>0</v>
      </c>
      <c r="GJ3075" s="140" t="e">
        <f t="shared" ref="GJ3075:GJ3138" ca="1" si="515">MATCH("*",OFFSET($GI$1,GJ3074,0,8650),0)+GJ3074</f>
        <v>#N/A</v>
      </c>
      <c r="GK3075" s="238" t="str">
        <f t="shared" ref="GK3075:GK3138" ca="1" si="516">IF(ISERROR($GJ3075),"",INDEX($GI$2:$GI$8650,$GJ3075-1,1))</f>
        <v/>
      </c>
    </row>
    <row r="3076" spans="191:193" ht="37.5" customHeight="1" x14ac:dyDescent="0.25">
      <c r="GI3076" s="237">
        <f t="shared" si="514"/>
        <v>0</v>
      </c>
      <c r="GJ3076" s="140" t="e">
        <f t="shared" ca="1" si="515"/>
        <v>#N/A</v>
      </c>
      <c r="GK3076" s="238" t="str">
        <f t="shared" ca="1" si="516"/>
        <v/>
      </c>
    </row>
    <row r="3077" spans="191:193" ht="37.5" customHeight="1" x14ac:dyDescent="0.25">
      <c r="GI3077" s="237">
        <f t="shared" si="514"/>
        <v>0</v>
      </c>
      <c r="GJ3077" s="140" t="e">
        <f t="shared" ca="1" si="515"/>
        <v>#N/A</v>
      </c>
      <c r="GK3077" s="238" t="str">
        <f t="shared" ca="1" si="516"/>
        <v/>
      </c>
    </row>
    <row r="3078" spans="191:193" ht="37.5" customHeight="1" x14ac:dyDescent="0.25">
      <c r="GI3078" s="237">
        <f t="shared" si="514"/>
        <v>0</v>
      </c>
      <c r="GJ3078" s="140" t="e">
        <f t="shared" ca="1" si="515"/>
        <v>#N/A</v>
      </c>
      <c r="GK3078" s="238" t="str">
        <f t="shared" ca="1" si="516"/>
        <v/>
      </c>
    </row>
    <row r="3079" spans="191:193" ht="37.5" customHeight="1" x14ac:dyDescent="0.25">
      <c r="GI3079" s="237">
        <f t="shared" si="514"/>
        <v>0</v>
      </c>
      <c r="GJ3079" s="140" t="e">
        <f t="shared" ca="1" si="515"/>
        <v>#N/A</v>
      </c>
      <c r="GK3079" s="238" t="str">
        <f t="shared" ca="1" si="516"/>
        <v/>
      </c>
    </row>
    <row r="3080" spans="191:193" ht="37.5" customHeight="1" x14ac:dyDescent="0.25">
      <c r="GI3080" s="237">
        <f t="shared" si="514"/>
        <v>0</v>
      </c>
      <c r="GJ3080" s="140" t="e">
        <f t="shared" ca="1" si="515"/>
        <v>#N/A</v>
      </c>
      <c r="GK3080" s="238" t="str">
        <f t="shared" ca="1" si="516"/>
        <v/>
      </c>
    </row>
    <row r="3081" spans="191:193" ht="37.5" customHeight="1" x14ac:dyDescent="0.25">
      <c r="GI3081" s="237">
        <f t="shared" si="514"/>
        <v>0</v>
      </c>
      <c r="GJ3081" s="140" t="e">
        <f t="shared" ca="1" si="515"/>
        <v>#N/A</v>
      </c>
      <c r="GK3081" s="238" t="str">
        <f t="shared" ca="1" si="516"/>
        <v/>
      </c>
    </row>
    <row r="3082" spans="191:193" ht="37.5" customHeight="1" x14ac:dyDescent="0.25">
      <c r="GI3082" s="237">
        <f t="shared" si="514"/>
        <v>0</v>
      </c>
      <c r="GJ3082" s="140" t="e">
        <f t="shared" ca="1" si="515"/>
        <v>#N/A</v>
      </c>
      <c r="GK3082" s="238" t="str">
        <f t="shared" ca="1" si="516"/>
        <v/>
      </c>
    </row>
    <row r="3083" spans="191:193" ht="37.5" customHeight="1" x14ac:dyDescent="0.25">
      <c r="GI3083" s="237">
        <f t="shared" si="514"/>
        <v>0</v>
      </c>
      <c r="GJ3083" s="140" t="e">
        <f t="shared" ca="1" si="515"/>
        <v>#N/A</v>
      </c>
      <c r="GK3083" s="238" t="str">
        <f t="shared" ca="1" si="516"/>
        <v/>
      </c>
    </row>
    <row r="3084" spans="191:193" ht="37.5" customHeight="1" x14ac:dyDescent="0.25">
      <c r="GI3084" s="237">
        <f t="shared" si="514"/>
        <v>0</v>
      </c>
      <c r="GJ3084" s="140" t="e">
        <f t="shared" ca="1" si="515"/>
        <v>#N/A</v>
      </c>
      <c r="GK3084" s="238" t="str">
        <f t="shared" ca="1" si="516"/>
        <v/>
      </c>
    </row>
    <row r="3085" spans="191:193" ht="37.5" customHeight="1" x14ac:dyDescent="0.25">
      <c r="GI3085" s="237">
        <f t="shared" si="514"/>
        <v>0</v>
      </c>
      <c r="GJ3085" s="140" t="e">
        <f t="shared" ca="1" si="515"/>
        <v>#N/A</v>
      </c>
      <c r="GK3085" s="238" t="str">
        <f t="shared" ca="1" si="516"/>
        <v/>
      </c>
    </row>
    <row r="3086" spans="191:193" ht="37.5" customHeight="1" x14ac:dyDescent="0.25">
      <c r="GI3086" s="237">
        <f t="shared" si="514"/>
        <v>0</v>
      </c>
      <c r="GJ3086" s="140" t="e">
        <f t="shared" ca="1" si="515"/>
        <v>#N/A</v>
      </c>
      <c r="GK3086" s="238" t="str">
        <f t="shared" ca="1" si="516"/>
        <v/>
      </c>
    </row>
    <row r="3087" spans="191:193" ht="37.5" customHeight="1" x14ac:dyDescent="0.25">
      <c r="GI3087" s="237">
        <f t="shared" si="514"/>
        <v>0</v>
      </c>
      <c r="GJ3087" s="140" t="e">
        <f t="shared" ca="1" si="515"/>
        <v>#N/A</v>
      </c>
      <c r="GK3087" s="238" t="str">
        <f t="shared" ca="1" si="516"/>
        <v/>
      </c>
    </row>
    <row r="3088" spans="191:193" ht="37.5" customHeight="1" x14ac:dyDescent="0.25">
      <c r="GI3088" s="237">
        <f t="shared" si="514"/>
        <v>0</v>
      </c>
      <c r="GJ3088" s="140" t="e">
        <f t="shared" ca="1" si="515"/>
        <v>#N/A</v>
      </c>
      <c r="GK3088" s="238" t="str">
        <f t="shared" ca="1" si="516"/>
        <v/>
      </c>
    </row>
    <row r="3089" spans="191:193" ht="37.5" customHeight="1" x14ac:dyDescent="0.25">
      <c r="GI3089" s="237">
        <f t="shared" si="514"/>
        <v>0</v>
      </c>
      <c r="GJ3089" s="140" t="e">
        <f t="shared" ca="1" si="515"/>
        <v>#N/A</v>
      </c>
      <c r="GK3089" s="238" t="str">
        <f t="shared" ca="1" si="516"/>
        <v/>
      </c>
    </row>
    <row r="3090" spans="191:193" ht="37.5" customHeight="1" x14ac:dyDescent="0.25">
      <c r="GI3090" s="237">
        <f t="shared" si="514"/>
        <v>0</v>
      </c>
      <c r="GJ3090" s="140" t="e">
        <f t="shared" ca="1" si="515"/>
        <v>#N/A</v>
      </c>
      <c r="GK3090" s="238" t="str">
        <f t="shared" ca="1" si="516"/>
        <v/>
      </c>
    </row>
    <row r="3091" spans="191:193" ht="37.5" customHeight="1" x14ac:dyDescent="0.25">
      <c r="GI3091" s="237">
        <f t="shared" si="514"/>
        <v>0</v>
      </c>
      <c r="GJ3091" s="140" t="e">
        <f t="shared" ca="1" si="515"/>
        <v>#N/A</v>
      </c>
      <c r="GK3091" s="238" t="str">
        <f t="shared" ca="1" si="516"/>
        <v/>
      </c>
    </row>
    <row r="3092" spans="191:193" ht="37.5" customHeight="1" x14ac:dyDescent="0.25">
      <c r="GI3092" s="237">
        <f t="shared" si="514"/>
        <v>0</v>
      </c>
      <c r="GJ3092" s="140" t="e">
        <f t="shared" ca="1" si="515"/>
        <v>#N/A</v>
      </c>
      <c r="GK3092" s="238" t="str">
        <f t="shared" ca="1" si="516"/>
        <v/>
      </c>
    </row>
    <row r="3093" spans="191:193" ht="37.5" customHeight="1" x14ac:dyDescent="0.25">
      <c r="GI3093" s="237">
        <f t="shared" si="514"/>
        <v>0</v>
      </c>
      <c r="GJ3093" s="140" t="e">
        <f t="shared" ca="1" si="515"/>
        <v>#N/A</v>
      </c>
      <c r="GK3093" s="238" t="str">
        <f t="shared" ca="1" si="516"/>
        <v/>
      </c>
    </row>
    <row r="3094" spans="191:193" ht="37.5" customHeight="1" x14ac:dyDescent="0.25">
      <c r="GI3094" s="237">
        <f t="shared" si="514"/>
        <v>0</v>
      </c>
      <c r="GJ3094" s="140" t="e">
        <f t="shared" ca="1" si="515"/>
        <v>#N/A</v>
      </c>
      <c r="GK3094" s="238" t="str">
        <f t="shared" ca="1" si="516"/>
        <v/>
      </c>
    </row>
    <row r="3095" spans="191:193" ht="37.5" customHeight="1" x14ac:dyDescent="0.25">
      <c r="GI3095" s="237">
        <f t="shared" si="514"/>
        <v>0</v>
      </c>
      <c r="GJ3095" s="140" t="e">
        <f t="shared" ca="1" si="515"/>
        <v>#N/A</v>
      </c>
      <c r="GK3095" s="238" t="str">
        <f t="shared" ca="1" si="516"/>
        <v/>
      </c>
    </row>
    <row r="3096" spans="191:193" ht="37.5" customHeight="1" x14ac:dyDescent="0.25">
      <c r="GI3096" s="237">
        <f t="shared" si="514"/>
        <v>0</v>
      </c>
      <c r="GJ3096" s="140" t="e">
        <f t="shared" ca="1" si="515"/>
        <v>#N/A</v>
      </c>
      <c r="GK3096" s="238" t="str">
        <f t="shared" ca="1" si="516"/>
        <v/>
      </c>
    </row>
    <row r="3097" spans="191:193" ht="37.5" customHeight="1" x14ac:dyDescent="0.25">
      <c r="GI3097" s="237">
        <f t="shared" si="514"/>
        <v>0</v>
      </c>
      <c r="GJ3097" s="140" t="e">
        <f t="shared" ca="1" si="515"/>
        <v>#N/A</v>
      </c>
      <c r="GK3097" s="238" t="str">
        <f t="shared" ca="1" si="516"/>
        <v/>
      </c>
    </row>
    <row r="3098" spans="191:193" ht="37.5" customHeight="1" x14ac:dyDescent="0.25">
      <c r="GI3098" s="237">
        <f t="shared" si="514"/>
        <v>0</v>
      </c>
      <c r="GJ3098" s="140" t="e">
        <f t="shared" ca="1" si="515"/>
        <v>#N/A</v>
      </c>
      <c r="GK3098" s="238" t="str">
        <f t="shared" ca="1" si="516"/>
        <v/>
      </c>
    </row>
    <row r="3099" spans="191:193" ht="37.5" customHeight="1" x14ac:dyDescent="0.25">
      <c r="GI3099" s="237">
        <f t="shared" si="514"/>
        <v>0</v>
      </c>
      <c r="GJ3099" s="140" t="e">
        <f t="shared" ca="1" si="515"/>
        <v>#N/A</v>
      </c>
      <c r="GK3099" s="238" t="str">
        <f t="shared" ca="1" si="516"/>
        <v/>
      </c>
    </row>
    <row r="3100" spans="191:193" ht="37.5" customHeight="1" x14ac:dyDescent="0.25">
      <c r="GI3100" s="237">
        <f t="shared" si="514"/>
        <v>0</v>
      </c>
      <c r="GJ3100" s="140" t="e">
        <f t="shared" ca="1" si="515"/>
        <v>#N/A</v>
      </c>
      <c r="GK3100" s="238" t="str">
        <f t="shared" ca="1" si="516"/>
        <v/>
      </c>
    </row>
    <row r="3101" spans="191:193" ht="37.5" customHeight="1" x14ac:dyDescent="0.25">
      <c r="GI3101" s="237">
        <f t="shared" si="514"/>
        <v>0</v>
      </c>
      <c r="GJ3101" s="140" t="e">
        <f t="shared" ca="1" si="515"/>
        <v>#N/A</v>
      </c>
      <c r="GK3101" s="238" t="str">
        <f t="shared" ca="1" si="516"/>
        <v/>
      </c>
    </row>
    <row r="3102" spans="191:193" ht="37.5" customHeight="1" x14ac:dyDescent="0.25">
      <c r="GI3102" s="237">
        <f t="shared" si="514"/>
        <v>0</v>
      </c>
      <c r="GJ3102" s="140" t="e">
        <f t="shared" ca="1" si="515"/>
        <v>#N/A</v>
      </c>
      <c r="GK3102" s="238" t="str">
        <f t="shared" ca="1" si="516"/>
        <v/>
      </c>
    </row>
    <row r="3103" spans="191:193" ht="37.5" customHeight="1" x14ac:dyDescent="0.25">
      <c r="GI3103" s="237">
        <f t="shared" si="514"/>
        <v>0</v>
      </c>
      <c r="GJ3103" s="140" t="e">
        <f t="shared" ca="1" si="515"/>
        <v>#N/A</v>
      </c>
      <c r="GK3103" s="238" t="str">
        <f t="shared" ca="1" si="516"/>
        <v/>
      </c>
    </row>
    <row r="3104" spans="191:193" ht="37.5" customHeight="1" x14ac:dyDescent="0.25">
      <c r="GI3104" s="237">
        <f t="shared" si="514"/>
        <v>0</v>
      </c>
      <c r="GJ3104" s="140" t="e">
        <f t="shared" ca="1" si="515"/>
        <v>#N/A</v>
      </c>
      <c r="GK3104" s="238" t="str">
        <f t="shared" ca="1" si="516"/>
        <v/>
      </c>
    </row>
    <row r="3105" spans="191:193" ht="37.5" customHeight="1" x14ac:dyDescent="0.25">
      <c r="GI3105" s="237">
        <f t="shared" si="514"/>
        <v>0</v>
      </c>
      <c r="GJ3105" s="140" t="e">
        <f t="shared" ca="1" si="515"/>
        <v>#N/A</v>
      </c>
      <c r="GK3105" s="238" t="str">
        <f t="shared" ca="1" si="516"/>
        <v/>
      </c>
    </row>
    <row r="3106" spans="191:193" ht="37.5" customHeight="1" x14ac:dyDescent="0.25">
      <c r="GI3106" s="237">
        <f t="shared" si="514"/>
        <v>0</v>
      </c>
      <c r="GJ3106" s="140" t="e">
        <f t="shared" ca="1" si="515"/>
        <v>#N/A</v>
      </c>
      <c r="GK3106" s="238" t="str">
        <f t="shared" ca="1" si="516"/>
        <v/>
      </c>
    </row>
    <row r="3107" spans="191:193" ht="37.5" customHeight="1" x14ac:dyDescent="0.25">
      <c r="GI3107" s="237">
        <f t="shared" si="514"/>
        <v>0</v>
      </c>
      <c r="GJ3107" s="140" t="e">
        <f t="shared" ca="1" si="515"/>
        <v>#N/A</v>
      </c>
      <c r="GK3107" s="238" t="str">
        <f t="shared" ca="1" si="516"/>
        <v/>
      </c>
    </row>
    <row r="3108" spans="191:193" ht="37.5" customHeight="1" x14ac:dyDescent="0.25">
      <c r="GI3108" s="237">
        <f t="shared" si="514"/>
        <v>0</v>
      </c>
      <c r="GJ3108" s="140" t="e">
        <f t="shared" ca="1" si="515"/>
        <v>#N/A</v>
      </c>
      <c r="GK3108" s="238" t="str">
        <f t="shared" ca="1" si="516"/>
        <v/>
      </c>
    </row>
    <row r="3109" spans="191:193" ht="37.5" customHeight="1" x14ac:dyDescent="0.25">
      <c r="GI3109" s="237">
        <f t="shared" si="514"/>
        <v>0</v>
      </c>
      <c r="GJ3109" s="140" t="e">
        <f t="shared" ca="1" si="515"/>
        <v>#N/A</v>
      </c>
      <c r="GK3109" s="238" t="str">
        <f t="shared" ca="1" si="516"/>
        <v/>
      </c>
    </row>
    <row r="3110" spans="191:193" ht="37.5" customHeight="1" x14ac:dyDescent="0.25">
      <c r="GI3110" s="237">
        <f t="shared" si="514"/>
        <v>0</v>
      </c>
      <c r="GJ3110" s="140" t="e">
        <f t="shared" ca="1" si="515"/>
        <v>#N/A</v>
      </c>
      <c r="GK3110" s="238" t="str">
        <f t="shared" ca="1" si="516"/>
        <v/>
      </c>
    </row>
    <row r="3111" spans="191:193" ht="37.5" customHeight="1" x14ac:dyDescent="0.25">
      <c r="GI3111" s="237">
        <f t="shared" si="514"/>
        <v>0</v>
      </c>
      <c r="GJ3111" s="140" t="e">
        <f t="shared" ca="1" si="515"/>
        <v>#N/A</v>
      </c>
      <c r="GK3111" s="238" t="str">
        <f t="shared" ca="1" si="516"/>
        <v/>
      </c>
    </row>
    <row r="3112" spans="191:193" ht="37.5" customHeight="1" x14ac:dyDescent="0.25">
      <c r="GI3112" s="237">
        <f t="shared" si="514"/>
        <v>0</v>
      </c>
      <c r="GJ3112" s="140" t="e">
        <f t="shared" ca="1" si="515"/>
        <v>#N/A</v>
      </c>
      <c r="GK3112" s="238" t="str">
        <f t="shared" ca="1" si="516"/>
        <v/>
      </c>
    </row>
    <row r="3113" spans="191:193" ht="37.5" customHeight="1" x14ac:dyDescent="0.25">
      <c r="GI3113" s="237">
        <f t="shared" si="514"/>
        <v>0</v>
      </c>
      <c r="GJ3113" s="140" t="e">
        <f t="shared" ca="1" si="515"/>
        <v>#N/A</v>
      </c>
      <c r="GK3113" s="238" t="str">
        <f t="shared" ca="1" si="516"/>
        <v/>
      </c>
    </row>
    <row r="3114" spans="191:193" ht="37.5" customHeight="1" x14ac:dyDescent="0.25">
      <c r="GI3114" s="237">
        <f t="shared" si="514"/>
        <v>0</v>
      </c>
      <c r="GJ3114" s="140" t="e">
        <f t="shared" ca="1" si="515"/>
        <v>#N/A</v>
      </c>
      <c r="GK3114" s="238" t="str">
        <f t="shared" ca="1" si="516"/>
        <v/>
      </c>
    </row>
    <row r="3115" spans="191:193" ht="37.5" customHeight="1" x14ac:dyDescent="0.25">
      <c r="GI3115" s="237">
        <f t="shared" si="514"/>
        <v>0</v>
      </c>
      <c r="GJ3115" s="140" t="e">
        <f t="shared" ca="1" si="515"/>
        <v>#N/A</v>
      </c>
      <c r="GK3115" s="238" t="str">
        <f t="shared" ca="1" si="516"/>
        <v/>
      </c>
    </row>
    <row r="3116" spans="191:193" ht="37.5" customHeight="1" x14ac:dyDescent="0.25">
      <c r="GI3116" s="237">
        <f t="shared" si="514"/>
        <v>0</v>
      </c>
      <c r="GJ3116" s="140" t="e">
        <f t="shared" ca="1" si="515"/>
        <v>#N/A</v>
      </c>
      <c r="GK3116" s="238" t="str">
        <f t="shared" ca="1" si="516"/>
        <v/>
      </c>
    </row>
    <row r="3117" spans="191:193" ht="37.5" customHeight="1" x14ac:dyDescent="0.25">
      <c r="GI3117" s="237">
        <f t="shared" si="514"/>
        <v>0</v>
      </c>
      <c r="GJ3117" s="140" t="e">
        <f t="shared" ca="1" si="515"/>
        <v>#N/A</v>
      </c>
      <c r="GK3117" s="238" t="str">
        <f t="shared" ca="1" si="516"/>
        <v/>
      </c>
    </row>
    <row r="3118" spans="191:193" ht="37.5" customHeight="1" x14ac:dyDescent="0.25">
      <c r="GI3118" s="237">
        <f t="shared" si="514"/>
        <v>0</v>
      </c>
      <c r="GJ3118" s="140" t="e">
        <f t="shared" ca="1" si="515"/>
        <v>#N/A</v>
      </c>
      <c r="GK3118" s="238" t="str">
        <f t="shared" ca="1" si="516"/>
        <v/>
      </c>
    </row>
    <row r="3119" spans="191:193" ht="37.5" customHeight="1" x14ac:dyDescent="0.25">
      <c r="GI3119" s="237">
        <f t="shared" si="514"/>
        <v>0</v>
      </c>
      <c r="GJ3119" s="140" t="e">
        <f t="shared" ca="1" si="515"/>
        <v>#N/A</v>
      </c>
      <c r="GK3119" s="238" t="str">
        <f t="shared" ca="1" si="516"/>
        <v/>
      </c>
    </row>
    <row r="3120" spans="191:193" ht="37.5" customHeight="1" x14ac:dyDescent="0.25">
      <c r="GI3120" s="237">
        <f t="shared" si="514"/>
        <v>0</v>
      </c>
      <c r="GJ3120" s="140" t="e">
        <f t="shared" ca="1" si="515"/>
        <v>#N/A</v>
      </c>
      <c r="GK3120" s="238" t="str">
        <f t="shared" ca="1" si="516"/>
        <v/>
      </c>
    </row>
    <row r="3121" spans="191:193" ht="37.5" customHeight="1" x14ac:dyDescent="0.25">
      <c r="GI3121" s="237">
        <f t="shared" si="514"/>
        <v>0</v>
      </c>
      <c r="GJ3121" s="140" t="e">
        <f t="shared" ca="1" si="515"/>
        <v>#N/A</v>
      </c>
      <c r="GK3121" s="238" t="str">
        <f t="shared" ca="1" si="516"/>
        <v/>
      </c>
    </row>
    <row r="3122" spans="191:193" ht="37.5" customHeight="1" x14ac:dyDescent="0.25">
      <c r="GI3122" s="237">
        <f t="shared" si="514"/>
        <v>0</v>
      </c>
      <c r="GJ3122" s="140" t="e">
        <f t="shared" ca="1" si="515"/>
        <v>#N/A</v>
      </c>
      <c r="GK3122" s="238" t="str">
        <f t="shared" ca="1" si="516"/>
        <v/>
      </c>
    </row>
    <row r="3123" spans="191:193" ht="37.5" customHeight="1" x14ac:dyDescent="0.25">
      <c r="GI3123" s="237">
        <f t="shared" si="514"/>
        <v>0</v>
      </c>
      <c r="GJ3123" s="140" t="e">
        <f t="shared" ca="1" si="515"/>
        <v>#N/A</v>
      </c>
      <c r="GK3123" s="238" t="str">
        <f t="shared" ca="1" si="516"/>
        <v/>
      </c>
    </row>
    <row r="3124" spans="191:193" ht="37.5" customHeight="1" x14ac:dyDescent="0.25">
      <c r="GI3124" s="237">
        <f t="shared" si="514"/>
        <v>0</v>
      </c>
      <c r="GJ3124" s="140" t="e">
        <f t="shared" ca="1" si="515"/>
        <v>#N/A</v>
      </c>
      <c r="GK3124" s="238" t="str">
        <f t="shared" ca="1" si="516"/>
        <v/>
      </c>
    </row>
    <row r="3125" spans="191:193" ht="37.5" customHeight="1" x14ac:dyDescent="0.25">
      <c r="GI3125" s="237">
        <f t="shared" si="514"/>
        <v>0</v>
      </c>
      <c r="GJ3125" s="140" t="e">
        <f t="shared" ca="1" si="515"/>
        <v>#N/A</v>
      </c>
      <c r="GK3125" s="238" t="str">
        <f t="shared" ca="1" si="516"/>
        <v/>
      </c>
    </row>
    <row r="3126" spans="191:193" ht="37.5" customHeight="1" x14ac:dyDescent="0.25">
      <c r="GI3126" s="237">
        <f t="shared" si="514"/>
        <v>0</v>
      </c>
      <c r="GJ3126" s="140" t="e">
        <f t="shared" ca="1" si="515"/>
        <v>#N/A</v>
      </c>
      <c r="GK3126" s="238" t="str">
        <f t="shared" ca="1" si="516"/>
        <v/>
      </c>
    </row>
    <row r="3127" spans="191:193" ht="37.5" customHeight="1" x14ac:dyDescent="0.25">
      <c r="GI3127" s="237">
        <f t="shared" si="514"/>
        <v>0</v>
      </c>
      <c r="GJ3127" s="140" t="e">
        <f t="shared" ca="1" si="515"/>
        <v>#N/A</v>
      </c>
      <c r="GK3127" s="238" t="str">
        <f t="shared" ca="1" si="516"/>
        <v/>
      </c>
    </row>
    <row r="3128" spans="191:193" ht="37.5" customHeight="1" x14ac:dyDescent="0.25">
      <c r="GI3128" s="237">
        <f t="shared" si="514"/>
        <v>0</v>
      </c>
      <c r="GJ3128" s="140" t="e">
        <f t="shared" ca="1" si="515"/>
        <v>#N/A</v>
      </c>
      <c r="GK3128" s="238" t="str">
        <f t="shared" ca="1" si="516"/>
        <v/>
      </c>
    </row>
    <row r="3129" spans="191:193" ht="37.5" customHeight="1" x14ac:dyDescent="0.25">
      <c r="GI3129" s="237">
        <f t="shared" si="514"/>
        <v>0</v>
      </c>
      <c r="GJ3129" s="140" t="e">
        <f t="shared" ca="1" si="515"/>
        <v>#N/A</v>
      </c>
      <c r="GK3129" s="238" t="str">
        <f t="shared" ca="1" si="516"/>
        <v/>
      </c>
    </row>
    <row r="3130" spans="191:193" ht="37.5" customHeight="1" x14ac:dyDescent="0.25">
      <c r="GI3130" s="237">
        <f t="shared" si="514"/>
        <v>0</v>
      </c>
      <c r="GJ3130" s="140" t="e">
        <f t="shared" ca="1" si="515"/>
        <v>#N/A</v>
      </c>
      <c r="GK3130" s="238" t="str">
        <f t="shared" ca="1" si="516"/>
        <v/>
      </c>
    </row>
    <row r="3131" spans="191:193" ht="37.5" customHeight="1" x14ac:dyDescent="0.25">
      <c r="GI3131" s="237">
        <f t="shared" si="514"/>
        <v>0</v>
      </c>
      <c r="GJ3131" s="140" t="e">
        <f t="shared" ca="1" si="515"/>
        <v>#N/A</v>
      </c>
      <c r="GK3131" s="238" t="str">
        <f t="shared" ca="1" si="516"/>
        <v/>
      </c>
    </row>
    <row r="3132" spans="191:193" ht="37.5" customHeight="1" x14ac:dyDescent="0.25">
      <c r="GI3132" s="237">
        <f t="shared" si="514"/>
        <v>0</v>
      </c>
      <c r="GJ3132" s="140" t="e">
        <f t="shared" ca="1" si="515"/>
        <v>#N/A</v>
      </c>
      <c r="GK3132" s="238" t="str">
        <f t="shared" ca="1" si="516"/>
        <v/>
      </c>
    </row>
    <row r="3133" spans="191:193" ht="37.5" customHeight="1" x14ac:dyDescent="0.25">
      <c r="GI3133" s="237">
        <f t="shared" si="514"/>
        <v>0</v>
      </c>
      <c r="GJ3133" s="140" t="e">
        <f t="shared" ca="1" si="515"/>
        <v>#N/A</v>
      </c>
      <c r="GK3133" s="238" t="str">
        <f t="shared" ca="1" si="516"/>
        <v/>
      </c>
    </row>
    <row r="3134" spans="191:193" ht="37.5" customHeight="1" x14ac:dyDescent="0.25">
      <c r="GI3134" s="237">
        <f t="shared" si="514"/>
        <v>0</v>
      </c>
      <c r="GJ3134" s="140" t="e">
        <f t="shared" ca="1" si="515"/>
        <v>#N/A</v>
      </c>
      <c r="GK3134" s="238" t="str">
        <f t="shared" ca="1" si="516"/>
        <v/>
      </c>
    </row>
    <row r="3135" spans="191:193" ht="37.5" customHeight="1" x14ac:dyDescent="0.25">
      <c r="GI3135" s="237">
        <f t="shared" si="514"/>
        <v>0</v>
      </c>
      <c r="GJ3135" s="140" t="e">
        <f t="shared" ca="1" si="515"/>
        <v>#N/A</v>
      </c>
      <c r="GK3135" s="238" t="str">
        <f t="shared" ca="1" si="516"/>
        <v/>
      </c>
    </row>
    <row r="3136" spans="191:193" ht="37.5" customHeight="1" x14ac:dyDescent="0.25">
      <c r="GI3136" s="237">
        <f t="shared" si="514"/>
        <v>0</v>
      </c>
      <c r="GJ3136" s="140" t="e">
        <f t="shared" ca="1" si="515"/>
        <v>#N/A</v>
      </c>
      <c r="GK3136" s="238" t="str">
        <f t="shared" ca="1" si="516"/>
        <v/>
      </c>
    </row>
    <row r="3137" spans="191:193" ht="37.5" customHeight="1" x14ac:dyDescent="0.25">
      <c r="GI3137" s="237">
        <f t="shared" si="514"/>
        <v>0</v>
      </c>
      <c r="GJ3137" s="140" t="e">
        <f t="shared" ca="1" si="515"/>
        <v>#N/A</v>
      </c>
      <c r="GK3137" s="238" t="str">
        <f t="shared" ca="1" si="516"/>
        <v/>
      </c>
    </row>
    <row r="3138" spans="191:193" ht="37.5" customHeight="1" x14ac:dyDescent="0.25">
      <c r="GI3138" s="237">
        <f t="shared" ref="GI3138:GI3201" si="517">INDEX(Matrix_Ausschluss,1+(ROW(A3137)-1)/COLUMNS(CS:GG),MOD(ROW(A3137)-1,COLUMNS(CS:GG))+1)</f>
        <v>0</v>
      </c>
      <c r="GJ3138" s="140" t="e">
        <f t="shared" ca="1" si="515"/>
        <v>#N/A</v>
      </c>
      <c r="GK3138" s="238" t="str">
        <f t="shared" ca="1" si="516"/>
        <v/>
      </c>
    </row>
    <row r="3139" spans="191:193" ht="37.5" customHeight="1" x14ac:dyDescent="0.25">
      <c r="GI3139" s="237">
        <f t="shared" si="517"/>
        <v>0</v>
      </c>
      <c r="GJ3139" s="140" t="e">
        <f t="shared" ref="GJ3139:GJ3202" ca="1" si="518">MATCH("*",OFFSET($GI$1,GJ3138,0,8650),0)+GJ3138</f>
        <v>#N/A</v>
      </c>
      <c r="GK3139" s="238" t="str">
        <f t="shared" ref="GK3139:GK3202" ca="1" si="519">IF(ISERROR($GJ3139),"",INDEX($GI$2:$GI$8650,$GJ3139-1,1))</f>
        <v/>
      </c>
    </row>
    <row r="3140" spans="191:193" ht="37.5" customHeight="1" x14ac:dyDescent="0.25">
      <c r="GI3140" s="237">
        <f t="shared" si="517"/>
        <v>0</v>
      </c>
      <c r="GJ3140" s="140" t="e">
        <f t="shared" ca="1" si="518"/>
        <v>#N/A</v>
      </c>
      <c r="GK3140" s="238" t="str">
        <f t="shared" ca="1" si="519"/>
        <v/>
      </c>
    </row>
    <row r="3141" spans="191:193" ht="37.5" customHeight="1" x14ac:dyDescent="0.25">
      <c r="GI3141" s="237">
        <f t="shared" si="517"/>
        <v>0</v>
      </c>
      <c r="GJ3141" s="140" t="e">
        <f t="shared" ca="1" si="518"/>
        <v>#N/A</v>
      </c>
      <c r="GK3141" s="238" t="str">
        <f t="shared" ca="1" si="519"/>
        <v/>
      </c>
    </row>
    <row r="3142" spans="191:193" ht="37.5" customHeight="1" x14ac:dyDescent="0.25">
      <c r="GI3142" s="237">
        <f t="shared" si="517"/>
        <v>0</v>
      </c>
      <c r="GJ3142" s="140" t="e">
        <f t="shared" ca="1" si="518"/>
        <v>#N/A</v>
      </c>
      <c r="GK3142" s="238" t="str">
        <f t="shared" ca="1" si="519"/>
        <v/>
      </c>
    </row>
    <row r="3143" spans="191:193" ht="37.5" customHeight="1" x14ac:dyDescent="0.25">
      <c r="GI3143" s="237">
        <f t="shared" si="517"/>
        <v>0</v>
      </c>
      <c r="GJ3143" s="140" t="e">
        <f t="shared" ca="1" si="518"/>
        <v>#N/A</v>
      </c>
      <c r="GK3143" s="238" t="str">
        <f t="shared" ca="1" si="519"/>
        <v/>
      </c>
    </row>
    <row r="3144" spans="191:193" ht="37.5" customHeight="1" x14ac:dyDescent="0.25">
      <c r="GI3144" s="237">
        <f t="shared" si="517"/>
        <v>0</v>
      </c>
      <c r="GJ3144" s="140" t="e">
        <f t="shared" ca="1" si="518"/>
        <v>#N/A</v>
      </c>
      <c r="GK3144" s="238" t="str">
        <f t="shared" ca="1" si="519"/>
        <v/>
      </c>
    </row>
    <row r="3145" spans="191:193" ht="37.5" customHeight="1" x14ac:dyDescent="0.25">
      <c r="GI3145" s="237">
        <f t="shared" si="517"/>
        <v>0</v>
      </c>
      <c r="GJ3145" s="140" t="e">
        <f t="shared" ca="1" si="518"/>
        <v>#N/A</v>
      </c>
      <c r="GK3145" s="238" t="str">
        <f t="shared" ca="1" si="519"/>
        <v/>
      </c>
    </row>
    <row r="3146" spans="191:193" ht="37.5" customHeight="1" x14ac:dyDescent="0.25">
      <c r="GI3146" s="237">
        <f t="shared" si="517"/>
        <v>0</v>
      </c>
      <c r="GJ3146" s="140" t="e">
        <f t="shared" ca="1" si="518"/>
        <v>#N/A</v>
      </c>
      <c r="GK3146" s="238" t="str">
        <f t="shared" ca="1" si="519"/>
        <v/>
      </c>
    </row>
    <row r="3147" spans="191:193" ht="37.5" customHeight="1" x14ac:dyDescent="0.25">
      <c r="GI3147" s="237">
        <f t="shared" si="517"/>
        <v>0</v>
      </c>
      <c r="GJ3147" s="140" t="e">
        <f t="shared" ca="1" si="518"/>
        <v>#N/A</v>
      </c>
      <c r="GK3147" s="238" t="str">
        <f t="shared" ca="1" si="519"/>
        <v/>
      </c>
    </row>
    <row r="3148" spans="191:193" ht="37.5" customHeight="1" x14ac:dyDescent="0.25">
      <c r="GI3148" s="237">
        <f t="shared" si="517"/>
        <v>0</v>
      </c>
      <c r="GJ3148" s="140" t="e">
        <f t="shared" ca="1" si="518"/>
        <v>#N/A</v>
      </c>
      <c r="GK3148" s="238" t="str">
        <f t="shared" ca="1" si="519"/>
        <v/>
      </c>
    </row>
    <row r="3149" spans="191:193" ht="37.5" customHeight="1" x14ac:dyDescent="0.25">
      <c r="GI3149" s="237">
        <f t="shared" si="517"/>
        <v>0</v>
      </c>
      <c r="GJ3149" s="140" t="e">
        <f t="shared" ca="1" si="518"/>
        <v>#N/A</v>
      </c>
      <c r="GK3149" s="238" t="str">
        <f t="shared" ca="1" si="519"/>
        <v/>
      </c>
    </row>
    <row r="3150" spans="191:193" ht="37.5" customHeight="1" x14ac:dyDescent="0.25">
      <c r="GI3150" s="237">
        <f t="shared" si="517"/>
        <v>0</v>
      </c>
      <c r="GJ3150" s="140" t="e">
        <f t="shared" ca="1" si="518"/>
        <v>#N/A</v>
      </c>
      <c r="GK3150" s="238" t="str">
        <f t="shared" ca="1" si="519"/>
        <v/>
      </c>
    </row>
    <row r="3151" spans="191:193" ht="37.5" customHeight="1" x14ac:dyDescent="0.25">
      <c r="GI3151" s="237">
        <f t="shared" si="517"/>
        <v>0</v>
      </c>
      <c r="GJ3151" s="140" t="e">
        <f t="shared" ca="1" si="518"/>
        <v>#N/A</v>
      </c>
      <c r="GK3151" s="238" t="str">
        <f t="shared" ca="1" si="519"/>
        <v/>
      </c>
    </row>
    <row r="3152" spans="191:193" ht="37.5" customHeight="1" x14ac:dyDescent="0.25">
      <c r="GI3152" s="237">
        <f t="shared" si="517"/>
        <v>0</v>
      </c>
      <c r="GJ3152" s="140" t="e">
        <f t="shared" ca="1" si="518"/>
        <v>#N/A</v>
      </c>
      <c r="GK3152" s="238" t="str">
        <f t="shared" ca="1" si="519"/>
        <v/>
      </c>
    </row>
    <row r="3153" spans="191:193" ht="37.5" customHeight="1" x14ac:dyDescent="0.25">
      <c r="GI3153" s="237">
        <f t="shared" si="517"/>
        <v>0</v>
      </c>
      <c r="GJ3153" s="140" t="e">
        <f t="shared" ca="1" si="518"/>
        <v>#N/A</v>
      </c>
      <c r="GK3153" s="238" t="str">
        <f t="shared" ca="1" si="519"/>
        <v/>
      </c>
    </row>
    <row r="3154" spans="191:193" ht="37.5" customHeight="1" x14ac:dyDescent="0.25">
      <c r="GI3154" s="237">
        <f t="shared" si="517"/>
        <v>0</v>
      </c>
      <c r="GJ3154" s="140" t="e">
        <f t="shared" ca="1" si="518"/>
        <v>#N/A</v>
      </c>
      <c r="GK3154" s="238" t="str">
        <f t="shared" ca="1" si="519"/>
        <v/>
      </c>
    </row>
    <row r="3155" spans="191:193" ht="37.5" customHeight="1" x14ac:dyDescent="0.25">
      <c r="GI3155" s="237">
        <f t="shared" si="517"/>
        <v>0</v>
      </c>
      <c r="GJ3155" s="140" t="e">
        <f t="shared" ca="1" si="518"/>
        <v>#N/A</v>
      </c>
      <c r="GK3155" s="238" t="str">
        <f t="shared" ca="1" si="519"/>
        <v/>
      </c>
    </row>
    <row r="3156" spans="191:193" ht="37.5" customHeight="1" x14ac:dyDescent="0.25">
      <c r="GI3156" s="237">
        <f t="shared" si="517"/>
        <v>0</v>
      </c>
      <c r="GJ3156" s="140" t="e">
        <f t="shared" ca="1" si="518"/>
        <v>#N/A</v>
      </c>
      <c r="GK3156" s="238" t="str">
        <f t="shared" ca="1" si="519"/>
        <v/>
      </c>
    </row>
    <row r="3157" spans="191:193" ht="37.5" customHeight="1" x14ac:dyDescent="0.25">
      <c r="GI3157" s="237">
        <f t="shared" si="517"/>
        <v>0</v>
      </c>
      <c r="GJ3157" s="140" t="e">
        <f t="shared" ca="1" si="518"/>
        <v>#N/A</v>
      </c>
      <c r="GK3157" s="238" t="str">
        <f t="shared" ca="1" si="519"/>
        <v/>
      </c>
    </row>
    <row r="3158" spans="191:193" ht="37.5" customHeight="1" x14ac:dyDescent="0.25">
      <c r="GI3158" s="237">
        <f t="shared" si="517"/>
        <v>0</v>
      </c>
      <c r="GJ3158" s="140" t="e">
        <f t="shared" ca="1" si="518"/>
        <v>#N/A</v>
      </c>
      <c r="GK3158" s="238" t="str">
        <f t="shared" ca="1" si="519"/>
        <v/>
      </c>
    </row>
    <row r="3159" spans="191:193" ht="37.5" customHeight="1" x14ac:dyDescent="0.25">
      <c r="GI3159" s="237">
        <f t="shared" si="517"/>
        <v>0</v>
      </c>
      <c r="GJ3159" s="140" t="e">
        <f t="shared" ca="1" si="518"/>
        <v>#N/A</v>
      </c>
      <c r="GK3159" s="238" t="str">
        <f t="shared" ca="1" si="519"/>
        <v/>
      </c>
    </row>
    <row r="3160" spans="191:193" ht="37.5" customHeight="1" x14ac:dyDescent="0.25">
      <c r="GI3160" s="237">
        <f t="shared" si="517"/>
        <v>0</v>
      </c>
      <c r="GJ3160" s="140" t="e">
        <f t="shared" ca="1" si="518"/>
        <v>#N/A</v>
      </c>
      <c r="GK3160" s="238" t="str">
        <f t="shared" ca="1" si="519"/>
        <v/>
      </c>
    </row>
    <row r="3161" spans="191:193" ht="37.5" customHeight="1" x14ac:dyDescent="0.25">
      <c r="GI3161" s="237">
        <f t="shared" si="517"/>
        <v>0</v>
      </c>
      <c r="GJ3161" s="140" t="e">
        <f t="shared" ca="1" si="518"/>
        <v>#N/A</v>
      </c>
      <c r="GK3161" s="238" t="str">
        <f t="shared" ca="1" si="519"/>
        <v/>
      </c>
    </row>
    <row r="3162" spans="191:193" ht="37.5" customHeight="1" x14ac:dyDescent="0.25">
      <c r="GI3162" s="237">
        <f t="shared" si="517"/>
        <v>0</v>
      </c>
      <c r="GJ3162" s="140" t="e">
        <f t="shared" ca="1" si="518"/>
        <v>#N/A</v>
      </c>
      <c r="GK3162" s="238" t="str">
        <f t="shared" ca="1" si="519"/>
        <v/>
      </c>
    </row>
    <row r="3163" spans="191:193" ht="37.5" customHeight="1" x14ac:dyDescent="0.25">
      <c r="GI3163" s="237">
        <f t="shared" si="517"/>
        <v>0</v>
      </c>
      <c r="GJ3163" s="140" t="e">
        <f t="shared" ca="1" si="518"/>
        <v>#N/A</v>
      </c>
      <c r="GK3163" s="238" t="str">
        <f t="shared" ca="1" si="519"/>
        <v/>
      </c>
    </row>
    <row r="3164" spans="191:193" ht="37.5" customHeight="1" x14ac:dyDescent="0.25">
      <c r="GI3164" s="237">
        <f t="shared" si="517"/>
        <v>0</v>
      </c>
      <c r="GJ3164" s="140" t="e">
        <f t="shared" ca="1" si="518"/>
        <v>#N/A</v>
      </c>
      <c r="GK3164" s="238" t="str">
        <f t="shared" ca="1" si="519"/>
        <v/>
      </c>
    </row>
    <row r="3165" spans="191:193" ht="37.5" customHeight="1" x14ac:dyDescent="0.25">
      <c r="GI3165" s="237">
        <f t="shared" si="517"/>
        <v>0</v>
      </c>
      <c r="GJ3165" s="140" t="e">
        <f t="shared" ca="1" si="518"/>
        <v>#N/A</v>
      </c>
      <c r="GK3165" s="238" t="str">
        <f t="shared" ca="1" si="519"/>
        <v/>
      </c>
    </row>
    <row r="3166" spans="191:193" ht="37.5" customHeight="1" x14ac:dyDescent="0.25">
      <c r="GI3166" s="237">
        <f t="shared" si="517"/>
        <v>0</v>
      </c>
      <c r="GJ3166" s="140" t="e">
        <f t="shared" ca="1" si="518"/>
        <v>#N/A</v>
      </c>
      <c r="GK3166" s="238" t="str">
        <f t="shared" ca="1" si="519"/>
        <v/>
      </c>
    </row>
    <row r="3167" spans="191:193" ht="37.5" customHeight="1" x14ac:dyDescent="0.25">
      <c r="GI3167" s="237">
        <f t="shared" si="517"/>
        <v>0</v>
      </c>
      <c r="GJ3167" s="140" t="e">
        <f t="shared" ca="1" si="518"/>
        <v>#N/A</v>
      </c>
      <c r="GK3167" s="238" t="str">
        <f t="shared" ca="1" si="519"/>
        <v/>
      </c>
    </row>
    <row r="3168" spans="191:193" ht="37.5" customHeight="1" x14ac:dyDescent="0.25">
      <c r="GI3168" s="237">
        <f t="shared" si="517"/>
        <v>0</v>
      </c>
      <c r="GJ3168" s="140" t="e">
        <f t="shared" ca="1" si="518"/>
        <v>#N/A</v>
      </c>
      <c r="GK3168" s="238" t="str">
        <f t="shared" ca="1" si="519"/>
        <v/>
      </c>
    </row>
    <row r="3169" spans="191:193" ht="37.5" customHeight="1" x14ac:dyDescent="0.25">
      <c r="GI3169" s="237">
        <f t="shared" si="517"/>
        <v>0</v>
      </c>
      <c r="GJ3169" s="140" t="e">
        <f t="shared" ca="1" si="518"/>
        <v>#N/A</v>
      </c>
      <c r="GK3169" s="238" t="str">
        <f t="shared" ca="1" si="519"/>
        <v/>
      </c>
    </row>
    <row r="3170" spans="191:193" ht="37.5" customHeight="1" x14ac:dyDescent="0.25">
      <c r="GI3170" s="237">
        <f t="shared" si="517"/>
        <v>0</v>
      </c>
      <c r="GJ3170" s="140" t="e">
        <f t="shared" ca="1" si="518"/>
        <v>#N/A</v>
      </c>
      <c r="GK3170" s="238" t="str">
        <f t="shared" ca="1" si="519"/>
        <v/>
      </c>
    </row>
    <row r="3171" spans="191:193" ht="37.5" customHeight="1" x14ac:dyDescent="0.25">
      <c r="GI3171" s="237">
        <f t="shared" si="517"/>
        <v>0</v>
      </c>
      <c r="GJ3171" s="140" t="e">
        <f t="shared" ca="1" si="518"/>
        <v>#N/A</v>
      </c>
      <c r="GK3171" s="238" t="str">
        <f t="shared" ca="1" si="519"/>
        <v/>
      </c>
    </row>
    <row r="3172" spans="191:193" ht="37.5" customHeight="1" x14ac:dyDescent="0.25">
      <c r="GI3172" s="237">
        <f t="shared" si="517"/>
        <v>0</v>
      </c>
      <c r="GJ3172" s="140" t="e">
        <f t="shared" ca="1" si="518"/>
        <v>#N/A</v>
      </c>
      <c r="GK3172" s="238" t="str">
        <f t="shared" ca="1" si="519"/>
        <v/>
      </c>
    </row>
    <row r="3173" spans="191:193" ht="37.5" customHeight="1" x14ac:dyDescent="0.25">
      <c r="GI3173" s="237">
        <f t="shared" si="517"/>
        <v>0</v>
      </c>
      <c r="GJ3173" s="140" t="e">
        <f t="shared" ca="1" si="518"/>
        <v>#N/A</v>
      </c>
      <c r="GK3173" s="238" t="str">
        <f t="shared" ca="1" si="519"/>
        <v/>
      </c>
    </row>
    <row r="3174" spans="191:193" ht="37.5" customHeight="1" x14ac:dyDescent="0.25">
      <c r="GI3174" s="237">
        <f t="shared" si="517"/>
        <v>0</v>
      </c>
      <c r="GJ3174" s="140" t="e">
        <f t="shared" ca="1" si="518"/>
        <v>#N/A</v>
      </c>
      <c r="GK3174" s="238" t="str">
        <f t="shared" ca="1" si="519"/>
        <v/>
      </c>
    </row>
    <row r="3175" spans="191:193" ht="37.5" customHeight="1" x14ac:dyDescent="0.25">
      <c r="GI3175" s="237">
        <f t="shared" si="517"/>
        <v>0</v>
      </c>
      <c r="GJ3175" s="140" t="e">
        <f t="shared" ca="1" si="518"/>
        <v>#N/A</v>
      </c>
      <c r="GK3175" s="238" t="str">
        <f t="shared" ca="1" si="519"/>
        <v/>
      </c>
    </row>
    <row r="3176" spans="191:193" ht="37.5" customHeight="1" x14ac:dyDescent="0.25">
      <c r="GI3176" s="237">
        <f t="shared" si="517"/>
        <v>0</v>
      </c>
      <c r="GJ3176" s="140" t="e">
        <f t="shared" ca="1" si="518"/>
        <v>#N/A</v>
      </c>
      <c r="GK3176" s="238" t="str">
        <f t="shared" ca="1" si="519"/>
        <v/>
      </c>
    </row>
    <row r="3177" spans="191:193" ht="37.5" customHeight="1" x14ac:dyDescent="0.25">
      <c r="GI3177" s="237">
        <f t="shared" si="517"/>
        <v>0</v>
      </c>
      <c r="GJ3177" s="140" t="e">
        <f t="shared" ca="1" si="518"/>
        <v>#N/A</v>
      </c>
      <c r="GK3177" s="238" t="str">
        <f t="shared" ca="1" si="519"/>
        <v/>
      </c>
    </row>
    <row r="3178" spans="191:193" ht="37.5" customHeight="1" x14ac:dyDescent="0.25">
      <c r="GI3178" s="237">
        <f t="shared" si="517"/>
        <v>0</v>
      </c>
      <c r="GJ3178" s="140" t="e">
        <f t="shared" ca="1" si="518"/>
        <v>#N/A</v>
      </c>
      <c r="GK3178" s="238" t="str">
        <f t="shared" ca="1" si="519"/>
        <v/>
      </c>
    </row>
    <row r="3179" spans="191:193" ht="37.5" customHeight="1" x14ac:dyDescent="0.25">
      <c r="GI3179" s="237">
        <f t="shared" si="517"/>
        <v>0</v>
      </c>
      <c r="GJ3179" s="140" t="e">
        <f t="shared" ca="1" si="518"/>
        <v>#N/A</v>
      </c>
      <c r="GK3179" s="238" t="str">
        <f t="shared" ca="1" si="519"/>
        <v/>
      </c>
    </row>
    <row r="3180" spans="191:193" ht="37.5" customHeight="1" x14ac:dyDescent="0.25">
      <c r="GI3180" s="237">
        <f t="shared" si="517"/>
        <v>0</v>
      </c>
      <c r="GJ3180" s="140" t="e">
        <f t="shared" ca="1" si="518"/>
        <v>#N/A</v>
      </c>
      <c r="GK3180" s="238" t="str">
        <f t="shared" ca="1" si="519"/>
        <v/>
      </c>
    </row>
    <row r="3181" spans="191:193" ht="37.5" customHeight="1" x14ac:dyDescent="0.25">
      <c r="GI3181" s="237">
        <f t="shared" si="517"/>
        <v>0</v>
      </c>
      <c r="GJ3181" s="140" t="e">
        <f t="shared" ca="1" si="518"/>
        <v>#N/A</v>
      </c>
      <c r="GK3181" s="238" t="str">
        <f t="shared" ca="1" si="519"/>
        <v/>
      </c>
    </row>
    <row r="3182" spans="191:193" ht="37.5" customHeight="1" x14ac:dyDescent="0.25">
      <c r="GI3182" s="237">
        <f t="shared" si="517"/>
        <v>0</v>
      </c>
      <c r="GJ3182" s="140" t="e">
        <f t="shared" ca="1" si="518"/>
        <v>#N/A</v>
      </c>
      <c r="GK3182" s="238" t="str">
        <f t="shared" ca="1" si="519"/>
        <v/>
      </c>
    </row>
    <row r="3183" spans="191:193" ht="37.5" customHeight="1" x14ac:dyDescent="0.25">
      <c r="GI3183" s="237">
        <f t="shared" si="517"/>
        <v>0</v>
      </c>
      <c r="GJ3183" s="140" t="e">
        <f t="shared" ca="1" si="518"/>
        <v>#N/A</v>
      </c>
      <c r="GK3183" s="238" t="str">
        <f t="shared" ca="1" si="519"/>
        <v/>
      </c>
    </row>
    <row r="3184" spans="191:193" ht="37.5" customHeight="1" x14ac:dyDescent="0.25">
      <c r="GI3184" s="237">
        <f t="shared" si="517"/>
        <v>0</v>
      </c>
      <c r="GJ3184" s="140" t="e">
        <f t="shared" ca="1" si="518"/>
        <v>#N/A</v>
      </c>
      <c r="GK3184" s="238" t="str">
        <f t="shared" ca="1" si="519"/>
        <v/>
      </c>
    </row>
    <row r="3185" spans="191:193" ht="37.5" customHeight="1" x14ac:dyDescent="0.25">
      <c r="GI3185" s="237">
        <f t="shared" si="517"/>
        <v>0</v>
      </c>
      <c r="GJ3185" s="140" t="e">
        <f t="shared" ca="1" si="518"/>
        <v>#N/A</v>
      </c>
      <c r="GK3185" s="238" t="str">
        <f t="shared" ca="1" si="519"/>
        <v/>
      </c>
    </row>
    <row r="3186" spans="191:193" ht="37.5" customHeight="1" x14ac:dyDescent="0.25">
      <c r="GI3186" s="237">
        <f t="shared" si="517"/>
        <v>0</v>
      </c>
      <c r="GJ3186" s="140" t="e">
        <f t="shared" ca="1" si="518"/>
        <v>#N/A</v>
      </c>
      <c r="GK3186" s="238" t="str">
        <f t="shared" ca="1" si="519"/>
        <v/>
      </c>
    </row>
    <row r="3187" spans="191:193" ht="37.5" customHeight="1" x14ac:dyDescent="0.25">
      <c r="GI3187" s="237">
        <f t="shared" si="517"/>
        <v>0</v>
      </c>
      <c r="GJ3187" s="140" t="e">
        <f t="shared" ca="1" si="518"/>
        <v>#N/A</v>
      </c>
      <c r="GK3187" s="238" t="str">
        <f t="shared" ca="1" si="519"/>
        <v/>
      </c>
    </row>
    <row r="3188" spans="191:193" ht="37.5" customHeight="1" x14ac:dyDescent="0.25">
      <c r="GI3188" s="237">
        <f t="shared" si="517"/>
        <v>0</v>
      </c>
      <c r="GJ3188" s="140" t="e">
        <f t="shared" ca="1" si="518"/>
        <v>#N/A</v>
      </c>
      <c r="GK3188" s="238" t="str">
        <f t="shared" ca="1" si="519"/>
        <v/>
      </c>
    </row>
    <row r="3189" spans="191:193" ht="37.5" customHeight="1" x14ac:dyDescent="0.25">
      <c r="GI3189" s="237">
        <f t="shared" si="517"/>
        <v>0</v>
      </c>
      <c r="GJ3189" s="140" t="e">
        <f t="shared" ca="1" si="518"/>
        <v>#N/A</v>
      </c>
      <c r="GK3189" s="238" t="str">
        <f t="shared" ca="1" si="519"/>
        <v/>
      </c>
    </row>
    <row r="3190" spans="191:193" ht="37.5" customHeight="1" x14ac:dyDescent="0.25">
      <c r="GI3190" s="237">
        <f t="shared" si="517"/>
        <v>0</v>
      </c>
      <c r="GJ3190" s="140" t="e">
        <f t="shared" ca="1" si="518"/>
        <v>#N/A</v>
      </c>
      <c r="GK3190" s="238" t="str">
        <f t="shared" ca="1" si="519"/>
        <v/>
      </c>
    </row>
    <row r="3191" spans="191:193" ht="37.5" customHeight="1" x14ac:dyDescent="0.25">
      <c r="GI3191" s="237">
        <f t="shared" si="517"/>
        <v>0</v>
      </c>
      <c r="GJ3191" s="140" t="e">
        <f t="shared" ca="1" si="518"/>
        <v>#N/A</v>
      </c>
      <c r="GK3191" s="238" t="str">
        <f t="shared" ca="1" si="519"/>
        <v/>
      </c>
    </row>
    <row r="3192" spans="191:193" ht="37.5" customHeight="1" x14ac:dyDescent="0.25">
      <c r="GI3192" s="237">
        <f t="shared" si="517"/>
        <v>0</v>
      </c>
      <c r="GJ3192" s="140" t="e">
        <f t="shared" ca="1" si="518"/>
        <v>#N/A</v>
      </c>
      <c r="GK3192" s="238" t="str">
        <f t="shared" ca="1" si="519"/>
        <v/>
      </c>
    </row>
    <row r="3193" spans="191:193" ht="37.5" customHeight="1" x14ac:dyDescent="0.25">
      <c r="GI3193" s="237">
        <f t="shared" si="517"/>
        <v>0</v>
      </c>
      <c r="GJ3193" s="140" t="e">
        <f t="shared" ca="1" si="518"/>
        <v>#N/A</v>
      </c>
      <c r="GK3193" s="238" t="str">
        <f t="shared" ca="1" si="519"/>
        <v/>
      </c>
    </row>
    <row r="3194" spans="191:193" ht="37.5" customHeight="1" x14ac:dyDescent="0.25">
      <c r="GI3194" s="237">
        <f t="shared" si="517"/>
        <v>0</v>
      </c>
      <c r="GJ3194" s="140" t="e">
        <f t="shared" ca="1" si="518"/>
        <v>#N/A</v>
      </c>
      <c r="GK3194" s="238" t="str">
        <f t="shared" ca="1" si="519"/>
        <v/>
      </c>
    </row>
    <row r="3195" spans="191:193" ht="37.5" customHeight="1" x14ac:dyDescent="0.25">
      <c r="GI3195" s="237">
        <f t="shared" si="517"/>
        <v>0</v>
      </c>
      <c r="GJ3195" s="140" t="e">
        <f t="shared" ca="1" si="518"/>
        <v>#N/A</v>
      </c>
      <c r="GK3195" s="238" t="str">
        <f t="shared" ca="1" si="519"/>
        <v/>
      </c>
    </row>
    <row r="3196" spans="191:193" ht="37.5" customHeight="1" x14ac:dyDescent="0.25">
      <c r="GI3196" s="237">
        <f t="shared" si="517"/>
        <v>0</v>
      </c>
      <c r="GJ3196" s="140" t="e">
        <f t="shared" ca="1" si="518"/>
        <v>#N/A</v>
      </c>
      <c r="GK3196" s="238" t="str">
        <f t="shared" ca="1" si="519"/>
        <v/>
      </c>
    </row>
    <row r="3197" spans="191:193" ht="37.5" customHeight="1" x14ac:dyDescent="0.25">
      <c r="GI3197" s="237">
        <f t="shared" si="517"/>
        <v>0</v>
      </c>
      <c r="GJ3197" s="140" t="e">
        <f t="shared" ca="1" si="518"/>
        <v>#N/A</v>
      </c>
      <c r="GK3197" s="238" t="str">
        <f t="shared" ca="1" si="519"/>
        <v/>
      </c>
    </row>
    <row r="3198" spans="191:193" ht="37.5" customHeight="1" x14ac:dyDescent="0.25">
      <c r="GI3198" s="237">
        <f t="shared" si="517"/>
        <v>0</v>
      </c>
      <c r="GJ3198" s="140" t="e">
        <f t="shared" ca="1" si="518"/>
        <v>#N/A</v>
      </c>
      <c r="GK3198" s="238" t="str">
        <f t="shared" ca="1" si="519"/>
        <v/>
      </c>
    </row>
    <row r="3199" spans="191:193" ht="37.5" customHeight="1" x14ac:dyDescent="0.25">
      <c r="GI3199" s="237">
        <f t="shared" si="517"/>
        <v>0</v>
      </c>
      <c r="GJ3199" s="140" t="e">
        <f t="shared" ca="1" si="518"/>
        <v>#N/A</v>
      </c>
      <c r="GK3199" s="238" t="str">
        <f t="shared" ca="1" si="519"/>
        <v/>
      </c>
    </row>
    <row r="3200" spans="191:193" ht="37.5" customHeight="1" x14ac:dyDescent="0.25">
      <c r="GI3200" s="237">
        <f t="shared" si="517"/>
        <v>0</v>
      </c>
      <c r="GJ3200" s="140" t="e">
        <f t="shared" ca="1" si="518"/>
        <v>#N/A</v>
      </c>
      <c r="GK3200" s="238" t="str">
        <f t="shared" ca="1" si="519"/>
        <v/>
      </c>
    </row>
    <row r="3201" spans="191:193" ht="37.5" customHeight="1" x14ac:dyDescent="0.25">
      <c r="GI3201" s="237">
        <f t="shared" si="517"/>
        <v>0</v>
      </c>
      <c r="GJ3201" s="140" t="e">
        <f t="shared" ca="1" si="518"/>
        <v>#N/A</v>
      </c>
      <c r="GK3201" s="238" t="str">
        <f t="shared" ca="1" si="519"/>
        <v/>
      </c>
    </row>
    <row r="3202" spans="191:193" ht="37.5" customHeight="1" x14ac:dyDescent="0.25">
      <c r="GI3202" s="237">
        <f t="shared" ref="GI3202:GI3265" si="520">INDEX(Matrix_Ausschluss,1+(ROW(A3201)-1)/COLUMNS(CS:GG),MOD(ROW(A3201)-1,COLUMNS(CS:GG))+1)</f>
        <v>0</v>
      </c>
      <c r="GJ3202" s="140" t="e">
        <f t="shared" ca="1" si="518"/>
        <v>#N/A</v>
      </c>
      <c r="GK3202" s="238" t="str">
        <f t="shared" ca="1" si="519"/>
        <v/>
      </c>
    </row>
    <row r="3203" spans="191:193" ht="37.5" customHeight="1" x14ac:dyDescent="0.25">
      <c r="GI3203" s="237">
        <f t="shared" si="520"/>
        <v>0</v>
      </c>
      <c r="GJ3203" s="140" t="e">
        <f t="shared" ref="GJ3203:GJ3266" ca="1" si="521">MATCH("*",OFFSET($GI$1,GJ3202,0,8650),0)+GJ3202</f>
        <v>#N/A</v>
      </c>
      <c r="GK3203" s="238" t="str">
        <f t="shared" ref="GK3203:GK3266" ca="1" si="522">IF(ISERROR($GJ3203),"",INDEX($GI$2:$GI$8650,$GJ3203-1,1))</f>
        <v/>
      </c>
    </row>
    <row r="3204" spans="191:193" ht="37.5" customHeight="1" x14ac:dyDescent="0.25">
      <c r="GI3204" s="237">
        <f t="shared" si="520"/>
        <v>0</v>
      </c>
      <c r="GJ3204" s="140" t="e">
        <f t="shared" ca="1" si="521"/>
        <v>#N/A</v>
      </c>
      <c r="GK3204" s="238" t="str">
        <f t="shared" ca="1" si="522"/>
        <v/>
      </c>
    </row>
    <row r="3205" spans="191:193" ht="37.5" customHeight="1" x14ac:dyDescent="0.25">
      <c r="GI3205" s="237">
        <f t="shared" si="520"/>
        <v>0</v>
      </c>
      <c r="GJ3205" s="140" t="e">
        <f t="shared" ca="1" si="521"/>
        <v>#N/A</v>
      </c>
      <c r="GK3205" s="238" t="str">
        <f t="shared" ca="1" si="522"/>
        <v/>
      </c>
    </row>
    <row r="3206" spans="191:193" ht="37.5" customHeight="1" x14ac:dyDescent="0.25">
      <c r="GI3206" s="237">
        <f t="shared" si="520"/>
        <v>0</v>
      </c>
      <c r="GJ3206" s="140" t="e">
        <f t="shared" ca="1" si="521"/>
        <v>#N/A</v>
      </c>
      <c r="GK3206" s="238" t="str">
        <f t="shared" ca="1" si="522"/>
        <v/>
      </c>
    </row>
    <row r="3207" spans="191:193" ht="37.5" customHeight="1" x14ac:dyDescent="0.25">
      <c r="GI3207" s="237">
        <f t="shared" si="520"/>
        <v>0</v>
      </c>
      <c r="GJ3207" s="140" t="e">
        <f t="shared" ca="1" si="521"/>
        <v>#N/A</v>
      </c>
      <c r="GK3207" s="238" t="str">
        <f t="shared" ca="1" si="522"/>
        <v/>
      </c>
    </row>
    <row r="3208" spans="191:193" ht="37.5" customHeight="1" x14ac:dyDescent="0.25">
      <c r="GI3208" s="237">
        <f t="shared" si="520"/>
        <v>0</v>
      </c>
      <c r="GJ3208" s="140" t="e">
        <f t="shared" ca="1" si="521"/>
        <v>#N/A</v>
      </c>
      <c r="GK3208" s="238" t="str">
        <f t="shared" ca="1" si="522"/>
        <v/>
      </c>
    </row>
    <row r="3209" spans="191:193" ht="37.5" customHeight="1" x14ac:dyDescent="0.25">
      <c r="GI3209" s="237">
        <f t="shared" si="520"/>
        <v>0</v>
      </c>
      <c r="GJ3209" s="140" t="e">
        <f t="shared" ca="1" si="521"/>
        <v>#N/A</v>
      </c>
      <c r="GK3209" s="238" t="str">
        <f t="shared" ca="1" si="522"/>
        <v/>
      </c>
    </row>
    <row r="3210" spans="191:193" ht="37.5" customHeight="1" x14ac:dyDescent="0.25">
      <c r="GI3210" s="237">
        <f t="shared" si="520"/>
        <v>0</v>
      </c>
      <c r="GJ3210" s="140" t="e">
        <f t="shared" ca="1" si="521"/>
        <v>#N/A</v>
      </c>
      <c r="GK3210" s="238" t="str">
        <f t="shared" ca="1" si="522"/>
        <v/>
      </c>
    </row>
    <row r="3211" spans="191:193" ht="37.5" customHeight="1" x14ac:dyDescent="0.25">
      <c r="GI3211" s="237">
        <f t="shared" si="520"/>
        <v>0</v>
      </c>
      <c r="GJ3211" s="140" t="e">
        <f t="shared" ca="1" si="521"/>
        <v>#N/A</v>
      </c>
      <c r="GK3211" s="238" t="str">
        <f t="shared" ca="1" si="522"/>
        <v/>
      </c>
    </row>
    <row r="3212" spans="191:193" ht="37.5" customHeight="1" x14ac:dyDescent="0.25">
      <c r="GI3212" s="237">
        <f t="shared" si="520"/>
        <v>0</v>
      </c>
      <c r="GJ3212" s="140" t="e">
        <f t="shared" ca="1" si="521"/>
        <v>#N/A</v>
      </c>
      <c r="GK3212" s="238" t="str">
        <f t="shared" ca="1" si="522"/>
        <v/>
      </c>
    </row>
    <row r="3213" spans="191:193" ht="37.5" customHeight="1" x14ac:dyDescent="0.25">
      <c r="GI3213" s="237">
        <f t="shared" si="520"/>
        <v>0</v>
      </c>
      <c r="GJ3213" s="140" t="e">
        <f t="shared" ca="1" si="521"/>
        <v>#N/A</v>
      </c>
      <c r="GK3213" s="238" t="str">
        <f t="shared" ca="1" si="522"/>
        <v/>
      </c>
    </row>
    <row r="3214" spans="191:193" ht="37.5" customHeight="1" x14ac:dyDescent="0.25">
      <c r="GI3214" s="237">
        <f t="shared" si="520"/>
        <v>0</v>
      </c>
      <c r="GJ3214" s="140" t="e">
        <f t="shared" ca="1" si="521"/>
        <v>#N/A</v>
      </c>
      <c r="GK3214" s="238" t="str">
        <f t="shared" ca="1" si="522"/>
        <v/>
      </c>
    </row>
    <row r="3215" spans="191:193" ht="37.5" customHeight="1" x14ac:dyDescent="0.25">
      <c r="GI3215" s="237">
        <f t="shared" si="520"/>
        <v>0</v>
      </c>
      <c r="GJ3215" s="140" t="e">
        <f t="shared" ca="1" si="521"/>
        <v>#N/A</v>
      </c>
      <c r="GK3215" s="238" t="str">
        <f t="shared" ca="1" si="522"/>
        <v/>
      </c>
    </row>
    <row r="3216" spans="191:193" ht="37.5" customHeight="1" x14ac:dyDescent="0.25">
      <c r="GI3216" s="237">
        <f t="shared" si="520"/>
        <v>0</v>
      </c>
      <c r="GJ3216" s="140" t="e">
        <f t="shared" ca="1" si="521"/>
        <v>#N/A</v>
      </c>
      <c r="GK3216" s="238" t="str">
        <f t="shared" ca="1" si="522"/>
        <v/>
      </c>
    </row>
    <row r="3217" spans="191:193" ht="37.5" customHeight="1" x14ac:dyDescent="0.25">
      <c r="GI3217" s="237">
        <f t="shared" si="520"/>
        <v>0</v>
      </c>
      <c r="GJ3217" s="140" t="e">
        <f t="shared" ca="1" si="521"/>
        <v>#N/A</v>
      </c>
      <c r="GK3217" s="238" t="str">
        <f t="shared" ca="1" si="522"/>
        <v/>
      </c>
    </row>
    <row r="3218" spans="191:193" ht="37.5" customHeight="1" x14ac:dyDescent="0.25">
      <c r="GI3218" s="237">
        <f t="shared" si="520"/>
        <v>0</v>
      </c>
      <c r="GJ3218" s="140" t="e">
        <f t="shared" ca="1" si="521"/>
        <v>#N/A</v>
      </c>
      <c r="GK3218" s="238" t="str">
        <f t="shared" ca="1" si="522"/>
        <v/>
      </c>
    </row>
    <row r="3219" spans="191:193" ht="37.5" customHeight="1" x14ac:dyDescent="0.25">
      <c r="GI3219" s="237">
        <f t="shared" si="520"/>
        <v>0</v>
      </c>
      <c r="GJ3219" s="140" t="e">
        <f t="shared" ca="1" si="521"/>
        <v>#N/A</v>
      </c>
      <c r="GK3219" s="238" t="str">
        <f t="shared" ca="1" si="522"/>
        <v/>
      </c>
    </row>
    <row r="3220" spans="191:193" ht="37.5" customHeight="1" x14ac:dyDescent="0.25">
      <c r="GI3220" s="237">
        <f t="shared" si="520"/>
        <v>0</v>
      </c>
      <c r="GJ3220" s="140" t="e">
        <f t="shared" ca="1" si="521"/>
        <v>#N/A</v>
      </c>
      <c r="GK3220" s="238" t="str">
        <f t="shared" ca="1" si="522"/>
        <v/>
      </c>
    </row>
    <row r="3221" spans="191:193" ht="37.5" customHeight="1" x14ac:dyDescent="0.25">
      <c r="GI3221" s="237">
        <f t="shared" si="520"/>
        <v>0</v>
      </c>
      <c r="GJ3221" s="140" t="e">
        <f t="shared" ca="1" si="521"/>
        <v>#N/A</v>
      </c>
      <c r="GK3221" s="238" t="str">
        <f t="shared" ca="1" si="522"/>
        <v/>
      </c>
    </row>
    <row r="3222" spans="191:193" ht="37.5" customHeight="1" x14ac:dyDescent="0.25">
      <c r="GI3222" s="237">
        <f t="shared" si="520"/>
        <v>0</v>
      </c>
      <c r="GJ3222" s="140" t="e">
        <f t="shared" ca="1" si="521"/>
        <v>#N/A</v>
      </c>
      <c r="GK3222" s="238" t="str">
        <f t="shared" ca="1" si="522"/>
        <v/>
      </c>
    </row>
    <row r="3223" spans="191:193" ht="37.5" customHeight="1" x14ac:dyDescent="0.25">
      <c r="GI3223" s="237">
        <f t="shared" si="520"/>
        <v>0</v>
      </c>
      <c r="GJ3223" s="140" t="e">
        <f t="shared" ca="1" si="521"/>
        <v>#N/A</v>
      </c>
      <c r="GK3223" s="238" t="str">
        <f t="shared" ca="1" si="522"/>
        <v/>
      </c>
    </row>
    <row r="3224" spans="191:193" ht="37.5" customHeight="1" x14ac:dyDescent="0.25">
      <c r="GI3224" s="237">
        <f t="shared" si="520"/>
        <v>0</v>
      </c>
      <c r="GJ3224" s="140" t="e">
        <f t="shared" ca="1" si="521"/>
        <v>#N/A</v>
      </c>
      <c r="GK3224" s="238" t="str">
        <f t="shared" ca="1" si="522"/>
        <v/>
      </c>
    </row>
    <row r="3225" spans="191:193" ht="37.5" customHeight="1" x14ac:dyDescent="0.25">
      <c r="GI3225" s="237">
        <f t="shared" si="520"/>
        <v>0</v>
      </c>
      <c r="GJ3225" s="140" t="e">
        <f t="shared" ca="1" si="521"/>
        <v>#N/A</v>
      </c>
      <c r="GK3225" s="238" t="str">
        <f t="shared" ca="1" si="522"/>
        <v/>
      </c>
    </row>
    <row r="3226" spans="191:193" ht="37.5" customHeight="1" x14ac:dyDescent="0.25">
      <c r="GI3226" s="237">
        <f t="shared" si="520"/>
        <v>0</v>
      </c>
      <c r="GJ3226" s="140" t="e">
        <f t="shared" ca="1" si="521"/>
        <v>#N/A</v>
      </c>
      <c r="GK3226" s="238" t="str">
        <f t="shared" ca="1" si="522"/>
        <v/>
      </c>
    </row>
    <row r="3227" spans="191:193" ht="37.5" customHeight="1" x14ac:dyDescent="0.25">
      <c r="GI3227" s="237">
        <f t="shared" si="520"/>
        <v>0</v>
      </c>
      <c r="GJ3227" s="140" t="e">
        <f t="shared" ca="1" si="521"/>
        <v>#N/A</v>
      </c>
      <c r="GK3227" s="238" t="str">
        <f t="shared" ca="1" si="522"/>
        <v/>
      </c>
    </row>
    <row r="3228" spans="191:193" ht="37.5" customHeight="1" x14ac:dyDescent="0.25">
      <c r="GI3228" s="237">
        <f t="shared" si="520"/>
        <v>0</v>
      </c>
      <c r="GJ3228" s="140" t="e">
        <f t="shared" ca="1" si="521"/>
        <v>#N/A</v>
      </c>
      <c r="GK3228" s="238" t="str">
        <f t="shared" ca="1" si="522"/>
        <v/>
      </c>
    </row>
    <row r="3229" spans="191:193" ht="37.5" customHeight="1" x14ac:dyDescent="0.25">
      <c r="GI3229" s="237">
        <f t="shared" si="520"/>
        <v>0</v>
      </c>
      <c r="GJ3229" s="140" t="e">
        <f t="shared" ca="1" si="521"/>
        <v>#N/A</v>
      </c>
      <c r="GK3229" s="238" t="str">
        <f t="shared" ca="1" si="522"/>
        <v/>
      </c>
    </row>
    <row r="3230" spans="191:193" ht="37.5" customHeight="1" x14ac:dyDescent="0.25">
      <c r="GI3230" s="237">
        <f t="shared" si="520"/>
        <v>0</v>
      </c>
      <c r="GJ3230" s="140" t="e">
        <f t="shared" ca="1" si="521"/>
        <v>#N/A</v>
      </c>
      <c r="GK3230" s="238" t="str">
        <f t="shared" ca="1" si="522"/>
        <v/>
      </c>
    </row>
    <row r="3231" spans="191:193" ht="37.5" customHeight="1" x14ac:dyDescent="0.25">
      <c r="GI3231" s="237">
        <f t="shared" si="520"/>
        <v>0</v>
      </c>
      <c r="GJ3231" s="140" t="e">
        <f t="shared" ca="1" si="521"/>
        <v>#N/A</v>
      </c>
      <c r="GK3231" s="238" t="str">
        <f t="shared" ca="1" si="522"/>
        <v/>
      </c>
    </row>
    <row r="3232" spans="191:193" ht="37.5" customHeight="1" x14ac:dyDescent="0.25">
      <c r="GI3232" s="237">
        <f t="shared" si="520"/>
        <v>0</v>
      </c>
      <c r="GJ3232" s="140" t="e">
        <f t="shared" ca="1" si="521"/>
        <v>#N/A</v>
      </c>
      <c r="GK3232" s="238" t="str">
        <f t="shared" ca="1" si="522"/>
        <v/>
      </c>
    </row>
    <row r="3233" spans="191:193" ht="37.5" customHeight="1" x14ac:dyDescent="0.25">
      <c r="GI3233" s="237">
        <f t="shared" si="520"/>
        <v>0</v>
      </c>
      <c r="GJ3233" s="140" t="e">
        <f t="shared" ca="1" si="521"/>
        <v>#N/A</v>
      </c>
      <c r="GK3233" s="238" t="str">
        <f t="shared" ca="1" si="522"/>
        <v/>
      </c>
    </row>
    <row r="3234" spans="191:193" ht="37.5" customHeight="1" x14ac:dyDescent="0.25">
      <c r="GI3234" s="237">
        <f t="shared" si="520"/>
        <v>0</v>
      </c>
      <c r="GJ3234" s="140" t="e">
        <f t="shared" ca="1" si="521"/>
        <v>#N/A</v>
      </c>
      <c r="GK3234" s="238" t="str">
        <f t="shared" ca="1" si="522"/>
        <v/>
      </c>
    </row>
    <row r="3235" spans="191:193" ht="37.5" customHeight="1" x14ac:dyDescent="0.25">
      <c r="GI3235" s="237">
        <f t="shared" si="520"/>
        <v>0</v>
      </c>
      <c r="GJ3235" s="140" t="e">
        <f t="shared" ca="1" si="521"/>
        <v>#N/A</v>
      </c>
      <c r="GK3235" s="238" t="str">
        <f t="shared" ca="1" si="522"/>
        <v/>
      </c>
    </row>
    <row r="3236" spans="191:193" ht="37.5" customHeight="1" x14ac:dyDescent="0.25">
      <c r="GI3236" s="237">
        <f t="shared" si="520"/>
        <v>0</v>
      </c>
      <c r="GJ3236" s="140" t="e">
        <f t="shared" ca="1" si="521"/>
        <v>#N/A</v>
      </c>
      <c r="GK3236" s="238" t="str">
        <f t="shared" ca="1" si="522"/>
        <v/>
      </c>
    </row>
    <row r="3237" spans="191:193" ht="37.5" customHeight="1" x14ac:dyDescent="0.25">
      <c r="GI3237" s="237">
        <f t="shared" si="520"/>
        <v>0</v>
      </c>
      <c r="GJ3237" s="140" t="e">
        <f t="shared" ca="1" si="521"/>
        <v>#N/A</v>
      </c>
      <c r="GK3237" s="238" t="str">
        <f t="shared" ca="1" si="522"/>
        <v/>
      </c>
    </row>
    <row r="3238" spans="191:193" ht="37.5" customHeight="1" x14ac:dyDescent="0.25">
      <c r="GI3238" s="237">
        <f t="shared" si="520"/>
        <v>0</v>
      </c>
      <c r="GJ3238" s="140" t="e">
        <f t="shared" ca="1" si="521"/>
        <v>#N/A</v>
      </c>
      <c r="GK3238" s="238" t="str">
        <f t="shared" ca="1" si="522"/>
        <v/>
      </c>
    </row>
    <row r="3239" spans="191:193" ht="37.5" customHeight="1" x14ac:dyDescent="0.25">
      <c r="GI3239" s="237">
        <f t="shared" si="520"/>
        <v>0</v>
      </c>
      <c r="GJ3239" s="140" t="e">
        <f t="shared" ca="1" si="521"/>
        <v>#N/A</v>
      </c>
      <c r="GK3239" s="238" t="str">
        <f t="shared" ca="1" si="522"/>
        <v/>
      </c>
    </row>
    <row r="3240" spans="191:193" ht="37.5" customHeight="1" x14ac:dyDescent="0.25">
      <c r="GI3240" s="237">
        <f t="shared" si="520"/>
        <v>0</v>
      </c>
      <c r="GJ3240" s="140" t="e">
        <f t="shared" ca="1" si="521"/>
        <v>#N/A</v>
      </c>
      <c r="GK3240" s="238" t="str">
        <f t="shared" ca="1" si="522"/>
        <v/>
      </c>
    </row>
    <row r="3241" spans="191:193" ht="37.5" customHeight="1" x14ac:dyDescent="0.25">
      <c r="GI3241" s="237">
        <f t="shared" si="520"/>
        <v>0</v>
      </c>
      <c r="GJ3241" s="140" t="e">
        <f t="shared" ca="1" si="521"/>
        <v>#N/A</v>
      </c>
      <c r="GK3241" s="238" t="str">
        <f t="shared" ca="1" si="522"/>
        <v/>
      </c>
    </row>
    <row r="3242" spans="191:193" ht="37.5" customHeight="1" x14ac:dyDescent="0.25">
      <c r="GI3242" s="237">
        <f t="shared" si="520"/>
        <v>0</v>
      </c>
      <c r="GJ3242" s="140" t="e">
        <f t="shared" ca="1" si="521"/>
        <v>#N/A</v>
      </c>
      <c r="GK3242" s="238" t="str">
        <f t="shared" ca="1" si="522"/>
        <v/>
      </c>
    </row>
    <row r="3243" spans="191:193" ht="37.5" customHeight="1" x14ac:dyDescent="0.25">
      <c r="GI3243" s="237">
        <f t="shared" si="520"/>
        <v>0</v>
      </c>
      <c r="GJ3243" s="140" t="e">
        <f t="shared" ca="1" si="521"/>
        <v>#N/A</v>
      </c>
      <c r="GK3243" s="238" t="str">
        <f t="shared" ca="1" si="522"/>
        <v/>
      </c>
    </row>
    <row r="3244" spans="191:193" ht="37.5" customHeight="1" x14ac:dyDescent="0.25">
      <c r="GI3244" s="237">
        <f t="shared" si="520"/>
        <v>0</v>
      </c>
      <c r="GJ3244" s="140" t="e">
        <f t="shared" ca="1" si="521"/>
        <v>#N/A</v>
      </c>
      <c r="GK3244" s="238" t="str">
        <f t="shared" ca="1" si="522"/>
        <v/>
      </c>
    </row>
    <row r="3245" spans="191:193" ht="37.5" customHeight="1" x14ac:dyDescent="0.25">
      <c r="GI3245" s="237">
        <f t="shared" si="520"/>
        <v>0</v>
      </c>
      <c r="GJ3245" s="140" t="e">
        <f t="shared" ca="1" si="521"/>
        <v>#N/A</v>
      </c>
      <c r="GK3245" s="238" t="str">
        <f t="shared" ca="1" si="522"/>
        <v/>
      </c>
    </row>
    <row r="3246" spans="191:193" ht="37.5" customHeight="1" x14ac:dyDescent="0.25">
      <c r="GI3246" s="237">
        <f t="shared" si="520"/>
        <v>0</v>
      </c>
      <c r="GJ3246" s="140" t="e">
        <f t="shared" ca="1" si="521"/>
        <v>#N/A</v>
      </c>
      <c r="GK3246" s="238" t="str">
        <f t="shared" ca="1" si="522"/>
        <v/>
      </c>
    </row>
    <row r="3247" spans="191:193" ht="37.5" customHeight="1" x14ac:dyDescent="0.25">
      <c r="GI3247" s="237">
        <f t="shared" si="520"/>
        <v>0</v>
      </c>
      <c r="GJ3247" s="140" t="e">
        <f t="shared" ca="1" si="521"/>
        <v>#N/A</v>
      </c>
      <c r="GK3247" s="238" t="str">
        <f t="shared" ca="1" si="522"/>
        <v/>
      </c>
    </row>
    <row r="3248" spans="191:193" ht="37.5" customHeight="1" x14ac:dyDescent="0.25">
      <c r="GI3248" s="237">
        <f t="shared" si="520"/>
        <v>0</v>
      </c>
      <c r="GJ3248" s="140" t="e">
        <f t="shared" ca="1" si="521"/>
        <v>#N/A</v>
      </c>
      <c r="GK3248" s="238" t="str">
        <f t="shared" ca="1" si="522"/>
        <v/>
      </c>
    </row>
    <row r="3249" spans="191:193" ht="37.5" customHeight="1" x14ac:dyDescent="0.25">
      <c r="GI3249" s="237">
        <f t="shared" si="520"/>
        <v>0</v>
      </c>
      <c r="GJ3249" s="140" t="e">
        <f t="shared" ca="1" si="521"/>
        <v>#N/A</v>
      </c>
      <c r="GK3249" s="238" t="str">
        <f t="shared" ca="1" si="522"/>
        <v/>
      </c>
    </row>
    <row r="3250" spans="191:193" ht="37.5" customHeight="1" x14ac:dyDescent="0.25">
      <c r="GI3250" s="237">
        <f t="shared" si="520"/>
        <v>0</v>
      </c>
      <c r="GJ3250" s="140" t="e">
        <f t="shared" ca="1" si="521"/>
        <v>#N/A</v>
      </c>
      <c r="GK3250" s="238" t="str">
        <f t="shared" ca="1" si="522"/>
        <v/>
      </c>
    </row>
    <row r="3251" spans="191:193" ht="37.5" customHeight="1" x14ac:dyDescent="0.25">
      <c r="GI3251" s="237">
        <f t="shared" si="520"/>
        <v>0</v>
      </c>
      <c r="GJ3251" s="140" t="e">
        <f t="shared" ca="1" si="521"/>
        <v>#N/A</v>
      </c>
      <c r="GK3251" s="238" t="str">
        <f t="shared" ca="1" si="522"/>
        <v/>
      </c>
    </row>
    <row r="3252" spans="191:193" ht="37.5" customHeight="1" x14ac:dyDescent="0.25">
      <c r="GI3252" s="237">
        <f t="shared" si="520"/>
        <v>0</v>
      </c>
      <c r="GJ3252" s="140" t="e">
        <f t="shared" ca="1" si="521"/>
        <v>#N/A</v>
      </c>
      <c r="GK3252" s="238" t="str">
        <f t="shared" ca="1" si="522"/>
        <v/>
      </c>
    </row>
    <row r="3253" spans="191:193" ht="37.5" customHeight="1" x14ac:dyDescent="0.25">
      <c r="GI3253" s="237">
        <f t="shared" si="520"/>
        <v>0</v>
      </c>
      <c r="GJ3253" s="140" t="e">
        <f t="shared" ca="1" si="521"/>
        <v>#N/A</v>
      </c>
      <c r="GK3253" s="238" t="str">
        <f t="shared" ca="1" si="522"/>
        <v/>
      </c>
    </row>
    <row r="3254" spans="191:193" ht="37.5" customHeight="1" x14ac:dyDescent="0.25">
      <c r="GI3254" s="237">
        <f t="shared" si="520"/>
        <v>0</v>
      </c>
      <c r="GJ3254" s="140" t="e">
        <f t="shared" ca="1" si="521"/>
        <v>#N/A</v>
      </c>
      <c r="GK3254" s="238" t="str">
        <f t="shared" ca="1" si="522"/>
        <v/>
      </c>
    </row>
    <row r="3255" spans="191:193" ht="37.5" customHeight="1" x14ac:dyDescent="0.25">
      <c r="GI3255" s="237">
        <f t="shared" si="520"/>
        <v>0</v>
      </c>
      <c r="GJ3255" s="140" t="e">
        <f t="shared" ca="1" si="521"/>
        <v>#N/A</v>
      </c>
      <c r="GK3255" s="238" t="str">
        <f t="shared" ca="1" si="522"/>
        <v/>
      </c>
    </row>
    <row r="3256" spans="191:193" ht="37.5" customHeight="1" x14ac:dyDescent="0.25">
      <c r="GI3256" s="237">
        <f t="shared" si="520"/>
        <v>0</v>
      </c>
      <c r="GJ3256" s="140" t="e">
        <f t="shared" ca="1" si="521"/>
        <v>#N/A</v>
      </c>
      <c r="GK3256" s="238" t="str">
        <f t="shared" ca="1" si="522"/>
        <v/>
      </c>
    </row>
    <row r="3257" spans="191:193" ht="37.5" customHeight="1" x14ac:dyDescent="0.25">
      <c r="GI3257" s="237">
        <f t="shared" si="520"/>
        <v>0</v>
      </c>
      <c r="GJ3257" s="140" t="e">
        <f t="shared" ca="1" si="521"/>
        <v>#N/A</v>
      </c>
      <c r="GK3257" s="238" t="str">
        <f t="shared" ca="1" si="522"/>
        <v/>
      </c>
    </row>
    <row r="3258" spans="191:193" ht="37.5" customHeight="1" x14ac:dyDescent="0.25">
      <c r="GI3258" s="237">
        <f t="shared" si="520"/>
        <v>0</v>
      </c>
      <c r="GJ3258" s="140" t="e">
        <f t="shared" ca="1" si="521"/>
        <v>#N/A</v>
      </c>
      <c r="GK3258" s="238" t="str">
        <f t="shared" ca="1" si="522"/>
        <v/>
      </c>
    </row>
    <row r="3259" spans="191:193" ht="37.5" customHeight="1" x14ac:dyDescent="0.25">
      <c r="GI3259" s="237">
        <f t="shared" si="520"/>
        <v>0</v>
      </c>
      <c r="GJ3259" s="140" t="e">
        <f t="shared" ca="1" si="521"/>
        <v>#N/A</v>
      </c>
      <c r="GK3259" s="238" t="str">
        <f t="shared" ca="1" si="522"/>
        <v/>
      </c>
    </row>
    <row r="3260" spans="191:193" ht="37.5" customHeight="1" x14ac:dyDescent="0.25">
      <c r="GI3260" s="237">
        <f t="shared" si="520"/>
        <v>0</v>
      </c>
      <c r="GJ3260" s="140" t="e">
        <f t="shared" ca="1" si="521"/>
        <v>#N/A</v>
      </c>
      <c r="GK3260" s="238" t="str">
        <f t="shared" ca="1" si="522"/>
        <v/>
      </c>
    </row>
    <row r="3261" spans="191:193" ht="37.5" customHeight="1" x14ac:dyDescent="0.25">
      <c r="GI3261" s="237">
        <f t="shared" si="520"/>
        <v>0</v>
      </c>
      <c r="GJ3261" s="140" t="e">
        <f t="shared" ca="1" si="521"/>
        <v>#N/A</v>
      </c>
      <c r="GK3261" s="238" t="str">
        <f t="shared" ca="1" si="522"/>
        <v/>
      </c>
    </row>
    <row r="3262" spans="191:193" ht="37.5" customHeight="1" x14ac:dyDescent="0.25">
      <c r="GI3262" s="237">
        <f t="shared" si="520"/>
        <v>0</v>
      </c>
      <c r="GJ3262" s="140" t="e">
        <f t="shared" ca="1" si="521"/>
        <v>#N/A</v>
      </c>
      <c r="GK3262" s="238" t="str">
        <f t="shared" ca="1" si="522"/>
        <v/>
      </c>
    </row>
    <row r="3263" spans="191:193" ht="37.5" customHeight="1" x14ac:dyDescent="0.25">
      <c r="GI3263" s="237">
        <f t="shared" si="520"/>
        <v>0</v>
      </c>
      <c r="GJ3263" s="140" t="e">
        <f t="shared" ca="1" si="521"/>
        <v>#N/A</v>
      </c>
      <c r="GK3263" s="238" t="str">
        <f t="shared" ca="1" si="522"/>
        <v/>
      </c>
    </row>
    <row r="3264" spans="191:193" ht="37.5" customHeight="1" x14ac:dyDescent="0.25">
      <c r="GI3264" s="237">
        <f t="shared" si="520"/>
        <v>0</v>
      </c>
      <c r="GJ3264" s="140" t="e">
        <f t="shared" ca="1" si="521"/>
        <v>#N/A</v>
      </c>
      <c r="GK3264" s="238" t="str">
        <f t="shared" ca="1" si="522"/>
        <v/>
      </c>
    </row>
    <row r="3265" spans="191:193" ht="37.5" customHeight="1" x14ac:dyDescent="0.25">
      <c r="GI3265" s="237">
        <f t="shared" si="520"/>
        <v>0</v>
      </c>
      <c r="GJ3265" s="140" t="e">
        <f t="shared" ca="1" si="521"/>
        <v>#N/A</v>
      </c>
      <c r="GK3265" s="238" t="str">
        <f t="shared" ca="1" si="522"/>
        <v/>
      </c>
    </row>
    <row r="3266" spans="191:193" ht="37.5" customHeight="1" x14ac:dyDescent="0.25">
      <c r="GI3266" s="237">
        <f t="shared" ref="GI3266:GI3329" si="523">INDEX(Matrix_Ausschluss,1+(ROW(A3265)-1)/COLUMNS(CS:GG),MOD(ROW(A3265)-1,COLUMNS(CS:GG))+1)</f>
        <v>0</v>
      </c>
      <c r="GJ3266" s="140" t="e">
        <f t="shared" ca="1" si="521"/>
        <v>#N/A</v>
      </c>
      <c r="GK3266" s="238" t="str">
        <f t="shared" ca="1" si="522"/>
        <v/>
      </c>
    </row>
    <row r="3267" spans="191:193" ht="37.5" customHeight="1" x14ac:dyDescent="0.25">
      <c r="GI3267" s="237">
        <f t="shared" si="523"/>
        <v>0</v>
      </c>
      <c r="GJ3267" s="140" t="e">
        <f t="shared" ref="GJ3267:GJ3330" ca="1" si="524">MATCH("*",OFFSET($GI$1,GJ3266,0,8650),0)+GJ3266</f>
        <v>#N/A</v>
      </c>
      <c r="GK3267" s="238" t="str">
        <f t="shared" ref="GK3267:GK3330" ca="1" si="525">IF(ISERROR($GJ3267),"",INDEX($GI$2:$GI$8650,$GJ3267-1,1))</f>
        <v/>
      </c>
    </row>
    <row r="3268" spans="191:193" ht="37.5" customHeight="1" x14ac:dyDescent="0.25">
      <c r="GI3268" s="237">
        <f t="shared" si="523"/>
        <v>0</v>
      </c>
      <c r="GJ3268" s="140" t="e">
        <f t="shared" ca="1" si="524"/>
        <v>#N/A</v>
      </c>
      <c r="GK3268" s="238" t="str">
        <f t="shared" ca="1" si="525"/>
        <v/>
      </c>
    </row>
    <row r="3269" spans="191:193" ht="37.5" customHeight="1" x14ac:dyDescent="0.25">
      <c r="GI3269" s="237">
        <f t="shared" si="523"/>
        <v>0</v>
      </c>
      <c r="GJ3269" s="140" t="e">
        <f t="shared" ca="1" si="524"/>
        <v>#N/A</v>
      </c>
      <c r="GK3269" s="238" t="str">
        <f t="shared" ca="1" si="525"/>
        <v/>
      </c>
    </row>
    <row r="3270" spans="191:193" ht="37.5" customHeight="1" x14ac:dyDescent="0.25">
      <c r="GI3270" s="237">
        <f t="shared" si="523"/>
        <v>0</v>
      </c>
      <c r="GJ3270" s="140" t="e">
        <f t="shared" ca="1" si="524"/>
        <v>#N/A</v>
      </c>
      <c r="GK3270" s="238" t="str">
        <f t="shared" ca="1" si="525"/>
        <v/>
      </c>
    </row>
    <row r="3271" spans="191:193" ht="37.5" customHeight="1" x14ac:dyDescent="0.25">
      <c r="GI3271" s="237">
        <f t="shared" si="523"/>
        <v>0</v>
      </c>
      <c r="GJ3271" s="140" t="e">
        <f t="shared" ca="1" si="524"/>
        <v>#N/A</v>
      </c>
      <c r="GK3271" s="238" t="str">
        <f t="shared" ca="1" si="525"/>
        <v/>
      </c>
    </row>
    <row r="3272" spans="191:193" ht="37.5" customHeight="1" x14ac:dyDescent="0.25">
      <c r="GI3272" s="237">
        <f t="shared" si="523"/>
        <v>0</v>
      </c>
      <c r="GJ3272" s="140" t="e">
        <f t="shared" ca="1" si="524"/>
        <v>#N/A</v>
      </c>
      <c r="GK3272" s="238" t="str">
        <f t="shared" ca="1" si="525"/>
        <v/>
      </c>
    </row>
    <row r="3273" spans="191:193" ht="37.5" customHeight="1" x14ac:dyDescent="0.25">
      <c r="GI3273" s="237">
        <f t="shared" si="523"/>
        <v>0</v>
      </c>
      <c r="GJ3273" s="140" t="e">
        <f t="shared" ca="1" si="524"/>
        <v>#N/A</v>
      </c>
      <c r="GK3273" s="238" t="str">
        <f t="shared" ca="1" si="525"/>
        <v/>
      </c>
    </row>
    <row r="3274" spans="191:193" ht="37.5" customHeight="1" x14ac:dyDescent="0.25">
      <c r="GI3274" s="237">
        <f t="shared" si="523"/>
        <v>0</v>
      </c>
      <c r="GJ3274" s="140" t="e">
        <f t="shared" ca="1" si="524"/>
        <v>#N/A</v>
      </c>
      <c r="GK3274" s="238" t="str">
        <f t="shared" ca="1" si="525"/>
        <v/>
      </c>
    </row>
    <row r="3275" spans="191:193" ht="37.5" customHeight="1" x14ac:dyDescent="0.25">
      <c r="GI3275" s="237">
        <f t="shared" si="523"/>
        <v>0</v>
      </c>
      <c r="GJ3275" s="140" t="e">
        <f t="shared" ca="1" si="524"/>
        <v>#N/A</v>
      </c>
      <c r="GK3275" s="238" t="str">
        <f t="shared" ca="1" si="525"/>
        <v/>
      </c>
    </row>
    <row r="3276" spans="191:193" ht="37.5" customHeight="1" x14ac:dyDescent="0.25">
      <c r="GI3276" s="237">
        <f t="shared" si="523"/>
        <v>0</v>
      </c>
      <c r="GJ3276" s="140" t="e">
        <f t="shared" ca="1" si="524"/>
        <v>#N/A</v>
      </c>
      <c r="GK3276" s="238" t="str">
        <f t="shared" ca="1" si="525"/>
        <v/>
      </c>
    </row>
    <row r="3277" spans="191:193" ht="37.5" customHeight="1" x14ac:dyDescent="0.25">
      <c r="GI3277" s="237">
        <f t="shared" si="523"/>
        <v>0</v>
      </c>
      <c r="GJ3277" s="140" t="e">
        <f t="shared" ca="1" si="524"/>
        <v>#N/A</v>
      </c>
      <c r="GK3277" s="238" t="str">
        <f t="shared" ca="1" si="525"/>
        <v/>
      </c>
    </row>
    <row r="3278" spans="191:193" ht="37.5" customHeight="1" x14ac:dyDescent="0.25">
      <c r="GI3278" s="237">
        <f t="shared" si="523"/>
        <v>0</v>
      </c>
      <c r="GJ3278" s="140" t="e">
        <f t="shared" ca="1" si="524"/>
        <v>#N/A</v>
      </c>
      <c r="GK3278" s="238" t="str">
        <f t="shared" ca="1" si="525"/>
        <v/>
      </c>
    </row>
    <row r="3279" spans="191:193" ht="37.5" customHeight="1" x14ac:dyDescent="0.25">
      <c r="GI3279" s="237">
        <f t="shared" si="523"/>
        <v>0</v>
      </c>
      <c r="GJ3279" s="140" t="e">
        <f t="shared" ca="1" si="524"/>
        <v>#N/A</v>
      </c>
      <c r="GK3279" s="238" t="str">
        <f t="shared" ca="1" si="525"/>
        <v/>
      </c>
    </row>
    <row r="3280" spans="191:193" ht="37.5" customHeight="1" x14ac:dyDescent="0.25">
      <c r="GI3280" s="237">
        <f t="shared" si="523"/>
        <v>0</v>
      </c>
      <c r="GJ3280" s="140" t="e">
        <f t="shared" ca="1" si="524"/>
        <v>#N/A</v>
      </c>
      <c r="GK3280" s="238" t="str">
        <f t="shared" ca="1" si="525"/>
        <v/>
      </c>
    </row>
    <row r="3281" spans="191:193" ht="37.5" customHeight="1" x14ac:dyDescent="0.25">
      <c r="GI3281" s="237">
        <f t="shared" si="523"/>
        <v>0</v>
      </c>
      <c r="GJ3281" s="140" t="e">
        <f t="shared" ca="1" si="524"/>
        <v>#N/A</v>
      </c>
      <c r="GK3281" s="238" t="str">
        <f t="shared" ca="1" si="525"/>
        <v/>
      </c>
    </row>
    <row r="3282" spans="191:193" ht="37.5" customHeight="1" x14ac:dyDescent="0.25">
      <c r="GI3282" s="237">
        <f t="shared" si="523"/>
        <v>0</v>
      </c>
      <c r="GJ3282" s="140" t="e">
        <f t="shared" ca="1" si="524"/>
        <v>#N/A</v>
      </c>
      <c r="GK3282" s="238" t="str">
        <f t="shared" ca="1" si="525"/>
        <v/>
      </c>
    </row>
    <row r="3283" spans="191:193" ht="37.5" customHeight="1" x14ac:dyDescent="0.25">
      <c r="GI3283" s="237">
        <f t="shared" si="523"/>
        <v>0</v>
      </c>
      <c r="GJ3283" s="140" t="e">
        <f t="shared" ca="1" si="524"/>
        <v>#N/A</v>
      </c>
      <c r="GK3283" s="238" t="str">
        <f t="shared" ca="1" si="525"/>
        <v/>
      </c>
    </row>
    <row r="3284" spans="191:193" ht="37.5" customHeight="1" x14ac:dyDescent="0.25">
      <c r="GI3284" s="237">
        <f t="shared" si="523"/>
        <v>0</v>
      </c>
      <c r="GJ3284" s="140" t="e">
        <f t="shared" ca="1" si="524"/>
        <v>#N/A</v>
      </c>
      <c r="GK3284" s="238" t="str">
        <f t="shared" ca="1" si="525"/>
        <v/>
      </c>
    </row>
    <row r="3285" spans="191:193" ht="37.5" customHeight="1" x14ac:dyDescent="0.25">
      <c r="GI3285" s="237">
        <f t="shared" si="523"/>
        <v>0</v>
      </c>
      <c r="GJ3285" s="140" t="e">
        <f t="shared" ca="1" si="524"/>
        <v>#N/A</v>
      </c>
      <c r="GK3285" s="238" t="str">
        <f t="shared" ca="1" si="525"/>
        <v/>
      </c>
    </row>
    <row r="3286" spans="191:193" ht="37.5" customHeight="1" x14ac:dyDescent="0.25">
      <c r="GI3286" s="237">
        <f t="shared" si="523"/>
        <v>0</v>
      </c>
      <c r="GJ3286" s="140" t="e">
        <f t="shared" ca="1" si="524"/>
        <v>#N/A</v>
      </c>
      <c r="GK3286" s="238" t="str">
        <f t="shared" ca="1" si="525"/>
        <v/>
      </c>
    </row>
    <row r="3287" spans="191:193" ht="37.5" customHeight="1" x14ac:dyDescent="0.25">
      <c r="GI3287" s="237">
        <f t="shared" si="523"/>
        <v>0</v>
      </c>
      <c r="GJ3287" s="140" t="e">
        <f t="shared" ca="1" si="524"/>
        <v>#N/A</v>
      </c>
      <c r="GK3287" s="238" t="str">
        <f t="shared" ca="1" si="525"/>
        <v/>
      </c>
    </row>
    <row r="3288" spans="191:193" ht="37.5" customHeight="1" x14ac:dyDescent="0.25">
      <c r="GI3288" s="237">
        <f t="shared" si="523"/>
        <v>0</v>
      </c>
      <c r="GJ3288" s="140" t="e">
        <f t="shared" ca="1" si="524"/>
        <v>#N/A</v>
      </c>
      <c r="GK3288" s="238" t="str">
        <f t="shared" ca="1" si="525"/>
        <v/>
      </c>
    </row>
    <row r="3289" spans="191:193" ht="37.5" customHeight="1" x14ac:dyDescent="0.25">
      <c r="GI3289" s="237">
        <f t="shared" si="523"/>
        <v>0</v>
      </c>
      <c r="GJ3289" s="140" t="e">
        <f t="shared" ca="1" si="524"/>
        <v>#N/A</v>
      </c>
      <c r="GK3289" s="238" t="str">
        <f t="shared" ca="1" si="525"/>
        <v/>
      </c>
    </row>
    <row r="3290" spans="191:193" ht="37.5" customHeight="1" x14ac:dyDescent="0.25">
      <c r="GI3290" s="237">
        <f t="shared" si="523"/>
        <v>0</v>
      </c>
      <c r="GJ3290" s="140" t="e">
        <f t="shared" ca="1" si="524"/>
        <v>#N/A</v>
      </c>
      <c r="GK3290" s="238" t="str">
        <f t="shared" ca="1" si="525"/>
        <v/>
      </c>
    </row>
    <row r="3291" spans="191:193" ht="37.5" customHeight="1" x14ac:dyDescent="0.25">
      <c r="GI3291" s="237">
        <f t="shared" si="523"/>
        <v>0</v>
      </c>
      <c r="GJ3291" s="140" t="e">
        <f t="shared" ca="1" si="524"/>
        <v>#N/A</v>
      </c>
      <c r="GK3291" s="238" t="str">
        <f t="shared" ca="1" si="525"/>
        <v/>
      </c>
    </row>
    <row r="3292" spans="191:193" ht="37.5" customHeight="1" x14ac:dyDescent="0.25">
      <c r="GI3292" s="237">
        <f t="shared" si="523"/>
        <v>0</v>
      </c>
      <c r="GJ3292" s="140" t="e">
        <f t="shared" ca="1" si="524"/>
        <v>#N/A</v>
      </c>
      <c r="GK3292" s="238" t="str">
        <f t="shared" ca="1" si="525"/>
        <v/>
      </c>
    </row>
    <row r="3293" spans="191:193" ht="37.5" customHeight="1" x14ac:dyDescent="0.25">
      <c r="GI3293" s="237">
        <f t="shared" si="523"/>
        <v>0</v>
      </c>
      <c r="GJ3293" s="140" t="e">
        <f t="shared" ca="1" si="524"/>
        <v>#N/A</v>
      </c>
      <c r="GK3293" s="238" t="str">
        <f t="shared" ca="1" si="525"/>
        <v/>
      </c>
    </row>
    <row r="3294" spans="191:193" ht="37.5" customHeight="1" x14ac:dyDescent="0.25">
      <c r="GI3294" s="237">
        <f t="shared" si="523"/>
        <v>0</v>
      </c>
      <c r="GJ3294" s="140" t="e">
        <f t="shared" ca="1" si="524"/>
        <v>#N/A</v>
      </c>
      <c r="GK3294" s="238" t="str">
        <f t="shared" ca="1" si="525"/>
        <v/>
      </c>
    </row>
    <row r="3295" spans="191:193" ht="37.5" customHeight="1" x14ac:dyDescent="0.25">
      <c r="GI3295" s="237">
        <f t="shared" si="523"/>
        <v>0</v>
      </c>
      <c r="GJ3295" s="140" t="e">
        <f t="shared" ca="1" si="524"/>
        <v>#N/A</v>
      </c>
      <c r="GK3295" s="238" t="str">
        <f t="shared" ca="1" si="525"/>
        <v/>
      </c>
    </row>
    <row r="3296" spans="191:193" ht="37.5" customHeight="1" x14ac:dyDescent="0.25">
      <c r="GI3296" s="237">
        <f t="shared" si="523"/>
        <v>0</v>
      </c>
      <c r="GJ3296" s="140" t="e">
        <f t="shared" ca="1" si="524"/>
        <v>#N/A</v>
      </c>
      <c r="GK3296" s="238" t="str">
        <f t="shared" ca="1" si="525"/>
        <v/>
      </c>
    </row>
    <row r="3297" spans="191:193" ht="37.5" customHeight="1" x14ac:dyDescent="0.25">
      <c r="GI3297" s="237">
        <f t="shared" si="523"/>
        <v>0</v>
      </c>
      <c r="GJ3297" s="140" t="e">
        <f t="shared" ca="1" si="524"/>
        <v>#N/A</v>
      </c>
      <c r="GK3297" s="238" t="str">
        <f t="shared" ca="1" si="525"/>
        <v/>
      </c>
    </row>
    <row r="3298" spans="191:193" ht="37.5" customHeight="1" x14ac:dyDescent="0.25">
      <c r="GI3298" s="237">
        <f t="shared" si="523"/>
        <v>0</v>
      </c>
      <c r="GJ3298" s="140" t="e">
        <f t="shared" ca="1" si="524"/>
        <v>#N/A</v>
      </c>
      <c r="GK3298" s="238" t="str">
        <f t="shared" ca="1" si="525"/>
        <v/>
      </c>
    </row>
    <row r="3299" spans="191:193" ht="37.5" customHeight="1" x14ac:dyDescent="0.25">
      <c r="GI3299" s="237">
        <f t="shared" si="523"/>
        <v>0</v>
      </c>
      <c r="GJ3299" s="140" t="e">
        <f t="shared" ca="1" si="524"/>
        <v>#N/A</v>
      </c>
      <c r="GK3299" s="238" t="str">
        <f t="shared" ca="1" si="525"/>
        <v/>
      </c>
    </row>
    <row r="3300" spans="191:193" ht="37.5" customHeight="1" x14ac:dyDescent="0.25">
      <c r="GI3300" s="237">
        <f t="shared" si="523"/>
        <v>0</v>
      </c>
      <c r="GJ3300" s="140" t="e">
        <f t="shared" ca="1" si="524"/>
        <v>#N/A</v>
      </c>
      <c r="GK3300" s="238" t="str">
        <f t="shared" ca="1" si="525"/>
        <v/>
      </c>
    </row>
    <row r="3301" spans="191:193" ht="37.5" customHeight="1" x14ac:dyDescent="0.25">
      <c r="GI3301" s="237">
        <f t="shared" si="523"/>
        <v>0</v>
      </c>
      <c r="GJ3301" s="140" t="e">
        <f t="shared" ca="1" si="524"/>
        <v>#N/A</v>
      </c>
      <c r="GK3301" s="238" t="str">
        <f t="shared" ca="1" si="525"/>
        <v/>
      </c>
    </row>
    <row r="3302" spans="191:193" ht="37.5" customHeight="1" x14ac:dyDescent="0.25">
      <c r="GI3302" s="237">
        <f t="shared" si="523"/>
        <v>0</v>
      </c>
      <c r="GJ3302" s="140" t="e">
        <f t="shared" ca="1" si="524"/>
        <v>#N/A</v>
      </c>
      <c r="GK3302" s="238" t="str">
        <f t="shared" ca="1" si="525"/>
        <v/>
      </c>
    </row>
    <row r="3303" spans="191:193" ht="37.5" customHeight="1" x14ac:dyDescent="0.25">
      <c r="GI3303" s="237">
        <f t="shared" si="523"/>
        <v>0</v>
      </c>
      <c r="GJ3303" s="140" t="e">
        <f t="shared" ca="1" si="524"/>
        <v>#N/A</v>
      </c>
      <c r="GK3303" s="238" t="str">
        <f t="shared" ca="1" si="525"/>
        <v/>
      </c>
    </row>
    <row r="3304" spans="191:193" ht="37.5" customHeight="1" x14ac:dyDescent="0.25">
      <c r="GI3304" s="237">
        <f t="shared" si="523"/>
        <v>0</v>
      </c>
      <c r="GJ3304" s="140" t="e">
        <f t="shared" ca="1" si="524"/>
        <v>#N/A</v>
      </c>
      <c r="GK3304" s="238" t="str">
        <f t="shared" ca="1" si="525"/>
        <v/>
      </c>
    </row>
    <row r="3305" spans="191:193" ht="37.5" customHeight="1" x14ac:dyDescent="0.25">
      <c r="GI3305" s="237">
        <f t="shared" si="523"/>
        <v>0</v>
      </c>
      <c r="GJ3305" s="140" t="e">
        <f t="shared" ca="1" si="524"/>
        <v>#N/A</v>
      </c>
      <c r="GK3305" s="238" t="str">
        <f t="shared" ca="1" si="525"/>
        <v/>
      </c>
    </row>
    <row r="3306" spans="191:193" ht="37.5" customHeight="1" x14ac:dyDescent="0.25">
      <c r="GI3306" s="237">
        <f t="shared" si="523"/>
        <v>0</v>
      </c>
      <c r="GJ3306" s="140" t="e">
        <f t="shared" ca="1" si="524"/>
        <v>#N/A</v>
      </c>
      <c r="GK3306" s="238" t="str">
        <f t="shared" ca="1" si="525"/>
        <v/>
      </c>
    </row>
    <row r="3307" spans="191:193" ht="37.5" customHeight="1" x14ac:dyDescent="0.25">
      <c r="GI3307" s="237">
        <f t="shared" si="523"/>
        <v>0</v>
      </c>
      <c r="GJ3307" s="140" t="e">
        <f t="shared" ca="1" si="524"/>
        <v>#N/A</v>
      </c>
      <c r="GK3307" s="238" t="str">
        <f t="shared" ca="1" si="525"/>
        <v/>
      </c>
    </row>
    <row r="3308" spans="191:193" ht="37.5" customHeight="1" x14ac:dyDescent="0.25">
      <c r="GI3308" s="237">
        <f t="shared" si="523"/>
        <v>0</v>
      </c>
      <c r="GJ3308" s="140" t="e">
        <f t="shared" ca="1" si="524"/>
        <v>#N/A</v>
      </c>
      <c r="GK3308" s="238" t="str">
        <f t="shared" ca="1" si="525"/>
        <v/>
      </c>
    </row>
    <row r="3309" spans="191:193" ht="37.5" customHeight="1" x14ac:dyDescent="0.25">
      <c r="GI3309" s="237">
        <f t="shared" si="523"/>
        <v>0</v>
      </c>
      <c r="GJ3309" s="140" t="e">
        <f t="shared" ca="1" si="524"/>
        <v>#N/A</v>
      </c>
      <c r="GK3309" s="238" t="str">
        <f t="shared" ca="1" si="525"/>
        <v/>
      </c>
    </row>
    <row r="3310" spans="191:193" ht="37.5" customHeight="1" x14ac:dyDescent="0.25">
      <c r="GI3310" s="237">
        <f t="shared" si="523"/>
        <v>0</v>
      </c>
      <c r="GJ3310" s="140" t="e">
        <f t="shared" ca="1" si="524"/>
        <v>#N/A</v>
      </c>
      <c r="GK3310" s="238" t="str">
        <f t="shared" ca="1" si="525"/>
        <v/>
      </c>
    </row>
    <row r="3311" spans="191:193" ht="37.5" customHeight="1" x14ac:dyDescent="0.25">
      <c r="GI3311" s="237">
        <f t="shared" si="523"/>
        <v>0</v>
      </c>
      <c r="GJ3311" s="140" t="e">
        <f t="shared" ca="1" si="524"/>
        <v>#N/A</v>
      </c>
      <c r="GK3311" s="238" t="str">
        <f t="shared" ca="1" si="525"/>
        <v/>
      </c>
    </row>
    <row r="3312" spans="191:193" ht="37.5" customHeight="1" x14ac:dyDescent="0.25">
      <c r="GI3312" s="237">
        <f t="shared" si="523"/>
        <v>0</v>
      </c>
      <c r="GJ3312" s="140" t="e">
        <f t="shared" ca="1" si="524"/>
        <v>#N/A</v>
      </c>
      <c r="GK3312" s="238" t="str">
        <f t="shared" ca="1" si="525"/>
        <v/>
      </c>
    </row>
    <row r="3313" spans="191:193" ht="37.5" customHeight="1" x14ac:dyDescent="0.25">
      <c r="GI3313" s="237">
        <f t="shared" si="523"/>
        <v>0</v>
      </c>
      <c r="GJ3313" s="140" t="e">
        <f t="shared" ca="1" si="524"/>
        <v>#N/A</v>
      </c>
      <c r="GK3313" s="238" t="str">
        <f t="shared" ca="1" si="525"/>
        <v/>
      </c>
    </row>
    <row r="3314" spans="191:193" ht="37.5" customHeight="1" x14ac:dyDescent="0.25">
      <c r="GI3314" s="237">
        <f t="shared" si="523"/>
        <v>0</v>
      </c>
      <c r="GJ3314" s="140" t="e">
        <f t="shared" ca="1" si="524"/>
        <v>#N/A</v>
      </c>
      <c r="GK3314" s="238" t="str">
        <f t="shared" ca="1" si="525"/>
        <v/>
      </c>
    </row>
    <row r="3315" spans="191:193" ht="37.5" customHeight="1" x14ac:dyDescent="0.25">
      <c r="GI3315" s="237">
        <f t="shared" si="523"/>
        <v>0</v>
      </c>
      <c r="GJ3315" s="140" t="e">
        <f t="shared" ca="1" si="524"/>
        <v>#N/A</v>
      </c>
      <c r="GK3315" s="238" t="str">
        <f t="shared" ca="1" si="525"/>
        <v/>
      </c>
    </row>
    <row r="3316" spans="191:193" ht="37.5" customHeight="1" x14ac:dyDescent="0.25">
      <c r="GI3316" s="237">
        <f t="shared" si="523"/>
        <v>0</v>
      </c>
      <c r="GJ3316" s="140" t="e">
        <f t="shared" ca="1" si="524"/>
        <v>#N/A</v>
      </c>
      <c r="GK3316" s="238" t="str">
        <f t="shared" ca="1" si="525"/>
        <v/>
      </c>
    </row>
    <row r="3317" spans="191:193" ht="37.5" customHeight="1" x14ac:dyDescent="0.25">
      <c r="GI3317" s="237">
        <f t="shared" si="523"/>
        <v>0</v>
      </c>
      <c r="GJ3317" s="140" t="e">
        <f t="shared" ca="1" si="524"/>
        <v>#N/A</v>
      </c>
      <c r="GK3317" s="238" t="str">
        <f t="shared" ca="1" si="525"/>
        <v/>
      </c>
    </row>
    <row r="3318" spans="191:193" ht="37.5" customHeight="1" x14ac:dyDescent="0.25">
      <c r="GI3318" s="237">
        <f t="shared" si="523"/>
        <v>0</v>
      </c>
      <c r="GJ3318" s="140" t="e">
        <f t="shared" ca="1" si="524"/>
        <v>#N/A</v>
      </c>
      <c r="GK3318" s="238" t="str">
        <f t="shared" ca="1" si="525"/>
        <v/>
      </c>
    </row>
    <row r="3319" spans="191:193" ht="37.5" customHeight="1" x14ac:dyDescent="0.25">
      <c r="GI3319" s="237">
        <f t="shared" si="523"/>
        <v>0</v>
      </c>
      <c r="GJ3319" s="140" t="e">
        <f t="shared" ca="1" si="524"/>
        <v>#N/A</v>
      </c>
      <c r="GK3319" s="238" t="str">
        <f t="shared" ca="1" si="525"/>
        <v/>
      </c>
    </row>
    <row r="3320" spans="191:193" ht="37.5" customHeight="1" x14ac:dyDescent="0.25">
      <c r="GI3320" s="237">
        <f t="shared" si="523"/>
        <v>0</v>
      </c>
      <c r="GJ3320" s="140" t="e">
        <f t="shared" ca="1" si="524"/>
        <v>#N/A</v>
      </c>
      <c r="GK3320" s="238" t="str">
        <f t="shared" ca="1" si="525"/>
        <v/>
      </c>
    </row>
    <row r="3321" spans="191:193" ht="37.5" customHeight="1" x14ac:dyDescent="0.25">
      <c r="GI3321" s="237">
        <f t="shared" si="523"/>
        <v>0</v>
      </c>
      <c r="GJ3321" s="140" t="e">
        <f t="shared" ca="1" si="524"/>
        <v>#N/A</v>
      </c>
      <c r="GK3321" s="238" t="str">
        <f t="shared" ca="1" si="525"/>
        <v/>
      </c>
    </row>
    <row r="3322" spans="191:193" ht="37.5" customHeight="1" x14ac:dyDescent="0.25">
      <c r="GI3322" s="237">
        <f t="shared" si="523"/>
        <v>0</v>
      </c>
      <c r="GJ3322" s="140" t="e">
        <f t="shared" ca="1" si="524"/>
        <v>#N/A</v>
      </c>
      <c r="GK3322" s="238" t="str">
        <f t="shared" ca="1" si="525"/>
        <v/>
      </c>
    </row>
    <row r="3323" spans="191:193" ht="37.5" customHeight="1" x14ac:dyDescent="0.25">
      <c r="GI3323" s="237">
        <f t="shared" si="523"/>
        <v>0</v>
      </c>
      <c r="GJ3323" s="140" t="e">
        <f t="shared" ca="1" si="524"/>
        <v>#N/A</v>
      </c>
      <c r="GK3323" s="238" t="str">
        <f t="shared" ca="1" si="525"/>
        <v/>
      </c>
    </row>
    <row r="3324" spans="191:193" ht="37.5" customHeight="1" x14ac:dyDescent="0.25">
      <c r="GI3324" s="237">
        <f t="shared" si="523"/>
        <v>0</v>
      </c>
      <c r="GJ3324" s="140" t="e">
        <f t="shared" ca="1" si="524"/>
        <v>#N/A</v>
      </c>
      <c r="GK3324" s="238" t="str">
        <f t="shared" ca="1" si="525"/>
        <v/>
      </c>
    </row>
    <row r="3325" spans="191:193" ht="37.5" customHeight="1" x14ac:dyDescent="0.25">
      <c r="GI3325" s="237">
        <f t="shared" si="523"/>
        <v>0</v>
      </c>
      <c r="GJ3325" s="140" t="e">
        <f t="shared" ca="1" si="524"/>
        <v>#N/A</v>
      </c>
      <c r="GK3325" s="238" t="str">
        <f t="shared" ca="1" si="525"/>
        <v/>
      </c>
    </row>
    <row r="3326" spans="191:193" ht="37.5" customHeight="1" x14ac:dyDescent="0.25">
      <c r="GI3326" s="237">
        <f t="shared" si="523"/>
        <v>0</v>
      </c>
      <c r="GJ3326" s="140" t="e">
        <f t="shared" ca="1" si="524"/>
        <v>#N/A</v>
      </c>
      <c r="GK3326" s="238" t="str">
        <f t="shared" ca="1" si="525"/>
        <v/>
      </c>
    </row>
    <row r="3327" spans="191:193" ht="37.5" customHeight="1" x14ac:dyDescent="0.25">
      <c r="GI3327" s="237">
        <f t="shared" si="523"/>
        <v>0</v>
      </c>
      <c r="GJ3327" s="140" t="e">
        <f t="shared" ca="1" si="524"/>
        <v>#N/A</v>
      </c>
      <c r="GK3327" s="238" t="str">
        <f t="shared" ca="1" si="525"/>
        <v/>
      </c>
    </row>
    <row r="3328" spans="191:193" ht="37.5" customHeight="1" x14ac:dyDescent="0.25">
      <c r="GI3328" s="237">
        <f t="shared" si="523"/>
        <v>0</v>
      </c>
      <c r="GJ3328" s="140" t="e">
        <f t="shared" ca="1" si="524"/>
        <v>#N/A</v>
      </c>
      <c r="GK3328" s="238" t="str">
        <f t="shared" ca="1" si="525"/>
        <v/>
      </c>
    </row>
    <row r="3329" spans="191:193" ht="37.5" customHeight="1" x14ac:dyDescent="0.25">
      <c r="GI3329" s="237">
        <f t="shared" si="523"/>
        <v>0</v>
      </c>
      <c r="GJ3329" s="140" t="e">
        <f t="shared" ca="1" si="524"/>
        <v>#N/A</v>
      </c>
      <c r="GK3329" s="238" t="str">
        <f t="shared" ca="1" si="525"/>
        <v/>
      </c>
    </row>
    <row r="3330" spans="191:193" ht="37.5" customHeight="1" x14ac:dyDescent="0.25">
      <c r="GI3330" s="237">
        <f t="shared" ref="GI3330:GI3393" si="526">INDEX(Matrix_Ausschluss,1+(ROW(A3329)-1)/COLUMNS(CS:GG),MOD(ROW(A3329)-1,COLUMNS(CS:GG))+1)</f>
        <v>0</v>
      </c>
      <c r="GJ3330" s="140" t="e">
        <f t="shared" ca="1" si="524"/>
        <v>#N/A</v>
      </c>
      <c r="GK3330" s="238" t="str">
        <f t="shared" ca="1" si="525"/>
        <v/>
      </c>
    </row>
    <row r="3331" spans="191:193" ht="37.5" customHeight="1" x14ac:dyDescent="0.25">
      <c r="GI3331" s="237">
        <f t="shared" si="526"/>
        <v>0</v>
      </c>
      <c r="GJ3331" s="140" t="e">
        <f t="shared" ref="GJ3331:GJ3394" ca="1" si="527">MATCH("*",OFFSET($GI$1,GJ3330,0,8650),0)+GJ3330</f>
        <v>#N/A</v>
      </c>
      <c r="GK3331" s="238" t="str">
        <f t="shared" ref="GK3331:GK3394" ca="1" si="528">IF(ISERROR($GJ3331),"",INDEX($GI$2:$GI$8650,$GJ3331-1,1))</f>
        <v/>
      </c>
    </row>
    <row r="3332" spans="191:193" ht="37.5" customHeight="1" x14ac:dyDescent="0.25">
      <c r="GI3332" s="237">
        <f t="shared" si="526"/>
        <v>0</v>
      </c>
      <c r="GJ3332" s="140" t="e">
        <f t="shared" ca="1" si="527"/>
        <v>#N/A</v>
      </c>
      <c r="GK3332" s="238" t="str">
        <f t="shared" ca="1" si="528"/>
        <v/>
      </c>
    </row>
    <row r="3333" spans="191:193" ht="37.5" customHeight="1" x14ac:dyDescent="0.25">
      <c r="GI3333" s="237">
        <f t="shared" si="526"/>
        <v>0</v>
      </c>
      <c r="GJ3333" s="140" t="e">
        <f t="shared" ca="1" si="527"/>
        <v>#N/A</v>
      </c>
      <c r="GK3333" s="238" t="str">
        <f t="shared" ca="1" si="528"/>
        <v/>
      </c>
    </row>
    <row r="3334" spans="191:193" ht="37.5" customHeight="1" x14ac:dyDescent="0.25">
      <c r="GI3334" s="237">
        <f t="shared" si="526"/>
        <v>0</v>
      </c>
      <c r="GJ3334" s="140" t="e">
        <f t="shared" ca="1" si="527"/>
        <v>#N/A</v>
      </c>
      <c r="GK3334" s="238" t="str">
        <f t="shared" ca="1" si="528"/>
        <v/>
      </c>
    </row>
    <row r="3335" spans="191:193" ht="37.5" customHeight="1" x14ac:dyDescent="0.25">
      <c r="GI3335" s="237">
        <f t="shared" si="526"/>
        <v>0</v>
      </c>
      <c r="GJ3335" s="140" t="e">
        <f t="shared" ca="1" si="527"/>
        <v>#N/A</v>
      </c>
      <c r="GK3335" s="238" t="str">
        <f t="shared" ca="1" si="528"/>
        <v/>
      </c>
    </row>
    <row r="3336" spans="191:193" ht="37.5" customHeight="1" x14ac:dyDescent="0.25">
      <c r="GI3336" s="237">
        <f t="shared" si="526"/>
        <v>0</v>
      </c>
      <c r="GJ3336" s="140" t="e">
        <f t="shared" ca="1" si="527"/>
        <v>#N/A</v>
      </c>
      <c r="GK3336" s="238" t="str">
        <f t="shared" ca="1" si="528"/>
        <v/>
      </c>
    </row>
    <row r="3337" spans="191:193" ht="37.5" customHeight="1" x14ac:dyDescent="0.25">
      <c r="GI3337" s="237">
        <f t="shared" si="526"/>
        <v>0</v>
      </c>
      <c r="GJ3337" s="140" t="e">
        <f t="shared" ca="1" si="527"/>
        <v>#N/A</v>
      </c>
      <c r="GK3337" s="238" t="str">
        <f t="shared" ca="1" si="528"/>
        <v/>
      </c>
    </row>
    <row r="3338" spans="191:193" ht="37.5" customHeight="1" x14ac:dyDescent="0.25">
      <c r="GI3338" s="237">
        <f t="shared" si="526"/>
        <v>0</v>
      </c>
      <c r="GJ3338" s="140" t="e">
        <f t="shared" ca="1" si="527"/>
        <v>#N/A</v>
      </c>
      <c r="GK3338" s="238" t="str">
        <f t="shared" ca="1" si="528"/>
        <v/>
      </c>
    </row>
    <row r="3339" spans="191:193" ht="37.5" customHeight="1" x14ac:dyDescent="0.25">
      <c r="GI3339" s="237">
        <f t="shared" si="526"/>
        <v>0</v>
      </c>
      <c r="GJ3339" s="140" t="e">
        <f t="shared" ca="1" si="527"/>
        <v>#N/A</v>
      </c>
      <c r="GK3339" s="238" t="str">
        <f t="shared" ca="1" si="528"/>
        <v/>
      </c>
    </row>
    <row r="3340" spans="191:193" ht="37.5" customHeight="1" x14ac:dyDescent="0.25">
      <c r="GI3340" s="237">
        <f t="shared" si="526"/>
        <v>0</v>
      </c>
      <c r="GJ3340" s="140" t="e">
        <f t="shared" ca="1" si="527"/>
        <v>#N/A</v>
      </c>
      <c r="GK3340" s="238" t="str">
        <f t="shared" ca="1" si="528"/>
        <v/>
      </c>
    </row>
    <row r="3341" spans="191:193" ht="37.5" customHeight="1" x14ac:dyDescent="0.25">
      <c r="GI3341" s="237">
        <f t="shared" si="526"/>
        <v>0</v>
      </c>
      <c r="GJ3341" s="140" t="e">
        <f t="shared" ca="1" si="527"/>
        <v>#N/A</v>
      </c>
      <c r="GK3341" s="238" t="str">
        <f t="shared" ca="1" si="528"/>
        <v/>
      </c>
    </row>
    <row r="3342" spans="191:193" ht="37.5" customHeight="1" x14ac:dyDescent="0.25">
      <c r="GI3342" s="237">
        <f t="shared" si="526"/>
        <v>0</v>
      </c>
      <c r="GJ3342" s="140" t="e">
        <f t="shared" ca="1" si="527"/>
        <v>#N/A</v>
      </c>
      <c r="GK3342" s="238" t="str">
        <f t="shared" ca="1" si="528"/>
        <v/>
      </c>
    </row>
    <row r="3343" spans="191:193" ht="37.5" customHeight="1" x14ac:dyDescent="0.25">
      <c r="GI3343" s="237">
        <f t="shared" si="526"/>
        <v>0</v>
      </c>
      <c r="GJ3343" s="140" t="e">
        <f t="shared" ca="1" si="527"/>
        <v>#N/A</v>
      </c>
      <c r="GK3343" s="238" t="str">
        <f t="shared" ca="1" si="528"/>
        <v/>
      </c>
    </row>
    <row r="3344" spans="191:193" ht="37.5" customHeight="1" x14ac:dyDescent="0.25">
      <c r="GI3344" s="237">
        <f t="shared" si="526"/>
        <v>0</v>
      </c>
      <c r="GJ3344" s="140" t="e">
        <f t="shared" ca="1" si="527"/>
        <v>#N/A</v>
      </c>
      <c r="GK3344" s="238" t="str">
        <f t="shared" ca="1" si="528"/>
        <v/>
      </c>
    </row>
    <row r="3345" spans="191:193" ht="37.5" customHeight="1" x14ac:dyDescent="0.25">
      <c r="GI3345" s="237">
        <f t="shared" si="526"/>
        <v>0</v>
      </c>
      <c r="GJ3345" s="140" t="e">
        <f t="shared" ca="1" si="527"/>
        <v>#N/A</v>
      </c>
      <c r="GK3345" s="238" t="str">
        <f t="shared" ca="1" si="528"/>
        <v/>
      </c>
    </row>
    <row r="3346" spans="191:193" ht="37.5" customHeight="1" x14ac:dyDescent="0.25">
      <c r="GI3346" s="237">
        <f t="shared" si="526"/>
        <v>0</v>
      </c>
      <c r="GJ3346" s="140" t="e">
        <f t="shared" ca="1" si="527"/>
        <v>#N/A</v>
      </c>
      <c r="GK3346" s="238" t="str">
        <f t="shared" ca="1" si="528"/>
        <v/>
      </c>
    </row>
    <row r="3347" spans="191:193" ht="37.5" customHeight="1" x14ac:dyDescent="0.25">
      <c r="GI3347" s="237">
        <f t="shared" si="526"/>
        <v>0</v>
      </c>
      <c r="GJ3347" s="140" t="e">
        <f t="shared" ca="1" si="527"/>
        <v>#N/A</v>
      </c>
      <c r="GK3347" s="238" t="str">
        <f t="shared" ca="1" si="528"/>
        <v/>
      </c>
    </row>
    <row r="3348" spans="191:193" ht="37.5" customHeight="1" x14ac:dyDescent="0.25">
      <c r="GI3348" s="237">
        <f t="shared" si="526"/>
        <v>0</v>
      </c>
      <c r="GJ3348" s="140" t="e">
        <f t="shared" ca="1" si="527"/>
        <v>#N/A</v>
      </c>
      <c r="GK3348" s="238" t="str">
        <f t="shared" ca="1" si="528"/>
        <v/>
      </c>
    </row>
    <row r="3349" spans="191:193" ht="37.5" customHeight="1" x14ac:dyDescent="0.25">
      <c r="GI3349" s="237">
        <f t="shared" si="526"/>
        <v>0</v>
      </c>
      <c r="GJ3349" s="140" t="e">
        <f t="shared" ca="1" si="527"/>
        <v>#N/A</v>
      </c>
      <c r="GK3349" s="238" t="str">
        <f t="shared" ca="1" si="528"/>
        <v/>
      </c>
    </row>
    <row r="3350" spans="191:193" ht="37.5" customHeight="1" x14ac:dyDescent="0.25">
      <c r="GI3350" s="237">
        <f t="shared" si="526"/>
        <v>0</v>
      </c>
      <c r="GJ3350" s="140" t="e">
        <f t="shared" ca="1" si="527"/>
        <v>#N/A</v>
      </c>
      <c r="GK3350" s="238" t="str">
        <f t="shared" ca="1" si="528"/>
        <v/>
      </c>
    </row>
    <row r="3351" spans="191:193" ht="37.5" customHeight="1" x14ac:dyDescent="0.25">
      <c r="GI3351" s="237">
        <f t="shared" si="526"/>
        <v>0</v>
      </c>
      <c r="GJ3351" s="140" t="e">
        <f t="shared" ca="1" si="527"/>
        <v>#N/A</v>
      </c>
      <c r="GK3351" s="238" t="str">
        <f t="shared" ca="1" si="528"/>
        <v/>
      </c>
    </row>
    <row r="3352" spans="191:193" ht="37.5" customHeight="1" x14ac:dyDescent="0.25">
      <c r="GI3352" s="237">
        <f t="shared" si="526"/>
        <v>0</v>
      </c>
      <c r="GJ3352" s="140" t="e">
        <f t="shared" ca="1" si="527"/>
        <v>#N/A</v>
      </c>
      <c r="GK3352" s="238" t="str">
        <f t="shared" ca="1" si="528"/>
        <v/>
      </c>
    </row>
    <row r="3353" spans="191:193" ht="37.5" customHeight="1" x14ac:dyDescent="0.25">
      <c r="GI3353" s="237">
        <f t="shared" si="526"/>
        <v>0</v>
      </c>
      <c r="GJ3353" s="140" t="e">
        <f t="shared" ca="1" si="527"/>
        <v>#N/A</v>
      </c>
      <c r="GK3353" s="238" t="str">
        <f t="shared" ca="1" si="528"/>
        <v/>
      </c>
    </row>
    <row r="3354" spans="191:193" ht="37.5" customHeight="1" x14ac:dyDescent="0.25">
      <c r="GI3354" s="237">
        <f t="shared" si="526"/>
        <v>0</v>
      </c>
      <c r="GJ3354" s="140" t="e">
        <f t="shared" ca="1" si="527"/>
        <v>#N/A</v>
      </c>
      <c r="GK3354" s="238" t="str">
        <f t="shared" ca="1" si="528"/>
        <v/>
      </c>
    </row>
    <row r="3355" spans="191:193" ht="37.5" customHeight="1" x14ac:dyDescent="0.25">
      <c r="GI3355" s="237">
        <f t="shared" si="526"/>
        <v>0</v>
      </c>
      <c r="GJ3355" s="140" t="e">
        <f t="shared" ca="1" si="527"/>
        <v>#N/A</v>
      </c>
      <c r="GK3355" s="238" t="str">
        <f t="shared" ca="1" si="528"/>
        <v/>
      </c>
    </row>
    <row r="3356" spans="191:193" ht="37.5" customHeight="1" x14ac:dyDescent="0.25">
      <c r="GI3356" s="237">
        <f t="shared" si="526"/>
        <v>0</v>
      </c>
      <c r="GJ3356" s="140" t="e">
        <f t="shared" ca="1" si="527"/>
        <v>#N/A</v>
      </c>
      <c r="GK3356" s="238" t="str">
        <f t="shared" ca="1" si="528"/>
        <v/>
      </c>
    </row>
    <row r="3357" spans="191:193" ht="37.5" customHeight="1" x14ac:dyDescent="0.25">
      <c r="GI3357" s="237">
        <f t="shared" si="526"/>
        <v>0</v>
      </c>
      <c r="GJ3357" s="140" t="e">
        <f t="shared" ca="1" si="527"/>
        <v>#N/A</v>
      </c>
      <c r="GK3357" s="238" t="str">
        <f t="shared" ca="1" si="528"/>
        <v/>
      </c>
    </row>
    <row r="3358" spans="191:193" ht="37.5" customHeight="1" x14ac:dyDescent="0.25">
      <c r="GI3358" s="237">
        <f t="shared" si="526"/>
        <v>0</v>
      </c>
      <c r="GJ3358" s="140" t="e">
        <f t="shared" ca="1" si="527"/>
        <v>#N/A</v>
      </c>
      <c r="GK3358" s="238" t="str">
        <f t="shared" ca="1" si="528"/>
        <v/>
      </c>
    </row>
    <row r="3359" spans="191:193" ht="37.5" customHeight="1" x14ac:dyDescent="0.25">
      <c r="GI3359" s="237">
        <f t="shared" si="526"/>
        <v>0</v>
      </c>
      <c r="GJ3359" s="140" t="e">
        <f t="shared" ca="1" si="527"/>
        <v>#N/A</v>
      </c>
      <c r="GK3359" s="238" t="str">
        <f t="shared" ca="1" si="528"/>
        <v/>
      </c>
    </row>
    <row r="3360" spans="191:193" ht="37.5" customHeight="1" x14ac:dyDescent="0.25">
      <c r="GI3360" s="237">
        <f t="shared" si="526"/>
        <v>0</v>
      </c>
      <c r="GJ3360" s="140" t="e">
        <f t="shared" ca="1" si="527"/>
        <v>#N/A</v>
      </c>
      <c r="GK3360" s="238" t="str">
        <f t="shared" ca="1" si="528"/>
        <v/>
      </c>
    </row>
    <row r="3361" spans="191:193" ht="37.5" customHeight="1" x14ac:dyDescent="0.25">
      <c r="GI3361" s="237">
        <f t="shared" si="526"/>
        <v>0</v>
      </c>
      <c r="GJ3361" s="140" t="e">
        <f t="shared" ca="1" si="527"/>
        <v>#N/A</v>
      </c>
      <c r="GK3361" s="238" t="str">
        <f t="shared" ca="1" si="528"/>
        <v/>
      </c>
    </row>
    <row r="3362" spans="191:193" ht="37.5" customHeight="1" x14ac:dyDescent="0.25">
      <c r="GI3362" s="237">
        <f t="shared" si="526"/>
        <v>0</v>
      </c>
      <c r="GJ3362" s="140" t="e">
        <f t="shared" ca="1" si="527"/>
        <v>#N/A</v>
      </c>
      <c r="GK3362" s="238" t="str">
        <f t="shared" ca="1" si="528"/>
        <v/>
      </c>
    </row>
    <row r="3363" spans="191:193" ht="37.5" customHeight="1" x14ac:dyDescent="0.25">
      <c r="GI3363" s="237">
        <f t="shared" si="526"/>
        <v>0</v>
      </c>
      <c r="GJ3363" s="140" t="e">
        <f t="shared" ca="1" si="527"/>
        <v>#N/A</v>
      </c>
      <c r="GK3363" s="238" t="str">
        <f t="shared" ca="1" si="528"/>
        <v/>
      </c>
    </row>
    <row r="3364" spans="191:193" ht="37.5" customHeight="1" x14ac:dyDescent="0.25">
      <c r="GI3364" s="237">
        <f t="shared" si="526"/>
        <v>0</v>
      </c>
      <c r="GJ3364" s="140" t="e">
        <f t="shared" ca="1" si="527"/>
        <v>#N/A</v>
      </c>
      <c r="GK3364" s="238" t="str">
        <f t="shared" ca="1" si="528"/>
        <v/>
      </c>
    </row>
    <row r="3365" spans="191:193" ht="37.5" customHeight="1" x14ac:dyDescent="0.25">
      <c r="GI3365" s="237">
        <f t="shared" si="526"/>
        <v>0</v>
      </c>
      <c r="GJ3365" s="140" t="e">
        <f t="shared" ca="1" si="527"/>
        <v>#N/A</v>
      </c>
      <c r="GK3365" s="238" t="str">
        <f t="shared" ca="1" si="528"/>
        <v/>
      </c>
    </row>
    <row r="3366" spans="191:193" ht="37.5" customHeight="1" x14ac:dyDescent="0.25">
      <c r="GI3366" s="237">
        <f t="shared" si="526"/>
        <v>0</v>
      </c>
      <c r="GJ3366" s="140" t="e">
        <f t="shared" ca="1" si="527"/>
        <v>#N/A</v>
      </c>
      <c r="GK3366" s="238" t="str">
        <f t="shared" ca="1" si="528"/>
        <v/>
      </c>
    </row>
    <row r="3367" spans="191:193" ht="37.5" customHeight="1" x14ac:dyDescent="0.25">
      <c r="GI3367" s="237">
        <f t="shared" si="526"/>
        <v>0</v>
      </c>
      <c r="GJ3367" s="140" t="e">
        <f t="shared" ca="1" si="527"/>
        <v>#N/A</v>
      </c>
      <c r="GK3367" s="238" t="str">
        <f t="shared" ca="1" si="528"/>
        <v/>
      </c>
    </row>
    <row r="3368" spans="191:193" ht="37.5" customHeight="1" x14ac:dyDescent="0.25">
      <c r="GI3368" s="237">
        <f t="shared" si="526"/>
        <v>0</v>
      </c>
      <c r="GJ3368" s="140" t="e">
        <f t="shared" ca="1" si="527"/>
        <v>#N/A</v>
      </c>
      <c r="GK3368" s="238" t="str">
        <f t="shared" ca="1" si="528"/>
        <v/>
      </c>
    </row>
    <row r="3369" spans="191:193" ht="37.5" customHeight="1" x14ac:dyDescent="0.25">
      <c r="GI3369" s="237">
        <f t="shared" si="526"/>
        <v>0</v>
      </c>
      <c r="GJ3369" s="140" t="e">
        <f t="shared" ca="1" si="527"/>
        <v>#N/A</v>
      </c>
      <c r="GK3369" s="238" t="str">
        <f t="shared" ca="1" si="528"/>
        <v/>
      </c>
    </row>
    <row r="3370" spans="191:193" ht="37.5" customHeight="1" x14ac:dyDescent="0.25">
      <c r="GI3370" s="237">
        <f t="shared" si="526"/>
        <v>0</v>
      </c>
      <c r="GJ3370" s="140" t="e">
        <f t="shared" ca="1" si="527"/>
        <v>#N/A</v>
      </c>
      <c r="GK3370" s="238" t="str">
        <f t="shared" ca="1" si="528"/>
        <v/>
      </c>
    </row>
    <row r="3371" spans="191:193" ht="37.5" customHeight="1" x14ac:dyDescent="0.25">
      <c r="GI3371" s="237">
        <f t="shared" si="526"/>
        <v>0</v>
      </c>
      <c r="GJ3371" s="140" t="e">
        <f t="shared" ca="1" si="527"/>
        <v>#N/A</v>
      </c>
      <c r="GK3371" s="238" t="str">
        <f t="shared" ca="1" si="528"/>
        <v/>
      </c>
    </row>
    <row r="3372" spans="191:193" ht="37.5" customHeight="1" x14ac:dyDescent="0.25">
      <c r="GI3372" s="237">
        <f t="shared" si="526"/>
        <v>0</v>
      </c>
      <c r="GJ3372" s="140" t="e">
        <f t="shared" ca="1" si="527"/>
        <v>#N/A</v>
      </c>
      <c r="GK3372" s="238" t="str">
        <f t="shared" ca="1" si="528"/>
        <v/>
      </c>
    </row>
    <row r="3373" spans="191:193" ht="37.5" customHeight="1" x14ac:dyDescent="0.25">
      <c r="GI3373" s="237">
        <f t="shared" si="526"/>
        <v>0</v>
      </c>
      <c r="GJ3373" s="140" t="e">
        <f t="shared" ca="1" si="527"/>
        <v>#N/A</v>
      </c>
      <c r="GK3373" s="238" t="str">
        <f t="shared" ca="1" si="528"/>
        <v/>
      </c>
    </row>
    <row r="3374" spans="191:193" ht="37.5" customHeight="1" x14ac:dyDescent="0.25">
      <c r="GI3374" s="237">
        <f t="shared" si="526"/>
        <v>0</v>
      </c>
      <c r="GJ3374" s="140" t="e">
        <f t="shared" ca="1" si="527"/>
        <v>#N/A</v>
      </c>
      <c r="GK3374" s="238" t="str">
        <f t="shared" ca="1" si="528"/>
        <v/>
      </c>
    </row>
    <row r="3375" spans="191:193" ht="37.5" customHeight="1" x14ac:dyDescent="0.25">
      <c r="GI3375" s="237">
        <f t="shared" si="526"/>
        <v>0</v>
      </c>
      <c r="GJ3375" s="140" t="e">
        <f t="shared" ca="1" si="527"/>
        <v>#N/A</v>
      </c>
      <c r="GK3375" s="238" t="str">
        <f t="shared" ca="1" si="528"/>
        <v/>
      </c>
    </row>
    <row r="3376" spans="191:193" ht="37.5" customHeight="1" x14ac:dyDescent="0.25">
      <c r="GI3376" s="237">
        <f t="shared" si="526"/>
        <v>0</v>
      </c>
      <c r="GJ3376" s="140" t="e">
        <f t="shared" ca="1" si="527"/>
        <v>#N/A</v>
      </c>
      <c r="GK3376" s="238" t="str">
        <f t="shared" ca="1" si="528"/>
        <v/>
      </c>
    </row>
    <row r="3377" spans="191:193" ht="37.5" customHeight="1" x14ac:dyDescent="0.25">
      <c r="GI3377" s="237">
        <f t="shared" si="526"/>
        <v>0</v>
      </c>
      <c r="GJ3377" s="140" t="e">
        <f t="shared" ca="1" si="527"/>
        <v>#N/A</v>
      </c>
      <c r="GK3377" s="238" t="str">
        <f t="shared" ca="1" si="528"/>
        <v/>
      </c>
    </row>
    <row r="3378" spans="191:193" ht="37.5" customHeight="1" x14ac:dyDescent="0.25">
      <c r="GI3378" s="237">
        <f t="shared" si="526"/>
        <v>0</v>
      </c>
      <c r="GJ3378" s="140" t="e">
        <f t="shared" ca="1" si="527"/>
        <v>#N/A</v>
      </c>
      <c r="GK3378" s="238" t="str">
        <f t="shared" ca="1" si="528"/>
        <v/>
      </c>
    </row>
    <row r="3379" spans="191:193" ht="37.5" customHeight="1" x14ac:dyDescent="0.25">
      <c r="GI3379" s="237">
        <f t="shared" si="526"/>
        <v>0</v>
      </c>
      <c r="GJ3379" s="140" t="e">
        <f t="shared" ca="1" si="527"/>
        <v>#N/A</v>
      </c>
      <c r="GK3379" s="238" t="str">
        <f t="shared" ca="1" si="528"/>
        <v/>
      </c>
    </row>
    <row r="3380" spans="191:193" ht="37.5" customHeight="1" x14ac:dyDescent="0.25">
      <c r="GI3380" s="237">
        <f t="shared" si="526"/>
        <v>0</v>
      </c>
      <c r="GJ3380" s="140" t="e">
        <f t="shared" ca="1" si="527"/>
        <v>#N/A</v>
      </c>
      <c r="GK3380" s="238" t="str">
        <f t="shared" ca="1" si="528"/>
        <v/>
      </c>
    </row>
    <row r="3381" spans="191:193" ht="37.5" customHeight="1" x14ac:dyDescent="0.25">
      <c r="GI3381" s="237">
        <f t="shared" si="526"/>
        <v>0</v>
      </c>
      <c r="GJ3381" s="140" t="e">
        <f t="shared" ca="1" si="527"/>
        <v>#N/A</v>
      </c>
      <c r="GK3381" s="238" t="str">
        <f t="shared" ca="1" si="528"/>
        <v/>
      </c>
    </row>
    <row r="3382" spans="191:193" ht="37.5" customHeight="1" x14ac:dyDescent="0.25">
      <c r="GI3382" s="237">
        <f t="shared" si="526"/>
        <v>0</v>
      </c>
      <c r="GJ3382" s="140" t="e">
        <f t="shared" ca="1" si="527"/>
        <v>#N/A</v>
      </c>
      <c r="GK3382" s="238" t="str">
        <f t="shared" ca="1" si="528"/>
        <v/>
      </c>
    </row>
    <row r="3383" spans="191:193" ht="37.5" customHeight="1" x14ac:dyDescent="0.25">
      <c r="GI3383" s="237">
        <f t="shared" si="526"/>
        <v>0</v>
      </c>
      <c r="GJ3383" s="140" t="e">
        <f t="shared" ca="1" si="527"/>
        <v>#N/A</v>
      </c>
      <c r="GK3383" s="238" t="str">
        <f t="shared" ca="1" si="528"/>
        <v/>
      </c>
    </row>
    <row r="3384" spans="191:193" ht="37.5" customHeight="1" x14ac:dyDescent="0.25">
      <c r="GI3384" s="237">
        <f t="shared" si="526"/>
        <v>0</v>
      </c>
      <c r="GJ3384" s="140" t="e">
        <f t="shared" ca="1" si="527"/>
        <v>#N/A</v>
      </c>
      <c r="GK3384" s="238" t="str">
        <f t="shared" ca="1" si="528"/>
        <v/>
      </c>
    </row>
    <row r="3385" spans="191:193" ht="37.5" customHeight="1" x14ac:dyDescent="0.25">
      <c r="GI3385" s="237">
        <f t="shared" si="526"/>
        <v>0</v>
      </c>
      <c r="GJ3385" s="140" t="e">
        <f t="shared" ca="1" si="527"/>
        <v>#N/A</v>
      </c>
      <c r="GK3385" s="238" t="str">
        <f t="shared" ca="1" si="528"/>
        <v/>
      </c>
    </row>
    <row r="3386" spans="191:193" ht="37.5" customHeight="1" x14ac:dyDescent="0.25">
      <c r="GI3386" s="237">
        <f t="shared" si="526"/>
        <v>0</v>
      </c>
      <c r="GJ3386" s="140" t="e">
        <f t="shared" ca="1" si="527"/>
        <v>#N/A</v>
      </c>
      <c r="GK3386" s="238" t="str">
        <f t="shared" ca="1" si="528"/>
        <v/>
      </c>
    </row>
    <row r="3387" spans="191:193" ht="37.5" customHeight="1" x14ac:dyDescent="0.25">
      <c r="GI3387" s="237">
        <f t="shared" si="526"/>
        <v>0</v>
      </c>
      <c r="GJ3387" s="140" t="e">
        <f t="shared" ca="1" si="527"/>
        <v>#N/A</v>
      </c>
      <c r="GK3387" s="238" t="str">
        <f t="shared" ca="1" si="528"/>
        <v/>
      </c>
    </row>
    <row r="3388" spans="191:193" ht="37.5" customHeight="1" x14ac:dyDescent="0.25">
      <c r="GI3388" s="237">
        <f t="shared" si="526"/>
        <v>0</v>
      </c>
      <c r="GJ3388" s="140" t="e">
        <f t="shared" ca="1" si="527"/>
        <v>#N/A</v>
      </c>
      <c r="GK3388" s="238" t="str">
        <f t="shared" ca="1" si="528"/>
        <v/>
      </c>
    </row>
    <row r="3389" spans="191:193" ht="37.5" customHeight="1" x14ac:dyDescent="0.25">
      <c r="GI3389" s="237">
        <f t="shared" si="526"/>
        <v>0</v>
      </c>
      <c r="GJ3389" s="140" t="e">
        <f t="shared" ca="1" si="527"/>
        <v>#N/A</v>
      </c>
      <c r="GK3389" s="238" t="str">
        <f t="shared" ca="1" si="528"/>
        <v/>
      </c>
    </row>
    <row r="3390" spans="191:193" ht="37.5" customHeight="1" x14ac:dyDescent="0.25">
      <c r="GI3390" s="237">
        <f t="shared" si="526"/>
        <v>0</v>
      </c>
      <c r="GJ3390" s="140" t="e">
        <f t="shared" ca="1" si="527"/>
        <v>#N/A</v>
      </c>
      <c r="GK3390" s="238" t="str">
        <f t="shared" ca="1" si="528"/>
        <v/>
      </c>
    </row>
    <row r="3391" spans="191:193" ht="37.5" customHeight="1" x14ac:dyDescent="0.25">
      <c r="GI3391" s="237">
        <f t="shared" si="526"/>
        <v>0</v>
      </c>
      <c r="GJ3391" s="140" t="e">
        <f t="shared" ca="1" si="527"/>
        <v>#N/A</v>
      </c>
      <c r="GK3391" s="238" t="str">
        <f t="shared" ca="1" si="528"/>
        <v/>
      </c>
    </row>
    <row r="3392" spans="191:193" ht="37.5" customHeight="1" x14ac:dyDescent="0.25">
      <c r="GI3392" s="237">
        <f t="shared" si="526"/>
        <v>0</v>
      </c>
      <c r="GJ3392" s="140" t="e">
        <f t="shared" ca="1" si="527"/>
        <v>#N/A</v>
      </c>
      <c r="GK3392" s="238" t="str">
        <f t="shared" ca="1" si="528"/>
        <v/>
      </c>
    </row>
    <row r="3393" spans="191:193" ht="37.5" customHeight="1" x14ac:dyDescent="0.25">
      <c r="GI3393" s="237">
        <f t="shared" si="526"/>
        <v>0</v>
      </c>
      <c r="GJ3393" s="140" t="e">
        <f t="shared" ca="1" si="527"/>
        <v>#N/A</v>
      </c>
      <c r="GK3393" s="238" t="str">
        <f t="shared" ca="1" si="528"/>
        <v/>
      </c>
    </row>
    <row r="3394" spans="191:193" ht="37.5" customHeight="1" x14ac:dyDescent="0.25">
      <c r="GI3394" s="237">
        <f t="shared" ref="GI3394:GI3457" si="529">INDEX(Matrix_Ausschluss,1+(ROW(A3393)-1)/COLUMNS(CS:GG),MOD(ROW(A3393)-1,COLUMNS(CS:GG))+1)</f>
        <v>0</v>
      </c>
      <c r="GJ3394" s="140" t="e">
        <f t="shared" ca="1" si="527"/>
        <v>#N/A</v>
      </c>
      <c r="GK3394" s="238" t="str">
        <f t="shared" ca="1" si="528"/>
        <v/>
      </c>
    </row>
    <row r="3395" spans="191:193" ht="37.5" customHeight="1" x14ac:dyDescent="0.25">
      <c r="GI3395" s="237">
        <f t="shared" si="529"/>
        <v>0</v>
      </c>
      <c r="GJ3395" s="140" t="e">
        <f t="shared" ref="GJ3395:GJ3458" ca="1" si="530">MATCH("*",OFFSET($GI$1,GJ3394,0,8650),0)+GJ3394</f>
        <v>#N/A</v>
      </c>
      <c r="GK3395" s="238" t="str">
        <f t="shared" ref="GK3395:GK3458" ca="1" si="531">IF(ISERROR($GJ3395),"",INDEX($GI$2:$GI$8650,$GJ3395-1,1))</f>
        <v/>
      </c>
    </row>
    <row r="3396" spans="191:193" ht="37.5" customHeight="1" x14ac:dyDescent="0.25">
      <c r="GI3396" s="237">
        <f t="shared" si="529"/>
        <v>0</v>
      </c>
      <c r="GJ3396" s="140" t="e">
        <f t="shared" ca="1" si="530"/>
        <v>#N/A</v>
      </c>
      <c r="GK3396" s="238" t="str">
        <f t="shared" ca="1" si="531"/>
        <v/>
      </c>
    </row>
    <row r="3397" spans="191:193" ht="37.5" customHeight="1" x14ac:dyDescent="0.25">
      <c r="GI3397" s="237">
        <f t="shared" si="529"/>
        <v>0</v>
      </c>
      <c r="GJ3397" s="140" t="e">
        <f t="shared" ca="1" si="530"/>
        <v>#N/A</v>
      </c>
      <c r="GK3397" s="238" t="str">
        <f t="shared" ca="1" si="531"/>
        <v/>
      </c>
    </row>
    <row r="3398" spans="191:193" ht="37.5" customHeight="1" x14ac:dyDescent="0.25">
      <c r="GI3398" s="237">
        <f t="shared" si="529"/>
        <v>0</v>
      </c>
      <c r="GJ3398" s="140" t="e">
        <f t="shared" ca="1" si="530"/>
        <v>#N/A</v>
      </c>
      <c r="GK3398" s="238" t="str">
        <f t="shared" ca="1" si="531"/>
        <v/>
      </c>
    </row>
    <row r="3399" spans="191:193" ht="37.5" customHeight="1" x14ac:dyDescent="0.25">
      <c r="GI3399" s="237">
        <f t="shared" si="529"/>
        <v>0</v>
      </c>
      <c r="GJ3399" s="140" t="e">
        <f t="shared" ca="1" si="530"/>
        <v>#N/A</v>
      </c>
      <c r="GK3399" s="238" t="str">
        <f t="shared" ca="1" si="531"/>
        <v/>
      </c>
    </row>
    <row r="3400" spans="191:193" ht="37.5" customHeight="1" x14ac:dyDescent="0.25">
      <c r="GI3400" s="237">
        <f t="shared" si="529"/>
        <v>0</v>
      </c>
      <c r="GJ3400" s="140" t="e">
        <f t="shared" ca="1" si="530"/>
        <v>#N/A</v>
      </c>
      <c r="GK3400" s="238" t="str">
        <f t="shared" ca="1" si="531"/>
        <v/>
      </c>
    </row>
    <row r="3401" spans="191:193" ht="37.5" customHeight="1" x14ac:dyDescent="0.25">
      <c r="GI3401" s="237">
        <f t="shared" si="529"/>
        <v>0</v>
      </c>
      <c r="GJ3401" s="140" t="e">
        <f t="shared" ca="1" si="530"/>
        <v>#N/A</v>
      </c>
      <c r="GK3401" s="238" t="str">
        <f t="shared" ca="1" si="531"/>
        <v/>
      </c>
    </row>
    <row r="3402" spans="191:193" ht="37.5" customHeight="1" x14ac:dyDescent="0.25">
      <c r="GI3402" s="237">
        <f t="shared" si="529"/>
        <v>0</v>
      </c>
      <c r="GJ3402" s="140" t="e">
        <f t="shared" ca="1" si="530"/>
        <v>#N/A</v>
      </c>
      <c r="GK3402" s="238" t="str">
        <f t="shared" ca="1" si="531"/>
        <v/>
      </c>
    </row>
    <row r="3403" spans="191:193" ht="37.5" customHeight="1" x14ac:dyDescent="0.25">
      <c r="GI3403" s="237">
        <f t="shared" si="529"/>
        <v>0</v>
      </c>
      <c r="GJ3403" s="140" t="e">
        <f t="shared" ca="1" si="530"/>
        <v>#N/A</v>
      </c>
      <c r="GK3403" s="238" t="str">
        <f t="shared" ca="1" si="531"/>
        <v/>
      </c>
    </row>
    <row r="3404" spans="191:193" ht="37.5" customHeight="1" x14ac:dyDescent="0.25">
      <c r="GI3404" s="237">
        <f t="shared" si="529"/>
        <v>0</v>
      </c>
      <c r="GJ3404" s="140" t="e">
        <f t="shared" ca="1" si="530"/>
        <v>#N/A</v>
      </c>
      <c r="GK3404" s="238" t="str">
        <f t="shared" ca="1" si="531"/>
        <v/>
      </c>
    </row>
    <row r="3405" spans="191:193" ht="37.5" customHeight="1" x14ac:dyDescent="0.25">
      <c r="GI3405" s="237">
        <f t="shared" si="529"/>
        <v>0</v>
      </c>
      <c r="GJ3405" s="140" t="e">
        <f t="shared" ca="1" si="530"/>
        <v>#N/A</v>
      </c>
      <c r="GK3405" s="238" t="str">
        <f t="shared" ca="1" si="531"/>
        <v/>
      </c>
    </row>
    <row r="3406" spans="191:193" ht="37.5" customHeight="1" x14ac:dyDescent="0.25">
      <c r="GI3406" s="237">
        <f t="shared" si="529"/>
        <v>0</v>
      </c>
      <c r="GJ3406" s="140" t="e">
        <f t="shared" ca="1" si="530"/>
        <v>#N/A</v>
      </c>
      <c r="GK3406" s="238" t="str">
        <f t="shared" ca="1" si="531"/>
        <v/>
      </c>
    </row>
    <row r="3407" spans="191:193" ht="37.5" customHeight="1" x14ac:dyDescent="0.25">
      <c r="GI3407" s="237">
        <f t="shared" si="529"/>
        <v>0</v>
      </c>
      <c r="GJ3407" s="140" t="e">
        <f t="shared" ca="1" si="530"/>
        <v>#N/A</v>
      </c>
      <c r="GK3407" s="238" t="str">
        <f t="shared" ca="1" si="531"/>
        <v/>
      </c>
    </row>
    <row r="3408" spans="191:193" ht="37.5" customHeight="1" x14ac:dyDescent="0.25">
      <c r="GI3408" s="237">
        <f t="shared" si="529"/>
        <v>0</v>
      </c>
      <c r="GJ3408" s="140" t="e">
        <f t="shared" ca="1" si="530"/>
        <v>#N/A</v>
      </c>
      <c r="GK3408" s="238" t="str">
        <f t="shared" ca="1" si="531"/>
        <v/>
      </c>
    </row>
    <row r="3409" spans="191:193" ht="37.5" customHeight="1" x14ac:dyDescent="0.25">
      <c r="GI3409" s="237">
        <f t="shared" si="529"/>
        <v>0</v>
      </c>
      <c r="GJ3409" s="140" t="e">
        <f t="shared" ca="1" si="530"/>
        <v>#N/A</v>
      </c>
      <c r="GK3409" s="238" t="str">
        <f t="shared" ca="1" si="531"/>
        <v/>
      </c>
    </row>
    <row r="3410" spans="191:193" ht="37.5" customHeight="1" x14ac:dyDescent="0.25">
      <c r="GI3410" s="237">
        <f t="shared" si="529"/>
        <v>0</v>
      </c>
      <c r="GJ3410" s="140" t="e">
        <f t="shared" ca="1" si="530"/>
        <v>#N/A</v>
      </c>
      <c r="GK3410" s="238" t="str">
        <f t="shared" ca="1" si="531"/>
        <v/>
      </c>
    </row>
    <row r="3411" spans="191:193" ht="37.5" customHeight="1" x14ac:dyDescent="0.25">
      <c r="GI3411" s="237">
        <f t="shared" si="529"/>
        <v>0</v>
      </c>
      <c r="GJ3411" s="140" t="e">
        <f t="shared" ca="1" si="530"/>
        <v>#N/A</v>
      </c>
      <c r="GK3411" s="238" t="str">
        <f t="shared" ca="1" si="531"/>
        <v/>
      </c>
    </row>
    <row r="3412" spans="191:193" ht="37.5" customHeight="1" x14ac:dyDescent="0.25">
      <c r="GI3412" s="237">
        <f t="shared" si="529"/>
        <v>0</v>
      </c>
      <c r="GJ3412" s="140" t="e">
        <f t="shared" ca="1" si="530"/>
        <v>#N/A</v>
      </c>
      <c r="GK3412" s="238" t="str">
        <f t="shared" ca="1" si="531"/>
        <v/>
      </c>
    </row>
    <row r="3413" spans="191:193" ht="37.5" customHeight="1" x14ac:dyDescent="0.25">
      <c r="GI3413" s="237">
        <f t="shared" si="529"/>
        <v>0</v>
      </c>
      <c r="GJ3413" s="140" t="e">
        <f t="shared" ca="1" si="530"/>
        <v>#N/A</v>
      </c>
      <c r="GK3413" s="238" t="str">
        <f t="shared" ca="1" si="531"/>
        <v/>
      </c>
    </row>
    <row r="3414" spans="191:193" ht="37.5" customHeight="1" x14ac:dyDescent="0.25">
      <c r="GI3414" s="237">
        <f t="shared" si="529"/>
        <v>0</v>
      </c>
      <c r="GJ3414" s="140" t="e">
        <f t="shared" ca="1" si="530"/>
        <v>#N/A</v>
      </c>
      <c r="GK3414" s="238" t="str">
        <f t="shared" ca="1" si="531"/>
        <v/>
      </c>
    </row>
    <row r="3415" spans="191:193" ht="37.5" customHeight="1" x14ac:dyDescent="0.25">
      <c r="GI3415" s="237">
        <f t="shared" si="529"/>
        <v>0</v>
      </c>
      <c r="GJ3415" s="140" t="e">
        <f t="shared" ca="1" si="530"/>
        <v>#N/A</v>
      </c>
      <c r="GK3415" s="238" t="str">
        <f t="shared" ca="1" si="531"/>
        <v/>
      </c>
    </row>
    <row r="3416" spans="191:193" ht="37.5" customHeight="1" x14ac:dyDescent="0.25">
      <c r="GI3416" s="237">
        <f t="shared" si="529"/>
        <v>0</v>
      </c>
      <c r="GJ3416" s="140" t="e">
        <f t="shared" ca="1" si="530"/>
        <v>#N/A</v>
      </c>
      <c r="GK3416" s="238" t="str">
        <f t="shared" ca="1" si="531"/>
        <v/>
      </c>
    </row>
    <row r="3417" spans="191:193" ht="37.5" customHeight="1" x14ac:dyDescent="0.25">
      <c r="GI3417" s="237">
        <f t="shared" si="529"/>
        <v>0</v>
      </c>
      <c r="GJ3417" s="140" t="e">
        <f t="shared" ca="1" si="530"/>
        <v>#N/A</v>
      </c>
      <c r="GK3417" s="238" t="str">
        <f t="shared" ca="1" si="531"/>
        <v/>
      </c>
    </row>
    <row r="3418" spans="191:193" ht="37.5" customHeight="1" x14ac:dyDescent="0.25">
      <c r="GI3418" s="237">
        <f t="shared" si="529"/>
        <v>0</v>
      </c>
      <c r="GJ3418" s="140" t="e">
        <f t="shared" ca="1" si="530"/>
        <v>#N/A</v>
      </c>
      <c r="GK3418" s="238" t="str">
        <f t="shared" ca="1" si="531"/>
        <v/>
      </c>
    </row>
    <row r="3419" spans="191:193" ht="37.5" customHeight="1" x14ac:dyDescent="0.25">
      <c r="GI3419" s="237">
        <f t="shared" si="529"/>
        <v>0</v>
      </c>
      <c r="GJ3419" s="140" t="e">
        <f t="shared" ca="1" si="530"/>
        <v>#N/A</v>
      </c>
      <c r="GK3419" s="238" t="str">
        <f t="shared" ca="1" si="531"/>
        <v/>
      </c>
    </row>
    <row r="3420" spans="191:193" ht="37.5" customHeight="1" x14ac:dyDescent="0.25">
      <c r="GI3420" s="237">
        <f t="shared" si="529"/>
        <v>0</v>
      </c>
      <c r="GJ3420" s="140" t="e">
        <f t="shared" ca="1" si="530"/>
        <v>#N/A</v>
      </c>
      <c r="GK3420" s="238" t="str">
        <f t="shared" ca="1" si="531"/>
        <v/>
      </c>
    </row>
    <row r="3421" spans="191:193" ht="37.5" customHeight="1" x14ac:dyDescent="0.25">
      <c r="GI3421" s="237">
        <f t="shared" si="529"/>
        <v>0</v>
      </c>
      <c r="GJ3421" s="140" t="e">
        <f t="shared" ca="1" si="530"/>
        <v>#N/A</v>
      </c>
      <c r="GK3421" s="238" t="str">
        <f t="shared" ca="1" si="531"/>
        <v/>
      </c>
    </row>
    <row r="3422" spans="191:193" ht="37.5" customHeight="1" x14ac:dyDescent="0.25">
      <c r="GI3422" s="237">
        <f t="shared" si="529"/>
        <v>0</v>
      </c>
      <c r="GJ3422" s="140" t="e">
        <f t="shared" ca="1" si="530"/>
        <v>#N/A</v>
      </c>
      <c r="GK3422" s="238" t="str">
        <f t="shared" ca="1" si="531"/>
        <v/>
      </c>
    </row>
    <row r="3423" spans="191:193" ht="37.5" customHeight="1" x14ac:dyDescent="0.25">
      <c r="GI3423" s="237">
        <f t="shared" si="529"/>
        <v>0</v>
      </c>
      <c r="GJ3423" s="140" t="e">
        <f t="shared" ca="1" si="530"/>
        <v>#N/A</v>
      </c>
      <c r="GK3423" s="238" t="str">
        <f t="shared" ca="1" si="531"/>
        <v/>
      </c>
    </row>
    <row r="3424" spans="191:193" ht="37.5" customHeight="1" x14ac:dyDescent="0.25">
      <c r="GI3424" s="237">
        <f t="shared" si="529"/>
        <v>0</v>
      </c>
      <c r="GJ3424" s="140" t="e">
        <f t="shared" ca="1" si="530"/>
        <v>#N/A</v>
      </c>
      <c r="GK3424" s="238" t="str">
        <f t="shared" ca="1" si="531"/>
        <v/>
      </c>
    </row>
    <row r="3425" spans="191:193" ht="37.5" customHeight="1" x14ac:dyDescent="0.25">
      <c r="GI3425" s="237">
        <f t="shared" si="529"/>
        <v>0</v>
      </c>
      <c r="GJ3425" s="140" t="e">
        <f t="shared" ca="1" si="530"/>
        <v>#N/A</v>
      </c>
      <c r="GK3425" s="238" t="str">
        <f t="shared" ca="1" si="531"/>
        <v/>
      </c>
    </row>
    <row r="3426" spans="191:193" ht="37.5" customHeight="1" x14ac:dyDescent="0.25">
      <c r="GI3426" s="237">
        <f t="shared" si="529"/>
        <v>0</v>
      </c>
      <c r="GJ3426" s="140" t="e">
        <f t="shared" ca="1" si="530"/>
        <v>#N/A</v>
      </c>
      <c r="GK3426" s="238" t="str">
        <f t="shared" ca="1" si="531"/>
        <v/>
      </c>
    </row>
    <row r="3427" spans="191:193" ht="37.5" customHeight="1" x14ac:dyDescent="0.25">
      <c r="GI3427" s="237">
        <f t="shared" si="529"/>
        <v>0</v>
      </c>
      <c r="GJ3427" s="140" t="e">
        <f t="shared" ca="1" si="530"/>
        <v>#N/A</v>
      </c>
      <c r="GK3427" s="238" t="str">
        <f t="shared" ca="1" si="531"/>
        <v/>
      </c>
    </row>
    <row r="3428" spans="191:193" ht="37.5" customHeight="1" x14ac:dyDescent="0.25">
      <c r="GI3428" s="237">
        <f t="shared" si="529"/>
        <v>0</v>
      </c>
      <c r="GJ3428" s="140" t="e">
        <f t="shared" ca="1" si="530"/>
        <v>#N/A</v>
      </c>
      <c r="GK3428" s="238" t="str">
        <f t="shared" ca="1" si="531"/>
        <v/>
      </c>
    </row>
    <row r="3429" spans="191:193" ht="37.5" customHeight="1" x14ac:dyDescent="0.25">
      <c r="GI3429" s="237">
        <f t="shared" si="529"/>
        <v>0</v>
      </c>
      <c r="GJ3429" s="140" t="e">
        <f t="shared" ca="1" si="530"/>
        <v>#N/A</v>
      </c>
      <c r="GK3429" s="238" t="str">
        <f t="shared" ca="1" si="531"/>
        <v/>
      </c>
    </row>
    <row r="3430" spans="191:193" ht="37.5" customHeight="1" x14ac:dyDescent="0.25">
      <c r="GI3430" s="237">
        <f t="shared" si="529"/>
        <v>0</v>
      </c>
      <c r="GJ3430" s="140" t="e">
        <f t="shared" ca="1" si="530"/>
        <v>#N/A</v>
      </c>
      <c r="GK3430" s="238" t="str">
        <f t="shared" ca="1" si="531"/>
        <v/>
      </c>
    </row>
    <row r="3431" spans="191:193" ht="37.5" customHeight="1" x14ac:dyDescent="0.25">
      <c r="GI3431" s="237">
        <f t="shared" si="529"/>
        <v>0</v>
      </c>
      <c r="GJ3431" s="140" t="e">
        <f t="shared" ca="1" si="530"/>
        <v>#N/A</v>
      </c>
      <c r="GK3431" s="238" t="str">
        <f t="shared" ca="1" si="531"/>
        <v/>
      </c>
    </row>
    <row r="3432" spans="191:193" ht="37.5" customHeight="1" x14ac:dyDescent="0.25">
      <c r="GI3432" s="237">
        <f t="shared" si="529"/>
        <v>0</v>
      </c>
      <c r="GJ3432" s="140" t="e">
        <f t="shared" ca="1" si="530"/>
        <v>#N/A</v>
      </c>
      <c r="GK3432" s="238" t="str">
        <f t="shared" ca="1" si="531"/>
        <v/>
      </c>
    </row>
    <row r="3433" spans="191:193" ht="37.5" customHeight="1" x14ac:dyDescent="0.25">
      <c r="GI3433" s="237">
        <f t="shared" si="529"/>
        <v>0</v>
      </c>
      <c r="GJ3433" s="140" t="e">
        <f t="shared" ca="1" si="530"/>
        <v>#N/A</v>
      </c>
      <c r="GK3433" s="238" t="str">
        <f t="shared" ca="1" si="531"/>
        <v/>
      </c>
    </row>
    <row r="3434" spans="191:193" ht="37.5" customHeight="1" x14ac:dyDescent="0.25">
      <c r="GI3434" s="237">
        <f t="shared" si="529"/>
        <v>0</v>
      </c>
      <c r="GJ3434" s="140" t="e">
        <f t="shared" ca="1" si="530"/>
        <v>#N/A</v>
      </c>
      <c r="GK3434" s="238" t="str">
        <f t="shared" ca="1" si="531"/>
        <v/>
      </c>
    </row>
    <row r="3435" spans="191:193" ht="37.5" customHeight="1" x14ac:dyDescent="0.25">
      <c r="GI3435" s="237">
        <f t="shared" si="529"/>
        <v>0</v>
      </c>
      <c r="GJ3435" s="140" t="e">
        <f t="shared" ca="1" si="530"/>
        <v>#N/A</v>
      </c>
      <c r="GK3435" s="238" t="str">
        <f t="shared" ca="1" si="531"/>
        <v/>
      </c>
    </row>
    <row r="3436" spans="191:193" ht="37.5" customHeight="1" x14ac:dyDescent="0.25">
      <c r="GI3436" s="237">
        <f t="shared" si="529"/>
        <v>0</v>
      </c>
      <c r="GJ3436" s="140" t="e">
        <f t="shared" ca="1" si="530"/>
        <v>#N/A</v>
      </c>
      <c r="GK3436" s="238" t="str">
        <f t="shared" ca="1" si="531"/>
        <v/>
      </c>
    </row>
    <row r="3437" spans="191:193" ht="37.5" customHeight="1" x14ac:dyDescent="0.25">
      <c r="GI3437" s="237">
        <f t="shared" si="529"/>
        <v>0</v>
      </c>
      <c r="GJ3437" s="140" t="e">
        <f t="shared" ca="1" si="530"/>
        <v>#N/A</v>
      </c>
      <c r="GK3437" s="238" t="str">
        <f t="shared" ca="1" si="531"/>
        <v/>
      </c>
    </row>
    <row r="3438" spans="191:193" ht="37.5" customHeight="1" x14ac:dyDescent="0.25">
      <c r="GI3438" s="237">
        <f t="shared" si="529"/>
        <v>0</v>
      </c>
      <c r="GJ3438" s="140" t="e">
        <f t="shared" ca="1" si="530"/>
        <v>#N/A</v>
      </c>
      <c r="GK3438" s="238" t="str">
        <f t="shared" ca="1" si="531"/>
        <v/>
      </c>
    </row>
    <row r="3439" spans="191:193" ht="37.5" customHeight="1" x14ac:dyDescent="0.25">
      <c r="GI3439" s="237">
        <f t="shared" si="529"/>
        <v>0</v>
      </c>
      <c r="GJ3439" s="140" t="e">
        <f t="shared" ca="1" si="530"/>
        <v>#N/A</v>
      </c>
      <c r="GK3439" s="238" t="str">
        <f t="shared" ca="1" si="531"/>
        <v/>
      </c>
    </row>
    <row r="3440" spans="191:193" ht="37.5" customHeight="1" x14ac:dyDescent="0.25">
      <c r="GI3440" s="237">
        <f t="shared" si="529"/>
        <v>0</v>
      </c>
      <c r="GJ3440" s="140" t="e">
        <f t="shared" ca="1" si="530"/>
        <v>#N/A</v>
      </c>
      <c r="GK3440" s="238" t="str">
        <f t="shared" ca="1" si="531"/>
        <v/>
      </c>
    </row>
    <row r="3441" spans="191:193" ht="37.5" customHeight="1" x14ac:dyDescent="0.25">
      <c r="GI3441" s="237">
        <f t="shared" si="529"/>
        <v>0</v>
      </c>
      <c r="GJ3441" s="140" t="e">
        <f t="shared" ca="1" si="530"/>
        <v>#N/A</v>
      </c>
      <c r="GK3441" s="238" t="str">
        <f t="shared" ca="1" si="531"/>
        <v/>
      </c>
    </row>
    <row r="3442" spans="191:193" ht="37.5" customHeight="1" x14ac:dyDescent="0.25">
      <c r="GI3442" s="237">
        <f t="shared" si="529"/>
        <v>0</v>
      </c>
      <c r="GJ3442" s="140" t="e">
        <f t="shared" ca="1" si="530"/>
        <v>#N/A</v>
      </c>
      <c r="GK3442" s="238" t="str">
        <f t="shared" ca="1" si="531"/>
        <v/>
      </c>
    </row>
    <row r="3443" spans="191:193" ht="37.5" customHeight="1" x14ac:dyDescent="0.25">
      <c r="GI3443" s="237">
        <f t="shared" si="529"/>
        <v>0</v>
      </c>
      <c r="GJ3443" s="140" t="e">
        <f t="shared" ca="1" si="530"/>
        <v>#N/A</v>
      </c>
      <c r="GK3443" s="238" t="str">
        <f t="shared" ca="1" si="531"/>
        <v/>
      </c>
    </row>
    <row r="3444" spans="191:193" ht="37.5" customHeight="1" x14ac:dyDescent="0.25">
      <c r="GI3444" s="237">
        <f t="shared" si="529"/>
        <v>0</v>
      </c>
      <c r="GJ3444" s="140" t="e">
        <f t="shared" ca="1" si="530"/>
        <v>#N/A</v>
      </c>
      <c r="GK3444" s="238" t="str">
        <f t="shared" ca="1" si="531"/>
        <v/>
      </c>
    </row>
    <row r="3445" spans="191:193" ht="37.5" customHeight="1" x14ac:dyDescent="0.25">
      <c r="GI3445" s="237">
        <f t="shared" si="529"/>
        <v>0</v>
      </c>
      <c r="GJ3445" s="140" t="e">
        <f t="shared" ca="1" si="530"/>
        <v>#N/A</v>
      </c>
      <c r="GK3445" s="238" t="str">
        <f t="shared" ca="1" si="531"/>
        <v/>
      </c>
    </row>
    <row r="3446" spans="191:193" ht="37.5" customHeight="1" x14ac:dyDescent="0.25">
      <c r="GI3446" s="237">
        <f t="shared" si="529"/>
        <v>0</v>
      </c>
      <c r="GJ3446" s="140" t="e">
        <f t="shared" ca="1" si="530"/>
        <v>#N/A</v>
      </c>
      <c r="GK3446" s="238" t="str">
        <f t="shared" ca="1" si="531"/>
        <v/>
      </c>
    </row>
    <row r="3447" spans="191:193" ht="37.5" customHeight="1" x14ac:dyDescent="0.25">
      <c r="GI3447" s="237">
        <f t="shared" si="529"/>
        <v>0</v>
      </c>
      <c r="GJ3447" s="140" t="e">
        <f t="shared" ca="1" si="530"/>
        <v>#N/A</v>
      </c>
      <c r="GK3447" s="238" t="str">
        <f t="shared" ca="1" si="531"/>
        <v/>
      </c>
    </row>
    <row r="3448" spans="191:193" ht="37.5" customHeight="1" x14ac:dyDescent="0.25">
      <c r="GI3448" s="237">
        <f t="shared" si="529"/>
        <v>0</v>
      </c>
      <c r="GJ3448" s="140" t="e">
        <f t="shared" ca="1" si="530"/>
        <v>#N/A</v>
      </c>
      <c r="GK3448" s="238" t="str">
        <f t="shared" ca="1" si="531"/>
        <v/>
      </c>
    </row>
    <row r="3449" spans="191:193" ht="37.5" customHeight="1" x14ac:dyDescent="0.25">
      <c r="GI3449" s="237">
        <f t="shared" si="529"/>
        <v>0</v>
      </c>
      <c r="GJ3449" s="140" t="e">
        <f t="shared" ca="1" si="530"/>
        <v>#N/A</v>
      </c>
      <c r="GK3449" s="238" t="str">
        <f t="shared" ca="1" si="531"/>
        <v/>
      </c>
    </row>
    <row r="3450" spans="191:193" ht="37.5" customHeight="1" x14ac:dyDescent="0.25">
      <c r="GI3450" s="237">
        <f t="shared" si="529"/>
        <v>0</v>
      </c>
      <c r="GJ3450" s="140" t="e">
        <f t="shared" ca="1" si="530"/>
        <v>#N/A</v>
      </c>
      <c r="GK3450" s="238" t="str">
        <f t="shared" ca="1" si="531"/>
        <v/>
      </c>
    </row>
    <row r="3451" spans="191:193" ht="37.5" customHeight="1" x14ac:dyDescent="0.25">
      <c r="GI3451" s="237">
        <f t="shared" si="529"/>
        <v>0</v>
      </c>
      <c r="GJ3451" s="140" t="e">
        <f t="shared" ca="1" si="530"/>
        <v>#N/A</v>
      </c>
      <c r="GK3451" s="238" t="str">
        <f t="shared" ca="1" si="531"/>
        <v/>
      </c>
    </row>
    <row r="3452" spans="191:193" ht="37.5" customHeight="1" x14ac:dyDescent="0.25">
      <c r="GI3452" s="237">
        <f t="shared" si="529"/>
        <v>0</v>
      </c>
      <c r="GJ3452" s="140" t="e">
        <f t="shared" ca="1" si="530"/>
        <v>#N/A</v>
      </c>
      <c r="GK3452" s="238" t="str">
        <f t="shared" ca="1" si="531"/>
        <v/>
      </c>
    </row>
    <row r="3453" spans="191:193" ht="37.5" customHeight="1" x14ac:dyDescent="0.25">
      <c r="GI3453" s="237">
        <f t="shared" si="529"/>
        <v>0</v>
      </c>
      <c r="GJ3453" s="140" t="e">
        <f t="shared" ca="1" si="530"/>
        <v>#N/A</v>
      </c>
      <c r="GK3453" s="238" t="str">
        <f t="shared" ca="1" si="531"/>
        <v/>
      </c>
    </row>
    <row r="3454" spans="191:193" ht="37.5" customHeight="1" x14ac:dyDescent="0.25">
      <c r="GI3454" s="237">
        <f t="shared" si="529"/>
        <v>0</v>
      </c>
      <c r="GJ3454" s="140" t="e">
        <f t="shared" ca="1" si="530"/>
        <v>#N/A</v>
      </c>
      <c r="GK3454" s="238" t="str">
        <f t="shared" ca="1" si="531"/>
        <v/>
      </c>
    </row>
    <row r="3455" spans="191:193" ht="37.5" customHeight="1" x14ac:dyDescent="0.25">
      <c r="GI3455" s="237">
        <f t="shared" si="529"/>
        <v>0</v>
      </c>
      <c r="GJ3455" s="140" t="e">
        <f t="shared" ca="1" si="530"/>
        <v>#N/A</v>
      </c>
      <c r="GK3455" s="238" t="str">
        <f t="shared" ca="1" si="531"/>
        <v/>
      </c>
    </row>
    <row r="3456" spans="191:193" ht="37.5" customHeight="1" x14ac:dyDescent="0.25">
      <c r="GI3456" s="237">
        <f t="shared" si="529"/>
        <v>0</v>
      </c>
      <c r="GJ3456" s="140" t="e">
        <f t="shared" ca="1" si="530"/>
        <v>#N/A</v>
      </c>
      <c r="GK3456" s="238" t="str">
        <f t="shared" ca="1" si="531"/>
        <v/>
      </c>
    </row>
    <row r="3457" spans="191:193" ht="37.5" customHeight="1" x14ac:dyDescent="0.25">
      <c r="GI3457" s="237">
        <f t="shared" si="529"/>
        <v>0</v>
      </c>
      <c r="GJ3457" s="140" t="e">
        <f t="shared" ca="1" si="530"/>
        <v>#N/A</v>
      </c>
      <c r="GK3457" s="238" t="str">
        <f t="shared" ca="1" si="531"/>
        <v/>
      </c>
    </row>
    <row r="3458" spans="191:193" ht="37.5" customHeight="1" x14ac:dyDescent="0.25">
      <c r="GI3458" s="237">
        <f t="shared" ref="GI3458:GI3521" si="532">INDEX(Matrix_Ausschluss,1+(ROW(A3457)-1)/COLUMNS(CS:GG),MOD(ROW(A3457)-1,COLUMNS(CS:GG))+1)</f>
        <v>0</v>
      </c>
      <c r="GJ3458" s="140" t="e">
        <f t="shared" ca="1" si="530"/>
        <v>#N/A</v>
      </c>
      <c r="GK3458" s="238" t="str">
        <f t="shared" ca="1" si="531"/>
        <v/>
      </c>
    </row>
    <row r="3459" spans="191:193" ht="37.5" customHeight="1" x14ac:dyDescent="0.25">
      <c r="GI3459" s="237">
        <f t="shared" si="532"/>
        <v>0</v>
      </c>
      <c r="GJ3459" s="140" t="e">
        <f t="shared" ref="GJ3459:GJ3522" ca="1" si="533">MATCH("*",OFFSET($GI$1,GJ3458,0,8650),0)+GJ3458</f>
        <v>#N/A</v>
      </c>
      <c r="GK3459" s="238" t="str">
        <f t="shared" ref="GK3459:GK3522" ca="1" si="534">IF(ISERROR($GJ3459),"",INDEX($GI$2:$GI$8650,$GJ3459-1,1))</f>
        <v/>
      </c>
    </row>
    <row r="3460" spans="191:193" ht="37.5" customHeight="1" x14ac:dyDescent="0.25">
      <c r="GI3460" s="237">
        <f t="shared" si="532"/>
        <v>0</v>
      </c>
      <c r="GJ3460" s="140" t="e">
        <f t="shared" ca="1" si="533"/>
        <v>#N/A</v>
      </c>
      <c r="GK3460" s="238" t="str">
        <f t="shared" ca="1" si="534"/>
        <v/>
      </c>
    </row>
    <row r="3461" spans="191:193" ht="37.5" customHeight="1" x14ac:dyDescent="0.25">
      <c r="GI3461" s="237">
        <f t="shared" si="532"/>
        <v>0</v>
      </c>
      <c r="GJ3461" s="140" t="e">
        <f t="shared" ca="1" si="533"/>
        <v>#N/A</v>
      </c>
      <c r="GK3461" s="238" t="str">
        <f t="shared" ca="1" si="534"/>
        <v/>
      </c>
    </row>
    <row r="3462" spans="191:193" ht="37.5" customHeight="1" x14ac:dyDescent="0.25">
      <c r="GI3462" s="237">
        <f t="shared" si="532"/>
        <v>0</v>
      </c>
      <c r="GJ3462" s="140" t="e">
        <f t="shared" ca="1" si="533"/>
        <v>#N/A</v>
      </c>
      <c r="GK3462" s="238" t="str">
        <f t="shared" ca="1" si="534"/>
        <v/>
      </c>
    </row>
    <row r="3463" spans="191:193" ht="37.5" customHeight="1" x14ac:dyDescent="0.25">
      <c r="GI3463" s="237">
        <f t="shared" si="532"/>
        <v>0</v>
      </c>
      <c r="GJ3463" s="140" t="e">
        <f t="shared" ca="1" si="533"/>
        <v>#N/A</v>
      </c>
      <c r="GK3463" s="238" t="str">
        <f t="shared" ca="1" si="534"/>
        <v/>
      </c>
    </row>
    <row r="3464" spans="191:193" ht="37.5" customHeight="1" x14ac:dyDescent="0.25">
      <c r="GI3464" s="237">
        <f t="shared" si="532"/>
        <v>0</v>
      </c>
      <c r="GJ3464" s="140" t="e">
        <f t="shared" ca="1" si="533"/>
        <v>#N/A</v>
      </c>
      <c r="GK3464" s="238" t="str">
        <f t="shared" ca="1" si="534"/>
        <v/>
      </c>
    </row>
    <row r="3465" spans="191:193" ht="37.5" customHeight="1" x14ac:dyDescent="0.25">
      <c r="GI3465" s="237">
        <f t="shared" si="532"/>
        <v>0</v>
      </c>
      <c r="GJ3465" s="140" t="e">
        <f t="shared" ca="1" si="533"/>
        <v>#N/A</v>
      </c>
      <c r="GK3465" s="238" t="str">
        <f t="shared" ca="1" si="534"/>
        <v/>
      </c>
    </row>
    <row r="3466" spans="191:193" ht="37.5" customHeight="1" x14ac:dyDescent="0.25">
      <c r="GI3466" s="237">
        <f t="shared" si="532"/>
        <v>0</v>
      </c>
      <c r="GJ3466" s="140" t="e">
        <f t="shared" ca="1" si="533"/>
        <v>#N/A</v>
      </c>
      <c r="GK3466" s="238" t="str">
        <f t="shared" ca="1" si="534"/>
        <v/>
      </c>
    </row>
    <row r="3467" spans="191:193" ht="37.5" customHeight="1" x14ac:dyDescent="0.25">
      <c r="GI3467" s="237">
        <f t="shared" si="532"/>
        <v>0</v>
      </c>
      <c r="GJ3467" s="140" t="e">
        <f t="shared" ca="1" si="533"/>
        <v>#N/A</v>
      </c>
      <c r="GK3467" s="238" t="str">
        <f t="shared" ca="1" si="534"/>
        <v/>
      </c>
    </row>
    <row r="3468" spans="191:193" ht="37.5" customHeight="1" x14ac:dyDescent="0.25">
      <c r="GI3468" s="237">
        <f t="shared" si="532"/>
        <v>0</v>
      </c>
      <c r="GJ3468" s="140" t="e">
        <f t="shared" ca="1" si="533"/>
        <v>#N/A</v>
      </c>
      <c r="GK3468" s="238" t="str">
        <f t="shared" ca="1" si="534"/>
        <v/>
      </c>
    </row>
    <row r="3469" spans="191:193" ht="37.5" customHeight="1" x14ac:dyDescent="0.25">
      <c r="GI3469" s="237">
        <f t="shared" si="532"/>
        <v>0</v>
      </c>
      <c r="GJ3469" s="140" t="e">
        <f t="shared" ca="1" si="533"/>
        <v>#N/A</v>
      </c>
      <c r="GK3469" s="238" t="str">
        <f t="shared" ca="1" si="534"/>
        <v/>
      </c>
    </row>
    <row r="3470" spans="191:193" ht="37.5" customHeight="1" x14ac:dyDescent="0.25">
      <c r="GI3470" s="237">
        <f t="shared" si="532"/>
        <v>0</v>
      </c>
      <c r="GJ3470" s="140" t="e">
        <f t="shared" ca="1" si="533"/>
        <v>#N/A</v>
      </c>
      <c r="GK3470" s="238" t="str">
        <f t="shared" ca="1" si="534"/>
        <v/>
      </c>
    </row>
    <row r="3471" spans="191:193" ht="37.5" customHeight="1" x14ac:dyDescent="0.25">
      <c r="GI3471" s="237">
        <f t="shared" si="532"/>
        <v>0</v>
      </c>
      <c r="GJ3471" s="140" t="e">
        <f t="shared" ca="1" si="533"/>
        <v>#N/A</v>
      </c>
      <c r="GK3471" s="238" t="str">
        <f t="shared" ca="1" si="534"/>
        <v/>
      </c>
    </row>
    <row r="3472" spans="191:193" ht="37.5" customHeight="1" x14ac:dyDescent="0.25">
      <c r="GI3472" s="237">
        <f t="shared" si="532"/>
        <v>0</v>
      </c>
      <c r="GJ3472" s="140" t="e">
        <f t="shared" ca="1" si="533"/>
        <v>#N/A</v>
      </c>
      <c r="GK3472" s="238" t="str">
        <f t="shared" ca="1" si="534"/>
        <v/>
      </c>
    </row>
    <row r="3473" spans="191:193" ht="37.5" customHeight="1" x14ac:dyDescent="0.25">
      <c r="GI3473" s="237">
        <f t="shared" si="532"/>
        <v>0</v>
      </c>
      <c r="GJ3473" s="140" t="e">
        <f t="shared" ca="1" si="533"/>
        <v>#N/A</v>
      </c>
      <c r="GK3473" s="238" t="str">
        <f t="shared" ca="1" si="534"/>
        <v/>
      </c>
    </row>
    <row r="3474" spans="191:193" ht="37.5" customHeight="1" x14ac:dyDescent="0.25">
      <c r="GI3474" s="237">
        <f t="shared" si="532"/>
        <v>0</v>
      </c>
      <c r="GJ3474" s="140" t="e">
        <f t="shared" ca="1" si="533"/>
        <v>#N/A</v>
      </c>
      <c r="GK3474" s="238" t="str">
        <f t="shared" ca="1" si="534"/>
        <v/>
      </c>
    </row>
    <row r="3475" spans="191:193" ht="37.5" customHeight="1" x14ac:dyDescent="0.25">
      <c r="GI3475" s="237">
        <f t="shared" si="532"/>
        <v>0</v>
      </c>
      <c r="GJ3475" s="140" t="e">
        <f t="shared" ca="1" si="533"/>
        <v>#N/A</v>
      </c>
      <c r="GK3475" s="238" t="str">
        <f t="shared" ca="1" si="534"/>
        <v/>
      </c>
    </row>
    <row r="3476" spans="191:193" ht="37.5" customHeight="1" x14ac:dyDescent="0.25">
      <c r="GI3476" s="237">
        <f t="shared" si="532"/>
        <v>0</v>
      </c>
      <c r="GJ3476" s="140" t="e">
        <f t="shared" ca="1" si="533"/>
        <v>#N/A</v>
      </c>
      <c r="GK3476" s="238" t="str">
        <f t="shared" ca="1" si="534"/>
        <v/>
      </c>
    </row>
    <row r="3477" spans="191:193" ht="37.5" customHeight="1" x14ac:dyDescent="0.25">
      <c r="GI3477" s="237">
        <f t="shared" si="532"/>
        <v>0</v>
      </c>
      <c r="GJ3477" s="140" t="e">
        <f t="shared" ca="1" si="533"/>
        <v>#N/A</v>
      </c>
      <c r="GK3477" s="238" t="str">
        <f t="shared" ca="1" si="534"/>
        <v/>
      </c>
    </row>
    <row r="3478" spans="191:193" ht="37.5" customHeight="1" x14ac:dyDescent="0.25">
      <c r="GI3478" s="237">
        <f t="shared" si="532"/>
        <v>0</v>
      </c>
      <c r="GJ3478" s="140" t="e">
        <f t="shared" ca="1" si="533"/>
        <v>#N/A</v>
      </c>
      <c r="GK3478" s="238" t="str">
        <f t="shared" ca="1" si="534"/>
        <v/>
      </c>
    </row>
    <row r="3479" spans="191:193" ht="37.5" customHeight="1" x14ac:dyDescent="0.25">
      <c r="GI3479" s="237">
        <f t="shared" si="532"/>
        <v>0</v>
      </c>
      <c r="GJ3479" s="140" t="e">
        <f t="shared" ca="1" si="533"/>
        <v>#N/A</v>
      </c>
      <c r="GK3479" s="238" t="str">
        <f t="shared" ca="1" si="534"/>
        <v/>
      </c>
    </row>
    <row r="3480" spans="191:193" ht="37.5" customHeight="1" x14ac:dyDescent="0.25">
      <c r="GI3480" s="237">
        <f t="shared" si="532"/>
        <v>0</v>
      </c>
      <c r="GJ3480" s="140" t="e">
        <f t="shared" ca="1" si="533"/>
        <v>#N/A</v>
      </c>
      <c r="GK3480" s="238" t="str">
        <f t="shared" ca="1" si="534"/>
        <v/>
      </c>
    </row>
    <row r="3481" spans="191:193" ht="37.5" customHeight="1" x14ac:dyDescent="0.25">
      <c r="GI3481" s="237">
        <f t="shared" si="532"/>
        <v>0</v>
      </c>
      <c r="GJ3481" s="140" t="e">
        <f t="shared" ca="1" si="533"/>
        <v>#N/A</v>
      </c>
      <c r="GK3481" s="238" t="str">
        <f t="shared" ca="1" si="534"/>
        <v/>
      </c>
    </row>
    <row r="3482" spans="191:193" ht="37.5" customHeight="1" x14ac:dyDescent="0.25">
      <c r="GI3482" s="237">
        <f t="shared" si="532"/>
        <v>0</v>
      </c>
      <c r="GJ3482" s="140" t="e">
        <f t="shared" ca="1" si="533"/>
        <v>#N/A</v>
      </c>
      <c r="GK3482" s="238" t="str">
        <f t="shared" ca="1" si="534"/>
        <v/>
      </c>
    </row>
    <row r="3483" spans="191:193" ht="37.5" customHeight="1" x14ac:dyDescent="0.25">
      <c r="GI3483" s="237">
        <f t="shared" si="532"/>
        <v>0</v>
      </c>
      <c r="GJ3483" s="140" t="e">
        <f t="shared" ca="1" si="533"/>
        <v>#N/A</v>
      </c>
      <c r="GK3483" s="238" t="str">
        <f t="shared" ca="1" si="534"/>
        <v/>
      </c>
    </row>
    <row r="3484" spans="191:193" ht="37.5" customHeight="1" x14ac:dyDescent="0.25">
      <c r="GI3484" s="237">
        <f t="shared" si="532"/>
        <v>0</v>
      </c>
      <c r="GJ3484" s="140" t="e">
        <f t="shared" ca="1" si="533"/>
        <v>#N/A</v>
      </c>
      <c r="GK3484" s="238" t="str">
        <f t="shared" ca="1" si="534"/>
        <v/>
      </c>
    </row>
    <row r="3485" spans="191:193" ht="37.5" customHeight="1" x14ac:dyDescent="0.25">
      <c r="GI3485" s="237">
        <f t="shared" si="532"/>
        <v>0</v>
      </c>
      <c r="GJ3485" s="140" t="e">
        <f t="shared" ca="1" si="533"/>
        <v>#N/A</v>
      </c>
      <c r="GK3485" s="238" t="str">
        <f t="shared" ca="1" si="534"/>
        <v/>
      </c>
    </row>
    <row r="3486" spans="191:193" ht="37.5" customHeight="1" x14ac:dyDescent="0.25">
      <c r="GI3486" s="237">
        <f t="shared" si="532"/>
        <v>0</v>
      </c>
      <c r="GJ3486" s="140" t="e">
        <f t="shared" ca="1" si="533"/>
        <v>#N/A</v>
      </c>
      <c r="GK3486" s="238" t="str">
        <f t="shared" ca="1" si="534"/>
        <v/>
      </c>
    </row>
    <row r="3487" spans="191:193" ht="37.5" customHeight="1" x14ac:dyDescent="0.25">
      <c r="GI3487" s="237">
        <f t="shared" si="532"/>
        <v>0</v>
      </c>
      <c r="GJ3487" s="140" t="e">
        <f t="shared" ca="1" si="533"/>
        <v>#N/A</v>
      </c>
      <c r="GK3487" s="238" t="str">
        <f t="shared" ca="1" si="534"/>
        <v/>
      </c>
    </row>
    <row r="3488" spans="191:193" ht="37.5" customHeight="1" x14ac:dyDescent="0.25">
      <c r="GI3488" s="237">
        <f t="shared" si="532"/>
        <v>0</v>
      </c>
      <c r="GJ3488" s="140" t="e">
        <f t="shared" ca="1" si="533"/>
        <v>#N/A</v>
      </c>
      <c r="GK3488" s="238" t="str">
        <f t="shared" ca="1" si="534"/>
        <v/>
      </c>
    </row>
    <row r="3489" spans="191:193" ht="37.5" customHeight="1" x14ac:dyDescent="0.25">
      <c r="GI3489" s="237">
        <f t="shared" si="532"/>
        <v>0</v>
      </c>
      <c r="GJ3489" s="140" t="e">
        <f t="shared" ca="1" si="533"/>
        <v>#N/A</v>
      </c>
      <c r="GK3489" s="238" t="str">
        <f t="shared" ca="1" si="534"/>
        <v/>
      </c>
    </row>
    <row r="3490" spans="191:193" ht="37.5" customHeight="1" x14ac:dyDescent="0.25">
      <c r="GI3490" s="237">
        <f t="shared" si="532"/>
        <v>0</v>
      </c>
      <c r="GJ3490" s="140" t="e">
        <f t="shared" ca="1" si="533"/>
        <v>#N/A</v>
      </c>
      <c r="GK3490" s="238" t="str">
        <f t="shared" ca="1" si="534"/>
        <v/>
      </c>
    </row>
    <row r="3491" spans="191:193" ht="37.5" customHeight="1" x14ac:dyDescent="0.25">
      <c r="GI3491" s="237">
        <f t="shared" si="532"/>
        <v>0</v>
      </c>
      <c r="GJ3491" s="140" t="e">
        <f t="shared" ca="1" si="533"/>
        <v>#N/A</v>
      </c>
      <c r="GK3491" s="238" t="str">
        <f t="shared" ca="1" si="534"/>
        <v/>
      </c>
    </row>
    <row r="3492" spans="191:193" ht="37.5" customHeight="1" x14ac:dyDescent="0.25">
      <c r="GI3492" s="237">
        <f t="shared" si="532"/>
        <v>0</v>
      </c>
      <c r="GJ3492" s="140" t="e">
        <f t="shared" ca="1" si="533"/>
        <v>#N/A</v>
      </c>
      <c r="GK3492" s="238" t="str">
        <f t="shared" ca="1" si="534"/>
        <v/>
      </c>
    </row>
    <row r="3493" spans="191:193" ht="37.5" customHeight="1" x14ac:dyDescent="0.25">
      <c r="GI3493" s="237">
        <f t="shared" si="532"/>
        <v>0</v>
      </c>
      <c r="GJ3493" s="140" t="e">
        <f t="shared" ca="1" si="533"/>
        <v>#N/A</v>
      </c>
      <c r="GK3493" s="238" t="str">
        <f t="shared" ca="1" si="534"/>
        <v/>
      </c>
    </row>
    <row r="3494" spans="191:193" ht="37.5" customHeight="1" x14ac:dyDescent="0.25">
      <c r="GI3494" s="237">
        <f t="shared" si="532"/>
        <v>0</v>
      </c>
      <c r="GJ3494" s="140" t="e">
        <f t="shared" ca="1" si="533"/>
        <v>#N/A</v>
      </c>
      <c r="GK3494" s="238" t="str">
        <f t="shared" ca="1" si="534"/>
        <v/>
      </c>
    </row>
    <row r="3495" spans="191:193" ht="37.5" customHeight="1" x14ac:dyDescent="0.25">
      <c r="GI3495" s="237">
        <f t="shared" si="532"/>
        <v>0</v>
      </c>
      <c r="GJ3495" s="140" t="e">
        <f t="shared" ca="1" si="533"/>
        <v>#N/A</v>
      </c>
      <c r="GK3495" s="238" t="str">
        <f t="shared" ca="1" si="534"/>
        <v/>
      </c>
    </row>
    <row r="3496" spans="191:193" ht="37.5" customHeight="1" x14ac:dyDescent="0.25">
      <c r="GI3496" s="237">
        <f t="shared" si="532"/>
        <v>0</v>
      </c>
      <c r="GJ3496" s="140" t="e">
        <f t="shared" ca="1" si="533"/>
        <v>#N/A</v>
      </c>
      <c r="GK3496" s="238" t="str">
        <f t="shared" ca="1" si="534"/>
        <v/>
      </c>
    </row>
    <row r="3497" spans="191:193" ht="37.5" customHeight="1" x14ac:dyDescent="0.25">
      <c r="GI3497" s="237">
        <f t="shared" si="532"/>
        <v>0</v>
      </c>
      <c r="GJ3497" s="140" t="e">
        <f t="shared" ca="1" si="533"/>
        <v>#N/A</v>
      </c>
      <c r="GK3497" s="238" t="str">
        <f t="shared" ca="1" si="534"/>
        <v/>
      </c>
    </row>
    <row r="3498" spans="191:193" ht="37.5" customHeight="1" x14ac:dyDescent="0.25">
      <c r="GI3498" s="237">
        <f t="shared" si="532"/>
        <v>0</v>
      </c>
      <c r="GJ3498" s="140" t="e">
        <f t="shared" ca="1" si="533"/>
        <v>#N/A</v>
      </c>
      <c r="GK3498" s="238" t="str">
        <f t="shared" ca="1" si="534"/>
        <v/>
      </c>
    </row>
    <row r="3499" spans="191:193" ht="37.5" customHeight="1" x14ac:dyDescent="0.25">
      <c r="GI3499" s="237">
        <f t="shared" si="532"/>
        <v>0</v>
      </c>
      <c r="GJ3499" s="140" t="e">
        <f t="shared" ca="1" si="533"/>
        <v>#N/A</v>
      </c>
      <c r="GK3499" s="238" t="str">
        <f t="shared" ca="1" si="534"/>
        <v/>
      </c>
    </row>
    <row r="3500" spans="191:193" ht="37.5" customHeight="1" x14ac:dyDescent="0.25">
      <c r="GI3500" s="237">
        <f t="shared" si="532"/>
        <v>0</v>
      </c>
      <c r="GJ3500" s="140" t="e">
        <f t="shared" ca="1" si="533"/>
        <v>#N/A</v>
      </c>
      <c r="GK3500" s="238" t="str">
        <f t="shared" ca="1" si="534"/>
        <v/>
      </c>
    </row>
    <row r="3501" spans="191:193" ht="37.5" customHeight="1" x14ac:dyDescent="0.25">
      <c r="GI3501" s="237">
        <f t="shared" si="532"/>
        <v>0</v>
      </c>
      <c r="GJ3501" s="140" t="e">
        <f t="shared" ca="1" si="533"/>
        <v>#N/A</v>
      </c>
      <c r="GK3501" s="238" t="str">
        <f t="shared" ca="1" si="534"/>
        <v/>
      </c>
    </row>
    <row r="3502" spans="191:193" ht="37.5" customHeight="1" x14ac:dyDescent="0.25">
      <c r="GI3502" s="237">
        <f t="shared" si="532"/>
        <v>0</v>
      </c>
      <c r="GJ3502" s="140" t="e">
        <f t="shared" ca="1" si="533"/>
        <v>#N/A</v>
      </c>
      <c r="GK3502" s="238" t="str">
        <f t="shared" ca="1" si="534"/>
        <v/>
      </c>
    </row>
    <row r="3503" spans="191:193" ht="37.5" customHeight="1" x14ac:dyDescent="0.25">
      <c r="GI3503" s="237">
        <f t="shared" si="532"/>
        <v>0</v>
      </c>
      <c r="GJ3503" s="140" t="e">
        <f t="shared" ca="1" si="533"/>
        <v>#N/A</v>
      </c>
      <c r="GK3503" s="238" t="str">
        <f t="shared" ca="1" si="534"/>
        <v/>
      </c>
    </row>
    <row r="3504" spans="191:193" ht="37.5" customHeight="1" x14ac:dyDescent="0.25">
      <c r="GI3504" s="237">
        <f t="shared" si="532"/>
        <v>0</v>
      </c>
      <c r="GJ3504" s="140" t="e">
        <f t="shared" ca="1" si="533"/>
        <v>#N/A</v>
      </c>
      <c r="GK3504" s="238" t="str">
        <f t="shared" ca="1" si="534"/>
        <v/>
      </c>
    </row>
    <row r="3505" spans="191:193" ht="37.5" customHeight="1" x14ac:dyDescent="0.25">
      <c r="GI3505" s="237">
        <f t="shared" si="532"/>
        <v>0</v>
      </c>
      <c r="GJ3505" s="140" t="e">
        <f t="shared" ca="1" si="533"/>
        <v>#N/A</v>
      </c>
      <c r="GK3505" s="238" t="str">
        <f t="shared" ca="1" si="534"/>
        <v/>
      </c>
    </row>
    <row r="3506" spans="191:193" ht="37.5" customHeight="1" x14ac:dyDescent="0.25">
      <c r="GI3506" s="237">
        <f t="shared" si="532"/>
        <v>0</v>
      </c>
      <c r="GJ3506" s="140" t="e">
        <f t="shared" ca="1" si="533"/>
        <v>#N/A</v>
      </c>
      <c r="GK3506" s="238" t="str">
        <f t="shared" ca="1" si="534"/>
        <v/>
      </c>
    </row>
    <row r="3507" spans="191:193" ht="37.5" customHeight="1" x14ac:dyDescent="0.25">
      <c r="GI3507" s="237">
        <f t="shared" si="532"/>
        <v>0</v>
      </c>
      <c r="GJ3507" s="140" t="e">
        <f t="shared" ca="1" si="533"/>
        <v>#N/A</v>
      </c>
      <c r="GK3507" s="238" t="str">
        <f t="shared" ca="1" si="534"/>
        <v/>
      </c>
    </row>
    <row r="3508" spans="191:193" ht="37.5" customHeight="1" x14ac:dyDescent="0.25">
      <c r="GI3508" s="237">
        <f t="shared" si="532"/>
        <v>0</v>
      </c>
      <c r="GJ3508" s="140" t="e">
        <f t="shared" ca="1" si="533"/>
        <v>#N/A</v>
      </c>
      <c r="GK3508" s="238" t="str">
        <f t="shared" ca="1" si="534"/>
        <v/>
      </c>
    </row>
    <row r="3509" spans="191:193" ht="37.5" customHeight="1" x14ac:dyDescent="0.25">
      <c r="GI3509" s="237">
        <f t="shared" si="532"/>
        <v>0</v>
      </c>
      <c r="GJ3509" s="140" t="e">
        <f t="shared" ca="1" si="533"/>
        <v>#N/A</v>
      </c>
      <c r="GK3509" s="238" t="str">
        <f t="shared" ca="1" si="534"/>
        <v/>
      </c>
    </row>
    <row r="3510" spans="191:193" ht="37.5" customHeight="1" x14ac:dyDescent="0.25">
      <c r="GI3510" s="237">
        <f t="shared" si="532"/>
        <v>0</v>
      </c>
      <c r="GJ3510" s="140" t="e">
        <f t="shared" ca="1" si="533"/>
        <v>#N/A</v>
      </c>
      <c r="GK3510" s="238" t="str">
        <f t="shared" ca="1" si="534"/>
        <v/>
      </c>
    </row>
    <row r="3511" spans="191:193" ht="37.5" customHeight="1" x14ac:dyDescent="0.25">
      <c r="GI3511" s="237">
        <f t="shared" si="532"/>
        <v>0</v>
      </c>
      <c r="GJ3511" s="140" t="e">
        <f t="shared" ca="1" si="533"/>
        <v>#N/A</v>
      </c>
      <c r="GK3511" s="238" t="str">
        <f t="shared" ca="1" si="534"/>
        <v/>
      </c>
    </row>
    <row r="3512" spans="191:193" ht="37.5" customHeight="1" x14ac:dyDescent="0.25">
      <c r="GI3512" s="237">
        <f t="shared" si="532"/>
        <v>0</v>
      </c>
      <c r="GJ3512" s="140" t="e">
        <f t="shared" ca="1" si="533"/>
        <v>#N/A</v>
      </c>
      <c r="GK3512" s="238" t="str">
        <f t="shared" ca="1" si="534"/>
        <v/>
      </c>
    </row>
    <row r="3513" spans="191:193" ht="37.5" customHeight="1" x14ac:dyDescent="0.25">
      <c r="GI3513" s="237">
        <f t="shared" si="532"/>
        <v>0</v>
      </c>
      <c r="GJ3513" s="140" t="e">
        <f t="shared" ca="1" si="533"/>
        <v>#N/A</v>
      </c>
      <c r="GK3513" s="238" t="str">
        <f t="shared" ca="1" si="534"/>
        <v/>
      </c>
    </row>
    <row r="3514" spans="191:193" ht="37.5" customHeight="1" x14ac:dyDescent="0.25">
      <c r="GI3514" s="237">
        <f t="shared" si="532"/>
        <v>0</v>
      </c>
      <c r="GJ3514" s="140" t="e">
        <f t="shared" ca="1" si="533"/>
        <v>#N/A</v>
      </c>
      <c r="GK3514" s="238" t="str">
        <f t="shared" ca="1" si="534"/>
        <v/>
      </c>
    </row>
    <row r="3515" spans="191:193" ht="37.5" customHeight="1" x14ac:dyDescent="0.25">
      <c r="GI3515" s="237">
        <f t="shared" si="532"/>
        <v>0</v>
      </c>
      <c r="GJ3515" s="140" t="e">
        <f t="shared" ca="1" si="533"/>
        <v>#N/A</v>
      </c>
      <c r="GK3515" s="238" t="str">
        <f t="shared" ca="1" si="534"/>
        <v/>
      </c>
    </row>
    <row r="3516" spans="191:193" ht="37.5" customHeight="1" x14ac:dyDescent="0.25">
      <c r="GI3516" s="237">
        <f t="shared" si="532"/>
        <v>0</v>
      </c>
      <c r="GJ3516" s="140" t="e">
        <f t="shared" ca="1" si="533"/>
        <v>#N/A</v>
      </c>
      <c r="GK3516" s="238" t="str">
        <f t="shared" ca="1" si="534"/>
        <v/>
      </c>
    </row>
    <row r="3517" spans="191:193" ht="37.5" customHeight="1" x14ac:dyDescent="0.25">
      <c r="GI3517" s="237">
        <f t="shared" si="532"/>
        <v>0</v>
      </c>
      <c r="GJ3517" s="140" t="e">
        <f t="shared" ca="1" si="533"/>
        <v>#N/A</v>
      </c>
      <c r="GK3517" s="238" t="str">
        <f t="shared" ca="1" si="534"/>
        <v/>
      </c>
    </row>
    <row r="3518" spans="191:193" ht="37.5" customHeight="1" x14ac:dyDescent="0.25">
      <c r="GI3518" s="237">
        <f t="shared" si="532"/>
        <v>0</v>
      </c>
      <c r="GJ3518" s="140" t="e">
        <f t="shared" ca="1" si="533"/>
        <v>#N/A</v>
      </c>
      <c r="GK3518" s="238" t="str">
        <f t="shared" ca="1" si="534"/>
        <v/>
      </c>
    </row>
    <row r="3519" spans="191:193" ht="37.5" customHeight="1" x14ac:dyDescent="0.25">
      <c r="GI3519" s="237">
        <f t="shared" si="532"/>
        <v>0</v>
      </c>
      <c r="GJ3519" s="140" t="e">
        <f t="shared" ca="1" si="533"/>
        <v>#N/A</v>
      </c>
      <c r="GK3519" s="238" t="str">
        <f t="shared" ca="1" si="534"/>
        <v/>
      </c>
    </row>
    <row r="3520" spans="191:193" ht="37.5" customHeight="1" x14ac:dyDescent="0.25">
      <c r="GI3520" s="237">
        <f t="shared" si="532"/>
        <v>0</v>
      </c>
      <c r="GJ3520" s="140" t="e">
        <f t="shared" ca="1" si="533"/>
        <v>#N/A</v>
      </c>
      <c r="GK3520" s="238" t="str">
        <f t="shared" ca="1" si="534"/>
        <v/>
      </c>
    </row>
    <row r="3521" spans="191:193" ht="37.5" customHeight="1" x14ac:dyDescent="0.25">
      <c r="GI3521" s="237">
        <f t="shared" si="532"/>
        <v>0</v>
      </c>
      <c r="GJ3521" s="140" t="e">
        <f t="shared" ca="1" si="533"/>
        <v>#N/A</v>
      </c>
      <c r="GK3521" s="238" t="str">
        <f t="shared" ca="1" si="534"/>
        <v/>
      </c>
    </row>
    <row r="3522" spans="191:193" ht="37.5" customHeight="1" x14ac:dyDescent="0.25">
      <c r="GI3522" s="237">
        <f t="shared" ref="GI3522:GI3585" si="535">INDEX(Matrix_Ausschluss,1+(ROW(A3521)-1)/COLUMNS(CS:GG),MOD(ROW(A3521)-1,COLUMNS(CS:GG))+1)</f>
        <v>0</v>
      </c>
      <c r="GJ3522" s="140" t="e">
        <f t="shared" ca="1" si="533"/>
        <v>#N/A</v>
      </c>
      <c r="GK3522" s="238" t="str">
        <f t="shared" ca="1" si="534"/>
        <v/>
      </c>
    </row>
    <row r="3523" spans="191:193" ht="37.5" customHeight="1" x14ac:dyDescent="0.25">
      <c r="GI3523" s="237">
        <f t="shared" si="535"/>
        <v>0</v>
      </c>
      <c r="GJ3523" s="140" t="e">
        <f t="shared" ref="GJ3523:GJ3586" ca="1" si="536">MATCH("*",OFFSET($GI$1,GJ3522,0,8650),0)+GJ3522</f>
        <v>#N/A</v>
      </c>
      <c r="GK3523" s="238" t="str">
        <f t="shared" ref="GK3523:GK3586" ca="1" si="537">IF(ISERROR($GJ3523),"",INDEX($GI$2:$GI$8650,$GJ3523-1,1))</f>
        <v/>
      </c>
    </row>
    <row r="3524" spans="191:193" ht="37.5" customHeight="1" x14ac:dyDescent="0.25">
      <c r="GI3524" s="237">
        <f t="shared" si="535"/>
        <v>0</v>
      </c>
      <c r="GJ3524" s="140" t="e">
        <f t="shared" ca="1" si="536"/>
        <v>#N/A</v>
      </c>
      <c r="GK3524" s="238" t="str">
        <f t="shared" ca="1" si="537"/>
        <v/>
      </c>
    </row>
    <row r="3525" spans="191:193" ht="37.5" customHeight="1" x14ac:dyDescent="0.25">
      <c r="GI3525" s="237">
        <f t="shared" si="535"/>
        <v>0</v>
      </c>
      <c r="GJ3525" s="140" t="e">
        <f t="shared" ca="1" si="536"/>
        <v>#N/A</v>
      </c>
      <c r="GK3525" s="238" t="str">
        <f t="shared" ca="1" si="537"/>
        <v/>
      </c>
    </row>
    <row r="3526" spans="191:193" ht="37.5" customHeight="1" x14ac:dyDescent="0.25">
      <c r="GI3526" s="237">
        <f t="shared" si="535"/>
        <v>0</v>
      </c>
      <c r="GJ3526" s="140" t="e">
        <f t="shared" ca="1" si="536"/>
        <v>#N/A</v>
      </c>
      <c r="GK3526" s="238" t="str">
        <f t="shared" ca="1" si="537"/>
        <v/>
      </c>
    </row>
    <row r="3527" spans="191:193" ht="37.5" customHeight="1" x14ac:dyDescent="0.25">
      <c r="GI3527" s="237">
        <f t="shared" si="535"/>
        <v>0</v>
      </c>
      <c r="GJ3527" s="140" t="e">
        <f t="shared" ca="1" si="536"/>
        <v>#N/A</v>
      </c>
      <c r="GK3527" s="238" t="str">
        <f t="shared" ca="1" si="537"/>
        <v/>
      </c>
    </row>
    <row r="3528" spans="191:193" ht="37.5" customHeight="1" x14ac:dyDescent="0.25">
      <c r="GI3528" s="237">
        <f t="shared" si="535"/>
        <v>0</v>
      </c>
      <c r="GJ3528" s="140" t="e">
        <f t="shared" ca="1" si="536"/>
        <v>#N/A</v>
      </c>
      <c r="GK3528" s="238" t="str">
        <f t="shared" ca="1" si="537"/>
        <v/>
      </c>
    </row>
    <row r="3529" spans="191:193" ht="37.5" customHeight="1" x14ac:dyDescent="0.25">
      <c r="GI3529" s="237">
        <f t="shared" si="535"/>
        <v>0</v>
      </c>
      <c r="GJ3529" s="140" t="e">
        <f t="shared" ca="1" si="536"/>
        <v>#N/A</v>
      </c>
      <c r="GK3529" s="238" t="str">
        <f t="shared" ca="1" si="537"/>
        <v/>
      </c>
    </row>
    <row r="3530" spans="191:193" ht="37.5" customHeight="1" x14ac:dyDescent="0.25">
      <c r="GI3530" s="237">
        <f t="shared" si="535"/>
        <v>0</v>
      </c>
      <c r="GJ3530" s="140" t="e">
        <f t="shared" ca="1" si="536"/>
        <v>#N/A</v>
      </c>
      <c r="GK3530" s="238" t="str">
        <f t="shared" ca="1" si="537"/>
        <v/>
      </c>
    </row>
    <row r="3531" spans="191:193" ht="37.5" customHeight="1" x14ac:dyDescent="0.25">
      <c r="GI3531" s="237">
        <f t="shared" si="535"/>
        <v>0</v>
      </c>
      <c r="GJ3531" s="140" t="e">
        <f t="shared" ca="1" si="536"/>
        <v>#N/A</v>
      </c>
      <c r="GK3531" s="238" t="str">
        <f t="shared" ca="1" si="537"/>
        <v/>
      </c>
    </row>
    <row r="3532" spans="191:193" ht="37.5" customHeight="1" x14ac:dyDescent="0.25">
      <c r="GI3532" s="237">
        <f t="shared" si="535"/>
        <v>0</v>
      </c>
      <c r="GJ3532" s="140" t="e">
        <f t="shared" ca="1" si="536"/>
        <v>#N/A</v>
      </c>
      <c r="GK3532" s="238" t="str">
        <f t="shared" ca="1" si="537"/>
        <v/>
      </c>
    </row>
    <row r="3533" spans="191:193" ht="37.5" customHeight="1" x14ac:dyDescent="0.25">
      <c r="GI3533" s="237">
        <f t="shared" si="535"/>
        <v>0</v>
      </c>
      <c r="GJ3533" s="140" t="e">
        <f t="shared" ca="1" si="536"/>
        <v>#N/A</v>
      </c>
      <c r="GK3533" s="238" t="str">
        <f t="shared" ca="1" si="537"/>
        <v/>
      </c>
    </row>
    <row r="3534" spans="191:193" ht="37.5" customHeight="1" x14ac:dyDescent="0.25">
      <c r="GI3534" s="237">
        <f t="shared" si="535"/>
        <v>0</v>
      </c>
      <c r="GJ3534" s="140" t="e">
        <f t="shared" ca="1" si="536"/>
        <v>#N/A</v>
      </c>
      <c r="GK3534" s="238" t="str">
        <f t="shared" ca="1" si="537"/>
        <v/>
      </c>
    </row>
    <row r="3535" spans="191:193" ht="37.5" customHeight="1" x14ac:dyDescent="0.25">
      <c r="GI3535" s="237">
        <f t="shared" si="535"/>
        <v>0</v>
      </c>
      <c r="GJ3535" s="140" t="e">
        <f t="shared" ca="1" si="536"/>
        <v>#N/A</v>
      </c>
      <c r="GK3535" s="238" t="str">
        <f t="shared" ca="1" si="537"/>
        <v/>
      </c>
    </row>
    <row r="3536" spans="191:193" ht="37.5" customHeight="1" x14ac:dyDescent="0.25">
      <c r="GI3536" s="237">
        <f t="shared" si="535"/>
        <v>0</v>
      </c>
      <c r="GJ3536" s="140" t="e">
        <f t="shared" ca="1" si="536"/>
        <v>#N/A</v>
      </c>
      <c r="GK3536" s="238" t="str">
        <f t="shared" ca="1" si="537"/>
        <v/>
      </c>
    </row>
    <row r="3537" spans="191:193" ht="37.5" customHeight="1" x14ac:dyDescent="0.25">
      <c r="GI3537" s="237">
        <f t="shared" si="535"/>
        <v>0</v>
      </c>
      <c r="GJ3537" s="140" t="e">
        <f t="shared" ca="1" si="536"/>
        <v>#N/A</v>
      </c>
      <c r="GK3537" s="238" t="str">
        <f t="shared" ca="1" si="537"/>
        <v/>
      </c>
    </row>
    <row r="3538" spans="191:193" ht="37.5" customHeight="1" x14ac:dyDescent="0.25">
      <c r="GI3538" s="237">
        <f t="shared" si="535"/>
        <v>0</v>
      </c>
      <c r="GJ3538" s="140" t="e">
        <f t="shared" ca="1" si="536"/>
        <v>#N/A</v>
      </c>
      <c r="GK3538" s="238" t="str">
        <f t="shared" ca="1" si="537"/>
        <v/>
      </c>
    </row>
    <row r="3539" spans="191:193" ht="37.5" customHeight="1" x14ac:dyDescent="0.25">
      <c r="GI3539" s="237">
        <f t="shared" si="535"/>
        <v>0</v>
      </c>
      <c r="GJ3539" s="140" t="e">
        <f t="shared" ca="1" si="536"/>
        <v>#N/A</v>
      </c>
      <c r="GK3539" s="238" t="str">
        <f t="shared" ca="1" si="537"/>
        <v/>
      </c>
    </row>
    <row r="3540" spans="191:193" ht="37.5" customHeight="1" x14ac:dyDescent="0.25">
      <c r="GI3540" s="237">
        <f t="shared" si="535"/>
        <v>0</v>
      </c>
      <c r="GJ3540" s="140" t="e">
        <f t="shared" ca="1" si="536"/>
        <v>#N/A</v>
      </c>
      <c r="GK3540" s="238" t="str">
        <f t="shared" ca="1" si="537"/>
        <v/>
      </c>
    </row>
    <row r="3541" spans="191:193" ht="37.5" customHeight="1" x14ac:dyDescent="0.25">
      <c r="GI3541" s="237">
        <f t="shared" si="535"/>
        <v>0</v>
      </c>
      <c r="GJ3541" s="140" t="e">
        <f t="shared" ca="1" si="536"/>
        <v>#N/A</v>
      </c>
      <c r="GK3541" s="238" t="str">
        <f t="shared" ca="1" si="537"/>
        <v/>
      </c>
    </row>
    <row r="3542" spans="191:193" ht="37.5" customHeight="1" x14ac:dyDescent="0.25">
      <c r="GI3542" s="237">
        <f t="shared" si="535"/>
        <v>0</v>
      </c>
      <c r="GJ3542" s="140" t="e">
        <f t="shared" ca="1" si="536"/>
        <v>#N/A</v>
      </c>
      <c r="GK3542" s="238" t="str">
        <f t="shared" ca="1" si="537"/>
        <v/>
      </c>
    </row>
    <row r="3543" spans="191:193" ht="37.5" customHeight="1" x14ac:dyDescent="0.25">
      <c r="GI3543" s="237">
        <f t="shared" si="535"/>
        <v>0</v>
      </c>
      <c r="GJ3543" s="140" t="e">
        <f t="shared" ca="1" si="536"/>
        <v>#N/A</v>
      </c>
      <c r="GK3543" s="238" t="str">
        <f t="shared" ca="1" si="537"/>
        <v/>
      </c>
    </row>
    <row r="3544" spans="191:193" ht="37.5" customHeight="1" x14ac:dyDescent="0.25">
      <c r="GI3544" s="237">
        <f t="shared" si="535"/>
        <v>0</v>
      </c>
      <c r="GJ3544" s="140" t="e">
        <f t="shared" ca="1" si="536"/>
        <v>#N/A</v>
      </c>
      <c r="GK3544" s="238" t="str">
        <f t="shared" ca="1" si="537"/>
        <v/>
      </c>
    </row>
    <row r="3545" spans="191:193" ht="37.5" customHeight="1" x14ac:dyDescent="0.25">
      <c r="GI3545" s="237">
        <f t="shared" si="535"/>
        <v>0</v>
      </c>
      <c r="GJ3545" s="140" t="e">
        <f t="shared" ca="1" si="536"/>
        <v>#N/A</v>
      </c>
      <c r="GK3545" s="238" t="str">
        <f t="shared" ca="1" si="537"/>
        <v/>
      </c>
    </row>
    <row r="3546" spans="191:193" ht="37.5" customHeight="1" x14ac:dyDescent="0.25">
      <c r="GI3546" s="237">
        <f t="shared" si="535"/>
        <v>0</v>
      </c>
      <c r="GJ3546" s="140" t="e">
        <f t="shared" ca="1" si="536"/>
        <v>#N/A</v>
      </c>
      <c r="GK3546" s="238" t="str">
        <f t="shared" ca="1" si="537"/>
        <v/>
      </c>
    </row>
    <row r="3547" spans="191:193" ht="37.5" customHeight="1" x14ac:dyDescent="0.25">
      <c r="GI3547" s="237">
        <f t="shared" si="535"/>
        <v>0</v>
      </c>
      <c r="GJ3547" s="140" t="e">
        <f t="shared" ca="1" si="536"/>
        <v>#N/A</v>
      </c>
      <c r="GK3547" s="238" t="str">
        <f t="shared" ca="1" si="537"/>
        <v/>
      </c>
    </row>
    <row r="3548" spans="191:193" ht="37.5" customHeight="1" x14ac:dyDescent="0.25">
      <c r="GI3548" s="237">
        <f t="shared" si="535"/>
        <v>0</v>
      </c>
      <c r="GJ3548" s="140" t="e">
        <f t="shared" ca="1" si="536"/>
        <v>#N/A</v>
      </c>
      <c r="GK3548" s="238" t="str">
        <f t="shared" ca="1" si="537"/>
        <v/>
      </c>
    </row>
    <row r="3549" spans="191:193" ht="37.5" customHeight="1" x14ac:dyDescent="0.25">
      <c r="GI3549" s="237">
        <f t="shared" si="535"/>
        <v>0</v>
      </c>
      <c r="GJ3549" s="140" t="e">
        <f t="shared" ca="1" si="536"/>
        <v>#N/A</v>
      </c>
      <c r="GK3549" s="238" t="str">
        <f t="shared" ca="1" si="537"/>
        <v/>
      </c>
    </row>
    <row r="3550" spans="191:193" ht="37.5" customHeight="1" x14ac:dyDescent="0.25">
      <c r="GI3550" s="237">
        <f t="shared" si="535"/>
        <v>0</v>
      </c>
      <c r="GJ3550" s="140" t="e">
        <f t="shared" ca="1" si="536"/>
        <v>#N/A</v>
      </c>
      <c r="GK3550" s="238" t="str">
        <f t="shared" ca="1" si="537"/>
        <v/>
      </c>
    </row>
    <row r="3551" spans="191:193" ht="37.5" customHeight="1" x14ac:dyDescent="0.25">
      <c r="GI3551" s="237">
        <f t="shared" si="535"/>
        <v>0</v>
      </c>
      <c r="GJ3551" s="140" t="e">
        <f t="shared" ca="1" si="536"/>
        <v>#N/A</v>
      </c>
      <c r="GK3551" s="238" t="str">
        <f t="shared" ca="1" si="537"/>
        <v/>
      </c>
    </row>
    <row r="3552" spans="191:193" ht="37.5" customHeight="1" x14ac:dyDescent="0.25">
      <c r="GI3552" s="237">
        <f t="shared" si="535"/>
        <v>0</v>
      </c>
      <c r="GJ3552" s="140" t="e">
        <f t="shared" ca="1" si="536"/>
        <v>#N/A</v>
      </c>
      <c r="GK3552" s="238" t="str">
        <f t="shared" ca="1" si="537"/>
        <v/>
      </c>
    </row>
    <row r="3553" spans="191:193" ht="37.5" customHeight="1" x14ac:dyDescent="0.25">
      <c r="GI3553" s="237">
        <f t="shared" si="535"/>
        <v>0</v>
      </c>
      <c r="GJ3553" s="140" t="e">
        <f t="shared" ca="1" si="536"/>
        <v>#N/A</v>
      </c>
      <c r="GK3553" s="238" t="str">
        <f t="shared" ca="1" si="537"/>
        <v/>
      </c>
    </row>
    <row r="3554" spans="191:193" ht="37.5" customHeight="1" x14ac:dyDescent="0.25">
      <c r="GI3554" s="237">
        <f t="shared" si="535"/>
        <v>0</v>
      </c>
      <c r="GJ3554" s="140" t="e">
        <f t="shared" ca="1" si="536"/>
        <v>#N/A</v>
      </c>
      <c r="GK3554" s="238" t="str">
        <f t="shared" ca="1" si="537"/>
        <v/>
      </c>
    </row>
    <row r="3555" spans="191:193" ht="37.5" customHeight="1" x14ac:dyDescent="0.25">
      <c r="GI3555" s="237">
        <f t="shared" si="535"/>
        <v>0</v>
      </c>
      <c r="GJ3555" s="140" t="e">
        <f t="shared" ca="1" si="536"/>
        <v>#N/A</v>
      </c>
      <c r="GK3555" s="238" t="str">
        <f t="shared" ca="1" si="537"/>
        <v/>
      </c>
    </row>
    <row r="3556" spans="191:193" ht="37.5" customHeight="1" x14ac:dyDescent="0.25">
      <c r="GI3556" s="237">
        <f t="shared" si="535"/>
        <v>0</v>
      </c>
      <c r="GJ3556" s="140" t="e">
        <f t="shared" ca="1" si="536"/>
        <v>#N/A</v>
      </c>
      <c r="GK3556" s="238" t="str">
        <f t="shared" ca="1" si="537"/>
        <v/>
      </c>
    </row>
    <row r="3557" spans="191:193" ht="37.5" customHeight="1" x14ac:dyDescent="0.25">
      <c r="GI3557" s="237">
        <f t="shared" si="535"/>
        <v>0</v>
      </c>
      <c r="GJ3557" s="140" t="e">
        <f t="shared" ca="1" si="536"/>
        <v>#N/A</v>
      </c>
      <c r="GK3557" s="238" t="str">
        <f t="shared" ca="1" si="537"/>
        <v/>
      </c>
    </row>
    <row r="3558" spans="191:193" ht="37.5" customHeight="1" x14ac:dyDescent="0.25">
      <c r="GI3558" s="237">
        <f t="shared" si="535"/>
        <v>0</v>
      </c>
      <c r="GJ3558" s="140" t="e">
        <f t="shared" ca="1" si="536"/>
        <v>#N/A</v>
      </c>
      <c r="GK3558" s="238" t="str">
        <f t="shared" ca="1" si="537"/>
        <v/>
      </c>
    </row>
    <row r="3559" spans="191:193" ht="37.5" customHeight="1" x14ac:dyDescent="0.25">
      <c r="GI3559" s="237">
        <f t="shared" si="535"/>
        <v>0</v>
      </c>
      <c r="GJ3559" s="140" t="e">
        <f t="shared" ca="1" si="536"/>
        <v>#N/A</v>
      </c>
      <c r="GK3559" s="238" t="str">
        <f t="shared" ca="1" si="537"/>
        <v/>
      </c>
    </row>
    <row r="3560" spans="191:193" ht="37.5" customHeight="1" x14ac:dyDescent="0.25">
      <c r="GI3560" s="237">
        <f t="shared" si="535"/>
        <v>0</v>
      </c>
      <c r="GJ3560" s="140" t="e">
        <f t="shared" ca="1" si="536"/>
        <v>#N/A</v>
      </c>
      <c r="GK3560" s="238" t="str">
        <f t="shared" ca="1" si="537"/>
        <v/>
      </c>
    </row>
    <row r="3561" spans="191:193" ht="37.5" customHeight="1" x14ac:dyDescent="0.25">
      <c r="GI3561" s="237">
        <f t="shared" si="535"/>
        <v>0</v>
      </c>
      <c r="GJ3561" s="140" t="e">
        <f t="shared" ca="1" si="536"/>
        <v>#N/A</v>
      </c>
      <c r="GK3561" s="238" t="str">
        <f t="shared" ca="1" si="537"/>
        <v/>
      </c>
    </row>
    <row r="3562" spans="191:193" ht="37.5" customHeight="1" x14ac:dyDescent="0.25">
      <c r="GI3562" s="237">
        <f t="shared" si="535"/>
        <v>0</v>
      </c>
      <c r="GJ3562" s="140" t="e">
        <f t="shared" ca="1" si="536"/>
        <v>#N/A</v>
      </c>
      <c r="GK3562" s="238" t="str">
        <f t="shared" ca="1" si="537"/>
        <v/>
      </c>
    </row>
    <row r="3563" spans="191:193" ht="37.5" customHeight="1" x14ac:dyDescent="0.25">
      <c r="GI3563" s="237">
        <f t="shared" si="535"/>
        <v>0</v>
      </c>
      <c r="GJ3563" s="140" t="e">
        <f t="shared" ca="1" si="536"/>
        <v>#N/A</v>
      </c>
      <c r="GK3563" s="238" t="str">
        <f t="shared" ca="1" si="537"/>
        <v/>
      </c>
    </row>
    <row r="3564" spans="191:193" ht="37.5" customHeight="1" x14ac:dyDescent="0.25">
      <c r="GI3564" s="237">
        <f t="shared" si="535"/>
        <v>0</v>
      </c>
      <c r="GJ3564" s="140" t="e">
        <f t="shared" ca="1" si="536"/>
        <v>#N/A</v>
      </c>
      <c r="GK3564" s="238" t="str">
        <f t="shared" ca="1" si="537"/>
        <v/>
      </c>
    </row>
    <row r="3565" spans="191:193" ht="37.5" customHeight="1" x14ac:dyDescent="0.25">
      <c r="GI3565" s="237">
        <f t="shared" si="535"/>
        <v>0</v>
      </c>
      <c r="GJ3565" s="140" t="e">
        <f t="shared" ca="1" si="536"/>
        <v>#N/A</v>
      </c>
      <c r="GK3565" s="238" t="str">
        <f t="shared" ca="1" si="537"/>
        <v/>
      </c>
    </row>
    <row r="3566" spans="191:193" ht="37.5" customHeight="1" x14ac:dyDescent="0.25">
      <c r="GI3566" s="237">
        <f t="shared" si="535"/>
        <v>0</v>
      </c>
      <c r="GJ3566" s="140" t="e">
        <f t="shared" ca="1" si="536"/>
        <v>#N/A</v>
      </c>
      <c r="GK3566" s="238" t="str">
        <f t="shared" ca="1" si="537"/>
        <v/>
      </c>
    </row>
    <row r="3567" spans="191:193" ht="37.5" customHeight="1" x14ac:dyDescent="0.25">
      <c r="GI3567" s="237">
        <f t="shared" si="535"/>
        <v>0</v>
      </c>
      <c r="GJ3567" s="140" t="e">
        <f t="shared" ca="1" si="536"/>
        <v>#N/A</v>
      </c>
      <c r="GK3567" s="238" t="str">
        <f t="shared" ca="1" si="537"/>
        <v/>
      </c>
    </row>
    <row r="3568" spans="191:193" ht="37.5" customHeight="1" x14ac:dyDescent="0.25">
      <c r="GI3568" s="237">
        <f t="shared" si="535"/>
        <v>0</v>
      </c>
      <c r="GJ3568" s="140" t="e">
        <f t="shared" ca="1" si="536"/>
        <v>#N/A</v>
      </c>
      <c r="GK3568" s="238" t="str">
        <f t="shared" ca="1" si="537"/>
        <v/>
      </c>
    </row>
    <row r="3569" spans="191:193" ht="37.5" customHeight="1" x14ac:dyDescent="0.25">
      <c r="GI3569" s="237">
        <f t="shared" si="535"/>
        <v>0</v>
      </c>
      <c r="GJ3569" s="140" t="e">
        <f t="shared" ca="1" si="536"/>
        <v>#N/A</v>
      </c>
      <c r="GK3569" s="238" t="str">
        <f t="shared" ca="1" si="537"/>
        <v/>
      </c>
    </row>
    <row r="3570" spans="191:193" ht="37.5" customHeight="1" x14ac:dyDescent="0.25">
      <c r="GI3570" s="237">
        <f t="shared" si="535"/>
        <v>0</v>
      </c>
      <c r="GJ3570" s="140" t="e">
        <f t="shared" ca="1" si="536"/>
        <v>#N/A</v>
      </c>
      <c r="GK3570" s="238" t="str">
        <f t="shared" ca="1" si="537"/>
        <v/>
      </c>
    </row>
    <row r="3571" spans="191:193" ht="37.5" customHeight="1" x14ac:dyDescent="0.25">
      <c r="GI3571" s="237">
        <f t="shared" si="535"/>
        <v>0</v>
      </c>
      <c r="GJ3571" s="140" t="e">
        <f t="shared" ca="1" si="536"/>
        <v>#N/A</v>
      </c>
      <c r="GK3571" s="238" t="str">
        <f t="shared" ca="1" si="537"/>
        <v/>
      </c>
    </row>
    <row r="3572" spans="191:193" ht="37.5" customHeight="1" x14ac:dyDescent="0.25">
      <c r="GI3572" s="237">
        <f t="shared" si="535"/>
        <v>0</v>
      </c>
      <c r="GJ3572" s="140" t="e">
        <f t="shared" ca="1" si="536"/>
        <v>#N/A</v>
      </c>
      <c r="GK3572" s="238" t="str">
        <f t="shared" ca="1" si="537"/>
        <v/>
      </c>
    </row>
    <row r="3573" spans="191:193" ht="37.5" customHeight="1" x14ac:dyDescent="0.25">
      <c r="GI3573" s="237">
        <f t="shared" si="535"/>
        <v>0</v>
      </c>
      <c r="GJ3573" s="140" t="e">
        <f t="shared" ca="1" si="536"/>
        <v>#N/A</v>
      </c>
      <c r="GK3573" s="238" t="str">
        <f t="shared" ca="1" si="537"/>
        <v/>
      </c>
    </row>
    <row r="3574" spans="191:193" ht="37.5" customHeight="1" x14ac:dyDescent="0.25">
      <c r="GI3574" s="237">
        <f t="shared" si="535"/>
        <v>0</v>
      </c>
      <c r="GJ3574" s="140" t="e">
        <f t="shared" ca="1" si="536"/>
        <v>#N/A</v>
      </c>
      <c r="GK3574" s="238" t="str">
        <f t="shared" ca="1" si="537"/>
        <v/>
      </c>
    </row>
    <row r="3575" spans="191:193" ht="37.5" customHeight="1" x14ac:dyDescent="0.25">
      <c r="GI3575" s="237">
        <f t="shared" si="535"/>
        <v>0</v>
      </c>
      <c r="GJ3575" s="140" t="e">
        <f t="shared" ca="1" si="536"/>
        <v>#N/A</v>
      </c>
      <c r="GK3575" s="238" t="str">
        <f t="shared" ca="1" si="537"/>
        <v/>
      </c>
    </row>
    <row r="3576" spans="191:193" ht="37.5" customHeight="1" x14ac:dyDescent="0.25">
      <c r="GI3576" s="237">
        <f t="shared" si="535"/>
        <v>0</v>
      </c>
      <c r="GJ3576" s="140" t="e">
        <f t="shared" ca="1" si="536"/>
        <v>#N/A</v>
      </c>
      <c r="GK3576" s="238" t="str">
        <f t="shared" ca="1" si="537"/>
        <v/>
      </c>
    </row>
    <row r="3577" spans="191:193" ht="37.5" customHeight="1" x14ac:dyDescent="0.25">
      <c r="GI3577" s="237">
        <f t="shared" si="535"/>
        <v>0</v>
      </c>
      <c r="GJ3577" s="140" t="e">
        <f t="shared" ca="1" si="536"/>
        <v>#N/A</v>
      </c>
      <c r="GK3577" s="238" t="str">
        <f t="shared" ca="1" si="537"/>
        <v/>
      </c>
    </row>
    <row r="3578" spans="191:193" ht="37.5" customHeight="1" x14ac:dyDescent="0.25">
      <c r="GI3578" s="237">
        <f t="shared" si="535"/>
        <v>0</v>
      </c>
      <c r="GJ3578" s="140" t="e">
        <f t="shared" ca="1" si="536"/>
        <v>#N/A</v>
      </c>
      <c r="GK3578" s="238" t="str">
        <f t="shared" ca="1" si="537"/>
        <v/>
      </c>
    </row>
    <row r="3579" spans="191:193" ht="37.5" customHeight="1" x14ac:dyDescent="0.25">
      <c r="GI3579" s="237">
        <f t="shared" si="535"/>
        <v>0</v>
      </c>
      <c r="GJ3579" s="140" t="e">
        <f t="shared" ca="1" si="536"/>
        <v>#N/A</v>
      </c>
      <c r="GK3579" s="238" t="str">
        <f t="shared" ca="1" si="537"/>
        <v/>
      </c>
    </row>
    <row r="3580" spans="191:193" ht="37.5" customHeight="1" x14ac:dyDescent="0.25">
      <c r="GI3580" s="237">
        <f t="shared" si="535"/>
        <v>0</v>
      </c>
      <c r="GJ3580" s="140" t="e">
        <f t="shared" ca="1" si="536"/>
        <v>#N/A</v>
      </c>
      <c r="GK3580" s="238" t="str">
        <f t="shared" ca="1" si="537"/>
        <v/>
      </c>
    </row>
    <row r="3581" spans="191:193" ht="37.5" customHeight="1" x14ac:dyDescent="0.25">
      <c r="GI3581" s="237">
        <f t="shared" si="535"/>
        <v>0</v>
      </c>
      <c r="GJ3581" s="140" t="e">
        <f t="shared" ca="1" si="536"/>
        <v>#N/A</v>
      </c>
      <c r="GK3581" s="238" t="str">
        <f t="shared" ca="1" si="537"/>
        <v/>
      </c>
    </row>
    <row r="3582" spans="191:193" ht="37.5" customHeight="1" x14ac:dyDescent="0.25">
      <c r="GI3582" s="237">
        <f t="shared" si="535"/>
        <v>0</v>
      </c>
      <c r="GJ3582" s="140" t="e">
        <f t="shared" ca="1" si="536"/>
        <v>#N/A</v>
      </c>
      <c r="GK3582" s="238" t="str">
        <f t="shared" ca="1" si="537"/>
        <v/>
      </c>
    </row>
    <row r="3583" spans="191:193" ht="37.5" customHeight="1" x14ac:dyDescent="0.25">
      <c r="GI3583" s="237">
        <f t="shared" si="535"/>
        <v>0</v>
      </c>
      <c r="GJ3583" s="140" t="e">
        <f t="shared" ca="1" si="536"/>
        <v>#N/A</v>
      </c>
      <c r="GK3583" s="238" t="str">
        <f t="shared" ca="1" si="537"/>
        <v/>
      </c>
    </row>
    <row r="3584" spans="191:193" ht="37.5" customHeight="1" x14ac:dyDescent="0.25">
      <c r="GI3584" s="237">
        <f t="shared" si="535"/>
        <v>0</v>
      </c>
      <c r="GJ3584" s="140" t="e">
        <f t="shared" ca="1" si="536"/>
        <v>#N/A</v>
      </c>
      <c r="GK3584" s="238" t="str">
        <f t="shared" ca="1" si="537"/>
        <v/>
      </c>
    </row>
    <row r="3585" spans="191:193" ht="37.5" customHeight="1" x14ac:dyDescent="0.25">
      <c r="GI3585" s="237">
        <f t="shared" si="535"/>
        <v>0</v>
      </c>
      <c r="GJ3585" s="140" t="e">
        <f t="shared" ca="1" si="536"/>
        <v>#N/A</v>
      </c>
      <c r="GK3585" s="238" t="str">
        <f t="shared" ca="1" si="537"/>
        <v/>
      </c>
    </row>
    <row r="3586" spans="191:193" ht="37.5" customHeight="1" x14ac:dyDescent="0.25">
      <c r="GI3586" s="237">
        <f t="shared" ref="GI3586:GI3649" si="538">INDEX(Matrix_Ausschluss,1+(ROW(A3585)-1)/COLUMNS(CS:GG),MOD(ROW(A3585)-1,COLUMNS(CS:GG))+1)</f>
        <v>0</v>
      </c>
      <c r="GJ3586" s="140" t="e">
        <f t="shared" ca="1" si="536"/>
        <v>#N/A</v>
      </c>
      <c r="GK3586" s="238" t="str">
        <f t="shared" ca="1" si="537"/>
        <v/>
      </c>
    </row>
    <row r="3587" spans="191:193" ht="37.5" customHeight="1" x14ac:dyDescent="0.25">
      <c r="GI3587" s="237">
        <f t="shared" si="538"/>
        <v>0</v>
      </c>
      <c r="GJ3587" s="140" t="e">
        <f t="shared" ref="GJ3587:GJ3650" ca="1" si="539">MATCH("*",OFFSET($GI$1,GJ3586,0,8650),0)+GJ3586</f>
        <v>#N/A</v>
      </c>
      <c r="GK3587" s="238" t="str">
        <f t="shared" ref="GK3587:GK3650" ca="1" si="540">IF(ISERROR($GJ3587),"",INDEX($GI$2:$GI$8650,$GJ3587-1,1))</f>
        <v/>
      </c>
    </row>
    <row r="3588" spans="191:193" ht="37.5" customHeight="1" x14ac:dyDescent="0.25">
      <c r="GI3588" s="237">
        <f t="shared" si="538"/>
        <v>0</v>
      </c>
      <c r="GJ3588" s="140" t="e">
        <f t="shared" ca="1" si="539"/>
        <v>#N/A</v>
      </c>
      <c r="GK3588" s="238" t="str">
        <f t="shared" ca="1" si="540"/>
        <v/>
      </c>
    </row>
    <row r="3589" spans="191:193" ht="37.5" customHeight="1" x14ac:dyDescent="0.25">
      <c r="GI3589" s="237">
        <f t="shared" si="538"/>
        <v>0</v>
      </c>
      <c r="GJ3589" s="140" t="e">
        <f t="shared" ca="1" si="539"/>
        <v>#N/A</v>
      </c>
      <c r="GK3589" s="238" t="str">
        <f t="shared" ca="1" si="540"/>
        <v/>
      </c>
    </row>
    <row r="3590" spans="191:193" ht="37.5" customHeight="1" x14ac:dyDescent="0.25">
      <c r="GI3590" s="237">
        <f t="shared" si="538"/>
        <v>0</v>
      </c>
      <c r="GJ3590" s="140" t="e">
        <f t="shared" ca="1" si="539"/>
        <v>#N/A</v>
      </c>
      <c r="GK3590" s="238" t="str">
        <f t="shared" ca="1" si="540"/>
        <v/>
      </c>
    </row>
    <row r="3591" spans="191:193" ht="37.5" customHeight="1" x14ac:dyDescent="0.25">
      <c r="GI3591" s="237">
        <f t="shared" si="538"/>
        <v>0</v>
      </c>
      <c r="GJ3591" s="140" t="e">
        <f t="shared" ca="1" si="539"/>
        <v>#N/A</v>
      </c>
      <c r="GK3591" s="238" t="str">
        <f t="shared" ca="1" si="540"/>
        <v/>
      </c>
    </row>
    <row r="3592" spans="191:193" ht="37.5" customHeight="1" x14ac:dyDescent="0.25">
      <c r="GI3592" s="237">
        <f t="shared" si="538"/>
        <v>0</v>
      </c>
      <c r="GJ3592" s="140" t="e">
        <f t="shared" ca="1" si="539"/>
        <v>#N/A</v>
      </c>
      <c r="GK3592" s="238" t="str">
        <f t="shared" ca="1" si="540"/>
        <v/>
      </c>
    </row>
    <row r="3593" spans="191:193" ht="37.5" customHeight="1" x14ac:dyDescent="0.25">
      <c r="GI3593" s="237">
        <f t="shared" si="538"/>
        <v>0</v>
      </c>
      <c r="GJ3593" s="140" t="e">
        <f t="shared" ca="1" si="539"/>
        <v>#N/A</v>
      </c>
      <c r="GK3593" s="238" t="str">
        <f t="shared" ca="1" si="540"/>
        <v/>
      </c>
    </row>
    <row r="3594" spans="191:193" ht="37.5" customHeight="1" x14ac:dyDescent="0.25">
      <c r="GI3594" s="237">
        <f t="shared" si="538"/>
        <v>0</v>
      </c>
      <c r="GJ3594" s="140" t="e">
        <f t="shared" ca="1" si="539"/>
        <v>#N/A</v>
      </c>
      <c r="GK3594" s="238" t="str">
        <f t="shared" ca="1" si="540"/>
        <v/>
      </c>
    </row>
    <row r="3595" spans="191:193" ht="37.5" customHeight="1" x14ac:dyDescent="0.25">
      <c r="GI3595" s="237">
        <f t="shared" si="538"/>
        <v>0</v>
      </c>
      <c r="GJ3595" s="140" t="e">
        <f t="shared" ca="1" si="539"/>
        <v>#N/A</v>
      </c>
      <c r="GK3595" s="238" t="str">
        <f t="shared" ca="1" si="540"/>
        <v/>
      </c>
    </row>
    <row r="3596" spans="191:193" ht="37.5" customHeight="1" x14ac:dyDescent="0.25">
      <c r="GI3596" s="237">
        <f t="shared" si="538"/>
        <v>0</v>
      </c>
      <c r="GJ3596" s="140" t="e">
        <f t="shared" ca="1" si="539"/>
        <v>#N/A</v>
      </c>
      <c r="GK3596" s="238" t="str">
        <f t="shared" ca="1" si="540"/>
        <v/>
      </c>
    </row>
    <row r="3597" spans="191:193" ht="37.5" customHeight="1" x14ac:dyDescent="0.25">
      <c r="GI3597" s="237">
        <f t="shared" si="538"/>
        <v>0</v>
      </c>
      <c r="GJ3597" s="140" t="e">
        <f t="shared" ca="1" si="539"/>
        <v>#N/A</v>
      </c>
      <c r="GK3597" s="238" t="str">
        <f t="shared" ca="1" si="540"/>
        <v/>
      </c>
    </row>
    <row r="3598" spans="191:193" ht="37.5" customHeight="1" x14ac:dyDescent="0.25">
      <c r="GI3598" s="237">
        <f t="shared" si="538"/>
        <v>0</v>
      </c>
      <c r="GJ3598" s="140" t="e">
        <f t="shared" ca="1" si="539"/>
        <v>#N/A</v>
      </c>
      <c r="GK3598" s="238" t="str">
        <f t="shared" ca="1" si="540"/>
        <v/>
      </c>
    </row>
    <row r="3599" spans="191:193" ht="37.5" customHeight="1" x14ac:dyDescent="0.25">
      <c r="GI3599" s="237">
        <f t="shared" si="538"/>
        <v>0</v>
      </c>
      <c r="GJ3599" s="140" t="e">
        <f t="shared" ca="1" si="539"/>
        <v>#N/A</v>
      </c>
      <c r="GK3599" s="238" t="str">
        <f t="shared" ca="1" si="540"/>
        <v/>
      </c>
    </row>
    <row r="3600" spans="191:193" ht="37.5" customHeight="1" x14ac:dyDescent="0.25">
      <c r="GI3600" s="237">
        <f t="shared" si="538"/>
        <v>0</v>
      </c>
      <c r="GJ3600" s="140" t="e">
        <f t="shared" ca="1" si="539"/>
        <v>#N/A</v>
      </c>
      <c r="GK3600" s="238" t="str">
        <f t="shared" ca="1" si="540"/>
        <v/>
      </c>
    </row>
    <row r="3601" spans="191:193" ht="37.5" customHeight="1" x14ac:dyDescent="0.25">
      <c r="GI3601" s="237">
        <f t="shared" si="538"/>
        <v>0</v>
      </c>
      <c r="GJ3601" s="140" t="e">
        <f t="shared" ca="1" si="539"/>
        <v>#N/A</v>
      </c>
      <c r="GK3601" s="238" t="str">
        <f t="shared" ca="1" si="540"/>
        <v/>
      </c>
    </row>
    <row r="3602" spans="191:193" ht="37.5" customHeight="1" x14ac:dyDescent="0.25">
      <c r="GI3602" s="237">
        <f t="shared" si="538"/>
        <v>0</v>
      </c>
      <c r="GJ3602" s="140" t="e">
        <f t="shared" ca="1" si="539"/>
        <v>#N/A</v>
      </c>
      <c r="GK3602" s="238" t="str">
        <f t="shared" ca="1" si="540"/>
        <v/>
      </c>
    </row>
    <row r="3603" spans="191:193" ht="37.5" customHeight="1" x14ac:dyDescent="0.25">
      <c r="GI3603" s="237">
        <f t="shared" si="538"/>
        <v>0</v>
      </c>
      <c r="GJ3603" s="140" t="e">
        <f t="shared" ca="1" si="539"/>
        <v>#N/A</v>
      </c>
      <c r="GK3603" s="238" t="str">
        <f t="shared" ca="1" si="540"/>
        <v/>
      </c>
    </row>
    <row r="3604" spans="191:193" ht="37.5" customHeight="1" x14ac:dyDescent="0.25">
      <c r="GI3604" s="237">
        <f t="shared" si="538"/>
        <v>0</v>
      </c>
      <c r="GJ3604" s="140" t="e">
        <f t="shared" ca="1" si="539"/>
        <v>#N/A</v>
      </c>
      <c r="GK3604" s="238" t="str">
        <f t="shared" ca="1" si="540"/>
        <v/>
      </c>
    </row>
    <row r="3605" spans="191:193" ht="37.5" customHeight="1" x14ac:dyDescent="0.25">
      <c r="GI3605" s="237">
        <f t="shared" si="538"/>
        <v>0</v>
      </c>
      <c r="GJ3605" s="140" t="e">
        <f t="shared" ca="1" si="539"/>
        <v>#N/A</v>
      </c>
      <c r="GK3605" s="238" t="str">
        <f t="shared" ca="1" si="540"/>
        <v/>
      </c>
    </row>
    <row r="3606" spans="191:193" ht="37.5" customHeight="1" x14ac:dyDescent="0.25">
      <c r="GI3606" s="237">
        <f t="shared" si="538"/>
        <v>0</v>
      </c>
      <c r="GJ3606" s="140" t="e">
        <f t="shared" ca="1" si="539"/>
        <v>#N/A</v>
      </c>
      <c r="GK3606" s="238" t="str">
        <f t="shared" ca="1" si="540"/>
        <v/>
      </c>
    </row>
    <row r="3607" spans="191:193" ht="37.5" customHeight="1" x14ac:dyDescent="0.25">
      <c r="GI3607" s="237">
        <f t="shared" si="538"/>
        <v>0</v>
      </c>
      <c r="GJ3607" s="140" t="e">
        <f t="shared" ca="1" si="539"/>
        <v>#N/A</v>
      </c>
      <c r="GK3607" s="238" t="str">
        <f t="shared" ca="1" si="540"/>
        <v/>
      </c>
    </row>
    <row r="3608" spans="191:193" ht="37.5" customHeight="1" x14ac:dyDescent="0.25">
      <c r="GI3608" s="237">
        <f t="shared" si="538"/>
        <v>0</v>
      </c>
      <c r="GJ3608" s="140" t="e">
        <f t="shared" ca="1" si="539"/>
        <v>#N/A</v>
      </c>
      <c r="GK3608" s="238" t="str">
        <f t="shared" ca="1" si="540"/>
        <v/>
      </c>
    </row>
    <row r="3609" spans="191:193" ht="37.5" customHeight="1" x14ac:dyDescent="0.25">
      <c r="GI3609" s="237">
        <f t="shared" si="538"/>
        <v>0</v>
      </c>
      <c r="GJ3609" s="140" t="e">
        <f t="shared" ca="1" si="539"/>
        <v>#N/A</v>
      </c>
      <c r="GK3609" s="238" t="str">
        <f t="shared" ca="1" si="540"/>
        <v/>
      </c>
    </row>
    <row r="3610" spans="191:193" ht="37.5" customHeight="1" x14ac:dyDescent="0.25">
      <c r="GI3610" s="237">
        <f t="shared" si="538"/>
        <v>0</v>
      </c>
      <c r="GJ3610" s="140" t="e">
        <f t="shared" ca="1" si="539"/>
        <v>#N/A</v>
      </c>
      <c r="GK3610" s="238" t="str">
        <f t="shared" ca="1" si="540"/>
        <v/>
      </c>
    </row>
    <row r="3611" spans="191:193" ht="37.5" customHeight="1" x14ac:dyDescent="0.25">
      <c r="GI3611" s="237">
        <f t="shared" si="538"/>
        <v>0</v>
      </c>
      <c r="GJ3611" s="140" t="e">
        <f t="shared" ca="1" si="539"/>
        <v>#N/A</v>
      </c>
      <c r="GK3611" s="238" t="str">
        <f t="shared" ca="1" si="540"/>
        <v/>
      </c>
    </row>
    <row r="3612" spans="191:193" ht="37.5" customHeight="1" x14ac:dyDescent="0.25">
      <c r="GI3612" s="237">
        <f t="shared" si="538"/>
        <v>0</v>
      </c>
      <c r="GJ3612" s="140" t="e">
        <f t="shared" ca="1" si="539"/>
        <v>#N/A</v>
      </c>
      <c r="GK3612" s="238" t="str">
        <f t="shared" ca="1" si="540"/>
        <v/>
      </c>
    </row>
    <row r="3613" spans="191:193" ht="37.5" customHeight="1" x14ac:dyDescent="0.25">
      <c r="GI3613" s="237">
        <f t="shared" si="538"/>
        <v>0</v>
      </c>
      <c r="GJ3613" s="140" t="e">
        <f t="shared" ca="1" si="539"/>
        <v>#N/A</v>
      </c>
      <c r="GK3613" s="238" t="str">
        <f t="shared" ca="1" si="540"/>
        <v/>
      </c>
    </row>
    <row r="3614" spans="191:193" ht="37.5" customHeight="1" x14ac:dyDescent="0.25">
      <c r="GI3614" s="237">
        <f t="shared" si="538"/>
        <v>0</v>
      </c>
      <c r="GJ3614" s="140" t="e">
        <f t="shared" ca="1" si="539"/>
        <v>#N/A</v>
      </c>
      <c r="GK3614" s="238" t="str">
        <f t="shared" ca="1" si="540"/>
        <v/>
      </c>
    </row>
    <row r="3615" spans="191:193" ht="37.5" customHeight="1" x14ac:dyDescent="0.25">
      <c r="GI3615" s="237">
        <f t="shared" si="538"/>
        <v>0</v>
      </c>
      <c r="GJ3615" s="140" t="e">
        <f t="shared" ca="1" si="539"/>
        <v>#N/A</v>
      </c>
      <c r="GK3615" s="238" t="str">
        <f t="shared" ca="1" si="540"/>
        <v/>
      </c>
    </row>
    <row r="3616" spans="191:193" ht="37.5" customHeight="1" x14ac:dyDescent="0.25">
      <c r="GI3616" s="237">
        <f t="shared" si="538"/>
        <v>0</v>
      </c>
      <c r="GJ3616" s="140" t="e">
        <f t="shared" ca="1" si="539"/>
        <v>#N/A</v>
      </c>
      <c r="GK3616" s="238" t="str">
        <f t="shared" ca="1" si="540"/>
        <v/>
      </c>
    </row>
    <row r="3617" spans="191:193" ht="37.5" customHeight="1" x14ac:dyDescent="0.25">
      <c r="GI3617" s="237">
        <f t="shared" si="538"/>
        <v>0</v>
      </c>
      <c r="GJ3617" s="140" t="e">
        <f t="shared" ca="1" si="539"/>
        <v>#N/A</v>
      </c>
      <c r="GK3617" s="238" t="str">
        <f t="shared" ca="1" si="540"/>
        <v/>
      </c>
    </row>
    <row r="3618" spans="191:193" ht="37.5" customHeight="1" x14ac:dyDescent="0.25">
      <c r="GI3618" s="237">
        <f t="shared" si="538"/>
        <v>0</v>
      </c>
      <c r="GJ3618" s="140" t="e">
        <f t="shared" ca="1" si="539"/>
        <v>#N/A</v>
      </c>
      <c r="GK3618" s="238" t="str">
        <f t="shared" ca="1" si="540"/>
        <v/>
      </c>
    </row>
    <row r="3619" spans="191:193" ht="37.5" customHeight="1" x14ac:dyDescent="0.25">
      <c r="GI3619" s="237">
        <f t="shared" si="538"/>
        <v>0</v>
      </c>
      <c r="GJ3619" s="140" t="e">
        <f t="shared" ca="1" si="539"/>
        <v>#N/A</v>
      </c>
      <c r="GK3619" s="238" t="str">
        <f t="shared" ca="1" si="540"/>
        <v/>
      </c>
    </row>
    <row r="3620" spans="191:193" ht="37.5" customHeight="1" x14ac:dyDescent="0.25">
      <c r="GI3620" s="237">
        <f t="shared" si="538"/>
        <v>0</v>
      </c>
      <c r="GJ3620" s="140" t="e">
        <f t="shared" ca="1" si="539"/>
        <v>#N/A</v>
      </c>
      <c r="GK3620" s="238" t="str">
        <f t="shared" ca="1" si="540"/>
        <v/>
      </c>
    </row>
    <row r="3621" spans="191:193" ht="37.5" customHeight="1" x14ac:dyDescent="0.25">
      <c r="GI3621" s="237">
        <f t="shared" si="538"/>
        <v>0</v>
      </c>
      <c r="GJ3621" s="140" t="e">
        <f t="shared" ca="1" si="539"/>
        <v>#N/A</v>
      </c>
      <c r="GK3621" s="238" t="str">
        <f t="shared" ca="1" si="540"/>
        <v/>
      </c>
    </row>
    <row r="3622" spans="191:193" ht="37.5" customHeight="1" x14ac:dyDescent="0.25">
      <c r="GI3622" s="237">
        <f t="shared" si="538"/>
        <v>0</v>
      </c>
      <c r="GJ3622" s="140" t="e">
        <f t="shared" ca="1" si="539"/>
        <v>#N/A</v>
      </c>
      <c r="GK3622" s="238" t="str">
        <f t="shared" ca="1" si="540"/>
        <v/>
      </c>
    </row>
    <row r="3623" spans="191:193" ht="37.5" customHeight="1" x14ac:dyDescent="0.25">
      <c r="GI3623" s="237">
        <f t="shared" si="538"/>
        <v>0</v>
      </c>
      <c r="GJ3623" s="140" t="e">
        <f t="shared" ca="1" si="539"/>
        <v>#N/A</v>
      </c>
      <c r="GK3623" s="238" t="str">
        <f t="shared" ca="1" si="540"/>
        <v/>
      </c>
    </row>
    <row r="3624" spans="191:193" ht="37.5" customHeight="1" x14ac:dyDescent="0.25">
      <c r="GI3624" s="237">
        <f t="shared" si="538"/>
        <v>0</v>
      </c>
      <c r="GJ3624" s="140" t="e">
        <f t="shared" ca="1" si="539"/>
        <v>#N/A</v>
      </c>
      <c r="GK3624" s="238" t="str">
        <f t="shared" ca="1" si="540"/>
        <v/>
      </c>
    </row>
    <row r="3625" spans="191:193" ht="37.5" customHeight="1" x14ac:dyDescent="0.25">
      <c r="GI3625" s="237">
        <f t="shared" si="538"/>
        <v>0</v>
      </c>
      <c r="GJ3625" s="140" t="e">
        <f t="shared" ca="1" si="539"/>
        <v>#N/A</v>
      </c>
      <c r="GK3625" s="238" t="str">
        <f t="shared" ca="1" si="540"/>
        <v/>
      </c>
    </row>
    <row r="3626" spans="191:193" ht="37.5" customHeight="1" x14ac:dyDescent="0.25">
      <c r="GI3626" s="237">
        <f t="shared" si="538"/>
        <v>0</v>
      </c>
      <c r="GJ3626" s="140" t="e">
        <f t="shared" ca="1" si="539"/>
        <v>#N/A</v>
      </c>
      <c r="GK3626" s="238" t="str">
        <f t="shared" ca="1" si="540"/>
        <v/>
      </c>
    </row>
    <row r="3627" spans="191:193" ht="37.5" customHeight="1" x14ac:dyDescent="0.25">
      <c r="GI3627" s="237">
        <f t="shared" si="538"/>
        <v>0</v>
      </c>
      <c r="GJ3627" s="140" t="e">
        <f t="shared" ca="1" si="539"/>
        <v>#N/A</v>
      </c>
      <c r="GK3627" s="238" t="str">
        <f t="shared" ca="1" si="540"/>
        <v/>
      </c>
    </row>
    <row r="3628" spans="191:193" ht="37.5" customHeight="1" x14ac:dyDescent="0.25">
      <c r="GI3628" s="237">
        <f t="shared" si="538"/>
        <v>0</v>
      </c>
      <c r="GJ3628" s="140" t="e">
        <f t="shared" ca="1" si="539"/>
        <v>#N/A</v>
      </c>
      <c r="GK3628" s="238" t="str">
        <f t="shared" ca="1" si="540"/>
        <v/>
      </c>
    </row>
    <row r="3629" spans="191:193" ht="37.5" customHeight="1" x14ac:dyDescent="0.25">
      <c r="GI3629" s="237">
        <f t="shared" si="538"/>
        <v>0</v>
      </c>
      <c r="GJ3629" s="140" t="e">
        <f t="shared" ca="1" si="539"/>
        <v>#N/A</v>
      </c>
      <c r="GK3629" s="238" t="str">
        <f t="shared" ca="1" si="540"/>
        <v/>
      </c>
    </row>
    <row r="3630" spans="191:193" ht="37.5" customHeight="1" x14ac:dyDescent="0.25">
      <c r="GI3630" s="237">
        <f t="shared" si="538"/>
        <v>0</v>
      </c>
      <c r="GJ3630" s="140" t="e">
        <f t="shared" ca="1" si="539"/>
        <v>#N/A</v>
      </c>
      <c r="GK3630" s="238" t="str">
        <f t="shared" ca="1" si="540"/>
        <v/>
      </c>
    </row>
    <row r="3631" spans="191:193" ht="37.5" customHeight="1" x14ac:dyDescent="0.25">
      <c r="GI3631" s="237">
        <f t="shared" si="538"/>
        <v>0</v>
      </c>
      <c r="GJ3631" s="140" t="e">
        <f t="shared" ca="1" si="539"/>
        <v>#N/A</v>
      </c>
      <c r="GK3631" s="238" t="str">
        <f t="shared" ca="1" si="540"/>
        <v/>
      </c>
    </row>
    <row r="3632" spans="191:193" ht="37.5" customHeight="1" x14ac:dyDescent="0.25">
      <c r="GI3632" s="237">
        <f t="shared" si="538"/>
        <v>0</v>
      </c>
      <c r="GJ3632" s="140" t="e">
        <f t="shared" ca="1" si="539"/>
        <v>#N/A</v>
      </c>
      <c r="GK3632" s="238" t="str">
        <f t="shared" ca="1" si="540"/>
        <v/>
      </c>
    </row>
    <row r="3633" spans="191:193" ht="37.5" customHeight="1" x14ac:dyDescent="0.25">
      <c r="GI3633" s="237">
        <f t="shared" si="538"/>
        <v>0</v>
      </c>
      <c r="GJ3633" s="140" t="e">
        <f t="shared" ca="1" si="539"/>
        <v>#N/A</v>
      </c>
      <c r="GK3633" s="238" t="str">
        <f t="shared" ca="1" si="540"/>
        <v/>
      </c>
    </row>
    <row r="3634" spans="191:193" ht="37.5" customHeight="1" x14ac:dyDescent="0.25">
      <c r="GI3634" s="237">
        <f t="shared" si="538"/>
        <v>0</v>
      </c>
      <c r="GJ3634" s="140" t="e">
        <f t="shared" ca="1" si="539"/>
        <v>#N/A</v>
      </c>
      <c r="GK3634" s="238" t="str">
        <f t="shared" ca="1" si="540"/>
        <v/>
      </c>
    </row>
    <row r="3635" spans="191:193" ht="37.5" customHeight="1" x14ac:dyDescent="0.25">
      <c r="GI3635" s="237">
        <f t="shared" si="538"/>
        <v>0</v>
      </c>
      <c r="GJ3635" s="140" t="e">
        <f t="shared" ca="1" si="539"/>
        <v>#N/A</v>
      </c>
      <c r="GK3635" s="238" t="str">
        <f t="shared" ca="1" si="540"/>
        <v/>
      </c>
    </row>
    <row r="3636" spans="191:193" ht="37.5" customHeight="1" x14ac:dyDescent="0.25">
      <c r="GI3636" s="237">
        <f t="shared" si="538"/>
        <v>0</v>
      </c>
      <c r="GJ3636" s="140" t="e">
        <f t="shared" ca="1" si="539"/>
        <v>#N/A</v>
      </c>
      <c r="GK3636" s="238" t="str">
        <f t="shared" ca="1" si="540"/>
        <v/>
      </c>
    </row>
    <row r="3637" spans="191:193" ht="37.5" customHeight="1" x14ac:dyDescent="0.25">
      <c r="GI3637" s="237">
        <f t="shared" si="538"/>
        <v>0</v>
      </c>
      <c r="GJ3637" s="140" t="e">
        <f t="shared" ca="1" si="539"/>
        <v>#N/A</v>
      </c>
      <c r="GK3637" s="238" t="str">
        <f t="shared" ca="1" si="540"/>
        <v/>
      </c>
    </row>
    <row r="3638" spans="191:193" ht="37.5" customHeight="1" x14ac:dyDescent="0.25">
      <c r="GI3638" s="237">
        <f t="shared" si="538"/>
        <v>0</v>
      </c>
      <c r="GJ3638" s="140" t="e">
        <f t="shared" ca="1" si="539"/>
        <v>#N/A</v>
      </c>
      <c r="GK3638" s="238" t="str">
        <f t="shared" ca="1" si="540"/>
        <v/>
      </c>
    </row>
    <row r="3639" spans="191:193" ht="37.5" customHeight="1" x14ac:dyDescent="0.25">
      <c r="GI3639" s="237">
        <f t="shared" si="538"/>
        <v>0</v>
      </c>
      <c r="GJ3639" s="140" t="e">
        <f t="shared" ca="1" si="539"/>
        <v>#N/A</v>
      </c>
      <c r="GK3639" s="238" t="str">
        <f t="shared" ca="1" si="540"/>
        <v/>
      </c>
    </row>
    <row r="3640" spans="191:193" ht="37.5" customHeight="1" x14ac:dyDescent="0.25">
      <c r="GI3640" s="237">
        <f t="shared" si="538"/>
        <v>0</v>
      </c>
      <c r="GJ3640" s="140" t="e">
        <f t="shared" ca="1" si="539"/>
        <v>#N/A</v>
      </c>
      <c r="GK3640" s="238" t="str">
        <f t="shared" ca="1" si="540"/>
        <v/>
      </c>
    </row>
    <row r="3641" spans="191:193" ht="37.5" customHeight="1" x14ac:dyDescent="0.25">
      <c r="GI3641" s="237">
        <f t="shared" si="538"/>
        <v>0</v>
      </c>
      <c r="GJ3641" s="140" t="e">
        <f t="shared" ca="1" si="539"/>
        <v>#N/A</v>
      </c>
      <c r="GK3641" s="238" t="str">
        <f t="shared" ca="1" si="540"/>
        <v/>
      </c>
    </row>
    <row r="3642" spans="191:193" ht="37.5" customHeight="1" x14ac:dyDescent="0.25">
      <c r="GI3642" s="237">
        <f t="shared" si="538"/>
        <v>0</v>
      </c>
      <c r="GJ3642" s="140" t="e">
        <f t="shared" ca="1" si="539"/>
        <v>#N/A</v>
      </c>
      <c r="GK3642" s="238" t="str">
        <f t="shared" ca="1" si="540"/>
        <v/>
      </c>
    </row>
    <row r="3643" spans="191:193" ht="37.5" customHeight="1" x14ac:dyDescent="0.25">
      <c r="GI3643" s="237">
        <f t="shared" si="538"/>
        <v>0</v>
      </c>
      <c r="GJ3643" s="140" t="e">
        <f t="shared" ca="1" si="539"/>
        <v>#N/A</v>
      </c>
      <c r="GK3643" s="238" t="str">
        <f t="shared" ca="1" si="540"/>
        <v/>
      </c>
    </row>
    <row r="3644" spans="191:193" ht="37.5" customHeight="1" x14ac:dyDescent="0.25">
      <c r="GI3644" s="237">
        <f t="shared" si="538"/>
        <v>0</v>
      </c>
      <c r="GJ3644" s="140" t="e">
        <f t="shared" ca="1" si="539"/>
        <v>#N/A</v>
      </c>
      <c r="GK3644" s="238" t="str">
        <f t="shared" ca="1" si="540"/>
        <v/>
      </c>
    </row>
    <row r="3645" spans="191:193" ht="37.5" customHeight="1" x14ac:dyDescent="0.25">
      <c r="GI3645" s="237">
        <f t="shared" si="538"/>
        <v>0</v>
      </c>
      <c r="GJ3645" s="140" t="e">
        <f t="shared" ca="1" si="539"/>
        <v>#N/A</v>
      </c>
      <c r="GK3645" s="238" t="str">
        <f t="shared" ca="1" si="540"/>
        <v/>
      </c>
    </row>
    <row r="3646" spans="191:193" ht="37.5" customHeight="1" x14ac:dyDescent="0.25">
      <c r="GI3646" s="237">
        <f t="shared" si="538"/>
        <v>0</v>
      </c>
      <c r="GJ3646" s="140" t="e">
        <f t="shared" ca="1" si="539"/>
        <v>#N/A</v>
      </c>
      <c r="GK3646" s="238" t="str">
        <f t="shared" ca="1" si="540"/>
        <v/>
      </c>
    </row>
    <row r="3647" spans="191:193" ht="37.5" customHeight="1" x14ac:dyDescent="0.25">
      <c r="GI3647" s="237">
        <f t="shared" si="538"/>
        <v>0</v>
      </c>
      <c r="GJ3647" s="140" t="e">
        <f t="shared" ca="1" si="539"/>
        <v>#N/A</v>
      </c>
      <c r="GK3647" s="238" t="str">
        <f t="shared" ca="1" si="540"/>
        <v/>
      </c>
    </row>
    <row r="3648" spans="191:193" ht="37.5" customHeight="1" x14ac:dyDescent="0.25">
      <c r="GI3648" s="237">
        <f t="shared" si="538"/>
        <v>0</v>
      </c>
      <c r="GJ3648" s="140" t="e">
        <f t="shared" ca="1" si="539"/>
        <v>#N/A</v>
      </c>
      <c r="GK3648" s="238" t="str">
        <f t="shared" ca="1" si="540"/>
        <v/>
      </c>
    </row>
    <row r="3649" spans="191:193" ht="37.5" customHeight="1" x14ac:dyDescent="0.25">
      <c r="GI3649" s="237">
        <f t="shared" si="538"/>
        <v>0</v>
      </c>
      <c r="GJ3649" s="140" t="e">
        <f t="shared" ca="1" si="539"/>
        <v>#N/A</v>
      </c>
      <c r="GK3649" s="238" t="str">
        <f t="shared" ca="1" si="540"/>
        <v/>
      </c>
    </row>
    <row r="3650" spans="191:193" ht="37.5" customHeight="1" x14ac:dyDescent="0.25">
      <c r="GI3650" s="237">
        <f t="shared" ref="GI3650:GI3713" si="541">INDEX(Matrix_Ausschluss,1+(ROW(A3649)-1)/COLUMNS(CS:GG),MOD(ROW(A3649)-1,COLUMNS(CS:GG))+1)</f>
        <v>0</v>
      </c>
      <c r="GJ3650" s="140" t="e">
        <f t="shared" ca="1" si="539"/>
        <v>#N/A</v>
      </c>
      <c r="GK3650" s="238" t="str">
        <f t="shared" ca="1" si="540"/>
        <v/>
      </c>
    </row>
    <row r="3651" spans="191:193" ht="37.5" customHeight="1" x14ac:dyDescent="0.25">
      <c r="GI3651" s="237">
        <f t="shared" si="541"/>
        <v>0</v>
      </c>
      <c r="GJ3651" s="140" t="e">
        <f t="shared" ref="GJ3651:GJ3714" ca="1" si="542">MATCH("*",OFFSET($GI$1,GJ3650,0,8650),0)+GJ3650</f>
        <v>#N/A</v>
      </c>
      <c r="GK3651" s="238" t="str">
        <f t="shared" ref="GK3651:GK3714" ca="1" si="543">IF(ISERROR($GJ3651),"",INDEX($GI$2:$GI$8650,$GJ3651-1,1))</f>
        <v/>
      </c>
    </row>
    <row r="3652" spans="191:193" ht="37.5" customHeight="1" x14ac:dyDescent="0.25">
      <c r="GI3652" s="237">
        <f t="shared" si="541"/>
        <v>0</v>
      </c>
      <c r="GJ3652" s="140" t="e">
        <f t="shared" ca="1" si="542"/>
        <v>#N/A</v>
      </c>
      <c r="GK3652" s="238" t="str">
        <f t="shared" ca="1" si="543"/>
        <v/>
      </c>
    </row>
    <row r="3653" spans="191:193" ht="37.5" customHeight="1" x14ac:dyDescent="0.25">
      <c r="GI3653" s="237">
        <f t="shared" si="541"/>
        <v>0</v>
      </c>
      <c r="GJ3653" s="140" t="e">
        <f t="shared" ca="1" si="542"/>
        <v>#N/A</v>
      </c>
      <c r="GK3653" s="238" t="str">
        <f t="shared" ca="1" si="543"/>
        <v/>
      </c>
    </row>
    <row r="3654" spans="191:193" ht="37.5" customHeight="1" x14ac:dyDescent="0.25">
      <c r="GI3654" s="237">
        <f t="shared" si="541"/>
        <v>0</v>
      </c>
      <c r="GJ3654" s="140" t="e">
        <f t="shared" ca="1" si="542"/>
        <v>#N/A</v>
      </c>
      <c r="GK3654" s="238" t="str">
        <f t="shared" ca="1" si="543"/>
        <v/>
      </c>
    </row>
    <row r="3655" spans="191:193" ht="37.5" customHeight="1" x14ac:dyDescent="0.25">
      <c r="GI3655" s="237">
        <f t="shared" si="541"/>
        <v>0</v>
      </c>
      <c r="GJ3655" s="140" t="e">
        <f t="shared" ca="1" si="542"/>
        <v>#N/A</v>
      </c>
      <c r="GK3655" s="238" t="str">
        <f t="shared" ca="1" si="543"/>
        <v/>
      </c>
    </row>
    <row r="3656" spans="191:193" ht="37.5" customHeight="1" x14ac:dyDescent="0.25">
      <c r="GI3656" s="237">
        <f t="shared" si="541"/>
        <v>0</v>
      </c>
      <c r="GJ3656" s="140" t="e">
        <f t="shared" ca="1" si="542"/>
        <v>#N/A</v>
      </c>
      <c r="GK3656" s="238" t="str">
        <f t="shared" ca="1" si="543"/>
        <v/>
      </c>
    </row>
    <row r="3657" spans="191:193" ht="37.5" customHeight="1" x14ac:dyDescent="0.25">
      <c r="GI3657" s="237">
        <f t="shared" si="541"/>
        <v>0</v>
      </c>
      <c r="GJ3657" s="140" t="e">
        <f t="shared" ca="1" si="542"/>
        <v>#N/A</v>
      </c>
      <c r="GK3657" s="238" t="str">
        <f t="shared" ca="1" si="543"/>
        <v/>
      </c>
    </row>
    <row r="3658" spans="191:193" ht="37.5" customHeight="1" x14ac:dyDescent="0.25">
      <c r="GI3658" s="237">
        <f t="shared" si="541"/>
        <v>0</v>
      </c>
      <c r="GJ3658" s="140" t="e">
        <f t="shared" ca="1" si="542"/>
        <v>#N/A</v>
      </c>
      <c r="GK3658" s="238" t="str">
        <f t="shared" ca="1" si="543"/>
        <v/>
      </c>
    </row>
    <row r="3659" spans="191:193" ht="37.5" customHeight="1" x14ac:dyDescent="0.25">
      <c r="GI3659" s="237">
        <f t="shared" si="541"/>
        <v>0</v>
      </c>
      <c r="GJ3659" s="140" t="e">
        <f t="shared" ca="1" si="542"/>
        <v>#N/A</v>
      </c>
      <c r="GK3659" s="238" t="str">
        <f t="shared" ca="1" si="543"/>
        <v/>
      </c>
    </row>
    <row r="3660" spans="191:193" ht="37.5" customHeight="1" x14ac:dyDescent="0.25">
      <c r="GI3660" s="237">
        <f t="shared" si="541"/>
        <v>0</v>
      </c>
      <c r="GJ3660" s="140" t="e">
        <f t="shared" ca="1" si="542"/>
        <v>#N/A</v>
      </c>
      <c r="GK3660" s="238" t="str">
        <f t="shared" ca="1" si="543"/>
        <v/>
      </c>
    </row>
    <row r="3661" spans="191:193" ht="37.5" customHeight="1" x14ac:dyDescent="0.25">
      <c r="GI3661" s="237">
        <f t="shared" si="541"/>
        <v>0</v>
      </c>
      <c r="GJ3661" s="140" t="e">
        <f t="shared" ca="1" si="542"/>
        <v>#N/A</v>
      </c>
      <c r="GK3661" s="238" t="str">
        <f t="shared" ca="1" si="543"/>
        <v/>
      </c>
    </row>
    <row r="3662" spans="191:193" ht="37.5" customHeight="1" x14ac:dyDescent="0.25">
      <c r="GI3662" s="237">
        <f t="shared" si="541"/>
        <v>0</v>
      </c>
      <c r="GJ3662" s="140" t="e">
        <f t="shared" ca="1" si="542"/>
        <v>#N/A</v>
      </c>
      <c r="GK3662" s="238" t="str">
        <f t="shared" ca="1" si="543"/>
        <v/>
      </c>
    </row>
    <row r="3663" spans="191:193" ht="37.5" customHeight="1" x14ac:dyDescent="0.25">
      <c r="GI3663" s="237">
        <f t="shared" si="541"/>
        <v>0</v>
      </c>
      <c r="GJ3663" s="140" t="e">
        <f t="shared" ca="1" si="542"/>
        <v>#N/A</v>
      </c>
      <c r="GK3663" s="238" t="str">
        <f t="shared" ca="1" si="543"/>
        <v/>
      </c>
    </row>
    <row r="3664" spans="191:193" ht="37.5" customHeight="1" x14ac:dyDescent="0.25">
      <c r="GI3664" s="237">
        <f t="shared" si="541"/>
        <v>0</v>
      </c>
      <c r="GJ3664" s="140" t="e">
        <f t="shared" ca="1" si="542"/>
        <v>#N/A</v>
      </c>
      <c r="GK3664" s="238" t="str">
        <f t="shared" ca="1" si="543"/>
        <v/>
      </c>
    </row>
    <row r="3665" spans="191:193" ht="37.5" customHeight="1" x14ac:dyDescent="0.25">
      <c r="GI3665" s="237">
        <f t="shared" si="541"/>
        <v>0</v>
      </c>
      <c r="GJ3665" s="140" t="e">
        <f t="shared" ca="1" si="542"/>
        <v>#N/A</v>
      </c>
      <c r="GK3665" s="238" t="str">
        <f t="shared" ca="1" si="543"/>
        <v/>
      </c>
    </row>
    <row r="3666" spans="191:193" ht="37.5" customHeight="1" x14ac:dyDescent="0.25">
      <c r="GI3666" s="237">
        <f t="shared" si="541"/>
        <v>0</v>
      </c>
      <c r="GJ3666" s="140" t="e">
        <f t="shared" ca="1" si="542"/>
        <v>#N/A</v>
      </c>
      <c r="GK3666" s="238" t="str">
        <f t="shared" ca="1" si="543"/>
        <v/>
      </c>
    </row>
    <row r="3667" spans="191:193" ht="37.5" customHeight="1" x14ac:dyDescent="0.25">
      <c r="GI3667" s="237">
        <f t="shared" si="541"/>
        <v>0</v>
      </c>
      <c r="GJ3667" s="140" t="e">
        <f t="shared" ca="1" si="542"/>
        <v>#N/A</v>
      </c>
      <c r="GK3667" s="238" t="str">
        <f t="shared" ca="1" si="543"/>
        <v/>
      </c>
    </row>
    <row r="3668" spans="191:193" ht="37.5" customHeight="1" x14ac:dyDescent="0.25">
      <c r="GI3668" s="237">
        <f t="shared" si="541"/>
        <v>0</v>
      </c>
      <c r="GJ3668" s="140" t="e">
        <f t="shared" ca="1" si="542"/>
        <v>#N/A</v>
      </c>
      <c r="GK3668" s="238" t="str">
        <f t="shared" ca="1" si="543"/>
        <v/>
      </c>
    </row>
    <row r="3669" spans="191:193" ht="37.5" customHeight="1" x14ac:dyDescent="0.25">
      <c r="GI3669" s="237">
        <f t="shared" si="541"/>
        <v>0</v>
      </c>
      <c r="GJ3669" s="140" t="e">
        <f t="shared" ca="1" si="542"/>
        <v>#N/A</v>
      </c>
      <c r="GK3669" s="238" t="str">
        <f t="shared" ca="1" si="543"/>
        <v/>
      </c>
    </row>
    <row r="3670" spans="191:193" ht="37.5" customHeight="1" x14ac:dyDescent="0.25">
      <c r="GI3670" s="237">
        <f t="shared" si="541"/>
        <v>0</v>
      </c>
      <c r="GJ3670" s="140" t="e">
        <f t="shared" ca="1" si="542"/>
        <v>#N/A</v>
      </c>
      <c r="GK3670" s="238" t="str">
        <f t="shared" ca="1" si="543"/>
        <v/>
      </c>
    </row>
    <row r="3671" spans="191:193" ht="37.5" customHeight="1" x14ac:dyDescent="0.25">
      <c r="GI3671" s="237">
        <f t="shared" si="541"/>
        <v>0</v>
      </c>
      <c r="GJ3671" s="140" t="e">
        <f t="shared" ca="1" si="542"/>
        <v>#N/A</v>
      </c>
      <c r="GK3671" s="238" t="str">
        <f t="shared" ca="1" si="543"/>
        <v/>
      </c>
    </row>
    <row r="3672" spans="191:193" ht="37.5" customHeight="1" x14ac:dyDescent="0.25">
      <c r="GI3672" s="237">
        <f t="shared" si="541"/>
        <v>0</v>
      </c>
      <c r="GJ3672" s="140" t="e">
        <f t="shared" ca="1" si="542"/>
        <v>#N/A</v>
      </c>
      <c r="GK3672" s="238" t="str">
        <f t="shared" ca="1" si="543"/>
        <v/>
      </c>
    </row>
    <row r="3673" spans="191:193" ht="37.5" customHeight="1" x14ac:dyDescent="0.25">
      <c r="GI3673" s="237">
        <f t="shared" si="541"/>
        <v>0</v>
      </c>
      <c r="GJ3673" s="140" t="e">
        <f t="shared" ca="1" si="542"/>
        <v>#N/A</v>
      </c>
      <c r="GK3673" s="238" t="str">
        <f t="shared" ca="1" si="543"/>
        <v/>
      </c>
    </row>
    <row r="3674" spans="191:193" ht="37.5" customHeight="1" x14ac:dyDescent="0.25">
      <c r="GI3674" s="237">
        <f t="shared" si="541"/>
        <v>0</v>
      </c>
      <c r="GJ3674" s="140" t="e">
        <f t="shared" ca="1" si="542"/>
        <v>#N/A</v>
      </c>
      <c r="GK3674" s="238" t="str">
        <f t="shared" ca="1" si="543"/>
        <v/>
      </c>
    </row>
    <row r="3675" spans="191:193" ht="37.5" customHeight="1" x14ac:dyDescent="0.25">
      <c r="GI3675" s="237">
        <f t="shared" si="541"/>
        <v>0</v>
      </c>
      <c r="GJ3675" s="140" t="e">
        <f t="shared" ca="1" si="542"/>
        <v>#N/A</v>
      </c>
      <c r="GK3675" s="238" t="str">
        <f t="shared" ca="1" si="543"/>
        <v/>
      </c>
    </row>
    <row r="3676" spans="191:193" ht="37.5" customHeight="1" x14ac:dyDescent="0.25">
      <c r="GI3676" s="237">
        <f t="shared" si="541"/>
        <v>0</v>
      </c>
      <c r="GJ3676" s="140" t="e">
        <f t="shared" ca="1" si="542"/>
        <v>#N/A</v>
      </c>
      <c r="GK3676" s="238" t="str">
        <f t="shared" ca="1" si="543"/>
        <v/>
      </c>
    </row>
    <row r="3677" spans="191:193" ht="37.5" customHeight="1" x14ac:dyDescent="0.25">
      <c r="GI3677" s="237">
        <f t="shared" si="541"/>
        <v>0</v>
      </c>
      <c r="GJ3677" s="140" t="e">
        <f t="shared" ca="1" si="542"/>
        <v>#N/A</v>
      </c>
      <c r="GK3677" s="238" t="str">
        <f t="shared" ca="1" si="543"/>
        <v/>
      </c>
    </row>
    <row r="3678" spans="191:193" ht="37.5" customHeight="1" x14ac:dyDescent="0.25">
      <c r="GI3678" s="237">
        <f t="shared" si="541"/>
        <v>0</v>
      </c>
      <c r="GJ3678" s="140" t="e">
        <f t="shared" ca="1" si="542"/>
        <v>#N/A</v>
      </c>
      <c r="GK3678" s="238" t="str">
        <f t="shared" ca="1" si="543"/>
        <v/>
      </c>
    </row>
    <row r="3679" spans="191:193" ht="37.5" customHeight="1" x14ac:dyDescent="0.25">
      <c r="GI3679" s="237">
        <f t="shared" si="541"/>
        <v>0</v>
      </c>
      <c r="GJ3679" s="140" t="e">
        <f t="shared" ca="1" si="542"/>
        <v>#N/A</v>
      </c>
      <c r="GK3679" s="238" t="str">
        <f t="shared" ca="1" si="543"/>
        <v/>
      </c>
    </row>
    <row r="3680" spans="191:193" ht="37.5" customHeight="1" x14ac:dyDescent="0.25">
      <c r="GI3680" s="237">
        <f t="shared" si="541"/>
        <v>0</v>
      </c>
      <c r="GJ3680" s="140" t="e">
        <f t="shared" ca="1" si="542"/>
        <v>#N/A</v>
      </c>
      <c r="GK3680" s="238" t="str">
        <f t="shared" ca="1" si="543"/>
        <v/>
      </c>
    </row>
    <row r="3681" spans="191:193" ht="37.5" customHeight="1" x14ac:dyDescent="0.25">
      <c r="GI3681" s="237">
        <f t="shared" si="541"/>
        <v>0</v>
      </c>
      <c r="GJ3681" s="140" t="e">
        <f t="shared" ca="1" si="542"/>
        <v>#N/A</v>
      </c>
      <c r="GK3681" s="238" t="str">
        <f t="shared" ca="1" si="543"/>
        <v/>
      </c>
    </row>
    <row r="3682" spans="191:193" ht="37.5" customHeight="1" x14ac:dyDescent="0.25">
      <c r="GI3682" s="237">
        <f t="shared" si="541"/>
        <v>0</v>
      </c>
      <c r="GJ3682" s="140" t="e">
        <f t="shared" ca="1" si="542"/>
        <v>#N/A</v>
      </c>
      <c r="GK3682" s="238" t="str">
        <f t="shared" ca="1" si="543"/>
        <v/>
      </c>
    </row>
    <row r="3683" spans="191:193" ht="37.5" customHeight="1" x14ac:dyDescent="0.25">
      <c r="GI3683" s="237">
        <f t="shared" si="541"/>
        <v>0</v>
      </c>
      <c r="GJ3683" s="140" t="e">
        <f t="shared" ca="1" si="542"/>
        <v>#N/A</v>
      </c>
      <c r="GK3683" s="238" t="str">
        <f t="shared" ca="1" si="543"/>
        <v/>
      </c>
    </row>
    <row r="3684" spans="191:193" ht="37.5" customHeight="1" x14ac:dyDescent="0.25">
      <c r="GI3684" s="237">
        <f t="shared" si="541"/>
        <v>0</v>
      </c>
      <c r="GJ3684" s="140" t="e">
        <f t="shared" ca="1" si="542"/>
        <v>#N/A</v>
      </c>
      <c r="GK3684" s="238" t="str">
        <f t="shared" ca="1" si="543"/>
        <v/>
      </c>
    </row>
    <row r="3685" spans="191:193" ht="37.5" customHeight="1" x14ac:dyDescent="0.25">
      <c r="GI3685" s="237">
        <f t="shared" si="541"/>
        <v>0</v>
      </c>
      <c r="GJ3685" s="140" t="e">
        <f t="shared" ca="1" si="542"/>
        <v>#N/A</v>
      </c>
      <c r="GK3685" s="238" t="str">
        <f t="shared" ca="1" si="543"/>
        <v/>
      </c>
    </row>
    <row r="3686" spans="191:193" ht="37.5" customHeight="1" x14ac:dyDescent="0.25">
      <c r="GI3686" s="237">
        <f t="shared" si="541"/>
        <v>0</v>
      </c>
      <c r="GJ3686" s="140" t="e">
        <f t="shared" ca="1" si="542"/>
        <v>#N/A</v>
      </c>
      <c r="GK3686" s="238" t="str">
        <f t="shared" ca="1" si="543"/>
        <v/>
      </c>
    </row>
    <row r="3687" spans="191:193" ht="37.5" customHeight="1" x14ac:dyDescent="0.25">
      <c r="GI3687" s="237">
        <f t="shared" si="541"/>
        <v>0</v>
      </c>
      <c r="GJ3687" s="140" t="e">
        <f t="shared" ca="1" si="542"/>
        <v>#N/A</v>
      </c>
      <c r="GK3687" s="238" t="str">
        <f t="shared" ca="1" si="543"/>
        <v/>
      </c>
    </row>
    <row r="3688" spans="191:193" ht="37.5" customHeight="1" x14ac:dyDescent="0.25">
      <c r="GI3688" s="237">
        <f t="shared" si="541"/>
        <v>0</v>
      </c>
      <c r="GJ3688" s="140" t="e">
        <f t="shared" ca="1" si="542"/>
        <v>#N/A</v>
      </c>
      <c r="GK3688" s="238" t="str">
        <f t="shared" ca="1" si="543"/>
        <v/>
      </c>
    </row>
    <row r="3689" spans="191:193" ht="37.5" customHeight="1" x14ac:dyDescent="0.25">
      <c r="GI3689" s="237">
        <f t="shared" si="541"/>
        <v>0</v>
      </c>
      <c r="GJ3689" s="140" t="e">
        <f t="shared" ca="1" si="542"/>
        <v>#N/A</v>
      </c>
      <c r="GK3689" s="238" t="str">
        <f t="shared" ca="1" si="543"/>
        <v/>
      </c>
    </row>
    <row r="3690" spans="191:193" ht="37.5" customHeight="1" x14ac:dyDescent="0.25">
      <c r="GI3690" s="237">
        <f t="shared" si="541"/>
        <v>0</v>
      </c>
      <c r="GJ3690" s="140" t="e">
        <f t="shared" ca="1" si="542"/>
        <v>#N/A</v>
      </c>
      <c r="GK3690" s="238" t="str">
        <f t="shared" ca="1" si="543"/>
        <v/>
      </c>
    </row>
    <row r="3691" spans="191:193" ht="37.5" customHeight="1" x14ac:dyDescent="0.25">
      <c r="GI3691" s="237">
        <f t="shared" si="541"/>
        <v>0</v>
      </c>
      <c r="GJ3691" s="140" t="e">
        <f t="shared" ca="1" si="542"/>
        <v>#N/A</v>
      </c>
      <c r="GK3691" s="238" t="str">
        <f t="shared" ca="1" si="543"/>
        <v/>
      </c>
    </row>
    <row r="3692" spans="191:193" ht="37.5" customHeight="1" x14ac:dyDescent="0.25">
      <c r="GI3692" s="237">
        <f t="shared" si="541"/>
        <v>0</v>
      </c>
      <c r="GJ3692" s="140" t="e">
        <f t="shared" ca="1" si="542"/>
        <v>#N/A</v>
      </c>
      <c r="GK3692" s="238" t="str">
        <f t="shared" ca="1" si="543"/>
        <v/>
      </c>
    </row>
    <row r="3693" spans="191:193" ht="37.5" customHeight="1" x14ac:dyDescent="0.25">
      <c r="GI3693" s="237">
        <f t="shared" si="541"/>
        <v>0</v>
      </c>
      <c r="GJ3693" s="140" t="e">
        <f t="shared" ca="1" si="542"/>
        <v>#N/A</v>
      </c>
      <c r="GK3693" s="238" t="str">
        <f t="shared" ca="1" si="543"/>
        <v/>
      </c>
    </row>
    <row r="3694" spans="191:193" ht="37.5" customHeight="1" x14ac:dyDescent="0.25">
      <c r="GI3694" s="237">
        <f t="shared" si="541"/>
        <v>0</v>
      </c>
      <c r="GJ3694" s="140" t="e">
        <f t="shared" ca="1" si="542"/>
        <v>#N/A</v>
      </c>
      <c r="GK3694" s="238" t="str">
        <f t="shared" ca="1" si="543"/>
        <v/>
      </c>
    </row>
    <row r="3695" spans="191:193" ht="37.5" customHeight="1" x14ac:dyDescent="0.25">
      <c r="GI3695" s="237">
        <f t="shared" si="541"/>
        <v>0</v>
      </c>
      <c r="GJ3695" s="140" t="e">
        <f t="shared" ca="1" si="542"/>
        <v>#N/A</v>
      </c>
      <c r="GK3695" s="238" t="str">
        <f t="shared" ca="1" si="543"/>
        <v/>
      </c>
    </row>
    <row r="3696" spans="191:193" ht="37.5" customHeight="1" x14ac:dyDescent="0.25">
      <c r="GI3696" s="237">
        <f t="shared" si="541"/>
        <v>0</v>
      </c>
      <c r="GJ3696" s="140" t="e">
        <f t="shared" ca="1" si="542"/>
        <v>#N/A</v>
      </c>
      <c r="GK3696" s="238" t="str">
        <f t="shared" ca="1" si="543"/>
        <v/>
      </c>
    </row>
    <row r="3697" spans="191:193" ht="37.5" customHeight="1" x14ac:dyDescent="0.25">
      <c r="GI3697" s="237">
        <f t="shared" si="541"/>
        <v>0</v>
      </c>
      <c r="GJ3697" s="140" t="e">
        <f t="shared" ca="1" si="542"/>
        <v>#N/A</v>
      </c>
      <c r="GK3697" s="238" t="str">
        <f t="shared" ca="1" si="543"/>
        <v/>
      </c>
    </row>
    <row r="3698" spans="191:193" ht="37.5" customHeight="1" x14ac:dyDescent="0.25">
      <c r="GI3698" s="237">
        <f t="shared" si="541"/>
        <v>0</v>
      </c>
      <c r="GJ3698" s="140" t="e">
        <f t="shared" ca="1" si="542"/>
        <v>#N/A</v>
      </c>
      <c r="GK3698" s="238" t="str">
        <f t="shared" ca="1" si="543"/>
        <v/>
      </c>
    </row>
    <row r="3699" spans="191:193" ht="37.5" customHeight="1" x14ac:dyDescent="0.25">
      <c r="GI3699" s="237">
        <f t="shared" si="541"/>
        <v>0</v>
      </c>
      <c r="GJ3699" s="140" t="e">
        <f t="shared" ca="1" si="542"/>
        <v>#N/A</v>
      </c>
      <c r="GK3699" s="238" t="str">
        <f t="shared" ca="1" si="543"/>
        <v/>
      </c>
    </row>
    <row r="3700" spans="191:193" ht="37.5" customHeight="1" x14ac:dyDescent="0.25">
      <c r="GI3700" s="237">
        <f t="shared" si="541"/>
        <v>0</v>
      </c>
      <c r="GJ3700" s="140" t="e">
        <f t="shared" ca="1" si="542"/>
        <v>#N/A</v>
      </c>
      <c r="GK3700" s="238" t="str">
        <f t="shared" ca="1" si="543"/>
        <v/>
      </c>
    </row>
    <row r="3701" spans="191:193" ht="37.5" customHeight="1" x14ac:dyDescent="0.25">
      <c r="GI3701" s="237">
        <f t="shared" si="541"/>
        <v>0</v>
      </c>
      <c r="GJ3701" s="140" t="e">
        <f t="shared" ca="1" si="542"/>
        <v>#N/A</v>
      </c>
      <c r="GK3701" s="238" t="str">
        <f t="shared" ca="1" si="543"/>
        <v/>
      </c>
    </row>
    <row r="3702" spans="191:193" ht="37.5" customHeight="1" x14ac:dyDescent="0.25">
      <c r="GI3702" s="237">
        <f t="shared" si="541"/>
        <v>0</v>
      </c>
      <c r="GJ3702" s="140" t="e">
        <f t="shared" ca="1" si="542"/>
        <v>#N/A</v>
      </c>
      <c r="GK3702" s="238" t="str">
        <f t="shared" ca="1" si="543"/>
        <v/>
      </c>
    </row>
    <row r="3703" spans="191:193" ht="37.5" customHeight="1" x14ac:dyDescent="0.25">
      <c r="GI3703" s="237">
        <f t="shared" si="541"/>
        <v>0</v>
      </c>
      <c r="GJ3703" s="140" t="e">
        <f t="shared" ca="1" si="542"/>
        <v>#N/A</v>
      </c>
      <c r="GK3703" s="238" t="str">
        <f t="shared" ca="1" si="543"/>
        <v/>
      </c>
    </row>
    <row r="3704" spans="191:193" ht="37.5" customHeight="1" x14ac:dyDescent="0.25">
      <c r="GI3704" s="237">
        <f t="shared" si="541"/>
        <v>0</v>
      </c>
      <c r="GJ3704" s="140" t="e">
        <f t="shared" ca="1" si="542"/>
        <v>#N/A</v>
      </c>
      <c r="GK3704" s="238" t="str">
        <f t="shared" ca="1" si="543"/>
        <v/>
      </c>
    </row>
    <row r="3705" spans="191:193" ht="37.5" customHeight="1" x14ac:dyDescent="0.25">
      <c r="GI3705" s="237">
        <f t="shared" si="541"/>
        <v>0</v>
      </c>
      <c r="GJ3705" s="140" t="e">
        <f t="shared" ca="1" si="542"/>
        <v>#N/A</v>
      </c>
      <c r="GK3705" s="238" t="str">
        <f t="shared" ca="1" si="543"/>
        <v/>
      </c>
    </row>
    <row r="3706" spans="191:193" ht="37.5" customHeight="1" x14ac:dyDescent="0.25">
      <c r="GI3706" s="237">
        <f t="shared" si="541"/>
        <v>0</v>
      </c>
      <c r="GJ3706" s="140" t="e">
        <f t="shared" ca="1" si="542"/>
        <v>#N/A</v>
      </c>
      <c r="GK3706" s="238" t="str">
        <f t="shared" ca="1" si="543"/>
        <v/>
      </c>
    </row>
    <row r="3707" spans="191:193" ht="37.5" customHeight="1" x14ac:dyDescent="0.25">
      <c r="GI3707" s="237">
        <f t="shared" si="541"/>
        <v>0</v>
      </c>
      <c r="GJ3707" s="140" t="e">
        <f t="shared" ca="1" si="542"/>
        <v>#N/A</v>
      </c>
      <c r="GK3707" s="238" t="str">
        <f t="shared" ca="1" si="543"/>
        <v/>
      </c>
    </row>
    <row r="3708" spans="191:193" ht="37.5" customHeight="1" x14ac:dyDescent="0.25">
      <c r="GI3708" s="237">
        <f t="shared" si="541"/>
        <v>0</v>
      </c>
      <c r="GJ3708" s="140" t="e">
        <f t="shared" ca="1" si="542"/>
        <v>#N/A</v>
      </c>
      <c r="GK3708" s="238" t="str">
        <f t="shared" ca="1" si="543"/>
        <v/>
      </c>
    </row>
    <row r="3709" spans="191:193" ht="37.5" customHeight="1" x14ac:dyDescent="0.25">
      <c r="GI3709" s="237">
        <f t="shared" si="541"/>
        <v>0</v>
      </c>
      <c r="GJ3709" s="140" t="e">
        <f t="shared" ca="1" si="542"/>
        <v>#N/A</v>
      </c>
      <c r="GK3709" s="238" t="str">
        <f t="shared" ca="1" si="543"/>
        <v/>
      </c>
    </row>
    <row r="3710" spans="191:193" ht="37.5" customHeight="1" x14ac:dyDescent="0.25">
      <c r="GI3710" s="237">
        <f t="shared" si="541"/>
        <v>0</v>
      </c>
      <c r="GJ3710" s="140" t="e">
        <f t="shared" ca="1" si="542"/>
        <v>#N/A</v>
      </c>
      <c r="GK3710" s="238" t="str">
        <f t="shared" ca="1" si="543"/>
        <v/>
      </c>
    </row>
    <row r="3711" spans="191:193" ht="37.5" customHeight="1" x14ac:dyDescent="0.25">
      <c r="GI3711" s="237">
        <f t="shared" si="541"/>
        <v>0</v>
      </c>
      <c r="GJ3711" s="140" t="e">
        <f t="shared" ca="1" si="542"/>
        <v>#N/A</v>
      </c>
      <c r="GK3711" s="238" t="str">
        <f t="shared" ca="1" si="543"/>
        <v/>
      </c>
    </row>
    <row r="3712" spans="191:193" ht="37.5" customHeight="1" x14ac:dyDescent="0.25">
      <c r="GI3712" s="237">
        <f t="shared" si="541"/>
        <v>0</v>
      </c>
      <c r="GJ3712" s="140" t="e">
        <f t="shared" ca="1" si="542"/>
        <v>#N/A</v>
      </c>
      <c r="GK3712" s="238" t="str">
        <f t="shared" ca="1" si="543"/>
        <v/>
      </c>
    </row>
    <row r="3713" spans="191:193" ht="37.5" customHeight="1" x14ac:dyDescent="0.25">
      <c r="GI3713" s="237">
        <f t="shared" si="541"/>
        <v>0</v>
      </c>
      <c r="GJ3713" s="140" t="e">
        <f t="shared" ca="1" si="542"/>
        <v>#N/A</v>
      </c>
      <c r="GK3713" s="238" t="str">
        <f t="shared" ca="1" si="543"/>
        <v/>
      </c>
    </row>
    <row r="3714" spans="191:193" ht="37.5" customHeight="1" x14ac:dyDescent="0.25">
      <c r="GI3714" s="237">
        <f t="shared" ref="GI3714:GI3777" si="544">INDEX(Matrix_Ausschluss,1+(ROW(A3713)-1)/COLUMNS(CS:GG),MOD(ROW(A3713)-1,COLUMNS(CS:GG))+1)</f>
        <v>0</v>
      </c>
      <c r="GJ3714" s="140" t="e">
        <f t="shared" ca="1" si="542"/>
        <v>#N/A</v>
      </c>
      <c r="GK3714" s="238" t="str">
        <f t="shared" ca="1" si="543"/>
        <v/>
      </c>
    </row>
    <row r="3715" spans="191:193" ht="37.5" customHeight="1" x14ac:dyDescent="0.25">
      <c r="GI3715" s="237">
        <f t="shared" si="544"/>
        <v>0</v>
      </c>
      <c r="GJ3715" s="140" t="e">
        <f t="shared" ref="GJ3715:GJ3778" ca="1" si="545">MATCH("*",OFFSET($GI$1,GJ3714,0,8650),0)+GJ3714</f>
        <v>#N/A</v>
      </c>
      <c r="GK3715" s="238" t="str">
        <f t="shared" ref="GK3715:GK3778" ca="1" si="546">IF(ISERROR($GJ3715),"",INDEX($GI$2:$GI$8650,$GJ3715-1,1))</f>
        <v/>
      </c>
    </row>
    <row r="3716" spans="191:193" ht="37.5" customHeight="1" x14ac:dyDescent="0.25">
      <c r="GI3716" s="237">
        <f t="shared" si="544"/>
        <v>0</v>
      </c>
      <c r="GJ3716" s="140" t="e">
        <f t="shared" ca="1" si="545"/>
        <v>#N/A</v>
      </c>
      <c r="GK3716" s="238" t="str">
        <f t="shared" ca="1" si="546"/>
        <v/>
      </c>
    </row>
    <row r="3717" spans="191:193" ht="37.5" customHeight="1" x14ac:dyDescent="0.25">
      <c r="GI3717" s="237">
        <f t="shared" si="544"/>
        <v>0</v>
      </c>
      <c r="GJ3717" s="140" t="e">
        <f t="shared" ca="1" si="545"/>
        <v>#N/A</v>
      </c>
      <c r="GK3717" s="238" t="str">
        <f t="shared" ca="1" si="546"/>
        <v/>
      </c>
    </row>
    <row r="3718" spans="191:193" ht="37.5" customHeight="1" x14ac:dyDescent="0.25">
      <c r="GI3718" s="237">
        <f t="shared" si="544"/>
        <v>0</v>
      </c>
      <c r="GJ3718" s="140" t="e">
        <f t="shared" ca="1" si="545"/>
        <v>#N/A</v>
      </c>
      <c r="GK3718" s="238" t="str">
        <f t="shared" ca="1" si="546"/>
        <v/>
      </c>
    </row>
    <row r="3719" spans="191:193" ht="37.5" customHeight="1" x14ac:dyDescent="0.25">
      <c r="GI3719" s="237">
        <f t="shared" si="544"/>
        <v>0</v>
      </c>
      <c r="GJ3719" s="140" t="e">
        <f t="shared" ca="1" si="545"/>
        <v>#N/A</v>
      </c>
      <c r="GK3719" s="238" t="str">
        <f t="shared" ca="1" si="546"/>
        <v/>
      </c>
    </row>
    <row r="3720" spans="191:193" ht="37.5" customHeight="1" x14ac:dyDescent="0.25">
      <c r="GI3720" s="237">
        <f t="shared" si="544"/>
        <v>0</v>
      </c>
      <c r="GJ3720" s="140" t="e">
        <f t="shared" ca="1" si="545"/>
        <v>#N/A</v>
      </c>
      <c r="GK3720" s="238" t="str">
        <f t="shared" ca="1" si="546"/>
        <v/>
      </c>
    </row>
    <row r="3721" spans="191:193" ht="37.5" customHeight="1" x14ac:dyDescent="0.25">
      <c r="GI3721" s="237">
        <f t="shared" si="544"/>
        <v>0</v>
      </c>
      <c r="GJ3721" s="140" t="e">
        <f t="shared" ca="1" si="545"/>
        <v>#N/A</v>
      </c>
      <c r="GK3721" s="238" t="str">
        <f t="shared" ca="1" si="546"/>
        <v/>
      </c>
    </row>
    <row r="3722" spans="191:193" ht="37.5" customHeight="1" x14ac:dyDescent="0.25">
      <c r="GI3722" s="237">
        <f t="shared" si="544"/>
        <v>0</v>
      </c>
      <c r="GJ3722" s="140" t="e">
        <f t="shared" ca="1" si="545"/>
        <v>#N/A</v>
      </c>
      <c r="GK3722" s="238" t="str">
        <f t="shared" ca="1" si="546"/>
        <v/>
      </c>
    </row>
    <row r="3723" spans="191:193" ht="37.5" customHeight="1" x14ac:dyDescent="0.25">
      <c r="GI3723" s="237">
        <f t="shared" si="544"/>
        <v>0</v>
      </c>
      <c r="GJ3723" s="140" t="e">
        <f t="shared" ca="1" si="545"/>
        <v>#N/A</v>
      </c>
      <c r="GK3723" s="238" t="str">
        <f t="shared" ca="1" si="546"/>
        <v/>
      </c>
    </row>
    <row r="3724" spans="191:193" ht="37.5" customHeight="1" x14ac:dyDescent="0.25">
      <c r="GI3724" s="237">
        <f t="shared" si="544"/>
        <v>0</v>
      </c>
      <c r="GJ3724" s="140" t="e">
        <f t="shared" ca="1" si="545"/>
        <v>#N/A</v>
      </c>
      <c r="GK3724" s="238" t="str">
        <f t="shared" ca="1" si="546"/>
        <v/>
      </c>
    </row>
    <row r="3725" spans="191:193" ht="37.5" customHeight="1" x14ac:dyDescent="0.25">
      <c r="GI3725" s="237">
        <f t="shared" si="544"/>
        <v>0</v>
      </c>
      <c r="GJ3725" s="140" t="e">
        <f t="shared" ca="1" si="545"/>
        <v>#N/A</v>
      </c>
      <c r="GK3725" s="238" t="str">
        <f t="shared" ca="1" si="546"/>
        <v/>
      </c>
    </row>
    <row r="3726" spans="191:193" ht="37.5" customHeight="1" x14ac:dyDescent="0.25">
      <c r="GI3726" s="237">
        <f t="shared" si="544"/>
        <v>0</v>
      </c>
      <c r="GJ3726" s="140" t="e">
        <f t="shared" ca="1" si="545"/>
        <v>#N/A</v>
      </c>
      <c r="GK3726" s="238" t="str">
        <f t="shared" ca="1" si="546"/>
        <v/>
      </c>
    </row>
    <row r="3727" spans="191:193" ht="37.5" customHeight="1" x14ac:dyDescent="0.25">
      <c r="GI3727" s="237">
        <f t="shared" si="544"/>
        <v>0</v>
      </c>
      <c r="GJ3727" s="140" t="e">
        <f t="shared" ca="1" si="545"/>
        <v>#N/A</v>
      </c>
      <c r="GK3727" s="238" t="str">
        <f t="shared" ca="1" si="546"/>
        <v/>
      </c>
    </row>
    <row r="3728" spans="191:193" ht="37.5" customHeight="1" x14ac:dyDescent="0.25">
      <c r="GI3728" s="237">
        <f t="shared" si="544"/>
        <v>0</v>
      </c>
      <c r="GJ3728" s="140" t="e">
        <f t="shared" ca="1" si="545"/>
        <v>#N/A</v>
      </c>
      <c r="GK3728" s="238" t="str">
        <f t="shared" ca="1" si="546"/>
        <v/>
      </c>
    </row>
    <row r="3729" spans="191:193" ht="37.5" customHeight="1" x14ac:dyDescent="0.25">
      <c r="GI3729" s="237">
        <f t="shared" si="544"/>
        <v>0</v>
      </c>
      <c r="GJ3729" s="140" t="e">
        <f t="shared" ca="1" si="545"/>
        <v>#N/A</v>
      </c>
      <c r="GK3729" s="238" t="str">
        <f t="shared" ca="1" si="546"/>
        <v/>
      </c>
    </row>
    <row r="3730" spans="191:193" ht="37.5" customHeight="1" x14ac:dyDescent="0.25">
      <c r="GI3730" s="237">
        <f t="shared" si="544"/>
        <v>0</v>
      </c>
      <c r="GJ3730" s="140" t="e">
        <f t="shared" ca="1" si="545"/>
        <v>#N/A</v>
      </c>
      <c r="GK3730" s="238" t="str">
        <f t="shared" ca="1" si="546"/>
        <v/>
      </c>
    </row>
    <row r="3731" spans="191:193" ht="37.5" customHeight="1" x14ac:dyDescent="0.25">
      <c r="GI3731" s="237">
        <f t="shared" si="544"/>
        <v>0</v>
      </c>
      <c r="GJ3731" s="140" t="e">
        <f t="shared" ca="1" si="545"/>
        <v>#N/A</v>
      </c>
      <c r="GK3731" s="238" t="str">
        <f t="shared" ca="1" si="546"/>
        <v/>
      </c>
    </row>
    <row r="3732" spans="191:193" ht="37.5" customHeight="1" x14ac:dyDescent="0.25">
      <c r="GI3732" s="237">
        <f t="shared" si="544"/>
        <v>0</v>
      </c>
      <c r="GJ3732" s="140" t="e">
        <f t="shared" ca="1" si="545"/>
        <v>#N/A</v>
      </c>
      <c r="GK3732" s="238" t="str">
        <f t="shared" ca="1" si="546"/>
        <v/>
      </c>
    </row>
    <row r="3733" spans="191:193" ht="37.5" customHeight="1" x14ac:dyDescent="0.25">
      <c r="GI3733" s="237">
        <f t="shared" si="544"/>
        <v>0</v>
      </c>
      <c r="GJ3733" s="140" t="e">
        <f t="shared" ca="1" si="545"/>
        <v>#N/A</v>
      </c>
      <c r="GK3733" s="238" t="str">
        <f t="shared" ca="1" si="546"/>
        <v/>
      </c>
    </row>
    <row r="3734" spans="191:193" ht="37.5" customHeight="1" x14ac:dyDescent="0.25">
      <c r="GI3734" s="237">
        <f t="shared" si="544"/>
        <v>0</v>
      </c>
      <c r="GJ3734" s="140" t="e">
        <f t="shared" ca="1" si="545"/>
        <v>#N/A</v>
      </c>
      <c r="GK3734" s="238" t="str">
        <f t="shared" ca="1" si="546"/>
        <v/>
      </c>
    </row>
    <row r="3735" spans="191:193" ht="37.5" customHeight="1" x14ac:dyDescent="0.25">
      <c r="GI3735" s="237">
        <f t="shared" si="544"/>
        <v>0</v>
      </c>
      <c r="GJ3735" s="140" t="e">
        <f t="shared" ca="1" si="545"/>
        <v>#N/A</v>
      </c>
      <c r="GK3735" s="238" t="str">
        <f t="shared" ca="1" si="546"/>
        <v/>
      </c>
    </row>
    <row r="3736" spans="191:193" ht="37.5" customHeight="1" x14ac:dyDescent="0.25">
      <c r="GI3736" s="237">
        <f t="shared" si="544"/>
        <v>0</v>
      </c>
      <c r="GJ3736" s="140" t="e">
        <f t="shared" ca="1" si="545"/>
        <v>#N/A</v>
      </c>
      <c r="GK3736" s="238" t="str">
        <f t="shared" ca="1" si="546"/>
        <v/>
      </c>
    </row>
    <row r="3737" spans="191:193" ht="37.5" customHeight="1" x14ac:dyDescent="0.25">
      <c r="GI3737" s="237">
        <f t="shared" si="544"/>
        <v>0</v>
      </c>
      <c r="GJ3737" s="140" t="e">
        <f t="shared" ca="1" si="545"/>
        <v>#N/A</v>
      </c>
      <c r="GK3737" s="238" t="str">
        <f t="shared" ca="1" si="546"/>
        <v/>
      </c>
    </row>
    <row r="3738" spans="191:193" ht="37.5" customHeight="1" x14ac:dyDescent="0.25">
      <c r="GI3738" s="237">
        <f t="shared" si="544"/>
        <v>0</v>
      </c>
      <c r="GJ3738" s="140" t="e">
        <f t="shared" ca="1" si="545"/>
        <v>#N/A</v>
      </c>
      <c r="GK3738" s="238" t="str">
        <f t="shared" ca="1" si="546"/>
        <v/>
      </c>
    </row>
    <row r="3739" spans="191:193" ht="37.5" customHeight="1" x14ac:dyDescent="0.25">
      <c r="GI3739" s="237">
        <f t="shared" si="544"/>
        <v>0</v>
      </c>
      <c r="GJ3739" s="140" t="e">
        <f t="shared" ca="1" si="545"/>
        <v>#N/A</v>
      </c>
      <c r="GK3739" s="238" t="str">
        <f t="shared" ca="1" si="546"/>
        <v/>
      </c>
    </row>
    <row r="3740" spans="191:193" ht="37.5" customHeight="1" x14ac:dyDescent="0.25">
      <c r="GI3740" s="237">
        <f t="shared" si="544"/>
        <v>0</v>
      </c>
      <c r="GJ3740" s="140" t="e">
        <f t="shared" ca="1" si="545"/>
        <v>#N/A</v>
      </c>
      <c r="GK3740" s="238" t="str">
        <f t="shared" ca="1" si="546"/>
        <v/>
      </c>
    </row>
    <row r="3741" spans="191:193" ht="37.5" customHeight="1" x14ac:dyDescent="0.25">
      <c r="GI3741" s="237">
        <f t="shared" si="544"/>
        <v>0</v>
      </c>
      <c r="GJ3741" s="140" t="e">
        <f t="shared" ca="1" si="545"/>
        <v>#N/A</v>
      </c>
      <c r="GK3741" s="238" t="str">
        <f t="shared" ca="1" si="546"/>
        <v/>
      </c>
    </row>
    <row r="3742" spans="191:193" ht="37.5" customHeight="1" x14ac:dyDescent="0.25">
      <c r="GI3742" s="237">
        <f t="shared" si="544"/>
        <v>0</v>
      </c>
      <c r="GJ3742" s="140" t="e">
        <f t="shared" ca="1" si="545"/>
        <v>#N/A</v>
      </c>
      <c r="GK3742" s="238" t="str">
        <f t="shared" ca="1" si="546"/>
        <v/>
      </c>
    </row>
    <row r="3743" spans="191:193" ht="37.5" customHeight="1" x14ac:dyDescent="0.25">
      <c r="GI3743" s="237">
        <f t="shared" si="544"/>
        <v>0</v>
      </c>
      <c r="GJ3743" s="140" t="e">
        <f t="shared" ca="1" si="545"/>
        <v>#N/A</v>
      </c>
      <c r="GK3743" s="238" t="str">
        <f t="shared" ca="1" si="546"/>
        <v/>
      </c>
    </row>
    <row r="3744" spans="191:193" ht="37.5" customHeight="1" x14ac:dyDescent="0.25">
      <c r="GI3744" s="237">
        <f t="shared" si="544"/>
        <v>0</v>
      </c>
      <c r="GJ3744" s="140" t="e">
        <f t="shared" ca="1" si="545"/>
        <v>#N/A</v>
      </c>
      <c r="GK3744" s="238" t="str">
        <f t="shared" ca="1" si="546"/>
        <v/>
      </c>
    </row>
    <row r="3745" spans="191:193" ht="37.5" customHeight="1" x14ac:dyDescent="0.25">
      <c r="GI3745" s="237">
        <f t="shared" si="544"/>
        <v>0</v>
      </c>
      <c r="GJ3745" s="140" t="e">
        <f t="shared" ca="1" si="545"/>
        <v>#N/A</v>
      </c>
      <c r="GK3745" s="238" t="str">
        <f t="shared" ca="1" si="546"/>
        <v/>
      </c>
    </row>
    <row r="3746" spans="191:193" ht="37.5" customHeight="1" x14ac:dyDescent="0.25">
      <c r="GI3746" s="237">
        <f t="shared" si="544"/>
        <v>0</v>
      </c>
      <c r="GJ3746" s="140" t="e">
        <f t="shared" ca="1" si="545"/>
        <v>#N/A</v>
      </c>
      <c r="GK3746" s="238" t="str">
        <f t="shared" ca="1" si="546"/>
        <v/>
      </c>
    </row>
    <row r="3747" spans="191:193" ht="37.5" customHeight="1" x14ac:dyDescent="0.25">
      <c r="GI3747" s="237">
        <f t="shared" si="544"/>
        <v>0</v>
      </c>
      <c r="GJ3747" s="140" t="e">
        <f t="shared" ca="1" si="545"/>
        <v>#N/A</v>
      </c>
      <c r="GK3747" s="238" t="str">
        <f t="shared" ca="1" si="546"/>
        <v/>
      </c>
    </row>
    <row r="3748" spans="191:193" ht="37.5" customHeight="1" x14ac:dyDescent="0.25">
      <c r="GI3748" s="237">
        <f t="shared" si="544"/>
        <v>0</v>
      </c>
      <c r="GJ3748" s="140" t="e">
        <f t="shared" ca="1" si="545"/>
        <v>#N/A</v>
      </c>
      <c r="GK3748" s="238" t="str">
        <f t="shared" ca="1" si="546"/>
        <v/>
      </c>
    </row>
    <row r="3749" spans="191:193" ht="37.5" customHeight="1" x14ac:dyDescent="0.25">
      <c r="GI3749" s="237">
        <f t="shared" si="544"/>
        <v>0</v>
      </c>
      <c r="GJ3749" s="140" t="e">
        <f t="shared" ca="1" si="545"/>
        <v>#N/A</v>
      </c>
      <c r="GK3749" s="238" t="str">
        <f t="shared" ca="1" si="546"/>
        <v/>
      </c>
    </row>
    <row r="3750" spans="191:193" ht="37.5" customHeight="1" x14ac:dyDescent="0.25">
      <c r="GI3750" s="237">
        <f t="shared" si="544"/>
        <v>0</v>
      </c>
      <c r="GJ3750" s="140" t="e">
        <f t="shared" ca="1" si="545"/>
        <v>#N/A</v>
      </c>
      <c r="GK3750" s="238" t="str">
        <f t="shared" ca="1" si="546"/>
        <v/>
      </c>
    </row>
    <row r="3751" spans="191:193" ht="37.5" customHeight="1" x14ac:dyDescent="0.25">
      <c r="GI3751" s="237">
        <f t="shared" si="544"/>
        <v>0</v>
      </c>
      <c r="GJ3751" s="140" t="e">
        <f t="shared" ca="1" si="545"/>
        <v>#N/A</v>
      </c>
      <c r="GK3751" s="238" t="str">
        <f t="shared" ca="1" si="546"/>
        <v/>
      </c>
    </row>
    <row r="3752" spans="191:193" ht="37.5" customHeight="1" x14ac:dyDescent="0.25">
      <c r="GI3752" s="237">
        <f t="shared" si="544"/>
        <v>0</v>
      </c>
      <c r="GJ3752" s="140" t="e">
        <f t="shared" ca="1" si="545"/>
        <v>#N/A</v>
      </c>
      <c r="GK3752" s="238" t="str">
        <f t="shared" ca="1" si="546"/>
        <v/>
      </c>
    </row>
    <row r="3753" spans="191:193" ht="37.5" customHeight="1" x14ac:dyDescent="0.25">
      <c r="GI3753" s="237">
        <f t="shared" si="544"/>
        <v>0</v>
      </c>
      <c r="GJ3753" s="140" t="e">
        <f t="shared" ca="1" si="545"/>
        <v>#N/A</v>
      </c>
      <c r="GK3753" s="238" t="str">
        <f t="shared" ca="1" si="546"/>
        <v/>
      </c>
    </row>
    <row r="3754" spans="191:193" ht="37.5" customHeight="1" x14ac:dyDescent="0.25">
      <c r="GI3754" s="237">
        <f t="shared" si="544"/>
        <v>0</v>
      </c>
      <c r="GJ3754" s="140" t="e">
        <f t="shared" ca="1" si="545"/>
        <v>#N/A</v>
      </c>
      <c r="GK3754" s="238" t="str">
        <f t="shared" ca="1" si="546"/>
        <v/>
      </c>
    </row>
    <row r="3755" spans="191:193" ht="37.5" customHeight="1" x14ac:dyDescent="0.25">
      <c r="GI3755" s="237">
        <f t="shared" si="544"/>
        <v>0</v>
      </c>
      <c r="GJ3755" s="140" t="e">
        <f t="shared" ca="1" si="545"/>
        <v>#N/A</v>
      </c>
      <c r="GK3755" s="238" t="str">
        <f t="shared" ca="1" si="546"/>
        <v/>
      </c>
    </row>
    <row r="3756" spans="191:193" ht="37.5" customHeight="1" x14ac:dyDescent="0.25">
      <c r="GI3756" s="237">
        <f t="shared" si="544"/>
        <v>0</v>
      </c>
      <c r="GJ3756" s="140" t="e">
        <f t="shared" ca="1" si="545"/>
        <v>#N/A</v>
      </c>
      <c r="GK3756" s="238" t="str">
        <f t="shared" ca="1" si="546"/>
        <v/>
      </c>
    </row>
    <row r="3757" spans="191:193" ht="37.5" customHeight="1" x14ac:dyDescent="0.25">
      <c r="GI3757" s="237">
        <f t="shared" si="544"/>
        <v>0</v>
      </c>
      <c r="GJ3757" s="140" t="e">
        <f t="shared" ca="1" si="545"/>
        <v>#N/A</v>
      </c>
      <c r="GK3757" s="238" t="str">
        <f t="shared" ca="1" si="546"/>
        <v/>
      </c>
    </row>
    <row r="3758" spans="191:193" ht="37.5" customHeight="1" x14ac:dyDescent="0.25">
      <c r="GI3758" s="237">
        <f t="shared" si="544"/>
        <v>0</v>
      </c>
      <c r="GJ3758" s="140" t="e">
        <f t="shared" ca="1" si="545"/>
        <v>#N/A</v>
      </c>
      <c r="GK3758" s="238" t="str">
        <f t="shared" ca="1" si="546"/>
        <v/>
      </c>
    </row>
    <row r="3759" spans="191:193" ht="37.5" customHeight="1" x14ac:dyDescent="0.25">
      <c r="GI3759" s="237">
        <f t="shared" si="544"/>
        <v>0</v>
      </c>
      <c r="GJ3759" s="140" t="e">
        <f t="shared" ca="1" si="545"/>
        <v>#N/A</v>
      </c>
      <c r="GK3759" s="238" t="str">
        <f t="shared" ca="1" si="546"/>
        <v/>
      </c>
    </row>
    <row r="3760" spans="191:193" ht="37.5" customHeight="1" x14ac:dyDescent="0.25">
      <c r="GI3760" s="237">
        <f t="shared" si="544"/>
        <v>0</v>
      </c>
      <c r="GJ3760" s="140" t="e">
        <f t="shared" ca="1" si="545"/>
        <v>#N/A</v>
      </c>
      <c r="GK3760" s="238" t="str">
        <f t="shared" ca="1" si="546"/>
        <v/>
      </c>
    </row>
    <row r="3761" spans="191:193" ht="37.5" customHeight="1" x14ac:dyDescent="0.25">
      <c r="GI3761" s="237">
        <f t="shared" si="544"/>
        <v>0</v>
      </c>
      <c r="GJ3761" s="140" t="e">
        <f t="shared" ca="1" si="545"/>
        <v>#N/A</v>
      </c>
      <c r="GK3761" s="238" t="str">
        <f t="shared" ca="1" si="546"/>
        <v/>
      </c>
    </row>
    <row r="3762" spans="191:193" ht="37.5" customHeight="1" x14ac:dyDescent="0.25">
      <c r="GI3762" s="237">
        <f t="shared" si="544"/>
        <v>0</v>
      </c>
      <c r="GJ3762" s="140" t="e">
        <f t="shared" ca="1" si="545"/>
        <v>#N/A</v>
      </c>
      <c r="GK3762" s="238" t="str">
        <f t="shared" ca="1" si="546"/>
        <v/>
      </c>
    </row>
    <row r="3763" spans="191:193" ht="37.5" customHeight="1" x14ac:dyDescent="0.25">
      <c r="GI3763" s="237">
        <f t="shared" si="544"/>
        <v>0</v>
      </c>
      <c r="GJ3763" s="140" t="e">
        <f t="shared" ca="1" si="545"/>
        <v>#N/A</v>
      </c>
      <c r="GK3763" s="238" t="str">
        <f t="shared" ca="1" si="546"/>
        <v/>
      </c>
    </row>
    <row r="3764" spans="191:193" ht="37.5" customHeight="1" x14ac:dyDescent="0.25">
      <c r="GI3764" s="237">
        <f t="shared" si="544"/>
        <v>0</v>
      </c>
      <c r="GJ3764" s="140" t="e">
        <f t="shared" ca="1" si="545"/>
        <v>#N/A</v>
      </c>
      <c r="GK3764" s="238" t="str">
        <f t="shared" ca="1" si="546"/>
        <v/>
      </c>
    </row>
    <row r="3765" spans="191:193" ht="37.5" customHeight="1" x14ac:dyDescent="0.25">
      <c r="GI3765" s="237">
        <f t="shared" si="544"/>
        <v>0</v>
      </c>
      <c r="GJ3765" s="140" t="e">
        <f t="shared" ca="1" si="545"/>
        <v>#N/A</v>
      </c>
      <c r="GK3765" s="238" t="str">
        <f t="shared" ca="1" si="546"/>
        <v/>
      </c>
    </row>
    <row r="3766" spans="191:193" ht="37.5" customHeight="1" x14ac:dyDescent="0.25">
      <c r="GI3766" s="237">
        <f t="shared" si="544"/>
        <v>0</v>
      </c>
      <c r="GJ3766" s="140" t="e">
        <f t="shared" ca="1" si="545"/>
        <v>#N/A</v>
      </c>
      <c r="GK3766" s="238" t="str">
        <f t="shared" ca="1" si="546"/>
        <v/>
      </c>
    </row>
    <row r="3767" spans="191:193" ht="37.5" customHeight="1" x14ac:dyDescent="0.25">
      <c r="GI3767" s="237">
        <f t="shared" si="544"/>
        <v>0</v>
      </c>
      <c r="GJ3767" s="140" t="e">
        <f t="shared" ca="1" si="545"/>
        <v>#N/A</v>
      </c>
      <c r="GK3767" s="238" t="str">
        <f t="shared" ca="1" si="546"/>
        <v/>
      </c>
    </row>
    <row r="3768" spans="191:193" ht="37.5" customHeight="1" x14ac:dyDescent="0.25">
      <c r="GI3768" s="237">
        <f t="shared" si="544"/>
        <v>0</v>
      </c>
      <c r="GJ3768" s="140" t="e">
        <f t="shared" ca="1" si="545"/>
        <v>#N/A</v>
      </c>
      <c r="GK3768" s="238" t="str">
        <f t="shared" ca="1" si="546"/>
        <v/>
      </c>
    </row>
    <row r="3769" spans="191:193" ht="37.5" customHeight="1" x14ac:dyDescent="0.25">
      <c r="GI3769" s="237">
        <f t="shared" si="544"/>
        <v>0</v>
      </c>
      <c r="GJ3769" s="140" t="e">
        <f t="shared" ca="1" si="545"/>
        <v>#N/A</v>
      </c>
      <c r="GK3769" s="238" t="str">
        <f t="shared" ca="1" si="546"/>
        <v/>
      </c>
    </row>
    <row r="3770" spans="191:193" ht="37.5" customHeight="1" x14ac:dyDescent="0.25">
      <c r="GI3770" s="237">
        <f t="shared" si="544"/>
        <v>0</v>
      </c>
      <c r="GJ3770" s="140" t="e">
        <f t="shared" ca="1" si="545"/>
        <v>#N/A</v>
      </c>
      <c r="GK3770" s="238" t="str">
        <f t="shared" ca="1" si="546"/>
        <v/>
      </c>
    </row>
    <row r="3771" spans="191:193" ht="37.5" customHeight="1" x14ac:dyDescent="0.25">
      <c r="GI3771" s="237">
        <f t="shared" si="544"/>
        <v>0</v>
      </c>
      <c r="GJ3771" s="140" t="e">
        <f t="shared" ca="1" si="545"/>
        <v>#N/A</v>
      </c>
      <c r="GK3771" s="238" t="str">
        <f t="shared" ca="1" si="546"/>
        <v/>
      </c>
    </row>
    <row r="3772" spans="191:193" ht="37.5" customHeight="1" x14ac:dyDescent="0.25">
      <c r="GI3772" s="237">
        <f t="shared" si="544"/>
        <v>0</v>
      </c>
      <c r="GJ3772" s="140" t="e">
        <f t="shared" ca="1" si="545"/>
        <v>#N/A</v>
      </c>
      <c r="GK3772" s="238" t="str">
        <f t="shared" ca="1" si="546"/>
        <v/>
      </c>
    </row>
    <row r="3773" spans="191:193" ht="37.5" customHeight="1" x14ac:dyDescent="0.25">
      <c r="GI3773" s="237">
        <f t="shared" si="544"/>
        <v>0</v>
      </c>
      <c r="GJ3773" s="140" t="e">
        <f t="shared" ca="1" si="545"/>
        <v>#N/A</v>
      </c>
      <c r="GK3773" s="238" t="str">
        <f t="shared" ca="1" si="546"/>
        <v/>
      </c>
    </row>
    <row r="3774" spans="191:193" ht="37.5" customHeight="1" x14ac:dyDescent="0.25">
      <c r="GI3774" s="237">
        <f t="shared" si="544"/>
        <v>0</v>
      </c>
      <c r="GJ3774" s="140" t="e">
        <f t="shared" ca="1" si="545"/>
        <v>#N/A</v>
      </c>
      <c r="GK3774" s="238" t="str">
        <f t="shared" ca="1" si="546"/>
        <v/>
      </c>
    </row>
    <row r="3775" spans="191:193" ht="37.5" customHeight="1" x14ac:dyDescent="0.25">
      <c r="GI3775" s="237">
        <f t="shared" si="544"/>
        <v>0</v>
      </c>
      <c r="GJ3775" s="140" t="e">
        <f t="shared" ca="1" si="545"/>
        <v>#N/A</v>
      </c>
      <c r="GK3775" s="238" t="str">
        <f t="shared" ca="1" si="546"/>
        <v/>
      </c>
    </row>
    <row r="3776" spans="191:193" ht="37.5" customHeight="1" x14ac:dyDescent="0.25">
      <c r="GI3776" s="237">
        <f t="shared" si="544"/>
        <v>0</v>
      </c>
      <c r="GJ3776" s="140" t="e">
        <f t="shared" ca="1" si="545"/>
        <v>#N/A</v>
      </c>
      <c r="GK3776" s="238" t="str">
        <f t="shared" ca="1" si="546"/>
        <v/>
      </c>
    </row>
    <row r="3777" spans="191:193" ht="37.5" customHeight="1" x14ac:dyDescent="0.25">
      <c r="GI3777" s="237">
        <f t="shared" si="544"/>
        <v>0</v>
      </c>
      <c r="GJ3777" s="140" t="e">
        <f t="shared" ca="1" si="545"/>
        <v>#N/A</v>
      </c>
      <c r="GK3777" s="238" t="str">
        <f t="shared" ca="1" si="546"/>
        <v/>
      </c>
    </row>
    <row r="3778" spans="191:193" ht="37.5" customHeight="1" x14ac:dyDescent="0.25">
      <c r="GI3778" s="237">
        <f t="shared" ref="GI3778:GI3841" si="547">INDEX(Matrix_Ausschluss,1+(ROW(A3777)-1)/COLUMNS(CS:GG),MOD(ROW(A3777)-1,COLUMNS(CS:GG))+1)</f>
        <v>0</v>
      </c>
      <c r="GJ3778" s="140" t="e">
        <f t="shared" ca="1" si="545"/>
        <v>#N/A</v>
      </c>
      <c r="GK3778" s="238" t="str">
        <f t="shared" ca="1" si="546"/>
        <v/>
      </c>
    </row>
    <row r="3779" spans="191:193" ht="37.5" customHeight="1" x14ac:dyDescent="0.25">
      <c r="GI3779" s="237">
        <f t="shared" si="547"/>
        <v>0</v>
      </c>
      <c r="GJ3779" s="140" t="e">
        <f t="shared" ref="GJ3779:GJ3842" ca="1" si="548">MATCH("*",OFFSET($GI$1,GJ3778,0,8650),0)+GJ3778</f>
        <v>#N/A</v>
      </c>
      <c r="GK3779" s="238" t="str">
        <f t="shared" ref="GK3779:GK3842" ca="1" si="549">IF(ISERROR($GJ3779),"",INDEX($GI$2:$GI$8650,$GJ3779-1,1))</f>
        <v/>
      </c>
    </row>
    <row r="3780" spans="191:193" ht="37.5" customHeight="1" x14ac:dyDescent="0.25">
      <c r="GI3780" s="237">
        <f t="shared" si="547"/>
        <v>0</v>
      </c>
      <c r="GJ3780" s="140" t="e">
        <f t="shared" ca="1" si="548"/>
        <v>#N/A</v>
      </c>
      <c r="GK3780" s="238" t="str">
        <f t="shared" ca="1" si="549"/>
        <v/>
      </c>
    </row>
    <row r="3781" spans="191:193" ht="37.5" customHeight="1" x14ac:dyDescent="0.25">
      <c r="GI3781" s="237">
        <f t="shared" si="547"/>
        <v>0</v>
      </c>
      <c r="GJ3781" s="140" t="e">
        <f t="shared" ca="1" si="548"/>
        <v>#N/A</v>
      </c>
      <c r="GK3781" s="238" t="str">
        <f t="shared" ca="1" si="549"/>
        <v/>
      </c>
    </row>
    <row r="3782" spans="191:193" ht="37.5" customHeight="1" x14ac:dyDescent="0.25">
      <c r="GI3782" s="237">
        <f t="shared" si="547"/>
        <v>0</v>
      </c>
      <c r="GJ3782" s="140" t="e">
        <f t="shared" ca="1" si="548"/>
        <v>#N/A</v>
      </c>
      <c r="GK3782" s="238" t="str">
        <f t="shared" ca="1" si="549"/>
        <v/>
      </c>
    </row>
    <row r="3783" spans="191:193" ht="37.5" customHeight="1" x14ac:dyDescent="0.25">
      <c r="GI3783" s="237">
        <f t="shared" si="547"/>
        <v>0</v>
      </c>
      <c r="GJ3783" s="140" t="e">
        <f t="shared" ca="1" si="548"/>
        <v>#N/A</v>
      </c>
      <c r="GK3783" s="238" t="str">
        <f t="shared" ca="1" si="549"/>
        <v/>
      </c>
    </row>
    <row r="3784" spans="191:193" ht="37.5" customHeight="1" x14ac:dyDescent="0.25">
      <c r="GI3784" s="237">
        <f t="shared" si="547"/>
        <v>0</v>
      </c>
      <c r="GJ3784" s="140" t="e">
        <f t="shared" ca="1" si="548"/>
        <v>#N/A</v>
      </c>
      <c r="GK3784" s="238" t="str">
        <f t="shared" ca="1" si="549"/>
        <v/>
      </c>
    </row>
    <row r="3785" spans="191:193" ht="37.5" customHeight="1" x14ac:dyDescent="0.25">
      <c r="GI3785" s="237">
        <f t="shared" si="547"/>
        <v>0</v>
      </c>
      <c r="GJ3785" s="140" t="e">
        <f t="shared" ca="1" si="548"/>
        <v>#N/A</v>
      </c>
      <c r="GK3785" s="238" t="str">
        <f t="shared" ca="1" si="549"/>
        <v/>
      </c>
    </row>
    <row r="3786" spans="191:193" ht="37.5" customHeight="1" x14ac:dyDescent="0.25">
      <c r="GI3786" s="237">
        <f t="shared" si="547"/>
        <v>0</v>
      </c>
      <c r="GJ3786" s="140" t="e">
        <f t="shared" ca="1" si="548"/>
        <v>#N/A</v>
      </c>
      <c r="GK3786" s="238" t="str">
        <f t="shared" ca="1" si="549"/>
        <v/>
      </c>
    </row>
    <row r="3787" spans="191:193" ht="37.5" customHeight="1" x14ac:dyDescent="0.25">
      <c r="GI3787" s="237">
        <f t="shared" si="547"/>
        <v>0</v>
      </c>
      <c r="GJ3787" s="140" t="e">
        <f t="shared" ca="1" si="548"/>
        <v>#N/A</v>
      </c>
      <c r="GK3787" s="238" t="str">
        <f t="shared" ca="1" si="549"/>
        <v/>
      </c>
    </row>
    <row r="3788" spans="191:193" ht="37.5" customHeight="1" x14ac:dyDescent="0.25">
      <c r="GI3788" s="237">
        <f t="shared" si="547"/>
        <v>0</v>
      </c>
      <c r="GJ3788" s="140" t="e">
        <f t="shared" ca="1" si="548"/>
        <v>#N/A</v>
      </c>
      <c r="GK3788" s="238" t="str">
        <f t="shared" ca="1" si="549"/>
        <v/>
      </c>
    </row>
    <row r="3789" spans="191:193" ht="37.5" customHeight="1" x14ac:dyDescent="0.25">
      <c r="GI3789" s="237">
        <f t="shared" si="547"/>
        <v>0</v>
      </c>
      <c r="GJ3789" s="140" t="e">
        <f t="shared" ca="1" si="548"/>
        <v>#N/A</v>
      </c>
      <c r="GK3789" s="238" t="str">
        <f t="shared" ca="1" si="549"/>
        <v/>
      </c>
    </row>
    <row r="3790" spans="191:193" ht="37.5" customHeight="1" x14ac:dyDescent="0.25">
      <c r="GI3790" s="237">
        <f t="shared" si="547"/>
        <v>0</v>
      </c>
      <c r="GJ3790" s="140" t="e">
        <f t="shared" ca="1" si="548"/>
        <v>#N/A</v>
      </c>
      <c r="GK3790" s="238" t="str">
        <f t="shared" ca="1" si="549"/>
        <v/>
      </c>
    </row>
    <row r="3791" spans="191:193" ht="37.5" customHeight="1" x14ac:dyDescent="0.25">
      <c r="GI3791" s="237">
        <f t="shared" si="547"/>
        <v>0</v>
      </c>
      <c r="GJ3791" s="140" t="e">
        <f t="shared" ca="1" si="548"/>
        <v>#N/A</v>
      </c>
      <c r="GK3791" s="238" t="str">
        <f t="shared" ca="1" si="549"/>
        <v/>
      </c>
    </row>
    <row r="3792" spans="191:193" ht="37.5" customHeight="1" x14ac:dyDescent="0.25">
      <c r="GI3792" s="237">
        <f t="shared" si="547"/>
        <v>0</v>
      </c>
      <c r="GJ3792" s="140" t="e">
        <f t="shared" ca="1" si="548"/>
        <v>#N/A</v>
      </c>
      <c r="GK3792" s="238" t="str">
        <f t="shared" ca="1" si="549"/>
        <v/>
      </c>
    </row>
    <row r="3793" spans="191:193" ht="37.5" customHeight="1" x14ac:dyDescent="0.25">
      <c r="GI3793" s="237">
        <f t="shared" si="547"/>
        <v>0</v>
      </c>
      <c r="GJ3793" s="140" t="e">
        <f t="shared" ca="1" si="548"/>
        <v>#N/A</v>
      </c>
      <c r="GK3793" s="238" t="str">
        <f t="shared" ca="1" si="549"/>
        <v/>
      </c>
    </row>
    <row r="3794" spans="191:193" ht="37.5" customHeight="1" x14ac:dyDescent="0.25">
      <c r="GI3794" s="237">
        <f t="shared" si="547"/>
        <v>0</v>
      </c>
      <c r="GJ3794" s="140" t="e">
        <f t="shared" ca="1" si="548"/>
        <v>#N/A</v>
      </c>
      <c r="GK3794" s="238" t="str">
        <f t="shared" ca="1" si="549"/>
        <v/>
      </c>
    </row>
    <row r="3795" spans="191:193" ht="37.5" customHeight="1" x14ac:dyDescent="0.25">
      <c r="GI3795" s="237">
        <f t="shared" si="547"/>
        <v>0</v>
      </c>
      <c r="GJ3795" s="140" t="e">
        <f t="shared" ca="1" si="548"/>
        <v>#N/A</v>
      </c>
      <c r="GK3795" s="238" t="str">
        <f t="shared" ca="1" si="549"/>
        <v/>
      </c>
    </row>
    <row r="3796" spans="191:193" ht="37.5" customHeight="1" x14ac:dyDescent="0.25">
      <c r="GI3796" s="237">
        <f t="shared" si="547"/>
        <v>0</v>
      </c>
      <c r="GJ3796" s="140" t="e">
        <f t="shared" ca="1" si="548"/>
        <v>#N/A</v>
      </c>
      <c r="GK3796" s="238" t="str">
        <f t="shared" ca="1" si="549"/>
        <v/>
      </c>
    </row>
    <row r="3797" spans="191:193" ht="37.5" customHeight="1" x14ac:dyDescent="0.25">
      <c r="GI3797" s="237">
        <f t="shared" si="547"/>
        <v>0</v>
      </c>
      <c r="GJ3797" s="140" t="e">
        <f t="shared" ca="1" si="548"/>
        <v>#N/A</v>
      </c>
      <c r="GK3797" s="238" t="str">
        <f t="shared" ca="1" si="549"/>
        <v/>
      </c>
    </row>
    <row r="3798" spans="191:193" ht="37.5" customHeight="1" x14ac:dyDescent="0.25">
      <c r="GI3798" s="237">
        <f t="shared" si="547"/>
        <v>0</v>
      </c>
      <c r="GJ3798" s="140" t="e">
        <f t="shared" ca="1" si="548"/>
        <v>#N/A</v>
      </c>
      <c r="GK3798" s="238" t="str">
        <f t="shared" ca="1" si="549"/>
        <v/>
      </c>
    </row>
    <row r="3799" spans="191:193" ht="37.5" customHeight="1" x14ac:dyDescent="0.25">
      <c r="GI3799" s="237">
        <f t="shared" si="547"/>
        <v>0</v>
      </c>
      <c r="GJ3799" s="140" t="e">
        <f t="shared" ca="1" si="548"/>
        <v>#N/A</v>
      </c>
      <c r="GK3799" s="238" t="str">
        <f t="shared" ca="1" si="549"/>
        <v/>
      </c>
    </row>
    <row r="3800" spans="191:193" ht="37.5" customHeight="1" x14ac:dyDescent="0.25">
      <c r="GI3800" s="237">
        <f t="shared" si="547"/>
        <v>0</v>
      </c>
      <c r="GJ3800" s="140" t="e">
        <f t="shared" ca="1" si="548"/>
        <v>#N/A</v>
      </c>
      <c r="GK3800" s="238" t="str">
        <f t="shared" ca="1" si="549"/>
        <v/>
      </c>
    </row>
    <row r="3801" spans="191:193" ht="37.5" customHeight="1" x14ac:dyDescent="0.25">
      <c r="GI3801" s="237">
        <f t="shared" si="547"/>
        <v>0</v>
      </c>
      <c r="GJ3801" s="140" t="e">
        <f t="shared" ca="1" si="548"/>
        <v>#N/A</v>
      </c>
      <c r="GK3801" s="238" t="str">
        <f t="shared" ca="1" si="549"/>
        <v/>
      </c>
    </row>
    <row r="3802" spans="191:193" ht="37.5" customHeight="1" x14ac:dyDescent="0.25">
      <c r="GI3802" s="237">
        <f t="shared" si="547"/>
        <v>0</v>
      </c>
      <c r="GJ3802" s="140" t="e">
        <f t="shared" ca="1" si="548"/>
        <v>#N/A</v>
      </c>
      <c r="GK3802" s="238" t="str">
        <f t="shared" ca="1" si="549"/>
        <v/>
      </c>
    </row>
    <row r="3803" spans="191:193" ht="37.5" customHeight="1" x14ac:dyDescent="0.25">
      <c r="GI3803" s="237">
        <f t="shared" si="547"/>
        <v>0</v>
      </c>
      <c r="GJ3803" s="140" t="e">
        <f t="shared" ca="1" si="548"/>
        <v>#N/A</v>
      </c>
      <c r="GK3803" s="238" t="str">
        <f t="shared" ca="1" si="549"/>
        <v/>
      </c>
    </row>
    <row r="3804" spans="191:193" ht="37.5" customHeight="1" x14ac:dyDescent="0.25">
      <c r="GI3804" s="237">
        <f t="shared" si="547"/>
        <v>0</v>
      </c>
      <c r="GJ3804" s="140" t="e">
        <f t="shared" ca="1" si="548"/>
        <v>#N/A</v>
      </c>
      <c r="GK3804" s="238" t="str">
        <f t="shared" ca="1" si="549"/>
        <v/>
      </c>
    </row>
    <row r="3805" spans="191:193" ht="37.5" customHeight="1" x14ac:dyDescent="0.25">
      <c r="GI3805" s="237">
        <f t="shared" si="547"/>
        <v>0</v>
      </c>
      <c r="GJ3805" s="140" t="e">
        <f t="shared" ca="1" si="548"/>
        <v>#N/A</v>
      </c>
      <c r="GK3805" s="238" t="str">
        <f t="shared" ca="1" si="549"/>
        <v/>
      </c>
    </row>
    <row r="3806" spans="191:193" ht="37.5" customHeight="1" x14ac:dyDescent="0.25">
      <c r="GI3806" s="237">
        <f t="shared" si="547"/>
        <v>0</v>
      </c>
      <c r="GJ3806" s="140" t="e">
        <f t="shared" ca="1" si="548"/>
        <v>#N/A</v>
      </c>
      <c r="GK3806" s="238" t="str">
        <f t="shared" ca="1" si="549"/>
        <v/>
      </c>
    </row>
    <row r="3807" spans="191:193" ht="37.5" customHeight="1" x14ac:dyDescent="0.25">
      <c r="GI3807" s="237">
        <f t="shared" si="547"/>
        <v>0</v>
      </c>
      <c r="GJ3807" s="140" t="e">
        <f t="shared" ca="1" si="548"/>
        <v>#N/A</v>
      </c>
      <c r="GK3807" s="238" t="str">
        <f t="shared" ca="1" si="549"/>
        <v/>
      </c>
    </row>
    <row r="3808" spans="191:193" ht="37.5" customHeight="1" x14ac:dyDescent="0.25">
      <c r="GI3808" s="237">
        <f t="shared" si="547"/>
        <v>0</v>
      </c>
      <c r="GJ3808" s="140" t="e">
        <f t="shared" ca="1" si="548"/>
        <v>#N/A</v>
      </c>
      <c r="GK3808" s="238" t="str">
        <f t="shared" ca="1" si="549"/>
        <v/>
      </c>
    </row>
    <row r="3809" spans="191:193" ht="37.5" customHeight="1" x14ac:dyDescent="0.25">
      <c r="GI3809" s="237">
        <f t="shared" si="547"/>
        <v>0</v>
      </c>
      <c r="GJ3809" s="140" t="e">
        <f t="shared" ca="1" si="548"/>
        <v>#N/A</v>
      </c>
      <c r="GK3809" s="238" t="str">
        <f t="shared" ca="1" si="549"/>
        <v/>
      </c>
    </row>
    <row r="3810" spans="191:193" ht="37.5" customHeight="1" x14ac:dyDescent="0.25">
      <c r="GI3810" s="237">
        <f t="shared" si="547"/>
        <v>0</v>
      </c>
      <c r="GJ3810" s="140" t="e">
        <f t="shared" ca="1" si="548"/>
        <v>#N/A</v>
      </c>
      <c r="GK3810" s="238" t="str">
        <f t="shared" ca="1" si="549"/>
        <v/>
      </c>
    </row>
    <row r="3811" spans="191:193" ht="37.5" customHeight="1" x14ac:dyDescent="0.25">
      <c r="GI3811" s="237">
        <f t="shared" si="547"/>
        <v>0</v>
      </c>
      <c r="GJ3811" s="140" t="e">
        <f t="shared" ca="1" si="548"/>
        <v>#N/A</v>
      </c>
      <c r="GK3811" s="238" t="str">
        <f t="shared" ca="1" si="549"/>
        <v/>
      </c>
    </row>
    <row r="3812" spans="191:193" ht="37.5" customHeight="1" x14ac:dyDescent="0.25">
      <c r="GI3812" s="237">
        <f t="shared" si="547"/>
        <v>0</v>
      </c>
      <c r="GJ3812" s="140" t="e">
        <f t="shared" ca="1" si="548"/>
        <v>#N/A</v>
      </c>
      <c r="GK3812" s="238" t="str">
        <f t="shared" ca="1" si="549"/>
        <v/>
      </c>
    </row>
    <row r="3813" spans="191:193" ht="37.5" customHeight="1" x14ac:dyDescent="0.25">
      <c r="GI3813" s="237">
        <f t="shared" si="547"/>
        <v>0</v>
      </c>
      <c r="GJ3813" s="140" t="e">
        <f t="shared" ca="1" si="548"/>
        <v>#N/A</v>
      </c>
      <c r="GK3813" s="238" t="str">
        <f t="shared" ca="1" si="549"/>
        <v/>
      </c>
    </row>
    <row r="3814" spans="191:193" ht="37.5" customHeight="1" x14ac:dyDescent="0.25">
      <c r="GI3814" s="237">
        <f t="shared" si="547"/>
        <v>0</v>
      </c>
      <c r="GJ3814" s="140" t="e">
        <f t="shared" ca="1" si="548"/>
        <v>#N/A</v>
      </c>
      <c r="GK3814" s="238" t="str">
        <f t="shared" ca="1" si="549"/>
        <v/>
      </c>
    </row>
    <row r="3815" spans="191:193" ht="37.5" customHeight="1" x14ac:dyDescent="0.25">
      <c r="GI3815" s="237">
        <f t="shared" si="547"/>
        <v>0</v>
      </c>
      <c r="GJ3815" s="140" t="e">
        <f t="shared" ca="1" si="548"/>
        <v>#N/A</v>
      </c>
      <c r="GK3815" s="238" t="str">
        <f t="shared" ca="1" si="549"/>
        <v/>
      </c>
    </row>
    <row r="3816" spans="191:193" ht="37.5" customHeight="1" x14ac:dyDescent="0.25">
      <c r="GI3816" s="237">
        <f t="shared" si="547"/>
        <v>0</v>
      </c>
      <c r="GJ3816" s="140" t="e">
        <f t="shared" ca="1" si="548"/>
        <v>#N/A</v>
      </c>
      <c r="GK3816" s="238" t="str">
        <f t="shared" ca="1" si="549"/>
        <v/>
      </c>
    </row>
    <row r="3817" spans="191:193" ht="37.5" customHeight="1" x14ac:dyDescent="0.25">
      <c r="GI3817" s="237">
        <f t="shared" si="547"/>
        <v>0</v>
      </c>
      <c r="GJ3817" s="140" t="e">
        <f t="shared" ca="1" si="548"/>
        <v>#N/A</v>
      </c>
      <c r="GK3817" s="238" t="str">
        <f t="shared" ca="1" si="549"/>
        <v/>
      </c>
    </row>
    <row r="3818" spans="191:193" ht="37.5" customHeight="1" x14ac:dyDescent="0.25">
      <c r="GI3818" s="237">
        <f t="shared" si="547"/>
        <v>0</v>
      </c>
      <c r="GJ3818" s="140" t="e">
        <f t="shared" ca="1" si="548"/>
        <v>#N/A</v>
      </c>
      <c r="GK3818" s="238" t="str">
        <f t="shared" ca="1" si="549"/>
        <v/>
      </c>
    </row>
    <row r="3819" spans="191:193" ht="37.5" customHeight="1" x14ac:dyDescent="0.25">
      <c r="GI3819" s="237">
        <f t="shared" si="547"/>
        <v>0</v>
      </c>
      <c r="GJ3819" s="140" t="e">
        <f t="shared" ca="1" si="548"/>
        <v>#N/A</v>
      </c>
      <c r="GK3819" s="238" t="str">
        <f t="shared" ca="1" si="549"/>
        <v/>
      </c>
    </row>
    <row r="3820" spans="191:193" ht="37.5" customHeight="1" x14ac:dyDescent="0.25">
      <c r="GI3820" s="237">
        <f t="shared" si="547"/>
        <v>0</v>
      </c>
      <c r="GJ3820" s="140" t="e">
        <f t="shared" ca="1" si="548"/>
        <v>#N/A</v>
      </c>
      <c r="GK3820" s="238" t="str">
        <f t="shared" ca="1" si="549"/>
        <v/>
      </c>
    </row>
    <row r="3821" spans="191:193" ht="37.5" customHeight="1" x14ac:dyDescent="0.25">
      <c r="GI3821" s="237">
        <f t="shared" si="547"/>
        <v>0</v>
      </c>
      <c r="GJ3821" s="140" t="e">
        <f t="shared" ca="1" si="548"/>
        <v>#N/A</v>
      </c>
      <c r="GK3821" s="238" t="str">
        <f t="shared" ca="1" si="549"/>
        <v/>
      </c>
    </row>
    <row r="3822" spans="191:193" ht="37.5" customHeight="1" x14ac:dyDescent="0.25">
      <c r="GI3822" s="237">
        <f t="shared" si="547"/>
        <v>0</v>
      </c>
      <c r="GJ3822" s="140" t="e">
        <f t="shared" ca="1" si="548"/>
        <v>#N/A</v>
      </c>
      <c r="GK3822" s="238" t="str">
        <f t="shared" ca="1" si="549"/>
        <v/>
      </c>
    </row>
    <row r="3823" spans="191:193" ht="37.5" customHeight="1" x14ac:dyDescent="0.25">
      <c r="GI3823" s="237">
        <f t="shared" si="547"/>
        <v>0</v>
      </c>
      <c r="GJ3823" s="140" t="e">
        <f t="shared" ca="1" si="548"/>
        <v>#N/A</v>
      </c>
      <c r="GK3823" s="238" t="str">
        <f t="shared" ca="1" si="549"/>
        <v/>
      </c>
    </row>
    <row r="3824" spans="191:193" ht="37.5" customHeight="1" x14ac:dyDescent="0.25">
      <c r="GI3824" s="237">
        <f t="shared" si="547"/>
        <v>0</v>
      </c>
      <c r="GJ3824" s="140" t="e">
        <f t="shared" ca="1" si="548"/>
        <v>#N/A</v>
      </c>
      <c r="GK3824" s="238" t="str">
        <f t="shared" ca="1" si="549"/>
        <v/>
      </c>
    </row>
    <row r="3825" spans="191:193" ht="37.5" customHeight="1" x14ac:dyDescent="0.25">
      <c r="GI3825" s="237">
        <f t="shared" si="547"/>
        <v>0</v>
      </c>
      <c r="GJ3825" s="140" t="e">
        <f t="shared" ca="1" si="548"/>
        <v>#N/A</v>
      </c>
      <c r="GK3825" s="238" t="str">
        <f t="shared" ca="1" si="549"/>
        <v/>
      </c>
    </row>
    <row r="3826" spans="191:193" ht="37.5" customHeight="1" x14ac:dyDescent="0.25">
      <c r="GI3826" s="237">
        <f t="shared" si="547"/>
        <v>0</v>
      </c>
      <c r="GJ3826" s="140" t="e">
        <f t="shared" ca="1" si="548"/>
        <v>#N/A</v>
      </c>
      <c r="GK3826" s="238" t="str">
        <f t="shared" ca="1" si="549"/>
        <v/>
      </c>
    </row>
    <row r="3827" spans="191:193" ht="37.5" customHeight="1" x14ac:dyDescent="0.25">
      <c r="GI3827" s="237">
        <f t="shared" si="547"/>
        <v>0</v>
      </c>
      <c r="GJ3827" s="140" t="e">
        <f t="shared" ca="1" si="548"/>
        <v>#N/A</v>
      </c>
      <c r="GK3827" s="238" t="str">
        <f t="shared" ca="1" si="549"/>
        <v/>
      </c>
    </row>
    <row r="3828" spans="191:193" ht="37.5" customHeight="1" x14ac:dyDescent="0.25">
      <c r="GI3828" s="237">
        <f t="shared" si="547"/>
        <v>0</v>
      </c>
      <c r="GJ3828" s="140" t="e">
        <f t="shared" ca="1" si="548"/>
        <v>#N/A</v>
      </c>
      <c r="GK3828" s="238" t="str">
        <f t="shared" ca="1" si="549"/>
        <v/>
      </c>
    </row>
    <row r="3829" spans="191:193" ht="37.5" customHeight="1" x14ac:dyDescent="0.25">
      <c r="GI3829" s="237">
        <f t="shared" si="547"/>
        <v>0</v>
      </c>
      <c r="GJ3829" s="140" t="e">
        <f t="shared" ca="1" si="548"/>
        <v>#N/A</v>
      </c>
      <c r="GK3829" s="238" t="str">
        <f t="shared" ca="1" si="549"/>
        <v/>
      </c>
    </row>
    <row r="3830" spans="191:193" ht="37.5" customHeight="1" x14ac:dyDescent="0.25">
      <c r="GI3830" s="237">
        <f t="shared" si="547"/>
        <v>0</v>
      </c>
      <c r="GJ3830" s="140" t="e">
        <f t="shared" ca="1" si="548"/>
        <v>#N/A</v>
      </c>
      <c r="GK3830" s="238" t="str">
        <f t="shared" ca="1" si="549"/>
        <v/>
      </c>
    </row>
    <row r="3831" spans="191:193" ht="37.5" customHeight="1" x14ac:dyDescent="0.25">
      <c r="GI3831" s="237">
        <f t="shared" si="547"/>
        <v>0</v>
      </c>
      <c r="GJ3831" s="140" t="e">
        <f t="shared" ca="1" si="548"/>
        <v>#N/A</v>
      </c>
      <c r="GK3831" s="238" t="str">
        <f t="shared" ca="1" si="549"/>
        <v/>
      </c>
    </row>
    <row r="3832" spans="191:193" ht="37.5" customHeight="1" x14ac:dyDescent="0.25">
      <c r="GI3832" s="237">
        <f t="shared" si="547"/>
        <v>0</v>
      </c>
      <c r="GJ3832" s="140" t="e">
        <f t="shared" ca="1" si="548"/>
        <v>#N/A</v>
      </c>
      <c r="GK3832" s="238" t="str">
        <f t="shared" ca="1" si="549"/>
        <v/>
      </c>
    </row>
    <row r="3833" spans="191:193" ht="37.5" customHeight="1" x14ac:dyDescent="0.25">
      <c r="GI3833" s="237">
        <f t="shared" si="547"/>
        <v>0</v>
      </c>
      <c r="GJ3833" s="140" t="e">
        <f t="shared" ca="1" si="548"/>
        <v>#N/A</v>
      </c>
      <c r="GK3833" s="238" t="str">
        <f t="shared" ca="1" si="549"/>
        <v/>
      </c>
    </row>
    <row r="3834" spans="191:193" ht="37.5" customHeight="1" x14ac:dyDescent="0.25">
      <c r="GI3834" s="237">
        <f t="shared" si="547"/>
        <v>0</v>
      </c>
      <c r="GJ3834" s="140" t="e">
        <f t="shared" ca="1" si="548"/>
        <v>#N/A</v>
      </c>
      <c r="GK3834" s="238" t="str">
        <f t="shared" ca="1" si="549"/>
        <v/>
      </c>
    </row>
    <row r="3835" spans="191:193" ht="37.5" customHeight="1" x14ac:dyDescent="0.25">
      <c r="GI3835" s="237">
        <f t="shared" si="547"/>
        <v>0</v>
      </c>
      <c r="GJ3835" s="140" t="e">
        <f t="shared" ca="1" si="548"/>
        <v>#N/A</v>
      </c>
      <c r="GK3835" s="238" t="str">
        <f t="shared" ca="1" si="549"/>
        <v/>
      </c>
    </row>
    <row r="3836" spans="191:193" ht="37.5" customHeight="1" x14ac:dyDescent="0.25">
      <c r="GI3836" s="237">
        <f t="shared" si="547"/>
        <v>0</v>
      </c>
      <c r="GJ3836" s="140" t="e">
        <f t="shared" ca="1" si="548"/>
        <v>#N/A</v>
      </c>
      <c r="GK3836" s="238" t="str">
        <f t="shared" ca="1" si="549"/>
        <v/>
      </c>
    </row>
    <row r="3837" spans="191:193" ht="37.5" customHeight="1" x14ac:dyDescent="0.25">
      <c r="GI3837" s="237">
        <f t="shared" si="547"/>
        <v>0</v>
      </c>
      <c r="GJ3837" s="140" t="e">
        <f t="shared" ca="1" si="548"/>
        <v>#N/A</v>
      </c>
      <c r="GK3837" s="238" t="str">
        <f t="shared" ca="1" si="549"/>
        <v/>
      </c>
    </row>
    <row r="3838" spans="191:193" ht="37.5" customHeight="1" x14ac:dyDescent="0.25">
      <c r="GI3838" s="237">
        <f t="shared" si="547"/>
        <v>0</v>
      </c>
      <c r="GJ3838" s="140" t="e">
        <f t="shared" ca="1" si="548"/>
        <v>#N/A</v>
      </c>
      <c r="GK3838" s="238" t="str">
        <f t="shared" ca="1" si="549"/>
        <v/>
      </c>
    </row>
    <row r="3839" spans="191:193" ht="37.5" customHeight="1" x14ac:dyDescent="0.25">
      <c r="GI3839" s="237">
        <f t="shared" si="547"/>
        <v>0</v>
      </c>
      <c r="GJ3839" s="140" t="e">
        <f t="shared" ca="1" si="548"/>
        <v>#N/A</v>
      </c>
      <c r="GK3839" s="238" t="str">
        <f t="shared" ca="1" si="549"/>
        <v/>
      </c>
    </row>
    <row r="3840" spans="191:193" ht="37.5" customHeight="1" x14ac:dyDescent="0.25">
      <c r="GI3840" s="237">
        <f t="shared" si="547"/>
        <v>0</v>
      </c>
      <c r="GJ3840" s="140" t="e">
        <f t="shared" ca="1" si="548"/>
        <v>#N/A</v>
      </c>
      <c r="GK3840" s="238" t="str">
        <f t="shared" ca="1" si="549"/>
        <v/>
      </c>
    </row>
    <row r="3841" spans="191:193" ht="37.5" customHeight="1" x14ac:dyDescent="0.25">
      <c r="GI3841" s="237">
        <f t="shared" si="547"/>
        <v>0</v>
      </c>
      <c r="GJ3841" s="140" t="e">
        <f t="shared" ca="1" si="548"/>
        <v>#N/A</v>
      </c>
      <c r="GK3841" s="238" t="str">
        <f t="shared" ca="1" si="549"/>
        <v/>
      </c>
    </row>
    <row r="3842" spans="191:193" ht="37.5" customHeight="1" x14ac:dyDescent="0.25">
      <c r="GI3842" s="237">
        <f t="shared" ref="GI3842:GI3905" si="550">INDEX(Matrix_Ausschluss,1+(ROW(A3841)-1)/COLUMNS(CS:GG),MOD(ROW(A3841)-1,COLUMNS(CS:GG))+1)</f>
        <v>0</v>
      </c>
      <c r="GJ3842" s="140" t="e">
        <f t="shared" ca="1" si="548"/>
        <v>#N/A</v>
      </c>
      <c r="GK3842" s="238" t="str">
        <f t="shared" ca="1" si="549"/>
        <v/>
      </c>
    </row>
    <row r="3843" spans="191:193" ht="37.5" customHeight="1" x14ac:dyDescent="0.25">
      <c r="GI3843" s="237">
        <f t="shared" si="550"/>
        <v>0</v>
      </c>
      <c r="GJ3843" s="140" t="e">
        <f t="shared" ref="GJ3843:GJ3906" ca="1" si="551">MATCH("*",OFFSET($GI$1,GJ3842,0,8650),0)+GJ3842</f>
        <v>#N/A</v>
      </c>
      <c r="GK3843" s="238" t="str">
        <f t="shared" ref="GK3843:GK3906" ca="1" si="552">IF(ISERROR($GJ3843),"",INDEX($GI$2:$GI$8650,$GJ3843-1,1))</f>
        <v/>
      </c>
    </row>
    <row r="3844" spans="191:193" ht="37.5" customHeight="1" x14ac:dyDescent="0.25">
      <c r="GI3844" s="237">
        <f t="shared" si="550"/>
        <v>0</v>
      </c>
      <c r="GJ3844" s="140" t="e">
        <f t="shared" ca="1" si="551"/>
        <v>#N/A</v>
      </c>
      <c r="GK3844" s="238" t="str">
        <f t="shared" ca="1" si="552"/>
        <v/>
      </c>
    </row>
    <row r="3845" spans="191:193" ht="37.5" customHeight="1" x14ac:dyDescent="0.25">
      <c r="GI3845" s="237">
        <f t="shared" si="550"/>
        <v>0</v>
      </c>
      <c r="GJ3845" s="140" t="e">
        <f t="shared" ca="1" si="551"/>
        <v>#N/A</v>
      </c>
      <c r="GK3845" s="238" t="str">
        <f t="shared" ca="1" si="552"/>
        <v/>
      </c>
    </row>
    <row r="3846" spans="191:193" ht="37.5" customHeight="1" x14ac:dyDescent="0.25">
      <c r="GI3846" s="237">
        <f t="shared" si="550"/>
        <v>0</v>
      </c>
      <c r="GJ3846" s="140" t="e">
        <f t="shared" ca="1" si="551"/>
        <v>#N/A</v>
      </c>
      <c r="GK3846" s="238" t="str">
        <f t="shared" ca="1" si="552"/>
        <v/>
      </c>
    </row>
    <row r="3847" spans="191:193" ht="37.5" customHeight="1" x14ac:dyDescent="0.25">
      <c r="GI3847" s="237">
        <f t="shared" si="550"/>
        <v>0</v>
      </c>
      <c r="GJ3847" s="140" t="e">
        <f t="shared" ca="1" si="551"/>
        <v>#N/A</v>
      </c>
      <c r="GK3847" s="238" t="str">
        <f t="shared" ca="1" si="552"/>
        <v/>
      </c>
    </row>
    <row r="3848" spans="191:193" ht="37.5" customHeight="1" x14ac:dyDescent="0.25">
      <c r="GI3848" s="237">
        <f t="shared" si="550"/>
        <v>0</v>
      </c>
      <c r="GJ3848" s="140" t="e">
        <f t="shared" ca="1" si="551"/>
        <v>#N/A</v>
      </c>
      <c r="GK3848" s="238" t="str">
        <f t="shared" ca="1" si="552"/>
        <v/>
      </c>
    </row>
    <row r="3849" spans="191:193" ht="37.5" customHeight="1" x14ac:dyDescent="0.25">
      <c r="GI3849" s="237">
        <f t="shared" si="550"/>
        <v>0</v>
      </c>
      <c r="GJ3849" s="140" t="e">
        <f t="shared" ca="1" si="551"/>
        <v>#N/A</v>
      </c>
      <c r="GK3849" s="238" t="str">
        <f t="shared" ca="1" si="552"/>
        <v/>
      </c>
    </row>
    <row r="3850" spans="191:193" ht="37.5" customHeight="1" x14ac:dyDescent="0.25">
      <c r="GI3850" s="237">
        <f t="shared" si="550"/>
        <v>0</v>
      </c>
      <c r="GJ3850" s="140" t="e">
        <f t="shared" ca="1" si="551"/>
        <v>#N/A</v>
      </c>
      <c r="GK3850" s="238" t="str">
        <f t="shared" ca="1" si="552"/>
        <v/>
      </c>
    </row>
    <row r="3851" spans="191:193" ht="37.5" customHeight="1" x14ac:dyDescent="0.25">
      <c r="GI3851" s="237">
        <f t="shared" si="550"/>
        <v>0</v>
      </c>
      <c r="GJ3851" s="140" t="e">
        <f t="shared" ca="1" si="551"/>
        <v>#N/A</v>
      </c>
      <c r="GK3851" s="238" t="str">
        <f t="shared" ca="1" si="552"/>
        <v/>
      </c>
    </row>
    <row r="3852" spans="191:193" ht="37.5" customHeight="1" x14ac:dyDescent="0.25">
      <c r="GI3852" s="237">
        <f t="shared" si="550"/>
        <v>0</v>
      </c>
      <c r="GJ3852" s="140" t="e">
        <f t="shared" ca="1" si="551"/>
        <v>#N/A</v>
      </c>
      <c r="GK3852" s="238" t="str">
        <f t="shared" ca="1" si="552"/>
        <v/>
      </c>
    </row>
    <row r="3853" spans="191:193" ht="37.5" customHeight="1" x14ac:dyDescent="0.25">
      <c r="GI3853" s="237">
        <f t="shared" si="550"/>
        <v>0</v>
      </c>
      <c r="GJ3853" s="140" t="e">
        <f t="shared" ca="1" si="551"/>
        <v>#N/A</v>
      </c>
      <c r="GK3853" s="238" t="str">
        <f t="shared" ca="1" si="552"/>
        <v/>
      </c>
    </row>
    <row r="3854" spans="191:193" ht="37.5" customHeight="1" x14ac:dyDescent="0.25">
      <c r="GI3854" s="237">
        <f t="shared" si="550"/>
        <v>0</v>
      </c>
      <c r="GJ3854" s="140" t="e">
        <f t="shared" ca="1" si="551"/>
        <v>#N/A</v>
      </c>
      <c r="GK3854" s="238" t="str">
        <f t="shared" ca="1" si="552"/>
        <v/>
      </c>
    </row>
    <row r="3855" spans="191:193" ht="37.5" customHeight="1" x14ac:dyDescent="0.25">
      <c r="GI3855" s="237">
        <f t="shared" si="550"/>
        <v>0</v>
      </c>
      <c r="GJ3855" s="140" t="e">
        <f t="shared" ca="1" si="551"/>
        <v>#N/A</v>
      </c>
      <c r="GK3855" s="238" t="str">
        <f t="shared" ca="1" si="552"/>
        <v/>
      </c>
    </row>
    <row r="3856" spans="191:193" ht="37.5" customHeight="1" x14ac:dyDescent="0.25">
      <c r="GI3856" s="237">
        <f t="shared" si="550"/>
        <v>0</v>
      </c>
      <c r="GJ3856" s="140" t="e">
        <f t="shared" ca="1" si="551"/>
        <v>#N/A</v>
      </c>
      <c r="GK3856" s="238" t="str">
        <f t="shared" ca="1" si="552"/>
        <v/>
      </c>
    </row>
    <row r="3857" spans="191:193" ht="37.5" customHeight="1" x14ac:dyDescent="0.25">
      <c r="GI3857" s="237">
        <f t="shared" si="550"/>
        <v>0</v>
      </c>
      <c r="GJ3857" s="140" t="e">
        <f t="shared" ca="1" si="551"/>
        <v>#N/A</v>
      </c>
      <c r="GK3857" s="238" t="str">
        <f t="shared" ca="1" si="552"/>
        <v/>
      </c>
    </row>
    <row r="3858" spans="191:193" ht="37.5" customHeight="1" x14ac:dyDescent="0.25">
      <c r="GI3858" s="237">
        <f t="shared" si="550"/>
        <v>0</v>
      </c>
      <c r="GJ3858" s="140" t="e">
        <f t="shared" ca="1" si="551"/>
        <v>#N/A</v>
      </c>
      <c r="GK3858" s="238" t="str">
        <f t="shared" ca="1" si="552"/>
        <v/>
      </c>
    </row>
    <row r="3859" spans="191:193" ht="37.5" customHeight="1" x14ac:dyDescent="0.25">
      <c r="GI3859" s="237">
        <f t="shared" si="550"/>
        <v>0</v>
      </c>
      <c r="GJ3859" s="140" t="e">
        <f t="shared" ca="1" si="551"/>
        <v>#N/A</v>
      </c>
      <c r="GK3859" s="238" t="str">
        <f t="shared" ca="1" si="552"/>
        <v/>
      </c>
    </row>
    <row r="3860" spans="191:193" ht="37.5" customHeight="1" x14ac:dyDescent="0.25">
      <c r="GI3860" s="237">
        <f t="shared" si="550"/>
        <v>0</v>
      </c>
      <c r="GJ3860" s="140" t="e">
        <f t="shared" ca="1" si="551"/>
        <v>#N/A</v>
      </c>
      <c r="GK3860" s="238" t="str">
        <f t="shared" ca="1" si="552"/>
        <v/>
      </c>
    </row>
    <row r="3861" spans="191:193" ht="37.5" customHeight="1" x14ac:dyDescent="0.25">
      <c r="GI3861" s="237">
        <f t="shared" si="550"/>
        <v>0</v>
      </c>
      <c r="GJ3861" s="140" t="e">
        <f t="shared" ca="1" si="551"/>
        <v>#N/A</v>
      </c>
      <c r="GK3861" s="238" t="str">
        <f t="shared" ca="1" si="552"/>
        <v/>
      </c>
    </row>
    <row r="3862" spans="191:193" ht="37.5" customHeight="1" x14ac:dyDescent="0.25">
      <c r="GI3862" s="237">
        <f t="shared" si="550"/>
        <v>0</v>
      </c>
      <c r="GJ3862" s="140" t="e">
        <f t="shared" ca="1" si="551"/>
        <v>#N/A</v>
      </c>
      <c r="GK3862" s="238" t="str">
        <f t="shared" ca="1" si="552"/>
        <v/>
      </c>
    </row>
    <row r="3863" spans="191:193" ht="37.5" customHeight="1" x14ac:dyDescent="0.25">
      <c r="GI3863" s="237">
        <f t="shared" si="550"/>
        <v>0</v>
      </c>
      <c r="GJ3863" s="140" t="e">
        <f t="shared" ca="1" si="551"/>
        <v>#N/A</v>
      </c>
      <c r="GK3863" s="238" t="str">
        <f t="shared" ca="1" si="552"/>
        <v/>
      </c>
    </row>
    <row r="3864" spans="191:193" ht="37.5" customHeight="1" x14ac:dyDescent="0.25">
      <c r="GI3864" s="237">
        <f t="shared" si="550"/>
        <v>0</v>
      </c>
      <c r="GJ3864" s="140" t="e">
        <f t="shared" ca="1" si="551"/>
        <v>#N/A</v>
      </c>
      <c r="GK3864" s="238" t="str">
        <f t="shared" ca="1" si="552"/>
        <v/>
      </c>
    </row>
    <row r="3865" spans="191:193" ht="37.5" customHeight="1" x14ac:dyDescent="0.25">
      <c r="GI3865" s="237">
        <f t="shared" si="550"/>
        <v>0</v>
      </c>
      <c r="GJ3865" s="140" t="e">
        <f t="shared" ca="1" si="551"/>
        <v>#N/A</v>
      </c>
      <c r="GK3865" s="238" t="str">
        <f t="shared" ca="1" si="552"/>
        <v/>
      </c>
    </row>
    <row r="3866" spans="191:193" ht="37.5" customHeight="1" x14ac:dyDescent="0.25">
      <c r="GI3866" s="237">
        <f t="shared" si="550"/>
        <v>0</v>
      </c>
      <c r="GJ3866" s="140" t="e">
        <f t="shared" ca="1" si="551"/>
        <v>#N/A</v>
      </c>
      <c r="GK3866" s="238" t="str">
        <f t="shared" ca="1" si="552"/>
        <v/>
      </c>
    </row>
    <row r="3867" spans="191:193" ht="37.5" customHeight="1" x14ac:dyDescent="0.25">
      <c r="GI3867" s="237">
        <f t="shared" si="550"/>
        <v>0</v>
      </c>
      <c r="GJ3867" s="140" t="e">
        <f t="shared" ca="1" si="551"/>
        <v>#N/A</v>
      </c>
      <c r="GK3867" s="238" t="str">
        <f t="shared" ca="1" si="552"/>
        <v/>
      </c>
    </row>
    <row r="3868" spans="191:193" ht="37.5" customHeight="1" x14ac:dyDescent="0.25">
      <c r="GI3868" s="237">
        <f t="shared" si="550"/>
        <v>0</v>
      </c>
      <c r="GJ3868" s="140" t="e">
        <f t="shared" ca="1" si="551"/>
        <v>#N/A</v>
      </c>
      <c r="GK3868" s="238" t="str">
        <f t="shared" ca="1" si="552"/>
        <v/>
      </c>
    </row>
    <row r="3869" spans="191:193" ht="37.5" customHeight="1" x14ac:dyDescent="0.25">
      <c r="GI3869" s="237">
        <f t="shared" si="550"/>
        <v>0</v>
      </c>
      <c r="GJ3869" s="140" t="e">
        <f t="shared" ca="1" si="551"/>
        <v>#N/A</v>
      </c>
      <c r="GK3869" s="238" t="str">
        <f t="shared" ca="1" si="552"/>
        <v/>
      </c>
    </row>
    <row r="3870" spans="191:193" ht="37.5" customHeight="1" x14ac:dyDescent="0.25">
      <c r="GI3870" s="237">
        <f t="shared" si="550"/>
        <v>0</v>
      </c>
      <c r="GJ3870" s="140" t="e">
        <f t="shared" ca="1" si="551"/>
        <v>#N/A</v>
      </c>
      <c r="GK3870" s="238" t="str">
        <f t="shared" ca="1" si="552"/>
        <v/>
      </c>
    </row>
    <row r="3871" spans="191:193" ht="37.5" customHeight="1" x14ac:dyDescent="0.25">
      <c r="GI3871" s="237">
        <f t="shared" si="550"/>
        <v>0</v>
      </c>
      <c r="GJ3871" s="140" t="e">
        <f t="shared" ca="1" si="551"/>
        <v>#N/A</v>
      </c>
      <c r="GK3871" s="238" t="str">
        <f t="shared" ca="1" si="552"/>
        <v/>
      </c>
    </row>
    <row r="3872" spans="191:193" ht="37.5" customHeight="1" x14ac:dyDescent="0.25">
      <c r="GI3872" s="237">
        <f t="shared" si="550"/>
        <v>0</v>
      </c>
      <c r="GJ3872" s="140" t="e">
        <f t="shared" ca="1" si="551"/>
        <v>#N/A</v>
      </c>
      <c r="GK3872" s="238" t="str">
        <f t="shared" ca="1" si="552"/>
        <v/>
      </c>
    </row>
    <row r="3873" spans="191:193" ht="37.5" customHeight="1" x14ac:dyDescent="0.25">
      <c r="GI3873" s="237">
        <f t="shared" si="550"/>
        <v>0</v>
      </c>
      <c r="GJ3873" s="140" t="e">
        <f t="shared" ca="1" si="551"/>
        <v>#N/A</v>
      </c>
      <c r="GK3873" s="238" t="str">
        <f t="shared" ca="1" si="552"/>
        <v/>
      </c>
    </row>
    <row r="3874" spans="191:193" ht="37.5" customHeight="1" x14ac:dyDescent="0.25">
      <c r="GI3874" s="237">
        <f t="shared" si="550"/>
        <v>0</v>
      </c>
      <c r="GJ3874" s="140" t="e">
        <f t="shared" ca="1" si="551"/>
        <v>#N/A</v>
      </c>
      <c r="GK3874" s="238" t="str">
        <f t="shared" ca="1" si="552"/>
        <v/>
      </c>
    </row>
    <row r="3875" spans="191:193" ht="37.5" customHeight="1" x14ac:dyDescent="0.25">
      <c r="GI3875" s="237">
        <f t="shared" si="550"/>
        <v>0</v>
      </c>
      <c r="GJ3875" s="140" t="e">
        <f t="shared" ca="1" si="551"/>
        <v>#N/A</v>
      </c>
      <c r="GK3875" s="238" t="str">
        <f t="shared" ca="1" si="552"/>
        <v/>
      </c>
    </row>
    <row r="3876" spans="191:193" ht="37.5" customHeight="1" x14ac:dyDescent="0.25">
      <c r="GI3876" s="237">
        <f t="shared" si="550"/>
        <v>0</v>
      </c>
      <c r="GJ3876" s="140" t="e">
        <f t="shared" ca="1" si="551"/>
        <v>#N/A</v>
      </c>
      <c r="GK3876" s="238" t="str">
        <f t="shared" ca="1" si="552"/>
        <v/>
      </c>
    </row>
    <row r="3877" spans="191:193" ht="37.5" customHeight="1" x14ac:dyDescent="0.25">
      <c r="GI3877" s="237">
        <f t="shared" si="550"/>
        <v>0</v>
      </c>
      <c r="GJ3877" s="140" t="e">
        <f t="shared" ca="1" si="551"/>
        <v>#N/A</v>
      </c>
      <c r="GK3877" s="238" t="str">
        <f t="shared" ca="1" si="552"/>
        <v/>
      </c>
    </row>
    <row r="3878" spans="191:193" ht="37.5" customHeight="1" x14ac:dyDescent="0.25">
      <c r="GI3878" s="237">
        <f t="shared" si="550"/>
        <v>0</v>
      </c>
      <c r="GJ3878" s="140" t="e">
        <f t="shared" ca="1" si="551"/>
        <v>#N/A</v>
      </c>
      <c r="GK3878" s="238" t="str">
        <f t="shared" ca="1" si="552"/>
        <v/>
      </c>
    </row>
    <row r="3879" spans="191:193" ht="37.5" customHeight="1" x14ac:dyDescent="0.25">
      <c r="GI3879" s="237">
        <f t="shared" si="550"/>
        <v>0</v>
      </c>
      <c r="GJ3879" s="140" t="e">
        <f t="shared" ca="1" si="551"/>
        <v>#N/A</v>
      </c>
      <c r="GK3879" s="238" t="str">
        <f t="shared" ca="1" si="552"/>
        <v/>
      </c>
    </row>
    <row r="3880" spans="191:193" ht="37.5" customHeight="1" x14ac:dyDescent="0.25">
      <c r="GI3880" s="237">
        <f t="shared" si="550"/>
        <v>0</v>
      </c>
      <c r="GJ3880" s="140" t="e">
        <f t="shared" ca="1" si="551"/>
        <v>#N/A</v>
      </c>
      <c r="GK3880" s="238" t="str">
        <f t="shared" ca="1" si="552"/>
        <v/>
      </c>
    </row>
    <row r="3881" spans="191:193" ht="37.5" customHeight="1" x14ac:dyDescent="0.25">
      <c r="GI3881" s="237">
        <f t="shared" si="550"/>
        <v>0</v>
      </c>
      <c r="GJ3881" s="140" t="e">
        <f t="shared" ca="1" si="551"/>
        <v>#N/A</v>
      </c>
      <c r="GK3881" s="238" t="str">
        <f t="shared" ca="1" si="552"/>
        <v/>
      </c>
    </row>
    <row r="3882" spans="191:193" ht="37.5" customHeight="1" x14ac:dyDescent="0.25">
      <c r="GI3882" s="237">
        <f t="shared" si="550"/>
        <v>0</v>
      </c>
      <c r="GJ3882" s="140" t="e">
        <f t="shared" ca="1" si="551"/>
        <v>#N/A</v>
      </c>
      <c r="GK3882" s="238" t="str">
        <f t="shared" ca="1" si="552"/>
        <v/>
      </c>
    </row>
    <row r="3883" spans="191:193" ht="37.5" customHeight="1" x14ac:dyDescent="0.25">
      <c r="GI3883" s="237">
        <f t="shared" si="550"/>
        <v>0</v>
      </c>
      <c r="GJ3883" s="140" t="e">
        <f t="shared" ca="1" si="551"/>
        <v>#N/A</v>
      </c>
      <c r="GK3883" s="238" t="str">
        <f t="shared" ca="1" si="552"/>
        <v/>
      </c>
    </row>
    <row r="3884" spans="191:193" ht="37.5" customHeight="1" x14ac:dyDescent="0.25">
      <c r="GI3884" s="237">
        <f t="shared" si="550"/>
        <v>0</v>
      </c>
      <c r="GJ3884" s="140" t="e">
        <f t="shared" ca="1" si="551"/>
        <v>#N/A</v>
      </c>
      <c r="GK3884" s="238" t="str">
        <f t="shared" ca="1" si="552"/>
        <v/>
      </c>
    </row>
    <row r="3885" spans="191:193" ht="37.5" customHeight="1" x14ac:dyDescent="0.25">
      <c r="GI3885" s="237">
        <f t="shared" si="550"/>
        <v>0</v>
      </c>
      <c r="GJ3885" s="140" t="e">
        <f t="shared" ca="1" si="551"/>
        <v>#N/A</v>
      </c>
      <c r="GK3885" s="238" t="str">
        <f t="shared" ca="1" si="552"/>
        <v/>
      </c>
    </row>
    <row r="3886" spans="191:193" ht="37.5" customHeight="1" x14ac:dyDescent="0.25">
      <c r="GI3886" s="237">
        <f t="shared" si="550"/>
        <v>0</v>
      </c>
      <c r="GJ3886" s="140" t="e">
        <f t="shared" ca="1" si="551"/>
        <v>#N/A</v>
      </c>
      <c r="GK3886" s="238" t="str">
        <f t="shared" ca="1" si="552"/>
        <v/>
      </c>
    </row>
    <row r="3887" spans="191:193" ht="37.5" customHeight="1" x14ac:dyDescent="0.25">
      <c r="GI3887" s="237">
        <f t="shared" si="550"/>
        <v>0</v>
      </c>
      <c r="GJ3887" s="140" t="e">
        <f t="shared" ca="1" si="551"/>
        <v>#N/A</v>
      </c>
      <c r="GK3887" s="238" t="str">
        <f t="shared" ca="1" si="552"/>
        <v/>
      </c>
    </row>
    <row r="3888" spans="191:193" ht="37.5" customHeight="1" x14ac:dyDescent="0.25">
      <c r="GI3888" s="237">
        <f t="shared" si="550"/>
        <v>0</v>
      </c>
      <c r="GJ3888" s="140" t="e">
        <f t="shared" ca="1" si="551"/>
        <v>#N/A</v>
      </c>
      <c r="GK3888" s="238" t="str">
        <f t="shared" ca="1" si="552"/>
        <v/>
      </c>
    </row>
    <row r="3889" spans="191:193" ht="37.5" customHeight="1" x14ac:dyDescent="0.25">
      <c r="GI3889" s="237">
        <f t="shared" si="550"/>
        <v>0</v>
      </c>
      <c r="GJ3889" s="140" t="e">
        <f t="shared" ca="1" si="551"/>
        <v>#N/A</v>
      </c>
      <c r="GK3889" s="238" t="str">
        <f t="shared" ca="1" si="552"/>
        <v/>
      </c>
    </row>
    <row r="3890" spans="191:193" ht="37.5" customHeight="1" x14ac:dyDescent="0.25">
      <c r="GI3890" s="237">
        <f t="shared" si="550"/>
        <v>0</v>
      </c>
      <c r="GJ3890" s="140" t="e">
        <f t="shared" ca="1" si="551"/>
        <v>#N/A</v>
      </c>
      <c r="GK3890" s="238" t="str">
        <f t="shared" ca="1" si="552"/>
        <v/>
      </c>
    </row>
    <row r="3891" spans="191:193" ht="37.5" customHeight="1" x14ac:dyDescent="0.25">
      <c r="GI3891" s="237">
        <f t="shared" si="550"/>
        <v>0</v>
      </c>
      <c r="GJ3891" s="140" t="e">
        <f t="shared" ca="1" si="551"/>
        <v>#N/A</v>
      </c>
      <c r="GK3891" s="238" t="str">
        <f t="shared" ca="1" si="552"/>
        <v/>
      </c>
    </row>
    <row r="3892" spans="191:193" ht="37.5" customHeight="1" x14ac:dyDescent="0.25">
      <c r="GI3892" s="237">
        <f t="shared" si="550"/>
        <v>0</v>
      </c>
      <c r="GJ3892" s="140" t="e">
        <f t="shared" ca="1" si="551"/>
        <v>#N/A</v>
      </c>
      <c r="GK3892" s="238" t="str">
        <f t="shared" ca="1" si="552"/>
        <v/>
      </c>
    </row>
    <row r="3893" spans="191:193" ht="37.5" customHeight="1" x14ac:dyDescent="0.25">
      <c r="GI3893" s="237">
        <f t="shared" si="550"/>
        <v>0</v>
      </c>
      <c r="GJ3893" s="140" t="e">
        <f t="shared" ca="1" si="551"/>
        <v>#N/A</v>
      </c>
      <c r="GK3893" s="238" t="str">
        <f t="shared" ca="1" si="552"/>
        <v/>
      </c>
    </row>
    <row r="3894" spans="191:193" ht="37.5" customHeight="1" x14ac:dyDescent="0.25">
      <c r="GI3894" s="237">
        <f t="shared" si="550"/>
        <v>0</v>
      </c>
      <c r="GJ3894" s="140" t="e">
        <f t="shared" ca="1" si="551"/>
        <v>#N/A</v>
      </c>
      <c r="GK3894" s="238" t="str">
        <f t="shared" ca="1" si="552"/>
        <v/>
      </c>
    </row>
    <row r="3895" spans="191:193" ht="37.5" customHeight="1" x14ac:dyDescent="0.25">
      <c r="GI3895" s="237">
        <f t="shared" si="550"/>
        <v>0</v>
      </c>
      <c r="GJ3895" s="140" t="e">
        <f t="shared" ca="1" si="551"/>
        <v>#N/A</v>
      </c>
      <c r="GK3895" s="238" t="str">
        <f t="shared" ca="1" si="552"/>
        <v/>
      </c>
    </row>
    <row r="3896" spans="191:193" ht="37.5" customHeight="1" x14ac:dyDescent="0.25">
      <c r="GI3896" s="237">
        <f t="shared" si="550"/>
        <v>0</v>
      </c>
      <c r="GJ3896" s="140" t="e">
        <f t="shared" ca="1" si="551"/>
        <v>#N/A</v>
      </c>
      <c r="GK3896" s="238" t="str">
        <f t="shared" ca="1" si="552"/>
        <v/>
      </c>
    </row>
    <row r="3897" spans="191:193" ht="37.5" customHeight="1" x14ac:dyDescent="0.25">
      <c r="GI3897" s="237">
        <f t="shared" si="550"/>
        <v>0</v>
      </c>
      <c r="GJ3897" s="140" t="e">
        <f t="shared" ca="1" si="551"/>
        <v>#N/A</v>
      </c>
      <c r="GK3897" s="238" t="str">
        <f t="shared" ca="1" si="552"/>
        <v/>
      </c>
    </row>
    <row r="3898" spans="191:193" ht="37.5" customHeight="1" x14ac:dyDescent="0.25">
      <c r="GI3898" s="237">
        <f t="shared" si="550"/>
        <v>0</v>
      </c>
      <c r="GJ3898" s="140" t="e">
        <f t="shared" ca="1" si="551"/>
        <v>#N/A</v>
      </c>
      <c r="GK3898" s="238" t="str">
        <f t="shared" ca="1" si="552"/>
        <v/>
      </c>
    </row>
    <row r="3899" spans="191:193" ht="37.5" customHeight="1" x14ac:dyDescent="0.25">
      <c r="GI3899" s="237">
        <f t="shared" si="550"/>
        <v>0</v>
      </c>
      <c r="GJ3899" s="140" t="e">
        <f t="shared" ca="1" si="551"/>
        <v>#N/A</v>
      </c>
      <c r="GK3899" s="238" t="str">
        <f t="shared" ca="1" si="552"/>
        <v/>
      </c>
    </row>
    <row r="3900" spans="191:193" ht="37.5" customHeight="1" x14ac:dyDescent="0.25">
      <c r="GI3900" s="237">
        <f t="shared" si="550"/>
        <v>0</v>
      </c>
      <c r="GJ3900" s="140" t="e">
        <f t="shared" ca="1" si="551"/>
        <v>#N/A</v>
      </c>
      <c r="GK3900" s="238" t="str">
        <f t="shared" ca="1" si="552"/>
        <v/>
      </c>
    </row>
    <row r="3901" spans="191:193" ht="37.5" customHeight="1" x14ac:dyDescent="0.25">
      <c r="GI3901" s="237">
        <f t="shared" si="550"/>
        <v>0</v>
      </c>
      <c r="GJ3901" s="140" t="e">
        <f t="shared" ca="1" si="551"/>
        <v>#N/A</v>
      </c>
      <c r="GK3901" s="238" t="str">
        <f t="shared" ca="1" si="552"/>
        <v/>
      </c>
    </row>
    <row r="3902" spans="191:193" ht="37.5" customHeight="1" x14ac:dyDescent="0.25">
      <c r="GI3902" s="237">
        <f t="shared" si="550"/>
        <v>0</v>
      </c>
      <c r="GJ3902" s="140" t="e">
        <f t="shared" ca="1" si="551"/>
        <v>#N/A</v>
      </c>
      <c r="GK3902" s="238" t="str">
        <f t="shared" ca="1" si="552"/>
        <v/>
      </c>
    </row>
    <row r="3903" spans="191:193" ht="37.5" customHeight="1" x14ac:dyDescent="0.25">
      <c r="GI3903" s="237">
        <f t="shared" si="550"/>
        <v>0</v>
      </c>
      <c r="GJ3903" s="140" t="e">
        <f t="shared" ca="1" si="551"/>
        <v>#N/A</v>
      </c>
      <c r="GK3903" s="238" t="str">
        <f t="shared" ca="1" si="552"/>
        <v/>
      </c>
    </row>
    <row r="3904" spans="191:193" ht="37.5" customHeight="1" x14ac:dyDescent="0.25">
      <c r="GI3904" s="237">
        <f t="shared" si="550"/>
        <v>0</v>
      </c>
      <c r="GJ3904" s="140" t="e">
        <f t="shared" ca="1" si="551"/>
        <v>#N/A</v>
      </c>
      <c r="GK3904" s="238" t="str">
        <f t="shared" ca="1" si="552"/>
        <v/>
      </c>
    </row>
    <row r="3905" spans="191:193" ht="37.5" customHeight="1" x14ac:dyDescent="0.25">
      <c r="GI3905" s="237">
        <f t="shared" si="550"/>
        <v>0</v>
      </c>
      <c r="GJ3905" s="140" t="e">
        <f t="shared" ca="1" si="551"/>
        <v>#N/A</v>
      </c>
      <c r="GK3905" s="238" t="str">
        <f t="shared" ca="1" si="552"/>
        <v/>
      </c>
    </row>
    <row r="3906" spans="191:193" ht="37.5" customHeight="1" x14ac:dyDescent="0.25">
      <c r="GI3906" s="237">
        <f t="shared" ref="GI3906:GI3969" si="553">INDEX(Matrix_Ausschluss,1+(ROW(A3905)-1)/COLUMNS(CS:GG),MOD(ROW(A3905)-1,COLUMNS(CS:GG))+1)</f>
        <v>0</v>
      </c>
      <c r="GJ3906" s="140" t="e">
        <f t="shared" ca="1" si="551"/>
        <v>#N/A</v>
      </c>
      <c r="GK3906" s="238" t="str">
        <f t="shared" ca="1" si="552"/>
        <v/>
      </c>
    </row>
    <row r="3907" spans="191:193" ht="37.5" customHeight="1" x14ac:dyDescent="0.25">
      <c r="GI3907" s="237">
        <f t="shared" si="553"/>
        <v>0</v>
      </c>
      <c r="GJ3907" s="140" t="e">
        <f t="shared" ref="GJ3907:GJ3970" ca="1" si="554">MATCH("*",OFFSET($GI$1,GJ3906,0,8650),0)+GJ3906</f>
        <v>#N/A</v>
      </c>
      <c r="GK3907" s="238" t="str">
        <f t="shared" ref="GK3907:GK3970" ca="1" si="555">IF(ISERROR($GJ3907),"",INDEX($GI$2:$GI$8650,$GJ3907-1,1))</f>
        <v/>
      </c>
    </row>
    <row r="3908" spans="191:193" ht="37.5" customHeight="1" x14ac:dyDescent="0.25">
      <c r="GI3908" s="237">
        <f t="shared" si="553"/>
        <v>0</v>
      </c>
      <c r="GJ3908" s="140" t="e">
        <f t="shared" ca="1" si="554"/>
        <v>#N/A</v>
      </c>
      <c r="GK3908" s="238" t="str">
        <f t="shared" ca="1" si="555"/>
        <v/>
      </c>
    </row>
    <row r="3909" spans="191:193" ht="37.5" customHeight="1" x14ac:dyDescent="0.25">
      <c r="GI3909" s="237">
        <f t="shared" si="553"/>
        <v>0</v>
      </c>
      <c r="GJ3909" s="140" t="e">
        <f t="shared" ca="1" si="554"/>
        <v>#N/A</v>
      </c>
      <c r="GK3909" s="238" t="str">
        <f t="shared" ca="1" si="555"/>
        <v/>
      </c>
    </row>
    <row r="3910" spans="191:193" ht="37.5" customHeight="1" x14ac:dyDescent="0.25">
      <c r="GI3910" s="237">
        <f t="shared" si="553"/>
        <v>0</v>
      </c>
      <c r="GJ3910" s="140" t="e">
        <f t="shared" ca="1" si="554"/>
        <v>#N/A</v>
      </c>
      <c r="GK3910" s="238" t="str">
        <f t="shared" ca="1" si="555"/>
        <v/>
      </c>
    </row>
    <row r="3911" spans="191:193" ht="37.5" customHeight="1" x14ac:dyDescent="0.25">
      <c r="GI3911" s="237">
        <f t="shared" si="553"/>
        <v>0</v>
      </c>
      <c r="GJ3911" s="140" t="e">
        <f t="shared" ca="1" si="554"/>
        <v>#N/A</v>
      </c>
      <c r="GK3911" s="238" t="str">
        <f t="shared" ca="1" si="555"/>
        <v/>
      </c>
    </row>
    <row r="3912" spans="191:193" ht="37.5" customHeight="1" x14ac:dyDescent="0.25">
      <c r="GI3912" s="237">
        <f t="shared" si="553"/>
        <v>0</v>
      </c>
      <c r="GJ3912" s="140" t="e">
        <f t="shared" ca="1" si="554"/>
        <v>#N/A</v>
      </c>
      <c r="GK3912" s="238" t="str">
        <f t="shared" ca="1" si="555"/>
        <v/>
      </c>
    </row>
    <row r="3913" spans="191:193" ht="37.5" customHeight="1" x14ac:dyDescent="0.25">
      <c r="GI3913" s="237">
        <f t="shared" si="553"/>
        <v>0</v>
      </c>
      <c r="GJ3913" s="140" t="e">
        <f t="shared" ca="1" si="554"/>
        <v>#N/A</v>
      </c>
      <c r="GK3913" s="238" t="str">
        <f t="shared" ca="1" si="555"/>
        <v/>
      </c>
    </row>
    <row r="3914" spans="191:193" ht="37.5" customHeight="1" x14ac:dyDescent="0.25">
      <c r="GI3914" s="237">
        <f t="shared" si="553"/>
        <v>0</v>
      </c>
      <c r="GJ3914" s="140" t="e">
        <f t="shared" ca="1" si="554"/>
        <v>#N/A</v>
      </c>
      <c r="GK3914" s="238" t="str">
        <f t="shared" ca="1" si="555"/>
        <v/>
      </c>
    </row>
    <row r="3915" spans="191:193" ht="37.5" customHeight="1" x14ac:dyDescent="0.25">
      <c r="GI3915" s="237">
        <f t="shared" si="553"/>
        <v>0</v>
      </c>
      <c r="GJ3915" s="140" t="e">
        <f t="shared" ca="1" si="554"/>
        <v>#N/A</v>
      </c>
      <c r="GK3915" s="238" t="str">
        <f t="shared" ca="1" si="555"/>
        <v/>
      </c>
    </row>
    <row r="3916" spans="191:193" ht="37.5" customHeight="1" x14ac:dyDescent="0.25">
      <c r="GI3916" s="237">
        <f t="shared" si="553"/>
        <v>0</v>
      </c>
      <c r="GJ3916" s="140" t="e">
        <f t="shared" ca="1" si="554"/>
        <v>#N/A</v>
      </c>
      <c r="GK3916" s="238" t="str">
        <f t="shared" ca="1" si="555"/>
        <v/>
      </c>
    </row>
    <row r="3917" spans="191:193" ht="37.5" customHeight="1" x14ac:dyDescent="0.25">
      <c r="GI3917" s="237">
        <f t="shared" si="553"/>
        <v>0</v>
      </c>
      <c r="GJ3917" s="140" t="e">
        <f t="shared" ca="1" si="554"/>
        <v>#N/A</v>
      </c>
      <c r="GK3917" s="238" t="str">
        <f t="shared" ca="1" si="555"/>
        <v/>
      </c>
    </row>
    <row r="3918" spans="191:193" ht="37.5" customHeight="1" x14ac:dyDescent="0.25">
      <c r="GI3918" s="237">
        <f t="shared" si="553"/>
        <v>0</v>
      </c>
      <c r="GJ3918" s="140" t="e">
        <f t="shared" ca="1" si="554"/>
        <v>#N/A</v>
      </c>
      <c r="GK3918" s="238" t="str">
        <f t="shared" ca="1" si="555"/>
        <v/>
      </c>
    </row>
    <row r="3919" spans="191:193" ht="37.5" customHeight="1" x14ac:dyDescent="0.25">
      <c r="GI3919" s="237">
        <f t="shared" si="553"/>
        <v>0</v>
      </c>
      <c r="GJ3919" s="140" t="e">
        <f t="shared" ca="1" si="554"/>
        <v>#N/A</v>
      </c>
      <c r="GK3919" s="238" t="str">
        <f t="shared" ca="1" si="555"/>
        <v/>
      </c>
    </row>
    <row r="3920" spans="191:193" ht="37.5" customHeight="1" x14ac:dyDescent="0.25">
      <c r="GI3920" s="237">
        <f t="shared" si="553"/>
        <v>0</v>
      </c>
      <c r="GJ3920" s="140" t="e">
        <f t="shared" ca="1" si="554"/>
        <v>#N/A</v>
      </c>
      <c r="GK3920" s="238" t="str">
        <f t="shared" ca="1" si="555"/>
        <v/>
      </c>
    </row>
    <row r="3921" spans="191:193" ht="37.5" customHeight="1" x14ac:dyDescent="0.25">
      <c r="GI3921" s="237">
        <f t="shared" si="553"/>
        <v>0</v>
      </c>
      <c r="GJ3921" s="140" t="e">
        <f t="shared" ca="1" si="554"/>
        <v>#N/A</v>
      </c>
      <c r="GK3921" s="238" t="str">
        <f t="shared" ca="1" si="555"/>
        <v/>
      </c>
    </row>
    <row r="3922" spans="191:193" ht="37.5" customHeight="1" x14ac:dyDescent="0.25">
      <c r="GI3922" s="237">
        <f t="shared" si="553"/>
        <v>0</v>
      </c>
      <c r="GJ3922" s="140" t="e">
        <f t="shared" ca="1" si="554"/>
        <v>#N/A</v>
      </c>
      <c r="GK3922" s="238" t="str">
        <f t="shared" ca="1" si="555"/>
        <v/>
      </c>
    </row>
    <row r="3923" spans="191:193" ht="37.5" customHeight="1" x14ac:dyDescent="0.25">
      <c r="GI3923" s="237">
        <f t="shared" si="553"/>
        <v>0</v>
      </c>
      <c r="GJ3923" s="140" t="e">
        <f t="shared" ca="1" si="554"/>
        <v>#N/A</v>
      </c>
      <c r="GK3923" s="238" t="str">
        <f t="shared" ca="1" si="555"/>
        <v/>
      </c>
    </row>
    <row r="3924" spans="191:193" ht="37.5" customHeight="1" x14ac:dyDescent="0.25">
      <c r="GI3924" s="237">
        <f t="shared" si="553"/>
        <v>0</v>
      </c>
      <c r="GJ3924" s="140" t="e">
        <f t="shared" ca="1" si="554"/>
        <v>#N/A</v>
      </c>
      <c r="GK3924" s="238" t="str">
        <f t="shared" ca="1" si="555"/>
        <v/>
      </c>
    </row>
    <row r="3925" spans="191:193" ht="37.5" customHeight="1" x14ac:dyDescent="0.25">
      <c r="GI3925" s="237">
        <f t="shared" si="553"/>
        <v>0</v>
      </c>
      <c r="GJ3925" s="140" t="e">
        <f t="shared" ca="1" si="554"/>
        <v>#N/A</v>
      </c>
      <c r="GK3925" s="238" t="str">
        <f t="shared" ca="1" si="555"/>
        <v/>
      </c>
    </row>
    <row r="3926" spans="191:193" ht="37.5" customHeight="1" x14ac:dyDescent="0.25">
      <c r="GI3926" s="237">
        <f t="shared" si="553"/>
        <v>0</v>
      </c>
      <c r="GJ3926" s="140" t="e">
        <f t="shared" ca="1" si="554"/>
        <v>#N/A</v>
      </c>
      <c r="GK3926" s="238" t="str">
        <f t="shared" ca="1" si="555"/>
        <v/>
      </c>
    </row>
    <row r="3927" spans="191:193" ht="37.5" customHeight="1" x14ac:dyDescent="0.25">
      <c r="GI3927" s="237">
        <f t="shared" si="553"/>
        <v>0</v>
      </c>
      <c r="GJ3927" s="140" t="e">
        <f t="shared" ca="1" si="554"/>
        <v>#N/A</v>
      </c>
      <c r="GK3927" s="238" t="str">
        <f t="shared" ca="1" si="555"/>
        <v/>
      </c>
    </row>
    <row r="3928" spans="191:193" ht="37.5" customHeight="1" x14ac:dyDescent="0.25">
      <c r="GI3928" s="237">
        <f t="shared" si="553"/>
        <v>0</v>
      </c>
      <c r="GJ3928" s="140" t="e">
        <f t="shared" ca="1" si="554"/>
        <v>#N/A</v>
      </c>
      <c r="GK3928" s="238" t="str">
        <f t="shared" ca="1" si="555"/>
        <v/>
      </c>
    </row>
    <row r="3929" spans="191:193" ht="37.5" customHeight="1" x14ac:dyDescent="0.25">
      <c r="GI3929" s="237">
        <f t="shared" si="553"/>
        <v>0</v>
      </c>
      <c r="GJ3929" s="140" t="e">
        <f t="shared" ca="1" si="554"/>
        <v>#N/A</v>
      </c>
      <c r="GK3929" s="238" t="str">
        <f t="shared" ca="1" si="555"/>
        <v/>
      </c>
    </row>
    <row r="3930" spans="191:193" ht="37.5" customHeight="1" x14ac:dyDescent="0.25">
      <c r="GI3930" s="237">
        <f t="shared" si="553"/>
        <v>0</v>
      </c>
      <c r="GJ3930" s="140" t="e">
        <f t="shared" ca="1" si="554"/>
        <v>#N/A</v>
      </c>
      <c r="GK3930" s="238" t="str">
        <f t="shared" ca="1" si="555"/>
        <v/>
      </c>
    </row>
    <row r="3931" spans="191:193" ht="37.5" customHeight="1" x14ac:dyDescent="0.25">
      <c r="GI3931" s="237">
        <f t="shared" si="553"/>
        <v>0</v>
      </c>
      <c r="GJ3931" s="140" t="e">
        <f t="shared" ca="1" si="554"/>
        <v>#N/A</v>
      </c>
      <c r="GK3931" s="238" t="str">
        <f t="shared" ca="1" si="555"/>
        <v/>
      </c>
    </row>
    <row r="3932" spans="191:193" ht="37.5" customHeight="1" x14ac:dyDescent="0.25">
      <c r="GI3932" s="237">
        <f t="shared" si="553"/>
        <v>0</v>
      </c>
      <c r="GJ3932" s="140" t="e">
        <f t="shared" ca="1" si="554"/>
        <v>#N/A</v>
      </c>
      <c r="GK3932" s="238" t="str">
        <f t="shared" ca="1" si="555"/>
        <v/>
      </c>
    </row>
    <row r="3933" spans="191:193" ht="37.5" customHeight="1" x14ac:dyDescent="0.25">
      <c r="GI3933" s="237">
        <f t="shared" si="553"/>
        <v>0</v>
      </c>
      <c r="GJ3933" s="140" t="e">
        <f t="shared" ca="1" si="554"/>
        <v>#N/A</v>
      </c>
      <c r="GK3933" s="238" t="str">
        <f t="shared" ca="1" si="555"/>
        <v/>
      </c>
    </row>
    <row r="3934" spans="191:193" ht="37.5" customHeight="1" x14ac:dyDescent="0.25">
      <c r="GI3934" s="237">
        <f t="shared" si="553"/>
        <v>0</v>
      </c>
      <c r="GJ3934" s="140" t="e">
        <f t="shared" ca="1" si="554"/>
        <v>#N/A</v>
      </c>
      <c r="GK3934" s="238" t="str">
        <f t="shared" ca="1" si="555"/>
        <v/>
      </c>
    </row>
    <row r="3935" spans="191:193" ht="37.5" customHeight="1" x14ac:dyDescent="0.25">
      <c r="GI3935" s="237">
        <f t="shared" si="553"/>
        <v>0</v>
      </c>
      <c r="GJ3935" s="140" t="e">
        <f t="shared" ca="1" si="554"/>
        <v>#N/A</v>
      </c>
      <c r="GK3935" s="238" t="str">
        <f t="shared" ca="1" si="555"/>
        <v/>
      </c>
    </row>
    <row r="3936" spans="191:193" ht="37.5" customHeight="1" x14ac:dyDescent="0.25">
      <c r="GI3936" s="237">
        <f t="shared" si="553"/>
        <v>0</v>
      </c>
      <c r="GJ3936" s="140" t="e">
        <f t="shared" ca="1" si="554"/>
        <v>#N/A</v>
      </c>
      <c r="GK3936" s="238" t="str">
        <f t="shared" ca="1" si="555"/>
        <v/>
      </c>
    </row>
    <row r="3937" spans="191:193" ht="37.5" customHeight="1" x14ac:dyDescent="0.25">
      <c r="GI3937" s="237">
        <f t="shared" si="553"/>
        <v>0</v>
      </c>
      <c r="GJ3937" s="140" t="e">
        <f t="shared" ca="1" si="554"/>
        <v>#N/A</v>
      </c>
      <c r="GK3937" s="238" t="str">
        <f t="shared" ca="1" si="555"/>
        <v/>
      </c>
    </row>
    <row r="3938" spans="191:193" ht="37.5" customHeight="1" x14ac:dyDescent="0.25">
      <c r="GI3938" s="237">
        <f t="shared" si="553"/>
        <v>0</v>
      </c>
      <c r="GJ3938" s="140" t="e">
        <f t="shared" ca="1" si="554"/>
        <v>#N/A</v>
      </c>
      <c r="GK3938" s="238" t="str">
        <f t="shared" ca="1" si="555"/>
        <v/>
      </c>
    </row>
    <row r="3939" spans="191:193" ht="37.5" customHeight="1" x14ac:dyDescent="0.25">
      <c r="GI3939" s="237">
        <f t="shared" si="553"/>
        <v>0</v>
      </c>
      <c r="GJ3939" s="140" t="e">
        <f t="shared" ca="1" si="554"/>
        <v>#N/A</v>
      </c>
      <c r="GK3939" s="238" t="str">
        <f t="shared" ca="1" si="555"/>
        <v/>
      </c>
    </row>
    <row r="3940" spans="191:193" ht="37.5" customHeight="1" x14ac:dyDescent="0.25">
      <c r="GI3940" s="237">
        <f t="shared" si="553"/>
        <v>0</v>
      </c>
      <c r="GJ3940" s="140" t="e">
        <f t="shared" ca="1" si="554"/>
        <v>#N/A</v>
      </c>
      <c r="GK3940" s="238" t="str">
        <f t="shared" ca="1" si="555"/>
        <v/>
      </c>
    </row>
    <row r="3941" spans="191:193" ht="37.5" customHeight="1" x14ac:dyDescent="0.25">
      <c r="GI3941" s="237">
        <f t="shared" si="553"/>
        <v>0</v>
      </c>
      <c r="GJ3941" s="140" t="e">
        <f t="shared" ca="1" si="554"/>
        <v>#N/A</v>
      </c>
      <c r="GK3941" s="238" t="str">
        <f t="shared" ca="1" si="555"/>
        <v/>
      </c>
    </row>
    <row r="3942" spans="191:193" ht="37.5" customHeight="1" x14ac:dyDescent="0.25">
      <c r="GI3942" s="237">
        <f t="shared" si="553"/>
        <v>0</v>
      </c>
      <c r="GJ3942" s="140" t="e">
        <f t="shared" ca="1" si="554"/>
        <v>#N/A</v>
      </c>
      <c r="GK3942" s="238" t="str">
        <f t="shared" ca="1" si="555"/>
        <v/>
      </c>
    </row>
    <row r="3943" spans="191:193" ht="37.5" customHeight="1" x14ac:dyDescent="0.25">
      <c r="GI3943" s="237">
        <f t="shared" si="553"/>
        <v>0</v>
      </c>
      <c r="GJ3943" s="140" t="e">
        <f t="shared" ca="1" si="554"/>
        <v>#N/A</v>
      </c>
      <c r="GK3943" s="238" t="str">
        <f t="shared" ca="1" si="555"/>
        <v/>
      </c>
    </row>
    <row r="3944" spans="191:193" ht="37.5" customHeight="1" x14ac:dyDescent="0.25">
      <c r="GI3944" s="237">
        <f t="shared" si="553"/>
        <v>0</v>
      </c>
      <c r="GJ3944" s="140" t="e">
        <f t="shared" ca="1" si="554"/>
        <v>#N/A</v>
      </c>
      <c r="GK3944" s="238" t="str">
        <f t="shared" ca="1" si="555"/>
        <v/>
      </c>
    </row>
    <row r="3945" spans="191:193" ht="37.5" customHeight="1" x14ac:dyDescent="0.25">
      <c r="GI3945" s="237">
        <f t="shared" si="553"/>
        <v>0</v>
      </c>
      <c r="GJ3945" s="140" t="e">
        <f t="shared" ca="1" si="554"/>
        <v>#N/A</v>
      </c>
      <c r="GK3945" s="238" t="str">
        <f t="shared" ca="1" si="555"/>
        <v/>
      </c>
    </row>
    <row r="3946" spans="191:193" ht="37.5" customHeight="1" x14ac:dyDescent="0.25">
      <c r="GI3946" s="237">
        <f t="shared" si="553"/>
        <v>0</v>
      </c>
      <c r="GJ3946" s="140" t="e">
        <f t="shared" ca="1" si="554"/>
        <v>#N/A</v>
      </c>
      <c r="GK3946" s="238" t="str">
        <f t="shared" ca="1" si="555"/>
        <v/>
      </c>
    </row>
    <row r="3947" spans="191:193" ht="37.5" customHeight="1" x14ac:dyDescent="0.25">
      <c r="GI3947" s="237">
        <f t="shared" si="553"/>
        <v>0</v>
      </c>
      <c r="GJ3947" s="140" t="e">
        <f t="shared" ca="1" si="554"/>
        <v>#N/A</v>
      </c>
      <c r="GK3947" s="238" t="str">
        <f t="shared" ca="1" si="555"/>
        <v/>
      </c>
    </row>
    <row r="3948" spans="191:193" ht="37.5" customHeight="1" x14ac:dyDescent="0.25">
      <c r="GI3948" s="237">
        <f t="shared" si="553"/>
        <v>0</v>
      </c>
      <c r="GJ3948" s="140" t="e">
        <f t="shared" ca="1" si="554"/>
        <v>#N/A</v>
      </c>
      <c r="GK3948" s="238" t="str">
        <f t="shared" ca="1" si="555"/>
        <v/>
      </c>
    </row>
    <row r="3949" spans="191:193" ht="37.5" customHeight="1" x14ac:dyDescent="0.25">
      <c r="GI3949" s="237">
        <f t="shared" si="553"/>
        <v>0</v>
      </c>
      <c r="GJ3949" s="140" t="e">
        <f t="shared" ca="1" si="554"/>
        <v>#N/A</v>
      </c>
      <c r="GK3949" s="238" t="str">
        <f t="shared" ca="1" si="555"/>
        <v/>
      </c>
    </row>
    <row r="3950" spans="191:193" ht="37.5" customHeight="1" x14ac:dyDescent="0.25">
      <c r="GI3950" s="237">
        <f t="shared" si="553"/>
        <v>0</v>
      </c>
      <c r="GJ3950" s="140" t="e">
        <f t="shared" ca="1" si="554"/>
        <v>#N/A</v>
      </c>
      <c r="GK3950" s="238" t="str">
        <f t="shared" ca="1" si="555"/>
        <v/>
      </c>
    </row>
    <row r="3951" spans="191:193" ht="37.5" customHeight="1" x14ac:dyDescent="0.25">
      <c r="GI3951" s="237">
        <f t="shared" si="553"/>
        <v>0</v>
      </c>
      <c r="GJ3951" s="140" t="e">
        <f t="shared" ca="1" si="554"/>
        <v>#N/A</v>
      </c>
      <c r="GK3951" s="238" t="str">
        <f t="shared" ca="1" si="555"/>
        <v/>
      </c>
    </row>
    <row r="3952" spans="191:193" ht="37.5" customHeight="1" x14ac:dyDescent="0.25">
      <c r="GI3952" s="237">
        <f t="shared" si="553"/>
        <v>0</v>
      </c>
      <c r="GJ3952" s="140" t="e">
        <f t="shared" ca="1" si="554"/>
        <v>#N/A</v>
      </c>
      <c r="GK3952" s="238" t="str">
        <f t="shared" ca="1" si="555"/>
        <v/>
      </c>
    </row>
    <row r="3953" spans="191:193" ht="37.5" customHeight="1" x14ac:dyDescent="0.25">
      <c r="GI3953" s="237">
        <f t="shared" si="553"/>
        <v>0</v>
      </c>
      <c r="GJ3953" s="140" t="e">
        <f t="shared" ca="1" si="554"/>
        <v>#N/A</v>
      </c>
      <c r="GK3953" s="238" t="str">
        <f t="shared" ca="1" si="555"/>
        <v/>
      </c>
    </row>
    <row r="3954" spans="191:193" ht="37.5" customHeight="1" x14ac:dyDescent="0.25">
      <c r="GI3954" s="237">
        <f t="shared" si="553"/>
        <v>0</v>
      </c>
      <c r="GJ3954" s="140" t="e">
        <f t="shared" ca="1" si="554"/>
        <v>#N/A</v>
      </c>
      <c r="GK3954" s="238" t="str">
        <f t="shared" ca="1" si="555"/>
        <v/>
      </c>
    </row>
    <row r="3955" spans="191:193" ht="37.5" customHeight="1" x14ac:dyDescent="0.25">
      <c r="GI3955" s="237">
        <f t="shared" si="553"/>
        <v>0</v>
      </c>
      <c r="GJ3955" s="140" t="e">
        <f t="shared" ca="1" si="554"/>
        <v>#N/A</v>
      </c>
      <c r="GK3955" s="238" t="str">
        <f t="shared" ca="1" si="555"/>
        <v/>
      </c>
    </row>
    <row r="3956" spans="191:193" ht="37.5" customHeight="1" x14ac:dyDescent="0.25">
      <c r="GI3956" s="237">
        <f t="shared" si="553"/>
        <v>0</v>
      </c>
      <c r="GJ3956" s="140" t="e">
        <f t="shared" ca="1" si="554"/>
        <v>#N/A</v>
      </c>
      <c r="GK3956" s="238" t="str">
        <f t="shared" ca="1" si="555"/>
        <v/>
      </c>
    </row>
    <row r="3957" spans="191:193" ht="37.5" customHeight="1" x14ac:dyDescent="0.25">
      <c r="GI3957" s="237">
        <f t="shared" si="553"/>
        <v>0</v>
      </c>
      <c r="GJ3957" s="140" t="e">
        <f t="shared" ca="1" si="554"/>
        <v>#N/A</v>
      </c>
      <c r="GK3957" s="238" t="str">
        <f t="shared" ca="1" si="555"/>
        <v/>
      </c>
    </row>
    <row r="3958" spans="191:193" ht="37.5" customHeight="1" x14ac:dyDescent="0.25">
      <c r="GI3958" s="237">
        <f t="shared" si="553"/>
        <v>0</v>
      </c>
      <c r="GJ3958" s="140" t="e">
        <f t="shared" ca="1" si="554"/>
        <v>#N/A</v>
      </c>
      <c r="GK3958" s="238" t="str">
        <f t="shared" ca="1" si="555"/>
        <v/>
      </c>
    </row>
    <row r="3959" spans="191:193" ht="37.5" customHeight="1" x14ac:dyDescent="0.25">
      <c r="GI3959" s="237">
        <f t="shared" si="553"/>
        <v>0</v>
      </c>
      <c r="GJ3959" s="140" t="e">
        <f t="shared" ca="1" si="554"/>
        <v>#N/A</v>
      </c>
      <c r="GK3959" s="238" t="str">
        <f t="shared" ca="1" si="555"/>
        <v/>
      </c>
    </row>
    <row r="3960" spans="191:193" ht="37.5" customHeight="1" x14ac:dyDescent="0.25">
      <c r="GI3960" s="237">
        <f t="shared" si="553"/>
        <v>0</v>
      </c>
      <c r="GJ3960" s="140" t="e">
        <f t="shared" ca="1" si="554"/>
        <v>#N/A</v>
      </c>
      <c r="GK3960" s="238" t="str">
        <f t="shared" ca="1" si="555"/>
        <v/>
      </c>
    </row>
    <row r="3961" spans="191:193" ht="37.5" customHeight="1" x14ac:dyDescent="0.25">
      <c r="GI3961" s="237">
        <f t="shared" si="553"/>
        <v>0</v>
      </c>
      <c r="GJ3961" s="140" t="e">
        <f t="shared" ca="1" si="554"/>
        <v>#N/A</v>
      </c>
      <c r="GK3961" s="238" t="str">
        <f t="shared" ca="1" si="555"/>
        <v/>
      </c>
    </row>
    <row r="3962" spans="191:193" ht="37.5" customHeight="1" x14ac:dyDescent="0.25">
      <c r="GI3962" s="237">
        <f t="shared" si="553"/>
        <v>0</v>
      </c>
      <c r="GJ3962" s="140" t="e">
        <f t="shared" ca="1" si="554"/>
        <v>#N/A</v>
      </c>
      <c r="GK3962" s="238" t="str">
        <f t="shared" ca="1" si="555"/>
        <v/>
      </c>
    </row>
    <row r="3963" spans="191:193" ht="37.5" customHeight="1" x14ac:dyDescent="0.25">
      <c r="GI3963" s="237">
        <f t="shared" si="553"/>
        <v>0</v>
      </c>
      <c r="GJ3963" s="140" t="e">
        <f t="shared" ca="1" si="554"/>
        <v>#N/A</v>
      </c>
      <c r="GK3963" s="238" t="str">
        <f t="shared" ca="1" si="555"/>
        <v/>
      </c>
    </row>
    <row r="3964" spans="191:193" ht="37.5" customHeight="1" x14ac:dyDescent="0.25">
      <c r="GI3964" s="237">
        <f t="shared" si="553"/>
        <v>0</v>
      </c>
      <c r="GJ3964" s="140" t="e">
        <f t="shared" ca="1" si="554"/>
        <v>#N/A</v>
      </c>
      <c r="GK3964" s="238" t="str">
        <f t="shared" ca="1" si="555"/>
        <v/>
      </c>
    </row>
    <row r="3965" spans="191:193" ht="37.5" customHeight="1" x14ac:dyDescent="0.25">
      <c r="GI3965" s="237">
        <f t="shared" si="553"/>
        <v>0</v>
      </c>
      <c r="GJ3965" s="140" t="e">
        <f t="shared" ca="1" si="554"/>
        <v>#N/A</v>
      </c>
      <c r="GK3965" s="238" t="str">
        <f t="shared" ca="1" si="555"/>
        <v/>
      </c>
    </row>
    <row r="3966" spans="191:193" ht="37.5" customHeight="1" x14ac:dyDescent="0.25">
      <c r="GI3966" s="237">
        <f t="shared" si="553"/>
        <v>0</v>
      </c>
      <c r="GJ3966" s="140" t="e">
        <f t="shared" ca="1" si="554"/>
        <v>#N/A</v>
      </c>
      <c r="GK3966" s="238" t="str">
        <f t="shared" ca="1" si="555"/>
        <v/>
      </c>
    </row>
    <row r="3967" spans="191:193" ht="37.5" customHeight="1" x14ac:dyDescent="0.25">
      <c r="GI3967" s="237">
        <f t="shared" si="553"/>
        <v>0</v>
      </c>
      <c r="GJ3967" s="140" t="e">
        <f t="shared" ca="1" si="554"/>
        <v>#N/A</v>
      </c>
      <c r="GK3967" s="238" t="str">
        <f t="shared" ca="1" si="555"/>
        <v/>
      </c>
    </row>
    <row r="3968" spans="191:193" ht="37.5" customHeight="1" x14ac:dyDescent="0.25">
      <c r="GI3968" s="237">
        <f t="shared" si="553"/>
        <v>0</v>
      </c>
      <c r="GJ3968" s="140" t="e">
        <f t="shared" ca="1" si="554"/>
        <v>#N/A</v>
      </c>
      <c r="GK3968" s="238" t="str">
        <f t="shared" ca="1" si="555"/>
        <v/>
      </c>
    </row>
    <row r="3969" spans="191:193" ht="37.5" customHeight="1" x14ac:dyDescent="0.25">
      <c r="GI3969" s="237">
        <f t="shared" si="553"/>
        <v>0</v>
      </c>
      <c r="GJ3969" s="140" t="e">
        <f t="shared" ca="1" si="554"/>
        <v>#N/A</v>
      </c>
      <c r="GK3969" s="238" t="str">
        <f t="shared" ca="1" si="555"/>
        <v/>
      </c>
    </row>
    <row r="3970" spans="191:193" ht="37.5" customHeight="1" x14ac:dyDescent="0.25">
      <c r="GI3970" s="237">
        <f t="shared" ref="GI3970:GI4033" si="556">INDEX(Matrix_Ausschluss,1+(ROW(A3969)-1)/COLUMNS(CS:GG),MOD(ROW(A3969)-1,COLUMNS(CS:GG))+1)</f>
        <v>0</v>
      </c>
      <c r="GJ3970" s="140" t="e">
        <f t="shared" ca="1" si="554"/>
        <v>#N/A</v>
      </c>
      <c r="GK3970" s="238" t="str">
        <f t="shared" ca="1" si="555"/>
        <v/>
      </c>
    </row>
    <row r="3971" spans="191:193" ht="37.5" customHeight="1" x14ac:dyDescent="0.25">
      <c r="GI3971" s="237">
        <f t="shared" si="556"/>
        <v>0</v>
      </c>
      <c r="GJ3971" s="140" t="e">
        <f t="shared" ref="GJ3971:GJ4034" ca="1" si="557">MATCH("*",OFFSET($GI$1,GJ3970,0,8650),0)+GJ3970</f>
        <v>#N/A</v>
      </c>
      <c r="GK3971" s="238" t="str">
        <f t="shared" ref="GK3971:GK4034" ca="1" si="558">IF(ISERROR($GJ3971),"",INDEX($GI$2:$GI$8650,$GJ3971-1,1))</f>
        <v/>
      </c>
    </row>
    <row r="3972" spans="191:193" ht="37.5" customHeight="1" x14ac:dyDescent="0.25">
      <c r="GI3972" s="237">
        <f t="shared" si="556"/>
        <v>0</v>
      </c>
      <c r="GJ3972" s="140" t="e">
        <f t="shared" ca="1" si="557"/>
        <v>#N/A</v>
      </c>
      <c r="GK3972" s="238" t="str">
        <f t="shared" ca="1" si="558"/>
        <v/>
      </c>
    </row>
    <row r="3973" spans="191:193" ht="37.5" customHeight="1" x14ac:dyDescent="0.25">
      <c r="GI3973" s="237">
        <f t="shared" si="556"/>
        <v>0</v>
      </c>
      <c r="GJ3973" s="140" t="e">
        <f t="shared" ca="1" si="557"/>
        <v>#N/A</v>
      </c>
      <c r="GK3973" s="238" t="str">
        <f t="shared" ca="1" si="558"/>
        <v/>
      </c>
    </row>
    <row r="3974" spans="191:193" ht="37.5" customHeight="1" x14ac:dyDescent="0.25">
      <c r="GI3974" s="237">
        <f t="shared" si="556"/>
        <v>0</v>
      </c>
      <c r="GJ3974" s="140" t="e">
        <f t="shared" ca="1" si="557"/>
        <v>#N/A</v>
      </c>
      <c r="GK3974" s="238" t="str">
        <f t="shared" ca="1" si="558"/>
        <v/>
      </c>
    </row>
    <row r="3975" spans="191:193" ht="37.5" customHeight="1" x14ac:dyDescent="0.25">
      <c r="GI3975" s="237">
        <f t="shared" si="556"/>
        <v>0</v>
      </c>
      <c r="GJ3975" s="140" t="e">
        <f t="shared" ca="1" si="557"/>
        <v>#N/A</v>
      </c>
      <c r="GK3975" s="238" t="str">
        <f t="shared" ca="1" si="558"/>
        <v/>
      </c>
    </row>
    <row r="3976" spans="191:193" ht="37.5" customHeight="1" x14ac:dyDescent="0.25">
      <c r="GI3976" s="237">
        <f t="shared" si="556"/>
        <v>0</v>
      </c>
      <c r="GJ3976" s="140" t="e">
        <f t="shared" ca="1" si="557"/>
        <v>#N/A</v>
      </c>
      <c r="GK3976" s="238" t="str">
        <f t="shared" ca="1" si="558"/>
        <v/>
      </c>
    </row>
    <row r="3977" spans="191:193" ht="37.5" customHeight="1" x14ac:dyDescent="0.25">
      <c r="GI3977" s="237">
        <f t="shared" si="556"/>
        <v>0</v>
      </c>
      <c r="GJ3977" s="140" t="e">
        <f t="shared" ca="1" si="557"/>
        <v>#N/A</v>
      </c>
      <c r="GK3977" s="238" t="str">
        <f t="shared" ca="1" si="558"/>
        <v/>
      </c>
    </row>
    <row r="3978" spans="191:193" ht="37.5" customHeight="1" x14ac:dyDescent="0.25">
      <c r="GI3978" s="237">
        <f t="shared" si="556"/>
        <v>0</v>
      </c>
      <c r="GJ3978" s="140" t="e">
        <f t="shared" ca="1" si="557"/>
        <v>#N/A</v>
      </c>
      <c r="GK3978" s="238" t="str">
        <f t="shared" ca="1" si="558"/>
        <v/>
      </c>
    </row>
    <row r="3979" spans="191:193" ht="37.5" customHeight="1" x14ac:dyDescent="0.25">
      <c r="GI3979" s="237">
        <f t="shared" si="556"/>
        <v>0</v>
      </c>
      <c r="GJ3979" s="140" t="e">
        <f t="shared" ca="1" si="557"/>
        <v>#N/A</v>
      </c>
      <c r="GK3979" s="238" t="str">
        <f t="shared" ca="1" si="558"/>
        <v/>
      </c>
    </row>
    <row r="3980" spans="191:193" ht="37.5" customHeight="1" x14ac:dyDescent="0.25">
      <c r="GI3980" s="237">
        <f t="shared" si="556"/>
        <v>0</v>
      </c>
      <c r="GJ3980" s="140" t="e">
        <f t="shared" ca="1" si="557"/>
        <v>#N/A</v>
      </c>
      <c r="GK3980" s="238" t="str">
        <f t="shared" ca="1" si="558"/>
        <v/>
      </c>
    </row>
    <row r="3981" spans="191:193" ht="37.5" customHeight="1" x14ac:dyDescent="0.25">
      <c r="GI3981" s="237">
        <f t="shared" si="556"/>
        <v>0</v>
      </c>
      <c r="GJ3981" s="140" t="e">
        <f t="shared" ca="1" si="557"/>
        <v>#N/A</v>
      </c>
      <c r="GK3981" s="238" t="str">
        <f t="shared" ca="1" si="558"/>
        <v/>
      </c>
    </row>
    <row r="3982" spans="191:193" ht="37.5" customHeight="1" x14ac:dyDescent="0.25">
      <c r="GI3982" s="237">
        <f t="shared" si="556"/>
        <v>0</v>
      </c>
      <c r="GJ3982" s="140" t="e">
        <f t="shared" ca="1" si="557"/>
        <v>#N/A</v>
      </c>
      <c r="GK3982" s="238" t="str">
        <f t="shared" ca="1" si="558"/>
        <v/>
      </c>
    </row>
    <row r="3983" spans="191:193" ht="37.5" customHeight="1" x14ac:dyDescent="0.25">
      <c r="GI3983" s="237">
        <f t="shared" si="556"/>
        <v>0</v>
      </c>
      <c r="GJ3983" s="140" t="e">
        <f t="shared" ca="1" si="557"/>
        <v>#N/A</v>
      </c>
      <c r="GK3983" s="238" t="str">
        <f t="shared" ca="1" si="558"/>
        <v/>
      </c>
    </row>
    <row r="3984" spans="191:193" ht="37.5" customHeight="1" x14ac:dyDescent="0.25">
      <c r="GI3984" s="237">
        <f t="shared" si="556"/>
        <v>0</v>
      </c>
      <c r="GJ3984" s="140" t="e">
        <f t="shared" ca="1" si="557"/>
        <v>#N/A</v>
      </c>
      <c r="GK3984" s="238" t="str">
        <f t="shared" ca="1" si="558"/>
        <v/>
      </c>
    </row>
    <row r="3985" spans="191:193" ht="37.5" customHeight="1" x14ac:dyDescent="0.25">
      <c r="GI3985" s="237">
        <f t="shared" si="556"/>
        <v>0</v>
      </c>
      <c r="GJ3985" s="140" t="e">
        <f t="shared" ca="1" si="557"/>
        <v>#N/A</v>
      </c>
      <c r="GK3985" s="238" t="str">
        <f t="shared" ca="1" si="558"/>
        <v/>
      </c>
    </row>
    <row r="3986" spans="191:193" ht="37.5" customHeight="1" x14ac:dyDescent="0.25">
      <c r="GI3986" s="237">
        <f t="shared" si="556"/>
        <v>0</v>
      </c>
      <c r="GJ3986" s="140" t="e">
        <f t="shared" ca="1" si="557"/>
        <v>#N/A</v>
      </c>
      <c r="GK3986" s="238" t="str">
        <f t="shared" ca="1" si="558"/>
        <v/>
      </c>
    </row>
    <row r="3987" spans="191:193" ht="37.5" customHeight="1" x14ac:dyDescent="0.25">
      <c r="GI3987" s="237">
        <f t="shared" si="556"/>
        <v>0</v>
      </c>
      <c r="GJ3987" s="140" t="e">
        <f t="shared" ca="1" si="557"/>
        <v>#N/A</v>
      </c>
      <c r="GK3987" s="238" t="str">
        <f t="shared" ca="1" si="558"/>
        <v/>
      </c>
    </row>
    <row r="3988" spans="191:193" ht="37.5" customHeight="1" x14ac:dyDescent="0.25">
      <c r="GI3988" s="237">
        <f t="shared" si="556"/>
        <v>0</v>
      </c>
      <c r="GJ3988" s="140" t="e">
        <f t="shared" ca="1" si="557"/>
        <v>#N/A</v>
      </c>
      <c r="GK3988" s="238" t="str">
        <f t="shared" ca="1" si="558"/>
        <v/>
      </c>
    </row>
    <row r="3989" spans="191:193" ht="37.5" customHeight="1" x14ac:dyDescent="0.25">
      <c r="GI3989" s="237">
        <f t="shared" si="556"/>
        <v>0</v>
      </c>
      <c r="GJ3989" s="140" t="e">
        <f t="shared" ca="1" si="557"/>
        <v>#N/A</v>
      </c>
      <c r="GK3989" s="238" t="str">
        <f t="shared" ca="1" si="558"/>
        <v/>
      </c>
    </row>
    <row r="3990" spans="191:193" ht="37.5" customHeight="1" x14ac:dyDescent="0.25">
      <c r="GI3990" s="237">
        <f t="shared" si="556"/>
        <v>0</v>
      </c>
      <c r="GJ3990" s="140" t="e">
        <f t="shared" ca="1" si="557"/>
        <v>#N/A</v>
      </c>
      <c r="GK3990" s="238" t="str">
        <f t="shared" ca="1" si="558"/>
        <v/>
      </c>
    </row>
    <row r="3991" spans="191:193" ht="37.5" customHeight="1" x14ac:dyDescent="0.25">
      <c r="GI3991" s="237">
        <f t="shared" si="556"/>
        <v>0</v>
      </c>
      <c r="GJ3991" s="140" t="e">
        <f t="shared" ca="1" si="557"/>
        <v>#N/A</v>
      </c>
      <c r="GK3991" s="238" t="str">
        <f t="shared" ca="1" si="558"/>
        <v/>
      </c>
    </row>
    <row r="3992" spans="191:193" ht="37.5" customHeight="1" x14ac:dyDescent="0.25">
      <c r="GI3992" s="237">
        <f t="shared" si="556"/>
        <v>0</v>
      </c>
      <c r="GJ3992" s="140" t="e">
        <f t="shared" ca="1" si="557"/>
        <v>#N/A</v>
      </c>
      <c r="GK3992" s="238" t="str">
        <f t="shared" ca="1" si="558"/>
        <v/>
      </c>
    </row>
    <row r="3993" spans="191:193" ht="37.5" customHeight="1" x14ac:dyDescent="0.25">
      <c r="GI3993" s="237">
        <f t="shared" si="556"/>
        <v>0</v>
      </c>
      <c r="GJ3993" s="140" t="e">
        <f t="shared" ca="1" si="557"/>
        <v>#N/A</v>
      </c>
      <c r="GK3993" s="238" t="str">
        <f t="shared" ca="1" si="558"/>
        <v/>
      </c>
    </row>
    <row r="3994" spans="191:193" ht="37.5" customHeight="1" x14ac:dyDescent="0.25">
      <c r="GI3994" s="237">
        <f t="shared" si="556"/>
        <v>0</v>
      </c>
      <c r="GJ3994" s="140" t="e">
        <f t="shared" ca="1" si="557"/>
        <v>#N/A</v>
      </c>
      <c r="GK3994" s="238" t="str">
        <f t="shared" ca="1" si="558"/>
        <v/>
      </c>
    </row>
    <row r="3995" spans="191:193" ht="37.5" customHeight="1" x14ac:dyDescent="0.25">
      <c r="GI3995" s="237">
        <f t="shared" si="556"/>
        <v>0</v>
      </c>
      <c r="GJ3995" s="140" t="e">
        <f t="shared" ca="1" si="557"/>
        <v>#N/A</v>
      </c>
      <c r="GK3995" s="238" t="str">
        <f t="shared" ca="1" si="558"/>
        <v/>
      </c>
    </row>
    <row r="3996" spans="191:193" ht="37.5" customHeight="1" x14ac:dyDescent="0.25">
      <c r="GI3996" s="237">
        <f t="shared" si="556"/>
        <v>0</v>
      </c>
      <c r="GJ3996" s="140" t="e">
        <f t="shared" ca="1" si="557"/>
        <v>#N/A</v>
      </c>
      <c r="GK3996" s="238" t="str">
        <f t="shared" ca="1" si="558"/>
        <v/>
      </c>
    </row>
    <row r="3997" spans="191:193" ht="37.5" customHeight="1" x14ac:dyDescent="0.25">
      <c r="GI3997" s="237">
        <f t="shared" si="556"/>
        <v>0</v>
      </c>
      <c r="GJ3997" s="140" t="e">
        <f t="shared" ca="1" si="557"/>
        <v>#N/A</v>
      </c>
      <c r="GK3997" s="238" t="str">
        <f t="shared" ca="1" si="558"/>
        <v/>
      </c>
    </row>
    <row r="3998" spans="191:193" ht="37.5" customHeight="1" x14ac:dyDescent="0.25">
      <c r="GI3998" s="237">
        <f t="shared" si="556"/>
        <v>0</v>
      </c>
      <c r="GJ3998" s="140" t="e">
        <f t="shared" ca="1" si="557"/>
        <v>#N/A</v>
      </c>
      <c r="GK3998" s="238" t="str">
        <f t="shared" ca="1" si="558"/>
        <v/>
      </c>
    </row>
    <row r="3999" spans="191:193" ht="37.5" customHeight="1" x14ac:dyDescent="0.25">
      <c r="GI3999" s="237">
        <f t="shared" si="556"/>
        <v>0</v>
      </c>
      <c r="GJ3999" s="140" t="e">
        <f t="shared" ca="1" si="557"/>
        <v>#N/A</v>
      </c>
      <c r="GK3999" s="238" t="str">
        <f t="shared" ca="1" si="558"/>
        <v/>
      </c>
    </row>
    <row r="4000" spans="191:193" ht="37.5" customHeight="1" x14ac:dyDescent="0.25">
      <c r="GI4000" s="237">
        <f t="shared" si="556"/>
        <v>0</v>
      </c>
      <c r="GJ4000" s="140" t="e">
        <f t="shared" ca="1" si="557"/>
        <v>#N/A</v>
      </c>
      <c r="GK4000" s="238" t="str">
        <f t="shared" ca="1" si="558"/>
        <v/>
      </c>
    </row>
    <row r="4001" spans="191:193" ht="37.5" customHeight="1" x14ac:dyDescent="0.25">
      <c r="GI4001" s="237">
        <f t="shared" si="556"/>
        <v>0</v>
      </c>
      <c r="GJ4001" s="140" t="e">
        <f t="shared" ca="1" si="557"/>
        <v>#N/A</v>
      </c>
      <c r="GK4001" s="238" t="str">
        <f t="shared" ca="1" si="558"/>
        <v/>
      </c>
    </row>
    <row r="4002" spans="191:193" ht="37.5" customHeight="1" x14ac:dyDescent="0.25">
      <c r="GI4002" s="237">
        <f t="shared" si="556"/>
        <v>0</v>
      </c>
      <c r="GJ4002" s="140" t="e">
        <f t="shared" ca="1" si="557"/>
        <v>#N/A</v>
      </c>
      <c r="GK4002" s="238" t="str">
        <f t="shared" ca="1" si="558"/>
        <v/>
      </c>
    </row>
    <row r="4003" spans="191:193" ht="37.5" customHeight="1" x14ac:dyDescent="0.25">
      <c r="GI4003" s="237">
        <f t="shared" si="556"/>
        <v>0</v>
      </c>
      <c r="GJ4003" s="140" t="e">
        <f t="shared" ca="1" si="557"/>
        <v>#N/A</v>
      </c>
      <c r="GK4003" s="238" t="str">
        <f t="shared" ca="1" si="558"/>
        <v/>
      </c>
    </row>
    <row r="4004" spans="191:193" ht="37.5" customHeight="1" x14ac:dyDescent="0.25">
      <c r="GI4004" s="237">
        <f t="shared" si="556"/>
        <v>0</v>
      </c>
      <c r="GJ4004" s="140" t="e">
        <f t="shared" ca="1" si="557"/>
        <v>#N/A</v>
      </c>
      <c r="GK4004" s="238" t="str">
        <f t="shared" ca="1" si="558"/>
        <v/>
      </c>
    </row>
    <row r="4005" spans="191:193" ht="37.5" customHeight="1" x14ac:dyDescent="0.25">
      <c r="GI4005" s="237">
        <f t="shared" si="556"/>
        <v>0</v>
      </c>
      <c r="GJ4005" s="140" t="e">
        <f t="shared" ca="1" si="557"/>
        <v>#N/A</v>
      </c>
      <c r="GK4005" s="238" t="str">
        <f t="shared" ca="1" si="558"/>
        <v/>
      </c>
    </row>
    <row r="4006" spans="191:193" ht="37.5" customHeight="1" x14ac:dyDescent="0.25">
      <c r="GI4006" s="237">
        <f t="shared" si="556"/>
        <v>0</v>
      </c>
      <c r="GJ4006" s="140" t="e">
        <f t="shared" ca="1" si="557"/>
        <v>#N/A</v>
      </c>
      <c r="GK4006" s="238" t="str">
        <f t="shared" ca="1" si="558"/>
        <v/>
      </c>
    </row>
    <row r="4007" spans="191:193" ht="37.5" customHeight="1" x14ac:dyDescent="0.25">
      <c r="GI4007" s="237">
        <f t="shared" si="556"/>
        <v>0</v>
      </c>
      <c r="GJ4007" s="140" t="e">
        <f t="shared" ca="1" si="557"/>
        <v>#N/A</v>
      </c>
      <c r="GK4007" s="238" t="str">
        <f t="shared" ca="1" si="558"/>
        <v/>
      </c>
    </row>
    <row r="4008" spans="191:193" ht="37.5" customHeight="1" x14ac:dyDescent="0.25">
      <c r="GI4008" s="237">
        <f t="shared" si="556"/>
        <v>0</v>
      </c>
      <c r="GJ4008" s="140" t="e">
        <f t="shared" ca="1" si="557"/>
        <v>#N/A</v>
      </c>
      <c r="GK4008" s="238" t="str">
        <f t="shared" ca="1" si="558"/>
        <v/>
      </c>
    </row>
    <row r="4009" spans="191:193" ht="37.5" customHeight="1" x14ac:dyDescent="0.25">
      <c r="GI4009" s="237">
        <f t="shared" si="556"/>
        <v>0</v>
      </c>
      <c r="GJ4009" s="140" t="e">
        <f t="shared" ca="1" si="557"/>
        <v>#N/A</v>
      </c>
      <c r="GK4009" s="238" t="str">
        <f t="shared" ca="1" si="558"/>
        <v/>
      </c>
    </row>
    <row r="4010" spans="191:193" ht="37.5" customHeight="1" x14ac:dyDescent="0.25">
      <c r="GI4010" s="237">
        <f t="shared" si="556"/>
        <v>0</v>
      </c>
      <c r="GJ4010" s="140" t="e">
        <f t="shared" ca="1" si="557"/>
        <v>#N/A</v>
      </c>
      <c r="GK4010" s="238" t="str">
        <f t="shared" ca="1" si="558"/>
        <v/>
      </c>
    </row>
    <row r="4011" spans="191:193" ht="37.5" customHeight="1" x14ac:dyDescent="0.25">
      <c r="GI4011" s="237">
        <f t="shared" si="556"/>
        <v>0</v>
      </c>
      <c r="GJ4011" s="140" t="e">
        <f t="shared" ca="1" si="557"/>
        <v>#N/A</v>
      </c>
      <c r="GK4011" s="238" t="str">
        <f t="shared" ca="1" si="558"/>
        <v/>
      </c>
    </row>
    <row r="4012" spans="191:193" ht="37.5" customHeight="1" x14ac:dyDescent="0.25">
      <c r="GI4012" s="237">
        <f t="shared" si="556"/>
        <v>0</v>
      </c>
      <c r="GJ4012" s="140" t="e">
        <f t="shared" ca="1" si="557"/>
        <v>#N/A</v>
      </c>
      <c r="GK4012" s="238" t="str">
        <f t="shared" ca="1" si="558"/>
        <v/>
      </c>
    </row>
    <row r="4013" spans="191:193" ht="37.5" customHeight="1" x14ac:dyDescent="0.25">
      <c r="GI4013" s="237">
        <f t="shared" si="556"/>
        <v>0</v>
      </c>
      <c r="GJ4013" s="140" t="e">
        <f t="shared" ca="1" si="557"/>
        <v>#N/A</v>
      </c>
      <c r="GK4013" s="238" t="str">
        <f t="shared" ca="1" si="558"/>
        <v/>
      </c>
    </row>
    <row r="4014" spans="191:193" ht="37.5" customHeight="1" x14ac:dyDescent="0.25">
      <c r="GI4014" s="237">
        <f t="shared" si="556"/>
        <v>0</v>
      </c>
      <c r="GJ4014" s="140" t="e">
        <f t="shared" ca="1" si="557"/>
        <v>#N/A</v>
      </c>
      <c r="GK4014" s="238" t="str">
        <f t="shared" ca="1" si="558"/>
        <v/>
      </c>
    </row>
    <row r="4015" spans="191:193" ht="37.5" customHeight="1" x14ac:dyDescent="0.25">
      <c r="GI4015" s="237">
        <f t="shared" si="556"/>
        <v>0</v>
      </c>
      <c r="GJ4015" s="140" t="e">
        <f t="shared" ca="1" si="557"/>
        <v>#N/A</v>
      </c>
      <c r="GK4015" s="238" t="str">
        <f t="shared" ca="1" si="558"/>
        <v/>
      </c>
    </row>
    <row r="4016" spans="191:193" ht="37.5" customHeight="1" x14ac:dyDescent="0.25">
      <c r="GI4016" s="237">
        <f t="shared" si="556"/>
        <v>0</v>
      </c>
      <c r="GJ4016" s="140" t="e">
        <f t="shared" ca="1" si="557"/>
        <v>#N/A</v>
      </c>
      <c r="GK4016" s="238" t="str">
        <f t="shared" ca="1" si="558"/>
        <v/>
      </c>
    </row>
    <row r="4017" spans="191:193" ht="37.5" customHeight="1" x14ac:dyDescent="0.25">
      <c r="GI4017" s="237">
        <f t="shared" si="556"/>
        <v>0</v>
      </c>
      <c r="GJ4017" s="140" t="e">
        <f t="shared" ca="1" si="557"/>
        <v>#N/A</v>
      </c>
      <c r="GK4017" s="238" t="str">
        <f t="shared" ca="1" si="558"/>
        <v/>
      </c>
    </row>
    <row r="4018" spans="191:193" ht="37.5" customHeight="1" x14ac:dyDescent="0.25">
      <c r="GI4018" s="237">
        <f t="shared" si="556"/>
        <v>0</v>
      </c>
      <c r="GJ4018" s="140" t="e">
        <f t="shared" ca="1" si="557"/>
        <v>#N/A</v>
      </c>
      <c r="GK4018" s="238" t="str">
        <f t="shared" ca="1" si="558"/>
        <v/>
      </c>
    </row>
    <row r="4019" spans="191:193" ht="37.5" customHeight="1" x14ac:dyDescent="0.25">
      <c r="GI4019" s="237">
        <f t="shared" si="556"/>
        <v>0</v>
      </c>
      <c r="GJ4019" s="140" t="e">
        <f t="shared" ca="1" si="557"/>
        <v>#N/A</v>
      </c>
      <c r="GK4019" s="238" t="str">
        <f t="shared" ca="1" si="558"/>
        <v/>
      </c>
    </row>
    <row r="4020" spans="191:193" ht="37.5" customHeight="1" x14ac:dyDescent="0.25">
      <c r="GI4020" s="237">
        <f t="shared" si="556"/>
        <v>0</v>
      </c>
      <c r="GJ4020" s="140" t="e">
        <f t="shared" ca="1" si="557"/>
        <v>#N/A</v>
      </c>
      <c r="GK4020" s="238" t="str">
        <f t="shared" ca="1" si="558"/>
        <v/>
      </c>
    </row>
    <row r="4021" spans="191:193" ht="37.5" customHeight="1" x14ac:dyDescent="0.25">
      <c r="GI4021" s="237">
        <f t="shared" si="556"/>
        <v>0</v>
      </c>
      <c r="GJ4021" s="140" t="e">
        <f t="shared" ca="1" si="557"/>
        <v>#N/A</v>
      </c>
      <c r="GK4021" s="238" t="str">
        <f t="shared" ca="1" si="558"/>
        <v/>
      </c>
    </row>
    <row r="4022" spans="191:193" ht="37.5" customHeight="1" x14ac:dyDescent="0.25">
      <c r="GI4022" s="237">
        <f t="shared" si="556"/>
        <v>0</v>
      </c>
      <c r="GJ4022" s="140" t="e">
        <f t="shared" ca="1" si="557"/>
        <v>#N/A</v>
      </c>
      <c r="GK4022" s="238" t="str">
        <f t="shared" ca="1" si="558"/>
        <v/>
      </c>
    </row>
    <row r="4023" spans="191:193" ht="37.5" customHeight="1" x14ac:dyDescent="0.25">
      <c r="GI4023" s="237">
        <f t="shared" si="556"/>
        <v>0</v>
      </c>
      <c r="GJ4023" s="140" t="e">
        <f t="shared" ca="1" si="557"/>
        <v>#N/A</v>
      </c>
      <c r="GK4023" s="238" t="str">
        <f t="shared" ca="1" si="558"/>
        <v/>
      </c>
    </row>
    <row r="4024" spans="191:193" ht="37.5" customHeight="1" x14ac:dyDescent="0.25">
      <c r="GI4024" s="237">
        <f t="shared" si="556"/>
        <v>0</v>
      </c>
      <c r="GJ4024" s="140" t="e">
        <f t="shared" ca="1" si="557"/>
        <v>#N/A</v>
      </c>
      <c r="GK4024" s="238" t="str">
        <f t="shared" ca="1" si="558"/>
        <v/>
      </c>
    </row>
    <row r="4025" spans="191:193" ht="37.5" customHeight="1" x14ac:dyDescent="0.25">
      <c r="GI4025" s="237">
        <f t="shared" si="556"/>
        <v>0</v>
      </c>
      <c r="GJ4025" s="140" t="e">
        <f t="shared" ca="1" si="557"/>
        <v>#N/A</v>
      </c>
      <c r="GK4025" s="238" t="str">
        <f t="shared" ca="1" si="558"/>
        <v/>
      </c>
    </row>
    <row r="4026" spans="191:193" ht="37.5" customHeight="1" x14ac:dyDescent="0.25">
      <c r="GI4026" s="237">
        <f t="shared" si="556"/>
        <v>0</v>
      </c>
      <c r="GJ4026" s="140" t="e">
        <f t="shared" ca="1" si="557"/>
        <v>#N/A</v>
      </c>
      <c r="GK4026" s="238" t="str">
        <f t="shared" ca="1" si="558"/>
        <v/>
      </c>
    </row>
    <row r="4027" spans="191:193" ht="37.5" customHeight="1" x14ac:dyDescent="0.25">
      <c r="GI4027" s="237">
        <f t="shared" si="556"/>
        <v>0</v>
      </c>
      <c r="GJ4027" s="140" t="e">
        <f t="shared" ca="1" si="557"/>
        <v>#N/A</v>
      </c>
      <c r="GK4027" s="238" t="str">
        <f t="shared" ca="1" si="558"/>
        <v/>
      </c>
    </row>
    <row r="4028" spans="191:193" ht="37.5" customHeight="1" x14ac:dyDescent="0.25">
      <c r="GI4028" s="237">
        <f t="shared" si="556"/>
        <v>0</v>
      </c>
      <c r="GJ4028" s="140" t="e">
        <f t="shared" ca="1" si="557"/>
        <v>#N/A</v>
      </c>
      <c r="GK4028" s="238" t="str">
        <f t="shared" ca="1" si="558"/>
        <v/>
      </c>
    </row>
    <row r="4029" spans="191:193" ht="37.5" customHeight="1" x14ac:dyDescent="0.25">
      <c r="GI4029" s="237">
        <f t="shared" si="556"/>
        <v>0</v>
      </c>
      <c r="GJ4029" s="140" t="e">
        <f t="shared" ca="1" si="557"/>
        <v>#N/A</v>
      </c>
      <c r="GK4029" s="238" t="str">
        <f t="shared" ca="1" si="558"/>
        <v/>
      </c>
    </row>
    <row r="4030" spans="191:193" ht="37.5" customHeight="1" x14ac:dyDescent="0.25">
      <c r="GI4030" s="237">
        <f t="shared" si="556"/>
        <v>0</v>
      </c>
      <c r="GJ4030" s="140" t="e">
        <f t="shared" ca="1" si="557"/>
        <v>#N/A</v>
      </c>
      <c r="GK4030" s="238" t="str">
        <f t="shared" ca="1" si="558"/>
        <v/>
      </c>
    </row>
    <row r="4031" spans="191:193" ht="37.5" customHeight="1" x14ac:dyDescent="0.25">
      <c r="GI4031" s="237">
        <f t="shared" si="556"/>
        <v>0</v>
      </c>
      <c r="GJ4031" s="140" t="e">
        <f t="shared" ca="1" si="557"/>
        <v>#N/A</v>
      </c>
      <c r="GK4031" s="238" t="str">
        <f t="shared" ca="1" si="558"/>
        <v/>
      </c>
    </row>
    <row r="4032" spans="191:193" ht="37.5" customHeight="1" x14ac:dyDescent="0.25">
      <c r="GI4032" s="237">
        <f t="shared" si="556"/>
        <v>0</v>
      </c>
      <c r="GJ4032" s="140" t="e">
        <f t="shared" ca="1" si="557"/>
        <v>#N/A</v>
      </c>
      <c r="GK4032" s="238" t="str">
        <f t="shared" ca="1" si="558"/>
        <v/>
      </c>
    </row>
    <row r="4033" spans="191:193" ht="37.5" customHeight="1" x14ac:dyDescent="0.25">
      <c r="GI4033" s="237">
        <f t="shared" si="556"/>
        <v>0</v>
      </c>
      <c r="GJ4033" s="140" t="e">
        <f t="shared" ca="1" si="557"/>
        <v>#N/A</v>
      </c>
      <c r="GK4033" s="238" t="str">
        <f t="shared" ca="1" si="558"/>
        <v/>
      </c>
    </row>
    <row r="4034" spans="191:193" ht="37.5" customHeight="1" x14ac:dyDescent="0.25">
      <c r="GI4034" s="237">
        <f t="shared" ref="GI4034:GI4097" si="559">INDEX(Matrix_Ausschluss,1+(ROW(A4033)-1)/COLUMNS(CS:GG),MOD(ROW(A4033)-1,COLUMNS(CS:GG))+1)</f>
        <v>0</v>
      </c>
      <c r="GJ4034" s="140" t="e">
        <f t="shared" ca="1" si="557"/>
        <v>#N/A</v>
      </c>
      <c r="GK4034" s="238" t="str">
        <f t="shared" ca="1" si="558"/>
        <v/>
      </c>
    </row>
    <row r="4035" spans="191:193" ht="37.5" customHeight="1" x14ac:dyDescent="0.25">
      <c r="GI4035" s="237">
        <f t="shared" si="559"/>
        <v>0</v>
      </c>
      <c r="GJ4035" s="140" t="e">
        <f t="shared" ref="GJ4035:GJ4098" ca="1" si="560">MATCH("*",OFFSET($GI$1,GJ4034,0,8650),0)+GJ4034</f>
        <v>#N/A</v>
      </c>
      <c r="GK4035" s="238" t="str">
        <f t="shared" ref="GK4035:GK4098" ca="1" si="561">IF(ISERROR($GJ4035),"",INDEX($GI$2:$GI$8650,$GJ4035-1,1))</f>
        <v/>
      </c>
    </row>
    <row r="4036" spans="191:193" ht="37.5" customHeight="1" x14ac:dyDescent="0.25">
      <c r="GI4036" s="237">
        <f t="shared" si="559"/>
        <v>0</v>
      </c>
      <c r="GJ4036" s="140" t="e">
        <f t="shared" ca="1" si="560"/>
        <v>#N/A</v>
      </c>
      <c r="GK4036" s="238" t="str">
        <f t="shared" ca="1" si="561"/>
        <v/>
      </c>
    </row>
    <row r="4037" spans="191:193" ht="37.5" customHeight="1" x14ac:dyDescent="0.25">
      <c r="GI4037" s="237">
        <f t="shared" si="559"/>
        <v>0</v>
      </c>
      <c r="GJ4037" s="140" t="e">
        <f t="shared" ca="1" si="560"/>
        <v>#N/A</v>
      </c>
      <c r="GK4037" s="238" t="str">
        <f t="shared" ca="1" si="561"/>
        <v/>
      </c>
    </row>
    <row r="4038" spans="191:193" ht="37.5" customHeight="1" x14ac:dyDescent="0.25">
      <c r="GI4038" s="237">
        <f t="shared" si="559"/>
        <v>0</v>
      </c>
      <c r="GJ4038" s="140" t="e">
        <f t="shared" ca="1" si="560"/>
        <v>#N/A</v>
      </c>
      <c r="GK4038" s="238" t="str">
        <f t="shared" ca="1" si="561"/>
        <v/>
      </c>
    </row>
    <row r="4039" spans="191:193" ht="37.5" customHeight="1" x14ac:dyDescent="0.25">
      <c r="GI4039" s="237">
        <f t="shared" si="559"/>
        <v>0</v>
      </c>
      <c r="GJ4039" s="140" t="e">
        <f t="shared" ca="1" si="560"/>
        <v>#N/A</v>
      </c>
      <c r="GK4039" s="238" t="str">
        <f t="shared" ca="1" si="561"/>
        <v/>
      </c>
    </row>
    <row r="4040" spans="191:193" ht="37.5" customHeight="1" x14ac:dyDescent="0.25">
      <c r="GI4040" s="237">
        <f t="shared" si="559"/>
        <v>0</v>
      </c>
      <c r="GJ4040" s="140" t="e">
        <f t="shared" ca="1" si="560"/>
        <v>#N/A</v>
      </c>
      <c r="GK4040" s="238" t="str">
        <f t="shared" ca="1" si="561"/>
        <v/>
      </c>
    </row>
    <row r="4041" spans="191:193" ht="37.5" customHeight="1" x14ac:dyDescent="0.25">
      <c r="GI4041" s="237">
        <f t="shared" si="559"/>
        <v>0</v>
      </c>
      <c r="GJ4041" s="140" t="e">
        <f t="shared" ca="1" si="560"/>
        <v>#N/A</v>
      </c>
      <c r="GK4041" s="238" t="str">
        <f t="shared" ca="1" si="561"/>
        <v/>
      </c>
    </row>
    <row r="4042" spans="191:193" ht="37.5" customHeight="1" x14ac:dyDescent="0.25">
      <c r="GI4042" s="237">
        <f t="shared" si="559"/>
        <v>0</v>
      </c>
      <c r="GJ4042" s="140" t="e">
        <f t="shared" ca="1" si="560"/>
        <v>#N/A</v>
      </c>
      <c r="GK4042" s="238" t="str">
        <f t="shared" ca="1" si="561"/>
        <v/>
      </c>
    </row>
    <row r="4043" spans="191:193" ht="37.5" customHeight="1" x14ac:dyDescent="0.25">
      <c r="GI4043" s="237">
        <f t="shared" si="559"/>
        <v>0</v>
      </c>
      <c r="GJ4043" s="140" t="e">
        <f t="shared" ca="1" si="560"/>
        <v>#N/A</v>
      </c>
      <c r="GK4043" s="238" t="str">
        <f t="shared" ca="1" si="561"/>
        <v/>
      </c>
    </row>
    <row r="4044" spans="191:193" ht="37.5" customHeight="1" x14ac:dyDescent="0.25">
      <c r="GI4044" s="237">
        <f t="shared" si="559"/>
        <v>0</v>
      </c>
      <c r="GJ4044" s="140" t="e">
        <f t="shared" ca="1" si="560"/>
        <v>#N/A</v>
      </c>
      <c r="GK4044" s="238" t="str">
        <f t="shared" ca="1" si="561"/>
        <v/>
      </c>
    </row>
    <row r="4045" spans="191:193" ht="37.5" customHeight="1" x14ac:dyDescent="0.25">
      <c r="GI4045" s="237">
        <f t="shared" si="559"/>
        <v>0</v>
      </c>
      <c r="GJ4045" s="140" t="e">
        <f t="shared" ca="1" si="560"/>
        <v>#N/A</v>
      </c>
      <c r="GK4045" s="238" t="str">
        <f t="shared" ca="1" si="561"/>
        <v/>
      </c>
    </row>
    <row r="4046" spans="191:193" ht="37.5" customHeight="1" x14ac:dyDescent="0.25">
      <c r="GI4046" s="237">
        <f t="shared" si="559"/>
        <v>0</v>
      </c>
      <c r="GJ4046" s="140" t="e">
        <f t="shared" ca="1" si="560"/>
        <v>#N/A</v>
      </c>
      <c r="GK4046" s="238" t="str">
        <f t="shared" ca="1" si="561"/>
        <v/>
      </c>
    </row>
    <row r="4047" spans="191:193" ht="37.5" customHeight="1" x14ac:dyDescent="0.25">
      <c r="GI4047" s="237">
        <f t="shared" si="559"/>
        <v>0</v>
      </c>
      <c r="GJ4047" s="140" t="e">
        <f t="shared" ca="1" si="560"/>
        <v>#N/A</v>
      </c>
      <c r="GK4047" s="238" t="str">
        <f t="shared" ca="1" si="561"/>
        <v/>
      </c>
    </row>
    <row r="4048" spans="191:193" ht="37.5" customHeight="1" x14ac:dyDescent="0.25">
      <c r="GI4048" s="237">
        <f t="shared" si="559"/>
        <v>0</v>
      </c>
      <c r="GJ4048" s="140" t="e">
        <f t="shared" ca="1" si="560"/>
        <v>#N/A</v>
      </c>
      <c r="GK4048" s="238" t="str">
        <f t="shared" ca="1" si="561"/>
        <v/>
      </c>
    </row>
    <row r="4049" spans="191:193" ht="37.5" customHeight="1" x14ac:dyDescent="0.25">
      <c r="GI4049" s="237">
        <f t="shared" si="559"/>
        <v>0</v>
      </c>
      <c r="GJ4049" s="140" t="e">
        <f t="shared" ca="1" si="560"/>
        <v>#N/A</v>
      </c>
      <c r="GK4049" s="238" t="str">
        <f t="shared" ca="1" si="561"/>
        <v/>
      </c>
    </row>
    <row r="4050" spans="191:193" ht="37.5" customHeight="1" x14ac:dyDescent="0.25">
      <c r="GI4050" s="237">
        <f t="shared" si="559"/>
        <v>0</v>
      </c>
      <c r="GJ4050" s="140" t="e">
        <f t="shared" ca="1" si="560"/>
        <v>#N/A</v>
      </c>
      <c r="GK4050" s="238" t="str">
        <f t="shared" ca="1" si="561"/>
        <v/>
      </c>
    </row>
    <row r="4051" spans="191:193" ht="37.5" customHeight="1" x14ac:dyDescent="0.25">
      <c r="GI4051" s="237">
        <f t="shared" si="559"/>
        <v>0</v>
      </c>
      <c r="GJ4051" s="140" t="e">
        <f t="shared" ca="1" si="560"/>
        <v>#N/A</v>
      </c>
      <c r="GK4051" s="238" t="str">
        <f t="shared" ca="1" si="561"/>
        <v/>
      </c>
    </row>
    <row r="4052" spans="191:193" ht="37.5" customHeight="1" x14ac:dyDescent="0.25">
      <c r="GI4052" s="237">
        <f t="shared" si="559"/>
        <v>0</v>
      </c>
      <c r="GJ4052" s="140" t="e">
        <f t="shared" ca="1" si="560"/>
        <v>#N/A</v>
      </c>
      <c r="GK4052" s="238" t="str">
        <f t="shared" ca="1" si="561"/>
        <v/>
      </c>
    </row>
    <row r="4053" spans="191:193" ht="37.5" customHeight="1" x14ac:dyDescent="0.25">
      <c r="GI4053" s="237">
        <f t="shared" si="559"/>
        <v>0</v>
      </c>
      <c r="GJ4053" s="140" t="e">
        <f t="shared" ca="1" si="560"/>
        <v>#N/A</v>
      </c>
      <c r="GK4053" s="238" t="str">
        <f t="shared" ca="1" si="561"/>
        <v/>
      </c>
    </row>
    <row r="4054" spans="191:193" ht="37.5" customHeight="1" x14ac:dyDescent="0.25">
      <c r="GI4054" s="237">
        <f t="shared" si="559"/>
        <v>0</v>
      </c>
      <c r="GJ4054" s="140" t="e">
        <f t="shared" ca="1" si="560"/>
        <v>#N/A</v>
      </c>
      <c r="GK4054" s="238" t="str">
        <f t="shared" ca="1" si="561"/>
        <v/>
      </c>
    </row>
    <row r="4055" spans="191:193" ht="37.5" customHeight="1" x14ac:dyDescent="0.25">
      <c r="GI4055" s="237">
        <f t="shared" si="559"/>
        <v>0</v>
      </c>
      <c r="GJ4055" s="140" t="e">
        <f t="shared" ca="1" si="560"/>
        <v>#N/A</v>
      </c>
      <c r="GK4055" s="238" t="str">
        <f t="shared" ca="1" si="561"/>
        <v/>
      </c>
    </row>
    <row r="4056" spans="191:193" ht="37.5" customHeight="1" x14ac:dyDescent="0.25">
      <c r="GI4056" s="237">
        <f t="shared" si="559"/>
        <v>0</v>
      </c>
      <c r="GJ4056" s="140" t="e">
        <f t="shared" ca="1" si="560"/>
        <v>#N/A</v>
      </c>
      <c r="GK4056" s="238" t="str">
        <f t="shared" ca="1" si="561"/>
        <v/>
      </c>
    </row>
    <row r="4057" spans="191:193" ht="37.5" customHeight="1" x14ac:dyDescent="0.25">
      <c r="GI4057" s="237">
        <f t="shared" si="559"/>
        <v>0</v>
      </c>
      <c r="GJ4057" s="140" t="e">
        <f t="shared" ca="1" si="560"/>
        <v>#N/A</v>
      </c>
      <c r="GK4057" s="238" t="str">
        <f t="shared" ca="1" si="561"/>
        <v/>
      </c>
    </row>
    <row r="4058" spans="191:193" ht="37.5" customHeight="1" x14ac:dyDescent="0.25">
      <c r="GI4058" s="237">
        <f t="shared" si="559"/>
        <v>0</v>
      </c>
      <c r="GJ4058" s="140" t="e">
        <f t="shared" ca="1" si="560"/>
        <v>#N/A</v>
      </c>
      <c r="GK4058" s="238" t="str">
        <f t="shared" ca="1" si="561"/>
        <v/>
      </c>
    </row>
    <row r="4059" spans="191:193" ht="37.5" customHeight="1" x14ac:dyDescent="0.25">
      <c r="GI4059" s="237">
        <f t="shared" si="559"/>
        <v>0</v>
      </c>
      <c r="GJ4059" s="140" t="e">
        <f t="shared" ca="1" si="560"/>
        <v>#N/A</v>
      </c>
      <c r="GK4059" s="238" t="str">
        <f t="shared" ca="1" si="561"/>
        <v/>
      </c>
    </row>
    <row r="4060" spans="191:193" ht="37.5" customHeight="1" x14ac:dyDescent="0.25">
      <c r="GI4060" s="237">
        <f t="shared" si="559"/>
        <v>0</v>
      </c>
      <c r="GJ4060" s="140" t="e">
        <f t="shared" ca="1" si="560"/>
        <v>#N/A</v>
      </c>
      <c r="GK4060" s="238" t="str">
        <f t="shared" ca="1" si="561"/>
        <v/>
      </c>
    </row>
    <row r="4061" spans="191:193" ht="37.5" customHeight="1" x14ac:dyDescent="0.25">
      <c r="GI4061" s="237">
        <f t="shared" si="559"/>
        <v>0</v>
      </c>
      <c r="GJ4061" s="140" t="e">
        <f t="shared" ca="1" si="560"/>
        <v>#N/A</v>
      </c>
      <c r="GK4061" s="238" t="str">
        <f t="shared" ca="1" si="561"/>
        <v/>
      </c>
    </row>
    <row r="4062" spans="191:193" ht="37.5" customHeight="1" x14ac:dyDescent="0.25">
      <c r="GI4062" s="237">
        <f t="shared" si="559"/>
        <v>0</v>
      </c>
      <c r="GJ4062" s="140" t="e">
        <f t="shared" ca="1" si="560"/>
        <v>#N/A</v>
      </c>
      <c r="GK4062" s="238" t="str">
        <f t="shared" ca="1" si="561"/>
        <v/>
      </c>
    </row>
    <row r="4063" spans="191:193" ht="37.5" customHeight="1" x14ac:dyDescent="0.25">
      <c r="GI4063" s="237">
        <f t="shared" si="559"/>
        <v>0</v>
      </c>
      <c r="GJ4063" s="140" t="e">
        <f t="shared" ca="1" si="560"/>
        <v>#N/A</v>
      </c>
      <c r="GK4063" s="238" t="str">
        <f t="shared" ca="1" si="561"/>
        <v/>
      </c>
    </row>
    <row r="4064" spans="191:193" ht="37.5" customHeight="1" x14ac:dyDescent="0.25">
      <c r="GI4064" s="237">
        <f t="shared" si="559"/>
        <v>0</v>
      </c>
      <c r="GJ4064" s="140" t="e">
        <f t="shared" ca="1" si="560"/>
        <v>#N/A</v>
      </c>
      <c r="GK4064" s="238" t="str">
        <f t="shared" ca="1" si="561"/>
        <v/>
      </c>
    </row>
    <row r="4065" spans="191:193" ht="37.5" customHeight="1" x14ac:dyDescent="0.25">
      <c r="GI4065" s="237">
        <f t="shared" si="559"/>
        <v>0</v>
      </c>
      <c r="GJ4065" s="140" t="e">
        <f t="shared" ca="1" si="560"/>
        <v>#N/A</v>
      </c>
      <c r="GK4065" s="238" t="str">
        <f t="shared" ca="1" si="561"/>
        <v/>
      </c>
    </row>
    <row r="4066" spans="191:193" ht="37.5" customHeight="1" x14ac:dyDescent="0.25">
      <c r="GI4066" s="237">
        <f t="shared" si="559"/>
        <v>0</v>
      </c>
      <c r="GJ4066" s="140" t="e">
        <f t="shared" ca="1" si="560"/>
        <v>#N/A</v>
      </c>
      <c r="GK4066" s="238" t="str">
        <f t="shared" ca="1" si="561"/>
        <v/>
      </c>
    </row>
    <row r="4067" spans="191:193" ht="37.5" customHeight="1" x14ac:dyDescent="0.25">
      <c r="GI4067" s="237">
        <f t="shared" si="559"/>
        <v>0</v>
      </c>
      <c r="GJ4067" s="140" t="e">
        <f t="shared" ca="1" si="560"/>
        <v>#N/A</v>
      </c>
      <c r="GK4067" s="238" t="str">
        <f t="shared" ca="1" si="561"/>
        <v/>
      </c>
    </row>
    <row r="4068" spans="191:193" ht="37.5" customHeight="1" x14ac:dyDescent="0.25">
      <c r="GI4068" s="237">
        <f t="shared" si="559"/>
        <v>0</v>
      </c>
      <c r="GJ4068" s="140" t="e">
        <f t="shared" ca="1" si="560"/>
        <v>#N/A</v>
      </c>
      <c r="GK4068" s="238" t="str">
        <f t="shared" ca="1" si="561"/>
        <v/>
      </c>
    </row>
    <row r="4069" spans="191:193" ht="37.5" customHeight="1" x14ac:dyDescent="0.25">
      <c r="GI4069" s="237">
        <f t="shared" si="559"/>
        <v>0</v>
      </c>
      <c r="GJ4069" s="140" t="e">
        <f t="shared" ca="1" si="560"/>
        <v>#N/A</v>
      </c>
      <c r="GK4069" s="238" t="str">
        <f t="shared" ca="1" si="561"/>
        <v/>
      </c>
    </row>
    <row r="4070" spans="191:193" ht="37.5" customHeight="1" x14ac:dyDescent="0.25">
      <c r="GI4070" s="237">
        <f t="shared" si="559"/>
        <v>0</v>
      </c>
      <c r="GJ4070" s="140" t="e">
        <f t="shared" ca="1" si="560"/>
        <v>#N/A</v>
      </c>
      <c r="GK4070" s="238" t="str">
        <f t="shared" ca="1" si="561"/>
        <v/>
      </c>
    </row>
    <row r="4071" spans="191:193" ht="37.5" customHeight="1" x14ac:dyDescent="0.25">
      <c r="GI4071" s="237">
        <f t="shared" si="559"/>
        <v>0</v>
      </c>
      <c r="GJ4071" s="140" t="e">
        <f t="shared" ca="1" si="560"/>
        <v>#N/A</v>
      </c>
      <c r="GK4071" s="238" t="str">
        <f t="shared" ca="1" si="561"/>
        <v/>
      </c>
    </row>
    <row r="4072" spans="191:193" ht="37.5" customHeight="1" x14ac:dyDescent="0.25">
      <c r="GI4072" s="237">
        <f t="shared" si="559"/>
        <v>0</v>
      </c>
      <c r="GJ4072" s="140" t="e">
        <f t="shared" ca="1" si="560"/>
        <v>#N/A</v>
      </c>
      <c r="GK4072" s="238" t="str">
        <f t="shared" ca="1" si="561"/>
        <v/>
      </c>
    </row>
    <row r="4073" spans="191:193" ht="37.5" customHeight="1" x14ac:dyDescent="0.25">
      <c r="GI4073" s="237">
        <f t="shared" si="559"/>
        <v>0</v>
      </c>
      <c r="GJ4073" s="140" t="e">
        <f t="shared" ca="1" si="560"/>
        <v>#N/A</v>
      </c>
      <c r="GK4073" s="238" t="str">
        <f t="shared" ca="1" si="561"/>
        <v/>
      </c>
    </row>
    <row r="4074" spans="191:193" ht="37.5" customHeight="1" x14ac:dyDescent="0.25">
      <c r="GI4074" s="237">
        <f t="shared" si="559"/>
        <v>0</v>
      </c>
      <c r="GJ4074" s="140" t="e">
        <f t="shared" ca="1" si="560"/>
        <v>#N/A</v>
      </c>
      <c r="GK4074" s="238" t="str">
        <f t="shared" ca="1" si="561"/>
        <v/>
      </c>
    </row>
    <row r="4075" spans="191:193" ht="37.5" customHeight="1" x14ac:dyDescent="0.25">
      <c r="GI4075" s="237">
        <f t="shared" si="559"/>
        <v>0</v>
      </c>
      <c r="GJ4075" s="140" t="e">
        <f t="shared" ca="1" si="560"/>
        <v>#N/A</v>
      </c>
      <c r="GK4075" s="238" t="str">
        <f t="shared" ca="1" si="561"/>
        <v/>
      </c>
    </row>
    <row r="4076" spans="191:193" ht="37.5" customHeight="1" x14ac:dyDescent="0.25">
      <c r="GI4076" s="237">
        <f t="shared" si="559"/>
        <v>0</v>
      </c>
      <c r="GJ4076" s="140" t="e">
        <f t="shared" ca="1" si="560"/>
        <v>#N/A</v>
      </c>
      <c r="GK4076" s="238" t="str">
        <f t="shared" ca="1" si="561"/>
        <v/>
      </c>
    </row>
    <row r="4077" spans="191:193" ht="37.5" customHeight="1" x14ac:dyDescent="0.25">
      <c r="GI4077" s="237">
        <f t="shared" si="559"/>
        <v>0</v>
      </c>
      <c r="GJ4077" s="140" t="e">
        <f t="shared" ca="1" si="560"/>
        <v>#N/A</v>
      </c>
      <c r="GK4077" s="238" t="str">
        <f t="shared" ca="1" si="561"/>
        <v/>
      </c>
    </row>
    <row r="4078" spans="191:193" ht="37.5" customHeight="1" x14ac:dyDescent="0.25">
      <c r="GI4078" s="237">
        <f t="shared" si="559"/>
        <v>0</v>
      </c>
      <c r="GJ4078" s="140" t="e">
        <f t="shared" ca="1" si="560"/>
        <v>#N/A</v>
      </c>
      <c r="GK4078" s="238" t="str">
        <f t="shared" ca="1" si="561"/>
        <v/>
      </c>
    </row>
    <row r="4079" spans="191:193" ht="37.5" customHeight="1" x14ac:dyDescent="0.25">
      <c r="GI4079" s="237">
        <f t="shared" si="559"/>
        <v>0</v>
      </c>
      <c r="GJ4079" s="140" t="e">
        <f t="shared" ca="1" si="560"/>
        <v>#N/A</v>
      </c>
      <c r="GK4079" s="238" t="str">
        <f t="shared" ca="1" si="561"/>
        <v/>
      </c>
    </row>
    <row r="4080" spans="191:193" ht="37.5" customHeight="1" x14ac:dyDescent="0.25">
      <c r="GI4080" s="237">
        <f t="shared" si="559"/>
        <v>0</v>
      </c>
      <c r="GJ4080" s="140" t="e">
        <f t="shared" ca="1" si="560"/>
        <v>#N/A</v>
      </c>
      <c r="GK4080" s="238" t="str">
        <f t="shared" ca="1" si="561"/>
        <v/>
      </c>
    </row>
    <row r="4081" spans="191:193" ht="37.5" customHeight="1" x14ac:dyDescent="0.25">
      <c r="GI4081" s="237">
        <f t="shared" si="559"/>
        <v>0</v>
      </c>
      <c r="GJ4081" s="140" t="e">
        <f t="shared" ca="1" si="560"/>
        <v>#N/A</v>
      </c>
      <c r="GK4081" s="238" t="str">
        <f t="shared" ca="1" si="561"/>
        <v/>
      </c>
    </row>
    <row r="4082" spans="191:193" ht="37.5" customHeight="1" x14ac:dyDescent="0.25">
      <c r="GI4082" s="237">
        <f t="shared" si="559"/>
        <v>0</v>
      </c>
      <c r="GJ4082" s="140" t="e">
        <f t="shared" ca="1" si="560"/>
        <v>#N/A</v>
      </c>
      <c r="GK4082" s="238" t="str">
        <f t="shared" ca="1" si="561"/>
        <v/>
      </c>
    </row>
    <row r="4083" spans="191:193" ht="37.5" customHeight="1" x14ac:dyDescent="0.25">
      <c r="GI4083" s="237">
        <f t="shared" si="559"/>
        <v>0</v>
      </c>
      <c r="GJ4083" s="140" t="e">
        <f t="shared" ca="1" si="560"/>
        <v>#N/A</v>
      </c>
      <c r="GK4083" s="238" t="str">
        <f t="shared" ca="1" si="561"/>
        <v/>
      </c>
    </row>
    <row r="4084" spans="191:193" ht="37.5" customHeight="1" x14ac:dyDescent="0.25">
      <c r="GI4084" s="237">
        <f t="shared" si="559"/>
        <v>0</v>
      </c>
      <c r="GJ4084" s="140" t="e">
        <f t="shared" ca="1" si="560"/>
        <v>#N/A</v>
      </c>
      <c r="GK4084" s="238" t="str">
        <f t="shared" ca="1" si="561"/>
        <v/>
      </c>
    </row>
    <row r="4085" spans="191:193" ht="37.5" customHeight="1" x14ac:dyDescent="0.25">
      <c r="GI4085" s="237">
        <f t="shared" si="559"/>
        <v>0</v>
      </c>
      <c r="GJ4085" s="140" t="e">
        <f t="shared" ca="1" si="560"/>
        <v>#N/A</v>
      </c>
      <c r="GK4085" s="238" t="str">
        <f t="shared" ca="1" si="561"/>
        <v/>
      </c>
    </row>
    <row r="4086" spans="191:193" ht="37.5" customHeight="1" x14ac:dyDescent="0.25">
      <c r="GI4086" s="237">
        <f t="shared" si="559"/>
        <v>0</v>
      </c>
      <c r="GJ4086" s="140" t="e">
        <f t="shared" ca="1" si="560"/>
        <v>#N/A</v>
      </c>
      <c r="GK4086" s="238" t="str">
        <f t="shared" ca="1" si="561"/>
        <v/>
      </c>
    </row>
    <row r="4087" spans="191:193" ht="37.5" customHeight="1" x14ac:dyDescent="0.25">
      <c r="GI4087" s="237">
        <f t="shared" si="559"/>
        <v>0</v>
      </c>
      <c r="GJ4087" s="140" t="e">
        <f t="shared" ca="1" si="560"/>
        <v>#N/A</v>
      </c>
      <c r="GK4087" s="238" t="str">
        <f t="shared" ca="1" si="561"/>
        <v/>
      </c>
    </row>
    <row r="4088" spans="191:193" ht="37.5" customHeight="1" x14ac:dyDescent="0.25">
      <c r="GI4088" s="237">
        <f t="shared" si="559"/>
        <v>0</v>
      </c>
      <c r="GJ4088" s="140" t="e">
        <f t="shared" ca="1" si="560"/>
        <v>#N/A</v>
      </c>
      <c r="GK4088" s="238" t="str">
        <f t="shared" ca="1" si="561"/>
        <v/>
      </c>
    </row>
    <row r="4089" spans="191:193" ht="37.5" customHeight="1" x14ac:dyDescent="0.25">
      <c r="GI4089" s="237">
        <f t="shared" si="559"/>
        <v>0</v>
      </c>
      <c r="GJ4089" s="140" t="e">
        <f t="shared" ca="1" si="560"/>
        <v>#N/A</v>
      </c>
      <c r="GK4089" s="238" t="str">
        <f t="shared" ca="1" si="561"/>
        <v/>
      </c>
    </row>
    <row r="4090" spans="191:193" ht="37.5" customHeight="1" x14ac:dyDescent="0.25">
      <c r="GI4090" s="237">
        <f t="shared" si="559"/>
        <v>0</v>
      </c>
      <c r="GJ4090" s="140" t="e">
        <f t="shared" ca="1" si="560"/>
        <v>#N/A</v>
      </c>
      <c r="GK4090" s="238" t="str">
        <f t="shared" ca="1" si="561"/>
        <v/>
      </c>
    </row>
    <row r="4091" spans="191:193" ht="37.5" customHeight="1" x14ac:dyDescent="0.25">
      <c r="GI4091" s="237">
        <f t="shared" si="559"/>
        <v>0</v>
      </c>
      <c r="GJ4091" s="140" t="e">
        <f t="shared" ca="1" si="560"/>
        <v>#N/A</v>
      </c>
      <c r="GK4091" s="238" t="str">
        <f t="shared" ca="1" si="561"/>
        <v/>
      </c>
    </row>
    <row r="4092" spans="191:193" ht="37.5" customHeight="1" x14ac:dyDescent="0.25">
      <c r="GI4092" s="237">
        <f t="shared" si="559"/>
        <v>0</v>
      </c>
      <c r="GJ4092" s="140" t="e">
        <f t="shared" ca="1" si="560"/>
        <v>#N/A</v>
      </c>
      <c r="GK4092" s="238" t="str">
        <f t="shared" ca="1" si="561"/>
        <v/>
      </c>
    </row>
    <row r="4093" spans="191:193" ht="37.5" customHeight="1" x14ac:dyDescent="0.25">
      <c r="GI4093" s="237">
        <f t="shared" si="559"/>
        <v>0</v>
      </c>
      <c r="GJ4093" s="140" t="e">
        <f t="shared" ca="1" si="560"/>
        <v>#N/A</v>
      </c>
      <c r="GK4093" s="238" t="str">
        <f t="shared" ca="1" si="561"/>
        <v/>
      </c>
    </row>
    <row r="4094" spans="191:193" ht="37.5" customHeight="1" x14ac:dyDescent="0.25">
      <c r="GI4094" s="237">
        <f t="shared" si="559"/>
        <v>0</v>
      </c>
      <c r="GJ4094" s="140" t="e">
        <f t="shared" ca="1" si="560"/>
        <v>#N/A</v>
      </c>
      <c r="GK4094" s="238" t="str">
        <f t="shared" ca="1" si="561"/>
        <v/>
      </c>
    </row>
    <row r="4095" spans="191:193" ht="37.5" customHeight="1" x14ac:dyDescent="0.25">
      <c r="GI4095" s="237">
        <f t="shared" si="559"/>
        <v>0</v>
      </c>
      <c r="GJ4095" s="140" t="e">
        <f t="shared" ca="1" si="560"/>
        <v>#N/A</v>
      </c>
      <c r="GK4095" s="238" t="str">
        <f t="shared" ca="1" si="561"/>
        <v/>
      </c>
    </row>
    <row r="4096" spans="191:193" ht="37.5" customHeight="1" x14ac:dyDescent="0.25">
      <c r="GI4096" s="237">
        <f t="shared" si="559"/>
        <v>0</v>
      </c>
      <c r="GJ4096" s="140" t="e">
        <f t="shared" ca="1" si="560"/>
        <v>#N/A</v>
      </c>
      <c r="GK4096" s="238" t="str">
        <f t="shared" ca="1" si="561"/>
        <v/>
      </c>
    </row>
    <row r="4097" spans="191:193" ht="37.5" customHeight="1" x14ac:dyDescent="0.25">
      <c r="GI4097" s="237">
        <f t="shared" si="559"/>
        <v>0</v>
      </c>
      <c r="GJ4097" s="140" t="e">
        <f t="shared" ca="1" si="560"/>
        <v>#N/A</v>
      </c>
      <c r="GK4097" s="238" t="str">
        <f t="shared" ca="1" si="561"/>
        <v/>
      </c>
    </row>
    <row r="4098" spans="191:193" ht="37.5" customHeight="1" x14ac:dyDescent="0.25">
      <c r="GI4098" s="237">
        <f t="shared" ref="GI4098:GI4161" si="562">INDEX(Matrix_Ausschluss,1+(ROW(A4097)-1)/COLUMNS(CS:GG),MOD(ROW(A4097)-1,COLUMNS(CS:GG))+1)</f>
        <v>0</v>
      </c>
      <c r="GJ4098" s="140" t="e">
        <f t="shared" ca="1" si="560"/>
        <v>#N/A</v>
      </c>
      <c r="GK4098" s="238" t="str">
        <f t="shared" ca="1" si="561"/>
        <v/>
      </c>
    </row>
    <row r="4099" spans="191:193" ht="37.5" customHeight="1" x14ac:dyDescent="0.25">
      <c r="GI4099" s="237">
        <f t="shared" si="562"/>
        <v>0</v>
      </c>
      <c r="GJ4099" s="140" t="e">
        <f t="shared" ref="GJ4099:GJ4162" ca="1" si="563">MATCH("*",OFFSET($GI$1,GJ4098,0,8650),0)+GJ4098</f>
        <v>#N/A</v>
      </c>
      <c r="GK4099" s="238" t="str">
        <f t="shared" ref="GK4099:GK4162" ca="1" si="564">IF(ISERROR($GJ4099),"",INDEX($GI$2:$GI$8650,$GJ4099-1,1))</f>
        <v/>
      </c>
    </row>
    <row r="4100" spans="191:193" ht="37.5" customHeight="1" x14ac:dyDescent="0.25">
      <c r="GI4100" s="237">
        <f t="shared" si="562"/>
        <v>0</v>
      </c>
      <c r="GJ4100" s="140" t="e">
        <f t="shared" ca="1" si="563"/>
        <v>#N/A</v>
      </c>
      <c r="GK4100" s="238" t="str">
        <f t="shared" ca="1" si="564"/>
        <v/>
      </c>
    </row>
    <row r="4101" spans="191:193" ht="37.5" customHeight="1" x14ac:dyDescent="0.25">
      <c r="GI4101" s="237">
        <f t="shared" si="562"/>
        <v>0</v>
      </c>
      <c r="GJ4101" s="140" t="e">
        <f t="shared" ca="1" si="563"/>
        <v>#N/A</v>
      </c>
      <c r="GK4101" s="238" t="str">
        <f t="shared" ca="1" si="564"/>
        <v/>
      </c>
    </row>
    <row r="4102" spans="191:193" ht="37.5" customHeight="1" x14ac:dyDescent="0.25">
      <c r="GI4102" s="237">
        <f t="shared" si="562"/>
        <v>0</v>
      </c>
      <c r="GJ4102" s="140" t="e">
        <f t="shared" ca="1" si="563"/>
        <v>#N/A</v>
      </c>
      <c r="GK4102" s="238" t="str">
        <f t="shared" ca="1" si="564"/>
        <v/>
      </c>
    </row>
    <row r="4103" spans="191:193" ht="37.5" customHeight="1" x14ac:dyDescent="0.25">
      <c r="GI4103" s="237">
        <f t="shared" si="562"/>
        <v>0</v>
      </c>
      <c r="GJ4103" s="140" t="e">
        <f t="shared" ca="1" si="563"/>
        <v>#N/A</v>
      </c>
      <c r="GK4103" s="238" t="str">
        <f t="shared" ca="1" si="564"/>
        <v/>
      </c>
    </row>
    <row r="4104" spans="191:193" ht="37.5" customHeight="1" x14ac:dyDescent="0.25">
      <c r="GI4104" s="237">
        <f t="shared" si="562"/>
        <v>0</v>
      </c>
      <c r="GJ4104" s="140" t="e">
        <f t="shared" ca="1" si="563"/>
        <v>#N/A</v>
      </c>
      <c r="GK4104" s="238" t="str">
        <f t="shared" ca="1" si="564"/>
        <v/>
      </c>
    </row>
    <row r="4105" spans="191:193" ht="37.5" customHeight="1" x14ac:dyDescent="0.25">
      <c r="GI4105" s="237">
        <f t="shared" si="562"/>
        <v>0</v>
      </c>
      <c r="GJ4105" s="140" t="e">
        <f t="shared" ca="1" si="563"/>
        <v>#N/A</v>
      </c>
      <c r="GK4105" s="238" t="str">
        <f t="shared" ca="1" si="564"/>
        <v/>
      </c>
    </row>
    <row r="4106" spans="191:193" ht="37.5" customHeight="1" x14ac:dyDescent="0.25">
      <c r="GI4106" s="237">
        <f t="shared" si="562"/>
        <v>0</v>
      </c>
      <c r="GJ4106" s="140" t="e">
        <f t="shared" ca="1" si="563"/>
        <v>#N/A</v>
      </c>
      <c r="GK4106" s="238" t="str">
        <f t="shared" ca="1" si="564"/>
        <v/>
      </c>
    </row>
    <row r="4107" spans="191:193" ht="37.5" customHeight="1" x14ac:dyDescent="0.25">
      <c r="GI4107" s="237">
        <f t="shared" si="562"/>
        <v>0</v>
      </c>
      <c r="GJ4107" s="140" t="e">
        <f t="shared" ca="1" si="563"/>
        <v>#N/A</v>
      </c>
      <c r="GK4107" s="238" t="str">
        <f t="shared" ca="1" si="564"/>
        <v/>
      </c>
    </row>
    <row r="4108" spans="191:193" ht="37.5" customHeight="1" x14ac:dyDescent="0.25">
      <c r="GI4108" s="237">
        <f t="shared" si="562"/>
        <v>0</v>
      </c>
      <c r="GJ4108" s="140" t="e">
        <f t="shared" ca="1" si="563"/>
        <v>#N/A</v>
      </c>
      <c r="GK4108" s="238" t="str">
        <f t="shared" ca="1" si="564"/>
        <v/>
      </c>
    </row>
    <row r="4109" spans="191:193" ht="37.5" customHeight="1" x14ac:dyDescent="0.25">
      <c r="GI4109" s="237">
        <f t="shared" si="562"/>
        <v>0</v>
      </c>
      <c r="GJ4109" s="140" t="e">
        <f t="shared" ca="1" si="563"/>
        <v>#N/A</v>
      </c>
      <c r="GK4109" s="238" t="str">
        <f t="shared" ca="1" si="564"/>
        <v/>
      </c>
    </row>
    <row r="4110" spans="191:193" ht="37.5" customHeight="1" x14ac:dyDescent="0.25">
      <c r="GI4110" s="237">
        <f t="shared" si="562"/>
        <v>0</v>
      </c>
      <c r="GJ4110" s="140" t="e">
        <f t="shared" ca="1" si="563"/>
        <v>#N/A</v>
      </c>
      <c r="GK4110" s="238" t="str">
        <f t="shared" ca="1" si="564"/>
        <v/>
      </c>
    </row>
    <row r="4111" spans="191:193" ht="37.5" customHeight="1" x14ac:dyDescent="0.25">
      <c r="GI4111" s="237">
        <f t="shared" si="562"/>
        <v>0</v>
      </c>
      <c r="GJ4111" s="140" t="e">
        <f t="shared" ca="1" si="563"/>
        <v>#N/A</v>
      </c>
      <c r="GK4111" s="238" t="str">
        <f t="shared" ca="1" si="564"/>
        <v/>
      </c>
    </row>
    <row r="4112" spans="191:193" ht="37.5" customHeight="1" x14ac:dyDescent="0.25">
      <c r="GI4112" s="237">
        <f t="shared" si="562"/>
        <v>0</v>
      </c>
      <c r="GJ4112" s="140" t="e">
        <f t="shared" ca="1" si="563"/>
        <v>#N/A</v>
      </c>
      <c r="GK4112" s="238" t="str">
        <f t="shared" ca="1" si="564"/>
        <v/>
      </c>
    </row>
    <row r="4113" spans="191:193" ht="37.5" customHeight="1" x14ac:dyDescent="0.25">
      <c r="GI4113" s="237">
        <f t="shared" si="562"/>
        <v>0</v>
      </c>
      <c r="GJ4113" s="140" t="e">
        <f t="shared" ca="1" si="563"/>
        <v>#N/A</v>
      </c>
      <c r="GK4113" s="238" t="str">
        <f t="shared" ca="1" si="564"/>
        <v/>
      </c>
    </row>
    <row r="4114" spans="191:193" ht="37.5" customHeight="1" x14ac:dyDescent="0.25">
      <c r="GI4114" s="237">
        <f t="shared" si="562"/>
        <v>0</v>
      </c>
      <c r="GJ4114" s="140" t="e">
        <f t="shared" ca="1" si="563"/>
        <v>#N/A</v>
      </c>
      <c r="GK4114" s="238" t="str">
        <f t="shared" ca="1" si="564"/>
        <v/>
      </c>
    </row>
    <row r="4115" spans="191:193" ht="37.5" customHeight="1" x14ac:dyDescent="0.25">
      <c r="GI4115" s="237">
        <f t="shared" si="562"/>
        <v>0</v>
      </c>
      <c r="GJ4115" s="140" t="e">
        <f t="shared" ca="1" si="563"/>
        <v>#N/A</v>
      </c>
      <c r="GK4115" s="238" t="str">
        <f t="shared" ca="1" si="564"/>
        <v/>
      </c>
    </row>
    <row r="4116" spans="191:193" ht="37.5" customHeight="1" x14ac:dyDescent="0.25">
      <c r="GI4116" s="237">
        <f t="shared" si="562"/>
        <v>0</v>
      </c>
      <c r="GJ4116" s="140" t="e">
        <f t="shared" ca="1" si="563"/>
        <v>#N/A</v>
      </c>
      <c r="GK4116" s="238" t="str">
        <f t="shared" ca="1" si="564"/>
        <v/>
      </c>
    </row>
    <row r="4117" spans="191:193" ht="37.5" customHeight="1" x14ac:dyDescent="0.25">
      <c r="GI4117" s="237">
        <f t="shared" si="562"/>
        <v>0</v>
      </c>
      <c r="GJ4117" s="140" t="e">
        <f t="shared" ca="1" si="563"/>
        <v>#N/A</v>
      </c>
      <c r="GK4117" s="238" t="str">
        <f t="shared" ca="1" si="564"/>
        <v/>
      </c>
    </row>
    <row r="4118" spans="191:193" ht="37.5" customHeight="1" x14ac:dyDescent="0.25">
      <c r="GI4118" s="237">
        <f t="shared" si="562"/>
        <v>0</v>
      </c>
      <c r="GJ4118" s="140" t="e">
        <f t="shared" ca="1" si="563"/>
        <v>#N/A</v>
      </c>
      <c r="GK4118" s="238" t="str">
        <f t="shared" ca="1" si="564"/>
        <v/>
      </c>
    </row>
    <row r="4119" spans="191:193" ht="37.5" customHeight="1" x14ac:dyDescent="0.25">
      <c r="GI4119" s="237">
        <f t="shared" si="562"/>
        <v>0</v>
      </c>
      <c r="GJ4119" s="140" t="e">
        <f t="shared" ca="1" si="563"/>
        <v>#N/A</v>
      </c>
      <c r="GK4119" s="238" t="str">
        <f t="shared" ca="1" si="564"/>
        <v/>
      </c>
    </row>
    <row r="4120" spans="191:193" ht="37.5" customHeight="1" x14ac:dyDescent="0.25">
      <c r="GI4120" s="237">
        <f t="shared" si="562"/>
        <v>0</v>
      </c>
      <c r="GJ4120" s="140" t="e">
        <f t="shared" ca="1" si="563"/>
        <v>#N/A</v>
      </c>
      <c r="GK4120" s="238" t="str">
        <f t="shared" ca="1" si="564"/>
        <v/>
      </c>
    </row>
    <row r="4121" spans="191:193" ht="37.5" customHeight="1" x14ac:dyDescent="0.25">
      <c r="GI4121" s="237">
        <f t="shared" si="562"/>
        <v>0</v>
      </c>
      <c r="GJ4121" s="140" t="e">
        <f t="shared" ca="1" si="563"/>
        <v>#N/A</v>
      </c>
      <c r="GK4121" s="238" t="str">
        <f t="shared" ca="1" si="564"/>
        <v/>
      </c>
    </row>
    <row r="4122" spans="191:193" ht="37.5" customHeight="1" x14ac:dyDescent="0.25">
      <c r="GI4122" s="237">
        <f t="shared" si="562"/>
        <v>0</v>
      </c>
      <c r="GJ4122" s="140" t="e">
        <f t="shared" ca="1" si="563"/>
        <v>#N/A</v>
      </c>
      <c r="GK4122" s="238" t="str">
        <f t="shared" ca="1" si="564"/>
        <v/>
      </c>
    </row>
    <row r="4123" spans="191:193" ht="37.5" customHeight="1" x14ac:dyDescent="0.25">
      <c r="GI4123" s="237">
        <f t="shared" si="562"/>
        <v>0</v>
      </c>
      <c r="GJ4123" s="140" t="e">
        <f t="shared" ca="1" si="563"/>
        <v>#N/A</v>
      </c>
      <c r="GK4123" s="238" t="str">
        <f t="shared" ca="1" si="564"/>
        <v/>
      </c>
    </row>
    <row r="4124" spans="191:193" ht="37.5" customHeight="1" x14ac:dyDescent="0.25">
      <c r="GI4124" s="237">
        <f t="shared" si="562"/>
        <v>0</v>
      </c>
      <c r="GJ4124" s="140" t="e">
        <f t="shared" ca="1" si="563"/>
        <v>#N/A</v>
      </c>
      <c r="GK4124" s="238" t="str">
        <f t="shared" ca="1" si="564"/>
        <v/>
      </c>
    </row>
    <row r="4125" spans="191:193" ht="37.5" customHeight="1" x14ac:dyDescent="0.25">
      <c r="GI4125" s="237">
        <f t="shared" si="562"/>
        <v>0</v>
      </c>
      <c r="GJ4125" s="140" t="e">
        <f t="shared" ca="1" si="563"/>
        <v>#N/A</v>
      </c>
      <c r="GK4125" s="238" t="str">
        <f t="shared" ca="1" si="564"/>
        <v/>
      </c>
    </row>
    <row r="4126" spans="191:193" ht="37.5" customHeight="1" x14ac:dyDescent="0.25">
      <c r="GI4126" s="237">
        <f t="shared" si="562"/>
        <v>0</v>
      </c>
      <c r="GJ4126" s="140" t="e">
        <f t="shared" ca="1" si="563"/>
        <v>#N/A</v>
      </c>
      <c r="GK4126" s="238" t="str">
        <f t="shared" ca="1" si="564"/>
        <v/>
      </c>
    </row>
    <row r="4127" spans="191:193" ht="37.5" customHeight="1" x14ac:dyDescent="0.25">
      <c r="GI4127" s="237">
        <f t="shared" si="562"/>
        <v>0</v>
      </c>
      <c r="GJ4127" s="140" t="e">
        <f t="shared" ca="1" si="563"/>
        <v>#N/A</v>
      </c>
      <c r="GK4127" s="238" t="str">
        <f t="shared" ca="1" si="564"/>
        <v/>
      </c>
    </row>
    <row r="4128" spans="191:193" ht="37.5" customHeight="1" x14ac:dyDescent="0.25">
      <c r="GI4128" s="237">
        <f t="shared" si="562"/>
        <v>0</v>
      </c>
      <c r="GJ4128" s="140" t="e">
        <f t="shared" ca="1" si="563"/>
        <v>#N/A</v>
      </c>
      <c r="GK4128" s="238" t="str">
        <f t="shared" ca="1" si="564"/>
        <v/>
      </c>
    </row>
    <row r="4129" spans="191:193" ht="37.5" customHeight="1" x14ac:dyDescent="0.25">
      <c r="GI4129" s="237">
        <f t="shared" si="562"/>
        <v>0</v>
      </c>
      <c r="GJ4129" s="140" t="e">
        <f t="shared" ca="1" si="563"/>
        <v>#N/A</v>
      </c>
      <c r="GK4129" s="238" t="str">
        <f t="shared" ca="1" si="564"/>
        <v/>
      </c>
    </row>
    <row r="4130" spans="191:193" ht="37.5" customHeight="1" x14ac:dyDescent="0.25">
      <c r="GI4130" s="237">
        <f t="shared" si="562"/>
        <v>0</v>
      </c>
      <c r="GJ4130" s="140" t="e">
        <f t="shared" ca="1" si="563"/>
        <v>#N/A</v>
      </c>
      <c r="GK4130" s="238" t="str">
        <f t="shared" ca="1" si="564"/>
        <v/>
      </c>
    </row>
    <row r="4131" spans="191:193" ht="37.5" customHeight="1" x14ac:dyDescent="0.25">
      <c r="GI4131" s="237">
        <f t="shared" si="562"/>
        <v>0</v>
      </c>
      <c r="GJ4131" s="140" t="e">
        <f t="shared" ca="1" si="563"/>
        <v>#N/A</v>
      </c>
      <c r="GK4131" s="238" t="str">
        <f t="shared" ca="1" si="564"/>
        <v/>
      </c>
    </row>
    <row r="4132" spans="191:193" ht="37.5" customHeight="1" x14ac:dyDescent="0.25">
      <c r="GI4132" s="237">
        <f t="shared" si="562"/>
        <v>0</v>
      </c>
      <c r="GJ4132" s="140" t="e">
        <f t="shared" ca="1" si="563"/>
        <v>#N/A</v>
      </c>
      <c r="GK4132" s="238" t="str">
        <f t="shared" ca="1" si="564"/>
        <v/>
      </c>
    </row>
    <row r="4133" spans="191:193" ht="37.5" customHeight="1" x14ac:dyDescent="0.25">
      <c r="GI4133" s="237">
        <f t="shared" si="562"/>
        <v>0</v>
      </c>
      <c r="GJ4133" s="140" t="e">
        <f t="shared" ca="1" si="563"/>
        <v>#N/A</v>
      </c>
      <c r="GK4133" s="238" t="str">
        <f t="shared" ca="1" si="564"/>
        <v/>
      </c>
    </row>
    <row r="4134" spans="191:193" ht="37.5" customHeight="1" x14ac:dyDescent="0.25">
      <c r="GI4134" s="237">
        <f t="shared" si="562"/>
        <v>0</v>
      </c>
      <c r="GJ4134" s="140" t="e">
        <f t="shared" ca="1" si="563"/>
        <v>#N/A</v>
      </c>
      <c r="GK4134" s="238" t="str">
        <f t="shared" ca="1" si="564"/>
        <v/>
      </c>
    </row>
    <row r="4135" spans="191:193" ht="37.5" customHeight="1" x14ac:dyDescent="0.25">
      <c r="GI4135" s="237">
        <f t="shared" si="562"/>
        <v>0</v>
      </c>
      <c r="GJ4135" s="140" t="e">
        <f t="shared" ca="1" si="563"/>
        <v>#N/A</v>
      </c>
      <c r="GK4135" s="238" t="str">
        <f t="shared" ca="1" si="564"/>
        <v/>
      </c>
    </row>
    <row r="4136" spans="191:193" ht="37.5" customHeight="1" x14ac:dyDescent="0.25">
      <c r="GI4136" s="237">
        <f t="shared" si="562"/>
        <v>0</v>
      </c>
      <c r="GJ4136" s="140" t="e">
        <f t="shared" ca="1" si="563"/>
        <v>#N/A</v>
      </c>
      <c r="GK4136" s="238" t="str">
        <f t="shared" ca="1" si="564"/>
        <v/>
      </c>
    </row>
    <row r="4137" spans="191:193" ht="37.5" customHeight="1" x14ac:dyDescent="0.25">
      <c r="GI4137" s="237">
        <f t="shared" si="562"/>
        <v>0</v>
      </c>
      <c r="GJ4137" s="140" t="e">
        <f t="shared" ca="1" si="563"/>
        <v>#N/A</v>
      </c>
      <c r="GK4137" s="238" t="str">
        <f t="shared" ca="1" si="564"/>
        <v/>
      </c>
    </row>
    <row r="4138" spans="191:193" ht="37.5" customHeight="1" x14ac:dyDescent="0.25">
      <c r="GI4138" s="237">
        <f t="shared" si="562"/>
        <v>0</v>
      </c>
      <c r="GJ4138" s="140" t="e">
        <f t="shared" ca="1" si="563"/>
        <v>#N/A</v>
      </c>
      <c r="GK4138" s="238" t="str">
        <f t="shared" ca="1" si="564"/>
        <v/>
      </c>
    </row>
    <row r="4139" spans="191:193" ht="37.5" customHeight="1" x14ac:dyDescent="0.25">
      <c r="GI4139" s="237">
        <f t="shared" si="562"/>
        <v>0</v>
      </c>
      <c r="GJ4139" s="140" t="e">
        <f t="shared" ca="1" si="563"/>
        <v>#N/A</v>
      </c>
      <c r="GK4139" s="238" t="str">
        <f t="shared" ca="1" si="564"/>
        <v/>
      </c>
    </row>
    <row r="4140" spans="191:193" ht="37.5" customHeight="1" x14ac:dyDescent="0.25">
      <c r="GI4140" s="237">
        <f t="shared" si="562"/>
        <v>0</v>
      </c>
      <c r="GJ4140" s="140" t="e">
        <f t="shared" ca="1" si="563"/>
        <v>#N/A</v>
      </c>
      <c r="GK4140" s="238" t="str">
        <f t="shared" ca="1" si="564"/>
        <v/>
      </c>
    </row>
    <row r="4141" spans="191:193" ht="37.5" customHeight="1" x14ac:dyDescent="0.25">
      <c r="GI4141" s="237">
        <f t="shared" si="562"/>
        <v>0</v>
      </c>
      <c r="GJ4141" s="140" t="e">
        <f t="shared" ca="1" si="563"/>
        <v>#N/A</v>
      </c>
      <c r="GK4141" s="238" t="str">
        <f t="shared" ca="1" si="564"/>
        <v/>
      </c>
    </row>
    <row r="4142" spans="191:193" ht="37.5" customHeight="1" x14ac:dyDescent="0.25">
      <c r="GI4142" s="237">
        <f t="shared" si="562"/>
        <v>0</v>
      </c>
      <c r="GJ4142" s="140" t="e">
        <f t="shared" ca="1" si="563"/>
        <v>#N/A</v>
      </c>
      <c r="GK4142" s="238" t="str">
        <f t="shared" ca="1" si="564"/>
        <v/>
      </c>
    </row>
    <row r="4143" spans="191:193" ht="37.5" customHeight="1" x14ac:dyDescent="0.25">
      <c r="GI4143" s="237">
        <f t="shared" si="562"/>
        <v>0</v>
      </c>
      <c r="GJ4143" s="140" t="e">
        <f t="shared" ca="1" si="563"/>
        <v>#N/A</v>
      </c>
      <c r="GK4143" s="238" t="str">
        <f t="shared" ca="1" si="564"/>
        <v/>
      </c>
    </row>
    <row r="4144" spans="191:193" ht="37.5" customHeight="1" x14ac:dyDescent="0.25">
      <c r="GI4144" s="237">
        <f t="shared" si="562"/>
        <v>0</v>
      </c>
      <c r="GJ4144" s="140" t="e">
        <f t="shared" ca="1" si="563"/>
        <v>#N/A</v>
      </c>
      <c r="GK4144" s="238" t="str">
        <f t="shared" ca="1" si="564"/>
        <v/>
      </c>
    </row>
    <row r="4145" spans="191:193" ht="37.5" customHeight="1" x14ac:dyDescent="0.25">
      <c r="GI4145" s="237">
        <f t="shared" si="562"/>
        <v>0</v>
      </c>
      <c r="GJ4145" s="140" t="e">
        <f t="shared" ca="1" si="563"/>
        <v>#N/A</v>
      </c>
      <c r="GK4145" s="238" t="str">
        <f t="shared" ca="1" si="564"/>
        <v/>
      </c>
    </row>
    <row r="4146" spans="191:193" ht="37.5" customHeight="1" x14ac:dyDescent="0.25">
      <c r="GI4146" s="237">
        <f t="shared" si="562"/>
        <v>0</v>
      </c>
      <c r="GJ4146" s="140" t="e">
        <f t="shared" ca="1" si="563"/>
        <v>#N/A</v>
      </c>
      <c r="GK4146" s="238" t="str">
        <f t="shared" ca="1" si="564"/>
        <v/>
      </c>
    </row>
    <row r="4147" spans="191:193" ht="37.5" customHeight="1" x14ac:dyDescent="0.25">
      <c r="GI4147" s="237">
        <f t="shared" si="562"/>
        <v>0</v>
      </c>
      <c r="GJ4147" s="140" t="e">
        <f t="shared" ca="1" si="563"/>
        <v>#N/A</v>
      </c>
      <c r="GK4147" s="238" t="str">
        <f t="shared" ca="1" si="564"/>
        <v/>
      </c>
    </row>
    <row r="4148" spans="191:193" ht="37.5" customHeight="1" x14ac:dyDescent="0.25">
      <c r="GI4148" s="237">
        <f t="shared" si="562"/>
        <v>0</v>
      </c>
      <c r="GJ4148" s="140" t="e">
        <f t="shared" ca="1" si="563"/>
        <v>#N/A</v>
      </c>
      <c r="GK4148" s="238" t="str">
        <f t="shared" ca="1" si="564"/>
        <v/>
      </c>
    </row>
    <row r="4149" spans="191:193" ht="37.5" customHeight="1" x14ac:dyDescent="0.25">
      <c r="GI4149" s="237">
        <f t="shared" si="562"/>
        <v>0</v>
      </c>
      <c r="GJ4149" s="140" t="e">
        <f t="shared" ca="1" si="563"/>
        <v>#N/A</v>
      </c>
      <c r="GK4149" s="238" t="str">
        <f t="shared" ca="1" si="564"/>
        <v/>
      </c>
    </row>
    <row r="4150" spans="191:193" ht="37.5" customHeight="1" x14ac:dyDescent="0.25">
      <c r="GI4150" s="237">
        <f t="shared" si="562"/>
        <v>0</v>
      </c>
      <c r="GJ4150" s="140" t="e">
        <f t="shared" ca="1" si="563"/>
        <v>#N/A</v>
      </c>
      <c r="GK4150" s="238" t="str">
        <f t="shared" ca="1" si="564"/>
        <v/>
      </c>
    </row>
    <row r="4151" spans="191:193" ht="37.5" customHeight="1" x14ac:dyDescent="0.25">
      <c r="GI4151" s="237">
        <f t="shared" si="562"/>
        <v>0</v>
      </c>
      <c r="GJ4151" s="140" t="e">
        <f t="shared" ca="1" si="563"/>
        <v>#N/A</v>
      </c>
      <c r="GK4151" s="238" t="str">
        <f t="shared" ca="1" si="564"/>
        <v/>
      </c>
    </row>
    <row r="4152" spans="191:193" ht="37.5" customHeight="1" x14ac:dyDescent="0.25">
      <c r="GI4152" s="237">
        <f t="shared" si="562"/>
        <v>0</v>
      </c>
      <c r="GJ4152" s="140" t="e">
        <f t="shared" ca="1" si="563"/>
        <v>#N/A</v>
      </c>
      <c r="GK4152" s="238" t="str">
        <f t="shared" ca="1" si="564"/>
        <v/>
      </c>
    </row>
    <row r="4153" spans="191:193" ht="37.5" customHeight="1" x14ac:dyDescent="0.25">
      <c r="GI4153" s="237">
        <f t="shared" si="562"/>
        <v>0</v>
      </c>
      <c r="GJ4153" s="140" t="e">
        <f t="shared" ca="1" si="563"/>
        <v>#N/A</v>
      </c>
      <c r="GK4153" s="238" t="str">
        <f t="shared" ca="1" si="564"/>
        <v/>
      </c>
    </row>
    <row r="4154" spans="191:193" ht="37.5" customHeight="1" x14ac:dyDescent="0.25">
      <c r="GI4154" s="237">
        <f t="shared" si="562"/>
        <v>0</v>
      </c>
      <c r="GJ4154" s="140" t="e">
        <f t="shared" ca="1" si="563"/>
        <v>#N/A</v>
      </c>
      <c r="GK4154" s="238" t="str">
        <f t="shared" ca="1" si="564"/>
        <v/>
      </c>
    </row>
    <row r="4155" spans="191:193" ht="37.5" customHeight="1" x14ac:dyDescent="0.25">
      <c r="GI4155" s="237">
        <f t="shared" si="562"/>
        <v>0</v>
      </c>
      <c r="GJ4155" s="140" t="e">
        <f t="shared" ca="1" si="563"/>
        <v>#N/A</v>
      </c>
      <c r="GK4155" s="238" t="str">
        <f t="shared" ca="1" si="564"/>
        <v/>
      </c>
    </row>
    <row r="4156" spans="191:193" ht="37.5" customHeight="1" x14ac:dyDescent="0.25">
      <c r="GI4156" s="237">
        <f t="shared" si="562"/>
        <v>0</v>
      </c>
      <c r="GJ4156" s="140" t="e">
        <f t="shared" ca="1" si="563"/>
        <v>#N/A</v>
      </c>
      <c r="GK4156" s="238" t="str">
        <f t="shared" ca="1" si="564"/>
        <v/>
      </c>
    </row>
    <row r="4157" spans="191:193" ht="37.5" customHeight="1" x14ac:dyDescent="0.25">
      <c r="GI4157" s="237">
        <f t="shared" si="562"/>
        <v>0</v>
      </c>
      <c r="GJ4157" s="140" t="e">
        <f t="shared" ca="1" si="563"/>
        <v>#N/A</v>
      </c>
      <c r="GK4157" s="238" t="str">
        <f t="shared" ca="1" si="564"/>
        <v/>
      </c>
    </row>
    <row r="4158" spans="191:193" ht="37.5" customHeight="1" x14ac:dyDescent="0.25">
      <c r="GI4158" s="237">
        <f t="shared" si="562"/>
        <v>0</v>
      </c>
      <c r="GJ4158" s="140" t="e">
        <f t="shared" ca="1" si="563"/>
        <v>#N/A</v>
      </c>
      <c r="GK4158" s="238" t="str">
        <f t="shared" ca="1" si="564"/>
        <v/>
      </c>
    </row>
    <row r="4159" spans="191:193" ht="37.5" customHeight="1" x14ac:dyDescent="0.25">
      <c r="GI4159" s="237">
        <f t="shared" si="562"/>
        <v>0</v>
      </c>
      <c r="GJ4159" s="140" t="e">
        <f t="shared" ca="1" si="563"/>
        <v>#N/A</v>
      </c>
      <c r="GK4159" s="238" t="str">
        <f t="shared" ca="1" si="564"/>
        <v/>
      </c>
    </row>
    <row r="4160" spans="191:193" ht="37.5" customHeight="1" x14ac:dyDescent="0.25">
      <c r="GI4160" s="237">
        <f t="shared" si="562"/>
        <v>0</v>
      </c>
      <c r="GJ4160" s="140" t="e">
        <f t="shared" ca="1" si="563"/>
        <v>#N/A</v>
      </c>
      <c r="GK4160" s="238" t="str">
        <f t="shared" ca="1" si="564"/>
        <v/>
      </c>
    </row>
    <row r="4161" spans="191:193" ht="37.5" customHeight="1" x14ac:dyDescent="0.25">
      <c r="GI4161" s="237">
        <f t="shared" si="562"/>
        <v>0</v>
      </c>
      <c r="GJ4161" s="140" t="e">
        <f t="shared" ca="1" si="563"/>
        <v>#N/A</v>
      </c>
      <c r="GK4161" s="238" t="str">
        <f t="shared" ca="1" si="564"/>
        <v/>
      </c>
    </row>
    <row r="4162" spans="191:193" ht="37.5" customHeight="1" x14ac:dyDescent="0.25">
      <c r="GI4162" s="237">
        <f t="shared" ref="GI4162:GI4225" si="565">INDEX(Matrix_Ausschluss,1+(ROW(A4161)-1)/COLUMNS(CS:GG),MOD(ROW(A4161)-1,COLUMNS(CS:GG))+1)</f>
        <v>0</v>
      </c>
      <c r="GJ4162" s="140" t="e">
        <f t="shared" ca="1" si="563"/>
        <v>#N/A</v>
      </c>
      <c r="GK4162" s="238" t="str">
        <f t="shared" ca="1" si="564"/>
        <v/>
      </c>
    </row>
    <row r="4163" spans="191:193" ht="37.5" customHeight="1" x14ac:dyDescent="0.25">
      <c r="GI4163" s="237">
        <f t="shared" si="565"/>
        <v>0</v>
      </c>
      <c r="GJ4163" s="140" t="e">
        <f t="shared" ref="GJ4163:GJ4226" ca="1" si="566">MATCH("*",OFFSET($GI$1,GJ4162,0,8650),0)+GJ4162</f>
        <v>#N/A</v>
      </c>
      <c r="GK4163" s="238" t="str">
        <f t="shared" ref="GK4163:GK4226" ca="1" si="567">IF(ISERROR($GJ4163),"",INDEX($GI$2:$GI$8650,$GJ4163-1,1))</f>
        <v/>
      </c>
    </row>
    <row r="4164" spans="191:193" ht="37.5" customHeight="1" x14ac:dyDescent="0.25">
      <c r="GI4164" s="237">
        <f t="shared" si="565"/>
        <v>0</v>
      </c>
      <c r="GJ4164" s="140" t="e">
        <f t="shared" ca="1" si="566"/>
        <v>#N/A</v>
      </c>
      <c r="GK4164" s="238" t="str">
        <f t="shared" ca="1" si="567"/>
        <v/>
      </c>
    </row>
    <row r="4165" spans="191:193" ht="37.5" customHeight="1" x14ac:dyDescent="0.25">
      <c r="GI4165" s="237">
        <f t="shared" si="565"/>
        <v>0</v>
      </c>
      <c r="GJ4165" s="140" t="e">
        <f t="shared" ca="1" si="566"/>
        <v>#N/A</v>
      </c>
      <c r="GK4165" s="238" t="str">
        <f t="shared" ca="1" si="567"/>
        <v/>
      </c>
    </row>
    <row r="4166" spans="191:193" ht="37.5" customHeight="1" x14ac:dyDescent="0.25">
      <c r="GI4166" s="237">
        <f t="shared" si="565"/>
        <v>0</v>
      </c>
      <c r="GJ4166" s="140" t="e">
        <f t="shared" ca="1" si="566"/>
        <v>#N/A</v>
      </c>
      <c r="GK4166" s="238" t="str">
        <f t="shared" ca="1" si="567"/>
        <v/>
      </c>
    </row>
    <row r="4167" spans="191:193" ht="37.5" customHeight="1" x14ac:dyDescent="0.25">
      <c r="GI4167" s="237">
        <f t="shared" si="565"/>
        <v>0</v>
      </c>
      <c r="GJ4167" s="140" t="e">
        <f t="shared" ca="1" si="566"/>
        <v>#N/A</v>
      </c>
      <c r="GK4167" s="238" t="str">
        <f t="shared" ca="1" si="567"/>
        <v/>
      </c>
    </row>
    <row r="4168" spans="191:193" ht="37.5" customHeight="1" x14ac:dyDescent="0.25">
      <c r="GI4168" s="237">
        <f t="shared" si="565"/>
        <v>0</v>
      </c>
      <c r="GJ4168" s="140" t="e">
        <f t="shared" ca="1" si="566"/>
        <v>#N/A</v>
      </c>
      <c r="GK4168" s="238" t="str">
        <f t="shared" ca="1" si="567"/>
        <v/>
      </c>
    </row>
    <row r="4169" spans="191:193" ht="37.5" customHeight="1" x14ac:dyDescent="0.25">
      <c r="GI4169" s="237">
        <f t="shared" si="565"/>
        <v>0</v>
      </c>
      <c r="GJ4169" s="140" t="e">
        <f t="shared" ca="1" si="566"/>
        <v>#N/A</v>
      </c>
      <c r="GK4169" s="238" t="str">
        <f t="shared" ca="1" si="567"/>
        <v/>
      </c>
    </row>
    <row r="4170" spans="191:193" ht="37.5" customHeight="1" x14ac:dyDescent="0.25">
      <c r="GI4170" s="237">
        <f t="shared" si="565"/>
        <v>0</v>
      </c>
      <c r="GJ4170" s="140" t="e">
        <f t="shared" ca="1" si="566"/>
        <v>#N/A</v>
      </c>
      <c r="GK4170" s="238" t="str">
        <f t="shared" ca="1" si="567"/>
        <v/>
      </c>
    </row>
    <row r="4171" spans="191:193" ht="37.5" customHeight="1" x14ac:dyDescent="0.25">
      <c r="GI4171" s="237">
        <f t="shared" si="565"/>
        <v>0</v>
      </c>
      <c r="GJ4171" s="140" t="e">
        <f t="shared" ca="1" si="566"/>
        <v>#N/A</v>
      </c>
      <c r="GK4171" s="238" t="str">
        <f t="shared" ca="1" si="567"/>
        <v/>
      </c>
    </row>
    <row r="4172" spans="191:193" ht="37.5" customHeight="1" x14ac:dyDescent="0.25">
      <c r="GI4172" s="237">
        <f t="shared" si="565"/>
        <v>0</v>
      </c>
      <c r="GJ4172" s="140" t="e">
        <f t="shared" ca="1" si="566"/>
        <v>#N/A</v>
      </c>
      <c r="GK4172" s="238" t="str">
        <f t="shared" ca="1" si="567"/>
        <v/>
      </c>
    </row>
    <row r="4173" spans="191:193" ht="37.5" customHeight="1" x14ac:dyDescent="0.25">
      <c r="GI4173" s="237">
        <f t="shared" si="565"/>
        <v>0</v>
      </c>
      <c r="GJ4173" s="140" t="e">
        <f t="shared" ca="1" si="566"/>
        <v>#N/A</v>
      </c>
      <c r="GK4173" s="238" t="str">
        <f t="shared" ca="1" si="567"/>
        <v/>
      </c>
    </row>
    <row r="4174" spans="191:193" ht="37.5" customHeight="1" x14ac:dyDescent="0.25">
      <c r="GI4174" s="237">
        <f t="shared" si="565"/>
        <v>0</v>
      </c>
      <c r="GJ4174" s="140" t="e">
        <f t="shared" ca="1" si="566"/>
        <v>#N/A</v>
      </c>
      <c r="GK4174" s="238" t="str">
        <f t="shared" ca="1" si="567"/>
        <v/>
      </c>
    </row>
    <row r="4175" spans="191:193" ht="37.5" customHeight="1" x14ac:dyDescent="0.25">
      <c r="GI4175" s="237">
        <f t="shared" si="565"/>
        <v>0</v>
      </c>
      <c r="GJ4175" s="140" t="e">
        <f t="shared" ca="1" si="566"/>
        <v>#N/A</v>
      </c>
      <c r="GK4175" s="238" t="str">
        <f t="shared" ca="1" si="567"/>
        <v/>
      </c>
    </row>
    <row r="4176" spans="191:193" ht="37.5" customHeight="1" x14ac:dyDescent="0.25">
      <c r="GI4176" s="237">
        <f t="shared" si="565"/>
        <v>0</v>
      </c>
      <c r="GJ4176" s="140" t="e">
        <f t="shared" ca="1" si="566"/>
        <v>#N/A</v>
      </c>
      <c r="GK4176" s="238" t="str">
        <f t="shared" ca="1" si="567"/>
        <v/>
      </c>
    </row>
    <row r="4177" spans="191:193" ht="37.5" customHeight="1" x14ac:dyDescent="0.25">
      <c r="GI4177" s="237">
        <f t="shared" si="565"/>
        <v>0</v>
      </c>
      <c r="GJ4177" s="140" t="e">
        <f t="shared" ca="1" si="566"/>
        <v>#N/A</v>
      </c>
      <c r="GK4177" s="238" t="str">
        <f t="shared" ca="1" si="567"/>
        <v/>
      </c>
    </row>
    <row r="4178" spans="191:193" ht="37.5" customHeight="1" x14ac:dyDescent="0.25">
      <c r="GI4178" s="237">
        <f t="shared" si="565"/>
        <v>0</v>
      </c>
      <c r="GJ4178" s="140" t="e">
        <f t="shared" ca="1" si="566"/>
        <v>#N/A</v>
      </c>
      <c r="GK4178" s="238" t="str">
        <f t="shared" ca="1" si="567"/>
        <v/>
      </c>
    </row>
    <row r="4179" spans="191:193" ht="37.5" customHeight="1" x14ac:dyDescent="0.25">
      <c r="GI4179" s="237">
        <f t="shared" si="565"/>
        <v>0</v>
      </c>
      <c r="GJ4179" s="140" t="e">
        <f t="shared" ca="1" si="566"/>
        <v>#N/A</v>
      </c>
      <c r="GK4179" s="238" t="str">
        <f t="shared" ca="1" si="567"/>
        <v/>
      </c>
    </row>
    <row r="4180" spans="191:193" ht="37.5" customHeight="1" x14ac:dyDescent="0.25">
      <c r="GI4180" s="237">
        <f t="shared" si="565"/>
        <v>0</v>
      </c>
      <c r="GJ4180" s="140" t="e">
        <f t="shared" ca="1" si="566"/>
        <v>#N/A</v>
      </c>
      <c r="GK4180" s="238" t="str">
        <f t="shared" ca="1" si="567"/>
        <v/>
      </c>
    </row>
    <row r="4181" spans="191:193" ht="37.5" customHeight="1" x14ac:dyDescent="0.25">
      <c r="GI4181" s="237">
        <f t="shared" si="565"/>
        <v>0</v>
      </c>
      <c r="GJ4181" s="140" t="e">
        <f t="shared" ca="1" si="566"/>
        <v>#N/A</v>
      </c>
      <c r="GK4181" s="238" t="str">
        <f t="shared" ca="1" si="567"/>
        <v/>
      </c>
    </row>
    <row r="4182" spans="191:193" ht="37.5" customHeight="1" x14ac:dyDescent="0.25">
      <c r="GI4182" s="237">
        <f t="shared" si="565"/>
        <v>0</v>
      </c>
      <c r="GJ4182" s="140" t="e">
        <f t="shared" ca="1" si="566"/>
        <v>#N/A</v>
      </c>
      <c r="GK4182" s="238" t="str">
        <f t="shared" ca="1" si="567"/>
        <v/>
      </c>
    </row>
    <row r="4183" spans="191:193" ht="37.5" customHeight="1" x14ac:dyDescent="0.25">
      <c r="GI4183" s="237">
        <f t="shared" si="565"/>
        <v>0</v>
      </c>
      <c r="GJ4183" s="140" t="e">
        <f t="shared" ca="1" si="566"/>
        <v>#N/A</v>
      </c>
      <c r="GK4183" s="238" t="str">
        <f t="shared" ca="1" si="567"/>
        <v/>
      </c>
    </row>
    <row r="4184" spans="191:193" ht="37.5" customHeight="1" x14ac:dyDescent="0.25">
      <c r="GI4184" s="237">
        <f t="shared" si="565"/>
        <v>0</v>
      </c>
      <c r="GJ4184" s="140" t="e">
        <f t="shared" ca="1" si="566"/>
        <v>#N/A</v>
      </c>
      <c r="GK4184" s="238" t="str">
        <f t="shared" ca="1" si="567"/>
        <v/>
      </c>
    </row>
    <row r="4185" spans="191:193" ht="37.5" customHeight="1" x14ac:dyDescent="0.25">
      <c r="GI4185" s="237">
        <f t="shared" si="565"/>
        <v>0</v>
      </c>
      <c r="GJ4185" s="140" t="e">
        <f t="shared" ca="1" si="566"/>
        <v>#N/A</v>
      </c>
      <c r="GK4185" s="238" t="str">
        <f t="shared" ca="1" si="567"/>
        <v/>
      </c>
    </row>
    <row r="4186" spans="191:193" ht="37.5" customHeight="1" x14ac:dyDescent="0.25">
      <c r="GI4186" s="237">
        <f t="shared" si="565"/>
        <v>0</v>
      </c>
      <c r="GJ4186" s="140" t="e">
        <f t="shared" ca="1" si="566"/>
        <v>#N/A</v>
      </c>
      <c r="GK4186" s="238" t="str">
        <f t="shared" ca="1" si="567"/>
        <v/>
      </c>
    </row>
    <row r="4187" spans="191:193" ht="37.5" customHeight="1" x14ac:dyDescent="0.25">
      <c r="GI4187" s="237">
        <f t="shared" si="565"/>
        <v>0</v>
      </c>
      <c r="GJ4187" s="140" t="e">
        <f t="shared" ca="1" si="566"/>
        <v>#N/A</v>
      </c>
      <c r="GK4187" s="238" t="str">
        <f t="shared" ca="1" si="567"/>
        <v/>
      </c>
    </row>
    <row r="4188" spans="191:193" ht="37.5" customHeight="1" x14ac:dyDescent="0.25">
      <c r="GI4188" s="237">
        <f t="shared" si="565"/>
        <v>0</v>
      </c>
      <c r="GJ4188" s="140" t="e">
        <f t="shared" ca="1" si="566"/>
        <v>#N/A</v>
      </c>
      <c r="GK4188" s="238" t="str">
        <f t="shared" ca="1" si="567"/>
        <v/>
      </c>
    </row>
    <row r="4189" spans="191:193" ht="37.5" customHeight="1" x14ac:dyDescent="0.25">
      <c r="GI4189" s="237">
        <f t="shared" si="565"/>
        <v>0</v>
      </c>
      <c r="GJ4189" s="140" t="e">
        <f t="shared" ca="1" si="566"/>
        <v>#N/A</v>
      </c>
      <c r="GK4189" s="238" t="str">
        <f t="shared" ca="1" si="567"/>
        <v/>
      </c>
    </row>
    <row r="4190" spans="191:193" ht="37.5" customHeight="1" x14ac:dyDescent="0.25">
      <c r="GI4190" s="237">
        <f t="shared" si="565"/>
        <v>0</v>
      </c>
      <c r="GJ4190" s="140" t="e">
        <f t="shared" ca="1" si="566"/>
        <v>#N/A</v>
      </c>
      <c r="GK4190" s="238" t="str">
        <f t="shared" ca="1" si="567"/>
        <v/>
      </c>
    </row>
    <row r="4191" spans="191:193" ht="37.5" customHeight="1" x14ac:dyDescent="0.25">
      <c r="GI4191" s="237">
        <f t="shared" si="565"/>
        <v>0</v>
      </c>
      <c r="GJ4191" s="140" t="e">
        <f t="shared" ca="1" si="566"/>
        <v>#N/A</v>
      </c>
      <c r="GK4191" s="238" t="str">
        <f t="shared" ca="1" si="567"/>
        <v/>
      </c>
    </row>
    <row r="4192" spans="191:193" ht="37.5" customHeight="1" x14ac:dyDescent="0.25">
      <c r="GI4192" s="237">
        <f t="shared" si="565"/>
        <v>0</v>
      </c>
      <c r="GJ4192" s="140" t="e">
        <f t="shared" ca="1" si="566"/>
        <v>#N/A</v>
      </c>
      <c r="GK4192" s="238" t="str">
        <f t="shared" ca="1" si="567"/>
        <v/>
      </c>
    </row>
    <row r="4193" spans="191:193" ht="37.5" customHeight="1" x14ac:dyDescent="0.25">
      <c r="GI4193" s="237">
        <f t="shared" si="565"/>
        <v>0</v>
      </c>
      <c r="GJ4193" s="140" t="e">
        <f t="shared" ca="1" si="566"/>
        <v>#N/A</v>
      </c>
      <c r="GK4193" s="238" t="str">
        <f t="shared" ca="1" si="567"/>
        <v/>
      </c>
    </row>
    <row r="4194" spans="191:193" ht="37.5" customHeight="1" x14ac:dyDescent="0.25">
      <c r="GI4194" s="237">
        <f t="shared" si="565"/>
        <v>0</v>
      </c>
      <c r="GJ4194" s="140" t="e">
        <f t="shared" ca="1" si="566"/>
        <v>#N/A</v>
      </c>
      <c r="GK4194" s="238" t="str">
        <f t="shared" ca="1" si="567"/>
        <v/>
      </c>
    </row>
    <row r="4195" spans="191:193" ht="37.5" customHeight="1" x14ac:dyDescent="0.25">
      <c r="GI4195" s="237">
        <f t="shared" si="565"/>
        <v>0</v>
      </c>
      <c r="GJ4195" s="140" t="e">
        <f t="shared" ca="1" si="566"/>
        <v>#N/A</v>
      </c>
      <c r="GK4195" s="238" t="str">
        <f t="shared" ca="1" si="567"/>
        <v/>
      </c>
    </row>
    <row r="4196" spans="191:193" ht="37.5" customHeight="1" x14ac:dyDescent="0.25">
      <c r="GI4196" s="237">
        <f t="shared" si="565"/>
        <v>0</v>
      </c>
      <c r="GJ4196" s="140" t="e">
        <f t="shared" ca="1" si="566"/>
        <v>#N/A</v>
      </c>
      <c r="GK4196" s="238" t="str">
        <f t="shared" ca="1" si="567"/>
        <v/>
      </c>
    </row>
    <row r="4197" spans="191:193" ht="37.5" customHeight="1" x14ac:dyDescent="0.25">
      <c r="GI4197" s="237">
        <f t="shared" si="565"/>
        <v>0</v>
      </c>
      <c r="GJ4197" s="140" t="e">
        <f t="shared" ca="1" si="566"/>
        <v>#N/A</v>
      </c>
      <c r="GK4197" s="238" t="str">
        <f t="shared" ca="1" si="567"/>
        <v/>
      </c>
    </row>
    <row r="4198" spans="191:193" ht="37.5" customHeight="1" x14ac:dyDescent="0.25">
      <c r="GI4198" s="237">
        <f t="shared" si="565"/>
        <v>0</v>
      </c>
      <c r="GJ4198" s="140" t="e">
        <f t="shared" ca="1" si="566"/>
        <v>#N/A</v>
      </c>
      <c r="GK4198" s="238" t="str">
        <f t="shared" ca="1" si="567"/>
        <v/>
      </c>
    </row>
    <row r="4199" spans="191:193" ht="37.5" customHeight="1" x14ac:dyDescent="0.25">
      <c r="GI4199" s="237">
        <f t="shared" si="565"/>
        <v>0</v>
      </c>
      <c r="GJ4199" s="140" t="e">
        <f t="shared" ca="1" si="566"/>
        <v>#N/A</v>
      </c>
      <c r="GK4199" s="238" t="str">
        <f t="shared" ca="1" si="567"/>
        <v/>
      </c>
    </row>
    <row r="4200" spans="191:193" ht="37.5" customHeight="1" x14ac:dyDescent="0.25">
      <c r="GI4200" s="237">
        <f t="shared" si="565"/>
        <v>0</v>
      </c>
      <c r="GJ4200" s="140" t="e">
        <f t="shared" ca="1" si="566"/>
        <v>#N/A</v>
      </c>
      <c r="GK4200" s="238" t="str">
        <f t="shared" ca="1" si="567"/>
        <v/>
      </c>
    </row>
    <row r="4201" spans="191:193" ht="37.5" customHeight="1" x14ac:dyDescent="0.25">
      <c r="GI4201" s="237">
        <f t="shared" si="565"/>
        <v>0</v>
      </c>
      <c r="GJ4201" s="140" t="e">
        <f t="shared" ca="1" si="566"/>
        <v>#N/A</v>
      </c>
      <c r="GK4201" s="238" t="str">
        <f t="shared" ca="1" si="567"/>
        <v/>
      </c>
    </row>
    <row r="4202" spans="191:193" ht="37.5" customHeight="1" x14ac:dyDescent="0.25">
      <c r="GI4202" s="237">
        <f t="shared" si="565"/>
        <v>0</v>
      </c>
      <c r="GJ4202" s="140" t="e">
        <f t="shared" ca="1" si="566"/>
        <v>#N/A</v>
      </c>
      <c r="GK4202" s="238" t="str">
        <f t="shared" ca="1" si="567"/>
        <v/>
      </c>
    </row>
    <row r="4203" spans="191:193" ht="37.5" customHeight="1" x14ac:dyDescent="0.25">
      <c r="GI4203" s="237">
        <f t="shared" si="565"/>
        <v>0</v>
      </c>
      <c r="GJ4203" s="140" t="e">
        <f t="shared" ca="1" si="566"/>
        <v>#N/A</v>
      </c>
      <c r="GK4203" s="238" t="str">
        <f t="shared" ca="1" si="567"/>
        <v/>
      </c>
    </row>
    <row r="4204" spans="191:193" ht="37.5" customHeight="1" x14ac:dyDescent="0.25">
      <c r="GI4204" s="237">
        <f t="shared" si="565"/>
        <v>0</v>
      </c>
      <c r="GJ4204" s="140" t="e">
        <f t="shared" ca="1" si="566"/>
        <v>#N/A</v>
      </c>
      <c r="GK4204" s="238" t="str">
        <f t="shared" ca="1" si="567"/>
        <v/>
      </c>
    </row>
    <row r="4205" spans="191:193" ht="37.5" customHeight="1" x14ac:dyDescent="0.25">
      <c r="GI4205" s="237">
        <f t="shared" si="565"/>
        <v>0</v>
      </c>
      <c r="GJ4205" s="140" t="e">
        <f t="shared" ca="1" si="566"/>
        <v>#N/A</v>
      </c>
      <c r="GK4205" s="238" t="str">
        <f t="shared" ca="1" si="567"/>
        <v/>
      </c>
    </row>
    <row r="4206" spans="191:193" ht="37.5" customHeight="1" x14ac:dyDescent="0.25">
      <c r="GI4206" s="237">
        <f t="shared" si="565"/>
        <v>0</v>
      </c>
      <c r="GJ4206" s="140" t="e">
        <f t="shared" ca="1" si="566"/>
        <v>#N/A</v>
      </c>
      <c r="GK4206" s="238" t="str">
        <f t="shared" ca="1" si="567"/>
        <v/>
      </c>
    </row>
    <row r="4207" spans="191:193" ht="37.5" customHeight="1" x14ac:dyDescent="0.25">
      <c r="GI4207" s="237">
        <f t="shared" si="565"/>
        <v>0</v>
      </c>
      <c r="GJ4207" s="140" t="e">
        <f t="shared" ca="1" si="566"/>
        <v>#N/A</v>
      </c>
      <c r="GK4207" s="238" t="str">
        <f t="shared" ca="1" si="567"/>
        <v/>
      </c>
    </row>
    <row r="4208" spans="191:193" ht="37.5" customHeight="1" x14ac:dyDescent="0.25">
      <c r="GI4208" s="237">
        <f t="shared" si="565"/>
        <v>0</v>
      </c>
      <c r="GJ4208" s="140" t="e">
        <f t="shared" ca="1" si="566"/>
        <v>#N/A</v>
      </c>
      <c r="GK4208" s="238" t="str">
        <f t="shared" ca="1" si="567"/>
        <v/>
      </c>
    </row>
    <row r="4209" spans="191:193" ht="37.5" customHeight="1" x14ac:dyDescent="0.25">
      <c r="GI4209" s="237">
        <f t="shared" si="565"/>
        <v>0</v>
      </c>
      <c r="GJ4209" s="140" t="e">
        <f t="shared" ca="1" si="566"/>
        <v>#N/A</v>
      </c>
      <c r="GK4209" s="238" t="str">
        <f t="shared" ca="1" si="567"/>
        <v/>
      </c>
    </row>
    <row r="4210" spans="191:193" ht="37.5" customHeight="1" x14ac:dyDescent="0.25">
      <c r="GI4210" s="237">
        <f t="shared" si="565"/>
        <v>0</v>
      </c>
      <c r="GJ4210" s="140" t="e">
        <f t="shared" ca="1" si="566"/>
        <v>#N/A</v>
      </c>
      <c r="GK4210" s="238" t="str">
        <f t="shared" ca="1" si="567"/>
        <v/>
      </c>
    </row>
    <row r="4211" spans="191:193" ht="37.5" customHeight="1" x14ac:dyDescent="0.25">
      <c r="GI4211" s="237">
        <f t="shared" si="565"/>
        <v>0</v>
      </c>
      <c r="GJ4211" s="140" t="e">
        <f t="shared" ca="1" si="566"/>
        <v>#N/A</v>
      </c>
      <c r="GK4211" s="238" t="str">
        <f t="shared" ca="1" si="567"/>
        <v/>
      </c>
    </row>
    <row r="4212" spans="191:193" ht="37.5" customHeight="1" x14ac:dyDescent="0.25">
      <c r="GI4212" s="237">
        <f t="shared" si="565"/>
        <v>0</v>
      </c>
      <c r="GJ4212" s="140" t="e">
        <f t="shared" ca="1" si="566"/>
        <v>#N/A</v>
      </c>
      <c r="GK4212" s="238" t="str">
        <f t="shared" ca="1" si="567"/>
        <v/>
      </c>
    </row>
    <row r="4213" spans="191:193" ht="37.5" customHeight="1" x14ac:dyDescent="0.25">
      <c r="GI4213" s="237">
        <f t="shared" si="565"/>
        <v>0</v>
      </c>
      <c r="GJ4213" s="140" t="e">
        <f t="shared" ca="1" si="566"/>
        <v>#N/A</v>
      </c>
      <c r="GK4213" s="238" t="str">
        <f t="shared" ca="1" si="567"/>
        <v/>
      </c>
    </row>
    <row r="4214" spans="191:193" ht="37.5" customHeight="1" x14ac:dyDescent="0.25">
      <c r="GI4214" s="237">
        <f t="shared" si="565"/>
        <v>0</v>
      </c>
      <c r="GJ4214" s="140" t="e">
        <f t="shared" ca="1" si="566"/>
        <v>#N/A</v>
      </c>
      <c r="GK4214" s="238" t="str">
        <f t="shared" ca="1" si="567"/>
        <v/>
      </c>
    </row>
    <row r="4215" spans="191:193" ht="37.5" customHeight="1" x14ac:dyDescent="0.25">
      <c r="GI4215" s="237">
        <f t="shared" si="565"/>
        <v>0</v>
      </c>
      <c r="GJ4215" s="140" t="e">
        <f t="shared" ca="1" si="566"/>
        <v>#N/A</v>
      </c>
      <c r="GK4215" s="238" t="str">
        <f t="shared" ca="1" si="567"/>
        <v/>
      </c>
    </row>
    <row r="4216" spans="191:193" ht="37.5" customHeight="1" x14ac:dyDescent="0.25">
      <c r="GI4216" s="237">
        <f t="shared" si="565"/>
        <v>0</v>
      </c>
      <c r="GJ4216" s="140" t="e">
        <f t="shared" ca="1" si="566"/>
        <v>#N/A</v>
      </c>
      <c r="GK4216" s="238" t="str">
        <f t="shared" ca="1" si="567"/>
        <v/>
      </c>
    </row>
    <row r="4217" spans="191:193" ht="37.5" customHeight="1" x14ac:dyDescent="0.25">
      <c r="GI4217" s="237">
        <f t="shared" si="565"/>
        <v>0</v>
      </c>
      <c r="GJ4217" s="140" t="e">
        <f t="shared" ca="1" si="566"/>
        <v>#N/A</v>
      </c>
      <c r="GK4217" s="238" t="str">
        <f t="shared" ca="1" si="567"/>
        <v/>
      </c>
    </row>
    <row r="4218" spans="191:193" ht="37.5" customHeight="1" x14ac:dyDescent="0.25">
      <c r="GI4218" s="237">
        <f t="shared" si="565"/>
        <v>0</v>
      </c>
      <c r="GJ4218" s="140" t="e">
        <f t="shared" ca="1" si="566"/>
        <v>#N/A</v>
      </c>
      <c r="GK4218" s="238" t="str">
        <f t="shared" ca="1" si="567"/>
        <v/>
      </c>
    </row>
    <row r="4219" spans="191:193" ht="37.5" customHeight="1" x14ac:dyDescent="0.25">
      <c r="GI4219" s="237">
        <f t="shared" si="565"/>
        <v>0</v>
      </c>
      <c r="GJ4219" s="140" t="e">
        <f t="shared" ca="1" si="566"/>
        <v>#N/A</v>
      </c>
      <c r="GK4219" s="238" t="str">
        <f t="shared" ca="1" si="567"/>
        <v/>
      </c>
    </row>
    <row r="4220" spans="191:193" ht="37.5" customHeight="1" x14ac:dyDescent="0.25">
      <c r="GI4220" s="237">
        <f t="shared" si="565"/>
        <v>0</v>
      </c>
      <c r="GJ4220" s="140" t="e">
        <f t="shared" ca="1" si="566"/>
        <v>#N/A</v>
      </c>
      <c r="GK4220" s="238" t="str">
        <f t="shared" ca="1" si="567"/>
        <v/>
      </c>
    </row>
    <row r="4221" spans="191:193" ht="37.5" customHeight="1" x14ac:dyDescent="0.25">
      <c r="GI4221" s="237">
        <f t="shared" si="565"/>
        <v>0</v>
      </c>
      <c r="GJ4221" s="140" t="e">
        <f t="shared" ca="1" si="566"/>
        <v>#N/A</v>
      </c>
      <c r="GK4221" s="238" t="str">
        <f t="shared" ca="1" si="567"/>
        <v/>
      </c>
    </row>
    <row r="4222" spans="191:193" ht="37.5" customHeight="1" x14ac:dyDescent="0.25">
      <c r="GI4222" s="237">
        <f t="shared" si="565"/>
        <v>0</v>
      </c>
      <c r="GJ4222" s="140" t="e">
        <f t="shared" ca="1" si="566"/>
        <v>#N/A</v>
      </c>
      <c r="GK4222" s="238" t="str">
        <f t="shared" ca="1" si="567"/>
        <v/>
      </c>
    </row>
    <row r="4223" spans="191:193" ht="37.5" customHeight="1" x14ac:dyDescent="0.25">
      <c r="GI4223" s="237">
        <f t="shared" si="565"/>
        <v>0</v>
      </c>
      <c r="GJ4223" s="140" t="e">
        <f t="shared" ca="1" si="566"/>
        <v>#N/A</v>
      </c>
      <c r="GK4223" s="238" t="str">
        <f t="shared" ca="1" si="567"/>
        <v/>
      </c>
    </row>
    <row r="4224" spans="191:193" ht="37.5" customHeight="1" x14ac:dyDescent="0.25">
      <c r="GI4224" s="237">
        <f t="shared" si="565"/>
        <v>0</v>
      </c>
      <c r="GJ4224" s="140" t="e">
        <f t="shared" ca="1" si="566"/>
        <v>#N/A</v>
      </c>
      <c r="GK4224" s="238" t="str">
        <f t="shared" ca="1" si="567"/>
        <v/>
      </c>
    </row>
    <row r="4225" spans="191:193" ht="37.5" customHeight="1" x14ac:dyDescent="0.25">
      <c r="GI4225" s="237">
        <f t="shared" si="565"/>
        <v>0</v>
      </c>
      <c r="GJ4225" s="140" t="e">
        <f t="shared" ca="1" si="566"/>
        <v>#N/A</v>
      </c>
      <c r="GK4225" s="238" t="str">
        <f t="shared" ca="1" si="567"/>
        <v/>
      </c>
    </row>
    <row r="4226" spans="191:193" ht="37.5" customHeight="1" x14ac:dyDescent="0.25">
      <c r="GI4226" s="237">
        <f t="shared" ref="GI4226:GI4289" si="568">INDEX(Matrix_Ausschluss,1+(ROW(A4225)-1)/COLUMNS(CS:GG),MOD(ROW(A4225)-1,COLUMNS(CS:GG))+1)</f>
        <v>0</v>
      </c>
      <c r="GJ4226" s="140" t="e">
        <f t="shared" ca="1" si="566"/>
        <v>#N/A</v>
      </c>
      <c r="GK4226" s="238" t="str">
        <f t="shared" ca="1" si="567"/>
        <v/>
      </c>
    </row>
    <row r="4227" spans="191:193" ht="37.5" customHeight="1" x14ac:dyDescent="0.25">
      <c r="GI4227" s="237">
        <f t="shared" si="568"/>
        <v>0</v>
      </c>
      <c r="GJ4227" s="140" t="e">
        <f t="shared" ref="GJ4227:GJ4290" ca="1" si="569">MATCH("*",OFFSET($GI$1,GJ4226,0,8650),0)+GJ4226</f>
        <v>#N/A</v>
      </c>
      <c r="GK4227" s="238" t="str">
        <f t="shared" ref="GK4227:GK4290" ca="1" si="570">IF(ISERROR($GJ4227),"",INDEX($GI$2:$GI$8650,$GJ4227-1,1))</f>
        <v/>
      </c>
    </row>
    <row r="4228" spans="191:193" ht="37.5" customHeight="1" x14ac:dyDescent="0.25">
      <c r="GI4228" s="237">
        <f t="shared" si="568"/>
        <v>0</v>
      </c>
      <c r="GJ4228" s="140" t="e">
        <f t="shared" ca="1" si="569"/>
        <v>#N/A</v>
      </c>
      <c r="GK4228" s="238" t="str">
        <f t="shared" ca="1" si="570"/>
        <v/>
      </c>
    </row>
    <row r="4229" spans="191:193" ht="37.5" customHeight="1" x14ac:dyDescent="0.25">
      <c r="GI4229" s="237">
        <f t="shared" si="568"/>
        <v>0</v>
      </c>
      <c r="GJ4229" s="140" t="e">
        <f t="shared" ca="1" si="569"/>
        <v>#N/A</v>
      </c>
      <c r="GK4229" s="238" t="str">
        <f t="shared" ca="1" si="570"/>
        <v/>
      </c>
    </row>
    <row r="4230" spans="191:193" ht="37.5" customHeight="1" x14ac:dyDescent="0.25">
      <c r="GI4230" s="237">
        <f t="shared" si="568"/>
        <v>0</v>
      </c>
      <c r="GJ4230" s="140" t="e">
        <f t="shared" ca="1" si="569"/>
        <v>#N/A</v>
      </c>
      <c r="GK4230" s="238" t="str">
        <f t="shared" ca="1" si="570"/>
        <v/>
      </c>
    </row>
    <row r="4231" spans="191:193" ht="37.5" customHeight="1" x14ac:dyDescent="0.25">
      <c r="GI4231" s="237">
        <f t="shared" si="568"/>
        <v>0</v>
      </c>
      <c r="GJ4231" s="140" t="e">
        <f t="shared" ca="1" si="569"/>
        <v>#N/A</v>
      </c>
      <c r="GK4231" s="238" t="str">
        <f t="shared" ca="1" si="570"/>
        <v/>
      </c>
    </row>
    <row r="4232" spans="191:193" ht="37.5" customHeight="1" x14ac:dyDescent="0.25">
      <c r="GI4232" s="237">
        <f t="shared" si="568"/>
        <v>0</v>
      </c>
      <c r="GJ4232" s="140" t="e">
        <f t="shared" ca="1" si="569"/>
        <v>#N/A</v>
      </c>
      <c r="GK4232" s="238" t="str">
        <f t="shared" ca="1" si="570"/>
        <v/>
      </c>
    </row>
    <row r="4233" spans="191:193" ht="37.5" customHeight="1" x14ac:dyDescent="0.25">
      <c r="GI4233" s="237">
        <f t="shared" si="568"/>
        <v>0</v>
      </c>
      <c r="GJ4233" s="140" t="e">
        <f t="shared" ca="1" si="569"/>
        <v>#N/A</v>
      </c>
      <c r="GK4233" s="238" t="str">
        <f t="shared" ca="1" si="570"/>
        <v/>
      </c>
    </row>
    <row r="4234" spans="191:193" ht="37.5" customHeight="1" x14ac:dyDescent="0.25">
      <c r="GI4234" s="237">
        <f t="shared" si="568"/>
        <v>0</v>
      </c>
      <c r="GJ4234" s="140" t="e">
        <f t="shared" ca="1" si="569"/>
        <v>#N/A</v>
      </c>
      <c r="GK4234" s="238" t="str">
        <f t="shared" ca="1" si="570"/>
        <v/>
      </c>
    </row>
    <row r="4235" spans="191:193" ht="37.5" customHeight="1" x14ac:dyDescent="0.25">
      <c r="GI4235" s="237">
        <f t="shared" si="568"/>
        <v>0</v>
      </c>
      <c r="GJ4235" s="140" t="e">
        <f t="shared" ca="1" si="569"/>
        <v>#N/A</v>
      </c>
      <c r="GK4235" s="238" t="str">
        <f t="shared" ca="1" si="570"/>
        <v/>
      </c>
    </row>
    <row r="4236" spans="191:193" ht="37.5" customHeight="1" x14ac:dyDescent="0.25">
      <c r="GI4236" s="237">
        <f t="shared" si="568"/>
        <v>0</v>
      </c>
      <c r="GJ4236" s="140" t="e">
        <f t="shared" ca="1" si="569"/>
        <v>#N/A</v>
      </c>
      <c r="GK4236" s="238" t="str">
        <f t="shared" ca="1" si="570"/>
        <v/>
      </c>
    </row>
    <row r="4237" spans="191:193" ht="37.5" customHeight="1" x14ac:dyDescent="0.25">
      <c r="GI4237" s="237">
        <f t="shared" si="568"/>
        <v>0</v>
      </c>
      <c r="GJ4237" s="140" t="e">
        <f t="shared" ca="1" si="569"/>
        <v>#N/A</v>
      </c>
      <c r="GK4237" s="238" t="str">
        <f t="shared" ca="1" si="570"/>
        <v/>
      </c>
    </row>
    <row r="4238" spans="191:193" ht="37.5" customHeight="1" x14ac:dyDescent="0.25">
      <c r="GI4238" s="237">
        <f t="shared" si="568"/>
        <v>0</v>
      </c>
      <c r="GJ4238" s="140" t="e">
        <f t="shared" ca="1" si="569"/>
        <v>#N/A</v>
      </c>
      <c r="GK4238" s="238" t="str">
        <f t="shared" ca="1" si="570"/>
        <v/>
      </c>
    </row>
    <row r="4239" spans="191:193" ht="37.5" customHeight="1" x14ac:dyDescent="0.25">
      <c r="GI4239" s="237">
        <f t="shared" si="568"/>
        <v>0</v>
      </c>
      <c r="GJ4239" s="140" t="e">
        <f t="shared" ca="1" si="569"/>
        <v>#N/A</v>
      </c>
      <c r="GK4239" s="238" t="str">
        <f t="shared" ca="1" si="570"/>
        <v/>
      </c>
    </row>
    <row r="4240" spans="191:193" ht="37.5" customHeight="1" x14ac:dyDescent="0.25">
      <c r="GI4240" s="237">
        <f t="shared" si="568"/>
        <v>0</v>
      </c>
      <c r="GJ4240" s="140" t="e">
        <f t="shared" ca="1" si="569"/>
        <v>#N/A</v>
      </c>
      <c r="GK4240" s="238" t="str">
        <f t="shared" ca="1" si="570"/>
        <v/>
      </c>
    </row>
    <row r="4241" spans="191:193" ht="37.5" customHeight="1" x14ac:dyDescent="0.25">
      <c r="GI4241" s="237">
        <f t="shared" si="568"/>
        <v>0</v>
      </c>
      <c r="GJ4241" s="140" t="e">
        <f t="shared" ca="1" si="569"/>
        <v>#N/A</v>
      </c>
      <c r="GK4241" s="238" t="str">
        <f t="shared" ca="1" si="570"/>
        <v/>
      </c>
    </row>
    <row r="4242" spans="191:193" ht="37.5" customHeight="1" x14ac:dyDescent="0.25">
      <c r="GI4242" s="237">
        <f t="shared" si="568"/>
        <v>0</v>
      </c>
      <c r="GJ4242" s="140" t="e">
        <f t="shared" ca="1" si="569"/>
        <v>#N/A</v>
      </c>
      <c r="GK4242" s="238" t="str">
        <f t="shared" ca="1" si="570"/>
        <v/>
      </c>
    </row>
    <row r="4243" spans="191:193" ht="37.5" customHeight="1" x14ac:dyDescent="0.25">
      <c r="GI4243" s="237">
        <f t="shared" si="568"/>
        <v>0</v>
      </c>
      <c r="GJ4243" s="140" t="e">
        <f t="shared" ca="1" si="569"/>
        <v>#N/A</v>
      </c>
      <c r="GK4243" s="238" t="str">
        <f t="shared" ca="1" si="570"/>
        <v/>
      </c>
    </row>
    <row r="4244" spans="191:193" ht="37.5" customHeight="1" x14ac:dyDescent="0.25">
      <c r="GI4244" s="237">
        <f t="shared" si="568"/>
        <v>0</v>
      </c>
      <c r="GJ4244" s="140" t="e">
        <f t="shared" ca="1" si="569"/>
        <v>#N/A</v>
      </c>
      <c r="GK4244" s="238" t="str">
        <f t="shared" ca="1" si="570"/>
        <v/>
      </c>
    </row>
    <row r="4245" spans="191:193" ht="37.5" customHeight="1" x14ac:dyDescent="0.25">
      <c r="GI4245" s="237">
        <f t="shared" si="568"/>
        <v>0</v>
      </c>
      <c r="GJ4245" s="140" t="e">
        <f t="shared" ca="1" si="569"/>
        <v>#N/A</v>
      </c>
      <c r="GK4245" s="238" t="str">
        <f t="shared" ca="1" si="570"/>
        <v/>
      </c>
    </row>
    <row r="4246" spans="191:193" ht="37.5" customHeight="1" x14ac:dyDescent="0.25">
      <c r="GI4246" s="237">
        <f t="shared" si="568"/>
        <v>0</v>
      </c>
      <c r="GJ4246" s="140" t="e">
        <f t="shared" ca="1" si="569"/>
        <v>#N/A</v>
      </c>
      <c r="GK4246" s="238" t="str">
        <f t="shared" ca="1" si="570"/>
        <v/>
      </c>
    </row>
    <row r="4247" spans="191:193" ht="37.5" customHeight="1" x14ac:dyDescent="0.25">
      <c r="GI4247" s="237">
        <f t="shared" si="568"/>
        <v>0</v>
      </c>
      <c r="GJ4247" s="140" t="e">
        <f t="shared" ca="1" si="569"/>
        <v>#N/A</v>
      </c>
      <c r="GK4247" s="238" t="str">
        <f t="shared" ca="1" si="570"/>
        <v/>
      </c>
    </row>
    <row r="4248" spans="191:193" ht="37.5" customHeight="1" x14ac:dyDescent="0.25">
      <c r="GI4248" s="237">
        <f t="shared" si="568"/>
        <v>0</v>
      </c>
      <c r="GJ4248" s="140" t="e">
        <f t="shared" ca="1" si="569"/>
        <v>#N/A</v>
      </c>
      <c r="GK4248" s="238" t="str">
        <f t="shared" ca="1" si="570"/>
        <v/>
      </c>
    </row>
    <row r="4249" spans="191:193" ht="37.5" customHeight="1" x14ac:dyDescent="0.25">
      <c r="GI4249" s="237">
        <f t="shared" si="568"/>
        <v>0</v>
      </c>
      <c r="GJ4249" s="140" t="e">
        <f t="shared" ca="1" si="569"/>
        <v>#N/A</v>
      </c>
      <c r="GK4249" s="238" t="str">
        <f t="shared" ca="1" si="570"/>
        <v/>
      </c>
    </row>
    <row r="4250" spans="191:193" ht="37.5" customHeight="1" x14ac:dyDescent="0.25">
      <c r="GI4250" s="237">
        <f t="shared" si="568"/>
        <v>0</v>
      </c>
      <c r="GJ4250" s="140" t="e">
        <f t="shared" ca="1" si="569"/>
        <v>#N/A</v>
      </c>
      <c r="GK4250" s="238" t="str">
        <f t="shared" ca="1" si="570"/>
        <v/>
      </c>
    </row>
    <row r="4251" spans="191:193" ht="37.5" customHeight="1" x14ac:dyDescent="0.25">
      <c r="GI4251" s="237">
        <f t="shared" si="568"/>
        <v>0</v>
      </c>
      <c r="GJ4251" s="140" t="e">
        <f t="shared" ca="1" si="569"/>
        <v>#N/A</v>
      </c>
      <c r="GK4251" s="238" t="str">
        <f t="shared" ca="1" si="570"/>
        <v/>
      </c>
    </row>
    <row r="4252" spans="191:193" ht="37.5" customHeight="1" x14ac:dyDescent="0.25">
      <c r="GI4252" s="237">
        <f t="shared" si="568"/>
        <v>0</v>
      </c>
      <c r="GJ4252" s="140" t="e">
        <f t="shared" ca="1" si="569"/>
        <v>#N/A</v>
      </c>
      <c r="GK4252" s="238" t="str">
        <f t="shared" ca="1" si="570"/>
        <v/>
      </c>
    </row>
    <row r="4253" spans="191:193" ht="37.5" customHeight="1" x14ac:dyDescent="0.25">
      <c r="GI4253" s="237">
        <f t="shared" si="568"/>
        <v>0</v>
      </c>
      <c r="GJ4253" s="140" t="e">
        <f t="shared" ca="1" si="569"/>
        <v>#N/A</v>
      </c>
      <c r="GK4253" s="238" t="str">
        <f t="shared" ca="1" si="570"/>
        <v/>
      </c>
    </row>
    <row r="4254" spans="191:193" ht="37.5" customHeight="1" x14ac:dyDescent="0.25">
      <c r="GI4254" s="237">
        <f t="shared" si="568"/>
        <v>0</v>
      </c>
      <c r="GJ4254" s="140" t="e">
        <f t="shared" ca="1" si="569"/>
        <v>#N/A</v>
      </c>
      <c r="GK4254" s="238" t="str">
        <f t="shared" ca="1" si="570"/>
        <v/>
      </c>
    </row>
    <row r="4255" spans="191:193" ht="37.5" customHeight="1" x14ac:dyDescent="0.25">
      <c r="GI4255" s="237">
        <f t="shared" si="568"/>
        <v>0</v>
      </c>
      <c r="GJ4255" s="140" t="e">
        <f t="shared" ca="1" si="569"/>
        <v>#N/A</v>
      </c>
      <c r="GK4255" s="238" t="str">
        <f t="shared" ca="1" si="570"/>
        <v/>
      </c>
    </row>
    <row r="4256" spans="191:193" ht="37.5" customHeight="1" x14ac:dyDescent="0.25">
      <c r="GI4256" s="237">
        <f t="shared" si="568"/>
        <v>0</v>
      </c>
      <c r="GJ4256" s="140" t="e">
        <f t="shared" ca="1" si="569"/>
        <v>#N/A</v>
      </c>
      <c r="GK4256" s="238" t="str">
        <f t="shared" ca="1" si="570"/>
        <v/>
      </c>
    </row>
    <row r="4257" spans="191:193" ht="37.5" customHeight="1" x14ac:dyDescent="0.25">
      <c r="GI4257" s="237">
        <f t="shared" si="568"/>
        <v>0</v>
      </c>
      <c r="GJ4257" s="140" t="e">
        <f t="shared" ca="1" si="569"/>
        <v>#N/A</v>
      </c>
      <c r="GK4257" s="238" t="str">
        <f t="shared" ca="1" si="570"/>
        <v/>
      </c>
    </row>
    <row r="4258" spans="191:193" ht="37.5" customHeight="1" x14ac:dyDescent="0.25">
      <c r="GI4258" s="237">
        <f t="shared" si="568"/>
        <v>0</v>
      </c>
      <c r="GJ4258" s="140" t="e">
        <f t="shared" ca="1" si="569"/>
        <v>#N/A</v>
      </c>
      <c r="GK4258" s="238" t="str">
        <f t="shared" ca="1" si="570"/>
        <v/>
      </c>
    </row>
    <row r="4259" spans="191:193" ht="37.5" customHeight="1" x14ac:dyDescent="0.25">
      <c r="GI4259" s="237">
        <f t="shared" si="568"/>
        <v>0</v>
      </c>
      <c r="GJ4259" s="140" t="e">
        <f t="shared" ca="1" si="569"/>
        <v>#N/A</v>
      </c>
      <c r="GK4259" s="238" t="str">
        <f t="shared" ca="1" si="570"/>
        <v/>
      </c>
    </row>
    <row r="4260" spans="191:193" ht="37.5" customHeight="1" x14ac:dyDescent="0.25">
      <c r="GI4260" s="237">
        <f t="shared" si="568"/>
        <v>0</v>
      </c>
      <c r="GJ4260" s="140" t="e">
        <f t="shared" ca="1" si="569"/>
        <v>#N/A</v>
      </c>
      <c r="GK4260" s="238" t="str">
        <f t="shared" ca="1" si="570"/>
        <v/>
      </c>
    </row>
    <row r="4261" spans="191:193" ht="37.5" customHeight="1" x14ac:dyDescent="0.25">
      <c r="GI4261" s="237">
        <f t="shared" si="568"/>
        <v>0</v>
      </c>
      <c r="GJ4261" s="140" t="e">
        <f t="shared" ca="1" si="569"/>
        <v>#N/A</v>
      </c>
      <c r="GK4261" s="238" t="str">
        <f t="shared" ca="1" si="570"/>
        <v/>
      </c>
    </row>
    <row r="4262" spans="191:193" ht="37.5" customHeight="1" x14ac:dyDescent="0.25">
      <c r="GI4262" s="237">
        <f t="shared" si="568"/>
        <v>0</v>
      </c>
      <c r="GJ4262" s="140" t="e">
        <f t="shared" ca="1" si="569"/>
        <v>#N/A</v>
      </c>
      <c r="GK4262" s="238" t="str">
        <f t="shared" ca="1" si="570"/>
        <v/>
      </c>
    </row>
    <row r="4263" spans="191:193" ht="37.5" customHeight="1" x14ac:dyDescent="0.25">
      <c r="GI4263" s="237">
        <f t="shared" si="568"/>
        <v>0</v>
      </c>
      <c r="GJ4263" s="140" t="e">
        <f t="shared" ca="1" si="569"/>
        <v>#N/A</v>
      </c>
      <c r="GK4263" s="238" t="str">
        <f t="shared" ca="1" si="570"/>
        <v/>
      </c>
    </row>
    <row r="4264" spans="191:193" ht="37.5" customHeight="1" x14ac:dyDescent="0.25">
      <c r="GI4264" s="237">
        <f t="shared" si="568"/>
        <v>0</v>
      </c>
      <c r="GJ4264" s="140" t="e">
        <f t="shared" ca="1" si="569"/>
        <v>#N/A</v>
      </c>
      <c r="GK4264" s="238" t="str">
        <f t="shared" ca="1" si="570"/>
        <v/>
      </c>
    </row>
    <row r="4265" spans="191:193" ht="37.5" customHeight="1" x14ac:dyDescent="0.25">
      <c r="GI4265" s="237">
        <f t="shared" si="568"/>
        <v>0</v>
      </c>
      <c r="GJ4265" s="140" t="e">
        <f t="shared" ca="1" si="569"/>
        <v>#N/A</v>
      </c>
      <c r="GK4265" s="238" t="str">
        <f t="shared" ca="1" si="570"/>
        <v/>
      </c>
    </row>
    <row r="4266" spans="191:193" ht="37.5" customHeight="1" x14ac:dyDescent="0.25">
      <c r="GI4266" s="237">
        <f t="shared" si="568"/>
        <v>0</v>
      </c>
      <c r="GJ4266" s="140" t="e">
        <f t="shared" ca="1" si="569"/>
        <v>#N/A</v>
      </c>
      <c r="GK4266" s="238" t="str">
        <f t="shared" ca="1" si="570"/>
        <v/>
      </c>
    </row>
    <row r="4267" spans="191:193" ht="37.5" customHeight="1" x14ac:dyDescent="0.25">
      <c r="GI4267" s="237">
        <f t="shared" si="568"/>
        <v>0</v>
      </c>
      <c r="GJ4267" s="140" t="e">
        <f t="shared" ca="1" si="569"/>
        <v>#N/A</v>
      </c>
      <c r="GK4267" s="238" t="str">
        <f t="shared" ca="1" si="570"/>
        <v/>
      </c>
    </row>
    <row r="4268" spans="191:193" ht="37.5" customHeight="1" x14ac:dyDescent="0.25">
      <c r="GI4268" s="237">
        <f t="shared" si="568"/>
        <v>0</v>
      </c>
      <c r="GJ4268" s="140" t="e">
        <f t="shared" ca="1" si="569"/>
        <v>#N/A</v>
      </c>
      <c r="GK4268" s="238" t="str">
        <f t="shared" ca="1" si="570"/>
        <v/>
      </c>
    </row>
    <row r="4269" spans="191:193" ht="37.5" customHeight="1" x14ac:dyDescent="0.25">
      <c r="GI4269" s="237">
        <f t="shared" si="568"/>
        <v>0</v>
      </c>
      <c r="GJ4269" s="140" t="e">
        <f t="shared" ca="1" si="569"/>
        <v>#N/A</v>
      </c>
      <c r="GK4269" s="238" t="str">
        <f t="shared" ca="1" si="570"/>
        <v/>
      </c>
    </row>
    <row r="4270" spans="191:193" ht="37.5" customHeight="1" x14ac:dyDescent="0.25">
      <c r="GI4270" s="237">
        <f t="shared" si="568"/>
        <v>0</v>
      </c>
      <c r="GJ4270" s="140" t="e">
        <f t="shared" ca="1" si="569"/>
        <v>#N/A</v>
      </c>
      <c r="GK4270" s="238" t="str">
        <f t="shared" ca="1" si="570"/>
        <v/>
      </c>
    </row>
    <row r="4271" spans="191:193" ht="37.5" customHeight="1" x14ac:dyDescent="0.25">
      <c r="GI4271" s="237">
        <f t="shared" si="568"/>
        <v>0</v>
      </c>
      <c r="GJ4271" s="140" t="e">
        <f t="shared" ca="1" si="569"/>
        <v>#N/A</v>
      </c>
      <c r="GK4271" s="238" t="str">
        <f t="shared" ca="1" si="570"/>
        <v/>
      </c>
    </row>
    <row r="4272" spans="191:193" ht="37.5" customHeight="1" x14ac:dyDescent="0.25">
      <c r="GI4272" s="237">
        <f t="shared" si="568"/>
        <v>0</v>
      </c>
      <c r="GJ4272" s="140" t="e">
        <f t="shared" ca="1" si="569"/>
        <v>#N/A</v>
      </c>
      <c r="GK4272" s="238" t="str">
        <f t="shared" ca="1" si="570"/>
        <v/>
      </c>
    </row>
    <row r="4273" spans="191:193" ht="37.5" customHeight="1" x14ac:dyDescent="0.25">
      <c r="GI4273" s="237">
        <f t="shared" si="568"/>
        <v>0</v>
      </c>
      <c r="GJ4273" s="140" t="e">
        <f t="shared" ca="1" si="569"/>
        <v>#N/A</v>
      </c>
      <c r="GK4273" s="238" t="str">
        <f t="shared" ca="1" si="570"/>
        <v/>
      </c>
    </row>
    <row r="4274" spans="191:193" ht="37.5" customHeight="1" x14ac:dyDescent="0.25">
      <c r="GI4274" s="237">
        <f t="shared" si="568"/>
        <v>0</v>
      </c>
      <c r="GJ4274" s="140" t="e">
        <f t="shared" ca="1" si="569"/>
        <v>#N/A</v>
      </c>
      <c r="GK4274" s="238" t="str">
        <f t="shared" ca="1" si="570"/>
        <v/>
      </c>
    </row>
    <row r="4275" spans="191:193" ht="37.5" customHeight="1" x14ac:dyDescent="0.25">
      <c r="GI4275" s="237">
        <f t="shared" si="568"/>
        <v>0</v>
      </c>
      <c r="GJ4275" s="140" t="e">
        <f t="shared" ca="1" si="569"/>
        <v>#N/A</v>
      </c>
      <c r="GK4275" s="238" t="str">
        <f t="shared" ca="1" si="570"/>
        <v/>
      </c>
    </row>
    <row r="4276" spans="191:193" ht="37.5" customHeight="1" x14ac:dyDescent="0.25">
      <c r="GI4276" s="237">
        <f t="shared" si="568"/>
        <v>0</v>
      </c>
      <c r="GJ4276" s="140" t="e">
        <f t="shared" ca="1" si="569"/>
        <v>#N/A</v>
      </c>
      <c r="GK4276" s="238" t="str">
        <f t="shared" ca="1" si="570"/>
        <v/>
      </c>
    </row>
    <row r="4277" spans="191:193" ht="37.5" customHeight="1" x14ac:dyDescent="0.25">
      <c r="GI4277" s="237">
        <f t="shared" si="568"/>
        <v>0</v>
      </c>
      <c r="GJ4277" s="140" t="e">
        <f t="shared" ca="1" si="569"/>
        <v>#N/A</v>
      </c>
      <c r="GK4277" s="238" t="str">
        <f t="shared" ca="1" si="570"/>
        <v/>
      </c>
    </row>
    <row r="4278" spans="191:193" ht="37.5" customHeight="1" x14ac:dyDescent="0.25">
      <c r="GI4278" s="237">
        <f t="shared" si="568"/>
        <v>0</v>
      </c>
      <c r="GJ4278" s="140" t="e">
        <f t="shared" ca="1" si="569"/>
        <v>#N/A</v>
      </c>
      <c r="GK4278" s="238" t="str">
        <f t="shared" ca="1" si="570"/>
        <v/>
      </c>
    </row>
    <row r="4279" spans="191:193" ht="37.5" customHeight="1" x14ac:dyDescent="0.25">
      <c r="GI4279" s="237">
        <f t="shared" si="568"/>
        <v>0</v>
      </c>
      <c r="GJ4279" s="140" t="e">
        <f t="shared" ca="1" si="569"/>
        <v>#N/A</v>
      </c>
      <c r="GK4279" s="238" t="str">
        <f t="shared" ca="1" si="570"/>
        <v/>
      </c>
    </row>
    <row r="4280" spans="191:193" ht="37.5" customHeight="1" x14ac:dyDescent="0.25">
      <c r="GI4280" s="237">
        <f t="shared" si="568"/>
        <v>0</v>
      </c>
      <c r="GJ4280" s="140" t="e">
        <f t="shared" ca="1" si="569"/>
        <v>#N/A</v>
      </c>
      <c r="GK4280" s="238" t="str">
        <f t="shared" ca="1" si="570"/>
        <v/>
      </c>
    </row>
    <row r="4281" spans="191:193" ht="37.5" customHeight="1" x14ac:dyDescent="0.25">
      <c r="GI4281" s="237">
        <f t="shared" si="568"/>
        <v>0</v>
      </c>
      <c r="GJ4281" s="140" t="e">
        <f t="shared" ca="1" si="569"/>
        <v>#N/A</v>
      </c>
      <c r="GK4281" s="238" t="str">
        <f t="shared" ca="1" si="570"/>
        <v/>
      </c>
    </row>
    <row r="4282" spans="191:193" ht="37.5" customHeight="1" x14ac:dyDescent="0.25">
      <c r="GI4282" s="237">
        <f t="shared" si="568"/>
        <v>0</v>
      </c>
      <c r="GJ4282" s="140" t="e">
        <f t="shared" ca="1" si="569"/>
        <v>#N/A</v>
      </c>
      <c r="GK4282" s="238" t="str">
        <f t="shared" ca="1" si="570"/>
        <v/>
      </c>
    </row>
    <row r="4283" spans="191:193" ht="37.5" customHeight="1" x14ac:dyDescent="0.25">
      <c r="GI4283" s="237">
        <f t="shared" si="568"/>
        <v>0</v>
      </c>
      <c r="GJ4283" s="140" t="e">
        <f t="shared" ca="1" si="569"/>
        <v>#N/A</v>
      </c>
      <c r="GK4283" s="238" t="str">
        <f t="shared" ca="1" si="570"/>
        <v/>
      </c>
    </row>
    <row r="4284" spans="191:193" ht="37.5" customHeight="1" x14ac:dyDescent="0.25">
      <c r="GI4284" s="237">
        <f t="shared" si="568"/>
        <v>0</v>
      </c>
      <c r="GJ4284" s="140" t="e">
        <f t="shared" ca="1" si="569"/>
        <v>#N/A</v>
      </c>
      <c r="GK4284" s="238" t="str">
        <f t="shared" ca="1" si="570"/>
        <v/>
      </c>
    </row>
    <row r="4285" spans="191:193" ht="37.5" customHeight="1" x14ac:dyDescent="0.25">
      <c r="GI4285" s="237">
        <f t="shared" si="568"/>
        <v>0</v>
      </c>
      <c r="GJ4285" s="140" t="e">
        <f t="shared" ca="1" si="569"/>
        <v>#N/A</v>
      </c>
      <c r="GK4285" s="238" t="str">
        <f t="shared" ca="1" si="570"/>
        <v/>
      </c>
    </row>
    <row r="4286" spans="191:193" ht="37.5" customHeight="1" x14ac:dyDescent="0.25">
      <c r="GI4286" s="237">
        <f t="shared" si="568"/>
        <v>0</v>
      </c>
      <c r="GJ4286" s="140" t="e">
        <f t="shared" ca="1" si="569"/>
        <v>#N/A</v>
      </c>
      <c r="GK4286" s="238" t="str">
        <f t="shared" ca="1" si="570"/>
        <v/>
      </c>
    </row>
    <row r="4287" spans="191:193" ht="37.5" customHeight="1" x14ac:dyDescent="0.25">
      <c r="GI4287" s="237">
        <f t="shared" si="568"/>
        <v>0</v>
      </c>
      <c r="GJ4287" s="140" t="e">
        <f t="shared" ca="1" si="569"/>
        <v>#N/A</v>
      </c>
      <c r="GK4287" s="238" t="str">
        <f t="shared" ca="1" si="570"/>
        <v/>
      </c>
    </row>
    <row r="4288" spans="191:193" ht="37.5" customHeight="1" x14ac:dyDescent="0.25">
      <c r="GI4288" s="237">
        <f t="shared" si="568"/>
        <v>0</v>
      </c>
      <c r="GJ4288" s="140" t="e">
        <f t="shared" ca="1" si="569"/>
        <v>#N/A</v>
      </c>
      <c r="GK4288" s="238" t="str">
        <f t="shared" ca="1" si="570"/>
        <v/>
      </c>
    </row>
    <row r="4289" spans="191:193" ht="37.5" customHeight="1" x14ac:dyDescent="0.25">
      <c r="GI4289" s="237">
        <f t="shared" si="568"/>
        <v>0</v>
      </c>
      <c r="GJ4289" s="140" t="e">
        <f t="shared" ca="1" si="569"/>
        <v>#N/A</v>
      </c>
      <c r="GK4289" s="238" t="str">
        <f t="shared" ca="1" si="570"/>
        <v/>
      </c>
    </row>
    <row r="4290" spans="191:193" ht="37.5" customHeight="1" x14ac:dyDescent="0.25">
      <c r="GI4290" s="237">
        <f t="shared" ref="GI4290:GI4353" si="571">INDEX(Matrix_Ausschluss,1+(ROW(A4289)-1)/COLUMNS(CS:GG),MOD(ROW(A4289)-1,COLUMNS(CS:GG))+1)</f>
        <v>0</v>
      </c>
      <c r="GJ4290" s="140" t="e">
        <f t="shared" ca="1" si="569"/>
        <v>#N/A</v>
      </c>
      <c r="GK4290" s="238" t="str">
        <f t="shared" ca="1" si="570"/>
        <v/>
      </c>
    </row>
    <row r="4291" spans="191:193" ht="37.5" customHeight="1" x14ac:dyDescent="0.25">
      <c r="GI4291" s="237">
        <f t="shared" si="571"/>
        <v>0</v>
      </c>
      <c r="GJ4291" s="140" t="e">
        <f t="shared" ref="GJ4291:GJ4354" ca="1" si="572">MATCH("*",OFFSET($GI$1,GJ4290,0,8650),0)+GJ4290</f>
        <v>#N/A</v>
      </c>
      <c r="GK4291" s="238" t="str">
        <f t="shared" ref="GK4291:GK4354" ca="1" si="573">IF(ISERROR($GJ4291),"",INDEX($GI$2:$GI$8650,$GJ4291-1,1))</f>
        <v/>
      </c>
    </row>
    <row r="4292" spans="191:193" ht="37.5" customHeight="1" x14ac:dyDescent="0.25">
      <c r="GI4292" s="237">
        <f t="shared" si="571"/>
        <v>0</v>
      </c>
      <c r="GJ4292" s="140" t="e">
        <f t="shared" ca="1" si="572"/>
        <v>#N/A</v>
      </c>
      <c r="GK4292" s="238" t="str">
        <f t="shared" ca="1" si="573"/>
        <v/>
      </c>
    </row>
    <row r="4293" spans="191:193" ht="37.5" customHeight="1" x14ac:dyDescent="0.25">
      <c r="GI4293" s="237">
        <f t="shared" si="571"/>
        <v>0</v>
      </c>
      <c r="GJ4293" s="140" t="e">
        <f t="shared" ca="1" si="572"/>
        <v>#N/A</v>
      </c>
      <c r="GK4293" s="238" t="str">
        <f t="shared" ca="1" si="573"/>
        <v/>
      </c>
    </row>
    <row r="4294" spans="191:193" ht="37.5" customHeight="1" x14ac:dyDescent="0.25">
      <c r="GI4294" s="237">
        <f t="shared" si="571"/>
        <v>0</v>
      </c>
      <c r="GJ4294" s="140" t="e">
        <f t="shared" ca="1" si="572"/>
        <v>#N/A</v>
      </c>
      <c r="GK4294" s="238" t="str">
        <f t="shared" ca="1" si="573"/>
        <v/>
      </c>
    </row>
    <row r="4295" spans="191:193" ht="37.5" customHeight="1" x14ac:dyDescent="0.25">
      <c r="GI4295" s="237">
        <f t="shared" si="571"/>
        <v>0</v>
      </c>
      <c r="GJ4295" s="140" t="e">
        <f t="shared" ca="1" si="572"/>
        <v>#N/A</v>
      </c>
      <c r="GK4295" s="238" t="str">
        <f t="shared" ca="1" si="573"/>
        <v/>
      </c>
    </row>
    <row r="4296" spans="191:193" ht="37.5" customHeight="1" x14ac:dyDescent="0.25">
      <c r="GI4296" s="237">
        <f t="shared" si="571"/>
        <v>0</v>
      </c>
      <c r="GJ4296" s="140" t="e">
        <f t="shared" ca="1" si="572"/>
        <v>#N/A</v>
      </c>
      <c r="GK4296" s="238" t="str">
        <f t="shared" ca="1" si="573"/>
        <v/>
      </c>
    </row>
    <row r="4297" spans="191:193" ht="37.5" customHeight="1" x14ac:dyDescent="0.25">
      <c r="GI4297" s="237">
        <f t="shared" si="571"/>
        <v>0</v>
      </c>
      <c r="GJ4297" s="140" t="e">
        <f t="shared" ca="1" si="572"/>
        <v>#N/A</v>
      </c>
      <c r="GK4297" s="238" t="str">
        <f t="shared" ca="1" si="573"/>
        <v/>
      </c>
    </row>
    <row r="4298" spans="191:193" ht="37.5" customHeight="1" x14ac:dyDescent="0.25">
      <c r="GI4298" s="237">
        <f t="shared" si="571"/>
        <v>0</v>
      </c>
      <c r="GJ4298" s="140" t="e">
        <f t="shared" ca="1" si="572"/>
        <v>#N/A</v>
      </c>
      <c r="GK4298" s="238" t="str">
        <f t="shared" ca="1" si="573"/>
        <v/>
      </c>
    </row>
    <row r="4299" spans="191:193" ht="37.5" customHeight="1" x14ac:dyDescent="0.25">
      <c r="GI4299" s="237">
        <f t="shared" si="571"/>
        <v>0</v>
      </c>
      <c r="GJ4299" s="140" t="e">
        <f t="shared" ca="1" si="572"/>
        <v>#N/A</v>
      </c>
      <c r="GK4299" s="238" t="str">
        <f t="shared" ca="1" si="573"/>
        <v/>
      </c>
    </row>
    <row r="4300" spans="191:193" ht="37.5" customHeight="1" x14ac:dyDescent="0.25">
      <c r="GI4300" s="237">
        <f t="shared" si="571"/>
        <v>0</v>
      </c>
      <c r="GJ4300" s="140" t="e">
        <f t="shared" ca="1" si="572"/>
        <v>#N/A</v>
      </c>
      <c r="GK4300" s="238" t="str">
        <f t="shared" ca="1" si="573"/>
        <v/>
      </c>
    </row>
    <row r="4301" spans="191:193" ht="37.5" customHeight="1" x14ac:dyDescent="0.25">
      <c r="GI4301" s="237">
        <f t="shared" si="571"/>
        <v>0</v>
      </c>
      <c r="GJ4301" s="140" t="e">
        <f t="shared" ca="1" si="572"/>
        <v>#N/A</v>
      </c>
      <c r="GK4301" s="238" t="str">
        <f t="shared" ca="1" si="573"/>
        <v/>
      </c>
    </row>
    <row r="4302" spans="191:193" ht="37.5" customHeight="1" x14ac:dyDescent="0.25">
      <c r="GI4302" s="237">
        <f t="shared" si="571"/>
        <v>0</v>
      </c>
      <c r="GJ4302" s="140" t="e">
        <f t="shared" ca="1" si="572"/>
        <v>#N/A</v>
      </c>
      <c r="GK4302" s="238" t="str">
        <f t="shared" ca="1" si="573"/>
        <v/>
      </c>
    </row>
    <row r="4303" spans="191:193" ht="37.5" customHeight="1" x14ac:dyDescent="0.25">
      <c r="GI4303" s="237">
        <f t="shared" si="571"/>
        <v>0</v>
      </c>
      <c r="GJ4303" s="140" t="e">
        <f t="shared" ca="1" si="572"/>
        <v>#N/A</v>
      </c>
      <c r="GK4303" s="238" t="str">
        <f t="shared" ca="1" si="573"/>
        <v/>
      </c>
    </row>
    <row r="4304" spans="191:193" ht="37.5" customHeight="1" x14ac:dyDescent="0.25">
      <c r="GI4304" s="237">
        <f t="shared" si="571"/>
        <v>0</v>
      </c>
      <c r="GJ4304" s="140" t="e">
        <f t="shared" ca="1" si="572"/>
        <v>#N/A</v>
      </c>
      <c r="GK4304" s="238" t="str">
        <f t="shared" ca="1" si="573"/>
        <v/>
      </c>
    </row>
    <row r="4305" spans="191:193" ht="37.5" customHeight="1" x14ac:dyDescent="0.25">
      <c r="GI4305" s="237">
        <f t="shared" si="571"/>
        <v>0</v>
      </c>
      <c r="GJ4305" s="140" t="e">
        <f t="shared" ca="1" si="572"/>
        <v>#N/A</v>
      </c>
      <c r="GK4305" s="238" t="str">
        <f t="shared" ca="1" si="573"/>
        <v/>
      </c>
    </row>
    <row r="4306" spans="191:193" ht="37.5" customHeight="1" x14ac:dyDescent="0.25">
      <c r="GI4306" s="237">
        <f t="shared" si="571"/>
        <v>0</v>
      </c>
      <c r="GJ4306" s="140" t="e">
        <f t="shared" ca="1" si="572"/>
        <v>#N/A</v>
      </c>
      <c r="GK4306" s="238" t="str">
        <f t="shared" ca="1" si="573"/>
        <v/>
      </c>
    </row>
    <row r="4307" spans="191:193" ht="37.5" customHeight="1" x14ac:dyDescent="0.25">
      <c r="GI4307" s="237">
        <f t="shared" si="571"/>
        <v>0</v>
      </c>
      <c r="GJ4307" s="140" t="e">
        <f t="shared" ca="1" si="572"/>
        <v>#N/A</v>
      </c>
      <c r="GK4307" s="238" t="str">
        <f t="shared" ca="1" si="573"/>
        <v/>
      </c>
    </row>
    <row r="4308" spans="191:193" ht="37.5" customHeight="1" x14ac:dyDescent="0.25">
      <c r="GI4308" s="237">
        <f t="shared" si="571"/>
        <v>0</v>
      </c>
      <c r="GJ4308" s="140" t="e">
        <f t="shared" ca="1" si="572"/>
        <v>#N/A</v>
      </c>
      <c r="GK4308" s="238" t="str">
        <f t="shared" ca="1" si="573"/>
        <v/>
      </c>
    </row>
    <row r="4309" spans="191:193" ht="37.5" customHeight="1" x14ac:dyDescent="0.25">
      <c r="GI4309" s="237">
        <f t="shared" si="571"/>
        <v>0</v>
      </c>
      <c r="GJ4309" s="140" t="e">
        <f t="shared" ca="1" si="572"/>
        <v>#N/A</v>
      </c>
      <c r="GK4309" s="238" t="str">
        <f t="shared" ca="1" si="573"/>
        <v/>
      </c>
    </row>
    <row r="4310" spans="191:193" ht="37.5" customHeight="1" x14ac:dyDescent="0.25">
      <c r="GI4310" s="237">
        <f t="shared" si="571"/>
        <v>0</v>
      </c>
      <c r="GJ4310" s="140" t="e">
        <f t="shared" ca="1" si="572"/>
        <v>#N/A</v>
      </c>
      <c r="GK4310" s="238" t="str">
        <f t="shared" ca="1" si="573"/>
        <v/>
      </c>
    </row>
    <row r="4311" spans="191:193" ht="37.5" customHeight="1" x14ac:dyDescent="0.25">
      <c r="GI4311" s="237">
        <f t="shared" si="571"/>
        <v>0</v>
      </c>
      <c r="GJ4311" s="140" t="e">
        <f t="shared" ca="1" si="572"/>
        <v>#N/A</v>
      </c>
      <c r="GK4311" s="238" t="str">
        <f t="shared" ca="1" si="573"/>
        <v/>
      </c>
    </row>
    <row r="4312" spans="191:193" ht="37.5" customHeight="1" x14ac:dyDescent="0.25">
      <c r="GI4312" s="237">
        <f t="shared" si="571"/>
        <v>0</v>
      </c>
      <c r="GJ4312" s="140" t="e">
        <f t="shared" ca="1" si="572"/>
        <v>#N/A</v>
      </c>
      <c r="GK4312" s="238" t="str">
        <f t="shared" ca="1" si="573"/>
        <v/>
      </c>
    </row>
    <row r="4313" spans="191:193" ht="37.5" customHeight="1" x14ac:dyDescent="0.25">
      <c r="GI4313" s="237">
        <f t="shared" si="571"/>
        <v>0</v>
      </c>
      <c r="GJ4313" s="140" t="e">
        <f t="shared" ca="1" si="572"/>
        <v>#N/A</v>
      </c>
      <c r="GK4313" s="238" t="str">
        <f t="shared" ca="1" si="573"/>
        <v/>
      </c>
    </row>
    <row r="4314" spans="191:193" ht="37.5" customHeight="1" x14ac:dyDescent="0.25">
      <c r="GI4314" s="237">
        <f t="shared" si="571"/>
        <v>0</v>
      </c>
      <c r="GJ4314" s="140" t="e">
        <f t="shared" ca="1" si="572"/>
        <v>#N/A</v>
      </c>
      <c r="GK4314" s="238" t="str">
        <f t="shared" ca="1" si="573"/>
        <v/>
      </c>
    </row>
    <row r="4315" spans="191:193" ht="37.5" customHeight="1" x14ac:dyDescent="0.25">
      <c r="GI4315" s="237">
        <f t="shared" si="571"/>
        <v>0</v>
      </c>
      <c r="GJ4315" s="140" t="e">
        <f t="shared" ca="1" si="572"/>
        <v>#N/A</v>
      </c>
      <c r="GK4315" s="238" t="str">
        <f t="shared" ca="1" si="573"/>
        <v/>
      </c>
    </row>
    <row r="4316" spans="191:193" ht="37.5" customHeight="1" x14ac:dyDescent="0.25">
      <c r="GI4316" s="237">
        <f t="shared" si="571"/>
        <v>0</v>
      </c>
      <c r="GJ4316" s="140" t="e">
        <f t="shared" ca="1" si="572"/>
        <v>#N/A</v>
      </c>
      <c r="GK4316" s="238" t="str">
        <f t="shared" ca="1" si="573"/>
        <v/>
      </c>
    </row>
    <row r="4317" spans="191:193" ht="37.5" customHeight="1" x14ac:dyDescent="0.25">
      <c r="GI4317" s="237">
        <f t="shared" si="571"/>
        <v>0</v>
      </c>
      <c r="GJ4317" s="140" t="e">
        <f t="shared" ca="1" si="572"/>
        <v>#N/A</v>
      </c>
      <c r="GK4317" s="238" t="str">
        <f t="shared" ca="1" si="573"/>
        <v/>
      </c>
    </row>
    <row r="4318" spans="191:193" ht="37.5" customHeight="1" x14ac:dyDescent="0.25">
      <c r="GI4318" s="237">
        <f t="shared" si="571"/>
        <v>0</v>
      </c>
      <c r="GJ4318" s="140" t="e">
        <f t="shared" ca="1" si="572"/>
        <v>#N/A</v>
      </c>
      <c r="GK4318" s="238" t="str">
        <f t="shared" ca="1" si="573"/>
        <v/>
      </c>
    </row>
    <row r="4319" spans="191:193" ht="37.5" customHeight="1" x14ac:dyDescent="0.25">
      <c r="GI4319" s="237">
        <f t="shared" si="571"/>
        <v>0</v>
      </c>
      <c r="GJ4319" s="140" t="e">
        <f t="shared" ca="1" si="572"/>
        <v>#N/A</v>
      </c>
      <c r="GK4319" s="238" t="str">
        <f t="shared" ca="1" si="573"/>
        <v/>
      </c>
    </row>
    <row r="4320" spans="191:193" ht="37.5" customHeight="1" x14ac:dyDescent="0.25">
      <c r="GI4320" s="237">
        <f t="shared" si="571"/>
        <v>0</v>
      </c>
      <c r="GJ4320" s="140" t="e">
        <f t="shared" ca="1" si="572"/>
        <v>#N/A</v>
      </c>
      <c r="GK4320" s="238" t="str">
        <f t="shared" ca="1" si="573"/>
        <v/>
      </c>
    </row>
    <row r="4321" spans="191:193" ht="37.5" customHeight="1" x14ac:dyDescent="0.25">
      <c r="GI4321" s="237">
        <f t="shared" si="571"/>
        <v>0</v>
      </c>
      <c r="GJ4321" s="140" t="e">
        <f t="shared" ca="1" si="572"/>
        <v>#N/A</v>
      </c>
      <c r="GK4321" s="238" t="str">
        <f t="shared" ca="1" si="573"/>
        <v/>
      </c>
    </row>
    <row r="4322" spans="191:193" ht="37.5" customHeight="1" x14ac:dyDescent="0.25">
      <c r="GI4322" s="237">
        <f t="shared" si="571"/>
        <v>0</v>
      </c>
      <c r="GJ4322" s="140" t="e">
        <f t="shared" ca="1" si="572"/>
        <v>#N/A</v>
      </c>
      <c r="GK4322" s="238" t="str">
        <f t="shared" ca="1" si="573"/>
        <v/>
      </c>
    </row>
    <row r="4323" spans="191:193" ht="37.5" customHeight="1" x14ac:dyDescent="0.25">
      <c r="GI4323" s="237">
        <f t="shared" si="571"/>
        <v>0</v>
      </c>
      <c r="GJ4323" s="140" t="e">
        <f t="shared" ca="1" si="572"/>
        <v>#N/A</v>
      </c>
      <c r="GK4323" s="238" t="str">
        <f t="shared" ca="1" si="573"/>
        <v/>
      </c>
    </row>
    <row r="4324" spans="191:193" ht="37.5" customHeight="1" x14ac:dyDescent="0.25">
      <c r="GI4324" s="237">
        <f t="shared" si="571"/>
        <v>0</v>
      </c>
      <c r="GJ4324" s="140" t="e">
        <f t="shared" ca="1" si="572"/>
        <v>#N/A</v>
      </c>
      <c r="GK4324" s="238" t="str">
        <f t="shared" ca="1" si="573"/>
        <v/>
      </c>
    </row>
    <row r="4325" spans="191:193" ht="37.5" customHeight="1" x14ac:dyDescent="0.25">
      <c r="GI4325" s="237">
        <f t="shared" si="571"/>
        <v>0</v>
      </c>
      <c r="GJ4325" s="140" t="e">
        <f t="shared" ca="1" si="572"/>
        <v>#N/A</v>
      </c>
      <c r="GK4325" s="238" t="str">
        <f t="shared" ca="1" si="573"/>
        <v/>
      </c>
    </row>
    <row r="4326" spans="191:193" ht="37.5" customHeight="1" x14ac:dyDescent="0.25">
      <c r="GI4326" s="237">
        <f t="shared" si="571"/>
        <v>0</v>
      </c>
      <c r="GJ4326" s="140" t="e">
        <f t="shared" ca="1" si="572"/>
        <v>#N/A</v>
      </c>
      <c r="GK4326" s="238" t="str">
        <f t="shared" ca="1" si="573"/>
        <v/>
      </c>
    </row>
    <row r="4327" spans="191:193" ht="37.5" customHeight="1" x14ac:dyDescent="0.25">
      <c r="GI4327" s="237">
        <f t="shared" si="571"/>
        <v>0</v>
      </c>
      <c r="GJ4327" s="140" t="e">
        <f t="shared" ca="1" si="572"/>
        <v>#N/A</v>
      </c>
      <c r="GK4327" s="238" t="str">
        <f t="shared" ca="1" si="573"/>
        <v/>
      </c>
    </row>
    <row r="4328" spans="191:193" ht="37.5" customHeight="1" x14ac:dyDescent="0.25">
      <c r="GI4328" s="237">
        <f t="shared" si="571"/>
        <v>0</v>
      </c>
      <c r="GJ4328" s="140" t="e">
        <f t="shared" ca="1" si="572"/>
        <v>#N/A</v>
      </c>
      <c r="GK4328" s="238" t="str">
        <f t="shared" ca="1" si="573"/>
        <v/>
      </c>
    </row>
    <row r="4329" spans="191:193" ht="37.5" customHeight="1" x14ac:dyDescent="0.25">
      <c r="GI4329" s="237">
        <f t="shared" si="571"/>
        <v>0</v>
      </c>
      <c r="GJ4329" s="140" t="e">
        <f t="shared" ca="1" si="572"/>
        <v>#N/A</v>
      </c>
      <c r="GK4329" s="238" t="str">
        <f t="shared" ca="1" si="573"/>
        <v/>
      </c>
    </row>
    <row r="4330" spans="191:193" ht="37.5" customHeight="1" x14ac:dyDescent="0.25">
      <c r="GI4330" s="237">
        <f t="shared" si="571"/>
        <v>0</v>
      </c>
      <c r="GJ4330" s="140" t="e">
        <f t="shared" ca="1" si="572"/>
        <v>#N/A</v>
      </c>
      <c r="GK4330" s="238" t="str">
        <f t="shared" ca="1" si="573"/>
        <v/>
      </c>
    </row>
    <row r="4331" spans="191:193" ht="37.5" customHeight="1" x14ac:dyDescent="0.25">
      <c r="GI4331" s="237">
        <f t="shared" si="571"/>
        <v>0</v>
      </c>
      <c r="GJ4331" s="140" t="e">
        <f t="shared" ca="1" si="572"/>
        <v>#N/A</v>
      </c>
      <c r="GK4331" s="238" t="str">
        <f t="shared" ca="1" si="573"/>
        <v/>
      </c>
    </row>
    <row r="4332" spans="191:193" ht="37.5" customHeight="1" x14ac:dyDescent="0.25">
      <c r="GI4332" s="237">
        <f t="shared" si="571"/>
        <v>0</v>
      </c>
      <c r="GJ4332" s="140" t="e">
        <f t="shared" ca="1" si="572"/>
        <v>#N/A</v>
      </c>
      <c r="GK4332" s="238" t="str">
        <f t="shared" ca="1" si="573"/>
        <v/>
      </c>
    </row>
    <row r="4333" spans="191:193" ht="37.5" customHeight="1" x14ac:dyDescent="0.25">
      <c r="GI4333" s="237">
        <f t="shared" si="571"/>
        <v>0</v>
      </c>
      <c r="GJ4333" s="140" t="e">
        <f t="shared" ca="1" si="572"/>
        <v>#N/A</v>
      </c>
      <c r="GK4333" s="238" t="str">
        <f t="shared" ca="1" si="573"/>
        <v/>
      </c>
    </row>
    <row r="4334" spans="191:193" ht="37.5" customHeight="1" x14ac:dyDescent="0.25">
      <c r="GI4334" s="237">
        <f t="shared" si="571"/>
        <v>0</v>
      </c>
      <c r="GJ4334" s="140" t="e">
        <f t="shared" ca="1" si="572"/>
        <v>#N/A</v>
      </c>
      <c r="GK4334" s="238" t="str">
        <f t="shared" ca="1" si="573"/>
        <v/>
      </c>
    </row>
    <row r="4335" spans="191:193" ht="37.5" customHeight="1" x14ac:dyDescent="0.25">
      <c r="GI4335" s="237">
        <f t="shared" si="571"/>
        <v>0</v>
      </c>
      <c r="GJ4335" s="140" t="e">
        <f t="shared" ca="1" si="572"/>
        <v>#N/A</v>
      </c>
      <c r="GK4335" s="238" t="str">
        <f t="shared" ca="1" si="573"/>
        <v/>
      </c>
    </row>
    <row r="4336" spans="191:193" ht="37.5" customHeight="1" x14ac:dyDescent="0.25">
      <c r="GI4336" s="237">
        <f t="shared" si="571"/>
        <v>0</v>
      </c>
      <c r="GJ4336" s="140" t="e">
        <f t="shared" ca="1" si="572"/>
        <v>#N/A</v>
      </c>
      <c r="GK4336" s="238" t="str">
        <f t="shared" ca="1" si="573"/>
        <v/>
      </c>
    </row>
    <row r="4337" spans="191:193" ht="37.5" customHeight="1" x14ac:dyDescent="0.25">
      <c r="GI4337" s="237">
        <f t="shared" si="571"/>
        <v>0</v>
      </c>
      <c r="GJ4337" s="140" t="e">
        <f t="shared" ca="1" si="572"/>
        <v>#N/A</v>
      </c>
      <c r="GK4337" s="238" t="str">
        <f t="shared" ca="1" si="573"/>
        <v/>
      </c>
    </row>
    <row r="4338" spans="191:193" ht="37.5" customHeight="1" x14ac:dyDescent="0.25">
      <c r="GI4338" s="237">
        <f t="shared" si="571"/>
        <v>0</v>
      </c>
      <c r="GJ4338" s="140" t="e">
        <f t="shared" ca="1" si="572"/>
        <v>#N/A</v>
      </c>
      <c r="GK4338" s="238" t="str">
        <f t="shared" ca="1" si="573"/>
        <v/>
      </c>
    </row>
    <row r="4339" spans="191:193" ht="37.5" customHeight="1" x14ac:dyDescent="0.25">
      <c r="GI4339" s="237">
        <f t="shared" si="571"/>
        <v>0</v>
      </c>
      <c r="GJ4339" s="140" t="e">
        <f t="shared" ca="1" si="572"/>
        <v>#N/A</v>
      </c>
      <c r="GK4339" s="238" t="str">
        <f t="shared" ca="1" si="573"/>
        <v/>
      </c>
    </row>
    <row r="4340" spans="191:193" ht="37.5" customHeight="1" x14ac:dyDescent="0.25">
      <c r="GI4340" s="237">
        <f t="shared" si="571"/>
        <v>0</v>
      </c>
      <c r="GJ4340" s="140" t="e">
        <f t="shared" ca="1" si="572"/>
        <v>#N/A</v>
      </c>
      <c r="GK4340" s="238" t="str">
        <f t="shared" ca="1" si="573"/>
        <v/>
      </c>
    </row>
    <row r="4341" spans="191:193" ht="37.5" customHeight="1" x14ac:dyDescent="0.25">
      <c r="GI4341" s="237">
        <f t="shared" si="571"/>
        <v>0</v>
      </c>
      <c r="GJ4341" s="140" t="e">
        <f t="shared" ca="1" si="572"/>
        <v>#N/A</v>
      </c>
      <c r="GK4341" s="238" t="str">
        <f t="shared" ca="1" si="573"/>
        <v/>
      </c>
    </row>
    <row r="4342" spans="191:193" ht="37.5" customHeight="1" x14ac:dyDescent="0.25">
      <c r="GI4342" s="237">
        <f t="shared" si="571"/>
        <v>0</v>
      </c>
      <c r="GJ4342" s="140" t="e">
        <f t="shared" ca="1" si="572"/>
        <v>#N/A</v>
      </c>
      <c r="GK4342" s="238" t="str">
        <f t="shared" ca="1" si="573"/>
        <v/>
      </c>
    </row>
    <row r="4343" spans="191:193" ht="37.5" customHeight="1" x14ac:dyDescent="0.25">
      <c r="GI4343" s="237">
        <f t="shared" si="571"/>
        <v>0</v>
      </c>
      <c r="GJ4343" s="140" t="e">
        <f t="shared" ca="1" si="572"/>
        <v>#N/A</v>
      </c>
      <c r="GK4343" s="238" t="str">
        <f t="shared" ca="1" si="573"/>
        <v/>
      </c>
    </row>
    <row r="4344" spans="191:193" ht="37.5" customHeight="1" x14ac:dyDescent="0.25">
      <c r="GI4344" s="237">
        <f t="shared" si="571"/>
        <v>0</v>
      </c>
      <c r="GJ4344" s="140" t="e">
        <f t="shared" ca="1" si="572"/>
        <v>#N/A</v>
      </c>
      <c r="GK4344" s="238" t="str">
        <f t="shared" ca="1" si="573"/>
        <v/>
      </c>
    </row>
    <row r="4345" spans="191:193" ht="37.5" customHeight="1" x14ac:dyDescent="0.25">
      <c r="GI4345" s="237">
        <f t="shared" si="571"/>
        <v>0</v>
      </c>
      <c r="GJ4345" s="140" t="e">
        <f t="shared" ca="1" si="572"/>
        <v>#N/A</v>
      </c>
      <c r="GK4345" s="238" t="str">
        <f t="shared" ca="1" si="573"/>
        <v/>
      </c>
    </row>
    <row r="4346" spans="191:193" ht="37.5" customHeight="1" x14ac:dyDescent="0.25">
      <c r="GI4346" s="237">
        <f t="shared" si="571"/>
        <v>0</v>
      </c>
      <c r="GJ4346" s="140" t="e">
        <f t="shared" ca="1" si="572"/>
        <v>#N/A</v>
      </c>
      <c r="GK4346" s="238" t="str">
        <f t="shared" ca="1" si="573"/>
        <v/>
      </c>
    </row>
    <row r="4347" spans="191:193" ht="37.5" customHeight="1" x14ac:dyDescent="0.25">
      <c r="GI4347" s="237">
        <f t="shared" si="571"/>
        <v>0</v>
      </c>
      <c r="GJ4347" s="140" t="e">
        <f t="shared" ca="1" si="572"/>
        <v>#N/A</v>
      </c>
      <c r="GK4347" s="238" t="str">
        <f t="shared" ca="1" si="573"/>
        <v/>
      </c>
    </row>
    <row r="4348" spans="191:193" ht="37.5" customHeight="1" x14ac:dyDescent="0.25">
      <c r="GI4348" s="237">
        <f t="shared" si="571"/>
        <v>0</v>
      </c>
      <c r="GJ4348" s="140" t="e">
        <f t="shared" ca="1" si="572"/>
        <v>#N/A</v>
      </c>
      <c r="GK4348" s="238" t="str">
        <f t="shared" ca="1" si="573"/>
        <v/>
      </c>
    </row>
    <row r="4349" spans="191:193" ht="37.5" customHeight="1" x14ac:dyDescent="0.25">
      <c r="GI4349" s="237">
        <f t="shared" si="571"/>
        <v>0</v>
      </c>
      <c r="GJ4349" s="140" t="e">
        <f t="shared" ca="1" si="572"/>
        <v>#N/A</v>
      </c>
      <c r="GK4349" s="238" t="str">
        <f t="shared" ca="1" si="573"/>
        <v/>
      </c>
    </row>
    <row r="4350" spans="191:193" ht="37.5" customHeight="1" x14ac:dyDescent="0.25">
      <c r="GI4350" s="237">
        <f t="shared" si="571"/>
        <v>0</v>
      </c>
      <c r="GJ4350" s="140" t="e">
        <f t="shared" ca="1" si="572"/>
        <v>#N/A</v>
      </c>
      <c r="GK4350" s="238" t="str">
        <f t="shared" ca="1" si="573"/>
        <v/>
      </c>
    </row>
    <row r="4351" spans="191:193" ht="37.5" customHeight="1" x14ac:dyDescent="0.25">
      <c r="GI4351" s="237">
        <f t="shared" si="571"/>
        <v>0</v>
      </c>
      <c r="GJ4351" s="140" t="e">
        <f t="shared" ca="1" si="572"/>
        <v>#N/A</v>
      </c>
      <c r="GK4351" s="238" t="str">
        <f t="shared" ca="1" si="573"/>
        <v/>
      </c>
    </row>
    <row r="4352" spans="191:193" ht="37.5" customHeight="1" x14ac:dyDescent="0.25">
      <c r="GI4352" s="237">
        <f t="shared" si="571"/>
        <v>0</v>
      </c>
      <c r="GJ4352" s="140" t="e">
        <f t="shared" ca="1" si="572"/>
        <v>#N/A</v>
      </c>
      <c r="GK4352" s="238" t="str">
        <f t="shared" ca="1" si="573"/>
        <v/>
      </c>
    </row>
    <row r="4353" spans="191:193" ht="37.5" customHeight="1" x14ac:dyDescent="0.25">
      <c r="GI4353" s="237">
        <f t="shared" si="571"/>
        <v>0</v>
      </c>
      <c r="GJ4353" s="140" t="e">
        <f t="shared" ca="1" si="572"/>
        <v>#N/A</v>
      </c>
      <c r="GK4353" s="238" t="str">
        <f t="shared" ca="1" si="573"/>
        <v/>
      </c>
    </row>
    <row r="4354" spans="191:193" ht="37.5" customHeight="1" x14ac:dyDescent="0.25">
      <c r="GI4354" s="237">
        <f t="shared" ref="GI4354:GI4417" si="574">INDEX(Matrix_Ausschluss,1+(ROW(A4353)-1)/COLUMNS(CS:GG),MOD(ROW(A4353)-1,COLUMNS(CS:GG))+1)</f>
        <v>0</v>
      </c>
      <c r="GJ4354" s="140" t="e">
        <f t="shared" ca="1" si="572"/>
        <v>#N/A</v>
      </c>
      <c r="GK4354" s="238" t="str">
        <f t="shared" ca="1" si="573"/>
        <v/>
      </c>
    </row>
    <row r="4355" spans="191:193" ht="37.5" customHeight="1" x14ac:dyDescent="0.25">
      <c r="GI4355" s="237">
        <f t="shared" si="574"/>
        <v>0</v>
      </c>
      <c r="GJ4355" s="140" t="e">
        <f t="shared" ref="GJ4355:GJ4418" ca="1" si="575">MATCH("*",OFFSET($GI$1,GJ4354,0,8650),0)+GJ4354</f>
        <v>#N/A</v>
      </c>
      <c r="GK4355" s="238" t="str">
        <f t="shared" ref="GK4355:GK4418" ca="1" si="576">IF(ISERROR($GJ4355),"",INDEX($GI$2:$GI$8650,$GJ4355-1,1))</f>
        <v/>
      </c>
    </row>
    <row r="4356" spans="191:193" ht="37.5" customHeight="1" x14ac:dyDescent="0.25">
      <c r="GI4356" s="237">
        <f t="shared" si="574"/>
        <v>0</v>
      </c>
      <c r="GJ4356" s="140" t="e">
        <f t="shared" ca="1" si="575"/>
        <v>#N/A</v>
      </c>
      <c r="GK4356" s="238" t="str">
        <f t="shared" ca="1" si="576"/>
        <v/>
      </c>
    </row>
    <row r="4357" spans="191:193" ht="37.5" customHeight="1" x14ac:dyDescent="0.25">
      <c r="GI4357" s="237">
        <f t="shared" si="574"/>
        <v>0</v>
      </c>
      <c r="GJ4357" s="140" t="e">
        <f t="shared" ca="1" si="575"/>
        <v>#N/A</v>
      </c>
      <c r="GK4357" s="238" t="str">
        <f t="shared" ca="1" si="576"/>
        <v/>
      </c>
    </row>
    <row r="4358" spans="191:193" ht="37.5" customHeight="1" x14ac:dyDescent="0.25">
      <c r="GI4358" s="237">
        <f t="shared" si="574"/>
        <v>0</v>
      </c>
      <c r="GJ4358" s="140" t="e">
        <f t="shared" ca="1" si="575"/>
        <v>#N/A</v>
      </c>
      <c r="GK4358" s="238" t="str">
        <f t="shared" ca="1" si="576"/>
        <v/>
      </c>
    </row>
    <row r="4359" spans="191:193" ht="37.5" customHeight="1" x14ac:dyDescent="0.25">
      <c r="GI4359" s="237">
        <f t="shared" si="574"/>
        <v>0</v>
      </c>
      <c r="GJ4359" s="140" t="e">
        <f t="shared" ca="1" si="575"/>
        <v>#N/A</v>
      </c>
      <c r="GK4359" s="238" t="str">
        <f t="shared" ca="1" si="576"/>
        <v/>
      </c>
    </row>
    <row r="4360" spans="191:193" ht="37.5" customHeight="1" x14ac:dyDescent="0.25">
      <c r="GI4360" s="237">
        <f t="shared" si="574"/>
        <v>0</v>
      </c>
      <c r="GJ4360" s="140" t="e">
        <f t="shared" ca="1" si="575"/>
        <v>#N/A</v>
      </c>
      <c r="GK4360" s="238" t="str">
        <f t="shared" ca="1" si="576"/>
        <v/>
      </c>
    </row>
    <row r="4361" spans="191:193" ht="37.5" customHeight="1" x14ac:dyDescent="0.25">
      <c r="GI4361" s="237">
        <f t="shared" si="574"/>
        <v>0</v>
      </c>
      <c r="GJ4361" s="140" t="e">
        <f t="shared" ca="1" si="575"/>
        <v>#N/A</v>
      </c>
      <c r="GK4361" s="238" t="str">
        <f t="shared" ca="1" si="576"/>
        <v/>
      </c>
    </row>
    <row r="4362" spans="191:193" ht="37.5" customHeight="1" x14ac:dyDescent="0.25">
      <c r="GI4362" s="237">
        <f t="shared" si="574"/>
        <v>0</v>
      </c>
      <c r="GJ4362" s="140" t="e">
        <f t="shared" ca="1" si="575"/>
        <v>#N/A</v>
      </c>
      <c r="GK4362" s="238" t="str">
        <f t="shared" ca="1" si="576"/>
        <v/>
      </c>
    </row>
    <row r="4363" spans="191:193" ht="37.5" customHeight="1" x14ac:dyDescent="0.25">
      <c r="GI4363" s="237">
        <f t="shared" si="574"/>
        <v>0</v>
      </c>
      <c r="GJ4363" s="140" t="e">
        <f t="shared" ca="1" si="575"/>
        <v>#N/A</v>
      </c>
      <c r="GK4363" s="238" t="str">
        <f t="shared" ca="1" si="576"/>
        <v/>
      </c>
    </row>
    <row r="4364" spans="191:193" ht="37.5" customHeight="1" x14ac:dyDescent="0.25">
      <c r="GI4364" s="237">
        <f t="shared" si="574"/>
        <v>0</v>
      </c>
      <c r="GJ4364" s="140" t="e">
        <f t="shared" ca="1" si="575"/>
        <v>#N/A</v>
      </c>
      <c r="GK4364" s="238" t="str">
        <f t="shared" ca="1" si="576"/>
        <v/>
      </c>
    </row>
    <row r="4365" spans="191:193" ht="37.5" customHeight="1" x14ac:dyDescent="0.25">
      <c r="GI4365" s="237">
        <f t="shared" si="574"/>
        <v>0</v>
      </c>
      <c r="GJ4365" s="140" t="e">
        <f t="shared" ca="1" si="575"/>
        <v>#N/A</v>
      </c>
      <c r="GK4365" s="238" t="str">
        <f t="shared" ca="1" si="576"/>
        <v/>
      </c>
    </row>
    <row r="4366" spans="191:193" ht="37.5" customHeight="1" x14ac:dyDescent="0.25">
      <c r="GI4366" s="237">
        <f t="shared" si="574"/>
        <v>0</v>
      </c>
      <c r="GJ4366" s="140" t="e">
        <f t="shared" ca="1" si="575"/>
        <v>#N/A</v>
      </c>
      <c r="GK4366" s="238" t="str">
        <f t="shared" ca="1" si="576"/>
        <v/>
      </c>
    </row>
    <row r="4367" spans="191:193" ht="37.5" customHeight="1" x14ac:dyDescent="0.25">
      <c r="GI4367" s="237">
        <f t="shared" si="574"/>
        <v>0</v>
      </c>
      <c r="GJ4367" s="140" t="e">
        <f t="shared" ca="1" si="575"/>
        <v>#N/A</v>
      </c>
      <c r="GK4367" s="238" t="str">
        <f t="shared" ca="1" si="576"/>
        <v/>
      </c>
    </row>
    <row r="4368" spans="191:193" ht="37.5" customHeight="1" x14ac:dyDescent="0.25">
      <c r="GI4368" s="237">
        <f t="shared" si="574"/>
        <v>0</v>
      </c>
      <c r="GJ4368" s="140" t="e">
        <f t="shared" ca="1" si="575"/>
        <v>#N/A</v>
      </c>
      <c r="GK4368" s="238" t="str">
        <f t="shared" ca="1" si="576"/>
        <v/>
      </c>
    </row>
    <row r="4369" spans="191:193" ht="37.5" customHeight="1" x14ac:dyDescent="0.25">
      <c r="GI4369" s="237">
        <f t="shared" si="574"/>
        <v>0</v>
      </c>
      <c r="GJ4369" s="140" t="e">
        <f t="shared" ca="1" si="575"/>
        <v>#N/A</v>
      </c>
      <c r="GK4369" s="238" t="str">
        <f t="shared" ca="1" si="576"/>
        <v/>
      </c>
    </row>
    <row r="4370" spans="191:193" ht="37.5" customHeight="1" x14ac:dyDescent="0.25">
      <c r="GI4370" s="237">
        <f t="shared" si="574"/>
        <v>0</v>
      </c>
      <c r="GJ4370" s="140" t="e">
        <f t="shared" ca="1" si="575"/>
        <v>#N/A</v>
      </c>
      <c r="GK4370" s="238" t="str">
        <f t="shared" ca="1" si="576"/>
        <v/>
      </c>
    </row>
    <row r="4371" spans="191:193" ht="37.5" customHeight="1" x14ac:dyDescent="0.25">
      <c r="GI4371" s="237">
        <f t="shared" si="574"/>
        <v>0</v>
      </c>
      <c r="GJ4371" s="140" t="e">
        <f t="shared" ca="1" si="575"/>
        <v>#N/A</v>
      </c>
      <c r="GK4371" s="238" t="str">
        <f t="shared" ca="1" si="576"/>
        <v/>
      </c>
    </row>
    <row r="4372" spans="191:193" ht="37.5" customHeight="1" x14ac:dyDescent="0.25">
      <c r="GI4372" s="237">
        <f t="shared" si="574"/>
        <v>0</v>
      </c>
      <c r="GJ4372" s="140" t="e">
        <f t="shared" ca="1" si="575"/>
        <v>#N/A</v>
      </c>
      <c r="GK4372" s="238" t="str">
        <f t="shared" ca="1" si="576"/>
        <v/>
      </c>
    </row>
    <row r="4373" spans="191:193" ht="37.5" customHeight="1" x14ac:dyDescent="0.25">
      <c r="GI4373" s="237">
        <f t="shared" si="574"/>
        <v>0</v>
      </c>
      <c r="GJ4373" s="140" t="e">
        <f t="shared" ca="1" si="575"/>
        <v>#N/A</v>
      </c>
      <c r="GK4373" s="238" t="str">
        <f t="shared" ca="1" si="576"/>
        <v/>
      </c>
    </row>
    <row r="4374" spans="191:193" ht="37.5" customHeight="1" x14ac:dyDescent="0.25">
      <c r="GI4374" s="237">
        <f t="shared" si="574"/>
        <v>0</v>
      </c>
      <c r="GJ4374" s="140" t="e">
        <f t="shared" ca="1" si="575"/>
        <v>#N/A</v>
      </c>
      <c r="GK4374" s="238" t="str">
        <f t="shared" ca="1" si="576"/>
        <v/>
      </c>
    </row>
    <row r="4375" spans="191:193" ht="37.5" customHeight="1" x14ac:dyDescent="0.25">
      <c r="GI4375" s="237">
        <f t="shared" si="574"/>
        <v>0</v>
      </c>
      <c r="GJ4375" s="140" t="e">
        <f t="shared" ca="1" si="575"/>
        <v>#N/A</v>
      </c>
      <c r="GK4375" s="238" t="str">
        <f t="shared" ca="1" si="576"/>
        <v/>
      </c>
    </row>
    <row r="4376" spans="191:193" ht="37.5" customHeight="1" x14ac:dyDescent="0.25">
      <c r="GI4376" s="237">
        <f t="shared" si="574"/>
        <v>0</v>
      </c>
      <c r="GJ4376" s="140" t="e">
        <f t="shared" ca="1" si="575"/>
        <v>#N/A</v>
      </c>
      <c r="GK4376" s="238" t="str">
        <f t="shared" ca="1" si="576"/>
        <v/>
      </c>
    </row>
    <row r="4377" spans="191:193" ht="37.5" customHeight="1" x14ac:dyDescent="0.25">
      <c r="GI4377" s="237">
        <f t="shared" si="574"/>
        <v>0</v>
      </c>
      <c r="GJ4377" s="140" t="e">
        <f t="shared" ca="1" si="575"/>
        <v>#N/A</v>
      </c>
      <c r="GK4377" s="238" t="str">
        <f t="shared" ca="1" si="576"/>
        <v/>
      </c>
    </row>
    <row r="4378" spans="191:193" ht="37.5" customHeight="1" x14ac:dyDescent="0.25">
      <c r="GI4378" s="237">
        <f t="shared" si="574"/>
        <v>0</v>
      </c>
      <c r="GJ4378" s="140" t="e">
        <f t="shared" ca="1" si="575"/>
        <v>#N/A</v>
      </c>
      <c r="GK4378" s="238" t="str">
        <f t="shared" ca="1" si="576"/>
        <v/>
      </c>
    </row>
    <row r="4379" spans="191:193" ht="37.5" customHeight="1" x14ac:dyDescent="0.25">
      <c r="GI4379" s="237">
        <f t="shared" si="574"/>
        <v>0</v>
      </c>
      <c r="GJ4379" s="140" t="e">
        <f t="shared" ca="1" si="575"/>
        <v>#N/A</v>
      </c>
      <c r="GK4379" s="238" t="str">
        <f t="shared" ca="1" si="576"/>
        <v/>
      </c>
    </row>
    <row r="4380" spans="191:193" ht="37.5" customHeight="1" x14ac:dyDescent="0.25">
      <c r="GI4380" s="237">
        <f t="shared" si="574"/>
        <v>0</v>
      </c>
      <c r="GJ4380" s="140" t="e">
        <f t="shared" ca="1" si="575"/>
        <v>#N/A</v>
      </c>
      <c r="GK4380" s="238" t="str">
        <f t="shared" ca="1" si="576"/>
        <v/>
      </c>
    </row>
    <row r="4381" spans="191:193" ht="37.5" customHeight="1" x14ac:dyDescent="0.25">
      <c r="GI4381" s="237">
        <f t="shared" si="574"/>
        <v>0</v>
      </c>
      <c r="GJ4381" s="140" t="e">
        <f t="shared" ca="1" si="575"/>
        <v>#N/A</v>
      </c>
      <c r="GK4381" s="238" t="str">
        <f t="shared" ca="1" si="576"/>
        <v/>
      </c>
    </row>
    <row r="4382" spans="191:193" ht="37.5" customHeight="1" x14ac:dyDescent="0.25">
      <c r="GI4382" s="237">
        <f t="shared" si="574"/>
        <v>0</v>
      </c>
      <c r="GJ4382" s="140" t="e">
        <f t="shared" ca="1" si="575"/>
        <v>#N/A</v>
      </c>
      <c r="GK4382" s="238" t="str">
        <f t="shared" ca="1" si="576"/>
        <v/>
      </c>
    </row>
    <row r="4383" spans="191:193" ht="37.5" customHeight="1" x14ac:dyDescent="0.25">
      <c r="GI4383" s="237">
        <f t="shared" si="574"/>
        <v>0</v>
      </c>
      <c r="GJ4383" s="140" t="e">
        <f t="shared" ca="1" si="575"/>
        <v>#N/A</v>
      </c>
      <c r="GK4383" s="238" t="str">
        <f t="shared" ca="1" si="576"/>
        <v/>
      </c>
    </row>
    <row r="4384" spans="191:193" ht="37.5" customHeight="1" x14ac:dyDescent="0.25">
      <c r="GI4384" s="237">
        <f t="shared" si="574"/>
        <v>0</v>
      </c>
      <c r="GJ4384" s="140" t="e">
        <f t="shared" ca="1" si="575"/>
        <v>#N/A</v>
      </c>
      <c r="GK4384" s="238" t="str">
        <f t="shared" ca="1" si="576"/>
        <v/>
      </c>
    </row>
    <row r="4385" spans="191:193" ht="37.5" customHeight="1" x14ac:dyDescent="0.25">
      <c r="GI4385" s="237">
        <f t="shared" si="574"/>
        <v>0</v>
      </c>
      <c r="GJ4385" s="140" t="e">
        <f t="shared" ca="1" si="575"/>
        <v>#N/A</v>
      </c>
      <c r="GK4385" s="238" t="str">
        <f t="shared" ca="1" si="576"/>
        <v/>
      </c>
    </row>
    <row r="4386" spans="191:193" ht="37.5" customHeight="1" x14ac:dyDescent="0.25">
      <c r="GI4386" s="237">
        <f t="shared" si="574"/>
        <v>0</v>
      </c>
      <c r="GJ4386" s="140" t="e">
        <f t="shared" ca="1" si="575"/>
        <v>#N/A</v>
      </c>
      <c r="GK4386" s="238" t="str">
        <f t="shared" ca="1" si="576"/>
        <v/>
      </c>
    </row>
    <row r="4387" spans="191:193" ht="37.5" customHeight="1" x14ac:dyDescent="0.25">
      <c r="GI4387" s="237">
        <f t="shared" si="574"/>
        <v>0</v>
      </c>
      <c r="GJ4387" s="140" t="e">
        <f t="shared" ca="1" si="575"/>
        <v>#N/A</v>
      </c>
      <c r="GK4387" s="238" t="str">
        <f t="shared" ca="1" si="576"/>
        <v/>
      </c>
    </row>
    <row r="4388" spans="191:193" ht="37.5" customHeight="1" x14ac:dyDescent="0.25">
      <c r="GI4388" s="237">
        <f t="shared" si="574"/>
        <v>0</v>
      </c>
      <c r="GJ4388" s="140" t="e">
        <f t="shared" ca="1" si="575"/>
        <v>#N/A</v>
      </c>
      <c r="GK4388" s="238" t="str">
        <f t="shared" ca="1" si="576"/>
        <v/>
      </c>
    </row>
    <row r="4389" spans="191:193" ht="37.5" customHeight="1" x14ac:dyDescent="0.25">
      <c r="GI4389" s="237">
        <f t="shared" si="574"/>
        <v>0</v>
      </c>
      <c r="GJ4389" s="140" t="e">
        <f t="shared" ca="1" si="575"/>
        <v>#N/A</v>
      </c>
      <c r="GK4389" s="238" t="str">
        <f t="shared" ca="1" si="576"/>
        <v/>
      </c>
    </row>
    <row r="4390" spans="191:193" ht="37.5" customHeight="1" x14ac:dyDescent="0.25">
      <c r="GI4390" s="237">
        <f t="shared" si="574"/>
        <v>0</v>
      </c>
      <c r="GJ4390" s="140" t="e">
        <f t="shared" ca="1" si="575"/>
        <v>#N/A</v>
      </c>
      <c r="GK4390" s="238" t="str">
        <f t="shared" ca="1" si="576"/>
        <v/>
      </c>
    </row>
    <row r="4391" spans="191:193" ht="37.5" customHeight="1" x14ac:dyDescent="0.25">
      <c r="GI4391" s="237">
        <f t="shared" si="574"/>
        <v>0</v>
      </c>
      <c r="GJ4391" s="140" t="e">
        <f t="shared" ca="1" si="575"/>
        <v>#N/A</v>
      </c>
      <c r="GK4391" s="238" t="str">
        <f t="shared" ca="1" si="576"/>
        <v/>
      </c>
    </row>
    <row r="4392" spans="191:193" ht="37.5" customHeight="1" x14ac:dyDescent="0.25">
      <c r="GI4392" s="237">
        <f t="shared" si="574"/>
        <v>0</v>
      </c>
      <c r="GJ4392" s="140" t="e">
        <f t="shared" ca="1" si="575"/>
        <v>#N/A</v>
      </c>
      <c r="GK4392" s="238" t="str">
        <f t="shared" ca="1" si="576"/>
        <v/>
      </c>
    </row>
    <row r="4393" spans="191:193" ht="37.5" customHeight="1" x14ac:dyDescent="0.25">
      <c r="GI4393" s="237">
        <f t="shared" si="574"/>
        <v>0</v>
      </c>
      <c r="GJ4393" s="140" t="e">
        <f t="shared" ca="1" si="575"/>
        <v>#N/A</v>
      </c>
      <c r="GK4393" s="238" t="str">
        <f t="shared" ca="1" si="576"/>
        <v/>
      </c>
    </row>
    <row r="4394" spans="191:193" ht="37.5" customHeight="1" x14ac:dyDescent="0.25">
      <c r="GI4394" s="237">
        <f t="shared" si="574"/>
        <v>0</v>
      </c>
      <c r="GJ4394" s="140" t="e">
        <f t="shared" ca="1" si="575"/>
        <v>#N/A</v>
      </c>
      <c r="GK4394" s="238" t="str">
        <f t="shared" ca="1" si="576"/>
        <v/>
      </c>
    </row>
    <row r="4395" spans="191:193" ht="37.5" customHeight="1" x14ac:dyDescent="0.25">
      <c r="GI4395" s="237">
        <f t="shared" si="574"/>
        <v>0</v>
      </c>
      <c r="GJ4395" s="140" t="e">
        <f t="shared" ca="1" si="575"/>
        <v>#N/A</v>
      </c>
      <c r="GK4395" s="238" t="str">
        <f t="shared" ca="1" si="576"/>
        <v/>
      </c>
    </row>
    <row r="4396" spans="191:193" ht="37.5" customHeight="1" x14ac:dyDescent="0.25">
      <c r="GI4396" s="237">
        <f t="shared" si="574"/>
        <v>0</v>
      </c>
      <c r="GJ4396" s="140" t="e">
        <f t="shared" ca="1" si="575"/>
        <v>#N/A</v>
      </c>
      <c r="GK4396" s="238" t="str">
        <f t="shared" ca="1" si="576"/>
        <v/>
      </c>
    </row>
    <row r="4397" spans="191:193" ht="37.5" customHeight="1" x14ac:dyDescent="0.25">
      <c r="GI4397" s="237">
        <f t="shared" si="574"/>
        <v>0</v>
      </c>
      <c r="GJ4397" s="140" t="e">
        <f t="shared" ca="1" si="575"/>
        <v>#N/A</v>
      </c>
      <c r="GK4397" s="238" t="str">
        <f t="shared" ca="1" si="576"/>
        <v/>
      </c>
    </row>
    <row r="4398" spans="191:193" ht="37.5" customHeight="1" x14ac:dyDescent="0.25">
      <c r="GI4398" s="237">
        <f t="shared" si="574"/>
        <v>0</v>
      </c>
      <c r="GJ4398" s="140" t="e">
        <f t="shared" ca="1" si="575"/>
        <v>#N/A</v>
      </c>
      <c r="GK4398" s="238" t="str">
        <f t="shared" ca="1" si="576"/>
        <v/>
      </c>
    </row>
    <row r="4399" spans="191:193" ht="37.5" customHeight="1" x14ac:dyDescent="0.25">
      <c r="GI4399" s="237">
        <f t="shared" si="574"/>
        <v>0</v>
      </c>
      <c r="GJ4399" s="140" t="e">
        <f t="shared" ca="1" si="575"/>
        <v>#N/A</v>
      </c>
      <c r="GK4399" s="238" t="str">
        <f t="shared" ca="1" si="576"/>
        <v/>
      </c>
    </row>
    <row r="4400" spans="191:193" ht="37.5" customHeight="1" x14ac:dyDescent="0.25">
      <c r="GI4400" s="237">
        <f t="shared" si="574"/>
        <v>0</v>
      </c>
      <c r="GJ4400" s="140" t="e">
        <f t="shared" ca="1" si="575"/>
        <v>#N/A</v>
      </c>
      <c r="GK4400" s="238" t="str">
        <f t="shared" ca="1" si="576"/>
        <v/>
      </c>
    </row>
    <row r="4401" spans="191:193" ht="37.5" customHeight="1" x14ac:dyDescent="0.25">
      <c r="GI4401" s="237">
        <f t="shared" si="574"/>
        <v>0</v>
      </c>
      <c r="GJ4401" s="140" t="e">
        <f t="shared" ca="1" si="575"/>
        <v>#N/A</v>
      </c>
      <c r="GK4401" s="238" t="str">
        <f t="shared" ca="1" si="576"/>
        <v/>
      </c>
    </row>
    <row r="4402" spans="191:193" ht="37.5" customHeight="1" x14ac:dyDescent="0.25">
      <c r="GI4402" s="237">
        <f t="shared" si="574"/>
        <v>0</v>
      </c>
      <c r="GJ4402" s="140" t="e">
        <f t="shared" ca="1" si="575"/>
        <v>#N/A</v>
      </c>
      <c r="GK4402" s="238" t="str">
        <f t="shared" ca="1" si="576"/>
        <v/>
      </c>
    </row>
    <row r="4403" spans="191:193" ht="37.5" customHeight="1" x14ac:dyDescent="0.25">
      <c r="GI4403" s="237">
        <f t="shared" si="574"/>
        <v>0</v>
      </c>
      <c r="GJ4403" s="140" t="e">
        <f t="shared" ca="1" si="575"/>
        <v>#N/A</v>
      </c>
      <c r="GK4403" s="238" t="str">
        <f t="shared" ca="1" si="576"/>
        <v/>
      </c>
    </row>
    <row r="4404" spans="191:193" ht="37.5" customHeight="1" x14ac:dyDescent="0.25">
      <c r="GI4404" s="237">
        <f t="shared" si="574"/>
        <v>0</v>
      </c>
      <c r="GJ4404" s="140" t="e">
        <f t="shared" ca="1" si="575"/>
        <v>#N/A</v>
      </c>
      <c r="GK4404" s="238" t="str">
        <f t="shared" ca="1" si="576"/>
        <v/>
      </c>
    </row>
    <row r="4405" spans="191:193" ht="37.5" customHeight="1" x14ac:dyDescent="0.25">
      <c r="GI4405" s="237">
        <f t="shared" si="574"/>
        <v>0</v>
      </c>
      <c r="GJ4405" s="140" t="e">
        <f t="shared" ca="1" si="575"/>
        <v>#N/A</v>
      </c>
      <c r="GK4405" s="238" t="str">
        <f t="shared" ca="1" si="576"/>
        <v/>
      </c>
    </row>
    <row r="4406" spans="191:193" ht="37.5" customHeight="1" x14ac:dyDescent="0.25">
      <c r="GI4406" s="237">
        <f t="shared" si="574"/>
        <v>0</v>
      </c>
      <c r="GJ4406" s="140" t="e">
        <f t="shared" ca="1" si="575"/>
        <v>#N/A</v>
      </c>
      <c r="GK4406" s="238" t="str">
        <f t="shared" ca="1" si="576"/>
        <v/>
      </c>
    </row>
    <row r="4407" spans="191:193" ht="37.5" customHeight="1" x14ac:dyDescent="0.25">
      <c r="GI4407" s="237">
        <f t="shared" si="574"/>
        <v>0</v>
      </c>
      <c r="GJ4407" s="140" t="e">
        <f t="shared" ca="1" si="575"/>
        <v>#N/A</v>
      </c>
      <c r="GK4407" s="238" t="str">
        <f t="shared" ca="1" si="576"/>
        <v/>
      </c>
    </row>
    <row r="4408" spans="191:193" ht="37.5" customHeight="1" x14ac:dyDescent="0.25">
      <c r="GI4408" s="237">
        <f t="shared" si="574"/>
        <v>0</v>
      </c>
      <c r="GJ4408" s="140" t="e">
        <f t="shared" ca="1" si="575"/>
        <v>#N/A</v>
      </c>
      <c r="GK4408" s="238" t="str">
        <f t="shared" ca="1" si="576"/>
        <v/>
      </c>
    </row>
    <row r="4409" spans="191:193" ht="37.5" customHeight="1" x14ac:dyDescent="0.25">
      <c r="GI4409" s="237">
        <f t="shared" si="574"/>
        <v>0</v>
      </c>
      <c r="GJ4409" s="140" t="e">
        <f t="shared" ca="1" si="575"/>
        <v>#N/A</v>
      </c>
      <c r="GK4409" s="238" t="str">
        <f t="shared" ca="1" si="576"/>
        <v/>
      </c>
    </row>
    <row r="4410" spans="191:193" ht="37.5" customHeight="1" x14ac:dyDescent="0.25">
      <c r="GI4410" s="237">
        <f t="shared" si="574"/>
        <v>0</v>
      </c>
      <c r="GJ4410" s="140" t="e">
        <f t="shared" ca="1" si="575"/>
        <v>#N/A</v>
      </c>
      <c r="GK4410" s="238" t="str">
        <f t="shared" ca="1" si="576"/>
        <v/>
      </c>
    </row>
    <row r="4411" spans="191:193" ht="37.5" customHeight="1" x14ac:dyDescent="0.25">
      <c r="GI4411" s="237">
        <f t="shared" si="574"/>
        <v>0</v>
      </c>
      <c r="GJ4411" s="140" t="e">
        <f t="shared" ca="1" si="575"/>
        <v>#N/A</v>
      </c>
      <c r="GK4411" s="238" t="str">
        <f t="shared" ca="1" si="576"/>
        <v/>
      </c>
    </row>
    <row r="4412" spans="191:193" ht="37.5" customHeight="1" x14ac:dyDescent="0.25">
      <c r="GI4412" s="237">
        <f t="shared" si="574"/>
        <v>0</v>
      </c>
      <c r="GJ4412" s="140" t="e">
        <f t="shared" ca="1" si="575"/>
        <v>#N/A</v>
      </c>
      <c r="GK4412" s="238" t="str">
        <f t="shared" ca="1" si="576"/>
        <v/>
      </c>
    </row>
    <row r="4413" spans="191:193" ht="37.5" customHeight="1" x14ac:dyDescent="0.25">
      <c r="GI4413" s="237">
        <f t="shared" si="574"/>
        <v>0</v>
      </c>
      <c r="GJ4413" s="140" t="e">
        <f t="shared" ca="1" si="575"/>
        <v>#N/A</v>
      </c>
      <c r="GK4413" s="238" t="str">
        <f t="shared" ca="1" si="576"/>
        <v/>
      </c>
    </row>
    <row r="4414" spans="191:193" ht="37.5" customHeight="1" x14ac:dyDescent="0.25">
      <c r="GI4414" s="237">
        <f t="shared" si="574"/>
        <v>0</v>
      </c>
      <c r="GJ4414" s="140" t="e">
        <f t="shared" ca="1" si="575"/>
        <v>#N/A</v>
      </c>
      <c r="GK4414" s="238" t="str">
        <f t="shared" ca="1" si="576"/>
        <v/>
      </c>
    </row>
    <row r="4415" spans="191:193" ht="37.5" customHeight="1" x14ac:dyDescent="0.25">
      <c r="GI4415" s="237">
        <f t="shared" si="574"/>
        <v>0</v>
      </c>
      <c r="GJ4415" s="140" t="e">
        <f t="shared" ca="1" si="575"/>
        <v>#N/A</v>
      </c>
      <c r="GK4415" s="238" t="str">
        <f t="shared" ca="1" si="576"/>
        <v/>
      </c>
    </row>
    <row r="4416" spans="191:193" ht="37.5" customHeight="1" x14ac:dyDescent="0.25">
      <c r="GI4416" s="237">
        <f t="shared" si="574"/>
        <v>0</v>
      </c>
      <c r="GJ4416" s="140" t="e">
        <f t="shared" ca="1" si="575"/>
        <v>#N/A</v>
      </c>
      <c r="GK4416" s="238" t="str">
        <f t="shared" ca="1" si="576"/>
        <v/>
      </c>
    </row>
    <row r="4417" spans="191:193" ht="37.5" customHeight="1" x14ac:dyDescent="0.25">
      <c r="GI4417" s="237">
        <f t="shared" si="574"/>
        <v>0</v>
      </c>
      <c r="GJ4417" s="140" t="e">
        <f t="shared" ca="1" si="575"/>
        <v>#N/A</v>
      </c>
      <c r="GK4417" s="238" t="str">
        <f t="shared" ca="1" si="576"/>
        <v/>
      </c>
    </row>
    <row r="4418" spans="191:193" ht="37.5" customHeight="1" x14ac:dyDescent="0.25">
      <c r="GI4418" s="237">
        <f t="shared" ref="GI4418:GI4481" si="577">INDEX(Matrix_Ausschluss,1+(ROW(A4417)-1)/COLUMNS(CS:GG),MOD(ROW(A4417)-1,COLUMNS(CS:GG))+1)</f>
        <v>0</v>
      </c>
      <c r="GJ4418" s="140" t="e">
        <f t="shared" ca="1" si="575"/>
        <v>#N/A</v>
      </c>
      <c r="GK4418" s="238" t="str">
        <f t="shared" ca="1" si="576"/>
        <v/>
      </c>
    </row>
    <row r="4419" spans="191:193" ht="37.5" customHeight="1" x14ac:dyDescent="0.25">
      <c r="GI4419" s="237">
        <f t="shared" si="577"/>
        <v>0</v>
      </c>
      <c r="GJ4419" s="140" t="e">
        <f t="shared" ref="GJ4419:GJ4482" ca="1" si="578">MATCH("*",OFFSET($GI$1,GJ4418,0,8650),0)+GJ4418</f>
        <v>#N/A</v>
      </c>
      <c r="GK4419" s="238" t="str">
        <f t="shared" ref="GK4419:GK4482" ca="1" si="579">IF(ISERROR($GJ4419),"",INDEX($GI$2:$GI$8650,$GJ4419-1,1))</f>
        <v/>
      </c>
    </row>
    <row r="4420" spans="191:193" ht="37.5" customHeight="1" x14ac:dyDescent="0.25">
      <c r="GI4420" s="237">
        <f t="shared" si="577"/>
        <v>0</v>
      </c>
      <c r="GJ4420" s="140" t="e">
        <f t="shared" ca="1" si="578"/>
        <v>#N/A</v>
      </c>
      <c r="GK4420" s="238" t="str">
        <f t="shared" ca="1" si="579"/>
        <v/>
      </c>
    </row>
    <row r="4421" spans="191:193" ht="37.5" customHeight="1" x14ac:dyDescent="0.25">
      <c r="GI4421" s="237">
        <f t="shared" si="577"/>
        <v>0</v>
      </c>
      <c r="GJ4421" s="140" t="e">
        <f t="shared" ca="1" si="578"/>
        <v>#N/A</v>
      </c>
      <c r="GK4421" s="238" t="str">
        <f t="shared" ca="1" si="579"/>
        <v/>
      </c>
    </row>
    <row r="4422" spans="191:193" ht="37.5" customHeight="1" x14ac:dyDescent="0.25">
      <c r="GI4422" s="237">
        <f t="shared" si="577"/>
        <v>0</v>
      </c>
      <c r="GJ4422" s="140" t="e">
        <f t="shared" ca="1" si="578"/>
        <v>#N/A</v>
      </c>
      <c r="GK4422" s="238" t="str">
        <f t="shared" ca="1" si="579"/>
        <v/>
      </c>
    </row>
    <row r="4423" spans="191:193" ht="37.5" customHeight="1" x14ac:dyDescent="0.25">
      <c r="GI4423" s="237">
        <f t="shared" si="577"/>
        <v>0</v>
      </c>
      <c r="GJ4423" s="140" t="e">
        <f t="shared" ca="1" si="578"/>
        <v>#N/A</v>
      </c>
      <c r="GK4423" s="238" t="str">
        <f t="shared" ca="1" si="579"/>
        <v/>
      </c>
    </row>
    <row r="4424" spans="191:193" ht="37.5" customHeight="1" x14ac:dyDescent="0.25">
      <c r="GI4424" s="237">
        <f t="shared" si="577"/>
        <v>0</v>
      </c>
      <c r="GJ4424" s="140" t="e">
        <f t="shared" ca="1" si="578"/>
        <v>#N/A</v>
      </c>
      <c r="GK4424" s="238" t="str">
        <f t="shared" ca="1" si="579"/>
        <v/>
      </c>
    </row>
    <row r="4425" spans="191:193" ht="37.5" customHeight="1" x14ac:dyDescent="0.25">
      <c r="GI4425" s="237">
        <f t="shared" si="577"/>
        <v>0</v>
      </c>
      <c r="GJ4425" s="140" t="e">
        <f t="shared" ca="1" si="578"/>
        <v>#N/A</v>
      </c>
      <c r="GK4425" s="238" t="str">
        <f t="shared" ca="1" si="579"/>
        <v/>
      </c>
    </row>
    <row r="4426" spans="191:193" ht="37.5" customHeight="1" x14ac:dyDescent="0.25">
      <c r="GI4426" s="237">
        <f t="shared" si="577"/>
        <v>0</v>
      </c>
      <c r="GJ4426" s="140" t="e">
        <f t="shared" ca="1" si="578"/>
        <v>#N/A</v>
      </c>
      <c r="GK4426" s="238" t="str">
        <f t="shared" ca="1" si="579"/>
        <v/>
      </c>
    </row>
    <row r="4427" spans="191:193" ht="37.5" customHeight="1" x14ac:dyDescent="0.25">
      <c r="GI4427" s="237">
        <f t="shared" si="577"/>
        <v>0</v>
      </c>
      <c r="GJ4427" s="140" t="e">
        <f t="shared" ca="1" si="578"/>
        <v>#N/A</v>
      </c>
      <c r="GK4427" s="238" t="str">
        <f t="shared" ca="1" si="579"/>
        <v/>
      </c>
    </row>
    <row r="4428" spans="191:193" ht="37.5" customHeight="1" x14ac:dyDescent="0.25">
      <c r="GI4428" s="237">
        <f t="shared" si="577"/>
        <v>0</v>
      </c>
      <c r="GJ4428" s="140" t="e">
        <f t="shared" ca="1" si="578"/>
        <v>#N/A</v>
      </c>
      <c r="GK4428" s="238" t="str">
        <f t="shared" ca="1" si="579"/>
        <v/>
      </c>
    </row>
    <row r="4429" spans="191:193" ht="37.5" customHeight="1" x14ac:dyDescent="0.25">
      <c r="GI4429" s="237">
        <f t="shared" si="577"/>
        <v>0</v>
      </c>
      <c r="GJ4429" s="140" t="e">
        <f t="shared" ca="1" si="578"/>
        <v>#N/A</v>
      </c>
      <c r="GK4429" s="238" t="str">
        <f t="shared" ca="1" si="579"/>
        <v/>
      </c>
    </row>
    <row r="4430" spans="191:193" ht="37.5" customHeight="1" x14ac:dyDescent="0.25">
      <c r="GI4430" s="237">
        <f t="shared" si="577"/>
        <v>0</v>
      </c>
      <c r="GJ4430" s="140" t="e">
        <f t="shared" ca="1" si="578"/>
        <v>#N/A</v>
      </c>
      <c r="GK4430" s="238" t="str">
        <f t="shared" ca="1" si="579"/>
        <v/>
      </c>
    </row>
    <row r="4431" spans="191:193" ht="37.5" customHeight="1" x14ac:dyDescent="0.25">
      <c r="GI4431" s="237">
        <f t="shared" si="577"/>
        <v>0</v>
      </c>
      <c r="GJ4431" s="140" t="e">
        <f t="shared" ca="1" si="578"/>
        <v>#N/A</v>
      </c>
      <c r="GK4431" s="238" t="str">
        <f t="shared" ca="1" si="579"/>
        <v/>
      </c>
    </row>
    <row r="4432" spans="191:193" ht="37.5" customHeight="1" x14ac:dyDescent="0.25">
      <c r="GI4432" s="237">
        <f t="shared" si="577"/>
        <v>0</v>
      </c>
      <c r="GJ4432" s="140" t="e">
        <f t="shared" ca="1" si="578"/>
        <v>#N/A</v>
      </c>
      <c r="GK4432" s="238" t="str">
        <f t="shared" ca="1" si="579"/>
        <v/>
      </c>
    </row>
    <row r="4433" spans="191:193" ht="37.5" customHeight="1" x14ac:dyDescent="0.25">
      <c r="GI4433" s="237">
        <f t="shared" si="577"/>
        <v>0</v>
      </c>
      <c r="GJ4433" s="140" t="e">
        <f t="shared" ca="1" si="578"/>
        <v>#N/A</v>
      </c>
      <c r="GK4433" s="238" t="str">
        <f t="shared" ca="1" si="579"/>
        <v/>
      </c>
    </row>
    <row r="4434" spans="191:193" ht="37.5" customHeight="1" x14ac:dyDescent="0.25">
      <c r="GI4434" s="237">
        <f t="shared" si="577"/>
        <v>0</v>
      </c>
      <c r="GJ4434" s="140" t="e">
        <f t="shared" ca="1" si="578"/>
        <v>#N/A</v>
      </c>
      <c r="GK4434" s="238" t="str">
        <f t="shared" ca="1" si="579"/>
        <v/>
      </c>
    </row>
    <row r="4435" spans="191:193" ht="37.5" customHeight="1" x14ac:dyDescent="0.25">
      <c r="GI4435" s="237">
        <f t="shared" si="577"/>
        <v>0</v>
      </c>
      <c r="GJ4435" s="140" t="e">
        <f t="shared" ca="1" si="578"/>
        <v>#N/A</v>
      </c>
      <c r="GK4435" s="238" t="str">
        <f t="shared" ca="1" si="579"/>
        <v/>
      </c>
    </row>
    <row r="4436" spans="191:193" ht="37.5" customHeight="1" x14ac:dyDescent="0.25">
      <c r="GI4436" s="237">
        <f t="shared" si="577"/>
        <v>0</v>
      </c>
      <c r="GJ4436" s="140" t="e">
        <f t="shared" ca="1" si="578"/>
        <v>#N/A</v>
      </c>
      <c r="GK4436" s="238" t="str">
        <f t="shared" ca="1" si="579"/>
        <v/>
      </c>
    </row>
    <row r="4437" spans="191:193" ht="37.5" customHeight="1" x14ac:dyDescent="0.25">
      <c r="GI4437" s="237">
        <f t="shared" si="577"/>
        <v>0</v>
      </c>
      <c r="GJ4437" s="140" t="e">
        <f t="shared" ca="1" si="578"/>
        <v>#N/A</v>
      </c>
      <c r="GK4437" s="238" t="str">
        <f t="shared" ca="1" si="579"/>
        <v/>
      </c>
    </row>
    <row r="4438" spans="191:193" ht="37.5" customHeight="1" x14ac:dyDescent="0.25">
      <c r="GI4438" s="237">
        <f t="shared" si="577"/>
        <v>0</v>
      </c>
      <c r="GJ4438" s="140" t="e">
        <f t="shared" ca="1" si="578"/>
        <v>#N/A</v>
      </c>
      <c r="GK4438" s="238" t="str">
        <f t="shared" ca="1" si="579"/>
        <v/>
      </c>
    </row>
    <row r="4439" spans="191:193" ht="37.5" customHeight="1" x14ac:dyDescent="0.25">
      <c r="GI4439" s="237">
        <f t="shared" si="577"/>
        <v>0</v>
      </c>
      <c r="GJ4439" s="140" t="e">
        <f t="shared" ca="1" si="578"/>
        <v>#N/A</v>
      </c>
      <c r="GK4439" s="238" t="str">
        <f t="shared" ca="1" si="579"/>
        <v/>
      </c>
    </row>
    <row r="4440" spans="191:193" ht="37.5" customHeight="1" x14ac:dyDescent="0.25">
      <c r="GI4440" s="237">
        <f t="shared" si="577"/>
        <v>0</v>
      </c>
      <c r="GJ4440" s="140" t="e">
        <f t="shared" ca="1" si="578"/>
        <v>#N/A</v>
      </c>
      <c r="GK4440" s="238" t="str">
        <f t="shared" ca="1" si="579"/>
        <v/>
      </c>
    </row>
    <row r="4441" spans="191:193" ht="37.5" customHeight="1" x14ac:dyDescent="0.25">
      <c r="GI4441" s="237">
        <f t="shared" si="577"/>
        <v>0</v>
      </c>
      <c r="GJ4441" s="140" t="e">
        <f t="shared" ca="1" si="578"/>
        <v>#N/A</v>
      </c>
      <c r="GK4441" s="238" t="str">
        <f t="shared" ca="1" si="579"/>
        <v/>
      </c>
    </row>
    <row r="4442" spans="191:193" ht="37.5" customHeight="1" x14ac:dyDescent="0.25">
      <c r="GI4442" s="237">
        <f t="shared" si="577"/>
        <v>0</v>
      </c>
      <c r="GJ4442" s="140" t="e">
        <f t="shared" ca="1" si="578"/>
        <v>#N/A</v>
      </c>
      <c r="GK4442" s="238" t="str">
        <f t="shared" ca="1" si="579"/>
        <v/>
      </c>
    </row>
    <row r="4443" spans="191:193" ht="37.5" customHeight="1" x14ac:dyDescent="0.25">
      <c r="GI4443" s="237">
        <f t="shared" si="577"/>
        <v>0</v>
      </c>
      <c r="GJ4443" s="140" t="e">
        <f t="shared" ca="1" si="578"/>
        <v>#N/A</v>
      </c>
      <c r="GK4443" s="238" t="str">
        <f t="shared" ca="1" si="579"/>
        <v/>
      </c>
    </row>
    <row r="4444" spans="191:193" ht="37.5" customHeight="1" x14ac:dyDescent="0.25">
      <c r="GI4444" s="237">
        <f t="shared" si="577"/>
        <v>0</v>
      </c>
      <c r="GJ4444" s="140" t="e">
        <f t="shared" ca="1" si="578"/>
        <v>#N/A</v>
      </c>
      <c r="GK4444" s="238" t="str">
        <f t="shared" ca="1" si="579"/>
        <v/>
      </c>
    </row>
    <row r="4445" spans="191:193" ht="37.5" customHeight="1" x14ac:dyDescent="0.25">
      <c r="GI4445" s="237">
        <f t="shared" si="577"/>
        <v>0</v>
      </c>
      <c r="GJ4445" s="140" t="e">
        <f t="shared" ca="1" si="578"/>
        <v>#N/A</v>
      </c>
      <c r="GK4445" s="238" t="str">
        <f t="shared" ca="1" si="579"/>
        <v/>
      </c>
    </row>
    <row r="4446" spans="191:193" ht="37.5" customHeight="1" x14ac:dyDescent="0.25">
      <c r="GI4446" s="237">
        <f t="shared" si="577"/>
        <v>0</v>
      </c>
      <c r="GJ4446" s="140" t="e">
        <f t="shared" ca="1" si="578"/>
        <v>#N/A</v>
      </c>
      <c r="GK4446" s="238" t="str">
        <f t="shared" ca="1" si="579"/>
        <v/>
      </c>
    </row>
    <row r="4447" spans="191:193" ht="37.5" customHeight="1" x14ac:dyDescent="0.25">
      <c r="GI4447" s="237">
        <f t="shared" si="577"/>
        <v>0</v>
      </c>
      <c r="GJ4447" s="140" t="e">
        <f t="shared" ca="1" si="578"/>
        <v>#N/A</v>
      </c>
      <c r="GK4447" s="238" t="str">
        <f t="shared" ca="1" si="579"/>
        <v/>
      </c>
    </row>
    <row r="4448" spans="191:193" ht="37.5" customHeight="1" x14ac:dyDescent="0.25">
      <c r="GI4448" s="237">
        <f t="shared" si="577"/>
        <v>0</v>
      </c>
      <c r="GJ4448" s="140" t="e">
        <f t="shared" ca="1" si="578"/>
        <v>#N/A</v>
      </c>
      <c r="GK4448" s="238" t="str">
        <f t="shared" ca="1" si="579"/>
        <v/>
      </c>
    </row>
    <row r="4449" spans="191:193" ht="37.5" customHeight="1" x14ac:dyDescent="0.25">
      <c r="GI4449" s="237">
        <f t="shared" si="577"/>
        <v>0</v>
      </c>
      <c r="GJ4449" s="140" t="e">
        <f t="shared" ca="1" si="578"/>
        <v>#N/A</v>
      </c>
      <c r="GK4449" s="238" t="str">
        <f t="shared" ca="1" si="579"/>
        <v/>
      </c>
    </row>
    <row r="4450" spans="191:193" ht="37.5" customHeight="1" x14ac:dyDescent="0.25">
      <c r="GI4450" s="237">
        <f t="shared" si="577"/>
        <v>0</v>
      </c>
      <c r="GJ4450" s="140" t="e">
        <f t="shared" ca="1" si="578"/>
        <v>#N/A</v>
      </c>
      <c r="GK4450" s="238" t="str">
        <f t="shared" ca="1" si="579"/>
        <v/>
      </c>
    </row>
    <row r="4451" spans="191:193" ht="37.5" customHeight="1" x14ac:dyDescent="0.25">
      <c r="GI4451" s="237">
        <f t="shared" si="577"/>
        <v>0</v>
      </c>
      <c r="GJ4451" s="140" t="e">
        <f t="shared" ca="1" si="578"/>
        <v>#N/A</v>
      </c>
      <c r="GK4451" s="238" t="str">
        <f t="shared" ca="1" si="579"/>
        <v/>
      </c>
    </row>
    <row r="4452" spans="191:193" ht="37.5" customHeight="1" x14ac:dyDescent="0.25">
      <c r="GI4452" s="237">
        <f t="shared" si="577"/>
        <v>0</v>
      </c>
      <c r="GJ4452" s="140" t="e">
        <f t="shared" ca="1" si="578"/>
        <v>#N/A</v>
      </c>
      <c r="GK4452" s="238" t="str">
        <f t="shared" ca="1" si="579"/>
        <v/>
      </c>
    </row>
    <row r="4453" spans="191:193" ht="37.5" customHeight="1" x14ac:dyDescent="0.25">
      <c r="GI4453" s="237">
        <f t="shared" si="577"/>
        <v>0</v>
      </c>
      <c r="GJ4453" s="140" t="e">
        <f t="shared" ca="1" si="578"/>
        <v>#N/A</v>
      </c>
      <c r="GK4453" s="238" t="str">
        <f t="shared" ca="1" si="579"/>
        <v/>
      </c>
    </row>
    <row r="4454" spans="191:193" ht="37.5" customHeight="1" x14ac:dyDescent="0.25">
      <c r="GI4454" s="237">
        <f t="shared" si="577"/>
        <v>0</v>
      </c>
      <c r="GJ4454" s="140" t="e">
        <f t="shared" ca="1" si="578"/>
        <v>#N/A</v>
      </c>
      <c r="GK4454" s="238" t="str">
        <f t="shared" ca="1" si="579"/>
        <v/>
      </c>
    </row>
    <row r="4455" spans="191:193" ht="37.5" customHeight="1" x14ac:dyDescent="0.25">
      <c r="GI4455" s="237">
        <f t="shared" si="577"/>
        <v>0</v>
      </c>
      <c r="GJ4455" s="140" t="e">
        <f t="shared" ca="1" si="578"/>
        <v>#N/A</v>
      </c>
      <c r="GK4455" s="238" t="str">
        <f t="shared" ca="1" si="579"/>
        <v/>
      </c>
    </row>
    <row r="4456" spans="191:193" ht="37.5" customHeight="1" x14ac:dyDescent="0.25">
      <c r="GI4456" s="237">
        <f t="shared" si="577"/>
        <v>0</v>
      </c>
      <c r="GJ4456" s="140" t="e">
        <f t="shared" ca="1" si="578"/>
        <v>#N/A</v>
      </c>
      <c r="GK4456" s="238" t="str">
        <f t="shared" ca="1" si="579"/>
        <v/>
      </c>
    </row>
    <row r="4457" spans="191:193" ht="37.5" customHeight="1" x14ac:dyDescent="0.25">
      <c r="GI4457" s="237">
        <f t="shared" si="577"/>
        <v>0</v>
      </c>
      <c r="GJ4457" s="140" t="e">
        <f t="shared" ca="1" si="578"/>
        <v>#N/A</v>
      </c>
      <c r="GK4457" s="238" t="str">
        <f t="shared" ca="1" si="579"/>
        <v/>
      </c>
    </row>
    <row r="4458" spans="191:193" ht="37.5" customHeight="1" x14ac:dyDescent="0.25">
      <c r="GI4458" s="237">
        <f t="shared" si="577"/>
        <v>0</v>
      </c>
      <c r="GJ4458" s="140" t="e">
        <f t="shared" ca="1" si="578"/>
        <v>#N/A</v>
      </c>
      <c r="GK4458" s="238" t="str">
        <f t="shared" ca="1" si="579"/>
        <v/>
      </c>
    </row>
    <row r="4459" spans="191:193" ht="37.5" customHeight="1" x14ac:dyDescent="0.25">
      <c r="GI4459" s="237">
        <f t="shared" si="577"/>
        <v>0</v>
      </c>
      <c r="GJ4459" s="140" t="e">
        <f t="shared" ca="1" si="578"/>
        <v>#N/A</v>
      </c>
      <c r="GK4459" s="238" t="str">
        <f t="shared" ca="1" si="579"/>
        <v/>
      </c>
    </row>
    <row r="4460" spans="191:193" ht="37.5" customHeight="1" x14ac:dyDescent="0.25">
      <c r="GI4460" s="237">
        <f t="shared" si="577"/>
        <v>0</v>
      </c>
      <c r="GJ4460" s="140" t="e">
        <f t="shared" ca="1" si="578"/>
        <v>#N/A</v>
      </c>
      <c r="GK4460" s="238" t="str">
        <f t="shared" ca="1" si="579"/>
        <v/>
      </c>
    </row>
    <row r="4461" spans="191:193" ht="37.5" customHeight="1" x14ac:dyDescent="0.25">
      <c r="GI4461" s="237">
        <f t="shared" si="577"/>
        <v>0</v>
      </c>
      <c r="GJ4461" s="140" t="e">
        <f t="shared" ca="1" si="578"/>
        <v>#N/A</v>
      </c>
      <c r="GK4461" s="238" t="str">
        <f t="shared" ca="1" si="579"/>
        <v/>
      </c>
    </row>
    <row r="4462" spans="191:193" ht="37.5" customHeight="1" x14ac:dyDescent="0.25">
      <c r="GI4462" s="237">
        <f t="shared" si="577"/>
        <v>0</v>
      </c>
      <c r="GJ4462" s="140" t="e">
        <f t="shared" ca="1" si="578"/>
        <v>#N/A</v>
      </c>
      <c r="GK4462" s="238" t="str">
        <f t="shared" ca="1" si="579"/>
        <v/>
      </c>
    </row>
    <row r="4463" spans="191:193" ht="37.5" customHeight="1" x14ac:dyDescent="0.25">
      <c r="GI4463" s="237">
        <f t="shared" si="577"/>
        <v>0</v>
      </c>
      <c r="GJ4463" s="140" t="e">
        <f t="shared" ca="1" si="578"/>
        <v>#N/A</v>
      </c>
      <c r="GK4463" s="238" t="str">
        <f t="shared" ca="1" si="579"/>
        <v/>
      </c>
    </row>
    <row r="4464" spans="191:193" ht="37.5" customHeight="1" x14ac:dyDescent="0.25">
      <c r="GI4464" s="237">
        <f t="shared" si="577"/>
        <v>0</v>
      </c>
      <c r="GJ4464" s="140" t="e">
        <f t="shared" ca="1" si="578"/>
        <v>#N/A</v>
      </c>
      <c r="GK4464" s="238" t="str">
        <f t="shared" ca="1" si="579"/>
        <v/>
      </c>
    </row>
    <row r="4465" spans="191:193" ht="37.5" customHeight="1" x14ac:dyDescent="0.25">
      <c r="GI4465" s="237">
        <f t="shared" si="577"/>
        <v>0</v>
      </c>
      <c r="GJ4465" s="140" t="e">
        <f t="shared" ca="1" si="578"/>
        <v>#N/A</v>
      </c>
      <c r="GK4465" s="238" t="str">
        <f t="shared" ca="1" si="579"/>
        <v/>
      </c>
    </row>
    <row r="4466" spans="191:193" ht="37.5" customHeight="1" x14ac:dyDescent="0.25">
      <c r="GI4466" s="237">
        <f t="shared" si="577"/>
        <v>0</v>
      </c>
      <c r="GJ4466" s="140" t="e">
        <f t="shared" ca="1" si="578"/>
        <v>#N/A</v>
      </c>
      <c r="GK4466" s="238" t="str">
        <f t="shared" ca="1" si="579"/>
        <v/>
      </c>
    </row>
    <row r="4467" spans="191:193" ht="37.5" customHeight="1" x14ac:dyDescent="0.25">
      <c r="GI4467" s="237">
        <f t="shared" si="577"/>
        <v>0</v>
      </c>
      <c r="GJ4467" s="140" t="e">
        <f t="shared" ca="1" si="578"/>
        <v>#N/A</v>
      </c>
      <c r="GK4467" s="238" t="str">
        <f t="shared" ca="1" si="579"/>
        <v/>
      </c>
    </row>
    <row r="4468" spans="191:193" ht="37.5" customHeight="1" x14ac:dyDescent="0.25">
      <c r="GI4468" s="237">
        <f t="shared" si="577"/>
        <v>0</v>
      </c>
      <c r="GJ4468" s="140" t="e">
        <f t="shared" ca="1" si="578"/>
        <v>#N/A</v>
      </c>
      <c r="GK4468" s="238" t="str">
        <f t="shared" ca="1" si="579"/>
        <v/>
      </c>
    </row>
    <row r="4469" spans="191:193" ht="37.5" customHeight="1" x14ac:dyDescent="0.25">
      <c r="GI4469" s="237">
        <f t="shared" si="577"/>
        <v>0</v>
      </c>
      <c r="GJ4469" s="140" t="e">
        <f t="shared" ca="1" si="578"/>
        <v>#N/A</v>
      </c>
      <c r="GK4469" s="238" t="str">
        <f t="shared" ca="1" si="579"/>
        <v/>
      </c>
    </row>
    <row r="4470" spans="191:193" ht="37.5" customHeight="1" x14ac:dyDescent="0.25">
      <c r="GI4470" s="237">
        <f t="shared" si="577"/>
        <v>0</v>
      </c>
      <c r="GJ4470" s="140" t="e">
        <f t="shared" ca="1" si="578"/>
        <v>#N/A</v>
      </c>
      <c r="GK4470" s="238" t="str">
        <f t="shared" ca="1" si="579"/>
        <v/>
      </c>
    </row>
    <row r="4471" spans="191:193" ht="37.5" customHeight="1" x14ac:dyDescent="0.25">
      <c r="GI4471" s="237">
        <f t="shared" si="577"/>
        <v>0</v>
      </c>
      <c r="GJ4471" s="140" t="e">
        <f t="shared" ca="1" si="578"/>
        <v>#N/A</v>
      </c>
      <c r="GK4471" s="238" t="str">
        <f t="shared" ca="1" si="579"/>
        <v/>
      </c>
    </row>
    <row r="4472" spans="191:193" ht="37.5" customHeight="1" x14ac:dyDescent="0.25">
      <c r="GI4472" s="237">
        <f t="shared" si="577"/>
        <v>0</v>
      </c>
      <c r="GJ4472" s="140" t="e">
        <f t="shared" ca="1" si="578"/>
        <v>#N/A</v>
      </c>
      <c r="GK4472" s="238" t="str">
        <f t="shared" ca="1" si="579"/>
        <v/>
      </c>
    </row>
    <row r="4473" spans="191:193" ht="37.5" customHeight="1" x14ac:dyDescent="0.25">
      <c r="GI4473" s="237">
        <f t="shared" si="577"/>
        <v>0</v>
      </c>
      <c r="GJ4473" s="140" t="e">
        <f t="shared" ca="1" si="578"/>
        <v>#N/A</v>
      </c>
      <c r="GK4473" s="238" t="str">
        <f t="shared" ca="1" si="579"/>
        <v/>
      </c>
    </row>
    <row r="4474" spans="191:193" ht="37.5" customHeight="1" x14ac:dyDescent="0.25">
      <c r="GI4474" s="237">
        <f t="shared" si="577"/>
        <v>0</v>
      </c>
      <c r="GJ4474" s="140" t="e">
        <f t="shared" ca="1" si="578"/>
        <v>#N/A</v>
      </c>
      <c r="GK4474" s="238" t="str">
        <f t="shared" ca="1" si="579"/>
        <v/>
      </c>
    </row>
    <row r="4475" spans="191:193" ht="37.5" customHeight="1" x14ac:dyDescent="0.25">
      <c r="GI4475" s="237">
        <f t="shared" si="577"/>
        <v>0</v>
      </c>
      <c r="GJ4475" s="140" t="e">
        <f t="shared" ca="1" si="578"/>
        <v>#N/A</v>
      </c>
      <c r="GK4475" s="238" t="str">
        <f t="shared" ca="1" si="579"/>
        <v/>
      </c>
    </row>
    <row r="4476" spans="191:193" ht="37.5" customHeight="1" x14ac:dyDescent="0.25">
      <c r="GI4476" s="237">
        <f t="shared" si="577"/>
        <v>0</v>
      </c>
      <c r="GJ4476" s="140" t="e">
        <f t="shared" ca="1" si="578"/>
        <v>#N/A</v>
      </c>
      <c r="GK4476" s="238" t="str">
        <f t="shared" ca="1" si="579"/>
        <v/>
      </c>
    </row>
    <row r="4477" spans="191:193" ht="37.5" customHeight="1" x14ac:dyDescent="0.25">
      <c r="GI4477" s="237">
        <f t="shared" si="577"/>
        <v>0</v>
      </c>
      <c r="GJ4477" s="140" t="e">
        <f t="shared" ca="1" si="578"/>
        <v>#N/A</v>
      </c>
      <c r="GK4477" s="238" t="str">
        <f t="shared" ca="1" si="579"/>
        <v/>
      </c>
    </row>
    <row r="4478" spans="191:193" ht="37.5" customHeight="1" x14ac:dyDescent="0.25">
      <c r="GI4478" s="237">
        <f t="shared" si="577"/>
        <v>0</v>
      </c>
      <c r="GJ4478" s="140" t="e">
        <f t="shared" ca="1" si="578"/>
        <v>#N/A</v>
      </c>
      <c r="GK4478" s="238" t="str">
        <f t="shared" ca="1" si="579"/>
        <v/>
      </c>
    </row>
    <row r="4479" spans="191:193" ht="37.5" customHeight="1" x14ac:dyDescent="0.25">
      <c r="GI4479" s="237">
        <f t="shared" si="577"/>
        <v>0</v>
      </c>
      <c r="GJ4479" s="140" t="e">
        <f t="shared" ca="1" si="578"/>
        <v>#N/A</v>
      </c>
      <c r="GK4479" s="238" t="str">
        <f t="shared" ca="1" si="579"/>
        <v/>
      </c>
    </row>
    <row r="4480" spans="191:193" ht="37.5" customHeight="1" x14ac:dyDescent="0.25">
      <c r="GI4480" s="237">
        <f t="shared" si="577"/>
        <v>0</v>
      </c>
      <c r="GJ4480" s="140" t="e">
        <f t="shared" ca="1" si="578"/>
        <v>#N/A</v>
      </c>
      <c r="GK4480" s="238" t="str">
        <f t="shared" ca="1" si="579"/>
        <v/>
      </c>
    </row>
    <row r="4481" spans="191:193" ht="37.5" customHeight="1" x14ac:dyDescent="0.25">
      <c r="GI4481" s="237">
        <f t="shared" si="577"/>
        <v>0</v>
      </c>
      <c r="GJ4481" s="140" t="e">
        <f t="shared" ca="1" si="578"/>
        <v>#N/A</v>
      </c>
      <c r="GK4481" s="238" t="str">
        <f t="shared" ca="1" si="579"/>
        <v/>
      </c>
    </row>
    <row r="4482" spans="191:193" ht="37.5" customHeight="1" x14ac:dyDescent="0.25">
      <c r="GI4482" s="237">
        <f t="shared" ref="GI4482:GI4545" si="580">INDEX(Matrix_Ausschluss,1+(ROW(A4481)-1)/COLUMNS(CS:GG),MOD(ROW(A4481)-1,COLUMNS(CS:GG))+1)</f>
        <v>0</v>
      </c>
      <c r="GJ4482" s="140" t="e">
        <f t="shared" ca="1" si="578"/>
        <v>#N/A</v>
      </c>
      <c r="GK4482" s="238" t="str">
        <f t="shared" ca="1" si="579"/>
        <v/>
      </c>
    </row>
    <row r="4483" spans="191:193" ht="37.5" customHeight="1" x14ac:dyDescent="0.25">
      <c r="GI4483" s="237">
        <f t="shared" si="580"/>
        <v>0</v>
      </c>
      <c r="GJ4483" s="140" t="e">
        <f t="shared" ref="GJ4483:GJ4546" ca="1" si="581">MATCH("*",OFFSET($GI$1,GJ4482,0,8650),0)+GJ4482</f>
        <v>#N/A</v>
      </c>
      <c r="GK4483" s="238" t="str">
        <f t="shared" ref="GK4483:GK4546" ca="1" si="582">IF(ISERROR($GJ4483),"",INDEX($GI$2:$GI$8650,$GJ4483-1,1))</f>
        <v/>
      </c>
    </row>
    <row r="4484" spans="191:193" ht="37.5" customHeight="1" x14ac:dyDescent="0.25">
      <c r="GI4484" s="237">
        <f t="shared" si="580"/>
        <v>0</v>
      </c>
      <c r="GJ4484" s="140" t="e">
        <f t="shared" ca="1" si="581"/>
        <v>#N/A</v>
      </c>
      <c r="GK4484" s="238" t="str">
        <f t="shared" ca="1" si="582"/>
        <v/>
      </c>
    </row>
    <row r="4485" spans="191:193" ht="37.5" customHeight="1" x14ac:dyDescent="0.25">
      <c r="GI4485" s="237">
        <f t="shared" si="580"/>
        <v>0</v>
      </c>
      <c r="GJ4485" s="140" t="e">
        <f t="shared" ca="1" si="581"/>
        <v>#N/A</v>
      </c>
      <c r="GK4485" s="238" t="str">
        <f t="shared" ca="1" si="582"/>
        <v/>
      </c>
    </row>
    <row r="4486" spans="191:193" ht="37.5" customHeight="1" x14ac:dyDescent="0.25">
      <c r="GI4486" s="237">
        <f t="shared" si="580"/>
        <v>0</v>
      </c>
      <c r="GJ4486" s="140" t="e">
        <f t="shared" ca="1" si="581"/>
        <v>#N/A</v>
      </c>
      <c r="GK4486" s="238" t="str">
        <f t="shared" ca="1" si="582"/>
        <v/>
      </c>
    </row>
    <row r="4487" spans="191:193" ht="37.5" customHeight="1" x14ac:dyDescent="0.25">
      <c r="GI4487" s="237">
        <f t="shared" si="580"/>
        <v>0</v>
      </c>
      <c r="GJ4487" s="140" t="e">
        <f t="shared" ca="1" si="581"/>
        <v>#N/A</v>
      </c>
      <c r="GK4487" s="238" t="str">
        <f t="shared" ca="1" si="582"/>
        <v/>
      </c>
    </row>
    <row r="4488" spans="191:193" ht="37.5" customHeight="1" x14ac:dyDescent="0.25">
      <c r="GI4488" s="237">
        <f t="shared" si="580"/>
        <v>0</v>
      </c>
      <c r="GJ4488" s="140" t="e">
        <f t="shared" ca="1" si="581"/>
        <v>#N/A</v>
      </c>
      <c r="GK4488" s="238" t="str">
        <f t="shared" ca="1" si="582"/>
        <v/>
      </c>
    </row>
    <row r="4489" spans="191:193" ht="37.5" customHeight="1" x14ac:dyDescent="0.25">
      <c r="GI4489" s="237">
        <f t="shared" si="580"/>
        <v>0</v>
      </c>
      <c r="GJ4489" s="140" t="e">
        <f t="shared" ca="1" si="581"/>
        <v>#N/A</v>
      </c>
      <c r="GK4489" s="238" t="str">
        <f t="shared" ca="1" si="582"/>
        <v/>
      </c>
    </row>
    <row r="4490" spans="191:193" ht="37.5" customHeight="1" x14ac:dyDescent="0.25">
      <c r="GI4490" s="237">
        <f t="shared" si="580"/>
        <v>0</v>
      </c>
      <c r="GJ4490" s="140" t="e">
        <f t="shared" ca="1" si="581"/>
        <v>#N/A</v>
      </c>
      <c r="GK4490" s="238" t="str">
        <f t="shared" ca="1" si="582"/>
        <v/>
      </c>
    </row>
    <row r="4491" spans="191:193" ht="37.5" customHeight="1" x14ac:dyDescent="0.25">
      <c r="GI4491" s="237">
        <f t="shared" si="580"/>
        <v>0</v>
      </c>
      <c r="GJ4491" s="140" t="e">
        <f t="shared" ca="1" si="581"/>
        <v>#N/A</v>
      </c>
      <c r="GK4491" s="238" t="str">
        <f t="shared" ca="1" si="582"/>
        <v/>
      </c>
    </row>
    <row r="4492" spans="191:193" ht="37.5" customHeight="1" x14ac:dyDescent="0.25">
      <c r="GI4492" s="237">
        <f t="shared" si="580"/>
        <v>0</v>
      </c>
      <c r="GJ4492" s="140" t="e">
        <f t="shared" ca="1" si="581"/>
        <v>#N/A</v>
      </c>
      <c r="GK4492" s="238" t="str">
        <f t="shared" ca="1" si="582"/>
        <v/>
      </c>
    </row>
    <row r="4493" spans="191:193" ht="37.5" customHeight="1" x14ac:dyDescent="0.25">
      <c r="GI4493" s="237">
        <f t="shared" si="580"/>
        <v>0</v>
      </c>
      <c r="GJ4493" s="140" t="e">
        <f t="shared" ca="1" si="581"/>
        <v>#N/A</v>
      </c>
      <c r="GK4493" s="238" t="str">
        <f t="shared" ca="1" si="582"/>
        <v/>
      </c>
    </row>
    <row r="4494" spans="191:193" ht="37.5" customHeight="1" x14ac:dyDescent="0.25">
      <c r="GI4494" s="237">
        <f t="shared" si="580"/>
        <v>0</v>
      </c>
      <c r="GJ4494" s="140" t="e">
        <f t="shared" ca="1" si="581"/>
        <v>#N/A</v>
      </c>
      <c r="GK4494" s="238" t="str">
        <f t="shared" ca="1" si="582"/>
        <v/>
      </c>
    </row>
    <row r="4495" spans="191:193" ht="37.5" customHeight="1" x14ac:dyDescent="0.25">
      <c r="GI4495" s="237">
        <f t="shared" si="580"/>
        <v>0</v>
      </c>
      <c r="GJ4495" s="140" t="e">
        <f t="shared" ca="1" si="581"/>
        <v>#N/A</v>
      </c>
      <c r="GK4495" s="238" t="str">
        <f t="shared" ca="1" si="582"/>
        <v/>
      </c>
    </row>
    <row r="4496" spans="191:193" ht="37.5" customHeight="1" x14ac:dyDescent="0.25">
      <c r="GI4496" s="237">
        <f t="shared" si="580"/>
        <v>0</v>
      </c>
      <c r="GJ4496" s="140" t="e">
        <f t="shared" ca="1" si="581"/>
        <v>#N/A</v>
      </c>
      <c r="GK4496" s="238" t="str">
        <f t="shared" ca="1" si="582"/>
        <v/>
      </c>
    </row>
    <row r="4497" spans="191:193" ht="37.5" customHeight="1" x14ac:dyDescent="0.25">
      <c r="GI4497" s="237">
        <f t="shared" si="580"/>
        <v>0</v>
      </c>
      <c r="GJ4497" s="140" t="e">
        <f t="shared" ca="1" si="581"/>
        <v>#N/A</v>
      </c>
      <c r="GK4497" s="238" t="str">
        <f t="shared" ca="1" si="582"/>
        <v/>
      </c>
    </row>
    <row r="4498" spans="191:193" ht="37.5" customHeight="1" x14ac:dyDescent="0.25">
      <c r="GI4498" s="237">
        <f t="shared" si="580"/>
        <v>0</v>
      </c>
      <c r="GJ4498" s="140" t="e">
        <f t="shared" ca="1" si="581"/>
        <v>#N/A</v>
      </c>
      <c r="GK4498" s="238" t="str">
        <f t="shared" ca="1" si="582"/>
        <v/>
      </c>
    </row>
    <row r="4499" spans="191:193" ht="37.5" customHeight="1" x14ac:dyDescent="0.25">
      <c r="GI4499" s="237">
        <f t="shared" si="580"/>
        <v>0</v>
      </c>
      <c r="GJ4499" s="140" t="e">
        <f t="shared" ca="1" si="581"/>
        <v>#N/A</v>
      </c>
      <c r="GK4499" s="238" t="str">
        <f t="shared" ca="1" si="582"/>
        <v/>
      </c>
    </row>
    <row r="4500" spans="191:193" ht="37.5" customHeight="1" x14ac:dyDescent="0.25">
      <c r="GI4500" s="237">
        <f t="shared" si="580"/>
        <v>0</v>
      </c>
      <c r="GJ4500" s="140" t="e">
        <f t="shared" ca="1" si="581"/>
        <v>#N/A</v>
      </c>
      <c r="GK4500" s="238" t="str">
        <f t="shared" ca="1" si="582"/>
        <v/>
      </c>
    </row>
    <row r="4501" spans="191:193" ht="37.5" customHeight="1" x14ac:dyDescent="0.25">
      <c r="GI4501" s="237">
        <f t="shared" si="580"/>
        <v>0</v>
      </c>
      <c r="GJ4501" s="140" t="e">
        <f t="shared" ca="1" si="581"/>
        <v>#N/A</v>
      </c>
      <c r="GK4501" s="238" t="str">
        <f t="shared" ca="1" si="582"/>
        <v/>
      </c>
    </row>
    <row r="4502" spans="191:193" ht="37.5" customHeight="1" x14ac:dyDescent="0.25">
      <c r="GI4502" s="237">
        <f t="shared" si="580"/>
        <v>0</v>
      </c>
      <c r="GJ4502" s="140" t="e">
        <f t="shared" ca="1" si="581"/>
        <v>#N/A</v>
      </c>
      <c r="GK4502" s="238" t="str">
        <f t="shared" ca="1" si="582"/>
        <v/>
      </c>
    </row>
    <row r="4503" spans="191:193" ht="37.5" customHeight="1" x14ac:dyDescent="0.25">
      <c r="GI4503" s="237">
        <f t="shared" si="580"/>
        <v>0</v>
      </c>
      <c r="GJ4503" s="140" t="e">
        <f t="shared" ca="1" si="581"/>
        <v>#N/A</v>
      </c>
      <c r="GK4503" s="238" t="str">
        <f t="shared" ca="1" si="582"/>
        <v/>
      </c>
    </row>
    <row r="4504" spans="191:193" ht="37.5" customHeight="1" x14ac:dyDescent="0.25">
      <c r="GI4504" s="237">
        <f t="shared" si="580"/>
        <v>0</v>
      </c>
      <c r="GJ4504" s="140" t="e">
        <f t="shared" ca="1" si="581"/>
        <v>#N/A</v>
      </c>
      <c r="GK4504" s="238" t="str">
        <f t="shared" ca="1" si="582"/>
        <v/>
      </c>
    </row>
    <row r="4505" spans="191:193" ht="37.5" customHeight="1" x14ac:dyDescent="0.25">
      <c r="GI4505" s="237">
        <f t="shared" si="580"/>
        <v>0</v>
      </c>
      <c r="GJ4505" s="140" t="e">
        <f t="shared" ca="1" si="581"/>
        <v>#N/A</v>
      </c>
      <c r="GK4505" s="238" t="str">
        <f t="shared" ca="1" si="582"/>
        <v/>
      </c>
    </row>
    <row r="4506" spans="191:193" ht="37.5" customHeight="1" x14ac:dyDescent="0.25">
      <c r="GI4506" s="237">
        <f t="shared" si="580"/>
        <v>0</v>
      </c>
      <c r="GJ4506" s="140" t="e">
        <f t="shared" ca="1" si="581"/>
        <v>#N/A</v>
      </c>
      <c r="GK4506" s="238" t="str">
        <f t="shared" ca="1" si="582"/>
        <v/>
      </c>
    </row>
    <row r="4507" spans="191:193" ht="37.5" customHeight="1" x14ac:dyDescent="0.25">
      <c r="GI4507" s="237">
        <f t="shared" si="580"/>
        <v>0</v>
      </c>
      <c r="GJ4507" s="140" t="e">
        <f t="shared" ca="1" si="581"/>
        <v>#N/A</v>
      </c>
      <c r="GK4507" s="238" t="str">
        <f t="shared" ca="1" si="582"/>
        <v/>
      </c>
    </row>
    <row r="4508" spans="191:193" ht="37.5" customHeight="1" x14ac:dyDescent="0.25">
      <c r="GI4508" s="237">
        <f t="shared" si="580"/>
        <v>0</v>
      </c>
      <c r="GJ4508" s="140" t="e">
        <f t="shared" ca="1" si="581"/>
        <v>#N/A</v>
      </c>
      <c r="GK4508" s="238" t="str">
        <f t="shared" ca="1" si="582"/>
        <v/>
      </c>
    </row>
    <row r="4509" spans="191:193" ht="37.5" customHeight="1" x14ac:dyDescent="0.25">
      <c r="GI4509" s="237">
        <f t="shared" si="580"/>
        <v>0</v>
      </c>
      <c r="GJ4509" s="140" t="e">
        <f t="shared" ca="1" si="581"/>
        <v>#N/A</v>
      </c>
      <c r="GK4509" s="238" t="str">
        <f t="shared" ca="1" si="582"/>
        <v/>
      </c>
    </row>
    <row r="4510" spans="191:193" ht="37.5" customHeight="1" x14ac:dyDescent="0.25">
      <c r="GI4510" s="237">
        <f t="shared" si="580"/>
        <v>0</v>
      </c>
      <c r="GJ4510" s="140" t="e">
        <f t="shared" ca="1" si="581"/>
        <v>#N/A</v>
      </c>
      <c r="GK4510" s="238" t="str">
        <f t="shared" ca="1" si="582"/>
        <v/>
      </c>
    </row>
    <row r="4511" spans="191:193" ht="37.5" customHeight="1" x14ac:dyDescent="0.25">
      <c r="GI4511" s="237">
        <f t="shared" si="580"/>
        <v>0</v>
      </c>
      <c r="GJ4511" s="140" t="e">
        <f t="shared" ca="1" si="581"/>
        <v>#N/A</v>
      </c>
      <c r="GK4511" s="238" t="str">
        <f t="shared" ca="1" si="582"/>
        <v/>
      </c>
    </row>
    <row r="4512" spans="191:193" ht="37.5" customHeight="1" x14ac:dyDescent="0.25">
      <c r="GI4512" s="237">
        <f t="shared" si="580"/>
        <v>0</v>
      </c>
      <c r="GJ4512" s="140" t="e">
        <f t="shared" ca="1" si="581"/>
        <v>#N/A</v>
      </c>
      <c r="GK4512" s="238" t="str">
        <f t="shared" ca="1" si="582"/>
        <v/>
      </c>
    </row>
    <row r="4513" spans="191:193" ht="37.5" customHeight="1" x14ac:dyDescent="0.25">
      <c r="GI4513" s="237">
        <f t="shared" si="580"/>
        <v>0</v>
      </c>
      <c r="GJ4513" s="140" t="e">
        <f t="shared" ca="1" si="581"/>
        <v>#N/A</v>
      </c>
      <c r="GK4513" s="238" t="str">
        <f t="shared" ca="1" si="582"/>
        <v/>
      </c>
    </row>
    <row r="4514" spans="191:193" ht="37.5" customHeight="1" x14ac:dyDescent="0.25">
      <c r="GI4514" s="237">
        <f t="shared" si="580"/>
        <v>0</v>
      </c>
      <c r="GJ4514" s="140" t="e">
        <f t="shared" ca="1" si="581"/>
        <v>#N/A</v>
      </c>
      <c r="GK4514" s="238" t="str">
        <f t="shared" ca="1" si="582"/>
        <v/>
      </c>
    </row>
    <row r="4515" spans="191:193" ht="37.5" customHeight="1" x14ac:dyDescent="0.25">
      <c r="GI4515" s="237">
        <f t="shared" si="580"/>
        <v>0</v>
      </c>
      <c r="GJ4515" s="140" t="e">
        <f t="shared" ca="1" si="581"/>
        <v>#N/A</v>
      </c>
      <c r="GK4515" s="238" t="str">
        <f t="shared" ca="1" si="582"/>
        <v/>
      </c>
    </row>
    <row r="4516" spans="191:193" ht="37.5" customHeight="1" x14ac:dyDescent="0.25">
      <c r="GI4516" s="237">
        <f t="shared" si="580"/>
        <v>0</v>
      </c>
      <c r="GJ4516" s="140" t="e">
        <f t="shared" ca="1" si="581"/>
        <v>#N/A</v>
      </c>
      <c r="GK4516" s="238" t="str">
        <f t="shared" ca="1" si="582"/>
        <v/>
      </c>
    </row>
    <row r="4517" spans="191:193" ht="37.5" customHeight="1" x14ac:dyDescent="0.25">
      <c r="GI4517" s="237">
        <f t="shared" si="580"/>
        <v>0</v>
      </c>
      <c r="GJ4517" s="140" t="e">
        <f t="shared" ca="1" si="581"/>
        <v>#N/A</v>
      </c>
      <c r="GK4517" s="238" t="str">
        <f t="shared" ca="1" si="582"/>
        <v/>
      </c>
    </row>
    <row r="4518" spans="191:193" ht="37.5" customHeight="1" x14ac:dyDescent="0.25">
      <c r="GI4518" s="237">
        <f t="shared" si="580"/>
        <v>0</v>
      </c>
      <c r="GJ4518" s="140" t="e">
        <f t="shared" ca="1" si="581"/>
        <v>#N/A</v>
      </c>
      <c r="GK4518" s="238" t="str">
        <f t="shared" ca="1" si="582"/>
        <v/>
      </c>
    </row>
    <row r="4519" spans="191:193" ht="37.5" customHeight="1" x14ac:dyDescent="0.25">
      <c r="GI4519" s="237">
        <f t="shared" si="580"/>
        <v>0</v>
      </c>
      <c r="GJ4519" s="140" t="e">
        <f t="shared" ca="1" si="581"/>
        <v>#N/A</v>
      </c>
      <c r="GK4519" s="238" t="str">
        <f t="shared" ca="1" si="582"/>
        <v/>
      </c>
    </row>
    <row r="4520" spans="191:193" ht="37.5" customHeight="1" x14ac:dyDescent="0.25">
      <c r="GI4520" s="237">
        <f t="shared" si="580"/>
        <v>0</v>
      </c>
      <c r="GJ4520" s="140" t="e">
        <f t="shared" ca="1" si="581"/>
        <v>#N/A</v>
      </c>
      <c r="GK4520" s="238" t="str">
        <f t="shared" ca="1" si="582"/>
        <v/>
      </c>
    </row>
    <row r="4521" spans="191:193" ht="37.5" customHeight="1" x14ac:dyDescent="0.25">
      <c r="GI4521" s="237">
        <f t="shared" si="580"/>
        <v>0</v>
      </c>
      <c r="GJ4521" s="140" t="e">
        <f t="shared" ca="1" si="581"/>
        <v>#N/A</v>
      </c>
      <c r="GK4521" s="238" t="str">
        <f t="shared" ca="1" si="582"/>
        <v/>
      </c>
    </row>
    <row r="4522" spans="191:193" ht="37.5" customHeight="1" x14ac:dyDescent="0.25">
      <c r="GI4522" s="237">
        <f t="shared" si="580"/>
        <v>0</v>
      </c>
      <c r="GJ4522" s="140" t="e">
        <f t="shared" ca="1" si="581"/>
        <v>#N/A</v>
      </c>
      <c r="GK4522" s="238" t="str">
        <f t="shared" ca="1" si="582"/>
        <v/>
      </c>
    </row>
    <row r="4523" spans="191:193" ht="37.5" customHeight="1" x14ac:dyDescent="0.25">
      <c r="GI4523" s="237">
        <f t="shared" si="580"/>
        <v>0</v>
      </c>
      <c r="GJ4523" s="140" t="e">
        <f t="shared" ca="1" si="581"/>
        <v>#N/A</v>
      </c>
      <c r="GK4523" s="238" t="str">
        <f t="shared" ca="1" si="582"/>
        <v/>
      </c>
    </row>
    <row r="4524" spans="191:193" ht="37.5" customHeight="1" x14ac:dyDescent="0.25">
      <c r="GI4524" s="237">
        <f t="shared" si="580"/>
        <v>0</v>
      </c>
      <c r="GJ4524" s="140" t="e">
        <f t="shared" ca="1" si="581"/>
        <v>#N/A</v>
      </c>
      <c r="GK4524" s="238" t="str">
        <f t="shared" ca="1" si="582"/>
        <v/>
      </c>
    </row>
    <row r="4525" spans="191:193" ht="37.5" customHeight="1" x14ac:dyDescent="0.25">
      <c r="GI4525" s="237">
        <f t="shared" si="580"/>
        <v>0</v>
      </c>
      <c r="GJ4525" s="140" t="e">
        <f t="shared" ca="1" si="581"/>
        <v>#N/A</v>
      </c>
      <c r="GK4525" s="238" t="str">
        <f t="shared" ca="1" si="582"/>
        <v/>
      </c>
    </row>
    <row r="4526" spans="191:193" ht="37.5" customHeight="1" x14ac:dyDescent="0.25">
      <c r="GI4526" s="237">
        <f t="shared" si="580"/>
        <v>0</v>
      </c>
      <c r="GJ4526" s="140" t="e">
        <f t="shared" ca="1" si="581"/>
        <v>#N/A</v>
      </c>
      <c r="GK4526" s="238" t="str">
        <f t="shared" ca="1" si="582"/>
        <v/>
      </c>
    </row>
    <row r="4527" spans="191:193" ht="37.5" customHeight="1" x14ac:dyDescent="0.25">
      <c r="GI4527" s="237">
        <f t="shared" si="580"/>
        <v>0</v>
      </c>
      <c r="GJ4527" s="140" t="e">
        <f t="shared" ca="1" si="581"/>
        <v>#N/A</v>
      </c>
      <c r="GK4527" s="238" t="str">
        <f t="shared" ca="1" si="582"/>
        <v/>
      </c>
    </row>
    <row r="4528" spans="191:193" ht="37.5" customHeight="1" x14ac:dyDescent="0.25">
      <c r="GI4528" s="237">
        <f t="shared" si="580"/>
        <v>0</v>
      </c>
      <c r="GJ4528" s="140" t="e">
        <f t="shared" ca="1" si="581"/>
        <v>#N/A</v>
      </c>
      <c r="GK4528" s="238" t="str">
        <f t="shared" ca="1" si="582"/>
        <v/>
      </c>
    </row>
    <row r="4529" spans="191:193" ht="37.5" customHeight="1" x14ac:dyDescent="0.25">
      <c r="GI4529" s="237">
        <f t="shared" si="580"/>
        <v>0</v>
      </c>
      <c r="GJ4529" s="140" t="e">
        <f t="shared" ca="1" si="581"/>
        <v>#N/A</v>
      </c>
      <c r="GK4529" s="238" t="str">
        <f t="shared" ca="1" si="582"/>
        <v/>
      </c>
    </row>
    <row r="4530" spans="191:193" ht="37.5" customHeight="1" x14ac:dyDescent="0.25">
      <c r="GI4530" s="237">
        <f t="shared" si="580"/>
        <v>0</v>
      </c>
      <c r="GJ4530" s="140" t="e">
        <f t="shared" ca="1" si="581"/>
        <v>#N/A</v>
      </c>
      <c r="GK4530" s="238" t="str">
        <f t="shared" ca="1" si="582"/>
        <v/>
      </c>
    </row>
    <row r="4531" spans="191:193" ht="37.5" customHeight="1" x14ac:dyDescent="0.25">
      <c r="GI4531" s="237">
        <f t="shared" si="580"/>
        <v>0</v>
      </c>
      <c r="GJ4531" s="140" t="e">
        <f t="shared" ca="1" si="581"/>
        <v>#N/A</v>
      </c>
      <c r="GK4531" s="238" t="str">
        <f t="shared" ca="1" si="582"/>
        <v/>
      </c>
    </row>
    <row r="4532" spans="191:193" ht="37.5" customHeight="1" x14ac:dyDescent="0.25">
      <c r="GI4532" s="237">
        <f t="shared" si="580"/>
        <v>0</v>
      </c>
      <c r="GJ4532" s="140" t="e">
        <f t="shared" ca="1" si="581"/>
        <v>#N/A</v>
      </c>
      <c r="GK4532" s="238" t="str">
        <f t="shared" ca="1" si="582"/>
        <v/>
      </c>
    </row>
    <row r="4533" spans="191:193" ht="37.5" customHeight="1" x14ac:dyDescent="0.25">
      <c r="GI4533" s="237">
        <f t="shared" si="580"/>
        <v>0</v>
      </c>
      <c r="GJ4533" s="140" t="e">
        <f t="shared" ca="1" si="581"/>
        <v>#N/A</v>
      </c>
      <c r="GK4533" s="238" t="str">
        <f t="shared" ca="1" si="582"/>
        <v/>
      </c>
    </row>
    <row r="4534" spans="191:193" ht="37.5" customHeight="1" x14ac:dyDescent="0.25">
      <c r="GI4534" s="237">
        <f t="shared" si="580"/>
        <v>0</v>
      </c>
      <c r="GJ4534" s="140" t="e">
        <f t="shared" ca="1" si="581"/>
        <v>#N/A</v>
      </c>
      <c r="GK4534" s="238" t="str">
        <f t="shared" ca="1" si="582"/>
        <v/>
      </c>
    </row>
    <row r="4535" spans="191:193" ht="37.5" customHeight="1" x14ac:dyDescent="0.25">
      <c r="GI4535" s="237">
        <f t="shared" si="580"/>
        <v>0</v>
      </c>
      <c r="GJ4535" s="140" t="e">
        <f t="shared" ca="1" si="581"/>
        <v>#N/A</v>
      </c>
      <c r="GK4535" s="238" t="str">
        <f t="shared" ca="1" si="582"/>
        <v/>
      </c>
    </row>
    <row r="4536" spans="191:193" ht="37.5" customHeight="1" x14ac:dyDescent="0.25">
      <c r="GI4536" s="237">
        <f t="shared" si="580"/>
        <v>0</v>
      </c>
      <c r="GJ4536" s="140" t="e">
        <f t="shared" ca="1" si="581"/>
        <v>#N/A</v>
      </c>
      <c r="GK4536" s="238" t="str">
        <f t="shared" ca="1" si="582"/>
        <v/>
      </c>
    </row>
    <row r="4537" spans="191:193" ht="37.5" customHeight="1" x14ac:dyDescent="0.25">
      <c r="GI4537" s="237">
        <f t="shared" si="580"/>
        <v>0</v>
      </c>
      <c r="GJ4537" s="140" t="e">
        <f t="shared" ca="1" si="581"/>
        <v>#N/A</v>
      </c>
      <c r="GK4537" s="238" t="str">
        <f t="shared" ca="1" si="582"/>
        <v/>
      </c>
    </row>
    <row r="4538" spans="191:193" ht="37.5" customHeight="1" x14ac:dyDescent="0.25">
      <c r="GI4538" s="237">
        <f t="shared" si="580"/>
        <v>0</v>
      </c>
      <c r="GJ4538" s="140" t="e">
        <f t="shared" ca="1" si="581"/>
        <v>#N/A</v>
      </c>
      <c r="GK4538" s="238" t="str">
        <f t="shared" ca="1" si="582"/>
        <v/>
      </c>
    </row>
    <row r="4539" spans="191:193" ht="37.5" customHeight="1" x14ac:dyDescent="0.25">
      <c r="GI4539" s="237">
        <f t="shared" si="580"/>
        <v>0</v>
      </c>
      <c r="GJ4539" s="140" t="e">
        <f t="shared" ca="1" si="581"/>
        <v>#N/A</v>
      </c>
      <c r="GK4539" s="238" t="str">
        <f t="shared" ca="1" si="582"/>
        <v/>
      </c>
    </row>
    <row r="4540" spans="191:193" ht="37.5" customHeight="1" x14ac:dyDescent="0.25">
      <c r="GI4540" s="237">
        <f t="shared" si="580"/>
        <v>0</v>
      </c>
      <c r="GJ4540" s="140" t="e">
        <f t="shared" ca="1" si="581"/>
        <v>#N/A</v>
      </c>
      <c r="GK4540" s="238" t="str">
        <f t="shared" ca="1" si="582"/>
        <v/>
      </c>
    </row>
    <row r="4541" spans="191:193" ht="37.5" customHeight="1" x14ac:dyDescent="0.25">
      <c r="GI4541" s="237">
        <f t="shared" si="580"/>
        <v>0</v>
      </c>
      <c r="GJ4541" s="140" t="e">
        <f t="shared" ca="1" si="581"/>
        <v>#N/A</v>
      </c>
      <c r="GK4541" s="238" t="str">
        <f t="shared" ca="1" si="582"/>
        <v/>
      </c>
    </row>
    <row r="4542" spans="191:193" ht="37.5" customHeight="1" x14ac:dyDescent="0.25">
      <c r="GI4542" s="237">
        <f t="shared" si="580"/>
        <v>0</v>
      </c>
      <c r="GJ4542" s="140" t="e">
        <f t="shared" ca="1" si="581"/>
        <v>#N/A</v>
      </c>
      <c r="GK4542" s="238" t="str">
        <f t="shared" ca="1" si="582"/>
        <v/>
      </c>
    </row>
    <row r="4543" spans="191:193" ht="37.5" customHeight="1" x14ac:dyDescent="0.25">
      <c r="GI4543" s="237">
        <f t="shared" si="580"/>
        <v>0</v>
      </c>
      <c r="GJ4543" s="140" t="e">
        <f t="shared" ca="1" si="581"/>
        <v>#N/A</v>
      </c>
      <c r="GK4543" s="238" t="str">
        <f t="shared" ca="1" si="582"/>
        <v/>
      </c>
    </row>
    <row r="4544" spans="191:193" ht="37.5" customHeight="1" x14ac:dyDescent="0.25">
      <c r="GI4544" s="237">
        <f t="shared" si="580"/>
        <v>0</v>
      </c>
      <c r="GJ4544" s="140" t="e">
        <f t="shared" ca="1" si="581"/>
        <v>#N/A</v>
      </c>
      <c r="GK4544" s="238" t="str">
        <f t="shared" ca="1" si="582"/>
        <v/>
      </c>
    </row>
    <row r="4545" spans="191:193" ht="37.5" customHeight="1" x14ac:dyDescent="0.25">
      <c r="GI4545" s="237">
        <f t="shared" si="580"/>
        <v>0</v>
      </c>
      <c r="GJ4545" s="140" t="e">
        <f t="shared" ca="1" si="581"/>
        <v>#N/A</v>
      </c>
      <c r="GK4545" s="238" t="str">
        <f t="shared" ca="1" si="582"/>
        <v/>
      </c>
    </row>
    <row r="4546" spans="191:193" ht="37.5" customHeight="1" x14ac:dyDescent="0.25">
      <c r="GI4546" s="237">
        <f t="shared" ref="GI4546:GI4609" si="583">INDEX(Matrix_Ausschluss,1+(ROW(A4545)-1)/COLUMNS(CS:GG),MOD(ROW(A4545)-1,COLUMNS(CS:GG))+1)</f>
        <v>0</v>
      </c>
      <c r="GJ4546" s="140" t="e">
        <f t="shared" ca="1" si="581"/>
        <v>#N/A</v>
      </c>
      <c r="GK4546" s="238" t="str">
        <f t="shared" ca="1" si="582"/>
        <v/>
      </c>
    </row>
    <row r="4547" spans="191:193" ht="37.5" customHeight="1" x14ac:dyDescent="0.25">
      <c r="GI4547" s="237">
        <f t="shared" si="583"/>
        <v>0</v>
      </c>
      <c r="GJ4547" s="140" t="e">
        <f t="shared" ref="GJ4547:GJ4610" ca="1" si="584">MATCH("*",OFFSET($GI$1,GJ4546,0,8650),0)+GJ4546</f>
        <v>#N/A</v>
      </c>
      <c r="GK4547" s="238" t="str">
        <f t="shared" ref="GK4547:GK4610" ca="1" si="585">IF(ISERROR($GJ4547),"",INDEX($GI$2:$GI$8650,$GJ4547-1,1))</f>
        <v/>
      </c>
    </row>
    <row r="4548" spans="191:193" ht="37.5" customHeight="1" x14ac:dyDescent="0.25">
      <c r="GI4548" s="237">
        <f t="shared" si="583"/>
        <v>0</v>
      </c>
      <c r="GJ4548" s="140" t="e">
        <f t="shared" ca="1" si="584"/>
        <v>#N/A</v>
      </c>
      <c r="GK4548" s="238" t="str">
        <f t="shared" ca="1" si="585"/>
        <v/>
      </c>
    </row>
    <row r="4549" spans="191:193" ht="37.5" customHeight="1" x14ac:dyDescent="0.25">
      <c r="GI4549" s="237">
        <f t="shared" si="583"/>
        <v>0</v>
      </c>
      <c r="GJ4549" s="140" t="e">
        <f t="shared" ca="1" si="584"/>
        <v>#N/A</v>
      </c>
      <c r="GK4549" s="238" t="str">
        <f t="shared" ca="1" si="585"/>
        <v/>
      </c>
    </row>
    <row r="4550" spans="191:193" ht="37.5" customHeight="1" x14ac:dyDescent="0.25">
      <c r="GI4550" s="237">
        <f t="shared" si="583"/>
        <v>0</v>
      </c>
      <c r="GJ4550" s="140" t="e">
        <f t="shared" ca="1" si="584"/>
        <v>#N/A</v>
      </c>
      <c r="GK4550" s="238" t="str">
        <f t="shared" ca="1" si="585"/>
        <v/>
      </c>
    </row>
    <row r="4551" spans="191:193" ht="37.5" customHeight="1" x14ac:dyDescent="0.25">
      <c r="GI4551" s="237">
        <f t="shared" si="583"/>
        <v>0</v>
      </c>
      <c r="GJ4551" s="140" t="e">
        <f t="shared" ca="1" si="584"/>
        <v>#N/A</v>
      </c>
      <c r="GK4551" s="238" t="str">
        <f t="shared" ca="1" si="585"/>
        <v/>
      </c>
    </row>
    <row r="4552" spans="191:193" ht="37.5" customHeight="1" x14ac:dyDescent="0.25">
      <c r="GI4552" s="237">
        <f t="shared" si="583"/>
        <v>0</v>
      </c>
      <c r="GJ4552" s="140" t="e">
        <f t="shared" ca="1" si="584"/>
        <v>#N/A</v>
      </c>
      <c r="GK4552" s="238" t="str">
        <f t="shared" ca="1" si="585"/>
        <v/>
      </c>
    </row>
    <row r="4553" spans="191:193" ht="37.5" customHeight="1" x14ac:dyDescent="0.25">
      <c r="GI4553" s="237">
        <f t="shared" si="583"/>
        <v>0</v>
      </c>
      <c r="GJ4553" s="140" t="e">
        <f t="shared" ca="1" si="584"/>
        <v>#N/A</v>
      </c>
      <c r="GK4553" s="238" t="str">
        <f t="shared" ca="1" si="585"/>
        <v/>
      </c>
    </row>
    <row r="4554" spans="191:193" ht="37.5" customHeight="1" x14ac:dyDescent="0.25">
      <c r="GI4554" s="237">
        <f t="shared" si="583"/>
        <v>0</v>
      </c>
      <c r="GJ4554" s="140" t="e">
        <f t="shared" ca="1" si="584"/>
        <v>#N/A</v>
      </c>
      <c r="GK4554" s="238" t="str">
        <f t="shared" ca="1" si="585"/>
        <v/>
      </c>
    </row>
    <row r="4555" spans="191:193" ht="37.5" customHeight="1" x14ac:dyDescent="0.25">
      <c r="GI4555" s="237">
        <f t="shared" si="583"/>
        <v>0</v>
      </c>
      <c r="GJ4555" s="140" t="e">
        <f t="shared" ca="1" si="584"/>
        <v>#N/A</v>
      </c>
      <c r="GK4555" s="238" t="str">
        <f t="shared" ca="1" si="585"/>
        <v/>
      </c>
    </row>
    <row r="4556" spans="191:193" ht="37.5" customHeight="1" x14ac:dyDescent="0.25">
      <c r="GI4556" s="237">
        <f t="shared" si="583"/>
        <v>0</v>
      </c>
      <c r="GJ4556" s="140" t="e">
        <f t="shared" ca="1" si="584"/>
        <v>#N/A</v>
      </c>
      <c r="GK4556" s="238" t="str">
        <f t="shared" ca="1" si="585"/>
        <v/>
      </c>
    </row>
    <row r="4557" spans="191:193" ht="37.5" customHeight="1" x14ac:dyDescent="0.25">
      <c r="GI4557" s="237">
        <f t="shared" si="583"/>
        <v>0</v>
      </c>
      <c r="GJ4557" s="140" t="e">
        <f t="shared" ca="1" si="584"/>
        <v>#N/A</v>
      </c>
      <c r="GK4557" s="238" t="str">
        <f t="shared" ca="1" si="585"/>
        <v/>
      </c>
    </row>
    <row r="4558" spans="191:193" ht="37.5" customHeight="1" x14ac:dyDescent="0.25">
      <c r="GI4558" s="237">
        <f t="shared" si="583"/>
        <v>0</v>
      </c>
      <c r="GJ4558" s="140" t="e">
        <f t="shared" ca="1" si="584"/>
        <v>#N/A</v>
      </c>
      <c r="GK4558" s="238" t="str">
        <f t="shared" ca="1" si="585"/>
        <v/>
      </c>
    </row>
    <row r="4559" spans="191:193" ht="37.5" customHeight="1" x14ac:dyDescent="0.25">
      <c r="GI4559" s="237">
        <f t="shared" si="583"/>
        <v>0</v>
      </c>
      <c r="GJ4559" s="140" t="e">
        <f t="shared" ca="1" si="584"/>
        <v>#N/A</v>
      </c>
      <c r="GK4559" s="238" t="str">
        <f t="shared" ca="1" si="585"/>
        <v/>
      </c>
    </row>
    <row r="4560" spans="191:193" ht="37.5" customHeight="1" x14ac:dyDescent="0.25">
      <c r="GI4560" s="237">
        <f t="shared" si="583"/>
        <v>0</v>
      </c>
      <c r="GJ4560" s="140" t="e">
        <f t="shared" ca="1" si="584"/>
        <v>#N/A</v>
      </c>
      <c r="GK4560" s="238" t="str">
        <f t="shared" ca="1" si="585"/>
        <v/>
      </c>
    </row>
    <row r="4561" spans="191:193" ht="37.5" customHeight="1" x14ac:dyDescent="0.25">
      <c r="GI4561" s="237">
        <f t="shared" si="583"/>
        <v>0</v>
      </c>
      <c r="GJ4561" s="140" t="e">
        <f t="shared" ca="1" si="584"/>
        <v>#N/A</v>
      </c>
      <c r="GK4561" s="238" t="str">
        <f t="shared" ca="1" si="585"/>
        <v/>
      </c>
    </row>
    <row r="4562" spans="191:193" ht="37.5" customHeight="1" x14ac:dyDescent="0.25">
      <c r="GI4562" s="237">
        <f t="shared" si="583"/>
        <v>0</v>
      </c>
      <c r="GJ4562" s="140" t="e">
        <f t="shared" ca="1" si="584"/>
        <v>#N/A</v>
      </c>
      <c r="GK4562" s="238" t="str">
        <f t="shared" ca="1" si="585"/>
        <v/>
      </c>
    </row>
    <row r="4563" spans="191:193" ht="37.5" customHeight="1" x14ac:dyDescent="0.25">
      <c r="GI4563" s="237">
        <f t="shared" si="583"/>
        <v>0</v>
      </c>
      <c r="GJ4563" s="140" t="e">
        <f t="shared" ca="1" si="584"/>
        <v>#N/A</v>
      </c>
      <c r="GK4563" s="238" t="str">
        <f t="shared" ca="1" si="585"/>
        <v/>
      </c>
    </row>
    <row r="4564" spans="191:193" ht="37.5" customHeight="1" x14ac:dyDescent="0.25">
      <c r="GI4564" s="237">
        <f t="shared" si="583"/>
        <v>0</v>
      </c>
      <c r="GJ4564" s="140" t="e">
        <f t="shared" ca="1" si="584"/>
        <v>#N/A</v>
      </c>
      <c r="GK4564" s="238" t="str">
        <f t="shared" ca="1" si="585"/>
        <v/>
      </c>
    </row>
    <row r="4565" spans="191:193" ht="37.5" customHeight="1" x14ac:dyDescent="0.25">
      <c r="GI4565" s="237">
        <f t="shared" si="583"/>
        <v>0</v>
      </c>
      <c r="GJ4565" s="140" t="e">
        <f t="shared" ca="1" si="584"/>
        <v>#N/A</v>
      </c>
      <c r="GK4565" s="238" t="str">
        <f t="shared" ca="1" si="585"/>
        <v/>
      </c>
    </row>
    <row r="4566" spans="191:193" ht="37.5" customHeight="1" x14ac:dyDescent="0.25">
      <c r="GI4566" s="237">
        <f t="shared" si="583"/>
        <v>0</v>
      </c>
      <c r="GJ4566" s="140" t="e">
        <f t="shared" ca="1" si="584"/>
        <v>#N/A</v>
      </c>
      <c r="GK4566" s="238" t="str">
        <f t="shared" ca="1" si="585"/>
        <v/>
      </c>
    </row>
    <row r="4567" spans="191:193" ht="37.5" customHeight="1" x14ac:dyDescent="0.25">
      <c r="GI4567" s="237">
        <f t="shared" si="583"/>
        <v>0</v>
      </c>
      <c r="GJ4567" s="140" t="e">
        <f t="shared" ca="1" si="584"/>
        <v>#N/A</v>
      </c>
      <c r="GK4567" s="238" t="str">
        <f t="shared" ca="1" si="585"/>
        <v/>
      </c>
    </row>
    <row r="4568" spans="191:193" ht="37.5" customHeight="1" x14ac:dyDescent="0.25">
      <c r="GI4568" s="237">
        <f t="shared" si="583"/>
        <v>0</v>
      </c>
      <c r="GJ4568" s="140" t="e">
        <f t="shared" ca="1" si="584"/>
        <v>#N/A</v>
      </c>
      <c r="GK4568" s="238" t="str">
        <f t="shared" ca="1" si="585"/>
        <v/>
      </c>
    </row>
    <row r="4569" spans="191:193" ht="37.5" customHeight="1" x14ac:dyDescent="0.25">
      <c r="GI4569" s="237">
        <f t="shared" si="583"/>
        <v>0</v>
      </c>
      <c r="GJ4569" s="140" t="e">
        <f t="shared" ca="1" si="584"/>
        <v>#N/A</v>
      </c>
      <c r="GK4569" s="238" t="str">
        <f t="shared" ca="1" si="585"/>
        <v/>
      </c>
    </row>
    <row r="4570" spans="191:193" ht="37.5" customHeight="1" x14ac:dyDescent="0.25">
      <c r="GI4570" s="237">
        <f t="shared" si="583"/>
        <v>0</v>
      </c>
      <c r="GJ4570" s="140" t="e">
        <f t="shared" ca="1" si="584"/>
        <v>#N/A</v>
      </c>
      <c r="GK4570" s="238" t="str">
        <f t="shared" ca="1" si="585"/>
        <v/>
      </c>
    </row>
    <row r="4571" spans="191:193" ht="37.5" customHeight="1" x14ac:dyDescent="0.25">
      <c r="GI4571" s="237">
        <f t="shared" si="583"/>
        <v>0</v>
      </c>
      <c r="GJ4571" s="140" t="e">
        <f t="shared" ca="1" si="584"/>
        <v>#N/A</v>
      </c>
      <c r="GK4571" s="238" t="str">
        <f t="shared" ca="1" si="585"/>
        <v/>
      </c>
    </row>
    <row r="4572" spans="191:193" ht="37.5" customHeight="1" x14ac:dyDescent="0.25">
      <c r="GI4572" s="237">
        <f t="shared" si="583"/>
        <v>0</v>
      </c>
      <c r="GJ4572" s="140" t="e">
        <f t="shared" ca="1" si="584"/>
        <v>#N/A</v>
      </c>
      <c r="GK4572" s="238" t="str">
        <f t="shared" ca="1" si="585"/>
        <v/>
      </c>
    </row>
    <row r="4573" spans="191:193" ht="37.5" customHeight="1" x14ac:dyDescent="0.25">
      <c r="GI4573" s="237">
        <f t="shared" si="583"/>
        <v>0</v>
      </c>
      <c r="GJ4573" s="140" t="e">
        <f t="shared" ca="1" si="584"/>
        <v>#N/A</v>
      </c>
      <c r="GK4573" s="238" t="str">
        <f t="shared" ca="1" si="585"/>
        <v/>
      </c>
    </row>
    <row r="4574" spans="191:193" ht="37.5" customHeight="1" x14ac:dyDescent="0.25">
      <c r="GI4574" s="237">
        <f t="shared" si="583"/>
        <v>0</v>
      </c>
      <c r="GJ4574" s="140" t="e">
        <f t="shared" ca="1" si="584"/>
        <v>#N/A</v>
      </c>
      <c r="GK4574" s="238" t="str">
        <f t="shared" ca="1" si="585"/>
        <v/>
      </c>
    </row>
    <row r="4575" spans="191:193" ht="37.5" customHeight="1" x14ac:dyDescent="0.25">
      <c r="GI4575" s="237">
        <f t="shared" si="583"/>
        <v>0</v>
      </c>
      <c r="GJ4575" s="140" t="e">
        <f t="shared" ca="1" si="584"/>
        <v>#N/A</v>
      </c>
      <c r="GK4575" s="238" t="str">
        <f t="shared" ca="1" si="585"/>
        <v/>
      </c>
    </row>
    <row r="4576" spans="191:193" ht="37.5" customHeight="1" x14ac:dyDescent="0.25">
      <c r="GI4576" s="237">
        <f t="shared" si="583"/>
        <v>0</v>
      </c>
      <c r="GJ4576" s="140" t="e">
        <f t="shared" ca="1" si="584"/>
        <v>#N/A</v>
      </c>
      <c r="GK4576" s="238" t="str">
        <f t="shared" ca="1" si="585"/>
        <v/>
      </c>
    </row>
    <row r="4577" spans="191:193" ht="37.5" customHeight="1" x14ac:dyDescent="0.25">
      <c r="GI4577" s="237">
        <f t="shared" si="583"/>
        <v>0</v>
      </c>
      <c r="GJ4577" s="140" t="e">
        <f t="shared" ca="1" si="584"/>
        <v>#N/A</v>
      </c>
      <c r="GK4577" s="238" t="str">
        <f t="shared" ca="1" si="585"/>
        <v/>
      </c>
    </row>
    <row r="4578" spans="191:193" ht="37.5" customHeight="1" x14ac:dyDescent="0.25">
      <c r="GI4578" s="237">
        <f t="shared" si="583"/>
        <v>0</v>
      </c>
      <c r="GJ4578" s="140" t="e">
        <f t="shared" ca="1" si="584"/>
        <v>#N/A</v>
      </c>
      <c r="GK4578" s="238" t="str">
        <f t="shared" ca="1" si="585"/>
        <v/>
      </c>
    </row>
    <row r="4579" spans="191:193" ht="37.5" customHeight="1" x14ac:dyDescent="0.25">
      <c r="GI4579" s="237">
        <f t="shared" si="583"/>
        <v>0</v>
      </c>
      <c r="GJ4579" s="140" t="e">
        <f t="shared" ca="1" si="584"/>
        <v>#N/A</v>
      </c>
      <c r="GK4579" s="238" t="str">
        <f t="shared" ca="1" si="585"/>
        <v/>
      </c>
    </row>
    <row r="4580" spans="191:193" ht="37.5" customHeight="1" x14ac:dyDescent="0.25">
      <c r="GI4580" s="237">
        <f t="shared" si="583"/>
        <v>0</v>
      </c>
      <c r="GJ4580" s="140" t="e">
        <f t="shared" ca="1" si="584"/>
        <v>#N/A</v>
      </c>
      <c r="GK4580" s="238" t="str">
        <f t="shared" ca="1" si="585"/>
        <v/>
      </c>
    </row>
    <row r="4581" spans="191:193" ht="37.5" customHeight="1" x14ac:dyDescent="0.25">
      <c r="GI4581" s="237">
        <f t="shared" si="583"/>
        <v>0</v>
      </c>
      <c r="GJ4581" s="140" t="e">
        <f t="shared" ca="1" si="584"/>
        <v>#N/A</v>
      </c>
      <c r="GK4581" s="238" t="str">
        <f t="shared" ca="1" si="585"/>
        <v/>
      </c>
    </row>
    <row r="4582" spans="191:193" ht="37.5" customHeight="1" x14ac:dyDescent="0.25">
      <c r="GI4582" s="237">
        <f t="shared" si="583"/>
        <v>0</v>
      </c>
      <c r="GJ4582" s="140" t="e">
        <f t="shared" ca="1" si="584"/>
        <v>#N/A</v>
      </c>
      <c r="GK4582" s="238" t="str">
        <f t="shared" ca="1" si="585"/>
        <v/>
      </c>
    </row>
    <row r="4583" spans="191:193" ht="37.5" customHeight="1" x14ac:dyDescent="0.25">
      <c r="GI4583" s="237">
        <f t="shared" si="583"/>
        <v>0</v>
      </c>
      <c r="GJ4583" s="140" t="e">
        <f t="shared" ca="1" si="584"/>
        <v>#N/A</v>
      </c>
      <c r="GK4583" s="238" t="str">
        <f t="shared" ca="1" si="585"/>
        <v/>
      </c>
    </row>
    <row r="4584" spans="191:193" ht="37.5" customHeight="1" x14ac:dyDescent="0.25">
      <c r="GI4584" s="237">
        <f t="shared" si="583"/>
        <v>0</v>
      </c>
      <c r="GJ4584" s="140" t="e">
        <f t="shared" ca="1" si="584"/>
        <v>#N/A</v>
      </c>
      <c r="GK4584" s="238" t="str">
        <f t="shared" ca="1" si="585"/>
        <v/>
      </c>
    </row>
    <row r="4585" spans="191:193" ht="37.5" customHeight="1" x14ac:dyDescent="0.25">
      <c r="GI4585" s="237">
        <f t="shared" si="583"/>
        <v>0</v>
      </c>
      <c r="GJ4585" s="140" t="e">
        <f t="shared" ca="1" si="584"/>
        <v>#N/A</v>
      </c>
      <c r="GK4585" s="238" t="str">
        <f t="shared" ca="1" si="585"/>
        <v/>
      </c>
    </row>
    <row r="4586" spans="191:193" ht="37.5" customHeight="1" x14ac:dyDescent="0.25">
      <c r="GI4586" s="237">
        <f t="shared" si="583"/>
        <v>0</v>
      </c>
      <c r="GJ4586" s="140" t="e">
        <f t="shared" ca="1" si="584"/>
        <v>#N/A</v>
      </c>
      <c r="GK4586" s="238" t="str">
        <f t="shared" ca="1" si="585"/>
        <v/>
      </c>
    </row>
    <row r="4587" spans="191:193" ht="37.5" customHeight="1" x14ac:dyDescent="0.25">
      <c r="GI4587" s="237">
        <f t="shared" si="583"/>
        <v>0</v>
      </c>
      <c r="GJ4587" s="140" t="e">
        <f t="shared" ca="1" si="584"/>
        <v>#N/A</v>
      </c>
      <c r="GK4587" s="238" t="str">
        <f t="shared" ca="1" si="585"/>
        <v/>
      </c>
    </row>
    <row r="4588" spans="191:193" ht="37.5" customHeight="1" x14ac:dyDescent="0.25">
      <c r="GI4588" s="237">
        <f t="shared" si="583"/>
        <v>0</v>
      </c>
      <c r="GJ4588" s="140" t="e">
        <f t="shared" ca="1" si="584"/>
        <v>#N/A</v>
      </c>
      <c r="GK4588" s="238" t="str">
        <f t="shared" ca="1" si="585"/>
        <v/>
      </c>
    </row>
    <row r="4589" spans="191:193" ht="37.5" customHeight="1" x14ac:dyDescent="0.25">
      <c r="GI4589" s="237">
        <f t="shared" si="583"/>
        <v>0</v>
      </c>
      <c r="GJ4589" s="140" t="e">
        <f t="shared" ca="1" si="584"/>
        <v>#N/A</v>
      </c>
      <c r="GK4589" s="238" t="str">
        <f t="shared" ca="1" si="585"/>
        <v/>
      </c>
    </row>
    <row r="4590" spans="191:193" ht="37.5" customHeight="1" x14ac:dyDescent="0.25">
      <c r="GI4590" s="237">
        <f t="shared" si="583"/>
        <v>0</v>
      </c>
      <c r="GJ4590" s="140" t="e">
        <f t="shared" ca="1" si="584"/>
        <v>#N/A</v>
      </c>
      <c r="GK4590" s="238" t="str">
        <f t="shared" ca="1" si="585"/>
        <v/>
      </c>
    </row>
    <row r="4591" spans="191:193" ht="37.5" customHeight="1" x14ac:dyDescent="0.25">
      <c r="GI4591" s="237">
        <f t="shared" si="583"/>
        <v>0</v>
      </c>
      <c r="GJ4591" s="140" t="e">
        <f t="shared" ca="1" si="584"/>
        <v>#N/A</v>
      </c>
      <c r="GK4591" s="238" t="str">
        <f t="shared" ca="1" si="585"/>
        <v/>
      </c>
    </row>
    <row r="4592" spans="191:193" ht="37.5" customHeight="1" x14ac:dyDescent="0.25">
      <c r="GI4592" s="237">
        <f t="shared" si="583"/>
        <v>0</v>
      </c>
      <c r="GJ4592" s="140" t="e">
        <f t="shared" ca="1" si="584"/>
        <v>#N/A</v>
      </c>
      <c r="GK4592" s="238" t="str">
        <f t="shared" ca="1" si="585"/>
        <v/>
      </c>
    </row>
    <row r="4593" spans="191:193" ht="37.5" customHeight="1" x14ac:dyDescent="0.25">
      <c r="GI4593" s="237">
        <f t="shared" si="583"/>
        <v>0</v>
      </c>
      <c r="GJ4593" s="140" t="e">
        <f t="shared" ca="1" si="584"/>
        <v>#N/A</v>
      </c>
      <c r="GK4593" s="238" t="str">
        <f t="shared" ca="1" si="585"/>
        <v/>
      </c>
    </row>
    <row r="4594" spans="191:193" ht="37.5" customHeight="1" x14ac:dyDescent="0.25">
      <c r="GI4594" s="237">
        <f t="shared" si="583"/>
        <v>0</v>
      </c>
      <c r="GJ4594" s="140" t="e">
        <f t="shared" ca="1" si="584"/>
        <v>#N/A</v>
      </c>
      <c r="GK4594" s="238" t="str">
        <f t="shared" ca="1" si="585"/>
        <v/>
      </c>
    </row>
    <row r="4595" spans="191:193" ht="37.5" customHeight="1" x14ac:dyDescent="0.25">
      <c r="GI4595" s="237">
        <f t="shared" si="583"/>
        <v>0</v>
      </c>
      <c r="GJ4595" s="140" t="e">
        <f t="shared" ca="1" si="584"/>
        <v>#N/A</v>
      </c>
      <c r="GK4595" s="238" t="str">
        <f t="shared" ca="1" si="585"/>
        <v/>
      </c>
    </row>
    <row r="4596" spans="191:193" ht="37.5" customHeight="1" x14ac:dyDescent="0.25">
      <c r="GI4596" s="237">
        <f t="shared" si="583"/>
        <v>0</v>
      </c>
      <c r="GJ4596" s="140" t="e">
        <f t="shared" ca="1" si="584"/>
        <v>#N/A</v>
      </c>
      <c r="GK4596" s="238" t="str">
        <f t="shared" ca="1" si="585"/>
        <v/>
      </c>
    </row>
    <row r="4597" spans="191:193" ht="37.5" customHeight="1" x14ac:dyDescent="0.25">
      <c r="GI4597" s="237">
        <f t="shared" si="583"/>
        <v>0</v>
      </c>
      <c r="GJ4597" s="140" t="e">
        <f t="shared" ca="1" si="584"/>
        <v>#N/A</v>
      </c>
      <c r="GK4597" s="238" t="str">
        <f t="shared" ca="1" si="585"/>
        <v/>
      </c>
    </row>
    <row r="4598" spans="191:193" ht="37.5" customHeight="1" x14ac:dyDescent="0.25">
      <c r="GI4598" s="237">
        <f t="shared" si="583"/>
        <v>0</v>
      </c>
      <c r="GJ4598" s="140" t="e">
        <f t="shared" ca="1" si="584"/>
        <v>#N/A</v>
      </c>
      <c r="GK4598" s="238" t="str">
        <f t="shared" ca="1" si="585"/>
        <v/>
      </c>
    </row>
    <row r="4599" spans="191:193" ht="37.5" customHeight="1" x14ac:dyDescent="0.25">
      <c r="GI4599" s="237">
        <f t="shared" si="583"/>
        <v>0</v>
      </c>
      <c r="GJ4599" s="140" t="e">
        <f t="shared" ca="1" si="584"/>
        <v>#N/A</v>
      </c>
      <c r="GK4599" s="238" t="str">
        <f t="shared" ca="1" si="585"/>
        <v/>
      </c>
    </row>
    <row r="4600" spans="191:193" ht="37.5" customHeight="1" x14ac:dyDescent="0.25">
      <c r="GI4600" s="237">
        <f t="shared" si="583"/>
        <v>0</v>
      </c>
      <c r="GJ4600" s="140" t="e">
        <f t="shared" ca="1" si="584"/>
        <v>#N/A</v>
      </c>
      <c r="GK4600" s="238" t="str">
        <f t="shared" ca="1" si="585"/>
        <v/>
      </c>
    </row>
    <row r="4601" spans="191:193" ht="37.5" customHeight="1" x14ac:dyDescent="0.25">
      <c r="GI4601" s="237">
        <f t="shared" si="583"/>
        <v>0</v>
      </c>
      <c r="GJ4601" s="140" t="e">
        <f t="shared" ca="1" si="584"/>
        <v>#N/A</v>
      </c>
      <c r="GK4601" s="238" t="str">
        <f t="shared" ca="1" si="585"/>
        <v/>
      </c>
    </row>
    <row r="4602" spans="191:193" ht="37.5" customHeight="1" x14ac:dyDescent="0.25">
      <c r="GI4602" s="237">
        <f t="shared" si="583"/>
        <v>0</v>
      </c>
      <c r="GJ4602" s="140" t="e">
        <f t="shared" ca="1" si="584"/>
        <v>#N/A</v>
      </c>
      <c r="GK4602" s="238" t="str">
        <f t="shared" ca="1" si="585"/>
        <v/>
      </c>
    </row>
    <row r="4603" spans="191:193" ht="37.5" customHeight="1" x14ac:dyDescent="0.25">
      <c r="GI4603" s="237">
        <f t="shared" si="583"/>
        <v>0</v>
      </c>
      <c r="GJ4603" s="140" t="e">
        <f t="shared" ca="1" si="584"/>
        <v>#N/A</v>
      </c>
      <c r="GK4603" s="238" t="str">
        <f t="shared" ca="1" si="585"/>
        <v/>
      </c>
    </row>
    <row r="4604" spans="191:193" ht="37.5" customHeight="1" x14ac:dyDescent="0.25">
      <c r="GI4604" s="237">
        <f t="shared" si="583"/>
        <v>0</v>
      </c>
      <c r="GJ4604" s="140" t="e">
        <f t="shared" ca="1" si="584"/>
        <v>#N/A</v>
      </c>
      <c r="GK4604" s="238" t="str">
        <f t="shared" ca="1" si="585"/>
        <v/>
      </c>
    </row>
    <row r="4605" spans="191:193" ht="37.5" customHeight="1" x14ac:dyDescent="0.25">
      <c r="GI4605" s="237">
        <f t="shared" si="583"/>
        <v>0</v>
      </c>
      <c r="GJ4605" s="140" t="e">
        <f t="shared" ca="1" si="584"/>
        <v>#N/A</v>
      </c>
      <c r="GK4605" s="238" t="str">
        <f t="shared" ca="1" si="585"/>
        <v/>
      </c>
    </row>
    <row r="4606" spans="191:193" ht="37.5" customHeight="1" x14ac:dyDescent="0.25">
      <c r="GI4606" s="237">
        <f t="shared" si="583"/>
        <v>0</v>
      </c>
      <c r="GJ4606" s="140" t="e">
        <f t="shared" ca="1" si="584"/>
        <v>#N/A</v>
      </c>
      <c r="GK4606" s="238" t="str">
        <f t="shared" ca="1" si="585"/>
        <v/>
      </c>
    </row>
    <row r="4607" spans="191:193" ht="37.5" customHeight="1" x14ac:dyDescent="0.25">
      <c r="GI4607" s="237">
        <f t="shared" si="583"/>
        <v>0</v>
      </c>
      <c r="GJ4607" s="140" t="e">
        <f t="shared" ca="1" si="584"/>
        <v>#N/A</v>
      </c>
      <c r="GK4607" s="238" t="str">
        <f t="shared" ca="1" si="585"/>
        <v/>
      </c>
    </row>
    <row r="4608" spans="191:193" ht="37.5" customHeight="1" x14ac:dyDescent="0.25">
      <c r="GI4608" s="237">
        <f t="shared" si="583"/>
        <v>0</v>
      </c>
      <c r="GJ4608" s="140" t="e">
        <f t="shared" ca="1" si="584"/>
        <v>#N/A</v>
      </c>
      <c r="GK4608" s="238" t="str">
        <f t="shared" ca="1" si="585"/>
        <v/>
      </c>
    </row>
    <row r="4609" spans="191:193" ht="37.5" customHeight="1" x14ac:dyDescent="0.25">
      <c r="GI4609" s="237">
        <f t="shared" si="583"/>
        <v>0</v>
      </c>
      <c r="GJ4609" s="140" t="e">
        <f t="shared" ca="1" si="584"/>
        <v>#N/A</v>
      </c>
      <c r="GK4609" s="238" t="str">
        <f t="shared" ca="1" si="585"/>
        <v/>
      </c>
    </row>
    <row r="4610" spans="191:193" ht="37.5" customHeight="1" x14ac:dyDescent="0.25">
      <c r="GI4610" s="237">
        <f t="shared" ref="GI4610:GI4673" si="586">INDEX(Matrix_Ausschluss,1+(ROW(A4609)-1)/COLUMNS(CS:GG),MOD(ROW(A4609)-1,COLUMNS(CS:GG))+1)</f>
        <v>0</v>
      </c>
      <c r="GJ4610" s="140" t="e">
        <f t="shared" ca="1" si="584"/>
        <v>#N/A</v>
      </c>
      <c r="GK4610" s="238" t="str">
        <f t="shared" ca="1" si="585"/>
        <v/>
      </c>
    </row>
    <row r="4611" spans="191:193" ht="37.5" customHeight="1" x14ac:dyDescent="0.25">
      <c r="GI4611" s="237">
        <f t="shared" si="586"/>
        <v>0</v>
      </c>
      <c r="GJ4611" s="140" t="e">
        <f t="shared" ref="GJ4611:GJ4674" ca="1" si="587">MATCH("*",OFFSET($GI$1,GJ4610,0,8650),0)+GJ4610</f>
        <v>#N/A</v>
      </c>
      <c r="GK4611" s="238" t="str">
        <f t="shared" ref="GK4611:GK4674" ca="1" si="588">IF(ISERROR($GJ4611),"",INDEX($GI$2:$GI$8650,$GJ4611-1,1))</f>
        <v/>
      </c>
    </row>
    <row r="4612" spans="191:193" ht="37.5" customHeight="1" x14ac:dyDescent="0.25">
      <c r="GI4612" s="237">
        <f t="shared" si="586"/>
        <v>0</v>
      </c>
      <c r="GJ4612" s="140" t="e">
        <f t="shared" ca="1" si="587"/>
        <v>#N/A</v>
      </c>
      <c r="GK4612" s="238" t="str">
        <f t="shared" ca="1" si="588"/>
        <v/>
      </c>
    </row>
    <row r="4613" spans="191:193" ht="37.5" customHeight="1" x14ac:dyDescent="0.25">
      <c r="GI4613" s="237">
        <f t="shared" si="586"/>
        <v>0</v>
      </c>
      <c r="GJ4613" s="140" t="e">
        <f t="shared" ca="1" si="587"/>
        <v>#N/A</v>
      </c>
      <c r="GK4613" s="238" t="str">
        <f t="shared" ca="1" si="588"/>
        <v/>
      </c>
    </row>
    <row r="4614" spans="191:193" ht="37.5" customHeight="1" x14ac:dyDescent="0.25">
      <c r="GI4614" s="237">
        <f t="shared" si="586"/>
        <v>0</v>
      </c>
      <c r="GJ4614" s="140" t="e">
        <f t="shared" ca="1" si="587"/>
        <v>#N/A</v>
      </c>
      <c r="GK4614" s="238" t="str">
        <f t="shared" ca="1" si="588"/>
        <v/>
      </c>
    </row>
    <row r="4615" spans="191:193" ht="37.5" customHeight="1" x14ac:dyDescent="0.25">
      <c r="GI4615" s="237">
        <f t="shared" si="586"/>
        <v>0</v>
      </c>
      <c r="GJ4615" s="140" t="e">
        <f t="shared" ca="1" si="587"/>
        <v>#N/A</v>
      </c>
      <c r="GK4615" s="238" t="str">
        <f t="shared" ca="1" si="588"/>
        <v/>
      </c>
    </row>
    <row r="4616" spans="191:193" ht="37.5" customHeight="1" x14ac:dyDescent="0.25">
      <c r="GI4616" s="237">
        <f t="shared" si="586"/>
        <v>0</v>
      </c>
      <c r="GJ4616" s="140" t="e">
        <f t="shared" ca="1" si="587"/>
        <v>#N/A</v>
      </c>
      <c r="GK4616" s="238" t="str">
        <f t="shared" ca="1" si="588"/>
        <v/>
      </c>
    </row>
    <row r="4617" spans="191:193" ht="37.5" customHeight="1" x14ac:dyDescent="0.25">
      <c r="GI4617" s="237">
        <f t="shared" si="586"/>
        <v>0</v>
      </c>
      <c r="GJ4617" s="140" t="e">
        <f t="shared" ca="1" si="587"/>
        <v>#N/A</v>
      </c>
      <c r="GK4617" s="238" t="str">
        <f t="shared" ca="1" si="588"/>
        <v/>
      </c>
    </row>
    <row r="4618" spans="191:193" ht="37.5" customHeight="1" x14ac:dyDescent="0.25">
      <c r="GI4618" s="237">
        <f t="shared" si="586"/>
        <v>0</v>
      </c>
      <c r="GJ4618" s="140" t="e">
        <f t="shared" ca="1" si="587"/>
        <v>#N/A</v>
      </c>
      <c r="GK4618" s="238" t="str">
        <f t="shared" ca="1" si="588"/>
        <v/>
      </c>
    </row>
    <row r="4619" spans="191:193" ht="37.5" customHeight="1" x14ac:dyDescent="0.25">
      <c r="GI4619" s="237">
        <f t="shared" si="586"/>
        <v>0</v>
      </c>
      <c r="GJ4619" s="140" t="e">
        <f t="shared" ca="1" si="587"/>
        <v>#N/A</v>
      </c>
      <c r="GK4619" s="238" t="str">
        <f t="shared" ca="1" si="588"/>
        <v/>
      </c>
    </row>
    <row r="4620" spans="191:193" ht="37.5" customHeight="1" x14ac:dyDescent="0.25">
      <c r="GI4620" s="237">
        <f t="shared" si="586"/>
        <v>0</v>
      </c>
      <c r="GJ4620" s="140" t="e">
        <f t="shared" ca="1" si="587"/>
        <v>#N/A</v>
      </c>
      <c r="GK4620" s="238" t="str">
        <f t="shared" ca="1" si="588"/>
        <v/>
      </c>
    </row>
    <row r="4621" spans="191:193" ht="37.5" customHeight="1" x14ac:dyDescent="0.25">
      <c r="GI4621" s="237">
        <f t="shared" si="586"/>
        <v>0</v>
      </c>
      <c r="GJ4621" s="140" t="e">
        <f t="shared" ca="1" si="587"/>
        <v>#N/A</v>
      </c>
      <c r="GK4621" s="238" t="str">
        <f t="shared" ca="1" si="588"/>
        <v/>
      </c>
    </row>
    <row r="4622" spans="191:193" ht="37.5" customHeight="1" x14ac:dyDescent="0.25">
      <c r="GI4622" s="237">
        <f t="shared" si="586"/>
        <v>0</v>
      </c>
      <c r="GJ4622" s="140" t="e">
        <f t="shared" ca="1" si="587"/>
        <v>#N/A</v>
      </c>
      <c r="GK4622" s="238" t="str">
        <f t="shared" ca="1" si="588"/>
        <v/>
      </c>
    </row>
    <row r="4623" spans="191:193" ht="37.5" customHeight="1" x14ac:dyDescent="0.25">
      <c r="GI4623" s="237">
        <f t="shared" si="586"/>
        <v>0</v>
      </c>
      <c r="GJ4623" s="140" t="e">
        <f t="shared" ca="1" si="587"/>
        <v>#N/A</v>
      </c>
      <c r="GK4623" s="238" t="str">
        <f t="shared" ca="1" si="588"/>
        <v/>
      </c>
    </row>
    <row r="4624" spans="191:193" ht="37.5" customHeight="1" x14ac:dyDescent="0.25">
      <c r="GI4624" s="237">
        <f t="shared" si="586"/>
        <v>0</v>
      </c>
      <c r="GJ4624" s="140" t="e">
        <f t="shared" ca="1" si="587"/>
        <v>#N/A</v>
      </c>
      <c r="GK4624" s="238" t="str">
        <f t="shared" ca="1" si="588"/>
        <v/>
      </c>
    </row>
    <row r="4625" spans="191:193" ht="37.5" customHeight="1" x14ac:dyDescent="0.25">
      <c r="GI4625" s="237">
        <f t="shared" si="586"/>
        <v>0</v>
      </c>
      <c r="GJ4625" s="140" t="e">
        <f t="shared" ca="1" si="587"/>
        <v>#N/A</v>
      </c>
      <c r="GK4625" s="238" t="str">
        <f t="shared" ca="1" si="588"/>
        <v/>
      </c>
    </row>
    <row r="4626" spans="191:193" ht="37.5" customHeight="1" x14ac:dyDescent="0.25">
      <c r="GI4626" s="237">
        <f t="shared" si="586"/>
        <v>0</v>
      </c>
      <c r="GJ4626" s="140" t="e">
        <f t="shared" ca="1" si="587"/>
        <v>#N/A</v>
      </c>
      <c r="GK4626" s="238" t="str">
        <f t="shared" ca="1" si="588"/>
        <v/>
      </c>
    </row>
    <row r="4627" spans="191:193" ht="37.5" customHeight="1" x14ac:dyDescent="0.25">
      <c r="GI4627" s="237">
        <f t="shared" si="586"/>
        <v>0</v>
      </c>
      <c r="GJ4627" s="140" t="e">
        <f t="shared" ca="1" si="587"/>
        <v>#N/A</v>
      </c>
      <c r="GK4627" s="238" t="str">
        <f t="shared" ca="1" si="588"/>
        <v/>
      </c>
    </row>
    <row r="4628" spans="191:193" ht="37.5" customHeight="1" x14ac:dyDescent="0.25">
      <c r="GI4628" s="237">
        <f t="shared" si="586"/>
        <v>0</v>
      </c>
      <c r="GJ4628" s="140" t="e">
        <f t="shared" ca="1" si="587"/>
        <v>#N/A</v>
      </c>
      <c r="GK4628" s="238" t="str">
        <f t="shared" ca="1" si="588"/>
        <v/>
      </c>
    </row>
    <row r="4629" spans="191:193" ht="37.5" customHeight="1" x14ac:dyDescent="0.25">
      <c r="GI4629" s="237">
        <f t="shared" si="586"/>
        <v>0</v>
      </c>
      <c r="GJ4629" s="140" t="e">
        <f t="shared" ca="1" si="587"/>
        <v>#N/A</v>
      </c>
      <c r="GK4629" s="238" t="str">
        <f t="shared" ca="1" si="588"/>
        <v/>
      </c>
    </row>
    <row r="4630" spans="191:193" ht="37.5" customHeight="1" x14ac:dyDescent="0.25">
      <c r="GI4630" s="237">
        <f t="shared" si="586"/>
        <v>0</v>
      </c>
      <c r="GJ4630" s="140" t="e">
        <f t="shared" ca="1" si="587"/>
        <v>#N/A</v>
      </c>
      <c r="GK4630" s="238" t="str">
        <f t="shared" ca="1" si="588"/>
        <v/>
      </c>
    </row>
    <row r="4631" spans="191:193" ht="37.5" customHeight="1" x14ac:dyDescent="0.25">
      <c r="GI4631" s="237">
        <f t="shared" si="586"/>
        <v>0</v>
      </c>
      <c r="GJ4631" s="140" t="e">
        <f t="shared" ca="1" si="587"/>
        <v>#N/A</v>
      </c>
      <c r="GK4631" s="238" t="str">
        <f t="shared" ca="1" si="588"/>
        <v/>
      </c>
    </row>
    <row r="4632" spans="191:193" ht="37.5" customHeight="1" x14ac:dyDescent="0.25">
      <c r="GI4632" s="237">
        <f t="shared" si="586"/>
        <v>0</v>
      </c>
      <c r="GJ4632" s="140" t="e">
        <f t="shared" ca="1" si="587"/>
        <v>#N/A</v>
      </c>
      <c r="GK4632" s="238" t="str">
        <f t="shared" ca="1" si="588"/>
        <v/>
      </c>
    </row>
    <row r="4633" spans="191:193" ht="37.5" customHeight="1" x14ac:dyDescent="0.25">
      <c r="GI4633" s="237">
        <f t="shared" si="586"/>
        <v>0</v>
      </c>
      <c r="GJ4633" s="140" t="e">
        <f t="shared" ca="1" si="587"/>
        <v>#N/A</v>
      </c>
      <c r="GK4633" s="238" t="str">
        <f t="shared" ca="1" si="588"/>
        <v/>
      </c>
    </row>
    <row r="4634" spans="191:193" ht="37.5" customHeight="1" x14ac:dyDescent="0.25">
      <c r="GI4634" s="237">
        <f t="shared" si="586"/>
        <v>0</v>
      </c>
      <c r="GJ4634" s="140" t="e">
        <f t="shared" ca="1" si="587"/>
        <v>#N/A</v>
      </c>
      <c r="GK4634" s="238" t="str">
        <f t="shared" ca="1" si="588"/>
        <v/>
      </c>
    </row>
    <row r="4635" spans="191:193" ht="37.5" customHeight="1" x14ac:dyDescent="0.25">
      <c r="GI4635" s="237">
        <f t="shared" si="586"/>
        <v>0</v>
      </c>
      <c r="GJ4635" s="140" t="e">
        <f t="shared" ca="1" si="587"/>
        <v>#N/A</v>
      </c>
      <c r="GK4635" s="238" t="str">
        <f t="shared" ca="1" si="588"/>
        <v/>
      </c>
    </row>
    <row r="4636" spans="191:193" ht="37.5" customHeight="1" x14ac:dyDescent="0.25">
      <c r="GI4636" s="237">
        <f t="shared" si="586"/>
        <v>0</v>
      </c>
      <c r="GJ4636" s="140" t="e">
        <f t="shared" ca="1" si="587"/>
        <v>#N/A</v>
      </c>
      <c r="GK4636" s="238" t="str">
        <f t="shared" ca="1" si="588"/>
        <v/>
      </c>
    </row>
    <row r="4637" spans="191:193" ht="37.5" customHeight="1" x14ac:dyDescent="0.25">
      <c r="GI4637" s="237">
        <f t="shared" si="586"/>
        <v>0</v>
      </c>
      <c r="GJ4637" s="140" t="e">
        <f t="shared" ca="1" si="587"/>
        <v>#N/A</v>
      </c>
      <c r="GK4637" s="238" t="str">
        <f t="shared" ca="1" si="588"/>
        <v/>
      </c>
    </row>
    <row r="4638" spans="191:193" ht="37.5" customHeight="1" x14ac:dyDescent="0.25">
      <c r="GI4638" s="237">
        <f t="shared" si="586"/>
        <v>0</v>
      </c>
      <c r="GJ4638" s="140" t="e">
        <f t="shared" ca="1" si="587"/>
        <v>#N/A</v>
      </c>
      <c r="GK4638" s="238" t="str">
        <f t="shared" ca="1" si="588"/>
        <v/>
      </c>
    </row>
    <row r="4639" spans="191:193" ht="37.5" customHeight="1" x14ac:dyDescent="0.25">
      <c r="GI4639" s="237">
        <f t="shared" si="586"/>
        <v>0</v>
      </c>
      <c r="GJ4639" s="140" t="e">
        <f t="shared" ca="1" si="587"/>
        <v>#N/A</v>
      </c>
      <c r="GK4639" s="238" t="str">
        <f t="shared" ca="1" si="588"/>
        <v/>
      </c>
    </row>
    <row r="4640" spans="191:193" ht="37.5" customHeight="1" x14ac:dyDescent="0.25">
      <c r="GI4640" s="237">
        <f t="shared" si="586"/>
        <v>0</v>
      </c>
      <c r="GJ4640" s="140" t="e">
        <f t="shared" ca="1" si="587"/>
        <v>#N/A</v>
      </c>
      <c r="GK4640" s="238" t="str">
        <f t="shared" ca="1" si="588"/>
        <v/>
      </c>
    </row>
    <row r="4641" spans="191:193" ht="37.5" customHeight="1" x14ac:dyDescent="0.25">
      <c r="GI4641" s="237">
        <f t="shared" si="586"/>
        <v>0</v>
      </c>
      <c r="GJ4641" s="140" t="e">
        <f t="shared" ca="1" si="587"/>
        <v>#N/A</v>
      </c>
      <c r="GK4641" s="238" t="str">
        <f t="shared" ca="1" si="588"/>
        <v/>
      </c>
    </row>
    <row r="4642" spans="191:193" ht="37.5" customHeight="1" x14ac:dyDescent="0.25">
      <c r="GI4642" s="237">
        <f t="shared" si="586"/>
        <v>0</v>
      </c>
      <c r="GJ4642" s="140" t="e">
        <f t="shared" ca="1" si="587"/>
        <v>#N/A</v>
      </c>
      <c r="GK4642" s="238" t="str">
        <f t="shared" ca="1" si="588"/>
        <v/>
      </c>
    </row>
    <row r="4643" spans="191:193" ht="37.5" customHeight="1" x14ac:dyDescent="0.25">
      <c r="GI4643" s="237">
        <f t="shared" si="586"/>
        <v>0</v>
      </c>
      <c r="GJ4643" s="140" t="e">
        <f t="shared" ca="1" si="587"/>
        <v>#N/A</v>
      </c>
      <c r="GK4643" s="238" t="str">
        <f t="shared" ca="1" si="588"/>
        <v/>
      </c>
    </row>
    <row r="4644" spans="191:193" ht="37.5" customHeight="1" x14ac:dyDescent="0.25">
      <c r="GI4644" s="237">
        <f t="shared" si="586"/>
        <v>0</v>
      </c>
      <c r="GJ4644" s="140" t="e">
        <f t="shared" ca="1" si="587"/>
        <v>#N/A</v>
      </c>
      <c r="GK4644" s="238" t="str">
        <f t="shared" ca="1" si="588"/>
        <v/>
      </c>
    </row>
    <row r="4645" spans="191:193" ht="37.5" customHeight="1" x14ac:dyDescent="0.25">
      <c r="GI4645" s="237">
        <f t="shared" si="586"/>
        <v>0</v>
      </c>
      <c r="GJ4645" s="140" t="e">
        <f t="shared" ca="1" si="587"/>
        <v>#N/A</v>
      </c>
      <c r="GK4645" s="238" t="str">
        <f t="shared" ca="1" si="588"/>
        <v/>
      </c>
    </row>
    <row r="4646" spans="191:193" ht="37.5" customHeight="1" x14ac:dyDescent="0.25">
      <c r="GI4646" s="237">
        <f t="shared" si="586"/>
        <v>0</v>
      </c>
      <c r="GJ4646" s="140" t="e">
        <f t="shared" ca="1" si="587"/>
        <v>#N/A</v>
      </c>
      <c r="GK4646" s="238" t="str">
        <f t="shared" ca="1" si="588"/>
        <v/>
      </c>
    </row>
    <row r="4647" spans="191:193" ht="37.5" customHeight="1" x14ac:dyDescent="0.25">
      <c r="GI4647" s="237">
        <f t="shared" si="586"/>
        <v>0</v>
      </c>
      <c r="GJ4647" s="140" t="e">
        <f t="shared" ca="1" si="587"/>
        <v>#N/A</v>
      </c>
      <c r="GK4647" s="238" t="str">
        <f t="shared" ca="1" si="588"/>
        <v/>
      </c>
    </row>
    <row r="4648" spans="191:193" ht="37.5" customHeight="1" x14ac:dyDescent="0.25">
      <c r="GI4648" s="237">
        <f t="shared" si="586"/>
        <v>0</v>
      </c>
      <c r="GJ4648" s="140" t="e">
        <f t="shared" ca="1" si="587"/>
        <v>#N/A</v>
      </c>
      <c r="GK4648" s="238" t="str">
        <f t="shared" ca="1" si="588"/>
        <v/>
      </c>
    </row>
    <row r="4649" spans="191:193" ht="37.5" customHeight="1" x14ac:dyDescent="0.25">
      <c r="GI4649" s="237">
        <f t="shared" si="586"/>
        <v>0</v>
      </c>
      <c r="GJ4649" s="140" t="e">
        <f t="shared" ca="1" si="587"/>
        <v>#N/A</v>
      </c>
      <c r="GK4649" s="238" t="str">
        <f t="shared" ca="1" si="588"/>
        <v/>
      </c>
    </row>
    <row r="4650" spans="191:193" ht="37.5" customHeight="1" x14ac:dyDescent="0.25">
      <c r="GI4650" s="237">
        <f t="shared" si="586"/>
        <v>0</v>
      </c>
      <c r="GJ4650" s="140" t="e">
        <f t="shared" ca="1" si="587"/>
        <v>#N/A</v>
      </c>
      <c r="GK4650" s="238" t="str">
        <f t="shared" ca="1" si="588"/>
        <v/>
      </c>
    </row>
    <row r="4651" spans="191:193" ht="37.5" customHeight="1" x14ac:dyDescent="0.25">
      <c r="GI4651" s="237">
        <f t="shared" si="586"/>
        <v>0</v>
      </c>
      <c r="GJ4651" s="140" t="e">
        <f t="shared" ca="1" si="587"/>
        <v>#N/A</v>
      </c>
      <c r="GK4651" s="238" t="str">
        <f t="shared" ca="1" si="588"/>
        <v/>
      </c>
    </row>
    <row r="4652" spans="191:193" ht="37.5" customHeight="1" x14ac:dyDescent="0.25">
      <c r="GI4652" s="237">
        <f t="shared" si="586"/>
        <v>0</v>
      </c>
      <c r="GJ4652" s="140" t="e">
        <f t="shared" ca="1" si="587"/>
        <v>#N/A</v>
      </c>
      <c r="GK4652" s="238" t="str">
        <f t="shared" ca="1" si="588"/>
        <v/>
      </c>
    </row>
    <row r="4653" spans="191:193" ht="37.5" customHeight="1" x14ac:dyDescent="0.25">
      <c r="GI4653" s="237">
        <f t="shared" si="586"/>
        <v>0</v>
      </c>
      <c r="GJ4653" s="140" t="e">
        <f t="shared" ca="1" si="587"/>
        <v>#N/A</v>
      </c>
      <c r="GK4653" s="238" t="str">
        <f t="shared" ca="1" si="588"/>
        <v/>
      </c>
    </row>
    <row r="4654" spans="191:193" ht="37.5" customHeight="1" x14ac:dyDescent="0.25">
      <c r="GI4654" s="237">
        <f t="shared" si="586"/>
        <v>0</v>
      </c>
      <c r="GJ4654" s="140" t="e">
        <f t="shared" ca="1" si="587"/>
        <v>#N/A</v>
      </c>
      <c r="GK4654" s="238" t="str">
        <f t="shared" ca="1" si="588"/>
        <v/>
      </c>
    </row>
    <row r="4655" spans="191:193" ht="37.5" customHeight="1" x14ac:dyDescent="0.25">
      <c r="GI4655" s="237">
        <f t="shared" si="586"/>
        <v>0</v>
      </c>
      <c r="GJ4655" s="140" t="e">
        <f t="shared" ca="1" si="587"/>
        <v>#N/A</v>
      </c>
      <c r="GK4655" s="238" t="str">
        <f t="shared" ca="1" si="588"/>
        <v/>
      </c>
    </row>
    <row r="4656" spans="191:193" ht="37.5" customHeight="1" x14ac:dyDescent="0.25">
      <c r="GI4656" s="237">
        <f t="shared" si="586"/>
        <v>0</v>
      </c>
      <c r="GJ4656" s="140" t="e">
        <f t="shared" ca="1" si="587"/>
        <v>#N/A</v>
      </c>
      <c r="GK4656" s="238" t="str">
        <f t="shared" ca="1" si="588"/>
        <v/>
      </c>
    </row>
    <row r="4657" spans="191:193" ht="37.5" customHeight="1" x14ac:dyDescent="0.25">
      <c r="GI4657" s="237">
        <f t="shared" si="586"/>
        <v>0</v>
      </c>
      <c r="GJ4657" s="140" t="e">
        <f t="shared" ca="1" si="587"/>
        <v>#N/A</v>
      </c>
      <c r="GK4657" s="238" t="str">
        <f t="shared" ca="1" si="588"/>
        <v/>
      </c>
    </row>
    <row r="4658" spans="191:193" ht="37.5" customHeight="1" x14ac:dyDescent="0.25">
      <c r="GI4658" s="237">
        <f t="shared" si="586"/>
        <v>0</v>
      </c>
      <c r="GJ4658" s="140" t="e">
        <f t="shared" ca="1" si="587"/>
        <v>#N/A</v>
      </c>
      <c r="GK4658" s="238" t="str">
        <f t="shared" ca="1" si="588"/>
        <v/>
      </c>
    </row>
    <row r="4659" spans="191:193" ht="37.5" customHeight="1" x14ac:dyDescent="0.25">
      <c r="GI4659" s="237">
        <f t="shared" si="586"/>
        <v>0</v>
      </c>
      <c r="GJ4659" s="140" t="e">
        <f t="shared" ca="1" si="587"/>
        <v>#N/A</v>
      </c>
      <c r="GK4659" s="238" t="str">
        <f t="shared" ca="1" si="588"/>
        <v/>
      </c>
    </row>
    <row r="4660" spans="191:193" ht="37.5" customHeight="1" x14ac:dyDescent="0.25">
      <c r="GI4660" s="237">
        <f t="shared" si="586"/>
        <v>0</v>
      </c>
      <c r="GJ4660" s="140" t="e">
        <f t="shared" ca="1" si="587"/>
        <v>#N/A</v>
      </c>
      <c r="GK4660" s="238" t="str">
        <f t="shared" ca="1" si="588"/>
        <v/>
      </c>
    </row>
    <row r="4661" spans="191:193" ht="37.5" customHeight="1" x14ac:dyDescent="0.25">
      <c r="GI4661" s="237">
        <f t="shared" si="586"/>
        <v>0</v>
      </c>
      <c r="GJ4661" s="140" t="e">
        <f t="shared" ca="1" si="587"/>
        <v>#N/A</v>
      </c>
      <c r="GK4661" s="238" t="str">
        <f t="shared" ca="1" si="588"/>
        <v/>
      </c>
    </row>
    <row r="4662" spans="191:193" ht="37.5" customHeight="1" x14ac:dyDescent="0.25">
      <c r="GI4662" s="237">
        <f t="shared" si="586"/>
        <v>0</v>
      </c>
      <c r="GJ4662" s="140" t="e">
        <f t="shared" ca="1" si="587"/>
        <v>#N/A</v>
      </c>
      <c r="GK4662" s="238" t="str">
        <f t="shared" ca="1" si="588"/>
        <v/>
      </c>
    </row>
    <row r="4663" spans="191:193" ht="37.5" customHeight="1" x14ac:dyDescent="0.25">
      <c r="GI4663" s="237">
        <f t="shared" si="586"/>
        <v>0</v>
      </c>
      <c r="GJ4663" s="140" t="e">
        <f t="shared" ca="1" si="587"/>
        <v>#N/A</v>
      </c>
      <c r="GK4663" s="238" t="str">
        <f t="shared" ca="1" si="588"/>
        <v/>
      </c>
    </row>
    <row r="4664" spans="191:193" ht="37.5" customHeight="1" x14ac:dyDescent="0.25">
      <c r="GI4664" s="237">
        <f t="shared" si="586"/>
        <v>0</v>
      </c>
      <c r="GJ4664" s="140" t="e">
        <f t="shared" ca="1" si="587"/>
        <v>#N/A</v>
      </c>
      <c r="GK4664" s="238" t="str">
        <f t="shared" ca="1" si="588"/>
        <v/>
      </c>
    </row>
    <row r="4665" spans="191:193" ht="37.5" customHeight="1" x14ac:dyDescent="0.25">
      <c r="GI4665" s="237">
        <f t="shared" si="586"/>
        <v>0</v>
      </c>
      <c r="GJ4665" s="140" t="e">
        <f t="shared" ca="1" si="587"/>
        <v>#N/A</v>
      </c>
      <c r="GK4665" s="238" t="str">
        <f t="shared" ca="1" si="588"/>
        <v/>
      </c>
    </row>
    <row r="4666" spans="191:193" ht="37.5" customHeight="1" x14ac:dyDescent="0.25">
      <c r="GI4666" s="237">
        <f t="shared" si="586"/>
        <v>0</v>
      </c>
      <c r="GJ4666" s="140" t="e">
        <f t="shared" ca="1" si="587"/>
        <v>#N/A</v>
      </c>
      <c r="GK4666" s="238" t="str">
        <f t="shared" ca="1" si="588"/>
        <v/>
      </c>
    </row>
    <row r="4667" spans="191:193" ht="37.5" customHeight="1" x14ac:dyDescent="0.25">
      <c r="GI4667" s="237">
        <f t="shared" si="586"/>
        <v>0</v>
      </c>
      <c r="GJ4667" s="140" t="e">
        <f t="shared" ca="1" si="587"/>
        <v>#N/A</v>
      </c>
      <c r="GK4667" s="238" t="str">
        <f t="shared" ca="1" si="588"/>
        <v/>
      </c>
    </row>
    <row r="4668" spans="191:193" ht="37.5" customHeight="1" x14ac:dyDescent="0.25">
      <c r="GI4668" s="237">
        <f t="shared" si="586"/>
        <v>0</v>
      </c>
      <c r="GJ4668" s="140" t="e">
        <f t="shared" ca="1" si="587"/>
        <v>#N/A</v>
      </c>
      <c r="GK4668" s="238" t="str">
        <f t="shared" ca="1" si="588"/>
        <v/>
      </c>
    </row>
    <row r="4669" spans="191:193" ht="37.5" customHeight="1" x14ac:dyDescent="0.25">
      <c r="GI4669" s="237">
        <f t="shared" si="586"/>
        <v>0</v>
      </c>
      <c r="GJ4669" s="140" t="e">
        <f t="shared" ca="1" si="587"/>
        <v>#N/A</v>
      </c>
      <c r="GK4669" s="238" t="str">
        <f t="shared" ca="1" si="588"/>
        <v/>
      </c>
    </row>
    <row r="4670" spans="191:193" ht="37.5" customHeight="1" x14ac:dyDescent="0.25">
      <c r="GI4670" s="237">
        <f t="shared" si="586"/>
        <v>0</v>
      </c>
      <c r="GJ4670" s="140" t="e">
        <f t="shared" ca="1" si="587"/>
        <v>#N/A</v>
      </c>
      <c r="GK4670" s="238" t="str">
        <f t="shared" ca="1" si="588"/>
        <v/>
      </c>
    </row>
    <row r="4671" spans="191:193" ht="37.5" customHeight="1" x14ac:dyDescent="0.25">
      <c r="GI4671" s="237">
        <f t="shared" si="586"/>
        <v>0</v>
      </c>
      <c r="GJ4671" s="140" t="e">
        <f t="shared" ca="1" si="587"/>
        <v>#N/A</v>
      </c>
      <c r="GK4671" s="238" t="str">
        <f t="shared" ca="1" si="588"/>
        <v/>
      </c>
    </row>
    <row r="4672" spans="191:193" ht="37.5" customHeight="1" x14ac:dyDescent="0.25">
      <c r="GI4672" s="237">
        <f t="shared" si="586"/>
        <v>0</v>
      </c>
      <c r="GJ4672" s="140" t="e">
        <f t="shared" ca="1" si="587"/>
        <v>#N/A</v>
      </c>
      <c r="GK4672" s="238" t="str">
        <f t="shared" ca="1" si="588"/>
        <v/>
      </c>
    </row>
    <row r="4673" spans="191:193" ht="37.5" customHeight="1" x14ac:dyDescent="0.25">
      <c r="GI4673" s="237">
        <f t="shared" si="586"/>
        <v>0</v>
      </c>
      <c r="GJ4673" s="140" t="e">
        <f t="shared" ca="1" si="587"/>
        <v>#N/A</v>
      </c>
      <c r="GK4673" s="238" t="str">
        <f t="shared" ca="1" si="588"/>
        <v/>
      </c>
    </row>
    <row r="4674" spans="191:193" ht="37.5" customHeight="1" x14ac:dyDescent="0.25">
      <c r="GI4674" s="237">
        <f t="shared" ref="GI4674:GI4737" si="589">INDEX(Matrix_Ausschluss,1+(ROW(A4673)-1)/COLUMNS(CS:GG),MOD(ROW(A4673)-1,COLUMNS(CS:GG))+1)</f>
        <v>0</v>
      </c>
      <c r="GJ4674" s="140" t="e">
        <f t="shared" ca="1" si="587"/>
        <v>#N/A</v>
      </c>
      <c r="GK4674" s="238" t="str">
        <f t="shared" ca="1" si="588"/>
        <v/>
      </c>
    </row>
    <row r="4675" spans="191:193" ht="37.5" customHeight="1" x14ac:dyDescent="0.25">
      <c r="GI4675" s="237">
        <f t="shared" si="589"/>
        <v>0</v>
      </c>
      <c r="GJ4675" s="140" t="e">
        <f t="shared" ref="GJ4675:GJ4738" ca="1" si="590">MATCH("*",OFFSET($GI$1,GJ4674,0,8650),0)+GJ4674</f>
        <v>#N/A</v>
      </c>
      <c r="GK4675" s="238" t="str">
        <f t="shared" ref="GK4675:GK4738" ca="1" si="591">IF(ISERROR($GJ4675),"",INDEX($GI$2:$GI$8650,$GJ4675-1,1))</f>
        <v/>
      </c>
    </row>
    <row r="4676" spans="191:193" ht="37.5" customHeight="1" x14ac:dyDescent="0.25">
      <c r="GI4676" s="237">
        <f t="shared" si="589"/>
        <v>0</v>
      </c>
      <c r="GJ4676" s="140" t="e">
        <f t="shared" ca="1" si="590"/>
        <v>#N/A</v>
      </c>
      <c r="GK4676" s="238" t="str">
        <f t="shared" ca="1" si="591"/>
        <v/>
      </c>
    </row>
    <row r="4677" spans="191:193" ht="37.5" customHeight="1" x14ac:dyDescent="0.25">
      <c r="GI4677" s="237">
        <f t="shared" si="589"/>
        <v>0</v>
      </c>
      <c r="GJ4677" s="140" t="e">
        <f t="shared" ca="1" si="590"/>
        <v>#N/A</v>
      </c>
      <c r="GK4677" s="238" t="str">
        <f t="shared" ca="1" si="591"/>
        <v/>
      </c>
    </row>
    <row r="4678" spans="191:193" ht="37.5" customHeight="1" x14ac:dyDescent="0.25">
      <c r="GI4678" s="237">
        <f t="shared" si="589"/>
        <v>0</v>
      </c>
      <c r="GJ4678" s="140" t="e">
        <f t="shared" ca="1" si="590"/>
        <v>#N/A</v>
      </c>
      <c r="GK4678" s="238" t="str">
        <f t="shared" ca="1" si="591"/>
        <v/>
      </c>
    </row>
    <row r="4679" spans="191:193" ht="37.5" customHeight="1" x14ac:dyDescent="0.25">
      <c r="GI4679" s="237">
        <f t="shared" si="589"/>
        <v>0</v>
      </c>
      <c r="GJ4679" s="140" t="e">
        <f t="shared" ca="1" si="590"/>
        <v>#N/A</v>
      </c>
      <c r="GK4679" s="238" t="str">
        <f t="shared" ca="1" si="591"/>
        <v/>
      </c>
    </row>
    <row r="4680" spans="191:193" ht="37.5" customHeight="1" x14ac:dyDescent="0.25">
      <c r="GI4680" s="237">
        <f t="shared" si="589"/>
        <v>0</v>
      </c>
      <c r="GJ4680" s="140" t="e">
        <f t="shared" ca="1" si="590"/>
        <v>#N/A</v>
      </c>
      <c r="GK4680" s="238" t="str">
        <f t="shared" ca="1" si="591"/>
        <v/>
      </c>
    </row>
    <row r="4681" spans="191:193" ht="37.5" customHeight="1" x14ac:dyDescent="0.25">
      <c r="GI4681" s="237">
        <f t="shared" si="589"/>
        <v>0</v>
      </c>
      <c r="GJ4681" s="140" t="e">
        <f t="shared" ca="1" si="590"/>
        <v>#N/A</v>
      </c>
      <c r="GK4681" s="238" t="str">
        <f t="shared" ca="1" si="591"/>
        <v/>
      </c>
    </row>
    <row r="4682" spans="191:193" ht="37.5" customHeight="1" x14ac:dyDescent="0.25">
      <c r="GI4682" s="237">
        <f t="shared" si="589"/>
        <v>0</v>
      </c>
      <c r="GJ4682" s="140" t="e">
        <f t="shared" ca="1" si="590"/>
        <v>#N/A</v>
      </c>
      <c r="GK4682" s="238" t="str">
        <f t="shared" ca="1" si="591"/>
        <v/>
      </c>
    </row>
    <row r="4683" spans="191:193" ht="37.5" customHeight="1" x14ac:dyDescent="0.25">
      <c r="GI4683" s="237">
        <f t="shared" si="589"/>
        <v>0</v>
      </c>
      <c r="GJ4683" s="140" t="e">
        <f t="shared" ca="1" si="590"/>
        <v>#N/A</v>
      </c>
      <c r="GK4683" s="238" t="str">
        <f t="shared" ca="1" si="591"/>
        <v/>
      </c>
    </row>
    <row r="4684" spans="191:193" ht="37.5" customHeight="1" x14ac:dyDescent="0.25">
      <c r="GI4684" s="237">
        <f t="shared" si="589"/>
        <v>0</v>
      </c>
      <c r="GJ4684" s="140" t="e">
        <f t="shared" ca="1" si="590"/>
        <v>#N/A</v>
      </c>
      <c r="GK4684" s="238" t="str">
        <f t="shared" ca="1" si="591"/>
        <v/>
      </c>
    </row>
    <row r="4685" spans="191:193" ht="37.5" customHeight="1" x14ac:dyDescent="0.25">
      <c r="GI4685" s="237">
        <f t="shared" si="589"/>
        <v>0</v>
      </c>
      <c r="GJ4685" s="140" t="e">
        <f t="shared" ca="1" si="590"/>
        <v>#N/A</v>
      </c>
      <c r="GK4685" s="238" t="str">
        <f t="shared" ca="1" si="591"/>
        <v/>
      </c>
    </row>
    <row r="4686" spans="191:193" ht="37.5" customHeight="1" x14ac:dyDescent="0.25">
      <c r="GI4686" s="237">
        <f t="shared" si="589"/>
        <v>0</v>
      </c>
      <c r="GJ4686" s="140" t="e">
        <f t="shared" ca="1" si="590"/>
        <v>#N/A</v>
      </c>
      <c r="GK4686" s="238" t="str">
        <f t="shared" ca="1" si="591"/>
        <v/>
      </c>
    </row>
    <row r="4687" spans="191:193" ht="37.5" customHeight="1" x14ac:dyDescent="0.25">
      <c r="GI4687" s="237">
        <f t="shared" si="589"/>
        <v>0</v>
      </c>
      <c r="GJ4687" s="140" t="e">
        <f t="shared" ca="1" si="590"/>
        <v>#N/A</v>
      </c>
      <c r="GK4687" s="238" t="str">
        <f t="shared" ca="1" si="591"/>
        <v/>
      </c>
    </row>
    <row r="4688" spans="191:193" ht="37.5" customHeight="1" x14ac:dyDescent="0.25">
      <c r="GI4688" s="237">
        <f t="shared" si="589"/>
        <v>0</v>
      </c>
      <c r="GJ4688" s="140" t="e">
        <f t="shared" ca="1" si="590"/>
        <v>#N/A</v>
      </c>
      <c r="GK4688" s="238" t="str">
        <f t="shared" ca="1" si="591"/>
        <v/>
      </c>
    </row>
    <row r="4689" spans="191:193" ht="37.5" customHeight="1" x14ac:dyDescent="0.25">
      <c r="GI4689" s="237">
        <f t="shared" si="589"/>
        <v>0</v>
      </c>
      <c r="GJ4689" s="140" t="e">
        <f t="shared" ca="1" si="590"/>
        <v>#N/A</v>
      </c>
      <c r="GK4689" s="238" t="str">
        <f t="shared" ca="1" si="591"/>
        <v/>
      </c>
    </row>
    <row r="4690" spans="191:193" ht="37.5" customHeight="1" x14ac:dyDescent="0.25">
      <c r="GI4690" s="237">
        <f t="shared" si="589"/>
        <v>0</v>
      </c>
      <c r="GJ4690" s="140" t="e">
        <f t="shared" ca="1" si="590"/>
        <v>#N/A</v>
      </c>
      <c r="GK4690" s="238" t="str">
        <f t="shared" ca="1" si="591"/>
        <v/>
      </c>
    </row>
    <row r="4691" spans="191:193" ht="37.5" customHeight="1" x14ac:dyDescent="0.25">
      <c r="GI4691" s="237">
        <f t="shared" si="589"/>
        <v>0</v>
      </c>
      <c r="GJ4691" s="140" t="e">
        <f t="shared" ca="1" si="590"/>
        <v>#N/A</v>
      </c>
      <c r="GK4691" s="238" t="str">
        <f t="shared" ca="1" si="591"/>
        <v/>
      </c>
    </row>
    <row r="4692" spans="191:193" ht="37.5" customHeight="1" x14ac:dyDescent="0.25">
      <c r="GI4692" s="237">
        <f t="shared" si="589"/>
        <v>0</v>
      </c>
      <c r="GJ4692" s="140" t="e">
        <f t="shared" ca="1" si="590"/>
        <v>#N/A</v>
      </c>
      <c r="GK4692" s="238" t="str">
        <f t="shared" ca="1" si="591"/>
        <v/>
      </c>
    </row>
    <row r="4693" spans="191:193" ht="37.5" customHeight="1" x14ac:dyDescent="0.25">
      <c r="GI4693" s="237">
        <f t="shared" si="589"/>
        <v>0</v>
      </c>
      <c r="GJ4693" s="140" t="e">
        <f t="shared" ca="1" si="590"/>
        <v>#N/A</v>
      </c>
      <c r="GK4693" s="238" t="str">
        <f t="shared" ca="1" si="591"/>
        <v/>
      </c>
    </row>
    <row r="4694" spans="191:193" ht="37.5" customHeight="1" x14ac:dyDescent="0.25">
      <c r="GI4694" s="237">
        <f t="shared" si="589"/>
        <v>0</v>
      </c>
      <c r="GJ4694" s="140" t="e">
        <f t="shared" ca="1" si="590"/>
        <v>#N/A</v>
      </c>
      <c r="GK4694" s="238" t="str">
        <f t="shared" ca="1" si="591"/>
        <v/>
      </c>
    </row>
    <row r="4695" spans="191:193" ht="37.5" customHeight="1" x14ac:dyDescent="0.25">
      <c r="GI4695" s="237">
        <f t="shared" si="589"/>
        <v>0</v>
      </c>
      <c r="GJ4695" s="140" t="e">
        <f t="shared" ca="1" si="590"/>
        <v>#N/A</v>
      </c>
      <c r="GK4695" s="238" t="str">
        <f t="shared" ca="1" si="591"/>
        <v/>
      </c>
    </row>
    <row r="4696" spans="191:193" ht="37.5" customHeight="1" x14ac:dyDescent="0.25">
      <c r="GI4696" s="237">
        <f t="shared" si="589"/>
        <v>0</v>
      </c>
      <c r="GJ4696" s="140" t="e">
        <f t="shared" ca="1" si="590"/>
        <v>#N/A</v>
      </c>
      <c r="GK4696" s="238" t="str">
        <f t="shared" ca="1" si="591"/>
        <v/>
      </c>
    </row>
    <row r="4697" spans="191:193" ht="37.5" customHeight="1" x14ac:dyDescent="0.25">
      <c r="GI4697" s="237">
        <f t="shared" si="589"/>
        <v>0</v>
      </c>
      <c r="GJ4697" s="140" t="e">
        <f t="shared" ca="1" si="590"/>
        <v>#N/A</v>
      </c>
      <c r="GK4697" s="238" t="str">
        <f t="shared" ca="1" si="591"/>
        <v/>
      </c>
    </row>
    <row r="4698" spans="191:193" ht="37.5" customHeight="1" x14ac:dyDescent="0.25">
      <c r="GI4698" s="237">
        <f t="shared" si="589"/>
        <v>0</v>
      </c>
      <c r="GJ4698" s="140" t="e">
        <f t="shared" ca="1" si="590"/>
        <v>#N/A</v>
      </c>
      <c r="GK4698" s="238" t="str">
        <f t="shared" ca="1" si="591"/>
        <v/>
      </c>
    </row>
    <row r="4699" spans="191:193" ht="37.5" customHeight="1" x14ac:dyDescent="0.25">
      <c r="GI4699" s="237">
        <f t="shared" si="589"/>
        <v>0</v>
      </c>
      <c r="GJ4699" s="140" t="e">
        <f t="shared" ca="1" si="590"/>
        <v>#N/A</v>
      </c>
      <c r="GK4699" s="238" t="str">
        <f t="shared" ca="1" si="591"/>
        <v/>
      </c>
    </row>
    <row r="4700" spans="191:193" ht="37.5" customHeight="1" x14ac:dyDescent="0.25">
      <c r="GI4700" s="237">
        <f t="shared" si="589"/>
        <v>0</v>
      </c>
      <c r="GJ4700" s="140" t="e">
        <f t="shared" ca="1" si="590"/>
        <v>#N/A</v>
      </c>
      <c r="GK4700" s="238" t="str">
        <f t="shared" ca="1" si="591"/>
        <v/>
      </c>
    </row>
    <row r="4701" spans="191:193" ht="37.5" customHeight="1" x14ac:dyDescent="0.25">
      <c r="GI4701" s="237">
        <f t="shared" si="589"/>
        <v>0</v>
      </c>
      <c r="GJ4701" s="140" t="e">
        <f t="shared" ca="1" si="590"/>
        <v>#N/A</v>
      </c>
      <c r="GK4701" s="238" t="str">
        <f t="shared" ca="1" si="591"/>
        <v/>
      </c>
    </row>
    <row r="4702" spans="191:193" ht="37.5" customHeight="1" x14ac:dyDescent="0.25">
      <c r="GI4702" s="237">
        <f t="shared" si="589"/>
        <v>0</v>
      </c>
      <c r="GJ4702" s="140" t="e">
        <f t="shared" ca="1" si="590"/>
        <v>#N/A</v>
      </c>
      <c r="GK4702" s="238" t="str">
        <f t="shared" ca="1" si="591"/>
        <v/>
      </c>
    </row>
    <row r="4703" spans="191:193" ht="37.5" customHeight="1" x14ac:dyDescent="0.25">
      <c r="GI4703" s="237">
        <f t="shared" si="589"/>
        <v>0</v>
      </c>
      <c r="GJ4703" s="140" t="e">
        <f t="shared" ca="1" si="590"/>
        <v>#N/A</v>
      </c>
      <c r="GK4703" s="238" t="str">
        <f t="shared" ca="1" si="591"/>
        <v/>
      </c>
    </row>
    <row r="4704" spans="191:193" ht="37.5" customHeight="1" x14ac:dyDescent="0.25">
      <c r="GI4704" s="237">
        <f t="shared" si="589"/>
        <v>0</v>
      </c>
      <c r="GJ4704" s="140" t="e">
        <f t="shared" ca="1" si="590"/>
        <v>#N/A</v>
      </c>
      <c r="GK4704" s="238" t="str">
        <f t="shared" ca="1" si="591"/>
        <v/>
      </c>
    </row>
    <row r="4705" spans="191:193" ht="37.5" customHeight="1" x14ac:dyDescent="0.25">
      <c r="GI4705" s="237">
        <f t="shared" si="589"/>
        <v>0</v>
      </c>
      <c r="GJ4705" s="140" t="e">
        <f t="shared" ca="1" si="590"/>
        <v>#N/A</v>
      </c>
      <c r="GK4705" s="238" t="str">
        <f t="shared" ca="1" si="591"/>
        <v/>
      </c>
    </row>
    <row r="4706" spans="191:193" ht="37.5" customHeight="1" x14ac:dyDescent="0.25">
      <c r="GI4706" s="237">
        <f t="shared" si="589"/>
        <v>0</v>
      </c>
      <c r="GJ4706" s="140" t="e">
        <f t="shared" ca="1" si="590"/>
        <v>#N/A</v>
      </c>
      <c r="GK4706" s="238" t="str">
        <f t="shared" ca="1" si="591"/>
        <v/>
      </c>
    </row>
    <row r="4707" spans="191:193" ht="37.5" customHeight="1" x14ac:dyDescent="0.25">
      <c r="GI4707" s="237">
        <f t="shared" si="589"/>
        <v>0</v>
      </c>
      <c r="GJ4707" s="140" t="e">
        <f t="shared" ca="1" si="590"/>
        <v>#N/A</v>
      </c>
      <c r="GK4707" s="238" t="str">
        <f t="shared" ca="1" si="591"/>
        <v/>
      </c>
    </row>
    <row r="4708" spans="191:193" ht="37.5" customHeight="1" x14ac:dyDescent="0.25">
      <c r="GI4708" s="237">
        <f t="shared" si="589"/>
        <v>0</v>
      </c>
      <c r="GJ4708" s="140" t="e">
        <f t="shared" ca="1" si="590"/>
        <v>#N/A</v>
      </c>
      <c r="GK4708" s="238" t="str">
        <f t="shared" ca="1" si="591"/>
        <v/>
      </c>
    </row>
    <row r="4709" spans="191:193" ht="37.5" customHeight="1" x14ac:dyDescent="0.25">
      <c r="GI4709" s="237">
        <f t="shared" si="589"/>
        <v>0</v>
      </c>
      <c r="GJ4709" s="140" t="e">
        <f t="shared" ca="1" si="590"/>
        <v>#N/A</v>
      </c>
      <c r="GK4709" s="238" t="str">
        <f t="shared" ca="1" si="591"/>
        <v/>
      </c>
    </row>
    <row r="4710" spans="191:193" ht="37.5" customHeight="1" x14ac:dyDescent="0.25">
      <c r="GI4710" s="237">
        <f t="shared" si="589"/>
        <v>0</v>
      </c>
      <c r="GJ4710" s="140" t="e">
        <f t="shared" ca="1" si="590"/>
        <v>#N/A</v>
      </c>
      <c r="GK4710" s="238" t="str">
        <f t="shared" ca="1" si="591"/>
        <v/>
      </c>
    </row>
    <row r="4711" spans="191:193" ht="37.5" customHeight="1" x14ac:dyDescent="0.25">
      <c r="GI4711" s="237">
        <f t="shared" si="589"/>
        <v>0</v>
      </c>
      <c r="GJ4711" s="140" t="e">
        <f t="shared" ca="1" si="590"/>
        <v>#N/A</v>
      </c>
      <c r="GK4711" s="238" t="str">
        <f t="shared" ca="1" si="591"/>
        <v/>
      </c>
    </row>
    <row r="4712" spans="191:193" ht="37.5" customHeight="1" x14ac:dyDescent="0.25">
      <c r="GI4712" s="237">
        <f t="shared" si="589"/>
        <v>0</v>
      </c>
      <c r="GJ4712" s="140" t="e">
        <f t="shared" ca="1" si="590"/>
        <v>#N/A</v>
      </c>
      <c r="GK4712" s="238" t="str">
        <f t="shared" ca="1" si="591"/>
        <v/>
      </c>
    </row>
    <row r="4713" spans="191:193" ht="37.5" customHeight="1" x14ac:dyDescent="0.25">
      <c r="GI4713" s="237">
        <f t="shared" si="589"/>
        <v>0</v>
      </c>
      <c r="GJ4713" s="140" t="e">
        <f t="shared" ca="1" si="590"/>
        <v>#N/A</v>
      </c>
      <c r="GK4713" s="238" t="str">
        <f t="shared" ca="1" si="591"/>
        <v/>
      </c>
    </row>
    <row r="4714" spans="191:193" ht="37.5" customHeight="1" x14ac:dyDescent="0.25">
      <c r="GI4714" s="237">
        <f t="shared" si="589"/>
        <v>0</v>
      </c>
      <c r="GJ4714" s="140" t="e">
        <f t="shared" ca="1" si="590"/>
        <v>#N/A</v>
      </c>
      <c r="GK4714" s="238" t="str">
        <f t="shared" ca="1" si="591"/>
        <v/>
      </c>
    </row>
    <row r="4715" spans="191:193" ht="37.5" customHeight="1" x14ac:dyDescent="0.25">
      <c r="GI4715" s="237">
        <f t="shared" si="589"/>
        <v>0</v>
      </c>
      <c r="GJ4715" s="140" t="e">
        <f t="shared" ca="1" si="590"/>
        <v>#N/A</v>
      </c>
      <c r="GK4715" s="238" t="str">
        <f t="shared" ca="1" si="591"/>
        <v/>
      </c>
    </row>
    <row r="4716" spans="191:193" ht="37.5" customHeight="1" x14ac:dyDescent="0.25">
      <c r="GI4716" s="237">
        <f t="shared" si="589"/>
        <v>0</v>
      </c>
      <c r="GJ4716" s="140" t="e">
        <f t="shared" ca="1" si="590"/>
        <v>#N/A</v>
      </c>
      <c r="GK4716" s="238" t="str">
        <f t="shared" ca="1" si="591"/>
        <v/>
      </c>
    </row>
    <row r="4717" spans="191:193" ht="37.5" customHeight="1" x14ac:dyDescent="0.25">
      <c r="GI4717" s="237">
        <f t="shared" si="589"/>
        <v>0</v>
      </c>
      <c r="GJ4717" s="140" t="e">
        <f t="shared" ca="1" si="590"/>
        <v>#N/A</v>
      </c>
      <c r="GK4717" s="238" t="str">
        <f t="shared" ca="1" si="591"/>
        <v/>
      </c>
    </row>
    <row r="4718" spans="191:193" ht="37.5" customHeight="1" x14ac:dyDescent="0.25">
      <c r="GI4718" s="237">
        <f t="shared" si="589"/>
        <v>0</v>
      </c>
      <c r="GJ4718" s="140" t="e">
        <f t="shared" ca="1" si="590"/>
        <v>#N/A</v>
      </c>
      <c r="GK4718" s="238" t="str">
        <f t="shared" ca="1" si="591"/>
        <v/>
      </c>
    </row>
    <row r="4719" spans="191:193" ht="37.5" customHeight="1" x14ac:dyDescent="0.25">
      <c r="GI4719" s="237">
        <f t="shared" si="589"/>
        <v>0</v>
      </c>
      <c r="GJ4719" s="140" t="e">
        <f t="shared" ca="1" si="590"/>
        <v>#N/A</v>
      </c>
      <c r="GK4719" s="238" t="str">
        <f t="shared" ca="1" si="591"/>
        <v/>
      </c>
    </row>
    <row r="4720" spans="191:193" ht="37.5" customHeight="1" x14ac:dyDescent="0.25">
      <c r="GI4720" s="237">
        <f t="shared" si="589"/>
        <v>0</v>
      </c>
      <c r="GJ4720" s="140" t="e">
        <f t="shared" ca="1" si="590"/>
        <v>#N/A</v>
      </c>
      <c r="GK4720" s="238" t="str">
        <f t="shared" ca="1" si="591"/>
        <v/>
      </c>
    </row>
    <row r="4721" spans="191:193" ht="37.5" customHeight="1" x14ac:dyDescent="0.25">
      <c r="GI4721" s="237">
        <f t="shared" si="589"/>
        <v>0</v>
      </c>
      <c r="GJ4721" s="140" t="e">
        <f t="shared" ca="1" si="590"/>
        <v>#N/A</v>
      </c>
      <c r="GK4721" s="238" t="str">
        <f t="shared" ca="1" si="591"/>
        <v/>
      </c>
    </row>
    <row r="4722" spans="191:193" ht="37.5" customHeight="1" x14ac:dyDescent="0.25">
      <c r="GI4722" s="237">
        <f t="shared" si="589"/>
        <v>0</v>
      </c>
      <c r="GJ4722" s="140" t="e">
        <f t="shared" ca="1" si="590"/>
        <v>#N/A</v>
      </c>
      <c r="GK4722" s="238" t="str">
        <f t="shared" ca="1" si="591"/>
        <v/>
      </c>
    </row>
    <row r="4723" spans="191:193" ht="37.5" customHeight="1" x14ac:dyDescent="0.25">
      <c r="GI4723" s="237">
        <f t="shared" si="589"/>
        <v>0</v>
      </c>
      <c r="GJ4723" s="140" t="e">
        <f t="shared" ca="1" si="590"/>
        <v>#N/A</v>
      </c>
      <c r="GK4723" s="238" t="str">
        <f t="shared" ca="1" si="591"/>
        <v/>
      </c>
    </row>
    <row r="4724" spans="191:193" ht="37.5" customHeight="1" x14ac:dyDescent="0.25">
      <c r="GI4724" s="237">
        <f t="shared" si="589"/>
        <v>0</v>
      </c>
      <c r="GJ4724" s="140" t="e">
        <f t="shared" ca="1" si="590"/>
        <v>#N/A</v>
      </c>
      <c r="GK4724" s="238" t="str">
        <f t="shared" ca="1" si="591"/>
        <v/>
      </c>
    </row>
    <row r="4725" spans="191:193" ht="37.5" customHeight="1" x14ac:dyDescent="0.25">
      <c r="GI4725" s="237">
        <f t="shared" si="589"/>
        <v>0</v>
      </c>
      <c r="GJ4725" s="140" t="e">
        <f t="shared" ca="1" si="590"/>
        <v>#N/A</v>
      </c>
      <c r="GK4725" s="238" t="str">
        <f t="shared" ca="1" si="591"/>
        <v/>
      </c>
    </row>
    <row r="4726" spans="191:193" ht="37.5" customHeight="1" x14ac:dyDescent="0.25">
      <c r="GI4726" s="237">
        <f t="shared" si="589"/>
        <v>0</v>
      </c>
      <c r="GJ4726" s="140" t="e">
        <f t="shared" ca="1" si="590"/>
        <v>#N/A</v>
      </c>
      <c r="GK4726" s="238" t="str">
        <f t="shared" ca="1" si="591"/>
        <v/>
      </c>
    </row>
    <row r="4727" spans="191:193" ht="37.5" customHeight="1" x14ac:dyDescent="0.25">
      <c r="GI4727" s="237">
        <f t="shared" si="589"/>
        <v>0</v>
      </c>
      <c r="GJ4727" s="140" t="e">
        <f t="shared" ca="1" si="590"/>
        <v>#N/A</v>
      </c>
      <c r="GK4727" s="238" t="str">
        <f t="shared" ca="1" si="591"/>
        <v/>
      </c>
    </row>
    <row r="4728" spans="191:193" ht="37.5" customHeight="1" x14ac:dyDescent="0.25">
      <c r="GI4728" s="237">
        <f t="shared" si="589"/>
        <v>0</v>
      </c>
      <c r="GJ4728" s="140" t="e">
        <f t="shared" ca="1" si="590"/>
        <v>#N/A</v>
      </c>
      <c r="GK4728" s="238" t="str">
        <f t="shared" ca="1" si="591"/>
        <v/>
      </c>
    </row>
    <row r="4729" spans="191:193" ht="37.5" customHeight="1" x14ac:dyDescent="0.25">
      <c r="GI4729" s="237">
        <f t="shared" si="589"/>
        <v>0</v>
      </c>
      <c r="GJ4729" s="140" t="e">
        <f t="shared" ca="1" si="590"/>
        <v>#N/A</v>
      </c>
      <c r="GK4729" s="238" t="str">
        <f t="shared" ca="1" si="591"/>
        <v/>
      </c>
    </row>
    <row r="4730" spans="191:193" ht="37.5" customHeight="1" x14ac:dyDescent="0.25">
      <c r="GI4730" s="237">
        <f t="shared" si="589"/>
        <v>0</v>
      </c>
      <c r="GJ4730" s="140" t="e">
        <f t="shared" ca="1" si="590"/>
        <v>#N/A</v>
      </c>
      <c r="GK4730" s="238" t="str">
        <f t="shared" ca="1" si="591"/>
        <v/>
      </c>
    </row>
    <row r="4731" spans="191:193" ht="37.5" customHeight="1" x14ac:dyDescent="0.25">
      <c r="GI4731" s="237">
        <f t="shared" si="589"/>
        <v>0</v>
      </c>
      <c r="GJ4731" s="140" t="e">
        <f t="shared" ca="1" si="590"/>
        <v>#N/A</v>
      </c>
      <c r="GK4731" s="238" t="str">
        <f t="shared" ca="1" si="591"/>
        <v/>
      </c>
    </row>
    <row r="4732" spans="191:193" ht="37.5" customHeight="1" x14ac:dyDescent="0.25">
      <c r="GI4732" s="237">
        <f t="shared" si="589"/>
        <v>0</v>
      </c>
      <c r="GJ4732" s="140" t="e">
        <f t="shared" ca="1" si="590"/>
        <v>#N/A</v>
      </c>
      <c r="GK4732" s="238" t="str">
        <f t="shared" ca="1" si="591"/>
        <v/>
      </c>
    </row>
    <row r="4733" spans="191:193" ht="37.5" customHeight="1" x14ac:dyDescent="0.25">
      <c r="GI4733" s="237">
        <f t="shared" si="589"/>
        <v>0</v>
      </c>
      <c r="GJ4733" s="140" t="e">
        <f t="shared" ca="1" si="590"/>
        <v>#N/A</v>
      </c>
      <c r="GK4733" s="238" t="str">
        <f t="shared" ca="1" si="591"/>
        <v/>
      </c>
    </row>
    <row r="4734" spans="191:193" ht="37.5" customHeight="1" x14ac:dyDescent="0.25">
      <c r="GI4734" s="237">
        <f t="shared" si="589"/>
        <v>0</v>
      </c>
      <c r="GJ4734" s="140" t="e">
        <f t="shared" ca="1" si="590"/>
        <v>#N/A</v>
      </c>
      <c r="GK4734" s="238" t="str">
        <f t="shared" ca="1" si="591"/>
        <v/>
      </c>
    </row>
    <row r="4735" spans="191:193" ht="37.5" customHeight="1" x14ac:dyDescent="0.25">
      <c r="GI4735" s="237">
        <f t="shared" si="589"/>
        <v>0</v>
      </c>
      <c r="GJ4735" s="140" t="e">
        <f t="shared" ca="1" si="590"/>
        <v>#N/A</v>
      </c>
      <c r="GK4735" s="238" t="str">
        <f t="shared" ca="1" si="591"/>
        <v/>
      </c>
    </row>
    <row r="4736" spans="191:193" ht="37.5" customHeight="1" x14ac:dyDescent="0.25">
      <c r="GI4736" s="237">
        <f t="shared" si="589"/>
        <v>0</v>
      </c>
      <c r="GJ4736" s="140" t="e">
        <f t="shared" ca="1" si="590"/>
        <v>#N/A</v>
      </c>
      <c r="GK4736" s="238" t="str">
        <f t="shared" ca="1" si="591"/>
        <v/>
      </c>
    </row>
    <row r="4737" spans="191:193" ht="37.5" customHeight="1" x14ac:dyDescent="0.25">
      <c r="GI4737" s="237">
        <f t="shared" si="589"/>
        <v>0</v>
      </c>
      <c r="GJ4737" s="140" t="e">
        <f t="shared" ca="1" si="590"/>
        <v>#N/A</v>
      </c>
      <c r="GK4737" s="238" t="str">
        <f t="shared" ca="1" si="591"/>
        <v/>
      </c>
    </row>
    <row r="4738" spans="191:193" ht="37.5" customHeight="1" x14ac:dyDescent="0.25">
      <c r="GI4738" s="237">
        <f t="shared" ref="GI4738:GI4801" si="592">INDEX(Matrix_Ausschluss,1+(ROW(A4737)-1)/COLUMNS(CS:GG),MOD(ROW(A4737)-1,COLUMNS(CS:GG))+1)</f>
        <v>0</v>
      </c>
      <c r="GJ4738" s="140" t="e">
        <f t="shared" ca="1" si="590"/>
        <v>#N/A</v>
      </c>
      <c r="GK4738" s="238" t="str">
        <f t="shared" ca="1" si="591"/>
        <v/>
      </c>
    </row>
    <row r="4739" spans="191:193" ht="37.5" customHeight="1" x14ac:dyDescent="0.25">
      <c r="GI4739" s="237">
        <f t="shared" si="592"/>
        <v>0</v>
      </c>
      <c r="GJ4739" s="140" t="e">
        <f t="shared" ref="GJ4739:GJ4802" ca="1" si="593">MATCH("*",OFFSET($GI$1,GJ4738,0,8650),0)+GJ4738</f>
        <v>#N/A</v>
      </c>
      <c r="GK4739" s="238" t="str">
        <f t="shared" ref="GK4739:GK4802" ca="1" si="594">IF(ISERROR($GJ4739),"",INDEX($GI$2:$GI$8650,$GJ4739-1,1))</f>
        <v/>
      </c>
    </row>
    <row r="4740" spans="191:193" ht="37.5" customHeight="1" x14ac:dyDescent="0.25">
      <c r="GI4740" s="237">
        <f t="shared" si="592"/>
        <v>0</v>
      </c>
      <c r="GJ4740" s="140" t="e">
        <f t="shared" ca="1" si="593"/>
        <v>#N/A</v>
      </c>
      <c r="GK4740" s="238" t="str">
        <f t="shared" ca="1" si="594"/>
        <v/>
      </c>
    </row>
    <row r="4741" spans="191:193" ht="37.5" customHeight="1" x14ac:dyDescent="0.25">
      <c r="GI4741" s="237">
        <f t="shared" si="592"/>
        <v>0</v>
      </c>
      <c r="GJ4741" s="140" t="e">
        <f t="shared" ca="1" si="593"/>
        <v>#N/A</v>
      </c>
      <c r="GK4741" s="238" t="str">
        <f t="shared" ca="1" si="594"/>
        <v/>
      </c>
    </row>
    <row r="4742" spans="191:193" ht="37.5" customHeight="1" x14ac:dyDescent="0.25">
      <c r="GI4742" s="237">
        <f t="shared" si="592"/>
        <v>0</v>
      </c>
      <c r="GJ4742" s="140" t="e">
        <f t="shared" ca="1" si="593"/>
        <v>#N/A</v>
      </c>
      <c r="GK4742" s="238" t="str">
        <f t="shared" ca="1" si="594"/>
        <v/>
      </c>
    </row>
    <row r="4743" spans="191:193" ht="37.5" customHeight="1" x14ac:dyDescent="0.25">
      <c r="GI4743" s="237">
        <f t="shared" si="592"/>
        <v>0</v>
      </c>
      <c r="GJ4743" s="140" t="e">
        <f t="shared" ca="1" si="593"/>
        <v>#N/A</v>
      </c>
      <c r="GK4743" s="238" t="str">
        <f t="shared" ca="1" si="594"/>
        <v/>
      </c>
    </row>
    <row r="4744" spans="191:193" ht="37.5" customHeight="1" x14ac:dyDescent="0.25">
      <c r="GI4744" s="237">
        <f t="shared" si="592"/>
        <v>0</v>
      </c>
      <c r="GJ4744" s="140" t="e">
        <f t="shared" ca="1" si="593"/>
        <v>#N/A</v>
      </c>
      <c r="GK4744" s="238" t="str">
        <f t="shared" ca="1" si="594"/>
        <v/>
      </c>
    </row>
    <row r="4745" spans="191:193" ht="37.5" customHeight="1" x14ac:dyDescent="0.25">
      <c r="GI4745" s="237">
        <f t="shared" si="592"/>
        <v>0</v>
      </c>
      <c r="GJ4745" s="140" t="e">
        <f t="shared" ca="1" si="593"/>
        <v>#N/A</v>
      </c>
      <c r="GK4745" s="238" t="str">
        <f t="shared" ca="1" si="594"/>
        <v/>
      </c>
    </row>
    <row r="4746" spans="191:193" ht="37.5" customHeight="1" x14ac:dyDescent="0.25">
      <c r="GI4746" s="237">
        <f t="shared" si="592"/>
        <v>0</v>
      </c>
      <c r="GJ4746" s="140" t="e">
        <f t="shared" ca="1" si="593"/>
        <v>#N/A</v>
      </c>
      <c r="GK4746" s="238" t="str">
        <f t="shared" ca="1" si="594"/>
        <v/>
      </c>
    </row>
    <row r="4747" spans="191:193" ht="37.5" customHeight="1" x14ac:dyDescent="0.25">
      <c r="GI4747" s="237">
        <f t="shared" si="592"/>
        <v>0</v>
      </c>
      <c r="GJ4747" s="140" t="e">
        <f t="shared" ca="1" si="593"/>
        <v>#N/A</v>
      </c>
      <c r="GK4747" s="238" t="str">
        <f t="shared" ca="1" si="594"/>
        <v/>
      </c>
    </row>
    <row r="4748" spans="191:193" ht="37.5" customHeight="1" x14ac:dyDescent="0.25">
      <c r="GI4748" s="237">
        <f t="shared" si="592"/>
        <v>0</v>
      </c>
      <c r="GJ4748" s="140" t="e">
        <f t="shared" ca="1" si="593"/>
        <v>#N/A</v>
      </c>
      <c r="GK4748" s="238" t="str">
        <f t="shared" ca="1" si="594"/>
        <v/>
      </c>
    </row>
    <row r="4749" spans="191:193" ht="37.5" customHeight="1" x14ac:dyDescent="0.25">
      <c r="GI4749" s="237">
        <f t="shared" si="592"/>
        <v>0</v>
      </c>
      <c r="GJ4749" s="140" t="e">
        <f t="shared" ca="1" si="593"/>
        <v>#N/A</v>
      </c>
      <c r="GK4749" s="238" t="str">
        <f t="shared" ca="1" si="594"/>
        <v/>
      </c>
    </row>
    <row r="4750" spans="191:193" ht="37.5" customHeight="1" x14ac:dyDescent="0.25">
      <c r="GI4750" s="237">
        <f t="shared" si="592"/>
        <v>0</v>
      </c>
      <c r="GJ4750" s="140" t="e">
        <f t="shared" ca="1" si="593"/>
        <v>#N/A</v>
      </c>
      <c r="GK4750" s="238" t="str">
        <f t="shared" ca="1" si="594"/>
        <v/>
      </c>
    </row>
    <row r="4751" spans="191:193" ht="37.5" customHeight="1" x14ac:dyDescent="0.25">
      <c r="GI4751" s="237">
        <f t="shared" si="592"/>
        <v>0</v>
      </c>
      <c r="GJ4751" s="140" t="e">
        <f t="shared" ca="1" si="593"/>
        <v>#N/A</v>
      </c>
      <c r="GK4751" s="238" t="str">
        <f t="shared" ca="1" si="594"/>
        <v/>
      </c>
    </row>
    <row r="4752" spans="191:193" ht="37.5" customHeight="1" x14ac:dyDescent="0.25">
      <c r="GI4752" s="237">
        <f t="shared" si="592"/>
        <v>0</v>
      </c>
      <c r="GJ4752" s="140" t="e">
        <f t="shared" ca="1" si="593"/>
        <v>#N/A</v>
      </c>
      <c r="GK4752" s="238" t="str">
        <f t="shared" ca="1" si="594"/>
        <v/>
      </c>
    </row>
    <row r="4753" spans="191:193" ht="37.5" customHeight="1" x14ac:dyDescent="0.25">
      <c r="GI4753" s="237">
        <f t="shared" si="592"/>
        <v>0</v>
      </c>
      <c r="GJ4753" s="140" t="e">
        <f t="shared" ca="1" si="593"/>
        <v>#N/A</v>
      </c>
      <c r="GK4753" s="238" t="str">
        <f t="shared" ca="1" si="594"/>
        <v/>
      </c>
    </row>
    <row r="4754" spans="191:193" ht="37.5" customHeight="1" x14ac:dyDescent="0.25">
      <c r="GI4754" s="237">
        <f t="shared" si="592"/>
        <v>0</v>
      </c>
      <c r="GJ4754" s="140" t="e">
        <f t="shared" ca="1" si="593"/>
        <v>#N/A</v>
      </c>
      <c r="GK4754" s="238" t="str">
        <f t="shared" ca="1" si="594"/>
        <v/>
      </c>
    </row>
    <row r="4755" spans="191:193" ht="37.5" customHeight="1" x14ac:dyDescent="0.25">
      <c r="GI4755" s="237">
        <f t="shared" si="592"/>
        <v>0</v>
      </c>
      <c r="GJ4755" s="140" t="e">
        <f t="shared" ca="1" si="593"/>
        <v>#N/A</v>
      </c>
      <c r="GK4755" s="238" t="str">
        <f t="shared" ca="1" si="594"/>
        <v/>
      </c>
    </row>
    <row r="4756" spans="191:193" ht="37.5" customHeight="1" x14ac:dyDescent="0.25">
      <c r="GI4756" s="237">
        <f t="shared" si="592"/>
        <v>0</v>
      </c>
      <c r="GJ4756" s="140" t="e">
        <f t="shared" ca="1" si="593"/>
        <v>#N/A</v>
      </c>
      <c r="GK4756" s="238" t="str">
        <f t="shared" ca="1" si="594"/>
        <v/>
      </c>
    </row>
    <row r="4757" spans="191:193" ht="37.5" customHeight="1" x14ac:dyDescent="0.25">
      <c r="GI4757" s="237">
        <f t="shared" si="592"/>
        <v>0</v>
      </c>
      <c r="GJ4757" s="140" t="e">
        <f t="shared" ca="1" si="593"/>
        <v>#N/A</v>
      </c>
      <c r="GK4757" s="238" t="str">
        <f t="shared" ca="1" si="594"/>
        <v/>
      </c>
    </row>
    <row r="4758" spans="191:193" ht="37.5" customHeight="1" x14ac:dyDescent="0.25">
      <c r="GI4758" s="237">
        <f t="shared" si="592"/>
        <v>0</v>
      </c>
      <c r="GJ4758" s="140" t="e">
        <f t="shared" ca="1" si="593"/>
        <v>#N/A</v>
      </c>
      <c r="GK4758" s="238" t="str">
        <f t="shared" ca="1" si="594"/>
        <v/>
      </c>
    </row>
    <row r="4759" spans="191:193" ht="37.5" customHeight="1" x14ac:dyDescent="0.25">
      <c r="GI4759" s="237">
        <f t="shared" si="592"/>
        <v>0</v>
      </c>
      <c r="GJ4759" s="140" t="e">
        <f t="shared" ca="1" si="593"/>
        <v>#N/A</v>
      </c>
      <c r="GK4759" s="238" t="str">
        <f t="shared" ca="1" si="594"/>
        <v/>
      </c>
    </row>
    <row r="4760" spans="191:193" ht="37.5" customHeight="1" x14ac:dyDescent="0.25">
      <c r="GI4760" s="237">
        <f t="shared" si="592"/>
        <v>0</v>
      </c>
      <c r="GJ4760" s="140" t="e">
        <f t="shared" ca="1" si="593"/>
        <v>#N/A</v>
      </c>
      <c r="GK4760" s="238" t="str">
        <f t="shared" ca="1" si="594"/>
        <v/>
      </c>
    </row>
    <row r="4761" spans="191:193" ht="37.5" customHeight="1" x14ac:dyDescent="0.25">
      <c r="GI4761" s="237">
        <f t="shared" si="592"/>
        <v>0</v>
      </c>
      <c r="GJ4761" s="140" t="e">
        <f t="shared" ca="1" si="593"/>
        <v>#N/A</v>
      </c>
      <c r="GK4761" s="238" t="str">
        <f t="shared" ca="1" si="594"/>
        <v/>
      </c>
    </row>
    <row r="4762" spans="191:193" ht="37.5" customHeight="1" x14ac:dyDescent="0.25">
      <c r="GI4762" s="237">
        <f t="shared" si="592"/>
        <v>0</v>
      </c>
      <c r="GJ4762" s="140" t="e">
        <f t="shared" ca="1" si="593"/>
        <v>#N/A</v>
      </c>
      <c r="GK4762" s="238" t="str">
        <f t="shared" ca="1" si="594"/>
        <v/>
      </c>
    </row>
    <row r="4763" spans="191:193" ht="37.5" customHeight="1" x14ac:dyDescent="0.25">
      <c r="GI4763" s="237">
        <f t="shared" si="592"/>
        <v>0</v>
      </c>
      <c r="GJ4763" s="140" t="e">
        <f t="shared" ca="1" si="593"/>
        <v>#N/A</v>
      </c>
      <c r="GK4763" s="238" t="str">
        <f t="shared" ca="1" si="594"/>
        <v/>
      </c>
    </row>
    <row r="4764" spans="191:193" ht="37.5" customHeight="1" x14ac:dyDescent="0.25">
      <c r="GI4764" s="237">
        <f t="shared" si="592"/>
        <v>0</v>
      </c>
      <c r="GJ4764" s="140" t="e">
        <f t="shared" ca="1" si="593"/>
        <v>#N/A</v>
      </c>
      <c r="GK4764" s="238" t="str">
        <f t="shared" ca="1" si="594"/>
        <v/>
      </c>
    </row>
    <row r="4765" spans="191:193" ht="37.5" customHeight="1" x14ac:dyDescent="0.25">
      <c r="GI4765" s="237">
        <f t="shared" si="592"/>
        <v>0</v>
      </c>
      <c r="GJ4765" s="140" t="e">
        <f t="shared" ca="1" si="593"/>
        <v>#N/A</v>
      </c>
      <c r="GK4765" s="238" t="str">
        <f t="shared" ca="1" si="594"/>
        <v/>
      </c>
    </row>
    <row r="4766" spans="191:193" ht="37.5" customHeight="1" x14ac:dyDescent="0.25">
      <c r="GI4766" s="237">
        <f t="shared" si="592"/>
        <v>0</v>
      </c>
      <c r="GJ4766" s="140" t="e">
        <f t="shared" ca="1" si="593"/>
        <v>#N/A</v>
      </c>
      <c r="GK4766" s="238" t="str">
        <f t="shared" ca="1" si="594"/>
        <v/>
      </c>
    </row>
    <row r="4767" spans="191:193" ht="37.5" customHeight="1" x14ac:dyDescent="0.25">
      <c r="GI4767" s="237">
        <f t="shared" si="592"/>
        <v>0</v>
      </c>
      <c r="GJ4767" s="140" t="e">
        <f t="shared" ca="1" si="593"/>
        <v>#N/A</v>
      </c>
      <c r="GK4767" s="238" t="str">
        <f t="shared" ca="1" si="594"/>
        <v/>
      </c>
    </row>
    <row r="4768" spans="191:193" ht="37.5" customHeight="1" x14ac:dyDescent="0.25">
      <c r="GI4768" s="237">
        <f t="shared" si="592"/>
        <v>0</v>
      </c>
      <c r="GJ4768" s="140" t="e">
        <f t="shared" ca="1" si="593"/>
        <v>#N/A</v>
      </c>
      <c r="GK4768" s="238" t="str">
        <f t="shared" ca="1" si="594"/>
        <v/>
      </c>
    </row>
    <row r="4769" spans="191:193" ht="37.5" customHeight="1" x14ac:dyDescent="0.25">
      <c r="GI4769" s="237">
        <f t="shared" si="592"/>
        <v>0</v>
      </c>
      <c r="GJ4769" s="140" t="e">
        <f t="shared" ca="1" si="593"/>
        <v>#N/A</v>
      </c>
      <c r="GK4769" s="238" t="str">
        <f t="shared" ca="1" si="594"/>
        <v/>
      </c>
    </row>
    <row r="4770" spans="191:193" ht="37.5" customHeight="1" x14ac:dyDescent="0.25">
      <c r="GI4770" s="237">
        <f t="shared" si="592"/>
        <v>0</v>
      </c>
      <c r="GJ4770" s="140" t="e">
        <f t="shared" ca="1" si="593"/>
        <v>#N/A</v>
      </c>
      <c r="GK4770" s="238" t="str">
        <f t="shared" ca="1" si="594"/>
        <v/>
      </c>
    </row>
    <row r="4771" spans="191:193" ht="37.5" customHeight="1" x14ac:dyDescent="0.25">
      <c r="GI4771" s="237">
        <f t="shared" si="592"/>
        <v>0</v>
      </c>
      <c r="GJ4771" s="140" t="e">
        <f t="shared" ca="1" si="593"/>
        <v>#N/A</v>
      </c>
      <c r="GK4771" s="238" t="str">
        <f t="shared" ca="1" si="594"/>
        <v/>
      </c>
    </row>
    <row r="4772" spans="191:193" ht="37.5" customHeight="1" x14ac:dyDescent="0.25">
      <c r="GI4772" s="237">
        <f t="shared" si="592"/>
        <v>0</v>
      </c>
      <c r="GJ4772" s="140" t="e">
        <f t="shared" ca="1" si="593"/>
        <v>#N/A</v>
      </c>
      <c r="GK4772" s="238" t="str">
        <f t="shared" ca="1" si="594"/>
        <v/>
      </c>
    </row>
    <row r="4773" spans="191:193" ht="37.5" customHeight="1" x14ac:dyDescent="0.25">
      <c r="GI4773" s="237">
        <f t="shared" si="592"/>
        <v>0</v>
      </c>
      <c r="GJ4773" s="140" t="e">
        <f t="shared" ca="1" si="593"/>
        <v>#N/A</v>
      </c>
      <c r="GK4773" s="238" t="str">
        <f t="shared" ca="1" si="594"/>
        <v/>
      </c>
    </row>
    <row r="4774" spans="191:193" ht="37.5" customHeight="1" x14ac:dyDescent="0.25">
      <c r="GI4774" s="237">
        <f t="shared" si="592"/>
        <v>0</v>
      </c>
      <c r="GJ4774" s="140" t="e">
        <f t="shared" ca="1" si="593"/>
        <v>#N/A</v>
      </c>
      <c r="GK4774" s="238" t="str">
        <f t="shared" ca="1" si="594"/>
        <v/>
      </c>
    </row>
    <row r="4775" spans="191:193" ht="37.5" customHeight="1" x14ac:dyDescent="0.25">
      <c r="GI4775" s="237">
        <f t="shared" si="592"/>
        <v>0</v>
      </c>
      <c r="GJ4775" s="140" t="e">
        <f t="shared" ca="1" si="593"/>
        <v>#N/A</v>
      </c>
      <c r="GK4775" s="238" t="str">
        <f t="shared" ca="1" si="594"/>
        <v/>
      </c>
    </row>
    <row r="4776" spans="191:193" ht="37.5" customHeight="1" x14ac:dyDescent="0.25">
      <c r="GI4776" s="237">
        <f t="shared" si="592"/>
        <v>0</v>
      </c>
      <c r="GJ4776" s="140" t="e">
        <f t="shared" ca="1" si="593"/>
        <v>#N/A</v>
      </c>
      <c r="GK4776" s="238" t="str">
        <f t="shared" ca="1" si="594"/>
        <v/>
      </c>
    </row>
    <row r="4777" spans="191:193" ht="37.5" customHeight="1" x14ac:dyDescent="0.25">
      <c r="GI4777" s="237">
        <f t="shared" si="592"/>
        <v>0</v>
      </c>
      <c r="GJ4777" s="140" t="e">
        <f t="shared" ca="1" si="593"/>
        <v>#N/A</v>
      </c>
      <c r="GK4777" s="238" t="str">
        <f t="shared" ca="1" si="594"/>
        <v/>
      </c>
    </row>
    <row r="4778" spans="191:193" ht="37.5" customHeight="1" x14ac:dyDescent="0.25">
      <c r="GI4778" s="237">
        <f t="shared" si="592"/>
        <v>0</v>
      </c>
      <c r="GJ4778" s="140" t="e">
        <f t="shared" ca="1" si="593"/>
        <v>#N/A</v>
      </c>
      <c r="GK4778" s="238" t="str">
        <f t="shared" ca="1" si="594"/>
        <v/>
      </c>
    </row>
    <row r="4779" spans="191:193" ht="37.5" customHeight="1" x14ac:dyDescent="0.25">
      <c r="GI4779" s="237">
        <f t="shared" si="592"/>
        <v>0</v>
      </c>
      <c r="GJ4779" s="140" t="e">
        <f t="shared" ca="1" si="593"/>
        <v>#N/A</v>
      </c>
      <c r="GK4779" s="238" t="str">
        <f t="shared" ca="1" si="594"/>
        <v/>
      </c>
    </row>
    <row r="4780" spans="191:193" ht="37.5" customHeight="1" x14ac:dyDescent="0.25">
      <c r="GI4780" s="237">
        <f t="shared" si="592"/>
        <v>0</v>
      </c>
      <c r="GJ4780" s="140" t="e">
        <f t="shared" ca="1" si="593"/>
        <v>#N/A</v>
      </c>
      <c r="GK4780" s="238" t="str">
        <f t="shared" ca="1" si="594"/>
        <v/>
      </c>
    </row>
    <row r="4781" spans="191:193" ht="37.5" customHeight="1" x14ac:dyDescent="0.25">
      <c r="GI4781" s="237">
        <f t="shared" si="592"/>
        <v>0</v>
      </c>
      <c r="GJ4781" s="140" t="e">
        <f t="shared" ca="1" si="593"/>
        <v>#N/A</v>
      </c>
      <c r="GK4781" s="238" t="str">
        <f t="shared" ca="1" si="594"/>
        <v/>
      </c>
    </row>
    <row r="4782" spans="191:193" ht="37.5" customHeight="1" x14ac:dyDescent="0.25">
      <c r="GI4782" s="237">
        <f t="shared" si="592"/>
        <v>0</v>
      </c>
      <c r="GJ4782" s="140" t="e">
        <f t="shared" ca="1" si="593"/>
        <v>#N/A</v>
      </c>
      <c r="GK4782" s="238" t="str">
        <f t="shared" ca="1" si="594"/>
        <v/>
      </c>
    </row>
    <row r="4783" spans="191:193" ht="37.5" customHeight="1" x14ac:dyDescent="0.25">
      <c r="GI4783" s="237">
        <f t="shared" si="592"/>
        <v>0</v>
      </c>
      <c r="GJ4783" s="140" t="e">
        <f t="shared" ca="1" si="593"/>
        <v>#N/A</v>
      </c>
      <c r="GK4783" s="238" t="str">
        <f t="shared" ca="1" si="594"/>
        <v/>
      </c>
    </row>
    <row r="4784" spans="191:193" ht="37.5" customHeight="1" x14ac:dyDescent="0.25">
      <c r="GI4784" s="237">
        <f t="shared" si="592"/>
        <v>0</v>
      </c>
      <c r="GJ4784" s="140" t="e">
        <f t="shared" ca="1" si="593"/>
        <v>#N/A</v>
      </c>
      <c r="GK4784" s="238" t="str">
        <f t="shared" ca="1" si="594"/>
        <v/>
      </c>
    </row>
    <row r="4785" spans="191:193" ht="37.5" customHeight="1" x14ac:dyDescent="0.25">
      <c r="GI4785" s="237">
        <f t="shared" si="592"/>
        <v>0</v>
      </c>
      <c r="GJ4785" s="140" t="e">
        <f t="shared" ca="1" si="593"/>
        <v>#N/A</v>
      </c>
      <c r="GK4785" s="238" t="str">
        <f t="shared" ca="1" si="594"/>
        <v/>
      </c>
    </row>
    <row r="4786" spans="191:193" ht="37.5" customHeight="1" x14ac:dyDescent="0.25">
      <c r="GI4786" s="237">
        <f t="shared" si="592"/>
        <v>0</v>
      </c>
      <c r="GJ4786" s="140" t="e">
        <f t="shared" ca="1" si="593"/>
        <v>#N/A</v>
      </c>
      <c r="GK4786" s="238" t="str">
        <f t="shared" ca="1" si="594"/>
        <v/>
      </c>
    </row>
    <row r="4787" spans="191:193" ht="37.5" customHeight="1" x14ac:dyDescent="0.25">
      <c r="GI4787" s="237">
        <f t="shared" si="592"/>
        <v>0</v>
      </c>
      <c r="GJ4787" s="140" t="e">
        <f t="shared" ca="1" si="593"/>
        <v>#N/A</v>
      </c>
      <c r="GK4787" s="238" t="str">
        <f t="shared" ca="1" si="594"/>
        <v/>
      </c>
    </row>
    <row r="4788" spans="191:193" ht="37.5" customHeight="1" x14ac:dyDescent="0.25">
      <c r="GI4788" s="237">
        <f t="shared" si="592"/>
        <v>0</v>
      </c>
      <c r="GJ4788" s="140" t="e">
        <f t="shared" ca="1" si="593"/>
        <v>#N/A</v>
      </c>
      <c r="GK4788" s="238" t="str">
        <f t="shared" ca="1" si="594"/>
        <v/>
      </c>
    </row>
    <row r="4789" spans="191:193" ht="37.5" customHeight="1" x14ac:dyDescent="0.25">
      <c r="GI4789" s="237">
        <f t="shared" si="592"/>
        <v>0</v>
      </c>
      <c r="GJ4789" s="140" t="e">
        <f t="shared" ca="1" si="593"/>
        <v>#N/A</v>
      </c>
      <c r="GK4789" s="238" t="str">
        <f t="shared" ca="1" si="594"/>
        <v/>
      </c>
    </row>
    <row r="4790" spans="191:193" ht="37.5" customHeight="1" x14ac:dyDescent="0.25">
      <c r="GI4790" s="237">
        <f t="shared" si="592"/>
        <v>0</v>
      </c>
      <c r="GJ4790" s="140" t="e">
        <f t="shared" ca="1" si="593"/>
        <v>#N/A</v>
      </c>
      <c r="GK4790" s="238" t="str">
        <f t="shared" ca="1" si="594"/>
        <v/>
      </c>
    </row>
    <row r="4791" spans="191:193" ht="37.5" customHeight="1" x14ac:dyDescent="0.25">
      <c r="GI4791" s="237">
        <f t="shared" si="592"/>
        <v>0</v>
      </c>
      <c r="GJ4791" s="140" t="e">
        <f t="shared" ca="1" si="593"/>
        <v>#N/A</v>
      </c>
      <c r="GK4791" s="238" t="str">
        <f t="shared" ca="1" si="594"/>
        <v/>
      </c>
    </row>
    <row r="4792" spans="191:193" ht="37.5" customHeight="1" x14ac:dyDescent="0.25">
      <c r="GI4792" s="237">
        <f t="shared" si="592"/>
        <v>0</v>
      </c>
      <c r="GJ4792" s="140" t="e">
        <f t="shared" ca="1" si="593"/>
        <v>#N/A</v>
      </c>
      <c r="GK4792" s="238" t="str">
        <f t="shared" ca="1" si="594"/>
        <v/>
      </c>
    </row>
    <row r="4793" spans="191:193" ht="37.5" customHeight="1" x14ac:dyDescent="0.25">
      <c r="GI4793" s="237">
        <f t="shared" si="592"/>
        <v>0</v>
      </c>
      <c r="GJ4793" s="140" t="e">
        <f t="shared" ca="1" si="593"/>
        <v>#N/A</v>
      </c>
      <c r="GK4793" s="238" t="str">
        <f t="shared" ca="1" si="594"/>
        <v/>
      </c>
    </row>
    <row r="4794" spans="191:193" ht="37.5" customHeight="1" x14ac:dyDescent="0.25">
      <c r="GI4794" s="237">
        <f t="shared" si="592"/>
        <v>0</v>
      </c>
      <c r="GJ4794" s="140" t="e">
        <f t="shared" ca="1" si="593"/>
        <v>#N/A</v>
      </c>
      <c r="GK4794" s="238" t="str">
        <f t="shared" ca="1" si="594"/>
        <v/>
      </c>
    </row>
    <row r="4795" spans="191:193" ht="37.5" customHeight="1" x14ac:dyDescent="0.25">
      <c r="GI4795" s="237">
        <f t="shared" si="592"/>
        <v>0</v>
      </c>
      <c r="GJ4795" s="140" t="e">
        <f t="shared" ca="1" si="593"/>
        <v>#N/A</v>
      </c>
      <c r="GK4795" s="238" t="str">
        <f t="shared" ca="1" si="594"/>
        <v/>
      </c>
    </row>
    <row r="4796" spans="191:193" ht="37.5" customHeight="1" x14ac:dyDescent="0.25">
      <c r="GI4796" s="237">
        <f t="shared" si="592"/>
        <v>0</v>
      </c>
      <c r="GJ4796" s="140" t="e">
        <f t="shared" ca="1" si="593"/>
        <v>#N/A</v>
      </c>
      <c r="GK4796" s="238" t="str">
        <f t="shared" ca="1" si="594"/>
        <v/>
      </c>
    </row>
    <row r="4797" spans="191:193" ht="37.5" customHeight="1" x14ac:dyDescent="0.25">
      <c r="GI4797" s="237">
        <f t="shared" si="592"/>
        <v>0</v>
      </c>
      <c r="GJ4797" s="140" t="e">
        <f t="shared" ca="1" si="593"/>
        <v>#N/A</v>
      </c>
      <c r="GK4797" s="238" t="str">
        <f t="shared" ca="1" si="594"/>
        <v/>
      </c>
    </row>
    <row r="4798" spans="191:193" ht="37.5" customHeight="1" x14ac:dyDescent="0.25">
      <c r="GI4798" s="237">
        <f t="shared" si="592"/>
        <v>0</v>
      </c>
      <c r="GJ4798" s="140" t="e">
        <f t="shared" ca="1" si="593"/>
        <v>#N/A</v>
      </c>
      <c r="GK4798" s="238" t="str">
        <f t="shared" ca="1" si="594"/>
        <v/>
      </c>
    </row>
    <row r="4799" spans="191:193" ht="37.5" customHeight="1" x14ac:dyDescent="0.25">
      <c r="GI4799" s="237">
        <f t="shared" si="592"/>
        <v>0</v>
      </c>
      <c r="GJ4799" s="140" t="e">
        <f t="shared" ca="1" si="593"/>
        <v>#N/A</v>
      </c>
      <c r="GK4799" s="238" t="str">
        <f t="shared" ca="1" si="594"/>
        <v/>
      </c>
    </row>
    <row r="4800" spans="191:193" ht="37.5" customHeight="1" x14ac:dyDescent="0.25">
      <c r="GI4800" s="237">
        <f t="shared" si="592"/>
        <v>0</v>
      </c>
      <c r="GJ4800" s="140" t="e">
        <f t="shared" ca="1" si="593"/>
        <v>#N/A</v>
      </c>
      <c r="GK4800" s="238" t="str">
        <f t="shared" ca="1" si="594"/>
        <v/>
      </c>
    </row>
    <row r="4801" spans="191:193" ht="37.5" customHeight="1" x14ac:dyDescent="0.25">
      <c r="GI4801" s="237">
        <f t="shared" si="592"/>
        <v>0</v>
      </c>
      <c r="GJ4801" s="140" t="e">
        <f t="shared" ca="1" si="593"/>
        <v>#N/A</v>
      </c>
      <c r="GK4801" s="238" t="str">
        <f t="shared" ca="1" si="594"/>
        <v/>
      </c>
    </row>
    <row r="4802" spans="191:193" ht="37.5" customHeight="1" x14ac:dyDescent="0.25">
      <c r="GI4802" s="237">
        <f t="shared" ref="GI4802:GI4865" si="595">INDEX(Matrix_Ausschluss,1+(ROW(A4801)-1)/COLUMNS(CS:GG),MOD(ROW(A4801)-1,COLUMNS(CS:GG))+1)</f>
        <v>0</v>
      </c>
      <c r="GJ4802" s="140" t="e">
        <f t="shared" ca="1" si="593"/>
        <v>#N/A</v>
      </c>
      <c r="GK4802" s="238" t="str">
        <f t="shared" ca="1" si="594"/>
        <v/>
      </c>
    </row>
    <row r="4803" spans="191:193" ht="37.5" customHeight="1" x14ac:dyDescent="0.25">
      <c r="GI4803" s="237">
        <f t="shared" si="595"/>
        <v>0</v>
      </c>
      <c r="GJ4803" s="140" t="e">
        <f t="shared" ref="GJ4803:GJ4866" ca="1" si="596">MATCH("*",OFFSET($GI$1,GJ4802,0,8650),0)+GJ4802</f>
        <v>#N/A</v>
      </c>
      <c r="GK4803" s="238" t="str">
        <f t="shared" ref="GK4803:GK4866" ca="1" si="597">IF(ISERROR($GJ4803),"",INDEX($GI$2:$GI$8650,$GJ4803-1,1))</f>
        <v/>
      </c>
    </row>
    <row r="4804" spans="191:193" ht="37.5" customHeight="1" x14ac:dyDescent="0.25">
      <c r="GI4804" s="237">
        <f t="shared" si="595"/>
        <v>0</v>
      </c>
      <c r="GJ4804" s="140" t="e">
        <f t="shared" ca="1" si="596"/>
        <v>#N/A</v>
      </c>
      <c r="GK4804" s="238" t="str">
        <f t="shared" ca="1" si="597"/>
        <v/>
      </c>
    </row>
    <row r="4805" spans="191:193" ht="37.5" customHeight="1" x14ac:dyDescent="0.25">
      <c r="GI4805" s="237">
        <f t="shared" si="595"/>
        <v>0</v>
      </c>
      <c r="GJ4805" s="140" t="e">
        <f t="shared" ca="1" si="596"/>
        <v>#N/A</v>
      </c>
      <c r="GK4805" s="238" t="str">
        <f t="shared" ca="1" si="597"/>
        <v/>
      </c>
    </row>
    <row r="4806" spans="191:193" ht="37.5" customHeight="1" x14ac:dyDescent="0.25">
      <c r="GI4806" s="237">
        <f t="shared" si="595"/>
        <v>0</v>
      </c>
      <c r="GJ4806" s="140" t="e">
        <f t="shared" ca="1" si="596"/>
        <v>#N/A</v>
      </c>
      <c r="GK4806" s="238" t="str">
        <f t="shared" ca="1" si="597"/>
        <v/>
      </c>
    </row>
    <row r="4807" spans="191:193" ht="37.5" customHeight="1" x14ac:dyDescent="0.25">
      <c r="GI4807" s="237">
        <f t="shared" si="595"/>
        <v>0</v>
      </c>
      <c r="GJ4807" s="140" t="e">
        <f t="shared" ca="1" si="596"/>
        <v>#N/A</v>
      </c>
      <c r="GK4807" s="238" t="str">
        <f t="shared" ca="1" si="597"/>
        <v/>
      </c>
    </row>
    <row r="4808" spans="191:193" ht="37.5" customHeight="1" x14ac:dyDescent="0.25">
      <c r="GI4808" s="237">
        <f t="shared" si="595"/>
        <v>0</v>
      </c>
      <c r="GJ4808" s="140" t="e">
        <f t="shared" ca="1" si="596"/>
        <v>#N/A</v>
      </c>
      <c r="GK4808" s="238" t="str">
        <f t="shared" ca="1" si="597"/>
        <v/>
      </c>
    </row>
    <row r="4809" spans="191:193" ht="37.5" customHeight="1" x14ac:dyDescent="0.25">
      <c r="GI4809" s="237">
        <f t="shared" si="595"/>
        <v>0</v>
      </c>
      <c r="GJ4809" s="140" t="e">
        <f t="shared" ca="1" si="596"/>
        <v>#N/A</v>
      </c>
      <c r="GK4809" s="238" t="str">
        <f t="shared" ca="1" si="597"/>
        <v/>
      </c>
    </row>
    <row r="4810" spans="191:193" ht="37.5" customHeight="1" x14ac:dyDescent="0.25">
      <c r="GI4810" s="237">
        <f t="shared" si="595"/>
        <v>0</v>
      </c>
      <c r="GJ4810" s="140" t="e">
        <f t="shared" ca="1" si="596"/>
        <v>#N/A</v>
      </c>
      <c r="GK4810" s="238" t="str">
        <f t="shared" ca="1" si="597"/>
        <v/>
      </c>
    </row>
    <row r="4811" spans="191:193" ht="37.5" customHeight="1" x14ac:dyDescent="0.25">
      <c r="GI4811" s="237">
        <f t="shared" si="595"/>
        <v>0</v>
      </c>
      <c r="GJ4811" s="140" t="e">
        <f t="shared" ca="1" si="596"/>
        <v>#N/A</v>
      </c>
      <c r="GK4811" s="238" t="str">
        <f t="shared" ca="1" si="597"/>
        <v/>
      </c>
    </row>
    <row r="4812" spans="191:193" ht="37.5" customHeight="1" x14ac:dyDescent="0.25">
      <c r="GI4812" s="237">
        <f t="shared" si="595"/>
        <v>0</v>
      </c>
      <c r="GJ4812" s="140" t="e">
        <f t="shared" ca="1" si="596"/>
        <v>#N/A</v>
      </c>
      <c r="GK4812" s="238" t="str">
        <f t="shared" ca="1" si="597"/>
        <v/>
      </c>
    </row>
    <row r="4813" spans="191:193" ht="37.5" customHeight="1" x14ac:dyDescent="0.25">
      <c r="GI4813" s="237">
        <f t="shared" si="595"/>
        <v>0</v>
      </c>
      <c r="GJ4813" s="140" t="e">
        <f t="shared" ca="1" si="596"/>
        <v>#N/A</v>
      </c>
      <c r="GK4813" s="238" t="str">
        <f t="shared" ca="1" si="597"/>
        <v/>
      </c>
    </row>
    <row r="4814" spans="191:193" ht="37.5" customHeight="1" x14ac:dyDescent="0.25">
      <c r="GI4814" s="237">
        <f t="shared" si="595"/>
        <v>0</v>
      </c>
      <c r="GJ4814" s="140" t="e">
        <f t="shared" ca="1" si="596"/>
        <v>#N/A</v>
      </c>
      <c r="GK4814" s="238" t="str">
        <f t="shared" ca="1" si="597"/>
        <v/>
      </c>
    </row>
    <row r="4815" spans="191:193" ht="37.5" customHeight="1" x14ac:dyDescent="0.25">
      <c r="GI4815" s="237">
        <f t="shared" si="595"/>
        <v>0</v>
      </c>
      <c r="GJ4815" s="140" t="e">
        <f t="shared" ca="1" si="596"/>
        <v>#N/A</v>
      </c>
      <c r="GK4815" s="238" t="str">
        <f t="shared" ca="1" si="597"/>
        <v/>
      </c>
    </row>
    <row r="4816" spans="191:193" ht="37.5" customHeight="1" x14ac:dyDescent="0.25">
      <c r="GI4816" s="237">
        <f t="shared" si="595"/>
        <v>0</v>
      </c>
      <c r="GJ4816" s="140" t="e">
        <f t="shared" ca="1" si="596"/>
        <v>#N/A</v>
      </c>
      <c r="GK4816" s="238" t="str">
        <f t="shared" ca="1" si="597"/>
        <v/>
      </c>
    </row>
    <row r="4817" spans="191:193" ht="37.5" customHeight="1" x14ac:dyDescent="0.25">
      <c r="GI4817" s="237">
        <f t="shared" si="595"/>
        <v>0</v>
      </c>
      <c r="GJ4817" s="140" t="e">
        <f t="shared" ca="1" si="596"/>
        <v>#N/A</v>
      </c>
      <c r="GK4817" s="238" t="str">
        <f t="shared" ca="1" si="597"/>
        <v/>
      </c>
    </row>
    <row r="4818" spans="191:193" ht="37.5" customHeight="1" x14ac:dyDescent="0.25">
      <c r="GI4818" s="237">
        <f t="shared" si="595"/>
        <v>0</v>
      </c>
      <c r="GJ4818" s="140" t="e">
        <f t="shared" ca="1" si="596"/>
        <v>#N/A</v>
      </c>
      <c r="GK4818" s="238" t="str">
        <f t="shared" ca="1" si="597"/>
        <v/>
      </c>
    </row>
    <row r="4819" spans="191:193" ht="37.5" customHeight="1" x14ac:dyDescent="0.25">
      <c r="GI4819" s="237">
        <f t="shared" si="595"/>
        <v>0</v>
      </c>
      <c r="GJ4819" s="140" t="e">
        <f t="shared" ca="1" si="596"/>
        <v>#N/A</v>
      </c>
      <c r="GK4819" s="238" t="str">
        <f t="shared" ca="1" si="597"/>
        <v/>
      </c>
    </row>
    <row r="4820" spans="191:193" ht="37.5" customHeight="1" x14ac:dyDescent="0.25">
      <c r="GI4820" s="237">
        <f t="shared" si="595"/>
        <v>0</v>
      </c>
      <c r="GJ4820" s="140" t="e">
        <f t="shared" ca="1" si="596"/>
        <v>#N/A</v>
      </c>
      <c r="GK4820" s="238" t="str">
        <f t="shared" ca="1" si="597"/>
        <v/>
      </c>
    </row>
    <row r="4821" spans="191:193" ht="37.5" customHeight="1" x14ac:dyDescent="0.25">
      <c r="GI4821" s="237">
        <f t="shared" si="595"/>
        <v>0</v>
      </c>
      <c r="GJ4821" s="140" t="e">
        <f t="shared" ca="1" si="596"/>
        <v>#N/A</v>
      </c>
      <c r="GK4821" s="238" t="str">
        <f t="shared" ca="1" si="597"/>
        <v/>
      </c>
    </row>
    <row r="4822" spans="191:193" ht="37.5" customHeight="1" x14ac:dyDescent="0.25">
      <c r="GI4822" s="237">
        <f t="shared" si="595"/>
        <v>0</v>
      </c>
      <c r="GJ4822" s="140" t="e">
        <f t="shared" ca="1" si="596"/>
        <v>#N/A</v>
      </c>
      <c r="GK4822" s="238" t="str">
        <f t="shared" ca="1" si="597"/>
        <v/>
      </c>
    </row>
    <row r="4823" spans="191:193" ht="37.5" customHeight="1" x14ac:dyDescent="0.25">
      <c r="GI4823" s="237">
        <f t="shared" si="595"/>
        <v>0</v>
      </c>
      <c r="GJ4823" s="140" t="e">
        <f t="shared" ca="1" si="596"/>
        <v>#N/A</v>
      </c>
      <c r="GK4823" s="238" t="str">
        <f t="shared" ca="1" si="597"/>
        <v/>
      </c>
    </row>
    <row r="4824" spans="191:193" ht="37.5" customHeight="1" x14ac:dyDescent="0.25">
      <c r="GI4824" s="237">
        <f t="shared" si="595"/>
        <v>0</v>
      </c>
      <c r="GJ4824" s="140" t="e">
        <f t="shared" ca="1" si="596"/>
        <v>#N/A</v>
      </c>
      <c r="GK4824" s="238" t="str">
        <f t="shared" ca="1" si="597"/>
        <v/>
      </c>
    </row>
    <row r="4825" spans="191:193" ht="37.5" customHeight="1" x14ac:dyDescent="0.25">
      <c r="GI4825" s="237">
        <f t="shared" si="595"/>
        <v>0</v>
      </c>
      <c r="GJ4825" s="140" t="e">
        <f t="shared" ca="1" si="596"/>
        <v>#N/A</v>
      </c>
      <c r="GK4825" s="238" t="str">
        <f t="shared" ca="1" si="597"/>
        <v/>
      </c>
    </row>
    <row r="4826" spans="191:193" ht="37.5" customHeight="1" x14ac:dyDescent="0.25">
      <c r="GI4826" s="237">
        <f t="shared" si="595"/>
        <v>0</v>
      </c>
      <c r="GJ4826" s="140" t="e">
        <f t="shared" ca="1" si="596"/>
        <v>#N/A</v>
      </c>
      <c r="GK4826" s="238" t="str">
        <f t="shared" ca="1" si="597"/>
        <v/>
      </c>
    </row>
    <row r="4827" spans="191:193" ht="37.5" customHeight="1" x14ac:dyDescent="0.25">
      <c r="GI4827" s="237">
        <f t="shared" si="595"/>
        <v>0</v>
      </c>
      <c r="GJ4827" s="140" t="e">
        <f t="shared" ca="1" si="596"/>
        <v>#N/A</v>
      </c>
      <c r="GK4827" s="238" t="str">
        <f t="shared" ca="1" si="597"/>
        <v/>
      </c>
    </row>
    <row r="4828" spans="191:193" ht="37.5" customHeight="1" x14ac:dyDescent="0.25">
      <c r="GI4828" s="237">
        <f t="shared" si="595"/>
        <v>0</v>
      </c>
      <c r="GJ4828" s="140" t="e">
        <f t="shared" ca="1" si="596"/>
        <v>#N/A</v>
      </c>
      <c r="GK4828" s="238" t="str">
        <f t="shared" ca="1" si="597"/>
        <v/>
      </c>
    </row>
    <row r="4829" spans="191:193" ht="37.5" customHeight="1" x14ac:dyDescent="0.25">
      <c r="GI4829" s="237">
        <f t="shared" si="595"/>
        <v>0</v>
      </c>
      <c r="GJ4829" s="140" t="e">
        <f t="shared" ca="1" si="596"/>
        <v>#N/A</v>
      </c>
      <c r="GK4829" s="238" t="str">
        <f t="shared" ca="1" si="597"/>
        <v/>
      </c>
    </row>
    <row r="4830" spans="191:193" ht="37.5" customHeight="1" x14ac:dyDescent="0.25">
      <c r="GI4830" s="237">
        <f t="shared" si="595"/>
        <v>0</v>
      </c>
      <c r="GJ4830" s="140" t="e">
        <f t="shared" ca="1" si="596"/>
        <v>#N/A</v>
      </c>
      <c r="GK4830" s="238" t="str">
        <f t="shared" ca="1" si="597"/>
        <v/>
      </c>
    </row>
    <row r="4831" spans="191:193" ht="37.5" customHeight="1" x14ac:dyDescent="0.25">
      <c r="GI4831" s="237">
        <f t="shared" si="595"/>
        <v>0</v>
      </c>
      <c r="GJ4831" s="140" t="e">
        <f t="shared" ca="1" si="596"/>
        <v>#N/A</v>
      </c>
      <c r="GK4831" s="238" t="str">
        <f t="shared" ca="1" si="597"/>
        <v/>
      </c>
    </row>
    <row r="4832" spans="191:193" ht="37.5" customHeight="1" x14ac:dyDescent="0.25">
      <c r="GI4832" s="237">
        <f t="shared" si="595"/>
        <v>0</v>
      </c>
      <c r="GJ4832" s="140" t="e">
        <f t="shared" ca="1" si="596"/>
        <v>#N/A</v>
      </c>
      <c r="GK4832" s="238" t="str">
        <f t="shared" ca="1" si="597"/>
        <v/>
      </c>
    </row>
    <row r="4833" spans="191:193" ht="37.5" customHeight="1" x14ac:dyDescent="0.25">
      <c r="GI4833" s="237">
        <f t="shared" si="595"/>
        <v>0</v>
      </c>
      <c r="GJ4833" s="140" t="e">
        <f t="shared" ca="1" si="596"/>
        <v>#N/A</v>
      </c>
      <c r="GK4833" s="238" t="str">
        <f t="shared" ca="1" si="597"/>
        <v/>
      </c>
    </row>
    <row r="4834" spans="191:193" ht="37.5" customHeight="1" x14ac:dyDescent="0.25">
      <c r="GI4834" s="237">
        <f t="shared" si="595"/>
        <v>0</v>
      </c>
      <c r="GJ4834" s="140" t="e">
        <f t="shared" ca="1" si="596"/>
        <v>#N/A</v>
      </c>
      <c r="GK4834" s="238" t="str">
        <f t="shared" ca="1" si="597"/>
        <v/>
      </c>
    </row>
    <row r="4835" spans="191:193" ht="37.5" customHeight="1" x14ac:dyDescent="0.25">
      <c r="GI4835" s="237">
        <f t="shared" si="595"/>
        <v>0</v>
      </c>
      <c r="GJ4835" s="140" t="e">
        <f t="shared" ca="1" si="596"/>
        <v>#N/A</v>
      </c>
      <c r="GK4835" s="238" t="str">
        <f t="shared" ca="1" si="597"/>
        <v/>
      </c>
    </row>
    <row r="4836" spans="191:193" ht="37.5" customHeight="1" x14ac:dyDescent="0.25">
      <c r="GI4836" s="237">
        <f t="shared" si="595"/>
        <v>0</v>
      </c>
      <c r="GJ4836" s="140" t="e">
        <f t="shared" ca="1" si="596"/>
        <v>#N/A</v>
      </c>
      <c r="GK4836" s="238" t="str">
        <f t="shared" ca="1" si="597"/>
        <v/>
      </c>
    </row>
    <row r="4837" spans="191:193" ht="37.5" customHeight="1" x14ac:dyDescent="0.25">
      <c r="GI4837" s="237">
        <f t="shared" si="595"/>
        <v>0</v>
      </c>
      <c r="GJ4837" s="140" t="e">
        <f t="shared" ca="1" si="596"/>
        <v>#N/A</v>
      </c>
      <c r="GK4837" s="238" t="str">
        <f t="shared" ca="1" si="597"/>
        <v/>
      </c>
    </row>
    <row r="4838" spans="191:193" ht="37.5" customHeight="1" x14ac:dyDescent="0.25">
      <c r="GI4838" s="237">
        <f t="shared" si="595"/>
        <v>0</v>
      </c>
      <c r="GJ4838" s="140" t="e">
        <f t="shared" ca="1" si="596"/>
        <v>#N/A</v>
      </c>
      <c r="GK4838" s="238" t="str">
        <f t="shared" ca="1" si="597"/>
        <v/>
      </c>
    </row>
    <row r="4839" spans="191:193" ht="37.5" customHeight="1" x14ac:dyDescent="0.25">
      <c r="GI4839" s="237">
        <f t="shared" si="595"/>
        <v>0</v>
      </c>
      <c r="GJ4839" s="140" t="e">
        <f t="shared" ca="1" si="596"/>
        <v>#N/A</v>
      </c>
      <c r="GK4839" s="238" t="str">
        <f t="shared" ca="1" si="597"/>
        <v/>
      </c>
    </row>
    <row r="4840" spans="191:193" ht="37.5" customHeight="1" x14ac:dyDescent="0.25">
      <c r="GI4840" s="237">
        <f t="shared" si="595"/>
        <v>0</v>
      </c>
      <c r="GJ4840" s="140" t="e">
        <f t="shared" ca="1" si="596"/>
        <v>#N/A</v>
      </c>
      <c r="GK4840" s="238" t="str">
        <f t="shared" ca="1" si="597"/>
        <v/>
      </c>
    </row>
    <row r="4841" spans="191:193" ht="37.5" customHeight="1" x14ac:dyDescent="0.25">
      <c r="GI4841" s="237">
        <f t="shared" si="595"/>
        <v>0</v>
      </c>
      <c r="GJ4841" s="140" t="e">
        <f t="shared" ca="1" si="596"/>
        <v>#N/A</v>
      </c>
      <c r="GK4841" s="238" t="str">
        <f t="shared" ca="1" si="597"/>
        <v/>
      </c>
    </row>
    <row r="4842" spans="191:193" ht="37.5" customHeight="1" x14ac:dyDescent="0.25">
      <c r="GI4842" s="237">
        <f t="shared" si="595"/>
        <v>0</v>
      </c>
      <c r="GJ4842" s="140" t="e">
        <f t="shared" ca="1" si="596"/>
        <v>#N/A</v>
      </c>
      <c r="GK4842" s="238" t="str">
        <f t="shared" ca="1" si="597"/>
        <v/>
      </c>
    </row>
    <row r="4843" spans="191:193" ht="37.5" customHeight="1" x14ac:dyDescent="0.25">
      <c r="GI4843" s="237">
        <f t="shared" si="595"/>
        <v>0</v>
      </c>
      <c r="GJ4843" s="140" t="e">
        <f t="shared" ca="1" si="596"/>
        <v>#N/A</v>
      </c>
      <c r="GK4843" s="238" t="str">
        <f t="shared" ca="1" si="597"/>
        <v/>
      </c>
    </row>
    <row r="4844" spans="191:193" ht="37.5" customHeight="1" x14ac:dyDescent="0.25">
      <c r="GI4844" s="237">
        <f t="shared" si="595"/>
        <v>0</v>
      </c>
      <c r="GJ4844" s="140" t="e">
        <f t="shared" ca="1" si="596"/>
        <v>#N/A</v>
      </c>
      <c r="GK4844" s="238" t="str">
        <f t="shared" ca="1" si="597"/>
        <v/>
      </c>
    </row>
    <row r="4845" spans="191:193" ht="37.5" customHeight="1" x14ac:dyDescent="0.25">
      <c r="GI4845" s="237">
        <f t="shared" si="595"/>
        <v>0</v>
      </c>
      <c r="GJ4845" s="140" t="e">
        <f t="shared" ca="1" si="596"/>
        <v>#N/A</v>
      </c>
      <c r="GK4845" s="238" t="str">
        <f t="shared" ca="1" si="597"/>
        <v/>
      </c>
    </row>
    <row r="4846" spans="191:193" ht="37.5" customHeight="1" x14ac:dyDescent="0.25">
      <c r="GI4846" s="237">
        <f t="shared" si="595"/>
        <v>0</v>
      </c>
      <c r="GJ4846" s="140" t="e">
        <f t="shared" ca="1" si="596"/>
        <v>#N/A</v>
      </c>
      <c r="GK4846" s="238" t="str">
        <f t="shared" ca="1" si="597"/>
        <v/>
      </c>
    </row>
    <row r="4847" spans="191:193" ht="37.5" customHeight="1" x14ac:dyDescent="0.25">
      <c r="GI4847" s="237">
        <f t="shared" si="595"/>
        <v>0</v>
      </c>
      <c r="GJ4847" s="140" t="e">
        <f t="shared" ca="1" si="596"/>
        <v>#N/A</v>
      </c>
      <c r="GK4847" s="238" t="str">
        <f t="shared" ca="1" si="597"/>
        <v/>
      </c>
    </row>
    <row r="4848" spans="191:193" ht="37.5" customHeight="1" x14ac:dyDescent="0.25">
      <c r="GI4848" s="237">
        <f t="shared" si="595"/>
        <v>0</v>
      </c>
      <c r="GJ4848" s="140" t="e">
        <f t="shared" ca="1" si="596"/>
        <v>#N/A</v>
      </c>
      <c r="GK4848" s="238" t="str">
        <f t="shared" ca="1" si="597"/>
        <v/>
      </c>
    </row>
    <row r="4849" spans="191:193" ht="37.5" customHeight="1" x14ac:dyDescent="0.25">
      <c r="GI4849" s="237">
        <f t="shared" si="595"/>
        <v>0</v>
      </c>
      <c r="GJ4849" s="140" t="e">
        <f t="shared" ca="1" si="596"/>
        <v>#N/A</v>
      </c>
      <c r="GK4849" s="238" t="str">
        <f t="shared" ca="1" si="597"/>
        <v/>
      </c>
    </row>
    <row r="4850" spans="191:193" ht="37.5" customHeight="1" x14ac:dyDescent="0.25">
      <c r="GI4850" s="237">
        <f t="shared" si="595"/>
        <v>0</v>
      </c>
      <c r="GJ4850" s="140" t="e">
        <f t="shared" ca="1" si="596"/>
        <v>#N/A</v>
      </c>
      <c r="GK4850" s="238" t="str">
        <f t="shared" ca="1" si="597"/>
        <v/>
      </c>
    </row>
    <row r="4851" spans="191:193" ht="37.5" customHeight="1" x14ac:dyDescent="0.25">
      <c r="GI4851" s="237">
        <f t="shared" si="595"/>
        <v>0</v>
      </c>
      <c r="GJ4851" s="140" t="e">
        <f t="shared" ca="1" si="596"/>
        <v>#N/A</v>
      </c>
      <c r="GK4851" s="238" t="str">
        <f t="shared" ca="1" si="597"/>
        <v/>
      </c>
    </row>
    <row r="4852" spans="191:193" ht="37.5" customHeight="1" x14ac:dyDescent="0.25">
      <c r="GI4852" s="237">
        <f t="shared" si="595"/>
        <v>0</v>
      </c>
      <c r="GJ4852" s="140" t="e">
        <f t="shared" ca="1" si="596"/>
        <v>#N/A</v>
      </c>
      <c r="GK4852" s="238" t="str">
        <f t="shared" ca="1" si="597"/>
        <v/>
      </c>
    </row>
    <row r="4853" spans="191:193" ht="37.5" customHeight="1" x14ac:dyDescent="0.25">
      <c r="GI4853" s="237">
        <f t="shared" si="595"/>
        <v>0</v>
      </c>
      <c r="GJ4853" s="140" t="e">
        <f t="shared" ca="1" si="596"/>
        <v>#N/A</v>
      </c>
      <c r="GK4853" s="238" t="str">
        <f t="shared" ca="1" si="597"/>
        <v/>
      </c>
    </row>
    <row r="4854" spans="191:193" ht="37.5" customHeight="1" x14ac:dyDescent="0.25">
      <c r="GI4854" s="237">
        <f t="shared" si="595"/>
        <v>0</v>
      </c>
      <c r="GJ4854" s="140" t="e">
        <f t="shared" ca="1" si="596"/>
        <v>#N/A</v>
      </c>
      <c r="GK4854" s="238" t="str">
        <f t="shared" ca="1" si="597"/>
        <v/>
      </c>
    </row>
    <row r="4855" spans="191:193" ht="37.5" customHeight="1" x14ac:dyDescent="0.25">
      <c r="GI4855" s="237">
        <f t="shared" si="595"/>
        <v>0</v>
      </c>
      <c r="GJ4855" s="140" t="e">
        <f t="shared" ca="1" si="596"/>
        <v>#N/A</v>
      </c>
      <c r="GK4855" s="238" t="str">
        <f t="shared" ca="1" si="597"/>
        <v/>
      </c>
    </row>
    <row r="4856" spans="191:193" ht="37.5" customHeight="1" x14ac:dyDescent="0.25">
      <c r="GI4856" s="237">
        <f t="shared" si="595"/>
        <v>0</v>
      </c>
      <c r="GJ4856" s="140" t="e">
        <f t="shared" ca="1" si="596"/>
        <v>#N/A</v>
      </c>
      <c r="GK4856" s="238" t="str">
        <f t="shared" ca="1" si="597"/>
        <v/>
      </c>
    </row>
    <row r="4857" spans="191:193" ht="37.5" customHeight="1" x14ac:dyDescent="0.25">
      <c r="GI4857" s="237">
        <f t="shared" si="595"/>
        <v>0</v>
      </c>
      <c r="GJ4857" s="140" t="e">
        <f t="shared" ca="1" si="596"/>
        <v>#N/A</v>
      </c>
      <c r="GK4857" s="238" t="str">
        <f t="shared" ca="1" si="597"/>
        <v/>
      </c>
    </row>
    <row r="4858" spans="191:193" ht="37.5" customHeight="1" x14ac:dyDescent="0.25">
      <c r="GI4858" s="237">
        <f t="shared" si="595"/>
        <v>0</v>
      </c>
      <c r="GJ4858" s="140" t="e">
        <f t="shared" ca="1" si="596"/>
        <v>#N/A</v>
      </c>
      <c r="GK4858" s="238" t="str">
        <f t="shared" ca="1" si="597"/>
        <v/>
      </c>
    </row>
    <row r="4859" spans="191:193" ht="37.5" customHeight="1" x14ac:dyDescent="0.25">
      <c r="GI4859" s="237">
        <f t="shared" si="595"/>
        <v>0</v>
      </c>
      <c r="GJ4859" s="140" t="e">
        <f t="shared" ca="1" si="596"/>
        <v>#N/A</v>
      </c>
      <c r="GK4859" s="238" t="str">
        <f t="shared" ca="1" si="597"/>
        <v/>
      </c>
    </row>
    <row r="4860" spans="191:193" ht="37.5" customHeight="1" x14ac:dyDescent="0.25">
      <c r="GI4860" s="237">
        <f t="shared" si="595"/>
        <v>0</v>
      </c>
      <c r="GJ4860" s="140" t="e">
        <f t="shared" ca="1" si="596"/>
        <v>#N/A</v>
      </c>
      <c r="GK4860" s="238" t="str">
        <f t="shared" ca="1" si="597"/>
        <v/>
      </c>
    </row>
    <row r="4861" spans="191:193" ht="37.5" customHeight="1" x14ac:dyDescent="0.25">
      <c r="GI4861" s="237">
        <f t="shared" si="595"/>
        <v>0</v>
      </c>
      <c r="GJ4861" s="140" t="e">
        <f t="shared" ca="1" si="596"/>
        <v>#N/A</v>
      </c>
      <c r="GK4861" s="238" t="str">
        <f t="shared" ca="1" si="597"/>
        <v/>
      </c>
    </row>
    <row r="4862" spans="191:193" ht="37.5" customHeight="1" x14ac:dyDescent="0.25">
      <c r="GI4862" s="237">
        <f t="shared" si="595"/>
        <v>0</v>
      </c>
      <c r="GJ4862" s="140" t="e">
        <f t="shared" ca="1" si="596"/>
        <v>#N/A</v>
      </c>
      <c r="GK4862" s="238" t="str">
        <f t="shared" ca="1" si="597"/>
        <v/>
      </c>
    </row>
    <row r="4863" spans="191:193" ht="37.5" customHeight="1" x14ac:dyDescent="0.25">
      <c r="GI4863" s="237">
        <f t="shared" si="595"/>
        <v>0</v>
      </c>
      <c r="GJ4863" s="140" t="e">
        <f t="shared" ca="1" si="596"/>
        <v>#N/A</v>
      </c>
      <c r="GK4863" s="238" t="str">
        <f t="shared" ca="1" si="597"/>
        <v/>
      </c>
    </row>
    <row r="4864" spans="191:193" ht="37.5" customHeight="1" x14ac:dyDescent="0.25">
      <c r="GI4864" s="237">
        <f t="shared" si="595"/>
        <v>0</v>
      </c>
      <c r="GJ4864" s="140" t="e">
        <f t="shared" ca="1" si="596"/>
        <v>#N/A</v>
      </c>
      <c r="GK4864" s="238" t="str">
        <f t="shared" ca="1" si="597"/>
        <v/>
      </c>
    </row>
    <row r="4865" spans="191:193" ht="37.5" customHeight="1" x14ac:dyDescent="0.25">
      <c r="GI4865" s="237">
        <f t="shared" si="595"/>
        <v>0</v>
      </c>
      <c r="GJ4865" s="140" t="e">
        <f t="shared" ca="1" si="596"/>
        <v>#N/A</v>
      </c>
      <c r="GK4865" s="238" t="str">
        <f t="shared" ca="1" si="597"/>
        <v/>
      </c>
    </row>
    <row r="4866" spans="191:193" ht="37.5" customHeight="1" x14ac:dyDescent="0.25">
      <c r="GI4866" s="237">
        <f t="shared" ref="GI4866:GI4929" si="598">INDEX(Matrix_Ausschluss,1+(ROW(A4865)-1)/COLUMNS(CS:GG),MOD(ROW(A4865)-1,COLUMNS(CS:GG))+1)</f>
        <v>0</v>
      </c>
      <c r="GJ4866" s="140" t="e">
        <f t="shared" ca="1" si="596"/>
        <v>#N/A</v>
      </c>
      <c r="GK4866" s="238" t="str">
        <f t="shared" ca="1" si="597"/>
        <v/>
      </c>
    </row>
    <row r="4867" spans="191:193" ht="37.5" customHeight="1" x14ac:dyDescent="0.25">
      <c r="GI4867" s="237">
        <f t="shared" si="598"/>
        <v>0</v>
      </c>
      <c r="GJ4867" s="140" t="e">
        <f t="shared" ref="GJ4867:GJ4930" ca="1" si="599">MATCH("*",OFFSET($GI$1,GJ4866,0,8650),0)+GJ4866</f>
        <v>#N/A</v>
      </c>
      <c r="GK4867" s="238" t="str">
        <f t="shared" ref="GK4867:GK4930" ca="1" si="600">IF(ISERROR($GJ4867),"",INDEX($GI$2:$GI$8650,$GJ4867-1,1))</f>
        <v/>
      </c>
    </row>
    <row r="4868" spans="191:193" ht="37.5" customHeight="1" x14ac:dyDescent="0.25">
      <c r="GI4868" s="237">
        <f t="shared" si="598"/>
        <v>0</v>
      </c>
      <c r="GJ4868" s="140" t="e">
        <f t="shared" ca="1" si="599"/>
        <v>#N/A</v>
      </c>
      <c r="GK4868" s="238" t="str">
        <f t="shared" ca="1" si="600"/>
        <v/>
      </c>
    </row>
    <row r="4869" spans="191:193" ht="37.5" customHeight="1" x14ac:dyDescent="0.25">
      <c r="GI4869" s="237">
        <f t="shared" si="598"/>
        <v>0</v>
      </c>
      <c r="GJ4869" s="140" t="e">
        <f t="shared" ca="1" si="599"/>
        <v>#N/A</v>
      </c>
      <c r="GK4869" s="238" t="str">
        <f t="shared" ca="1" si="600"/>
        <v/>
      </c>
    </row>
    <row r="4870" spans="191:193" ht="37.5" customHeight="1" x14ac:dyDescent="0.25">
      <c r="GI4870" s="237">
        <f t="shared" si="598"/>
        <v>0</v>
      </c>
      <c r="GJ4870" s="140" t="e">
        <f t="shared" ca="1" si="599"/>
        <v>#N/A</v>
      </c>
      <c r="GK4870" s="238" t="str">
        <f t="shared" ca="1" si="600"/>
        <v/>
      </c>
    </row>
    <row r="4871" spans="191:193" ht="37.5" customHeight="1" x14ac:dyDescent="0.25">
      <c r="GI4871" s="237">
        <f t="shared" si="598"/>
        <v>0</v>
      </c>
      <c r="GJ4871" s="140" t="e">
        <f t="shared" ca="1" si="599"/>
        <v>#N/A</v>
      </c>
      <c r="GK4871" s="238" t="str">
        <f t="shared" ca="1" si="600"/>
        <v/>
      </c>
    </row>
    <row r="4872" spans="191:193" ht="37.5" customHeight="1" x14ac:dyDescent="0.25">
      <c r="GI4872" s="237">
        <f t="shared" si="598"/>
        <v>0</v>
      </c>
      <c r="GJ4872" s="140" t="e">
        <f t="shared" ca="1" si="599"/>
        <v>#N/A</v>
      </c>
      <c r="GK4872" s="238" t="str">
        <f t="shared" ca="1" si="600"/>
        <v/>
      </c>
    </row>
    <row r="4873" spans="191:193" ht="37.5" customHeight="1" x14ac:dyDescent="0.25">
      <c r="GI4873" s="237">
        <f t="shared" si="598"/>
        <v>0</v>
      </c>
      <c r="GJ4873" s="140" t="e">
        <f t="shared" ca="1" si="599"/>
        <v>#N/A</v>
      </c>
      <c r="GK4873" s="238" t="str">
        <f t="shared" ca="1" si="600"/>
        <v/>
      </c>
    </row>
    <row r="4874" spans="191:193" ht="37.5" customHeight="1" x14ac:dyDescent="0.25">
      <c r="GI4874" s="237">
        <f t="shared" si="598"/>
        <v>0</v>
      </c>
      <c r="GJ4874" s="140" t="e">
        <f t="shared" ca="1" si="599"/>
        <v>#N/A</v>
      </c>
      <c r="GK4874" s="238" t="str">
        <f t="shared" ca="1" si="600"/>
        <v/>
      </c>
    </row>
    <row r="4875" spans="191:193" ht="37.5" customHeight="1" x14ac:dyDescent="0.25">
      <c r="GI4875" s="237">
        <f t="shared" si="598"/>
        <v>0</v>
      </c>
      <c r="GJ4875" s="140" t="e">
        <f t="shared" ca="1" si="599"/>
        <v>#N/A</v>
      </c>
      <c r="GK4875" s="238" t="str">
        <f t="shared" ca="1" si="600"/>
        <v/>
      </c>
    </row>
    <row r="4876" spans="191:193" ht="37.5" customHeight="1" x14ac:dyDescent="0.25">
      <c r="GI4876" s="237">
        <f t="shared" si="598"/>
        <v>0</v>
      </c>
      <c r="GJ4876" s="140" t="e">
        <f t="shared" ca="1" si="599"/>
        <v>#N/A</v>
      </c>
      <c r="GK4876" s="238" t="str">
        <f t="shared" ca="1" si="600"/>
        <v/>
      </c>
    </row>
    <row r="4877" spans="191:193" ht="37.5" customHeight="1" x14ac:dyDescent="0.25">
      <c r="GI4877" s="237">
        <f t="shared" si="598"/>
        <v>0</v>
      </c>
      <c r="GJ4877" s="140" t="e">
        <f t="shared" ca="1" si="599"/>
        <v>#N/A</v>
      </c>
      <c r="GK4877" s="238" t="str">
        <f t="shared" ca="1" si="600"/>
        <v/>
      </c>
    </row>
    <row r="4878" spans="191:193" ht="37.5" customHeight="1" x14ac:dyDescent="0.25">
      <c r="GI4878" s="237">
        <f t="shared" si="598"/>
        <v>0</v>
      </c>
      <c r="GJ4878" s="140" t="e">
        <f t="shared" ca="1" si="599"/>
        <v>#N/A</v>
      </c>
      <c r="GK4878" s="238" t="str">
        <f t="shared" ca="1" si="600"/>
        <v/>
      </c>
    </row>
    <row r="4879" spans="191:193" ht="37.5" customHeight="1" x14ac:dyDescent="0.25">
      <c r="GI4879" s="237">
        <f t="shared" si="598"/>
        <v>0</v>
      </c>
      <c r="GJ4879" s="140" t="e">
        <f t="shared" ca="1" si="599"/>
        <v>#N/A</v>
      </c>
      <c r="GK4879" s="238" t="str">
        <f t="shared" ca="1" si="600"/>
        <v/>
      </c>
    </row>
    <row r="4880" spans="191:193" ht="37.5" customHeight="1" x14ac:dyDescent="0.25">
      <c r="GI4880" s="237">
        <f t="shared" si="598"/>
        <v>0</v>
      </c>
      <c r="GJ4880" s="140" t="e">
        <f t="shared" ca="1" si="599"/>
        <v>#N/A</v>
      </c>
      <c r="GK4880" s="238" t="str">
        <f t="shared" ca="1" si="600"/>
        <v/>
      </c>
    </row>
    <row r="4881" spans="191:193" ht="37.5" customHeight="1" x14ac:dyDescent="0.25">
      <c r="GI4881" s="237">
        <f t="shared" si="598"/>
        <v>0</v>
      </c>
      <c r="GJ4881" s="140" t="e">
        <f t="shared" ca="1" si="599"/>
        <v>#N/A</v>
      </c>
      <c r="GK4881" s="238" t="str">
        <f t="shared" ca="1" si="600"/>
        <v/>
      </c>
    </row>
    <row r="4882" spans="191:193" ht="37.5" customHeight="1" x14ac:dyDescent="0.25">
      <c r="GI4882" s="237">
        <f t="shared" si="598"/>
        <v>0</v>
      </c>
      <c r="GJ4882" s="140" t="e">
        <f t="shared" ca="1" si="599"/>
        <v>#N/A</v>
      </c>
      <c r="GK4882" s="238" t="str">
        <f t="shared" ca="1" si="600"/>
        <v/>
      </c>
    </row>
    <row r="4883" spans="191:193" ht="37.5" customHeight="1" x14ac:dyDescent="0.25">
      <c r="GI4883" s="237">
        <f t="shared" si="598"/>
        <v>0</v>
      </c>
      <c r="GJ4883" s="140" t="e">
        <f t="shared" ca="1" si="599"/>
        <v>#N/A</v>
      </c>
      <c r="GK4883" s="238" t="str">
        <f t="shared" ca="1" si="600"/>
        <v/>
      </c>
    </row>
    <row r="4884" spans="191:193" ht="37.5" customHeight="1" x14ac:dyDescent="0.25">
      <c r="GI4884" s="237">
        <f t="shared" si="598"/>
        <v>0</v>
      </c>
      <c r="GJ4884" s="140" t="e">
        <f t="shared" ca="1" si="599"/>
        <v>#N/A</v>
      </c>
      <c r="GK4884" s="238" t="str">
        <f t="shared" ca="1" si="600"/>
        <v/>
      </c>
    </row>
    <row r="4885" spans="191:193" ht="37.5" customHeight="1" x14ac:dyDescent="0.25">
      <c r="GI4885" s="237">
        <f t="shared" si="598"/>
        <v>0</v>
      </c>
      <c r="GJ4885" s="140" t="e">
        <f t="shared" ca="1" si="599"/>
        <v>#N/A</v>
      </c>
      <c r="GK4885" s="238" t="str">
        <f t="shared" ca="1" si="600"/>
        <v/>
      </c>
    </row>
    <row r="4886" spans="191:193" ht="37.5" customHeight="1" x14ac:dyDescent="0.25">
      <c r="GI4886" s="237">
        <f t="shared" si="598"/>
        <v>0</v>
      </c>
      <c r="GJ4886" s="140" t="e">
        <f t="shared" ca="1" si="599"/>
        <v>#N/A</v>
      </c>
      <c r="GK4886" s="238" t="str">
        <f t="shared" ca="1" si="600"/>
        <v/>
      </c>
    </row>
    <row r="4887" spans="191:193" ht="37.5" customHeight="1" x14ac:dyDescent="0.25">
      <c r="GI4887" s="237">
        <f t="shared" si="598"/>
        <v>0</v>
      </c>
      <c r="GJ4887" s="140" t="e">
        <f t="shared" ca="1" si="599"/>
        <v>#N/A</v>
      </c>
      <c r="GK4887" s="238" t="str">
        <f t="shared" ca="1" si="600"/>
        <v/>
      </c>
    </row>
    <row r="4888" spans="191:193" ht="37.5" customHeight="1" x14ac:dyDescent="0.25">
      <c r="GI4888" s="237">
        <f t="shared" si="598"/>
        <v>0</v>
      </c>
      <c r="GJ4888" s="140" t="e">
        <f t="shared" ca="1" si="599"/>
        <v>#N/A</v>
      </c>
      <c r="GK4888" s="238" t="str">
        <f t="shared" ca="1" si="600"/>
        <v/>
      </c>
    </row>
    <row r="4889" spans="191:193" ht="37.5" customHeight="1" x14ac:dyDescent="0.25">
      <c r="GI4889" s="237">
        <f t="shared" si="598"/>
        <v>0</v>
      </c>
      <c r="GJ4889" s="140" t="e">
        <f t="shared" ca="1" si="599"/>
        <v>#N/A</v>
      </c>
      <c r="GK4889" s="238" t="str">
        <f t="shared" ca="1" si="600"/>
        <v/>
      </c>
    </row>
    <row r="4890" spans="191:193" ht="37.5" customHeight="1" x14ac:dyDescent="0.25">
      <c r="GI4890" s="237">
        <f t="shared" si="598"/>
        <v>0</v>
      </c>
      <c r="GJ4890" s="140" t="e">
        <f t="shared" ca="1" si="599"/>
        <v>#N/A</v>
      </c>
      <c r="GK4890" s="238" t="str">
        <f t="shared" ca="1" si="600"/>
        <v/>
      </c>
    </row>
    <row r="4891" spans="191:193" ht="37.5" customHeight="1" x14ac:dyDescent="0.25">
      <c r="GI4891" s="237">
        <f t="shared" si="598"/>
        <v>0</v>
      </c>
      <c r="GJ4891" s="140" t="e">
        <f t="shared" ca="1" si="599"/>
        <v>#N/A</v>
      </c>
      <c r="GK4891" s="238" t="str">
        <f t="shared" ca="1" si="600"/>
        <v/>
      </c>
    </row>
    <row r="4892" spans="191:193" ht="37.5" customHeight="1" x14ac:dyDescent="0.25">
      <c r="GI4892" s="237">
        <f t="shared" si="598"/>
        <v>0</v>
      </c>
      <c r="GJ4892" s="140" t="e">
        <f t="shared" ca="1" si="599"/>
        <v>#N/A</v>
      </c>
      <c r="GK4892" s="238" t="str">
        <f t="shared" ca="1" si="600"/>
        <v/>
      </c>
    </row>
    <row r="4893" spans="191:193" ht="37.5" customHeight="1" x14ac:dyDescent="0.25">
      <c r="GI4893" s="237">
        <f t="shared" si="598"/>
        <v>0</v>
      </c>
      <c r="GJ4893" s="140" t="e">
        <f t="shared" ca="1" si="599"/>
        <v>#N/A</v>
      </c>
      <c r="GK4893" s="238" t="str">
        <f t="shared" ca="1" si="600"/>
        <v/>
      </c>
    </row>
    <row r="4894" spans="191:193" ht="37.5" customHeight="1" x14ac:dyDescent="0.25">
      <c r="GI4894" s="237">
        <f t="shared" si="598"/>
        <v>0</v>
      </c>
      <c r="GJ4894" s="140" t="e">
        <f t="shared" ca="1" si="599"/>
        <v>#N/A</v>
      </c>
      <c r="GK4894" s="238" t="str">
        <f t="shared" ca="1" si="600"/>
        <v/>
      </c>
    </row>
    <row r="4895" spans="191:193" ht="37.5" customHeight="1" x14ac:dyDescent="0.25">
      <c r="GI4895" s="237">
        <f t="shared" si="598"/>
        <v>0</v>
      </c>
      <c r="GJ4895" s="140" t="e">
        <f t="shared" ca="1" si="599"/>
        <v>#N/A</v>
      </c>
      <c r="GK4895" s="238" t="str">
        <f t="shared" ca="1" si="600"/>
        <v/>
      </c>
    </row>
    <row r="4896" spans="191:193" ht="37.5" customHeight="1" x14ac:dyDescent="0.25">
      <c r="GI4896" s="237">
        <f t="shared" si="598"/>
        <v>0</v>
      </c>
      <c r="GJ4896" s="140" t="e">
        <f t="shared" ca="1" si="599"/>
        <v>#N/A</v>
      </c>
      <c r="GK4896" s="238" t="str">
        <f t="shared" ca="1" si="600"/>
        <v/>
      </c>
    </row>
    <row r="4897" spans="191:193" ht="37.5" customHeight="1" x14ac:dyDescent="0.25">
      <c r="GI4897" s="237">
        <f t="shared" si="598"/>
        <v>0</v>
      </c>
      <c r="GJ4897" s="140" t="e">
        <f t="shared" ca="1" si="599"/>
        <v>#N/A</v>
      </c>
      <c r="GK4897" s="238" t="str">
        <f t="shared" ca="1" si="600"/>
        <v/>
      </c>
    </row>
    <row r="4898" spans="191:193" ht="37.5" customHeight="1" x14ac:dyDescent="0.25">
      <c r="GI4898" s="237">
        <f t="shared" si="598"/>
        <v>0</v>
      </c>
      <c r="GJ4898" s="140" t="e">
        <f t="shared" ca="1" si="599"/>
        <v>#N/A</v>
      </c>
      <c r="GK4898" s="238" t="str">
        <f t="shared" ca="1" si="600"/>
        <v/>
      </c>
    </row>
    <row r="4899" spans="191:193" ht="37.5" customHeight="1" x14ac:dyDescent="0.25">
      <c r="GI4899" s="237">
        <f t="shared" si="598"/>
        <v>0</v>
      </c>
      <c r="GJ4899" s="140" t="e">
        <f t="shared" ca="1" si="599"/>
        <v>#N/A</v>
      </c>
      <c r="GK4899" s="238" t="str">
        <f t="shared" ca="1" si="600"/>
        <v/>
      </c>
    </row>
    <row r="4900" spans="191:193" ht="37.5" customHeight="1" x14ac:dyDescent="0.25">
      <c r="GI4900" s="237">
        <f t="shared" si="598"/>
        <v>0</v>
      </c>
      <c r="GJ4900" s="140" t="e">
        <f t="shared" ca="1" si="599"/>
        <v>#N/A</v>
      </c>
      <c r="GK4900" s="238" t="str">
        <f t="shared" ca="1" si="600"/>
        <v/>
      </c>
    </row>
    <row r="4901" spans="191:193" ht="37.5" customHeight="1" x14ac:dyDescent="0.25">
      <c r="GI4901" s="237">
        <f t="shared" si="598"/>
        <v>0</v>
      </c>
      <c r="GJ4901" s="140" t="e">
        <f t="shared" ca="1" si="599"/>
        <v>#N/A</v>
      </c>
      <c r="GK4901" s="238" t="str">
        <f t="shared" ca="1" si="600"/>
        <v/>
      </c>
    </row>
    <row r="4902" spans="191:193" ht="37.5" customHeight="1" x14ac:dyDescent="0.25">
      <c r="GI4902" s="237">
        <f t="shared" si="598"/>
        <v>0</v>
      </c>
      <c r="GJ4902" s="140" t="e">
        <f t="shared" ca="1" si="599"/>
        <v>#N/A</v>
      </c>
      <c r="GK4902" s="238" t="str">
        <f t="shared" ca="1" si="600"/>
        <v/>
      </c>
    </row>
    <row r="4903" spans="191:193" ht="37.5" customHeight="1" x14ac:dyDescent="0.25">
      <c r="GI4903" s="237">
        <f t="shared" si="598"/>
        <v>0</v>
      </c>
      <c r="GJ4903" s="140" t="e">
        <f t="shared" ca="1" si="599"/>
        <v>#N/A</v>
      </c>
      <c r="GK4903" s="238" t="str">
        <f t="shared" ca="1" si="600"/>
        <v/>
      </c>
    </row>
    <row r="4904" spans="191:193" ht="37.5" customHeight="1" x14ac:dyDescent="0.25">
      <c r="GI4904" s="237">
        <f t="shared" si="598"/>
        <v>0</v>
      </c>
      <c r="GJ4904" s="140" t="e">
        <f t="shared" ca="1" si="599"/>
        <v>#N/A</v>
      </c>
      <c r="GK4904" s="238" t="str">
        <f t="shared" ca="1" si="600"/>
        <v/>
      </c>
    </row>
    <row r="4905" spans="191:193" ht="37.5" customHeight="1" x14ac:dyDescent="0.25">
      <c r="GI4905" s="237">
        <f t="shared" si="598"/>
        <v>0</v>
      </c>
      <c r="GJ4905" s="140" t="e">
        <f t="shared" ca="1" si="599"/>
        <v>#N/A</v>
      </c>
      <c r="GK4905" s="238" t="str">
        <f t="shared" ca="1" si="600"/>
        <v/>
      </c>
    </row>
    <row r="4906" spans="191:193" ht="37.5" customHeight="1" x14ac:dyDescent="0.25">
      <c r="GI4906" s="237">
        <f t="shared" si="598"/>
        <v>0</v>
      </c>
      <c r="GJ4906" s="140" t="e">
        <f t="shared" ca="1" si="599"/>
        <v>#N/A</v>
      </c>
      <c r="GK4906" s="238" t="str">
        <f t="shared" ca="1" si="600"/>
        <v/>
      </c>
    </row>
    <row r="4907" spans="191:193" ht="37.5" customHeight="1" x14ac:dyDescent="0.25">
      <c r="GI4907" s="237">
        <f t="shared" si="598"/>
        <v>0</v>
      </c>
      <c r="GJ4907" s="140" t="e">
        <f t="shared" ca="1" si="599"/>
        <v>#N/A</v>
      </c>
      <c r="GK4907" s="238" t="str">
        <f t="shared" ca="1" si="600"/>
        <v/>
      </c>
    </row>
    <row r="4908" spans="191:193" ht="37.5" customHeight="1" x14ac:dyDescent="0.25">
      <c r="GI4908" s="237">
        <f t="shared" si="598"/>
        <v>0</v>
      </c>
      <c r="GJ4908" s="140" t="e">
        <f t="shared" ca="1" si="599"/>
        <v>#N/A</v>
      </c>
      <c r="GK4908" s="238" t="str">
        <f t="shared" ca="1" si="600"/>
        <v/>
      </c>
    </row>
    <row r="4909" spans="191:193" ht="37.5" customHeight="1" x14ac:dyDescent="0.25">
      <c r="GI4909" s="237">
        <f t="shared" si="598"/>
        <v>0</v>
      </c>
      <c r="GJ4909" s="140" t="e">
        <f t="shared" ca="1" si="599"/>
        <v>#N/A</v>
      </c>
      <c r="GK4909" s="238" t="str">
        <f t="shared" ca="1" si="600"/>
        <v/>
      </c>
    </row>
    <row r="4910" spans="191:193" ht="37.5" customHeight="1" x14ac:dyDescent="0.25">
      <c r="GI4910" s="237">
        <f t="shared" si="598"/>
        <v>0</v>
      </c>
      <c r="GJ4910" s="140" t="e">
        <f t="shared" ca="1" si="599"/>
        <v>#N/A</v>
      </c>
      <c r="GK4910" s="238" t="str">
        <f t="shared" ca="1" si="600"/>
        <v/>
      </c>
    </row>
    <row r="4911" spans="191:193" ht="37.5" customHeight="1" x14ac:dyDescent="0.25">
      <c r="GI4911" s="237">
        <f t="shared" si="598"/>
        <v>0</v>
      </c>
      <c r="GJ4911" s="140" t="e">
        <f t="shared" ca="1" si="599"/>
        <v>#N/A</v>
      </c>
      <c r="GK4911" s="238" t="str">
        <f t="shared" ca="1" si="600"/>
        <v/>
      </c>
    </row>
    <row r="4912" spans="191:193" ht="37.5" customHeight="1" x14ac:dyDescent="0.25">
      <c r="GI4912" s="237">
        <f t="shared" si="598"/>
        <v>0</v>
      </c>
      <c r="GJ4912" s="140" t="e">
        <f t="shared" ca="1" si="599"/>
        <v>#N/A</v>
      </c>
      <c r="GK4912" s="238" t="str">
        <f t="shared" ca="1" si="600"/>
        <v/>
      </c>
    </row>
    <row r="4913" spans="191:193" ht="37.5" customHeight="1" x14ac:dyDescent="0.25">
      <c r="GI4913" s="237">
        <f t="shared" si="598"/>
        <v>0</v>
      </c>
      <c r="GJ4913" s="140" t="e">
        <f t="shared" ca="1" si="599"/>
        <v>#N/A</v>
      </c>
      <c r="GK4913" s="238" t="str">
        <f t="shared" ca="1" si="600"/>
        <v/>
      </c>
    </row>
    <row r="4914" spans="191:193" ht="37.5" customHeight="1" x14ac:dyDescent="0.25">
      <c r="GI4914" s="237">
        <f t="shared" si="598"/>
        <v>0</v>
      </c>
      <c r="GJ4914" s="140" t="e">
        <f t="shared" ca="1" si="599"/>
        <v>#N/A</v>
      </c>
      <c r="GK4914" s="238" t="str">
        <f t="shared" ca="1" si="600"/>
        <v/>
      </c>
    </row>
    <row r="4915" spans="191:193" ht="37.5" customHeight="1" x14ac:dyDescent="0.25">
      <c r="GI4915" s="237">
        <f t="shared" si="598"/>
        <v>0</v>
      </c>
      <c r="GJ4915" s="140" t="e">
        <f t="shared" ca="1" si="599"/>
        <v>#N/A</v>
      </c>
      <c r="GK4915" s="238" t="str">
        <f t="shared" ca="1" si="600"/>
        <v/>
      </c>
    </row>
    <row r="4916" spans="191:193" ht="37.5" customHeight="1" x14ac:dyDescent="0.25">
      <c r="GI4916" s="237">
        <f t="shared" si="598"/>
        <v>0</v>
      </c>
      <c r="GJ4916" s="140" t="e">
        <f t="shared" ca="1" si="599"/>
        <v>#N/A</v>
      </c>
      <c r="GK4916" s="238" t="str">
        <f t="shared" ca="1" si="600"/>
        <v/>
      </c>
    </row>
    <row r="4917" spans="191:193" ht="37.5" customHeight="1" x14ac:dyDescent="0.25">
      <c r="GI4917" s="237">
        <f t="shared" si="598"/>
        <v>0</v>
      </c>
      <c r="GJ4917" s="140" t="e">
        <f t="shared" ca="1" si="599"/>
        <v>#N/A</v>
      </c>
      <c r="GK4917" s="238" t="str">
        <f t="shared" ca="1" si="600"/>
        <v/>
      </c>
    </row>
    <row r="4918" spans="191:193" ht="37.5" customHeight="1" x14ac:dyDescent="0.25">
      <c r="GI4918" s="237">
        <f t="shared" si="598"/>
        <v>0</v>
      </c>
      <c r="GJ4918" s="140" t="e">
        <f t="shared" ca="1" si="599"/>
        <v>#N/A</v>
      </c>
      <c r="GK4918" s="238" t="str">
        <f t="shared" ca="1" si="600"/>
        <v/>
      </c>
    </row>
    <row r="4919" spans="191:193" ht="37.5" customHeight="1" x14ac:dyDescent="0.25">
      <c r="GI4919" s="237">
        <f t="shared" si="598"/>
        <v>0</v>
      </c>
      <c r="GJ4919" s="140" t="e">
        <f t="shared" ca="1" si="599"/>
        <v>#N/A</v>
      </c>
      <c r="GK4919" s="238" t="str">
        <f t="shared" ca="1" si="600"/>
        <v/>
      </c>
    </row>
    <row r="4920" spans="191:193" ht="37.5" customHeight="1" x14ac:dyDescent="0.25">
      <c r="GI4920" s="237">
        <f t="shared" si="598"/>
        <v>0</v>
      </c>
      <c r="GJ4920" s="140" t="e">
        <f t="shared" ca="1" si="599"/>
        <v>#N/A</v>
      </c>
      <c r="GK4920" s="238" t="str">
        <f t="shared" ca="1" si="600"/>
        <v/>
      </c>
    </row>
    <row r="4921" spans="191:193" ht="37.5" customHeight="1" x14ac:dyDescent="0.25">
      <c r="GI4921" s="237">
        <f t="shared" si="598"/>
        <v>0</v>
      </c>
      <c r="GJ4921" s="140" t="e">
        <f t="shared" ca="1" si="599"/>
        <v>#N/A</v>
      </c>
      <c r="GK4921" s="238" t="str">
        <f t="shared" ca="1" si="600"/>
        <v/>
      </c>
    </row>
    <row r="4922" spans="191:193" ht="37.5" customHeight="1" x14ac:dyDescent="0.25">
      <c r="GI4922" s="237">
        <f t="shared" si="598"/>
        <v>0</v>
      </c>
      <c r="GJ4922" s="140" t="e">
        <f t="shared" ca="1" si="599"/>
        <v>#N/A</v>
      </c>
      <c r="GK4922" s="238" t="str">
        <f t="shared" ca="1" si="600"/>
        <v/>
      </c>
    </row>
    <row r="4923" spans="191:193" ht="37.5" customHeight="1" x14ac:dyDescent="0.25">
      <c r="GI4923" s="237">
        <f t="shared" si="598"/>
        <v>0</v>
      </c>
      <c r="GJ4923" s="140" t="e">
        <f t="shared" ca="1" si="599"/>
        <v>#N/A</v>
      </c>
      <c r="GK4923" s="238" t="str">
        <f t="shared" ca="1" si="600"/>
        <v/>
      </c>
    </row>
    <row r="4924" spans="191:193" ht="37.5" customHeight="1" x14ac:dyDescent="0.25">
      <c r="GI4924" s="237">
        <f t="shared" si="598"/>
        <v>0</v>
      </c>
      <c r="GJ4924" s="140" t="e">
        <f t="shared" ca="1" si="599"/>
        <v>#N/A</v>
      </c>
      <c r="GK4924" s="238" t="str">
        <f t="shared" ca="1" si="600"/>
        <v/>
      </c>
    </row>
    <row r="4925" spans="191:193" ht="37.5" customHeight="1" x14ac:dyDescent="0.25">
      <c r="GI4925" s="237">
        <f t="shared" si="598"/>
        <v>0</v>
      </c>
      <c r="GJ4925" s="140" t="e">
        <f t="shared" ca="1" si="599"/>
        <v>#N/A</v>
      </c>
      <c r="GK4925" s="238" t="str">
        <f t="shared" ca="1" si="600"/>
        <v/>
      </c>
    </row>
    <row r="4926" spans="191:193" ht="37.5" customHeight="1" x14ac:dyDescent="0.25">
      <c r="GI4926" s="237">
        <f t="shared" si="598"/>
        <v>0</v>
      </c>
      <c r="GJ4926" s="140" t="e">
        <f t="shared" ca="1" si="599"/>
        <v>#N/A</v>
      </c>
      <c r="GK4926" s="238" t="str">
        <f t="shared" ca="1" si="600"/>
        <v/>
      </c>
    </row>
    <row r="4927" spans="191:193" ht="37.5" customHeight="1" x14ac:dyDescent="0.25">
      <c r="GI4927" s="237">
        <f t="shared" si="598"/>
        <v>0</v>
      </c>
      <c r="GJ4927" s="140" t="e">
        <f t="shared" ca="1" si="599"/>
        <v>#N/A</v>
      </c>
      <c r="GK4927" s="238" t="str">
        <f t="shared" ca="1" si="600"/>
        <v/>
      </c>
    </row>
    <row r="4928" spans="191:193" ht="37.5" customHeight="1" x14ac:dyDescent="0.25">
      <c r="GI4928" s="237">
        <f t="shared" si="598"/>
        <v>0</v>
      </c>
      <c r="GJ4928" s="140" t="e">
        <f t="shared" ca="1" si="599"/>
        <v>#N/A</v>
      </c>
      <c r="GK4928" s="238" t="str">
        <f t="shared" ca="1" si="600"/>
        <v/>
      </c>
    </row>
    <row r="4929" spans="191:193" ht="37.5" customHeight="1" x14ac:dyDescent="0.25">
      <c r="GI4929" s="237">
        <f t="shared" si="598"/>
        <v>0</v>
      </c>
      <c r="GJ4929" s="140" t="e">
        <f t="shared" ca="1" si="599"/>
        <v>#N/A</v>
      </c>
      <c r="GK4929" s="238" t="str">
        <f t="shared" ca="1" si="600"/>
        <v/>
      </c>
    </row>
    <row r="4930" spans="191:193" ht="37.5" customHeight="1" x14ac:dyDescent="0.25">
      <c r="GI4930" s="237">
        <f t="shared" ref="GI4930:GI4993" si="601">INDEX(Matrix_Ausschluss,1+(ROW(A4929)-1)/COLUMNS(CS:GG),MOD(ROW(A4929)-1,COLUMNS(CS:GG))+1)</f>
        <v>0</v>
      </c>
      <c r="GJ4930" s="140" t="e">
        <f t="shared" ca="1" si="599"/>
        <v>#N/A</v>
      </c>
      <c r="GK4930" s="238" t="str">
        <f t="shared" ca="1" si="600"/>
        <v/>
      </c>
    </row>
    <row r="4931" spans="191:193" ht="37.5" customHeight="1" x14ac:dyDescent="0.25">
      <c r="GI4931" s="237">
        <f t="shared" si="601"/>
        <v>0</v>
      </c>
      <c r="GJ4931" s="140" t="e">
        <f t="shared" ref="GJ4931:GJ4994" ca="1" si="602">MATCH("*",OFFSET($GI$1,GJ4930,0,8650),0)+GJ4930</f>
        <v>#N/A</v>
      </c>
      <c r="GK4931" s="238" t="str">
        <f t="shared" ref="GK4931:GK4994" ca="1" si="603">IF(ISERROR($GJ4931),"",INDEX($GI$2:$GI$8650,$GJ4931-1,1))</f>
        <v/>
      </c>
    </row>
    <row r="4932" spans="191:193" ht="37.5" customHeight="1" x14ac:dyDescent="0.25">
      <c r="GI4932" s="237">
        <f t="shared" si="601"/>
        <v>0</v>
      </c>
      <c r="GJ4932" s="140" t="e">
        <f t="shared" ca="1" si="602"/>
        <v>#N/A</v>
      </c>
      <c r="GK4932" s="238" t="str">
        <f t="shared" ca="1" si="603"/>
        <v/>
      </c>
    </row>
    <row r="4933" spans="191:193" ht="37.5" customHeight="1" x14ac:dyDescent="0.25">
      <c r="GI4933" s="237">
        <f t="shared" si="601"/>
        <v>0</v>
      </c>
      <c r="GJ4933" s="140" t="e">
        <f t="shared" ca="1" si="602"/>
        <v>#N/A</v>
      </c>
      <c r="GK4933" s="238" t="str">
        <f t="shared" ca="1" si="603"/>
        <v/>
      </c>
    </row>
    <row r="4934" spans="191:193" ht="37.5" customHeight="1" x14ac:dyDescent="0.25">
      <c r="GI4934" s="237">
        <f t="shared" si="601"/>
        <v>0</v>
      </c>
      <c r="GJ4934" s="140" t="e">
        <f t="shared" ca="1" si="602"/>
        <v>#N/A</v>
      </c>
      <c r="GK4934" s="238" t="str">
        <f t="shared" ca="1" si="603"/>
        <v/>
      </c>
    </row>
    <row r="4935" spans="191:193" ht="37.5" customHeight="1" x14ac:dyDescent="0.25">
      <c r="GI4935" s="237">
        <f t="shared" si="601"/>
        <v>0</v>
      </c>
      <c r="GJ4935" s="140" t="e">
        <f t="shared" ca="1" si="602"/>
        <v>#N/A</v>
      </c>
      <c r="GK4935" s="238" t="str">
        <f t="shared" ca="1" si="603"/>
        <v/>
      </c>
    </row>
    <row r="4936" spans="191:193" ht="37.5" customHeight="1" x14ac:dyDescent="0.25">
      <c r="GI4936" s="237">
        <f t="shared" si="601"/>
        <v>0</v>
      </c>
      <c r="GJ4936" s="140" t="e">
        <f t="shared" ca="1" si="602"/>
        <v>#N/A</v>
      </c>
      <c r="GK4936" s="238" t="str">
        <f t="shared" ca="1" si="603"/>
        <v/>
      </c>
    </row>
    <row r="4937" spans="191:193" ht="37.5" customHeight="1" x14ac:dyDescent="0.25">
      <c r="GI4937" s="237">
        <f t="shared" si="601"/>
        <v>0</v>
      </c>
      <c r="GJ4937" s="140" t="e">
        <f t="shared" ca="1" si="602"/>
        <v>#N/A</v>
      </c>
      <c r="GK4937" s="238" t="str">
        <f t="shared" ca="1" si="603"/>
        <v/>
      </c>
    </row>
    <row r="4938" spans="191:193" ht="37.5" customHeight="1" x14ac:dyDescent="0.25">
      <c r="GI4938" s="237">
        <f t="shared" si="601"/>
        <v>0</v>
      </c>
      <c r="GJ4938" s="140" t="e">
        <f t="shared" ca="1" si="602"/>
        <v>#N/A</v>
      </c>
      <c r="GK4938" s="238" t="str">
        <f t="shared" ca="1" si="603"/>
        <v/>
      </c>
    </row>
    <row r="4939" spans="191:193" ht="37.5" customHeight="1" x14ac:dyDescent="0.25">
      <c r="GI4939" s="237">
        <f t="shared" si="601"/>
        <v>0</v>
      </c>
      <c r="GJ4939" s="140" t="e">
        <f t="shared" ca="1" si="602"/>
        <v>#N/A</v>
      </c>
      <c r="GK4939" s="238" t="str">
        <f t="shared" ca="1" si="603"/>
        <v/>
      </c>
    </row>
    <row r="4940" spans="191:193" ht="37.5" customHeight="1" x14ac:dyDescent="0.25">
      <c r="GI4940" s="237">
        <f t="shared" si="601"/>
        <v>0</v>
      </c>
      <c r="GJ4940" s="140" t="e">
        <f t="shared" ca="1" si="602"/>
        <v>#N/A</v>
      </c>
      <c r="GK4940" s="238" t="str">
        <f t="shared" ca="1" si="603"/>
        <v/>
      </c>
    </row>
    <row r="4941" spans="191:193" ht="37.5" customHeight="1" x14ac:dyDescent="0.25">
      <c r="GI4941" s="237">
        <f t="shared" si="601"/>
        <v>0</v>
      </c>
      <c r="GJ4941" s="140" t="e">
        <f t="shared" ca="1" si="602"/>
        <v>#N/A</v>
      </c>
      <c r="GK4941" s="238" t="str">
        <f t="shared" ca="1" si="603"/>
        <v/>
      </c>
    </row>
    <row r="4942" spans="191:193" ht="37.5" customHeight="1" x14ac:dyDescent="0.25">
      <c r="GI4942" s="237">
        <f t="shared" si="601"/>
        <v>0</v>
      </c>
      <c r="GJ4942" s="140" t="e">
        <f t="shared" ca="1" si="602"/>
        <v>#N/A</v>
      </c>
      <c r="GK4942" s="238" t="str">
        <f t="shared" ca="1" si="603"/>
        <v/>
      </c>
    </row>
    <row r="4943" spans="191:193" ht="37.5" customHeight="1" x14ac:dyDescent="0.25">
      <c r="GI4943" s="237">
        <f t="shared" si="601"/>
        <v>0</v>
      </c>
      <c r="GJ4943" s="140" t="e">
        <f t="shared" ca="1" si="602"/>
        <v>#N/A</v>
      </c>
      <c r="GK4943" s="238" t="str">
        <f t="shared" ca="1" si="603"/>
        <v/>
      </c>
    </row>
    <row r="4944" spans="191:193" ht="37.5" customHeight="1" x14ac:dyDescent="0.25">
      <c r="GI4944" s="237">
        <f t="shared" si="601"/>
        <v>0</v>
      </c>
      <c r="GJ4944" s="140" t="e">
        <f t="shared" ca="1" si="602"/>
        <v>#N/A</v>
      </c>
      <c r="GK4944" s="238" t="str">
        <f t="shared" ca="1" si="603"/>
        <v/>
      </c>
    </row>
    <row r="4945" spans="191:193" ht="37.5" customHeight="1" x14ac:dyDescent="0.25">
      <c r="GI4945" s="237">
        <f t="shared" si="601"/>
        <v>0</v>
      </c>
      <c r="GJ4945" s="140" t="e">
        <f t="shared" ca="1" si="602"/>
        <v>#N/A</v>
      </c>
      <c r="GK4945" s="238" t="str">
        <f t="shared" ca="1" si="603"/>
        <v/>
      </c>
    </row>
    <row r="4946" spans="191:193" ht="37.5" customHeight="1" x14ac:dyDescent="0.25">
      <c r="GI4946" s="237">
        <f t="shared" si="601"/>
        <v>0</v>
      </c>
      <c r="GJ4946" s="140" t="e">
        <f t="shared" ca="1" si="602"/>
        <v>#N/A</v>
      </c>
      <c r="GK4946" s="238" t="str">
        <f t="shared" ca="1" si="603"/>
        <v/>
      </c>
    </row>
    <row r="4947" spans="191:193" ht="37.5" customHeight="1" x14ac:dyDescent="0.25">
      <c r="GI4947" s="237">
        <f t="shared" si="601"/>
        <v>0</v>
      </c>
      <c r="GJ4947" s="140" t="e">
        <f t="shared" ca="1" si="602"/>
        <v>#N/A</v>
      </c>
      <c r="GK4947" s="238" t="str">
        <f t="shared" ca="1" si="603"/>
        <v/>
      </c>
    </row>
    <row r="4948" spans="191:193" ht="37.5" customHeight="1" x14ac:dyDescent="0.25">
      <c r="GI4948" s="237">
        <f t="shared" si="601"/>
        <v>0</v>
      </c>
      <c r="GJ4948" s="140" t="e">
        <f t="shared" ca="1" si="602"/>
        <v>#N/A</v>
      </c>
      <c r="GK4948" s="238" t="str">
        <f t="shared" ca="1" si="603"/>
        <v/>
      </c>
    </row>
    <row r="4949" spans="191:193" ht="37.5" customHeight="1" x14ac:dyDescent="0.25">
      <c r="GI4949" s="237">
        <f t="shared" si="601"/>
        <v>0</v>
      </c>
      <c r="GJ4949" s="140" t="e">
        <f t="shared" ca="1" si="602"/>
        <v>#N/A</v>
      </c>
      <c r="GK4949" s="238" t="str">
        <f t="shared" ca="1" si="603"/>
        <v/>
      </c>
    </row>
    <row r="4950" spans="191:193" ht="37.5" customHeight="1" x14ac:dyDescent="0.25">
      <c r="GI4950" s="237">
        <f t="shared" si="601"/>
        <v>0</v>
      </c>
      <c r="GJ4950" s="140" t="e">
        <f t="shared" ca="1" si="602"/>
        <v>#N/A</v>
      </c>
      <c r="GK4950" s="238" t="str">
        <f t="shared" ca="1" si="603"/>
        <v/>
      </c>
    </row>
    <row r="4951" spans="191:193" ht="37.5" customHeight="1" x14ac:dyDescent="0.25">
      <c r="GI4951" s="237">
        <f t="shared" si="601"/>
        <v>0</v>
      </c>
      <c r="GJ4951" s="140" t="e">
        <f t="shared" ca="1" si="602"/>
        <v>#N/A</v>
      </c>
      <c r="GK4951" s="238" t="str">
        <f t="shared" ca="1" si="603"/>
        <v/>
      </c>
    </row>
    <row r="4952" spans="191:193" ht="37.5" customHeight="1" x14ac:dyDescent="0.25">
      <c r="GI4952" s="237">
        <f t="shared" si="601"/>
        <v>0</v>
      </c>
      <c r="GJ4952" s="140" t="e">
        <f t="shared" ca="1" si="602"/>
        <v>#N/A</v>
      </c>
      <c r="GK4952" s="238" t="str">
        <f t="shared" ca="1" si="603"/>
        <v/>
      </c>
    </row>
    <row r="4953" spans="191:193" ht="37.5" customHeight="1" x14ac:dyDescent="0.25">
      <c r="GI4953" s="237">
        <f t="shared" si="601"/>
        <v>0</v>
      </c>
      <c r="GJ4953" s="140" t="e">
        <f t="shared" ca="1" si="602"/>
        <v>#N/A</v>
      </c>
      <c r="GK4953" s="238" t="str">
        <f t="shared" ca="1" si="603"/>
        <v/>
      </c>
    </row>
    <row r="4954" spans="191:193" ht="37.5" customHeight="1" x14ac:dyDescent="0.25">
      <c r="GI4954" s="237">
        <f t="shared" si="601"/>
        <v>0</v>
      </c>
      <c r="GJ4954" s="140" t="e">
        <f t="shared" ca="1" si="602"/>
        <v>#N/A</v>
      </c>
      <c r="GK4954" s="238" t="str">
        <f t="shared" ca="1" si="603"/>
        <v/>
      </c>
    </row>
    <row r="4955" spans="191:193" ht="37.5" customHeight="1" x14ac:dyDescent="0.25">
      <c r="GI4955" s="237">
        <f t="shared" si="601"/>
        <v>0</v>
      </c>
      <c r="GJ4955" s="140" t="e">
        <f t="shared" ca="1" si="602"/>
        <v>#N/A</v>
      </c>
      <c r="GK4955" s="238" t="str">
        <f t="shared" ca="1" si="603"/>
        <v/>
      </c>
    </row>
    <row r="4956" spans="191:193" ht="37.5" customHeight="1" x14ac:dyDescent="0.25">
      <c r="GI4956" s="237">
        <f t="shared" si="601"/>
        <v>0</v>
      </c>
      <c r="GJ4956" s="140" t="e">
        <f t="shared" ca="1" si="602"/>
        <v>#N/A</v>
      </c>
      <c r="GK4956" s="238" t="str">
        <f t="shared" ca="1" si="603"/>
        <v/>
      </c>
    </row>
    <row r="4957" spans="191:193" ht="37.5" customHeight="1" x14ac:dyDescent="0.25">
      <c r="GI4957" s="237">
        <f t="shared" si="601"/>
        <v>0</v>
      </c>
      <c r="GJ4957" s="140" t="e">
        <f t="shared" ca="1" si="602"/>
        <v>#N/A</v>
      </c>
      <c r="GK4957" s="238" t="str">
        <f t="shared" ca="1" si="603"/>
        <v/>
      </c>
    </row>
    <row r="4958" spans="191:193" ht="37.5" customHeight="1" x14ac:dyDescent="0.25">
      <c r="GI4958" s="237">
        <f t="shared" si="601"/>
        <v>0</v>
      </c>
      <c r="GJ4958" s="140" t="e">
        <f t="shared" ca="1" si="602"/>
        <v>#N/A</v>
      </c>
      <c r="GK4958" s="238" t="str">
        <f t="shared" ca="1" si="603"/>
        <v/>
      </c>
    </row>
    <row r="4959" spans="191:193" ht="37.5" customHeight="1" x14ac:dyDescent="0.25">
      <c r="GI4959" s="237">
        <f t="shared" si="601"/>
        <v>0</v>
      </c>
      <c r="GJ4959" s="140" t="e">
        <f t="shared" ca="1" si="602"/>
        <v>#N/A</v>
      </c>
      <c r="GK4959" s="238" t="str">
        <f t="shared" ca="1" si="603"/>
        <v/>
      </c>
    </row>
    <row r="4960" spans="191:193" ht="37.5" customHeight="1" x14ac:dyDescent="0.25">
      <c r="GI4960" s="237">
        <f t="shared" si="601"/>
        <v>0</v>
      </c>
      <c r="GJ4960" s="140" t="e">
        <f t="shared" ca="1" si="602"/>
        <v>#N/A</v>
      </c>
      <c r="GK4960" s="238" t="str">
        <f t="shared" ca="1" si="603"/>
        <v/>
      </c>
    </row>
    <row r="4961" spans="191:193" ht="37.5" customHeight="1" x14ac:dyDescent="0.25">
      <c r="GI4961" s="237">
        <f t="shared" si="601"/>
        <v>0</v>
      </c>
      <c r="GJ4961" s="140" t="e">
        <f t="shared" ca="1" si="602"/>
        <v>#N/A</v>
      </c>
      <c r="GK4961" s="238" t="str">
        <f t="shared" ca="1" si="603"/>
        <v/>
      </c>
    </row>
    <row r="4962" spans="191:193" ht="37.5" customHeight="1" x14ac:dyDescent="0.25">
      <c r="GI4962" s="237">
        <f t="shared" si="601"/>
        <v>0</v>
      </c>
      <c r="GJ4962" s="140" t="e">
        <f t="shared" ca="1" si="602"/>
        <v>#N/A</v>
      </c>
      <c r="GK4962" s="238" t="str">
        <f t="shared" ca="1" si="603"/>
        <v/>
      </c>
    </row>
    <row r="4963" spans="191:193" ht="37.5" customHeight="1" x14ac:dyDescent="0.25">
      <c r="GI4963" s="237">
        <f t="shared" si="601"/>
        <v>0</v>
      </c>
      <c r="GJ4963" s="140" t="e">
        <f t="shared" ca="1" si="602"/>
        <v>#N/A</v>
      </c>
      <c r="GK4963" s="238" t="str">
        <f t="shared" ca="1" si="603"/>
        <v/>
      </c>
    </row>
    <row r="4964" spans="191:193" ht="37.5" customHeight="1" x14ac:dyDescent="0.25">
      <c r="GI4964" s="237">
        <f t="shared" si="601"/>
        <v>0</v>
      </c>
      <c r="GJ4964" s="140" t="e">
        <f t="shared" ca="1" si="602"/>
        <v>#N/A</v>
      </c>
      <c r="GK4964" s="238" t="str">
        <f t="shared" ca="1" si="603"/>
        <v/>
      </c>
    </row>
    <row r="4965" spans="191:193" ht="37.5" customHeight="1" x14ac:dyDescent="0.25">
      <c r="GI4965" s="237">
        <f t="shared" si="601"/>
        <v>0</v>
      </c>
      <c r="GJ4965" s="140" t="e">
        <f t="shared" ca="1" si="602"/>
        <v>#N/A</v>
      </c>
      <c r="GK4965" s="238" t="str">
        <f t="shared" ca="1" si="603"/>
        <v/>
      </c>
    </row>
    <row r="4966" spans="191:193" ht="37.5" customHeight="1" x14ac:dyDescent="0.25">
      <c r="GI4966" s="237">
        <f t="shared" si="601"/>
        <v>0</v>
      </c>
      <c r="GJ4966" s="140" t="e">
        <f t="shared" ca="1" si="602"/>
        <v>#N/A</v>
      </c>
      <c r="GK4966" s="238" t="str">
        <f t="shared" ca="1" si="603"/>
        <v/>
      </c>
    </row>
    <row r="4967" spans="191:193" ht="37.5" customHeight="1" x14ac:dyDescent="0.25">
      <c r="GI4967" s="237">
        <f t="shared" si="601"/>
        <v>0</v>
      </c>
      <c r="GJ4967" s="140" t="e">
        <f t="shared" ca="1" si="602"/>
        <v>#N/A</v>
      </c>
      <c r="GK4967" s="238" t="str">
        <f t="shared" ca="1" si="603"/>
        <v/>
      </c>
    </row>
    <row r="4968" spans="191:193" ht="37.5" customHeight="1" x14ac:dyDescent="0.25">
      <c r="GI4968" s="237">
        <f t="shared" si="601"/>
        <v>0</v>
      </c>
      <c r="GJ4968" s="140" t="e">
        <f t="shared" ca="1" si="602"/>
        <v>#N/A</v>
      </c>
      <c r="GK4968" s="238" t="str">
        <f t="shared" ca="1" si="603"/>
        <v/>
      </c>
    </row>
    <row r="4969" spans="191:193" ht="37.5" customHeight="1" x14ac:dyDescent="0.25">
      <c r="GI4969" s="237">
        <f t="shared" si="601"/>
        <v>0</v>
      </c>
      <c r="GJ4969" s="140" t="e">
        <f t="shared" ca="1" si="602"/>
        <v>#N/A</v>
      </c>
      <c r="GK4969" s="238" t="str">
        <f t="shared" ca="1" si="603"/>
        <v/>
      </c>
    </row>
    <row r="4970" spans="191:193" ht="37.5" customHeight="1" x14ac:dyDescent="0.25">
      <c r="GI4970" s="237">
        <f t="shared" si="601"/>
        <v>0</v>
      </c>
      <c r="GJ4970" s="140" t="e">
        <f t="shared" ca="1" si="602"/>
        <v>#N/A</v>
      </c>
      <c r="GK4970" s="238" t="str">
        <f t="shared" ca="1" si="603"/>
        <v/>
      </c>
    </row>
    <row r="4971" spans="191:193" ht="37.5" customHeight="1" x14ac:dyDescent="0.25">
      <c r="GI4971" s="237">
        <f t="shared" si="601"/>
        <v>0</v>
      </c>
      <c r="GJ4971" s="140" t="e">
        <f t="shared" ca="1" si="602"/>
        <v>#N/A</v>
      </c>
      <c r="GK4971" s="238" t="str">
        <f t="shared" ca="1" si="603"/>
        <v/>
      </c>
    </row>
    <row r="4972" spans="191:193" ht="37.5" customHeight="1" x14ac:dyDescent="0.25">
      <c r="GI4972" s="237">
        <f t="shared" si="601"/>
        <v>0</v>
      </c>
      <c r="GJ4972" s="140" t="e">
        <f t="shared" ca="1" si="602"/>
        <v>#N/A</v>
      </c>
      <c r="GK4972" s="238" t="str">
        <f t="shared" ca="1" si="603"/>
        <v/>
      </c>
    </row>
    <row r="4973" spans="191:193" ht="37.5" customHeight="1" x14ac:dyDescent="0.25">
      <c r="GI4973" s="237">
        <f t="shared" si="601"/>
        <v>0</v>
      </c>
      <c r="GJ4973" s="140" t="e">
        <f t="shared" ca="1" si="602"/>
        <v>#N/A</v>
      </c>
      <c r="GK4973" s="238" t="str">
        <f t="shared" ca="1" si="603"/>
        <v/>
      </c>
    </row>
    <row r="4974" spans="191:193" ht="37.5" customHeight="1" x14ac:dyDescent="0.25">
      <c r="GI4974" s="237">
        <f t="shared" si="601"/>
        <v>0</v>
      </c>
      <c r="GJ4974" s="140" t="e">
        <f t="shared" ca="1" si="602"/>
        <v>#N/A</v>
      </c>
      <c r="GK4974" s="238" t="str">
        <f t="shared" ca="1" si="603"/>
        <v/>
      </c>
    </row>
    <row r="4975" spans="191:193" ht="37.5" customHeight="1" x14ac:dyDescent="0.25">
      <c r="GI4975" s="237">
        <f t="shared" si="601"/>
        <v>0</v>
      </c>
      <c r="GJ4975" s="140" t="e">
        <f t="shared" ca="1" si="602"/>
        <v>#N/A</v>
      </c>
      <c r="GK4975" s="238" t="str">
        <f t="shared" ca="1" si="603"/>
        <v/>
      </c>
    </row>
    <row r="4976" spans="191:193" ht="37.5" customHeight="1" x14ac:dyDescent="0.25">
      <c r="GI4976" s="237">
        <f t="shared" si="601"/>
        <v>0</v>
      </c>
      <c r="GJ4976" s="140" t="e">
        <f t="shared" ca="1" si="602"/>
        <v>#N/A</v>
      </c>
      <c r="GK4976" s="238" t="str">
        <f t="shared" ca="1" si="603"/>
        <v/>
      </c>
    </row>
    <row r="4977" spans="191:193" ht="37.5" customHeight="1" x14ac:dyDescent="0.25">
      <c r="GI4977" s="237">
        <f t="shared" si="601"/>
        <v>0</v>
      </c>
      <c r="GJ4977" s="140" t="e">
        <f t="shared" ca="1" si="602"/>
        <v>#N/A</v>
      </c>
      <c r="GK4977" s="238" t="str">
        <f t="shared" ca="1" si="603"/>
        <v/>
      </c>
    </row>
    <row r="4978" spans="191:193" ht="37.5" customHeight="1" x14ac:dyDescent="0.25">
      <c r="GI4978" s="237">
        <f t="shared" si="601"/>
        <v>0</v>
      </c>
      <c r="GJ4978" s="140" t="e">
        <f t="shared" ca="1" si="602"/>
        <v>#N/A</v>
      </c>
      <c r="GK4978" s="238" t="str">
        <f t="shared" ca="1" si="603"/>
        <v/>
      </c>
    </row>
    <row r="4979" spans="191:193" ht="37.5" customHeight="1" x14ac:dyDescent="0.25">
      <c r="GI4979" s="237">
        <f t="shared" si="601"/>
        <v>0</v>
      </c>
      <c r="GJ4979" s="140" t="e">
        <f t="shared" ca="1" si="602"/>
        <v>#N/A</v>
      </c>
      <c r="GK4979" s="238" t="str">
        <f t="shared" ca="1" si="603"/>
        <v/>
      </c>
    </row>
    <row r="4980" spans="191:193" ht="37.5" customHeight="1" x14ac:dyDescent="0.25">
      <c r="GI4980" s="237">
        <f t="shared" si="601"/>
        <v>0</v>
      </c>
      <c r="GJ4980" s="140" t="e">
        <f t="shared" ca="1" si="602"/>
        <v>#N/A</v>
      </c>
      <c r="GK4980" s="238" t="str">
        <f t="shared" ca="1" si="603"/>
        <v/>
      </c>
    </row>
    <row r="4981" spans="191:193" ht="37.5" customHeight="1" x14ac:dyDescent="0.25">
      <c r="GI4981" s="237">
        <f t="shared" si="601"/>
        <v>0</v>
      </c>
      <c r="GJ4981" s="140" t="e">
        <f t="shared" ca="1" si="602"/>
        <v>#N/A</v>
      </c>
      <c r="GK4981" s="238" t="str">
        <f t="shared" ca="1" si="603"/>
        <v/>
      </c>
    </row>
    <row r="4982" spans="191:193" ht="37.5" customHeight="1" x14ac:dyDescent="0.25">
      <c r="GI4982" s="237">
        <f t="shared" si="601"/>
        <v>0</v>
      </c>
      <c r="GJ4982" s="140" t="e">
        <f t="shared" ca="1" si="602"/>
        <v>#N/A</v>
      </c>
      <c r="GK4982" s="238" t="str">
        <f t="shared" ca="1" si="603"/>
        <v/>
      </c>
    </row>
    <row r="4983" spans="191:193" ht="37.5" customHeight="1" x14ac:dyDescent="0.25">
      <c r="GI4983" s="237">
        <f t="shared" si="601"/>
        <v>0</v>
      </c>
      <c r="GJ4983" s="140" t="e">
        <f t="shared" ca="1" si="602"/>
        <v>#N/A</v>
      </c>
      <c r="GK4983" s="238" t="str">
        <f t="shared" ca="1" si="603"/>
        <v/>
      </c>
    </row>
    <row r="4984" spans="191:193" ht="37.5" customHeight="1" x14ac:dyDescent="0.25">
      <c r="GI4984" s="237">
        <f t="shared" si="601"/>
        <v>0</v>
      </c>
      <c r="GJ4984" s="140" t="e">
        <f t="shared" ca="1" si="602"/>
        <v>#N/A</v>
      </c>
      <c r="GK4984" s="238" t="str">
        <f t="shared" ca="1" si="603"/>
        <v/>
      </c>
    </row>
    <row r="4985" spans="191:193" ht="37.5" customHeight="1" x14ac:dyDescent="0.25">
      <c r="GI4985" s="237">
        <f t="shared" si="601"/>
        <v>0</v>
      </c>
      <c r="GJ4985" s="140" t="e">
        <f t="shared" ca="1" si="602"/>
        <v>#N/A</v>
      </c>
      <c r="GK4985" s="238" t="str">
        <f t="shared" ca="1" si="603"/>
        <v/>
      </c>
    </row>
    <row r="4986" spans="191:193" ht="37.5" customHeight="1" x14ac:dyDescent="0.25">
      <c r="GI4986" s="237">
        <f t="shared" si="601"/>
        <v>0</v>
      </c>
      <c r="GJ4986" s="140" t="e">
        <f t="shared" ca="1" si="602"/>
        <v>#N/A</v>
      </c>
      <c r="GK4986" s="238" t="str">
        <f t="shared" ca="1" si="603"/>
        <v/>
      </c>
    </row>
    <row r="4987" spans="191:193" ht="37.5" customHeight="1" x14ac:dyDescent="0.25">
      <c r="GI4987" s="237">
        <f t="shared" si="601"/>
        <v>0</v>
      </c>
      <c r="GJ4987" s="140" t="e">
        <f t="shared" ca="1" si="602"/>
        <v>#N/A</v>
      </c>
      <c r="GK4987" s="238" t="str">
        <f t="shared" ca="1" si="603"/>
        <v/>
      </c>
    </row>
    <row r="4988" spans="191:193" ht="37.5" customHeight="1" x14ac:dyDescent="0.25">
      <c r="GI4988" s="237">
        <f t="shared" si="601"/>
        <v>0</v>
      </c>
      <c r="GJ4988" s="140" t="e">
        <f t="shared" ca="1" si="602"/>
        <v>#N/A</v>
      </c>
      <c r="GK4988" s="238" t="str">
        <f t="shared" ca="1" si="603"/>
        <v/>
      </c>
    </row>
    <row r="4989" spans="191:193" ht="37.5" customHeight="1" x14ac:dyDescent="0.25">
      <c r="GI4989" s="237">
        <f t="shared" si="601"/>
        <v>0</v>
      </c>
      <c r="GJ4989" s="140" t="e">
        <f t="shared" ca="1" si="602"/>
        <v>#N/A</v>
      </c>
      <c r="GK4989" s="238" t="str">
        <f t="shared" ca="1" si="603"/>
        <v/>
      </c>
    </row>
    <row r="4990" spans="191:193" ht="37.5" customHeight="1" x14ac:dyDescent="0.25">
      <c r="GI4990" s="237">
        <f t="shared" si="601"/>
        <v>0</v>
      </c>
      <c r="GJ4990" s="140" t="e">
        <f t="shared" ca="1" si="602"/>
        <v>#N/A</v>
      </c>
      <c r="GK4990" s="238" t="str">
        <f t="shared" ca="1" si="603"/>
        <v/>
      </c>
    </row>
    <row r="4991" spans="191:193" ht="37.5" customHeight="1" x14ac:dyDescent="0.25">
      <c r="GI4991" s="237">
        <f t="shared" si="601"/>
        <v>0</v>
      </c>
      <c r="GJ4991" s="140" t="e">
        <f t="shared" ca="1" si="602"/>
        <v>#N/A</v>
      </c>
      <c r="GK4991" s="238" t="str">
        <f t="shared" ca="1" si="603"/>
        <v/>
      </c>
    </row>
    <row r="4992" spans="191:193" ht="37.5" customHeight="1" x14ac:dyDescent="0.25">
      <c r="GI4992" s="237">
        <f t="shared" si="601"/>
        <v>0</v>
      </c>
      <c r="GJ4992" s="140" t="e">
        <f t="shared" ca="1" si="602"/>
        <v>#N/A</v>
      </c>
      <c r="GK4992" s="238" t="str">
        <f t="shared" ca="1" si="603"/>
        <v/>
      </c>
    </row>
    <row r="4993" spans="191:193" ht="37.5" customHeight="1" x14ac:dyDescent="0.25">
      <c r="GI4993" s="237">
        <f t="shared" si="601"/>
        <v>0</v>
      </c>
      <c r="GJ4993" s="140" t="e">
        <f t="shared" ca="1" si="602"/>
        <v>#N/A</v>
      </c>
      <c r="GK4993" s="238" t="str">
        <f t="shared" ca="1" si="603"/>
        <v/>
      </c>
    </row>
    <row r="4994" spans="191:193" ht="37.5" customHeight="1" x14ac:dyDescent="0.25">
      <c r="GI4994" s="237">
        <f t="shared" ref="GI4994:GI5057" si="604">INDEX(Matrix_Ausschluss,1+(ROW(A4993)-1)/COLUMNS(CS:GG),MOD(ROW(A4993)-1,COLUMNS(CS:GG))+1)</f>
        <v>0</v>
      </c>
      <c r="GJ4994" s="140" t="e">
        <f t="shared" ca="1" si="602"/>
        <v>#N/A</v>
      </c>
      <c r="GK4994" s="238" t="str">
        <f t="shared" ca="1" si="603"/>
        <v/>
      </c>
    </row>
    <row r="4995" spans="191:193" ht="37.5" customHeight="1" x14ac:dyDescent="0.25">
      <c r="GI4995" s="237">
        <f t="shared" si="604"/>
        <v>0</v>
      </c>
      <c r="GJ4995" s="140" t="e">
        <f t="shared" ref="GJ4995:GJ5058" ca="1" si="605">MATCH("*",OFFSET($GI$1,GJ4994,0,8650),0)+GJ4994</f>
        <v>#N/A</v>
      </c>
      <c r="GK4995" s="238" t="str">
        <f t="shared" ref="GK4995:GK5058" ca="1" si="606">IF(ISERROR($GJ4995),"",INDEX($GI$2:$GI$8650,$GJ4995-1,1))</f>
        <v/>
      </c>
    </row>
    <row r="4996" spans="191:193" ht="37.5" customHeight="1" x14ac:dyDescent="0.25">
      <c r="GI4996" s="237">
        <f t="shared" si="604"/>
        <v>0</v>
      </c>
      <c r="GJ4996" s="140" t="e">
        <f t="shared" ca="1" si="605"/>
        <v>#N/A</v>
      </c>
      <c r="GK4996" s="238" t="str">
        <f t="shared" ca="1" si="606"/>
        <v/>
      </c>
    </row>
    <row r="4997" spans="191:193" ht="37.5" customHeight="1" x14ac:dyDescent="0.25">
      <c r="GI4997" s="237">
        <f t="shared" si="604"/>
        <v>0</v>
      </c>
      <c r="GJ4997" s="140" t="e">
        <f t="shared" ca="1" si="605"/>
        <v>#N/A</v>
      </c>
      <c r="GK4997" s="238" t="str">
        <f t="shared" ca="1" si="606"/>
        <v/>
      </c>
    </row>
    <row r="4998" spans="191:193" ht="37.5" customHeight="1" x14ac:dyDescent="0.25">
      <c r="GI4998" s="237">
        <f t="shared" si="604"/>
        <v>0</v>
      </c>
      <c r="GJ4998" s="140" t="e">
        <f t="shared" ca="1" si="605"/>
        <v>#N/A</v>
      </c>
      <c r="GK4998" s="238" t="str">
        <f t="shared" ca="1" si="606"/>
        <v/>
      </c>
    </row>
    <row r="4999" spans="191:193" ht="37.5" customHeight="1" x14ac:dyDescent="0.25">
      <c r="GI4999" s="237">
        <f t="shared" si="604"/>
        <v>0</v>
      </c>
      <c r="GJ4999" s="140" t="e">
        <f t="shared" ca="1" si="605"/>
        <v>#N/A</v>
      </c>
      <c r="GK4999" s="238" t="str">
        <f t="shared" ca="1" si="606"/>
        <v/>
      </c>
    </row>
    <row r="5000" spans="191:193" ht="37.5" customHeight="1" x14ac:dyDescent="0.25">
      <c r="GI5000" s="237">
        <f t="shared" si="604"/>
        <v>0</v>
      </c>
      <c r="GJ5000" s="140" t="e">
        <f t="shared" ca="1" si="605"/>
        <v>#N/A</v>
      </c>
      <c r="GK5000" s="238" t="str">
        <f t="shared" ca="1" si="606"/>
        <v/>
      </c>
    </row>
    <row r="5001" spans="191:193" ht="37.5" customHeight="1" x14ac:dyDescent="0.25">
      <c r="GI5001" s="237">
        <f t="shared" si="604"/>
        <v>0</v>
      </c>
      <c r="GJ5001" s="140" t="e">
        <f t="shared" ca="1" si="605"/>
        <v>#N/A</v>
      </c>
      <c r="GK5001" s="238" t="str">
        <f t="shared" ca="1" si="606"/>
        <v/>
      </c>
    </row>
    <row r="5002" spans="191:193" ht="37.5" customHeight="1" x14ac:dyDescent="0.25">
      <c r="GI5002" s="237">
        <f t="shared" si="604"/>
        <v>0</v>
      </c>
      <c r="GJ5002" s="140" t="e">
        <f t="shared" ca="1" si="605"/>
        <v>#N/A</v>
      </c>
      <c r="GK5002" s="238" t="str">
        <f t="shared" ca="1" si="606"/>
        <v/>
      </c>
    </row>
    <row r="5003" spans="191:193" ht="37.5" customHeight="1" x14ac:dyDescent="0.25">
      <c r="GI5003" s="237">
        <f t="shared" si="604"/>
        <v>0</v>
      </c>
      <c r="GJ5003" s="140" t="e">
        <f t="shared" ca="1" si="605"/>
        <v>#N/A</v>
      </c>
      <c r="GK5003" s="238" t="str">
        <f t="shared" ca="1" si="606"/>
        <v/>
      </c>
    </row>
    <row r="5004" spans="191:193" ht="37.5" customHeight="1" x14ac:dyDescent="0.25">
      <c r="GI5004" s="237">
        <f t="shared" si="604"/>
        <v>0</v>
      </c>
      <c r="GJ5004" s="140" t="e">
        <f t="shared" ca="1" si="605"/>
        <v>#N/A</v>
      </c>
      <c r="GK5004" s="238" t="str">
        <f t="shared" ca="1" si="606"/>
        <v/>
      </c>
    </row>
    <row r="5005" spans="191:193" ht="37.5" customHeight="1" x14ac:dyDescent="0.25">
      <c r="GI5005" s="237">
        <f t="shared" si="604"/>
        <v>0</v>
      </c>
      <c r="GJ5005" s="140" t="e">
        <f t="shared" ca="1" si="605"/>
        <v>#N/A</v>
      </c>
      <c r="GK5005" s="238" t="str">
        <f t="shared" ca="1" si="606"/>
        <v/>
      </c>
    </row>
    <row r="5006" spans="191:193" ht="37.5" customHeight="1" x14ac:dyDescent="0.25">
      <c r="GI5006" s="237">
        <f t="shared" si="604"/>
        <v>0</v>
      </c>
      <c r="GJ5006" s="140" t="e">
        <f t="shared" ca="1" si="605"/>
        <v>#N/A</v>
      </c>
      <c r="GK5006" s="238" t="str">
        <f t="shared" ca="1" si="606"/>
        <v/>
      </c>
    </row>
    <row r="5007" spans="191:193" ht="37.5" customHeight="1" x14ac:dyDescent="0.25">
      <c r="GI5007" s="237">
        <f t="shared" si="604"/>
        <v>0</v>
      </c>
      <c r="GJ5007" s="140" t="e">
        <f t="shared" ca="1" si="605"/>
        <v>#N/A</v>
      </c>
      <c r="GK5007" s="238" t="str">
        <f t="shared" ca="1" si="606"/>
        <v/>
      </c>
    </row>
    <row r="5008" spans="191:193" ht="37.5" customHeight="1" x14ac:dyDescent="0.25">
      <c r="GI5008" s="237">
        <f t="shared" si="604"/>
        <v>0</v>
      </c>
      <c r="GJ5008" s="140" t="e">
        <f t="shared" ca="1" si="605"/>
        <v>#N/A</v>
      </c>
      <c r="GK5008" s="238" t="str">
        <f t="shared" ca="1" si="606"/>
        <v/>
      </c>
    </row>
    <row r="5009" spans="191:193" ht="37.5" customHeight="1" x14ac:dyDescent="0.25">
      <c r="GI5009" s="237">
        <f t="shared" si="604"/>
        <v>0</v>
      </c>
      <c r="GJ5009" s="140" t="e">
        <f t="shared" ca="1" si="605"/>
        <v>#N/A</v>
      </c>
      <c r="GK5009" s="238" t="str">
        <f t="shared" ca="1" si="606"/>
        <v/>
      </c>
    </row>
    <row r="5010" spans="191:193" ht="37.5" customHeight="1" x14ac:dyDescent="0.25">
      <c r="GI5010" s="237">
        <f t="shared" si="604"/>
        <v>0</v>
      </c>
      <c r="GJ5010" s="140" t="e">
        <f t="shared" ca="1" si="605"/>
        <v>#N/A</v>
      </c>
      <c r="GK5010" s="238" t="str">
        <f t="shared" ca="1" si="606"/>
        <v/>
      </c>
    </row>
    <row r="5011" spans="191:193" ht="37.5" customHeight="1" x14ac:dyDescent="0.25">
      <c r="GI5011" s="237">
        <f t="shared" si="604"/>
        <v>0</v>
      </c>
      <c r="GJ5011" s="140" t="e">
        <f t="shared" ca="1" si="605"/>
        <v>#N/A</v>
      </c>
      <c r="GK5011" s="238" t="str">
        <f t="shared" ca="1" si="606"/>
        <v/>
      </c>
    </row>
    <row r="5012" spans="191:193" ht="37.5" customHeight="1" x14ac:dyDescent="0.25">
      <c r="GI5012" s="237">
        <f t="shared" si="604"/>
        <v>0</v>
      </c>
      <c r="GJ5012" s="140" t="e">
        <f t="shared" ca="1" si="605"/>
        <v>#N/A</v>
      </c>
      <c r="GK5012" s="238" t="str">
        <f t="shared" ca="1" si="606"/>
        <v/>
      </c>
    </row>
    <row r="5013" spans="191:193" ht="37.5" customHeight="1" x14ac:dyDescent="0.25">
      <c r="GI5013" s="237">
        <f t="shared" si="604"/>
        <v>0</v>
      </c>
      <c r="GJ5013" s="140" t="e">
        <f t="shared" ca="1" si="605"/>
        <v>#N/A</v>
      </c>
      <c r="GK5013" s="238" t="str">
        <f t="shared" ca="1" si="606"/>
        <v/>
      </c>
    </row>
    <row r="5014" spans="191:193" ht="37.5" customHeight="1" x14ac:dyDescent="0.25">
      <c r="GI5014" s="237">
        <f t="shared" si="604"/>
        <v>0</v>
      </c>
      <c r="GJ5014" s="140" t="e">
        <f t="shared" ca="1" si="605"/>
        <v>#N/A</v>
      </c>
      <c r="GK5014" s="238" t="str">
        <f t="shared" ca="1" si="606"/>
        <v/>
      </c>
    </row>
    <row r="5015" spans="191:193" ht="37.5" customHeight="1" x14ac:dyDescent="0.25">
      <c r="GI5015" s="237">
        <f t="shared" si="604"/>
        <v>0</v>
      </c>
      <c r="GJ5015" s="140" t="e">
        <f t="shared" ca="1" si="605"/>
        <v>#N/A</v>
      </c>
      <c r="GK5015" s="238" t="str">
        <f t="shared" ca="1" si="606"/>
        <v/>
      </c>
    </row>
    <row r="5016" spans="191:193" ht="37.5" customHeight="1" x14ac:dyDescent="0.25">
      <c r="GI5016" s="237">
        <f t="shared" si="604"/>
        <v>0</v>
      </c>
      <c r="GJ5016" s="140" t="e">
        <f t="shared" ca="1" si="605"/>
        <v>#N/A</v>
      </c>
      <c r="GK5016" s="238" t="str">
        <f t="shared" ca="1" si="606"/>
        <v/>
      </c>
    </row>
    <row r="5017" spans="191:193" ht="37.5" customHeight="1" x14ac:dyDescent="0.25">
      <c r="GI5017" s="237">
        <f t="shared" si="604"/>
        <v>0</v>
      </c>
      <c r="GJ5017" s="140" t="e">
        <f t="shared" ca="1" si="605"/>
        <v>#N/A</v>
      </c>
      <c r="GK5017" s="238" t="str">
        <f t="shared" ca="1" si="606"/>
        <v/>
      </c>
    </row>
    <row r="5018" spans="191:193" ht="37.5" customHeight="1" x14ac:dyDescent="0.25">
      <c r="GI5018" s="237">
        <f t="shared" si="604"/>
        <v>0</v>
      </c>
      <c r="GJ5018" s="140" t="e">
        <f t="shared" ca="1" si="605"/>
        <v>#N/A</v>
      </c>
      <c r="GK5018" s="238" t="str">
        <f t="shared" ca="1" si="606"/>
        <v/>
      </c>
    </row>
    <row r="5019" spans="191:193" ht="37.5" customHeight="1" x14ac:dyDescent="0.25">
      <c r="GI5019" s="237">
        <f t="shared" si="604"/>
        <v>0</v>
      </c>
      <c r="GJ5019" s="140" t="e">
        <f t="shared" ca="1" si="605"/>
        <v>#N/A</v>
      </c>
      <c r="GK5019" s="238" t="str">
        <f t="shared" ca="1" si="606"/>
        <v/>
      </c>
    </row>
    <row r="5020" spans="191:193" ht="37.5" customHeight="1" x14ac:dyDescent="0.25">
      <c r="GI5020" s="237">
        <f t="shared" si="604"/>
        <v>0</v>
      </c>
      <c r="GJ5020" s="140" t="e">
        <f t="shared" ca="1" si="605"/>
        <v>#N/A</v>
      </c>
      <c r="GK5020" s="238" t="str">
        <f t="shared" ca="1" si="606"/>
        <v/>
      </c>
    </row>
    <row r="5021" spans="191:193" ht="37.5" customHeight="1" x14ac:dyDescent="0.25">
      <c r="GI5021" s="237">
        <f t="shared" si="604"/>
        <v>0</v>
      </c>
      <c r="GJ5021" s="140" t="e">
        <f t="shared" ca="1" si="605"/>
        <v>#N/A</v>
      </c>
      <c r="GK5021" s="238" t="str">
        <f t="shared" ca="1" si="606"/>
        <v/>
      </c>
    </row>
    <row r="5022" spans="191:193" ht="37.5" customHeight="1" x14ac:dyDescent="0.25">
      <c r="GI5022" s="237">
        <f t="shared" si="604"/>
        <v>0</v>
      </c>
      <c r="GJ5022" s="140" t="e">
        <f t="shared" ca="1" si="605"/>
        <v>#N/A</v>
      </c>
      <c r="GK5022" s="238" t="str">
        <f t="shared" ca="1" si="606"/>
        <v/>
      </c>
    </row>
    <row r="5023" spans="191:193" ht="37.5" customHeight="1" x14ac:dyDescent="0.25">
      <c r="GI5023" s="237">
        <f t="shared" si="604"/>
        <v>0</v>
      </c>
      <c r="GJ5023" s="140" t="e">
        <f t="shared" ca="1" si="605"/>
        <v>#N/A</v>
      </c>
      <c r="GK5023" s="238" t="str">
        <f t="shared" ca="1" si="606"/>
        <v/>
      </c>
    </row>
    <row r="5024" spans="191:193" ht="37.5" customHeight="1" x14ac:dyDescent="0.25">
      <c r="GI5024" s="237">
        <f t="shared" si="604"/>
        <v>0</v>
      </c>
      <c r="GJ5024" s="140" t="e">
        <f t="shared" ca="1" si="605"/>
        <v>#N/A</v>
      </c>
      <c r="GK5024" s="238" t="str">
        <f t="shared" ca="1" si="606"/>
        <v/>
      </c>
    </row>
    <row r="5025" spans="191:193" ht="37.5" customHeight="1" x14ac:dyDescent="0.25">
      <c r="GI5025" s="237">
        <f t="shared" si="604"/>
        <v>0</v>
      </c>
      <c r="GJ5025" s="140" t="e">
        <f t="shared" ca="1" si="605"/>
        <v>#N/A</v>
      </c>
      <c r="GK5025" s="238" t="str">
        <f t="shared" ca="1" si="606"/>
        <v/>
      </c>
    </row>
    <row r="5026" spans="191:193" ht="37.5" customHeight="1" x14ac:dyDescent="0.25">
      <c r="GI5026" s="237">
        <f t="shared" si="604"/>
        <v>0</v>
      </c>
      <c r="GJ5026" s="140" t="e">
        <f t="shared" ca="1" si="605"/>
        <v>#N/A</v>
      </c>
      <c r="GK5026" s="238" t="str">
        <f t="shared" ca="1" si="606"/>
        <v/>
      </c>
    </row>
    <row r="5027" spans="191:193" ht="37.5" customHeight="1" x14ac:dyDescent="0.25">
      <c r="GI5027" s="237">
        <f t="shared" si="604"/>
        <v>0</v>
      </c>
      <c r="GJ5027" s="140" t="e">
        <f t="shared" ca="1" si="605"/>
        <v>#N/A</v>
      </c>
      <c r="GK5027" s="238" t="str">
        <f t="shared" ca="1" si="606"/>
        <v/>
      </c>
    </row>
    <row r="5028" spans="191:193" ht="37.5" customHeight="1" x14ac:dyDescent="0.25">
      <c r="GI5028" s="237">
        <f t="shared" si="604"/>
        <v>0</v>
      </c>
      <c r="GJ5028" s="140" t="e">
        <f t="shared" ca="1" si="605"/>
        <v>#N/A</v>
      </c>
      <c r="GK5028" s="238" t="str">
        <f t="shared" ca="1" si="606"/>
        <v/>
      </c>
    </row>
    <row r="5029" spans="191:193" ht="37.5" customHeight="1" x14ac:dyDescent="0.25">
      <c r="GI5029" s="237">
        <f t="shared" si="604"/>
        <v>0</v>
      </c>
      <c r="GJ5029" s="140" t="e">
        <f t="shared" ca="1" si="605"/>
        <v>#N/A</v>
      </c>
      <c r="GK5029" s="238" t="str">
        <f t="shared" ca="1" si="606"/>
        <v/>
      </c>
    </row>
    <row r="5030" spans="191:193" ht="37.5" customHeight="1" x14ac:dyDescent="0.25">
      <c r="GI5030" s="237">
        <f t="shared" si="604"/>
        <v>0</v>
      </c>
      <c r="GJ5030" s="140" t="e">
        <f t="shared" ca="1" si="605"/>
        <v>#N/A</v>
      </c>
      <c r="GK5030" s="238" t="str">
        <f t="shared" ca="1" si="606"/>
        <v/>
      </c>
    </row>
    <row r="5031" spans="191:193" ht="37.5" customHeight="1" x14ac:dyDescent="0.25">
      <c r="GI5031" s="237">
        <f t="shared" si="604"/>
        <v>0</v>
      </c>
      <c r="GJ5031" s="140" t="e">
        <f t="shared" ca="1" si="605"/>
        <v>#N/A</v>
      </c>
      <c r="GK5031" s="238" t="str">
        <f t="shared" ca="1" si="606"/>
        <v/>
      </c>
    </row>
    <row r="5032" spans="191:193" ht="37.5" customHeight="1" x14ac:dyDescent="0.25">
      <c r="GI5032" s="237">
        <f t="shared" si="604"/>
        <v>0</v>
      </c>
      <c r="GJ5032" s="140" t="e">
        <f t="shared" ca="1" si="605"/>
        <v>#N/A</v>
      </c>
      <c r="GK5032" s="238" t="str">
        <f t="shared" ca="1" si="606"/>
        <v/>
      </c>
    </row>
    <row r="5033" spans="191:193" ht="37.5" customHeight="1" x14ac:dyDescent="0.25">
      <c r="GI5033" s="237">
        <f t="shared" si="604"/>
        <v>0</v>
      </c>
      <c r="GJ5033" s="140" t="e">
        <f t="shared" ca="1" si="605"/>
        <v>#N/A</v>
      </c>
      <c r="GK5033" s="238" t="str">
        <f t="shared" ca="1" si="606"/>
        <v/>
      </c>
    </row>
    <row r="5034" spans="191:193" ht="37.5" customHeight="1" x14ac:dyDescent="0.25">
      <c r="GI5034" s="237">
        <f t="shared" si="604"/>
        <v>0</v>
      </c>
      <c r="GJ5034" s="140" t="e">
        <f t="shared" ca="1" si="605"/>
        <v>#N/A</v>
      </c>
      <c r="GK5034" s="238" t="str">
        <f t="shared" ca="1" si="606"/>
        <v/>
      </c>
    </row>
    <row r="5035" spans="191:193" ht="37.5" customHeight="1" x14ac:dyDescent="0.25">
      <c r="GI5035" s="237">
        <f t="shared" si="604"/>
        <v>0</v>
      </c>
      <c r="GJ5035" s="140" t="e">
        <f t="shared" ca="1" si="605"/>
        <v>#N/A</v>
      </c>
      <c r="GK5035" s="238" t="str">
        <f t="shared" ca="1" si="606"/>
        <v/>
      </c>
    </row>
    <row r="5036" spans="191:193" ht="37.5" customHeight="1" x14ac:dyDescent="0.25">
      <c r="GI5036" s="237">
        <f t="shared" si="604"/>
        <v>0</v>
      </c>
      <c r="GJ5036" s="140" t="e">
        <f t="shared" ca="1" si="605"/>
        <v>#N/A</v>
      </c>
      <c r="GK5036" s="238" t="str">
        <f t="shared" ca="1" si="606"/>
        <v/>
      </c>
    </row>
    <row r="5037" spans="191:193" ht="37.5" customHeight="1" x14ac:dyDescent="0.25">
      <c r="GI5037" s="237">
        <f t="shared" si="604"/>
        <v>0</v>
      </c>
      <c r="GJ5037" s="140" t="e">
        <f t="shared" ca="1" si="605"/>
        <v>#N/A</v>
      </c>
      <c r="GK5037" s="238" t="str">
        <f t="shared" ca="1" si="606"/>
        <v/>
      </c>
    </row>
    <row r="5038" spans="191:193" ht="37.5" customHeight="1" x14ac:dyDescent="0.25">
      <c r="GI5038" s="237">
        <f t="shared" si="604"/>
        <v>0</v>
      </c>
      <c r="GJ5038" s="140" t="e">
        <f t="shared" ca="1" si="605"/>
        <v>#N/A</v>
      </c>
      <c r="GK5038" s="238" t="str">
        <f t="shared" ca="1" si="606"/>
        <v/>
      </c>
    </row>
    <row r="5039" spans="191:193" ht="37.5" customHeight="1" x14ac:dyDescent="0.25">
      <c r="GI5039" s="237">
        <f t="shared" si="604"/>
        <v>0</v>
      </c>
      <c r="GJ5039" s="140" t="e">
        <f t="shared" ca="1" si="605"/>
        <v>#N/A</v>
      </c>
      <c r="GK5039" s="238" t="str">
        <f t="shared" ca="1" si="606"/>
        <v/>
      </c>
    </row>
    <row r="5040" spans="191:193" ht="37.5" customHeight="1" x14ac:dyDescent="0.25">
      <c r="GI5040" s="237">
        <f t="shared" si="604"/>
        <v>0</v>
      </c>
      <c r="GJ5040" s="140" t="e">
        <f t="shared" ca="1" si="605"/>
        <v>#N/A</v>
      </c>
      <c r="GK5040" s="238" t="str">
        <f t="shared" ca="1" si="606"/>
        <v/>
      </c>
    </row>
    <row r="5041" spans="191:193" ht="37.5" customHeight="1" x14ac:dyDescent="0.25">
      <c r="GI5041" s="237">
        <f t="shared" si="604"/>
        <v>0</v>
      </c>
      <c r="GJ5041" s="140" t="e">
        <f t="shared" ca="1" si="605"/>
        <v>#N/A</v>
      </c>
      <c r="GK5041" s="238" t="str">
        <f t="shared" ca="1" si="606"/>
        <v/>
      </c>
    </row>
    <row r="5042" spans="191:193" ht="37.5" customHeight="1" x14ac:dyDescent="0.25">
      <c r="GI5042" s="237">
        <f t="shared" si="604"/>
        <v>0</v>
      </c>
      <c r="GJ5042" s="140" t="e">
        <f t="shared" ca="1" si="605"/>
        <v>#N/A</v>
      </c>
      <c r="GK5042" s="238" t="str">
        <f t="shared" ca="1" si="606"/>
        <v/>
      </c>
    </row>
    <row r="5043" spans="191:193" ht="37.5" customHeight="1" x14ac:dyDescent="0.25">
      <c r="GI5043" s="237">
        <f t="shared" si="604"/>
        <v>0</v>
      </c>
      <c r="GJ5043" s="140" t="e">
        <f t="shared" ca="1" si="605"/>
        <v>#N/A</v>
      </c>
      <c r="GK5043" s="238" t="str">
        <f t="shared" ca="1" si="606"/>
        <v/>
      </c>
    </row>
    <row r="5044" spans="191:193" ht="37.5" customHeight="1" x14ac:dyDescent="0.25">
      <c r="GI5044" s="237">
        <f t="shared" si="604"/>
        <v>0</v>
      </c>
      <c r="GJ5044" s="140" t="e">
        <f t="shared" ca="1" si="605"/>
        <v>#N/A</v>
      </c>
      <c r="GK5044" s="238" t="str">
        <f t="shared" ca="1" si="606"/>
        <v/>
      </c>
    </row>
    <row r="5045" spans="191:193" ht="37.5" customHeight="1" x14ac:dyDescent="0.25">
      <c r="GI5045" s="237">
        <f t="shared" si="604"/>
        <v>0</v>
      </c>
      <c r="GJ5045" s="140" t="e">
        <f t="shared" ca="1" si="605"/>
        <v>#N/A</v>
      </c>
      <c r="GK5045" s="238" t="str">
        <f t="shared" ca="1" si="606"/>
        <v/>
      </c>
    </row>
    <row r="5046" spans="191:193" ht="37.5" customHeight="1" x14ac:dyDescent="0.25">
      <c r="GI5046" s="237">
        <f t="shared" si="604"/>
        <v>0</v>
      </c>
      <c r="GJ5046" s="140" t="e">
        <f t="shared" ca="1" si="605"/>
        <v>#N/A</v>
      </c>
      <c r="GK5046" s="238" t="str">
        <f t="shared" ca="1" si="606"/>
        <v/>
      </c>
    </row>
    <row r="5047" spans="191:193" ht="37.5" customHeight="1" x14ac:dyDescent="0.25">
      <c r="GI5047" s="237">
        <f t="shared" si="604"/>
        <v>0</v>
      </c>
      <c r="GJ5047" s="140" t="e">
        <f t="shared" ca="1" si="605"/>
        <v>#N/A</v>
      </c>
      <c r="GK5047" s="238" t="str">
        <f t="shared" ca="1" si="606"/>
        <v/>
      </c>
    </row>
    <row r="5048" spans="191:193" ht="37.5" customHeight="1" x14ac:dyDescent="0.25">
      <c r="GI5048" s="237">
        <f t="shared" si="604"/>
        <v>0</v>
      </c>
      <c r="GJ5048" s="140" t="e">
        <f t="shared" ca="1" si="605"/>
        <v>#N/A</v>
      </c>
      <c r="GK5048" s="238" t="str">
        <f t="shared" ca="1" si="606"/>
        <v/>
      </c>
    </row>
    <row r="5049" spans="191:193" ht="37.5" customHeight="1" x14ac:dyDescent="0.25">
      <c r="GI5049" s="237">
        <f t="shared" si="604"/>
        <v>0</v>
      </c>
      <c r="GJ5049" s="140" t="e">
        <f t="shared" ca="1" si="605"/>
        <v>#N/A</v>
      </c>
      <c r="GK5049" s="238" t="str">
        <f t="shared" ca="1" si="606"/>
        <v/>
      </c>
    </row>
    <row r="5050" spans="191:193" ht="37.5" customHeight="1" x14ac:dyDescent="0.25">
      <c r="GI5050" s="237">
        <f t="shared" si="604"/>
        <v>0</v>
      </c>
      <c r="GJ5050" s="140" t="e">
        <f t="shared" ca="1" si="605"/>
        <v>#N/A</v>
      </c>
      <c r="GK5050" s="238" t="str">
        <f t="shared" ca="1" si="606"/>
        <v/>
      </c>
    </row>
    <row r="5051" spans="191:193" ht="37.5" customHeight="1" x14ac:dyDescent="0.25">
      <c r="GI5051" s="237">
        <f t="shared" si="604"/>
        <v>0</v>
      </c>
      <c r="GJ5051" s="140" t="e">
        <f t="shared" ca="1" si="605"/>
        <v>#N/A</v>
      </c>
      <c r="GK5051" s="238" t="str">
        <f t="shared" ca="1" si="606"/>
        <v/>
      </c>
    </row>
    <row r="5052" spans="191:193" ht="37.5" customHeight="1" x14ac:dyDescent="0.25">
      <c r="GI5052" s="237">
        <f t="shared" si="604"/>
        <v>0</v>
      </c>
      <c r="GJ5052" s="140" t="e">
        <f t="shared" ca="1" si="605"/>
        <v>#N/A</v>
      </c>
      <c r="GK5052" s="238" t="str">
        <f t="shared" ca="1" si="606"/>
        <v/>
      </c>
    </row>
    <row r="5053" spans="191:193" ht="37.5" customHeight="1" x14ac:dyDescent="0.25">
      <c r="GI5053" s="237">
        <f t="shared" si="604"/>
        <v>0</v>
      </c>
      <c r="GJ5053" s="140" t="e">
        <f t="shared" ca="1" si="605"/>
        <v>#N/A</v>
      </c>
      <c r="GK5053" s="238" t="str">
        <f t="shared" ca="1" si="606"/>
        <v/>
      </c>
    </row>
    <row r="5054" spans="191:193" ht="37.5" customHeight="1" x14ac:dyDescent="0.25">
      <c r="GI5054" s="237">
        <f t="shared" si="604"/>
        <v>0</v>
      </c>
      <c r="GJ5054" s="140" t="e">
        <f t="shared" ca="1" si="605"/>
        <v>#N/A</v>
      </c>
      <c r="GK5054" s="238" t="str">
        <f t="shared" ca="1" si="606"/>
        <v/>
      </c>
    </row>
    <row r="5055" spans="191:193" ht="37.5" customHeight="1" x14ac:dyDescent="0.25">
      <c r="GI5055" s="237">
        <f t="shared" si="604"/>
        <v>0</v>
      </c>
      <c r="GJ5055" s="140" t="e">
        <f t="shared" ca="1" si="605"/>
        <v>#N/A</v>
      </c>
      <c r="GK5055" s="238" t="str">
        <f t="shared" ca="1" si="606"/>
        <v/>
      </c>
    </row>
    <row r="5056" spans="191:193" ht="37.5" customHeight="1" x14ac:dyDescent="0.25">
      <c r="GI5056" s="237">
        <f t="shared" si="604"/>
        <v>0</v>
      </c>
      <c r="GJ5056" s="140" t="e">
        <f t="shared" ca="1" si="605"/>
        <v>#N/A</v>
      </c>
      <c r="GK5056" s="238" t="str">
        <f t="shared" ca="1" si="606"/>
        <v/>
      </c>
    </row>
    <row r="5057" spans="191:193" ht="37.5" customHeight="1" x14ac:dyDescent="0.25">
      <c r="GI5057" s="237">
        <f t="shared" si="604"/>
        <v>0</v>
      </c>
      <c r="GJ5057" s="140" t="e">
        <f t="shared" ca="1" si="605"/>
        <v>#N/A</v>
      </c>
      <c r="GK5057" s="238" t="str">
        <f t="shared" ca="1" si="606"/>
        <v/>
      </c>
    </row>
    <row r="5058" spans="191:193" ht="37.5" customHeight="1" x14ac:dyDescent="0.25">
      <c r="GI5058" s="237">
        <f t="shared" ref="GI5058:GI5121" si="607">INDEX(Matrix_Ausschluss,1+(ROW(A5057)-1)/COLUMNS(CS:GG),MOD(ROW(A5057)-1,COLUMNS(CS:GG))+1)</f>
        <v>0</v>
      </c>
      <c r="GJ5058" s="140" t="e">
        <f t="shared" ca="1" si="605"/>
        <v>#N/A</v>
      </c>
      <c r="GK5058" s="238" t="str">
        <f t="shared" ca="1" si="606"/>
        <v/>
      </c>
    </row>
    <row r="5059" spans="191:193" ht="37.5" customHeight="1" x14ac:dyDescent="0.25">
      <c r="GI5059" s="237">
        <f t="shared" si="607"/>
        <v>0</v>
      </c>
      <c r="GJ5059" s="140" t="e">
        <f t="shared" ref="GJ5059:GJ5122" ca="1" si="608">MATCH("*",OFFSET($GI$1,GJ5058,0,8650),0)+GJ5058</f>
        <v>#N/A</v>
      </c>
      <c r="GK5059" s="238" t="str">
        <f t="shared" ref="GK5059:GK5122" ca="1" si="609">IF(ISERROR($GJ5059),"",INDEX($GI$2:$GI$8650,$GJ5059-1,1))</f>
        <v/>
      </c>
    </row>
    <row r="5060" spans="191:193" ht="37.5" customHeight="1" x14ac:dyDescent="0.25">
      <c r="GI5060" s="237">
        <f t="shared" si="607"/>
        <v>0</v>
      </c>
      <c r="GJ5060" s="140" t="e">
        <f t="shared" ca="1" si="608"/>
        <v>#N/A</v>
      </c>
      <c r="GK5060" s="238" t="str">
        <f t="shared" ca="1" si="609"/>
        <v/>
      </c>
    </row>
    <row r="5061" spans="191:193" ht="37.5" customHeight="1" x14ac:dyDescent="0.25">
      <c r="GI5061" s="237">
        <f t="shared" si="607"/>
        <v>0</v>
      </c>
      <c r="GJ5061" s="140" t="e">
        <f t="shared" ca="1" si="608"/>
        <v>#N/A</v>
      </c>
      <c r="GK5061" s="238" t="str">
        <f t="shared" ca="1" si="609"/>
        <v/>
      </c>
    </row>
    <row r="5062" spans="191:193" ht="37.5" customHeight="1" x14ac:dyDescent="0.25">
      <c r="GI5062" s="237">
        <f t="shared" si="607"/>
        <v>0</v>
      </c>
      <c r="GJ5062" s="140" t="e">
        <f t="shared" ca="1" si="608"/>
        <v>#N/A</v>
      </c>
      <c r="GK5062" s="238" t="str">
        <f t="shared" ca="1" si="609"/>
        <v/>
      </c>
    </row>
    <row r="5063" spans="191:193" ht="37.5" customHeight="1" x14ac:dyDescent="0.25">
      <c r="GI5063" s="237">
        <f t="shared" si="607"/>
        <v>0</v>
      </c>
      <c r="GJ5063" s="140" t="e">
        <f t="shared" ca="1" si="608"/>
        <v>#N/A</v>
      </c>
      <c r="GK5063" s="238" t="str">
        <f t="shared" ca="1" si="609"/>
        <v/>
      </c>
    </row>
    <row r="5064" spans="191:193" ht="37.5" customHeight="1" x14ac:dyDescent="0.25">
      <c r="GI5064" s="237">
        <f t="shared" si="607"/>
        <v>0</v>
      </c>
      <c r="GJ5064" s="140" t="e">
        <f t="shared" ca="1" si="608"/>
        <v>#N/A</v>
      </c>
      <c r="GK5064" s="238" t="str">
        <f t="shared" ca="1" si="609"/>
        <v/>
      </c>
    </row>
    <row r="5065" spans="191:193" ht="37.5" customHeight="1" x14ac:dyDescent="0.25">
      <c r="GI5065" s="237">
        <f t="shared" si="607"/>
        <v>0</v>
      </c>
      <c r="GJ5065" s="140" t="e">
        <f t="shared" ca="1" si="608"/>
        <v>#N/A</v>
      </c>
      <c r="GK5065" s="238" t="str">
        <f t="shared" ca="1" si="609"/>
        <v/>
      </c>
    </row>
    <row r="5066" spans="191:193" ht="37.5" customHeight="1" x14ac:dyDescent="0.25">
      <c r="GI5066" s="237">
        <f t="shared" si="607"/>
        <v>0</v>
      </c>
      <c r="GJ5066" s="140" t="e">
        <f t="shared" ca="1" si="608"/>
        <v>#N/A</v>
      </c>
      <c r="GK5066" s="238" t="str">
        <f t="shared" ca="1" si="609"/>
        <v/>
      </c>
    </row>
    <row r="5067" spans="191:193" ht="37.5" customHeight="1" x14ac:dyDescent="0.25">
      <c r="GI5067" s="237">
        <f t="shared" si="607"/>
        <v>0</v>
      </c>
      <c r="GJ5067" s="140" t="e">
        <f t="shared" ca="1" si="608"/>
        <v>#N/A</v>
      </c>
      <c r="GK5067" s="238" t="str">
        <f t="shared" ca="1" si="609"/>
        <v/>
      </c>
    </row>
    <row r="5068" spans="191:193" ht="37.5" customHeight="1" x14ac:dyDescent="0.25">
      <c r="GI5068" s="237">
        <f t="shared" si="607"/>
        <v>0</v>
      </c>
      <c r="GJ5068" s="140" t="e">
        <f t="shared" ca="1" si="608"/>
        <v>#N/A</v>
      </c>
      <c r="GK5068" s="238" t="str">
        <f t="shared" ca="1" si="609"/>
        <v/>
      </c>
    </row>
    <row r="5069" spans="191:193" ht="37.5" customHeight="1" x14ac:dyDescent="0.25">
      <c r="GI5069" s="237">
        <f t="shared" si="607"/>
        <v>0</v>
      </c>
      <c r="GJ5069" s="140" t="e">
        <f t="shared" ca="1" si="608"/>
        <v>#N/A</v>
      </c>
      <c r="GK5069" s="238" t="str">
        <f t="shared" ca="1" si="609"/>
        <v/>
      </c>
    </row>
    <row r="5070" spans="191:193" ht="37.5" customHeight="1" x14ac:dyDescent="0.25">
      <c r="GI5070" s="237">
        <f t="shared" si="607"/>
        <v>0</v>
      </c>
      <c r="GJ5070" s="140" t="e">
        <f t="shared" ca="1" si="608"/>
        <v>#N/A</v>
      </c>
      <c r="GK5070" s="238" t="str">
        <f t="shared" ca="1" si="609"/>
        <v/>
      </c>
    </row>
    <row r="5071" spans="191:193" ht="37.5" customHeight="1" x14ac:dyDescent="0.25">
      <c r="GI5071" s="237">
        <f t="shared" si="607"/>
        <v>0</v>
      </c>
      <c r="GJ5071" s="140" t="e">
        <f t="shared" ca="1" si="608"/>
        <v>#N/A</v>
      </c>
      <c r="GK5071" s="238" t="str">
        <f t="shared" ca="1" si="609"/>
        <v/>
      </c>
    </row>
    <row r="5072" spans="191:193" ht="37.5" customHeight="1" x14ac:dyDescent="0.25">
      <c r="GI5072" s="237">
        <f t="shared" si="607"/>
        <v>0</v>
      </c>
      <c r="GJ5072" s="140" t="e">
        <f t="shared" ca="1" si="608"/>
        <v>#N/A</v>
      </c>
      <c r="GK5072" s="238" t="str">
        <f t="shared" ca="1" si="609"/>
        <v/>
      </c>
    </row>
    <row r="5073" spans="191:193" ht="37.5" customHeight="1" x14ac:dyDescent="0.25">
      <c r="GI5073" s="237">
        <f t="shared" si="607"/>
        <v>0</v>
      </c>
      <c r="GJ5073" s="140" t="e">
        <f t="shared" ca="1" si="608"/>
        <v>#N/A</v>
      </c>
      <c r="GK5073" s="238" t="str">
        <f t="shared" ca="1" si="609"/>
        <v/>
      </c>
    </row>
    <row r="5074" spans="191:193" ht="37.5" customHeight="1" x14ac:dyDescent="0.25">
      <c r="GI5074" s="237">
        <f t="shared" si="607"/>
        <v>0</v>
      </c>
      <c r="GJ5074" s="140" t="e">
        <f t="shared" ca="1" si="608"/>
        <v>#N/A</v>
      </c>
      <c r="GK5074" s="238" t="str">
        <f t="shared" ca="1" si="609"/>
        <v/>
      </c>
    </row>
    <row r="5075" spans="191:193" ht="37.5" customHeight="1" x14ac:dyDescent="0.25">
      <c r="GI5075" s="237">
        <f t="shared" si="607"/>
        <v>0</v>
      </c>
      <c r="GJ5075" s="140" t="e">
        <f t="shared" ca="1" si="608"/>
        <v>#N/A</v>
      </c>
      <c r="GK5075" s="238" t="str">
        <f t="shared" ca="1" si="609"/>
        <v/>
      </c>
    </row>
    <row r="5076" spans="191:193" ht="37.5" customHeight="1" x14ac:dyDescent="0.25">
      <c r="GI5076" s="237">
        <f t="shared" si="607"/>
        <v>0</v>
      </c>
      <c r="GJ5076" s="140" t="e">
        <f t="shared" ca="1" si="608"/>
        <v>#N/A</v>
      </c>
      <c r="GK5076" s="238" t="str">
        <f t="shared" ca="1" si="609"/>
        <v/>
      </c>
    </row>
    <row r="5077" spans="191:193" ht="37.5" customHeight="1" x14ac:dyDescent="0.25">
      <c r="GI5077" s="237">
        <f t="shared" si="607"/>
        <v>0</v>
      </c>
      <c r="GJ5077" s="140" t="e">
        <f t="shared" ca="1" si="608"/>
        <v>#N/A</v>
      </c>
      <c r="GK5077" s="238" t="str">
        <f t="shared" ca="1" si="609"/>
        <v/>
      </c>
    </row>
    <row r="5078" spans="191:193" ht="37.5" customHeight="1" x14ac:dyDescent="0.25">
      <c r="GI5078" s="237">
        <f t="shared" si="607"/>
        <v>0</v>
      </c>
      <c r="GJ5078" s="140" t="e">
        <f t="shared" ca="1" si="608"/>
        <v>#N/A</v>
      </c>
      <c r="GK5078" s="238" t="str">
        <f t="shared" ca="1" si="609"/>
        <v/>
      </c>
    </row>
    <row r="5079" spans="191:193" ht="37.5" customHeight="1" x14ac:dyDescent="0.25">
      <c r="GI5079" s="237">
        <f t="shared" si="607"/>
        <v>0</v>
      </c>
      <c r="GJ5079" s="140" t="e">
        <f t="shared" ca="1" si="608"/>
        <v>#N/A</v>
      </c>
      <c r="GK5079" s="238" t="str">
        <f t="shared" ca="1" si="609"/>
        <v/>
      </c>
    </row>
    <row r="5080" spans="191:193" ht="37.5" customHeight="1" x14ac:dyDescent="0.25">
      <c r="GI5080" s="237">
        <f t="shared" si="607"/>
        <v>0</v>
      </c>
      <c r="GJ5080" s="140" t="e">
        <f t="shared" ca="1" si="608"/>
        <v>#N/A</v>
      </c>
      <c r="GK5080" s="238" t="str">
        <f t="shared" ca="1" si="609"/>
        <v/>
      </c>
    </row>
    <row r="5081" spans="191:193" ht="37.5" customHeight="1" x14ac:dyDescent="0.25">
      <c r="GI5081" s="237">
        <f t="shared" si="607"/>
        <v>0</v>
      </c>
      <c r="GJ5081" s="140" t="e">
        <f t="shared" ca="1" si="608"/>
        <v>#N/A</v>
      </c>
      <c r="GK5081" s="238" t="str">
        <f t="shared" ca="1" si="609"/>
        <v/>
      </c>
    </row>
    <row r="5082" spans="191:193" ht="37.5" customHeight="1" x14ac:dyDescent="0.25">
      <c r="GI5082" s="237">
        <f t="shared" si="607"/>
        <v>0</v>
      </c>
      <c r="GJ5082" s="140" t="e">
        <f t="shared" ca="1" si="608"/>
        <v>#N/A</v>
      </c>
      <c r="GK5082" s="238" t="str">
        <f t="shared" ca="1" si="609"/>
        <v/>
      </c>
    </row>
    <row r="5083" spans="191:193" ht="37.5" customHeight="1" x14ac:dyDescent="0.25">
      <c r="GI5083" s="237">
        <f t="shared" si="607"/>
        <v>0</v>
      </c>
      <c r="GJ5083" s="140" t="e">
        <f t="shared" ca="1" si="608"/>
        <v>#N/A</v>
      </c>
      <c r="GK5083" s="238" t="str">
        <f t="shared" ca="1" si="609"/>
        <v/>
      </c>
    </row>
    <row r="5084" spans="191:193" ht="37.5" customHeight="1" x14ac:dyDescent="0.25">
      <c r="GI5084" s="237">
        <f t="shared" si="607"/>
        <v>0</v>
      </c>
      <c r="GJ5084" s="140" t="e">
        <f t="shared" ca="1" si="608"/>
        <v>#N/A</v>
      </c>
      <c r="GK5084" s="238" t="str">
        <f t="shared" ca="1" si="609"/>
        <v/>
      </c>
    </row>
    <row r="5085" spans="191:193" ht="37.5" customHeight="1" x14ac:dyDescent="0.25">
      <c r="GI5085" s="237">
        <f t="shared" si="607"/>
        <v>0</v>
      </c>
      <c r="GJ5085" s="140" t="e">
        <f t="shared" ca="1" si="608"/>
        <v>#N/A</v>
      </c>
      <c r="GK5085" s="238" t="str">
        <f t="shared" ca="1" si="609"/>
        <v/>
      </c>
    </row>
    <row r="5086" spans="191:193" ht="37.5" customHeight="1" x14ac:dyDescent="0.25">
      <c r="GI5086" s="237">
        <f t="shared" si="607"/>
        <v>0</v>
      </c>
      <c r="GJ5086" s="140" t="e">
        <f t="shared" ca="1" si="608"/>
        <v>#N/A</v>
      </c>
      <c r="GK5086" s="238" t="str">
        <f t="shared" ca="1" si="609"/>
        <v/>
      </c>
    </row>
    <row r="5087" spans="191:193" ht="37.5" customHeight="1" x14ac:dyDescent="0.25">
      <c r="GI5087" s="237">
        <f t="shared" si="607"/>
        <v>0</v>
      </c>
      <c r="GJ5087" s="140" t="e">
        <f t="shared" ca="1" si="608"/>
        <v>#N/A</v>
      </c>
      <c r="GK5087" s="238" t="str">
        <f t="shared" ca="1" si="609"/>
        <v/>
      </c>
    </row>
    <row r="5088" spans="191:193" ht="37.5" customHeight="1" x14ac:dyDescent="0.25">
      <c r="GI5088" s="237">
        <f t="shared" si="607"/>
        <v>0</v>
      </c>
      <c r="GJ5088" s="140" t="e">
        <f t="shared" ca="1" si="608"/>
        <v>#N/A</v>
      </c>
      <c r="GK5088" s="238" t="str">
        <f t="shared" ca="1" si="609"/>
        <v/>
      </c>
    </row>
    <row r="5089" spans="191:193" ht="37.5" customHeight="1" x14ac:dyDescent="0.25">
      <c r="GI5089" s="237">
        <f t="shared" si="607"/>
        <v>0</v>
      </c>
      <c r="GJ5089" s="140" t="e">
        <f t="shared" ca="1" si="608"/>
        <v>#N/A</v>
      </c>
      <c r="GK5089" s="238" t="str">
        <f t="shared" ca="1" si="609"/>
        <v/>
      </c>
    </row>
    <row r="5090" spans="191:193" ht="37.5" customHeight="1" x14ac:dyDescent="0.25">
      <c r="GI5090" s="237">
        <f t="shared" si="607"/>
        <v>0</v>
      </c>
      <c r="GJ5090" s="140" t="e">
        <f t="shared" ca="1" si="608"/>
        <v>#N/A</v>
      </c>
      <c r="GK5090" s="238" t="str">
        <f t="shared" ca="1" si="609"/>
        <v/>
      </c>
    </row>
    <row r="5091" spans="191:193" ht="37.5" customHeight="1" x14ac:dyDescent="0.25">
      <c r="GI5091" s="237">
        <f t="shared" si="607"/>
        <v>0</v>
      </c>
      <c r="GJ5091" s="140" t="e">
        <f t="shared" ca="1" si="608"/>
        <v>#N/A</v>
      </c>
      <c r="GK5091" s="238" t="str">
        <f t="shared" ca="1" si="609"/>
        <v/>
      </c>
    </row>
    <row r="5092" spans="191:193" ht="37.5" customHeight="1" x14ac:dyDescent="0.25">
      <c r="GI5092" s="237">
        <f t="shared" si="607"/>
        <v>0</v>
      </c>
      <c r="GJ5092" s="140" t="e">
        <f t="shared" ca="1" si="608"/>
        <v>#N/A</v>
      </c>
      <c r="GK5092" s="238" t="str">
        <f t="shared" ca="1" si="609"/>
        <v/>
      </c>
    </row>
    <row r="5093" spans="191:193" ht="37.5" customHeight="1" x14ac:dyDescent="0.25">
      <c r="GI5093" s="237">
        <f t="shared" si="607"/>
        <v>0</v>
      </c>
      <c r="GJ5093" s="140" t="e">
        <f t="shared" ca="1" si="608"/>
        <v>#N/A</v>
      </c>
      <c r="GK5093" s="238" t="str">
        <f t="shared" ca="1" si="609"/>
        <v/>
      </c>
    </row>
    <row r="5094" spans="191:193" ht="37.5" customHeight="1" x14ac:dyDescent="0.25">
      <c r="GI5094" s="237">
        <f t="shared" si="607"/>
        <v>0</v>
      </c>
      <c r="GJ5094" s="140" t="e">
        <f t="shared" ca="1" si="608"/>
        <v>#N/A</v>
      </c>
      <c r="GK5094" s="238" t="str">
        <f t="shared" ca="1" si="609"/>
        <v/>
      </c>
    </row>
    <row r="5095" spans="191:193" ht="37.5" customHeight="1" x14ac:dyDescent="0.25">
      <c r="GI5095" s="237">
        <f t="shared" si="607"/>
        <v>0</v>
      </c>
      <c r="GJ5095" s="140" t="e">
        <f t="shared" ca="1" si="608"/>
        <v>#N/A</v>
      </c>
      <c r="GK5095" s="238" t="str">
        <f t="shared" ca="1" si="609"/>
        <v/>
      </c>
    </row>
    <row r="5096" spans="191:193" ht="37.5" customHeight="1" x14ac:dyDescent="0.25">
      <c r="GI5096" s="237">
        <f t="shared" si="607"/>
        <v>0</v>
      </c>
      <c r="GJ5096" s="140" t="e">
        <f t="shared" ca="1" si="608"/>
        <v>#N/A</v>
      </c>
      <c r="GK5096" s="238" t="str">
        <f t="shared" ca="1" si="609"/>
        <v/>
      </c>
    </row>
    <row r="5097" spans="191:193" ht="37.5" customHeight="1" x14ac:dyDescent="0.25">
      <c r="GI5097" s="237">
        <f t="shared" si="607"/>
        <v>0</v>
      </c>
      <c r="GJ5097" s="140" t="e">
        <f t="shared" ca="1" si="608"/>
        <v>#N/A</v>
      </c>
      <c r="GK5097" s="238" t="str">
        <f t="shared" ca="1" si="609"/>
        <v/>
      </c>
    </row>
    <row r="5098" spans="191:193" ht="37.5" customHeight="1" x14ac:dyDescent="0.25">
      <c r="GI5098" s="237">
        <f t="shared" si="607"/>
        <v>0</v>
      </c>
      <c r="GJ5098" s="140" t="e">
        <f t="shared" ca="1" si="608"/>
        <v>#N/A</v>
      </c>
      <c r="GK5098" s="238" t="str">
        <f t="shared" ca="1" si="609"/>
        <v/>
      </c>
    </row>
    <row r="5099" spans="191:193" ht="37.5" customHeight="1" x14ac:dyDescent="0.25">
      <c r="GI5099" s="237">
        <f t="shared" si="607"/>
        <v>0</v>
      </c>
      <c r="GJ5099" s="140" t="e">
        <f t="shared" ca="1" si="608"/>
        <v>#N/A</v>
      </c>
      <c r="GK5099" s="238" t="str">
        <f t="shared" ca="1" si="609"/>
        <v/>
      </c>
    </row>
    <row r="5100" spans="191:193" ht="37.5" customHeight="1" x14ac:dyDescent="0.25">
      <c r="GI5100" s="237">
        <f t="shared" si="607"/>
        <v>0</v>
      </c>
      <c r="GJ5100" s="140" t="e">
        <f t="shared" ca="1" si="608"/>
        <v>#N/A</v>
      </c>
      <c r="GK5100" s="238" t="str">
        <f t="shared" ca="1" si="609"/>
        <v/>
      </c>
    </row>
    <row r="5101" spans="191:193" ht="37.5" customHeight="1" x14ac:dyDescent="0.25">
      <c r="GI5101" s="237">
        <f t="shared" si="607"/>
        <v>0</v>
      </c>
      <c r="GJ5101" s="140" t="e">
        <f t="shared" ca="1" si="608"/>
        <v>#N/A</v>
      </c>
      <c r="GK5101" s="238" t="str">
        <f t="shared" ca="1" si="609"/>
        <v/>
      </c>
    </row>
    <row r="5102" spans="191:193" ht="37.5" customHeight="1" x14ac:dyDescent="0.25">
      <c r="GI5102" s="237">
        <f t="shared" si="607"/>
        <v>0</v>
      </c>
      <c r="GJ5102" s="140" t="e">
        <f t="shared" ca="1" si="608"/>
        <v>#N/A</v>
      </c>
      <c r="GK5102" s="238" t="str">
        <f t="shared" ca="1" si="609"/>
        <v/>
      </c>
    </row>
    <row r="5103" spans="191:193" ht="37.5" customHeight="1" x14ac:dyDescent="0.25">
      <c r="GI5103" s="237">
        <f t="shared" si="607"/>
        <v>0</v>
      </c>
      <c r="GJ5103" s="140" t="e">
        <f t="shared" ca="1" si="608"/>
        <v>#N/A</v>
      </c>
      <c r="GK5103" s="238" t="str">
        <f t="shared" ca="1" si="609"/>
        <v/>
      </c>
    </row>
    <row r="5104" spans="191:193" ht="37.5" customHeight="1" x14ac:dyDescent="0.25">
      <c r="GI5104" s="237">
        <f t="shared" si="607"/>
        <v>0</v>
      </c>
      <c r="GJ5104" s="140" t="e">
        <f t="shared" ca="1" si="608"/>
        <v>#N/A</v>
      </c>
      <c r="GK5104" s="238" t="str">
        <f t="shared" ca="1" si="609"/>
        <v/>
      </c>
    </row>
    <row r="5105" spans="191:193" ht="37.5" customHeight="1" x14ac:dyDescent="0.25">
      <c r="GI5105" s="237">
        <f t="shared" si="607"/>
        <v>0</v>
      </c>
      <c r="GJ5105" s="140" t="e">
        <f t="shared" ca="1" si="608"/>
        <v>#N/A</v>
      </c>
      <c r="GK5105" s="238" t="str">
        <f t="shared" ca="1" si="609"/>
        <v/>
      </c>
    </row>
    <row r="5106" spans="191:193" ht="37.5" customHeight="1" x14ac:dyDescent="0.25">
      <c r="GI5106" s="237">
        <f t="shared" si="607"/>
        <v>0</v>
      </c>
      <c r="GJ5106" s="140" t="e">
        <f t="shared" ca="1" si="608"/>
        <v>#N/A</v>
      </c>
      <c r="GK5106" s="238" t="str">
        <f t="shared" ca="1" si="609"/>
        <v/>
      </c>
    </row>
    <row r="5107" spans="191:193" ht="37.5" customHeight="1" x14ac:dyDescent="0.25">
      <c r="GI5107" s="237">
        <f t="shared" si="607"/>
        <v>0</v>
      </c>
      <c r="GJ5107" s="140" t="e">
        <f t="shared" ca="1" si="608"/>
        <v>#N/A</v>
      </c>
      <c r="GK5107" s="238" t="str">
        <f t="shared" ca="1" si="609"/>
        <v/>
      </c>
    </row>
    <row r="5108" spans="191:193" ht="37.5" customHeight="1" x14ac:dyDescent="0.25">
      <c r="GI5108" s="237">
        <f t="shared" si="607"/>
        <v>0</v>
      </c>
      <c r="GJ5108" s="140" t="e">
        <f t="shared" ca="1" si="608"/>
        <v>#N/A</v>
      </c>
      <c r="GK5108" s="238" t="str">
        <f t="shared" ca="1" si="609"/>
        <v/>
      </c>
    </row>
    <row r="5109" spans="191:193" ht="37.5" customHeight="1" x14ac:dyDescent="0.25">
      <c r="GI5109" s="237">
        <f t="shared" si="607"/>
        <v>0</v>
      </c>
      <c r="GJ5109" s="140" t="e">
        <f t="shared" ca="1" si="608"/>
        <v>#N/A</v>
      </c>
      <c r="GK5109" s="238" t="str">
        <f t="shared" ca="1" si="609"/>
        <v/>
      </c>
    </row>
    <row r="5110" spans="191:193" ht="37.5" customHeight="1" x14ac:dyDescent="0.25">
      <c r="GI5110" s="237">
        <f t="shared" si="607"/>
        <v>0</v>
      </c>
      <c r="GJ5110" s="140" t="e">
        <f t="shared" ca="1" si="608"/>
        <v>#N/A</v>
      </c>
      <c r="GK5110" s="238" t="str">
        <f t="shared" ca="1" si="609"/>
        <v/>
      </c>
    </row>
    <row r="5111" spans="191:193" ht="37.5" customHeight="1" x14ac:dyDescent="0.25">
      <c r="GI5111" s="237">
        <f t="shared" si="607"/>
        <v>0</v>
      </c>
      <c r="GJ5111" s="140" t="e">
        <f t="shared" ca="1" si="608"/>
        <v>#N/A</v>
      </c>
      <c r="GK5111" s="238" t="str">
        <f t="shared" ca="1" si="609"/>
        <v/>
      </c>
    </row>
    <row r="5112" spans="191:193" ht="37.5" customHeight="1" x14ac:dyDescent="0.25">
      <c r="GI5112" s="237">
        <f t="shared" si="607"/>
        <v>0</v>
      </c>
      <c r="GJ5112" s="140" t="e">
        <f t="shared" ca="1" si="608"/>
        <v>#N/A</v>
      </c>
      <c r="GK5112" s="238" t="str">
        <f t="shared" ca="1" si="609"/>
        <v/>
      </c>
    </row>
    <row r="5113" spans="191:193" ht="37.5" customHeight="1" x14ac:dyDescent="0.25">
      <c r="GI5113" s="237">
        <f t="shared" si="607"/>
        <v>0</v>
      </c>
      <c r="GJ5113" s="140" t="e">
        <f t="shared" ca="1" si="608"/>
        <v>#N/A</v>
      </c>
      <c r="GK5113" s="238" t="str">
        <f t="shared" ca="1" si="609"/>
        <v/>
      </c>
    </row>
    <row r="5114" spans="191:193" ht="37.5" customHeight="1" x14ac:dyDescent="0.25">
      <c r="GI5114" s="237">
        <f t="shared" si="607"/>
        <v>0</v>
      </c>
      <c r="GJ5114" s="140" t="e">
        <f t="shared" ca="1" si="608"/>
        <v>#N/A</v>
      </c>
      <c r="GK5114" s="238" t="str">
        <f t="shared" ca="1" si="609"/>
        <v/>
      </c>
    </row>
    <row r="5115" spans="191:193" ht="37.5" customHeight="1" x14ac:dyDescent="0.25">
      <c r="GI5115" s="237">
        <f t="shared" si="607"/>
        <v>0</v>
      </c>
      <c r="GJ5115" s="140" t="e">
        <f t="shared" ca="1" si="608"/>
        <v>#N/A</v>
      </c>
      <c r="GK5115" s="238" t="str">
        <f t="shared" ca="1" si="609"/>
        <v/>
      </c>
    </row>
    <row r="5116" spans="191:193" ht="37.5" customHeight="1" x14ac:dyDescent="0.25">
      <c r="GI5116" s="237">
        <f t="shared" si="607"/>
        <v>0</v>
      </c>
      <c r="GJ5116" s="140" t="e">
        <f t="shared" ca="1" si="608"/>
        <v>#N/A</v>
      </c>
      <c r="GK5116" s="238" t="str">
        <f t="shared" ca="1" si="609"/>
        <v/>
      </c>
    </row>
    <row r="5117" spans="191:193" ht="37.5" customHeight="1" x14ac:dyDescent="0.25">
      <c r="GI5117" s="237">
        <f t="shared" si="607"/>
        <v>0</v>
      </c>
      <c r="GJ5117" s="140" t="e">
        <f t="shared" ca="1" si="608"/>
        <v>#N/A</v>
      </c>
      <c r="GK5117" s="238" t="str">
        <f t="shared" ca="1" si="609"/>
        <v/>
      </c>
    </row>
    <row r="5118" spans="191:193" ht="37.5" customHeight="1" x14ac:dyDescent="0.25">
      <c r="GI5118" s="237">
        <f t="shared" si="607"/>
        <v>0</v>
      </c>
      <c r="GJ5118" s="140" t="e">
        <f t="shared" ca="1" si="608"/>
        <v>#N/A</v>
      </c>
      <c r="GK5118" s="238" t="str">
        <f t="shared" ca="1" si="609"/>
        <v/>
      </c>
    </row>
    <row r="5119" spans="191:193" ht="37.5" customHeight="1" x14ac:dyDescent="0.25">
      <c r="GI5119" s="237">
        <f t="shared" si="607"/>
        <v>0</v>
      </c>
      <c r="GJ5119" s="140" t="e">
        <f t="shared" ca="1" si="608"/>
        <v>#N/A</v>
      </c>
      <c r="GK5119" s="238" t="str">
        <f t="shared" ca="1" si="609"/>
        <v/>
      </c>
    </row>
    <row r="5120" spans="191:193" ht="37.5" customHeight="1" x14ac:dyDescent="0.25">
      <c r="GI5120" s="237">
        <f t="shared" si="607"/>
        <v>0</v>
      </c>
      <c r="GJ5120" s="140" t="e">
        <f t="shared" ca="1" si="608"/>
        <v>#N/A</v>
      </c>
      <c r="GK5120" s="238" t="str">
        <f t="shared" ca="1" si="609"/>
        <v/>
      </c>
    </row>
    <row r="5121" spans="191:193" ht="37.5" customHeight="1" x14ac:dyDescent="0.25">
      <c r="GI5121" s="237">
        <f t="shared" si="607"/>
        <v>0</v>
      </c>
      <c r="GJ5121" s="140" t="e">
        <f t="shared" ca="1" si="608"/>
        <v>#N/A</v>
      </c>
      <c r="GK5121" s="238" t="str">
        <f t="shared" ca="1" si="609"/>
        <v/>
      </c>
    </row>
    <row r="5122" spans="191:193" ht="37.5" customHeight="1" x14ac:dyDescent="0.25">
      <c r="GI5122" s="237">
        <f t="shared" ref="GI5122:GI5185" si="610">INDEX(Matrix_Ausschluss,1+(ROW(A5121)-1)/COLUMNS(CS:GG),MOD(ROW(A5121)-1,COLUMNS(CS:GG))+1)</f>
        <v>0</v>
      </c>
      <c r="GJ5122" s="140" t="e">
        <f t="shared" ca="1" si="608"/>
        <v>#N/A</v>
      </c>
      <c r="GK5122" s="238" t="str">
        <f t="shared" ca="1" si="609"/>
        <v/>
      </c>
    </row>
    <row r="5123" spans="191:193" ht="37.5" customHeight="1" x14ac:dyDescent="0.25">
      <c r="GI5123" s="237">
        <f t="shared" si="610"/>
        <v>0</v>
      </c>
      <c r="GJ5123" s="140" t="e">
        <f t="shared" ref="GJ5123:GJ5186" ca="1" si="611">MATCH("*",OFFSET($GI$1,GJ5122,0,8650),0)+GJ5122</f>
        <v>#N/A</v>
      </c>
      <c r="GK5123" s="238" t="str">
        <f t="shared" ref="GK5123:GK5186" ca="1" si="612">IF(ISERROR($GJ5123),"",INDEX($GI$2:$GI$8650,$GJ5123-1,1))</f>
        <v/>
      </c>
    </row>
    <row r="5124" spans="191:193" ht="37.5" customHeight="1" x14ac:dyDescent="0.25">
      <c r="GI5124" s="237">
        <f t="shared" si="610"/>
        <v>0</v>
      </c>
      <c r="GJ5124" s="140" t="e">
        <f t="shared" ca="1" si="611"/>
        <v>#N/A</v>
      </c>
      <c r="GK5124" s="238" t="str">
        <f t="shared" ca="1" si="612"/>
        <v/>
      </c>
    </row>
    <row r="5125" spans="191:193" ht="37.5" customHeight="1" x14ac:dyDescent="0.25">
      <c r="GI5125" s="237">
        <f t="shared" si="610"/>
        <v>0</v>
      </c>
      <c r="GJ5125" s="140" t="e">
        <f t="shared" ca="1" si="611"/>
        <v>#N/A</v>
      </c>
      <c r="GK5125" s="238" t="str">
        <f t="shared" ca="1" si="612"/>
        <v/>
      </c>
    </row>
    <row r="5126" spans="191:193" ht="37.5" customHeight="1" x14ac:dyDescent="0.25">
      <c r="GI5126" s="237">
        <f t="shared" si="610"/>
        <v>0</v>
      </c>
      <c r="GJ5126" s="140" t="e">
        <f t="shared" ca="1" si="611"/>
        <v>#N/A</v>
      </c>
      <c r="GK5126" s="238" t="str">
        <f t="shared" ca="1" si="612"/>
        <v/>
      </c>
    </row>
    <row r="5127" spans="191:193" ht="37.5" customHeight="1" x14ac:dyDescent="0.25">
      <c r="GI5127" s="237">
        <f t="shared" si="610"/>
        <v>0</v>
      </c>
      <c r="GJ5127" s="140" t="e">
        <f t="shared" ca="1" si="611"/>
        <v>#N/A</v>
      </c>
      <c r="GK5127" s="238" t="str">
        <f t="shared" ca="1" si="612"/>
        <v/>
      </c>
    </row>
    <row r="5128" spans="191:193" ht="37.5" customHeight="1" x14ac:dyDescent="0.25">
      <c r="GI5128" s="237">
        <f t="shared" si="610"/>
        <v>0</v>
      </c>
      <c r="GJ5128" s="140" t="e">
        <f t="shared" ca="1" si="611"/>
        <v>#N/A</v>
      </c>
      <c r="GK5128" s="238" t="str">
        <f t="shared" ca="1" si="612"/>
        <v/>
      </c>
    </row>
    <row r="5129" spans="191:193" ht="37.5" customHeight="1" x14ac:dyDescent="0.25">
      <c r="GI5129" s="237">
        <f t="shared" si="610"/>
        <v>0</v>
      </c>
      <c r="GJ5129" s="140" t="e">
        <f t="shared" ca="1" si="611"/>
        <v>#N/A</v>
      </c>
      <c r="GK5129" s="238" t="str">
        <f t="shared" ca="1" si="612"/>
        <v/>
      </c>
    </row>
    <row r="5130" spans="191:193" ht="37.5" customHeight="1" x14ac:dyDescent="0.25">
      <c r="GI5130" s="237">
        <f t="shared" si="610"/>
        <v>0</v>
      </c>
      <c r="GJ5130" s="140" t="e">
        <f t="shared" ca="1" si="611"/>
        <v>#N/A</v>
      </c>
      <c r="GK5130" s="238" t="str">
        <f t="shared" ca="1" si="612"/>
        <v/>
      </c>
    </row>
    <row r="5131" spans="191:193" ht="37.5" customHeight="1" x14ac:dyDescent="0.25">
      <c r="GI5131" s="237">
        <f t="shared" si="610"/>
        <v>0</v>
      </c>
      <c r="GJ5131" s="140" t="e">
        <f t="shared" ca="1" si="611"/>
        <v>#N/A</v>
      </c>
      <c r="GK5131" s="238" t="str">
        <f t="shared" ca="1" si="612"/>
        <v/>
      </c>
    </row>
    <row r="5132" spans="191:193" ht="37.5" customHeight="1" x14ac:dyDescent="0.25">
      <c r="GI5132" s="237">
        <f t="shared" si="610"/>
        <v>0</v>
      </c>
      <c r="GJ5132" s="140" t="e">
        <f t="shared" ca="1" si="611"/>
        <v>#N/A</v>
      </c>
      <c r="GK5132" s="238" t="str">
        <f t="shared" ca="1" si="612"/>
        <v/>
      </c>
    </row>
    <row r="5133" spans="191:193" ht="37.5" customHeight="1" x14ac:dyDescent="0.25">
      <c r="GI5133" s="237">
        <f t="shared" si="610"/>
        <v>0</v>
      </c>
      <c r="GJ5133" s="140" t="e">
        <f t="shared" ca="1" si="611"/>
        <v>#N/A</v>
      </c>
      <c r="GK5133" s="238" t="str">
        <f t="shared" ca="1" si="612"/>
        <v/>
      </c>
    </row>
    <row r="5134" spans="191:193" ht="37.5" customHeight="1" x14ac:dyDescent="0.25">
      <c r="GI5134" s="237">
        <f t="shared" si="610"/>
        <v>0</v>
      </c>
      <c r="GJ5134" s="140" t="e">
        <f t="shared" ca="1" si="611"/>
        <v>#N/A</v>
      </c>
      <c r="GK5134" s="238" t="str">
        <f t="shared" ca="1" si="612"/>
        <v/>
      </c>
    </row>
    <row r="5135" spans="191:193" ht="37.5" customHeight="1" x14ac:dyDescent="0.25">
      <c r="GI5135" s="237">
        <f t="shared" si="610"/>
        <v>0</v>
      </c>
      <c r="GJ5135" s="140" t="e">
        <f t="shared" ca="1" si="611"/>
        <v>#N/A</v>
      </c>
      <c r="GK5135" s="238" t="str">
        <f t="shared" ca="1" si="612"/>
        <v/>
      </c>
    </row>
    <row r="5136" spans="191:193" ht="37.5" customHeight="1" x14ac:dyDescent="0.25">
      <c r="GI5136" s="237">
        <f t="shared" si="610"/>
        <v>0</v>
      </c>
      <c r="GJ5136" s="140" t="e">
        <f t="shared" ca="1" si="611"/>
        <v>#N/A</v>
      </c>
      <c r="GK5136" s="238" t="str">
        <f t="shared" ca="1" si="612"/>
        <v/>
      </c>
    </row>
    <row r="5137" spans="191:193" ht="37.5" customHeight="1" x14ac:dyDescent="0.25">
      <c r="GI5137" s="237">
        <f t="shared" si="610"/>
        <v>0</v>
      </c>
      <c r="GJ5137" s="140" t="e">
        <f t="shared" ca="1" si="611"/>
        <v>#N/A</v>
      </c>
      <c r="GK5137" s="238" t="str">
        <f t="shared" ca="1" si="612"/>
        <v/>
      </c>
    </row>
    <row r="5138" spans="191:193" ht="37.5" customHeight="1" x14ac:dyDescent="0.25">
      <c r="GI5138" s="237">
        <f t="shared" si="610"/>
        <v>0</v>
      </c>
      <c r="GJ5138" s="140" t="e">
        <f t="shared" ca="1" si="611"/>
        <v>#N/A</v>
      </c>
      <c r="GK5138" s="238" t="str">
        <f t="shared" ca="1" si="612"/>
        <v/>
      </c>
    </row>
    <row r="5139" spans="191:193" ht="37.5" customHeight="1" x14ac:dyDescent="0.25">
      <c r="GI5139" s="237">
        <f t="shared" si="610"/>
        <v>0</v>
      </c>
      <c r="GJ5139" s="140" t="e">
        <f t="shared" ca="1" si="611"/>
        <v>#N/A</v>
      </c>
      <c r="GK5139" s="238" t="str">
        <f t="shared" ca="1" si="612"/>
        <v/>
      </c>
    </row>
    <row r="5140" spans="191:193" ht="37.5" customHeight="1" x14ac:dyDescent="0.25">
      <c r="GI5140" s="237">
        <f t="shared" si="610"/>
        <v>0</v>
      </c>
      <c r="GJ5140" s="140" t="e">
        <f t="shared" ca="1" si="611"/>
        <v>#N/A</v>
      </c>
      <c r="GK5140" s="238" t="str">
        <f t="shared" ca="1" si="612"/>
        <v/>
      </c>
    </row>
    <row r="5141" spans="191:193" ht="37.5" customHeight="1" x14ac:dyDescent="0.25">
      <c r="GI5141" s="237">
        <f t="shared" si="610"/>
        <v>0</v>
      </c>
      <c r="GJ5141" s="140" t="e">
        <f t="shared" ca="1" si="611"/>
        <v>#N/A</v>
      </c>
      <c r="GK5141" s="238" t="str">
        <f t="shared" ca="1" si="612"/>
        <v/>
      </c>
    </row>
    <row r="5142" spans="191:193" ht="37.5" customHeight="1" x14ac:dyDescent="0.25">
      <c r="GI5142" s="237">
        <f t="shared" si="610"/>
        <v>0</v>
      </c>
      <c r="GJ5142" s="140" t="e">
        <f t="shared" ca="1" si="611"/>
        <v>#N/A</v>
      </c>
      <c r="GK5142" s="238" t="str">
        <f t="shared" ca="1" si="612"/>
        <v/>
      </c>
    </row>
    <row r="5143" spans="191:193" ht="37.5" customHeight="1" x14ac:dyDescent="0.25">
      <c r="GI5143" s="237">
        <f t="shared" si="610"/>
        <v>0</v>
      </c>
      <c r="GJ5143" s="140" t="e">
        <f t="shared" ca="1" si="611"/>
        <v>#N/A</v>
      </c>
      <c r="GK5143" s="238" t="str">
        <f t="shared" ca="1" si="612"/>
        <v/>
      </c>
    </row>
    <row r="5144" spans="191:193" ht="37.5" customHeight="1" x14ac:dyDescent="0.25">
      <c r="GI5144" s="237">
        <f t="shared" si="610"/>
        <v>0</v>
      </c>
      <c r="GJ5144" s="140" t="e">
        <f t="shared" ca="1" si="611"/>
        <v>#N/A</v>
      </c>
      <c r="GK5144" s="238" t="str">
        <f t="shared" ca="1" si="612"/>
        <v/>
      </c>
    </row>
    <row r="5145" spans="191:193" ht="37.5" customHeight="1" x14ac:dyDescent="0.25">
      <c r="GI5145" s="237">
        <f t="shared" si="610"/>
        <v>0</v>
      </c>
      <c r="GJ5145" s="140" t="e">
        <f t="shared" ca="1" si="611"/>
        <v>#N/A</v>
      </c>
      <c r="GK5145" s="238" t="str">
        <f t="shared" ca="1" si="612"/>
        <v/>
      </c>
    </row>
    <row r="5146" spans="191:193" ht="37.5" customHeight="1" x14ac:dyDescent="0.25">
      <c r="GI5146" s="237">
        <f t="shared" si="610"/>
        <v>0</v>
      </c>
      <c r="GJ5146" s="140" t="e">
        <f t="shared" ca="1" si="611"/>
        <v>#N/A</v>
      </c>
      <c r="GK5146" s="238" t="str">
        <f t="shared" ca="1" si="612"/>
        <v/>
      </c>
    </row>
    <row r="5147" spans="191:193" ht="37.5" customHeight="1" x14ac:dyDescent="0.25">
      <c r="GI5147" s="237">
        <f t="shared" si="610"/>
        <v>0</v>
      </c>
      <c r="GJ5147" s="140" t="e">
        <f t="shared" ca="1" si="611"/>
        <v>#N/A</v>
      </c>
      <c r="GK5147" s="238" t="str">
        <f t="shared" ca="1" si="612"/>
        <v/>
      </c>
    </row>
    <row r="5148" spans="191:193" ht="37.5" customHeight="1" x14ac:dyDescent="0.25">
      <c r="GI5148" s="237">
        <f t="shared" si="610"/>
        <v>0</v>
      </c>
      <c r="GJ5148" s="140" t="e">
        <f t="shared" ca="1" si="611"/>
        <v>#N/A</v>
      </c>
      <c r="GK5148" s="238" t="str">
        <f t="shared" ca="1" si="612"/>
        <v/>
      </c>
    </row>
    <row r="5149" spans="191:193" ht="37.5" customHeight="1" x14ac:dyDescent="0.25">
      <c r="GI5149" s="237">
        <f t="shared" si="610"/>
        <v>0</v>
      </c>
      <c r="GJ5149" s="140" t="e">
        <f t="shared" ca="1" si="611"/>
        <v>#N/A</v>
      </c>
      <c r="GK5149" s="238" t="str">
        <f t="shared" ca="1" si="612"/>
        <v/>
      </c>
    </row>
    <row r="5150" spans="191:193" ht="37.5" customHeight="1" x14ac:dyDescent="0.25">
      <c r="GI5150" s="237">
        <f t="shared" si="610"/>
        <v>0</v>
      </c>
      <c r="GJ5150" s="140" t="e">
        <f t="shared" ca="1" si="611"/>
        <v>#N/A</v>
      </c>
      <c r="GK5150" s="238" t="str">
        <f t="shared" ca="1" si="612"/>
        <v/>
      </c>
    </row>
    <row r="5151" spans="191:193" ht="37.5" customHeight="1" x14ac:dyDescent="0.25">
      <c r="GI5151" s="237">
        <f t="shared" si="610"/>
        <v>0</v>
      </c>
      <c r="GJ5151" s="140" t="e">
        <f t="shared" ca="1" si="611"/>
        <v>#N/A</v>
      </c>
      <c r="GK5151" s="238" t="str">
        <f t="shared" ca="1" si="612"/>
        <v/>
      </c>
    </row>
    <row r="5152" spans="191:193" ht="37.5" customHeight="1" x14ac:dyDescent="0.25">
      <c r="GI5152" s="237">
        <f t="shared" si="610"/>
        <v>0</v>
      </c>
      <c r="GJ5152" s="140" t="e">
        <f t="shared" ca="1" si="611"/>
        <v>#N/A</v>
      </c>
      <c r="GK5152" s="238" t="str">
        <f t="shared" ca="1" si="612"/>
        <v/>
      </c>
    </row>
    <row r="5153" spans="191:193" ht="37.5" customHeight="1" x14ac:dyDescent="0.25">
      <c r="GI5153" s="237">
        <f t="shared" si="610"/>
        <v>0</v>
      </c>
      <c r="GJ5153" s="140" t="e">
        <f t="shared" ca="1" si="611"/>
        <v>#N/A</v>
      </c>
      <c r="GK5153" s="238" t="str">
        <f t="shared" ca="1" si="612"/>
        <v/>
      </c>
    </row>
    <row r="5154" spans="191:193" ht="37.5" customHeight="1" x14ac:dyDescent="0.25">
      <c r="GI5154" s="237">
        <f t="shared" si="610"/>
        <v>0</v>
      </c>
      <c r="GJ5154" s="140" t="e">
        <f t="shared" ca="1" si="611"/>
        <v>#N/A</v>
      </c>
      <c r="GK5154" s="238" t="str">
        <f t="shared" ca="1" si="612"/>
        <v/>
      </c>
    </row>
    <row r="5155" spans="191:193" ht="37.5" customHeight="1" x14ac:dyDescent="0.25">
      <c r="GI5155" s="237">
        <f t="shared" si="610"/>
        <v>0</v>
      </c>
      <c r="GJ5155" s="140" t="e">
        <f t="shared" ca="1" si="611"/>
        <v>#N/A</v>
      </c>
      <c r="GK5155" s="238" t="str">
        <f t="shared" ca="1" si="612"/>
        <v/>
      </c>
    </row>
    <row r="5156" spans="191:193" ht="37.5" customHeight="1" x14ac:dyDescent="0.25">
      <c r="GI5156" s="237">
        <f t="shared" si="610"/>
        <v>0</v>
      </c>
      <c r="GJ5156" s="140" t="e">
        <f t="shared" ca="1" si="611"/>
        <v>#N/A</v>
      </c>
      <c r="GK5156" s="238" t="str">
        <f t="shared" ca="1" si="612"/>
        <v/>
      </c>
    </row>
    <row r="5157" spans="191:193" ht="37.5" customHeight="1" x14ac:dyDescent="0.25">
      <c r="GI5157" s="237">
        <f t="shared" si="610"/>
        <v>0</v>
      </c>
      <c r="GJ5157" s="140" t="e">
        <f t="shared" ca="1" si="611"/>
        <v>#N/A</v>
      </c>
      <c r="GK5157" s="238" t="str">
        <f t="shared" ca="1" si="612"/>
        <v/>
      </c>
    </row>
    <row r="5158" spans="191:193" ht="37.5" customHeight="1" x14ac:dyDescent="0.25">
      <c r="GI5158" s="237">
        <f t="shared" si="610"/>
        <v>0</v>
      </c>
      <c r="GJ5158" s="140" t="e">
        <f t="shared" ca="1" si="611"/>
        <v>#N/A</v>
      </c>
      <c r="GK5158" s="238" t="str">
        <f t="shared" ca="1" si="612"/>
        <v/>
      </c>
    </row>
    <row r="5159" spans="191:193" ht="37.5" customHeight="1" x14ac:dyDescent="0.25">
      <c r="GI5159" s="237">
        <f t="shared" si="610"/>
        <v>0</v>
      </c>
      <c r="GJ5159" s="140" t="e">
        <f t="shared" ca="1" si="611"/>
        <v>#N/A</v>
      </c>
      <c r="GK5159" s="238" t="str">
        <f t="shared" ca="1" si="612"/>
        <v/>
      </c>
    </row>
    <row r="5160" spans="191:193" ht="37.5" customHeight="1" x14ac:dyDescent="0.25">
      <c r="GI5160" s="237">
        <f t="shared" si="610"/>
        <v>0</v>
      </c>
      <c r="GJ5160" s="140" t="e">
        <f t="shared" ca="1" si="611"/>
        <v>#N/A</v>
      </c>
      <c r="GK5160" s="238" t="str">
        <f t="shared" ca="1" si="612"/>
        <v/>
      </c>
    </row>
    <row r="5161" spans="191:193" ht="37.5" customHeight="1" x14ac:dyDescent="0.25">
      <c r="GI5161" s="237">
        <f t="shared" si="610"/>
        <v>0</v>
      </c>
      <c r="GJ5161" s="140" t="e">
        <f t="shared" ca="1" si="611"/>
        <v>#N/A</v>
      </c>
      <c r="GK5161" s="238" t="str">
        <f t="shared" ca="1" si="612"/>
        <v/>
      </c>
    </row>
    <row r="5162" spans="191:193" ht="37.5" customHeight="1" x14ac:dyDescent="0.25">
      <c r="GI5162" s="237">
        <f t="shared" si="610"/>
        <v>0</v>
      </c>
      <c r="GJ5162" s="140" t="e">
        <f t="shared" ca="1" si="611"/>
        <v>#N/A</v>
      </c>
      <c r="GK5162" s="238" t="str">
        <f t="shared" ca="1" si="612"/>
        <v/>
      </c>
    </row>
    <row r="5163" spans="191:193" ht="37.5" customHeight="1" x14ac:dyDescent="0.25">
      <c r="GI5163" s="237">
        <f t="shared" si="610"/>
        <v>0</v>
      </c>
      <c r="GJ5163" s="140" t="e">
        <f t="shared" ca="1" si="611"/>
        <v>#N/A</v>
      </c>
      <c r="GK5163" s="238" t="str">
        <f t="shared" ca="1" si="612"/>
        <v/>
      </c>
    </row>
    <row r="5164" spans="191:193" ht="37.5" customHeight="1" x14ac:dyDescent="0.25">
      <c r="GI5164" s="237">
        <f t="shared" si="610"/>
        <v>0</v>
      </c>
      <c r="GJ5164" s="140" t="e">
        <f t="shared" ca="1" si="611"/>
        <v>#N/A</v>
      </c>
      <c r="GK5164" s="238" t="str">
        <f t="shared" ca="1" si="612"/>
        <v/>
      </c>
    </row>
    <row r="5165" spans="191:193" ht="37.5" customHeight="1" x14ac:dyDescent="0.25">
      <c r="GI5165" s="237">
        <f t="shared" si="610"/>
        <v>0</v>
      </c>
      <c r="GJ5165" s="140" t="e">
        <f t="shared" ca="1" si="611"/>
        <v>#N/A</v>
      </c>
      <c r="GK5165" s="238" t="str">
        <f t="shared" ca="1" si="612"/>
        <v/>
      </c>
    </row>
    <row r="5166" spans="191:193" ht="37.5" customHeight="1" x14ac:dyDescent="0.25">
      <c r="GI5166" s="237">
        <f t="shared" si="610"/>
        <v>0</v>
      </c>
      <c r="GJ5166" s="140" t="e">
        <f t="shared" ca="1" si="611"/>
        <v>#N/A</v>
      </c>
      <c r="GK5166" s="238" t="str">
        <f t="shared" ca="1" si="612"/>
        <v/>
      </c>
    </row>
    <row r="5167" spans="191:193" ht="37.5" customHeight="1" x14ac:dyDescent="0.25">
      <c r="GI5167" s="237">
        <f t="shared" si="610"/>
        <v>0</v>
      </c>
      <c r="GJ5167" s="140" t="e">
        <f t="shared" ca="1" si="611"/>
        <v>#N/A</v>
      </c>
      <c r="GK5167" s="238" t="str">
        <f t="shared" ca="1" si="612"/>
        <v/>
      </c>
    </row>
    <row r="5168" spans="191:193" ht="37.5" customHeight="1" x14ac:dyDescent="0.25">
      <c r="GI5168" s="237">
        <f t="shared" si="610"/>
        <v>0</v>
      </c>
      <c r="GJ5168" s="140" t="e">
        <f t="shared" ca="1" si="611"/>
        <v>#N/A</v>
      </c>
      <c r="GK5168" s="238" t="str">
        <f t="shared" ca="1" si="612"/>
        <v/>
      </c>
    </row>
    <row r="5169" spans="191:193" ht="37.5" customHeight="1" x14ac:dyDescent="0.25">
      <c r="GI5169" s="237">
        <f t="shared" si="610"/>
        <v>0</v>
      </c>
      <c r="GJ5169" s="140" t="e">
        <f t="shared" ca="1" si="611"/>
        <v>#N/A</v>
      </c>
      <c r="GK5169" s="238" t="str">
        <f t="shared" ca="1" si="612"/>
        <v/>
      </c>
    </row>
    <row r="5170" spans="191:193" ht="37.5" customHeight="1" x14ac:dyDescent="0.25">
      <c r="GI5170" s="237">
        <f t="shared" si="610"/>
        <v>0</v>
      </c>
      <c r="GJ5170" s="140" t="e">
        <f t="shared" ca="1" si="611"/>
        <v>#N/A</v>
      </c>
      <c r="GK5170" s="238" t="str">
        <f t="shared" ca="1" si="612"/>
        <v/>
      </c>
    </row>
    <row r="5171" spans="191:193" ht="37.5" customHeight="1" x14ac:dyDescent="0.25">
      <c r="GI5171" s="237">
        <f t="shared" si="610"/>
        <v>0</v>
      </c>
      <c r="GJ5171" s="140" t="e">
        <f t="shared" ca="1" si="611"/>
        <v>#N/A</v>
      </c>
      <c r="GK5171" s="238" t="str">
        <f t="shared" ca="1" si="612"/>
        <v/>
      </c>
    </row>
    <row r="5172" spans="191:193" ht="37.5" customHeight="1" x14ac:dyDescent="0.25">
      <c r="GI5172" s="237">
        <f t="shared" si="610"/>
        <v>0</v>
      </c>
      <c r="GJ5172" s="140" t="e">
        <f t="shared" ca="1" si="611"/>
        <v>#N/A</v>
      </c>
      <c r="GK5172" s="238" t="str">
        <f t="shared" ca="1" si="612"/>
        <v/>
      </c>
    </row>
    <row r="5173" spans="191:193" ht="37.5" customHeight="1" x14ac:dyDescent="0.25">
      <c r="GI5173" s="237">
        <f t="shared" si="610"/>
        <v>0</v>
      </c>
      <c r="GJ5173" s="140" t="e">
        <f t="shared" ca="1" si="611"/>
        <v>#N/A</v>
      </c>
      <c r="GK5173" s="238" t="str">
        <f t="shared" ca="1" si="612"/>
        <v/>
      </c>
    </row>
    <row r="5174" spans="191:193" ht="37.5" customHeight="1" x14ac:dyDescent="0.25">
      <c r="GI5174" s="237">
        <f t="shared" si="610"/>
        <v>0</v>
      </c>
      <c r="GJ5174" s="140" t="e">
        <f t="shared" ca="1" si="611"/>
        <v>#N/A</v>
      </c>
      <c r="GK5174" s="238" t="str">
        <f t="shared" ca="1" si="612"/>
        <v/>
      </c>
    </row>
    <row r="5175" spans="191:193" ht="37.5" customHeight="1" x14ac:dyDescent="0.25">
      <c r="GI5175" s="237">
        <f t="shared" si="610"/>
        <v>0</v>
      </c>
      <c r="GJ5175" s="140" t="e">
        <f t="shared" ca="1" si="611"/>
        <v>#N/A</v>
      </c>
      <c r="GK5175" s="238" t="str">
        <f t="shared" ca="1" si="612"/>
        <v/>
      </c>
    </row>
    <row r="5176" spans="191:193" ht="37.5" customHeight="1" x14ac:dyDescent="0.25">
      <c r="GI5176" s="237">
        <f t="shared" si="610"/>
        <v>0</v>
      </c>
      <c r="GJ5176" s="140" t="e">
        <f t="shared" ca="1" si="611"/>
        <v>#N/A</v>
      </c>
      <c r="GK5176" s="238" t="str">
        <f t="shared" ca="1" si="612"/>
        <v/>
      </c>
    </row>
    <row r="5177" spans="191:193" ht="37.5" customHeight="1" x14ac:dyDescent="0.25">
      <c r="GI5177" s="237">
        <f t="shared" si="610"/>
        <v>0</v>
      </c>
      <c r="GJ5177" s="140" t="e">
        <f t="shared" ca="1" si="611"/>
        <v>#N/A</v>
      </c>
      <c r="GK5177" s="238" t="str">
        <f t="shared" ca="1" si="612"/>
        <v/>
      </c>
    </row>
    <row r="5178" spans="191:193" ht="37.5" customHeight="1" x14ac:dyDescent="0.25">
      <c r="GI5178" s="237">
        <f t="shared" si="610"/>
        <v>0</v>
      </c>
      <c r="GJ5178" s="140" t="e">
        <f t="shared" ca="1" si="611"/>
        <v>#N/A</v>
      </c>
      <c r="GK5178" s="238" t="str">
        <f t="shared" ca="1" si="612"/>
        <v/>
      </c>
    </row>
    <row r="5179" spans="191:193" ht="37.5" customHeight="1" x14ac:dyDescent="0.25">
      <c r="GI5179" s="237">
        <f t="shared" si="610"/>
        <v>0</v>
      </c>
      <c r="GJ5179" s="140" t="e">
        <f t="shared" ca="1" si="611"/>
        <v>#N/A</v>
      </c>
      <c r="GK5179" s="238" t="str">
        <f t="shared" ca="1" si="612"/>
        <v/>
      </c>
    </row>
    <row r="5180" spans="191:193" ht="37.5" customHeight="1" x14ac:dyDescent="0.25">
      <c r="GI5180" s="237">
        <f t="shared" si="610"/>
        <v>0</v>
      </c>
      <c r="GJ5180" s="140" t="e">
        <f t="shared" ca="1" si="611"/>
        <v>#N/A</v>
      </c>
      <c r="GK5180" s="238" t="str">
        <f t="shared" ca="1" si="612"/>
        <v/>
      </c>
    </row>
    <row r="5181" spans="191:193" ht="37.5" customHeight="1" x14ac:dyDescent="0.25">
      <c r="GI5181" s="237">
        <f t="shared" si="610"/>
        <v>0</v>
      </c>
      <c r="GJ5181" s="140" t="e">
        <f t="shared" ca="1" si="611"/>
        <v>#N/A</v>
      </c>
      <c r="GK5181" s="238" t="str">
        <f t="shared" ca="1" si="612"/>
        <v/>
      </c>
    </row>
    <row r="5182" spans="191:193" ht="37.5" customHeight="1" x14ac:dyDescent="0.25">
      <c r="GI5182" s="237">
        <f t="shared" si="610"/>
        <v>0</v>
      </c>
      <c r="GJ5182" s="140" t="e">
        <f t="shared" ca="1" si="611"/>
        <v>#N/A</v>
      </c>
      <c r="GK5182" s="238" t="str">
        <f t="shared" ca="1" si="612"/>
        <v/>
      </c>
    </row>
    <row r="5183" spans="191:193" ht="37.5" customHeight="1" x14ac:dyDescent="0.25">
      <c r="GI5183" s="237">
        <f t="shared" si="610"/>
        <v>0</v>
      </c>
      <c r="GJ5183" s="140" t="e">
        <f t="shared" ca="1" si="611"/>
        <v>#N/A</v>
      </c>
      <c r="GK5183" s="238" t="str">
        <f t="shared" ca="1" si="612"/>
        <v/>
      </c>
    </row>
    <row r="5184" spans="191:193" ht="37.5" customHeight="1" x14ac:dyDescent="0.25">
      <c r="GI5184" s="237">
        <f t="shared" si="610"/>
        <v>0</v>
      </c>
      <c r="GJ5184" s="140" t="e">
        <f t="shared" ca="1" si="611"/>
        <v>#N/A</v>
      </c>
      <c r="GK5184" s="238" t="str">
        <f t="shared" ca="1" si="612"/>
        <v/>
      </c>
    </row>
    <row r="5185" spans="191:193" ht="37.5" customHeight="1" x14ac:dyDescent="0.25">
      <c r="GI5185" s="237">
        <f t="shared" si="610"/>
        <v>0</v>
      </c>
      <c r="GJ5185" s="140" t="e">
        <f t="shared" ca="1" si="611"/>
        <v>#N/A</v>
      </c>
      <c r="GK5185" s="238" t="str">
        <f t="shared" ca="1" si="612"/>
        <v/>
      </c>
    </row>
    <row r="5186" spans="191:193" ht="37.5" customHeight="1" x14ac:dyDescent="0.25">
      <c r="GI5186" s="237">
        <f t="shared" ref="GI5186:GI5249" si="613">INDEX(Matrix_Ausschluss,1+(ROW(A5185)-1)/COLUMNS(CS:GG),MOD(ROW(A5185)-1,COLUMNS(CS:GG))+1)</f>
        <v>0</v>
      </c>
      <c r="GJ5186" s="140" t="e">
        <f t="shared" ca="1" si="611"/>
        <v>#N/A</v>
      </c>
      <c r="GK5186" s="238" t="str">
        <f t="shared" ca="1" si="612"/>
        <v/>
      </c>
    </row>
    <row r="5187" spans="191:193" ht="37.5" customHeight="1" x14ac:dyDescent="0.25">
      <c r="GI5187" s="237">
        <f t="shared" si="613"/>
        <v>0</v>
      </c>
      <c r="GJ5187" s="140" t="e">
        <f t="shared" ref="GJ5187:GJ5250" ca="1" si="614">MATCH("*",OFFSET($GI$1,GJ5186,0,8650),0)+GJ5186</f>
        <v>#N/A</v>
      </c>
      <c r="GK5187" s="238" t="str">
        <f t="shared" ref="GK5187:GK5250" ca="1" si="615">IF(ISERROR($GJ5187),"",INDEX($GI$2:$GI$8650,$GJ5187-1,1))</f>
        <v/>
      </c>
    </row>
    <row r="5188" spans="191:193" ht="37.5" customHeight="1" x14ac:dyDescent="0.25">
      <c r="GI5188" s="237">
        <f t="shared" si="613"/>
        <v>0</v>
      </c>
      <c r="GJ5188" s="140" t="e">
        <f t="shared" ca="1" si="614"/>
        <v>#N/A</v>
      </c>
      <c r="GK5188" s="238" t="str">
        <f t="shared" ca="1" si="615"/>
        <v/>
      </c>
    </row>
    <row r="5189" spans="191:193" ht="37.5" customHeight="1" x14ac:dyDescent="0.25">
      <c r="GI5189" s="237">
        <f t="shared" si="613"/>
        <v>0</v>
      </c>
      <c r="GJ5189" s="140" t="e">
        <f t="shared" ca="1" si="614"/>
        <v>#N/A</v>
      </c>
      <c r="GK5189" s="238" t="str">
        <f t="shared" ca="1" si="615"/>
        <v/>
      </c>
    </row>
    <row r="5190" spans="191:193" ht="37.5" customHeight="1" x14ac:dyDescent="0.25">
      <c r="GI5190" s="237">
        <f t="shared" si="613"/>
        <v>0</v>
      </c>
      <c r="GJ5190" s="140" t="e">
        <f t="shared" ca="1" si="614"/>
        <v>#N/A</v>
      </c>
      <c r="GK5190" s="238" t="str">
        <f t="shared" ca="1" si="615"/>
        <v/>
      </c>
    </row>
    <row r="5191" spans="191:193" ht="37.5" customHeight="1" x14ac:dyDescent="0.25">
      <c r="GI5191" s="237">
        <f t="shared" si="613"/>
        <v>0</v>
      </c>
      <c r="GJ5191" s="140" t="e">
        <f t="shared" ca="1" si="614"/>
        <v>#N/A</v>
      </c>
      <c r="GK5191" s="238" t="str">
        <f t="shared" ca="1" si="615"/>
        <v/>
      </c>
    </row>
    <row r="5192" spans="191:193" ht="37.5" customHeight="1" x14ac:dyDescent="0.25">
      <c r="GI5192" s="237">
        <f t="shared" si="613"/>
        <v>0</v>
      </c>
      <c r="GJ5192" s="140" t="e">
        <f t="shared" ca="1" si="614"/>
        <v>#N/A</v>
      </c>
      <c r="GK5192" s="238" t="str">
        <f t="shared" ca="1" si="615"/>
        <v/>
      </c>
    </row>
    <row r="5193" spans="191:193" ht="37.5" customHeight="1" x14ac:dyDescent="0.25">
      <c r="GI5193" s="237">
        <f t="shared" si="613"/>
        <v>0</v>
      </c>
      <c r="GJ5193" s="140" t="e">
        <f t="shared" ca="1" si="614"/>
        <v>#N/A</v>
      </c>
      <c r="GK5193" s="238" t="str">
        <f t="shared" ca="1" si="615"/>
        <v/>
      </c>
    </row>
    <row r="5194" spans="191:193" ht="37.5" customHeight="1" x14ac:dyDescent="0.25">
      <c r="GI5194" s="237">
        <f t="shared" si="613"/>
        <v>0</v>
      </c>
      <c r="GJ5194" s="140" t="e">
        <f t="shared" ca="1" si="614"/>
        <v>#N/A</v>
      </c>
      <c r="GK5194" s="238" t="str">
        <f t="shared" ca="1" si="615"/>
        <v/>
      </c>
    </row>
    <row r="5195" spans="191:193" ht="37.5" customHeight="1" x14ac:dyDescent="0.25">
      <c r="GI5195" s="237">
        <f t="shared" si="613"/>
        <v>0</v>
      </c>
      <c r="GJ5195" s="140" t="e">
        <f t="shared" ca="1" si="614"/>
        <v>#N/A</v>
      </c>
      <c r="GK5195" s="238" t="str">
        <f t="shared" ca="1" si="615"/>
        <v/>
      </c>
    </row>
    <row r="5196" spans="191:193" ht="37.5" customHeight="1" x14ac:dyDescent="0.25">
      <c r="GI5196" s="237">
        <f t="shared" si="613"/>
        <v>0</v>
      </c>
      <c r="GJ5196" s="140" t="e">
        <f t="shared" ca="1" si="614"/>
        <v>#N/A</v>
      </c>
      <c r="GK5196" s="238" t="str">
        <f t="shared" ca="1" si="615"/>
        <v/>
      </c>
    </row>
    <row r="5197" spans="191:193" ht="37.5" customHeight="1" x14ac:dyDescent="0.25">
      <c r="GI5197" s="237">
        <f t="shared" si="613"/>
        <v>0</v>
      </c>
      <c r="GJ5197" s="140" t="e">
        <f t="shared" ca="1" si="614"/>
        <v>#N/A</v>
      </c>
      <c r="GK5197" s="238" t="str">
        <f t="shared" ca="1" si="615"/>
        <v/>
      </c>
    </row>
    <row r="5198" spans="191:193" ht="37.5" customHeight="1" x14ac:dyDescent="0.25">
      <c r="GI5198" s="237">
        <f t="shared" si="613"/>
        <v>0</v>
      </c>
      <c r="GJ5198" s="140" t="e">
        <f t="shared" ca="1" si="614"/>
        <v>#N/A</v>
      </c>
      <c r="GK5198" s="238" t="str">
        <f t="shared" ca="1" si="615"/>
        <v/>
      </c>
    </row>
    <row r="5199" spans="191:193" ht="37.5" customHeight="1" x14ac:dyDescent="0.25">
      <c r="GI5199" s="237">
        <f t="shared" si="613"/>
        <v>0</v>
      </c>
      <c r="GJ5199" s="140" t="e">
        <f t="shared" ca="1" si="614"/>
        <v>#N/A</v>
      </c>
      <c r="GK5199" s="238" t="str">
        <f t="shared" ca="1" si="615"/>
        <v/>
      </c>
    </row>
    <row r="5200" spans="191:193" ht="37.5" customHeight="1" x14ac:dyDescent="0.25">
      <c r="GI5200" s="237">
        <f t="shared" si="613"/>
        <v>0</v>
      </c>
      <c r="GJ5200" s="140" t="e">
        <f t="shared" ca="1" si="614"/>
        <v>#N/A</v>
      </c>
      <c r="GK5200" s="238" t="str">
        <f t="shared" ca="1" si="615"/>
        <v/>
      </c>
    </row>
    <row r="5201" spans="191:193" ht="37.5" customHeight="1" x14ac:dyDescent="0.25">
      <c r="GI5201" s="237">
        <f t="shared" si="613"/>
        <v>0</v>
      </c>
      <c r="GJ5201" s="140" t="e">
        <f t="shared" ca="1" si="614"/>
        <v>#N/A</v>
      </c>
      <c r="GK5201" s="238" t="str">
        <f t="shared" ca="1" si="615"/>
        <v/>
      </c>
    </row>
    <row r="5202" spans="191:193" ht="37.5" customHeight="1" x14ac:dyDescent="0.25">
      <c r="GI5202" s="237">
        <f t="shared" si="613"/>
        <v>0</v>
      </c>
      <c r="GJ5202" s="140" t="e">
        <f t="shared" ca="1" si="614"/>
        <v>#N/A</v>
      </c>
      <c r="GK5202" s="238" t="str">
        <f t="shared" ca="1" si="615"/>
        <v/>
      </c>
    </row>
    <row r="5203" spans="191:193" ht="37.5" customHeight="1" x14ac:dyDescent="0.25">
      <c r="GI5203" s="237">
        <f t="shared" si="613"/>
        <v>0</v>
      </c>
      <c r="GJ5203" s="140" t="e">
        <f t="shared" ca="1" si="614"/>
        <v>#N/A</v>
      </c>
      <c r="GK5203" s="238" t="str">
        <f t="shared" ca="1" si="615"/>
        <v/>
      </c>
    </row>
    <row r="5204" spans="191:193" ht="37.5" customHeight="1" x14ac:dyDescent="0.25">
      <c r="GI5204" s="237">
        <f t="shared" si="613"/>
        <v>0</v>
      </c>
      <c r="GJ5204" s="140" t="e">
        <f t="shared" ca="1" si="614"/>
        <v>#N/A</v>
      </c>
      <c r="GK5204" s="238" t="str">
        <f t="shared" ca="1" si="615"/>
        <v/>
      </c>
    </row>
    <row r="5205" spans="191:193" ht="37.5" customHeight="1" x14ac:dyDescent="0.25">
      <c r="GI5205" s="237">
        <f t="shared" si="613"/>
        <v>0</v>
      </c>
      <c r="GJ5205" s="140" t="e">
        <f t="shared" ca="1" si="614"/>
        <v>#N/A</v>
      </c>
      <c r="GK5205" s="238" t="str">
        <f t="shared" ca="1" si="615"/>
        <v/>
      </c>
    </row>
    <row r="5206" spans="191:193" ht="37.5" customHeight="1" x14ac:dyDescent="0.25">
      <c r="GI5206" s="237">
        <f t="shared" si="613"/>
        <v>0</v>
      </c>
      <c r="GJ5206" s="140" t="e">
        <f t="shared" ca="1" si="614"/>
        <v>#N/A</v>
      </c>
      <c r="GK5206" s="238" t="str">
        <f t="shared" ca="1" si="615"/>
        <v/>
      </c>
    </row>
    <row r="5207" spans="191:193" ht="37.5" customHeight="1" x14ac:dyDescent="0.25">
      <c r="GI5207" s="237">
        <f t="shared" si="613"/>
        <v>0</v>
      </c>
      <c r="GJ5207" s="140" t="e">
        <f t="shared" ca="1" si="614"/>
        <v>#N/A</v>
      </c>
      <c r="GK5207" s="238" t="str">
        <f t="shared" ca="1" si="615"/>
        <v/>
      </c>
    </row>
    <row r="5208" spans="191:193" ht="37.5" customHeight="1" x14ac:dyDescent="0.25">
      <c r="GI5208" s="237">
        <f t="shared" si="613"/>
        <v>0</v>
      </c>
      <c r="GJ5208" s="140" t="e">
        <f t="shared" ca="1" si="614"/>
        <v>#N/A</v>
      </c>
      <c r="GK5208" s="238" t="str">
        <f t="shared" ca="1" si="615"/>
        <v/>
      </c>
    </row>
    <row r="5209" spans="191:193" ht="37.5" customHeight="1" x14ac:dyDescent="0.25">
      <c r="GI5209" s="237">
        <f t="shared" si="613"/>
        <v>0</v>
      </c>
      <c r="GJ5209" s="140" t="e">
        <f t="shared" ca="1" si="614"/>
        <v>#N/A</v>
      </c>
      <c r="GK5209" s="238" t="str">
        <f t="shared" ca="1" si="615"/>
        <v/>
      </c>
    </row>
    <row r="5210" spans="191:193" ht="37.5" customHeight="1" x14ac:dyDescent="0.25">
      <c r="GI5210" s="237">
        <f t="shared" si="613"/>
        <v>0</v>
      </c>
      <c r="GJ5210" s="140" t="e">
        <f t="shared" ca="1" si="614"/>
        <v>#N/A</v>
      </c>
      <c r="GK5210" s="238" t="str">
        <f t="shared" ca="1" si="615"/>
        <v/>
      </c>
    </row>
    <row r="5211" spans="191:193" ht="37.5" customHeight="1" x14ac:dyDescent="0.25">
      <c r="GI5211" s="237">
        <f t="shared" si="613"/>
        <v>0</v>
      </c>
      <c r="GJ5211" s="140" t="e">
        <f t="shared" ca="1" si="614"/>
        <v>#N/A</v>
      </c>
      <c r="GK5211" s="238" t="str">
        <f t="shared" ca="1" si="615"/>
        <v/>
      </c>
    </row>
    <row r="5212" spans="191:193" ht="37.5" customHeight="1" x14ac:dyDescent="0.25">
      <c r="GI5212" s="237">
        <f t="shared" si="613"/>
        <v>0</v>
      </c>
      <c r="GJ5212" s="140" t="e">
        <f t="shared" ca="1" si="614"/>
        <v>#N/A</v>
      </c>
      <c r="GK5212" s="238" t="str">
        <f t="shared" ca="1" si="615"/>
        <v/>
      </c>
    </row>
    <row r="5213" spans="191:193" ht="37.5" customHeight="1" x14ac:dyDescent="0.25">
      <c r="GI5213" s="237">
        <f t="shared" si="613"/>
        <v>0</v>
      </c>
      <c r="GJ5213" s="140" t="e">
        <f t="shared" ca="1" si="614"/>
        <v>#N/A</v>
      </c>
      <c r="GK5213" s="238" t="str">
        <f t="shared" ca="1" si="615"/>
        <v/>
      </c>
    </row>
    <row r="5214" spans="191:193" ht="37.5" customHeight="1" x14ac:dyDescent="0.25">
      <c r="GI5214" s="237">
        <f t="shared" si="613"/>
        <v>0</v>
      </c>
      <c r="GJ5214" s="140" t="e">
        <f t="shared" ca="1" si="614"/>
        <v>#N/A</v>
      </c>
      <c r="GK5214" s="238" t="str">
        <f t="shared" ca="1" si="615"/>
        <v/>
      </c>
    </row>
    <row r="5215" spans="191:193" ht="37.5" customHeight="1" x14ac:dyDescent="0.25">
      <c r="GI5215" s="237">
        <f t="shared" si="613"/>
        <v>0</v>
      </c>
      <c r="GJ5215" s="140" t="e">
        <f t="shared" ca="1" si="614"/>
        <v>#N/A</v>
      </c>
      <c r="GK5215" s="238" t="str">
        <f t="shared" ca="1" si="615"/>
        <v/>
      </c>
    </row>
    <row r="5216" spans="191:193" ht="37.5" customHeight="1" x14ac:dyDescent="0.25">
      <c r="GI5216" s="237">
        <f t="shared" si="613"/>
        <v>0</v>
      </c>
      <c r="GJ5216" s="140" t="e">
        <f t="shared" ca="1" si="614"/>
        <v>#N/A</v>
      </c>
      <c r="GK5216" s="238" t="str">
        <f t="shared" ca="1" si="615"/>
        <v/>
      </c>
    </row>
    <row r="5217" spans="191:193" ht="37.5" customHeight="1" x14ac:dyDescent="0.25">
      <c r="GI5217" s="237">
        <f t="shared" si="613"/>
        <v>0</v>
      </c>
      <c r="GJ5217" s="140" t="e">
        <f t="shared" ca="1" si="614"/>
        <v>#N/A</v>
      </c>
      <c r="GK5217" s="238" t="str">
        <f t="shared" ca="1" si="615"/>
        <v/>
      </c>
    </row>
    <row r="5218" spans="191:193" ht="37.5" customHeight="1" x14ac:dyDescent="0.25">
      <c r="GI5218" s="237">
        <f t="shared" si="613"/>
        <v>0</v>
      </c>
      <c r="GJ5218" s="140" t="e">
        <f t="shared" ca="1" si="614"/>
        <v>#N/A</v>
      </c>
      <c r="GK5218" s="238" t="str">
        <f t="shared" ca="1" si="615"/>
        <v/>
      </c>
    </row>
    <row r="5219" spans="191:193" ht="37.5" customHeight="1" x14ac:dyDescent="0.25">
      <c r="GI5219" s="237">
        <f t="shared" si="613"/>
        <v>0</v>
      </c>
      <c r="GJ5219" s="140" t="e">
        <f t="shared" ca="1" si="614"/>
        <v>#N/A</v>
      </c>
      <c r="GK5219" s="238" t="str">
        <f t="shared" ca="1" si="615"/>
        <v/>
      </c>
    </row>
    <row r="5220" spans="191:193" ht="37.5" customHeight="1" x14ac:dyDescent="0.25">
      <c r="GI5220" s="237">
        <f t="shared" si="613"/>
        <v>0</v>
      </c>
      <c r="GJ5220" s="140" t="e">
        <f t="shared" ca="1" si="614"/>
        <v>#N/A</v>
      </c>
      <c r="GK5220" s="238" t="str">
        <f t="shared" ca="1" si="615"/>
        <v/>
      </c>
    </row>
    <row r="5221" spans="191:193" ht="37.5" customHeight="1" x14ac:dyDescent="0.25">
      <c r="GI5221" s="237">
        <f t="shared" si="613"/>
        <v>0</v>
      </c>
      <c r="GJ5221" s="140" t="e">
        <f t="shared" ca="1" si="614"/>
        <v>#N/A</v>
      </c>
      <c r="GK5221" s="238" t="str">
        <f t="shared" ca="1" si="615"/>
        <v/>
      </c>
    </row>
    <row r="5222" spans="191:193" ht="37.5" customHeight="1" x14ac:dyDescent="0.25">
      <c r="GI5222" s="237">
        <f t="shared" si="613"/>
        <v>0</v>
      </c>
      <c r="GJ5222" s="140" t="e">
        <f t="shared" ca="1" si="614"/>
        <v>#N/A</v>
      </c>
      <c r="GK5222" s="238" t="str">
        <f t="shared" ca="1" si="615"/>
        <v/>
      </c>
    </row>
    <row r="5223" spans="191:193" ht="37.5" customHeight="1" x14ac:dyDescent="0.25">
      <c r="GI5223" s="237">
        <f t="shared" si="613"/>
        <v>0</v>
      </c>
      <c r="GJ5223" s="140" t="e">
        <f t="shared" ca="1" si="614"/>
        <v>#N/A</v>
      </c>
      <c r="GK5223" s="238" t="str">
        <f t="shared" ca="1" si="615"/>
        <v/>
      </c>
    </row>
    <row r="5224" spans="191:193" ht="37.5" customHeight="1" x14ac:dyDescent="0.25">
      <c r="GI5224" s="237">
        <f t="shared" si="613"/>
        <v>0</v>
      </c>
      <c r="GJ5224" s="140" t="e">
        <f t="shared" ca="1" si="614"/>
        <v>#N/A</v>
      </c>
      <c r="GK5224" s="238" t="str">
        <f t="shared" ca="1" si="615"/>
        <v/>
      </c>
    </row>
    <row r="5225" spans="191:193" ht="37.5" customHeight="1" x14ac:dyDescent="0.25">
      <c r="GI5225" s="237">
        <f t="shared" si="613"/>
        <v>0</v>
      </c>
      <c r="GJ5225" s="140" t="e">
        <f t="shared" ca="1" si="614"/>
        <v>#N/A</v>
      </c>
      <c r="GK5225" s="238" t="str">
        <f t="shared" ca="1" si="615"/>
        <v/>
      </c>
    </row>
    <row r="5226" spans="191:193" ht="37.5" customHeight="1" x14ac:dyDescent="0.25">
      <c r="GI5226" s="237">
        <f t="shared" si="613"/>
        <v>0</v>
      </c>
      <c r="GJ5226" s="140" t="e">
        <f t="shared" ca="1" si="614"/>
        <v>#N/A</v>
      </c>
      <c r="GK5226" s="238" t="str">
        <f t="shared" ca="1" si="615"/>
        <v/>
      </c>
    </row>
    <row r="5227" spans="191:193" ht="37.5" customHeight="1" x14ac:dyDescent="0.25">
      <c r="GI5227" s="237">
        <f t="shared" si="613"/>
        <v>0</v>
      </c>
      <c r="GJ5227" s="140" t="e">
        <f t="shared" ca="1" si="614"/>
        <v>#N/A</v>
      </c>
      <c r="GK5227" s="238" t="str">
        <f t="shared" ca="1" si="615"/>
        <v/>
      </c>
    </row>
    <row r="5228" spans="191:193" ht="37.5" customHeight="1" x14ac:dyDescent="0.25">
      <c r="GI5228" s="237">
        <f t="shared" si="613"/>
        <v>0</v>
      </c>
      <c r="GJ5228" s="140" t="e">
        <f t="shared" ca="1" si="614"/>
        <v>#N/A</v>
      </c>
      <c r="GK5228" s="238" t="str">
        <f t="shared" ca="1" si="615"/>
        <v/>
      </c>
    </row>
    <row r="5229" spans="191:193" ht="37.5" customHeight="1" x14ac:dyDescent="0.25">
      <c r="GI5229" s="237">
        <f t="shared" si="613"/>
        <v>0</v>
      </c>
      <c r="GJ5229" s="140" t="e">
        <f t="shared" ca="1" si="614"/>
        <v>#N/A</v>
      </c>
      <c r="GK5229" s="238" t="str">
        <f t="shared" ca="1" si="615"/>
        <v/>
      </c>
    </row>
    <row r="5230" spans="191:193" ht="37.5" customHeight="1" x14ac:dyDescent="0.25">
      <c r="GI5230" s="237">
        <f t="shared" si="613"/>
        <v>0</v>
      </c>
      <c r="GJ5230" s="140" t="e">
        <f t="shared" ca="1" si="614"/>
        <v>#N/A</v>
      </c>
      <c r="GK5230" s="238" t="str">
        <f t="shared" ca="1" si="615"/>
        <v/>
      </c>
    </row>
    <row r="5231" spans="191:193" ht="37.5" customHeight="1" x14ac:dyDescent="0.25">
      <c r="GI5231" s="237">
        <f t="shared" si="613"/>
        <v>0</v>
      </c>
      <c r="GJ5231" s="140" t="e">
        <f t="shared" ca="1" si="614"/>
        <v>#N/A</v>
      </c>
      <c r="GK5231" s="238" t="str">
        <f t="shared" ca="1" si="615"/>
        <v/>
      </c>
    </row>
    <row r="5232" spans="191:193" ht="37.5" customHeight="1" x14ac:dyDescent="0.25">
      <c r="GI5232" s="237">
        <f t="shared" si="613"/>
        <v>0</v>
      </c>
      <c r="GJ5232" s="140" t="e">
        <f t="shared" ca="1" si="614"/>
        <v>#N/A</v>
      </c>
      <c r="GK5232" s="238" t="str">
        <f t="shared" ca="1" si="615"/>
        <v/>
      </c>
    </row>
    <row r="5233" spans="191:193" ht="37.5" customHeight="1" x14ac:dyDescent="0.25">
      <c r="GI5233" s="237">
        <f t="shared" si="613"/>
        <v>0</v>
      </c>
      <c r="GJ5233" s="140" t="e">
        <f t="shared" ca="1" si="614"/>
        <v>#N/A</v>
      </c>
      <c r="GK5233" s="238" t="str">
        <f t="shared" ca="1" si="615"/>
        <v/>
      </c>
    </row>
    <row r="5234" spans="191:193" ht="37.5" customHeight="1" x14ac:dyDescent="0.25">
      <c r="GI5234" s="237">
        <f t="shared" si="613"/>
        <v>0</v>
      </c>
      <c r="GJ5234" s="140" t="e">
        <f t="shared" ca="1" si="614"/>
        <v>#N/A</v>
      </c>
      <c r="GK5234" s="238" t="str">
        <f t="shared" ca="1" si="615"/>
        <v/>
      </c>
    </row>
    <row r="5235" spans="191:193" ht="37.5" customHeight="1" x14ac:dyDescent="0.25">
      <c r="GI5235" s="237">
        <f t="shared" si="613"/>
        <v>0</v>
      </c>
      <c r="GJ5235" s="140" t="e">
        <f t="shared" ca="1" si="614"/>
        <v>#N/A</v>
      </c>
      <c r="GK5235" s="238" t="str">
        <f t="shared" ca="1" si="615"/>
        <v/>
      </c>
    </row>
    <row r="5236" spans="191:193" ht="37.5" customHeight="1" x14ac:dyDescent="0.25">
      <c r="GI5236" s="237">
        <f t="shared" si="613"/>
        <v>0</v>
      </c>
      <c r="GJ5236" s="140" t="e">
        <f t="shared" ca="1" si="614"/>
        <v>#N/A</v>
      </c>
      <c r="GK5236" s="238" t="str">
        <f t="shared" ca="1" si="615"/>
        <v/>
      </c>
    </row>
    <row r="5237" spans="191:193" ht="37.5" customHeight="1" x14ac:dyDescent="0.25">
      <c r="GI5237" s="237">
        <f t="shared" si="613"/>
        <v>0</v>
      </c>
      <c r="GJ5237" s="140" t="e">
        <f t="shared" ca="1" si="614"/>
        <v>#N/A</v>
      </c>
      <c r="GK5237" s="238" t="str">
        <f t="shared" ca="1" si="615"/>
        <v/>
      </c>
    </row>
    <row r="5238" spans="191:193" ht="37.5" customHeight="1" x14ac:dyDescent="0.25">
      <c r="GI5238" s="237">
        <f t="shared" si="613"/>
        <v>0</v>
      </c>
      <c r="GJ5238" s="140" t="e">
        <f t="shared" ca="1" si="614"/>
        <v>#N/A</v>
      </c>
      <c r="GK5238" s="238" t="str">
        <f t="shared" ca="1" si="615"/>
        <v/>
      </c>
    </row>
    <row r="5239" spans="191:193" ht="37.5" customHeight="1" x14ac:dyDescent="0.25">
      <c r="GI5239" s="237">
        <f t="shared" si="613"/>
        <v>0</v>
      </c>
      <c r="GJ5239" s="140" t="e">
        <f t="shared" ca="1" si="614"/>
        <v>#N/A</v>
      </c>
      <c r="GK5239" s="238" t="str">
        <f t="shared" ca="1" si="615"/>
        <v/>
      </c>
    </row>
    <row r="5240" spans="191:193" ht="37.5" customHeight="1" x14ac:dyDescent="0.25">
      <c r="GI5240" s="237">
        <f t="shared" si="613"/>
        <v>0</v>
      </c>
      <c r="GJ5240" s="140" t="e">
        <f t="shared" ca="1" si="614"/>
        <v>#N/A</v>
      </c>
      <c r="GK5240" s="238" t="str">
        <f t="shared" ca="1" si="615"/>
        <v/>
      </c>
    </row>
    <row r="5241" spans="191:193" ht="37.5" customHeight="1" x14ac:dyDescent="0.25">
      <c r="GI5241" s="237">
        <f t="shared" si="613"/>
        <v>0</v>
      </c>
      <c r="GJ5241" s="140" t="e">
        <f t="shared" ca="1" si="614"/>
        <v>#N/A</v>
      </c>
      <c r="GK5241" s="238" t="str">
        <f t="shared" ca="1" si="615"/>
        <v/>
      </c>
    </row>
    <row r="5242" spans="191:193" ht="37.5" customHeight="1" x14ac:dyDescent="0.25">
      <c r="GI5242" s="237">
        <f t="shared" si="613"/>
        <v>0</v>
      </c>
      <c r="GJ5242" s="140" t="e">
        <f t="shared" ca="1" si="614"/>
        <v>#N/A</v>
      </c>
      <c r="GK5242" s="238" t="str">
        <f t="shared" ca="1" si="615"/>
        <v/>
      </c>
    </row>
    <row r="5243" spans="191:193" ht="37.5" customHeight="1" x14ac:dyDescent="0.25">
      <c r="GI5243" s="237">
        <f t="shared" si="613"/>
        <v>0</v>
      </c>
      <c r="GJ5243" s="140" t="e">
        <f t="shared" ca="1" si="614"/>
        <v>#N/A</v>
      </c>
      <c r="GK5243" s="238" t="str">
        <f t="shared" ca="1" si="615"/>
        <v/>
      </c>
    </row>
    <row r="5244" spans="191:193" ht="37.5" customHeight="1" x14ac:dyDescent="0.25">
      <c r="GI5244" s="237">
        <f t="shared" si="613"/>
        <v>0</v>
      </c>
      <c r="GJ5244" s="140" t="e">
        <f t="shared" ca="1" si="614"/>
        <v>#N/A</v>
      </c>
      <c r="GK5244" s="238" t="str">
        <f t="shared" ca="1" si="615"/>
        <v/>
      </c>
    </row>
    <row r="5245" spans="191:193" ht="37.5" customHeight="1" x14ac:dyDescent="0.25">
      <c r="GI5245" s="237">
        <f t="shared" si="613"/>
        <v>0</v>
      </c>
      <c r="GJ5245" s="140" t="e">
        <f t="shared" ca="1" si="614"/>
        <v>#N/A</v>
      </c>
      <c r="GK5245" s="238" t="str">
        <f t="shared" ca="1" si="615"/>
        <v/>
      </c>
    </row>
    <row r="5246" spans="191:193" ht="37.5" customHeight="1" x14ac:dyDescent="0.25">
      <c r="GI5246" s="237">
        <f t="shared" si="613"/>
        <v>0</v>
      </c>
      <c r="GJ5246" s="140" t="e">
        <f t="shared" ca="1" si="614"/>
        <v>#N/A</v>
      </c>
      <c r="GK5246" s="238" t="str">
        <f t="shared" ca="1" si="615"/>
        <v/>
      </c>
    </row>
    <row r="5247" spans="191:193" ht="37.5" customHeight="1" x14ac:dyDescent="0.25">
      <c r="GI5247" s="237">
        <f t="shared" si="613"/>
        <v>0</v>
      </c>
      <c r="GJ5247" s="140" t="e">
        <f t="shared" ca="1" si="614"/>
        <v>#N/A</v>
      </c>
      <c r="GK5247" s="238" t="str">
        <f t="shared" ca="1" si="615"/>
        <v/>
      </c>
    </row>
    <row r="5248" spans="191:193" ht="37.5" customHeight="1" x14ac:dyDescent="0.25">
      <c r="GI5248" s="237">
        <f t="shared" si="613"/>
        <v>0</v>
      </c>
      <c r="GJ5248" s="140" t="e">
        <f t="shared" ca="1" si="614"/>
        <v>#N/A</v>
      </c>
      <c r="GK5248" s="238" t="str">
        <f t="shared" ca="1" si="615"/>
        <v/>
      </c>
    </row>
    <row r="5249" spans="191:193" ht="37.5" customHeight="1" x14ac:dyDescent="0.25">
      <c r="GI5249" s="237">
        <f t="shared" si="613"/>
        <v>0</v>
      </c>
      <c r="GJ5249" s="140" t="e">
        <f t="shared" ca="1" si="614"/>
        <v>#N/A</v>
      </c>
      <c r="GK5249" s="238" t="str">
        <f t="shared" ca="1" si="615"/>
        <v/>
      </c>
    </row>
    <row r="5250" spans="191:193" ht="37.5" customHeight="1" x14ac:dyDescent="0.25">
      <c r="GI5250" s="237">
        <f t="shared" ref="GI5250:GI5313" si="616">INDEX(Matrix_Ausschluss,1+(ROW(A5249)-1)/COLUMNS(CS:GG),MOD(ROW(A5249)-1,COLUMNS(CS:GG))+1)</f>
        <v>0</v>
      </c>
      <c r="GJ5250" s="140" t="e">
        <f t="shared" ca="1" si="614"/>
        <v>#N/A</v>
      </c>
      <c r="GK5250" s="238" t="str">
        <f t="shared" ca="1" si="615"/>
        <v/>
      </c>
    </row>
    <row r="5251" spans="191:193" ht="37.5" customHeight="1" x14ac:dyDescent="0.25">
      <c r="GI5251" s="237">
        <f t="shared" si="616"/>
        <v>0</v>
      </c>
      <c r="GJ5251" s="140" t="e">
        <f t="shared" ref="GJ5251:GJ5314" ca="1" si="617">MATCH("*",OFFSET($GI$1,GJ5250,0,8650),0)+GJ5250</f>
        <v>#N/A</v>
      </c>
      <c r="GK5251" s="238" t="str">
        <f t="shared" ref="GK5251:GK5314" ca="1" si="618">IF(ISERROR($GJ5251),"",INDEX($GI$2:$GI$8650,$GJ5251-1,1))</f>
        <v/>
      </c>
    </row>
    <row r="5252" spans="191:193" ht="37.5" customHeight="1" x14ac:dyDescent="0.25">
      <c r="GI5252" s="237">
        <f t="shared" si="616"/>
        <v>0</v>
      </c>
      <c r="GJ5252" s="140" t="e">
        <f t="shared" ca="1" si="617"/>
        <v>#N/A</v>
      </c>
      <c r="GK5252" s="238" t="str">
        <f t="shared" ca="1" si="618"/>
        <v/>
      </c>
    </row>
    <row r="5253" spans="191:193" ht="37.5" customHeight="1" x14ac:dyDescent="0.25">
      <c r="GI5253" s="237">
        <f t="shared" si="616"/>
        <v>0</v>
      </c>
      <c r="GJ5253" s="140" t="e">
        <f t="shared" ca="1" si="617"/>
        <v>#N/A</v>
      </c>
      <c r="GK5253" s="238" t="str">
        <f t="shared" ca="1" si="618"/>
        <v/>
      </c>
    </row>
    <row r="5254" spans="191:193" ht="37.5" customHeight="1" x14ac:dyDescent="0.25">
      <c r="GI5254" s="237">
        <f t="shared" si="616"/>
        <v>0</v>
      </c>
      <c r="GJ5254" s="140" t="e">
        <f t="shared" ca="1" si="617"/>
        <v>#N/A</v>
      </c>
      <c r="GK5254" s="238" t="str">
        <f t="shared" ca="1" si="618"/>
        <v/>
      </c>
    </row>
    <row r="5255" spans="191:193" ht="37.5" customHeight="1" x14ac:dyDescent="0.25">
      <c r="GI5255" s="237">
        <f t="shared" si="616"/>
        <v>0</v>
      </c>
      <c r="GJ5255" s="140" t="e">
        <f t="shared" ca="1" si="617"/>
        <v>#N/A</v>
      </c>
      <c r="GK5255" s="238" t="str">
        <f t="shared" ca="1" si="618"/>
        <v/>
      </c>
    </row>
    <row r="5256" spans="191:193" ht="37.5" customHeight="1" x14ac:dyDescent="0.25">
      <c r="GI5256" s="237">
        <f t="shared" si="616"/>
        <v>0</v>
      </c>
      <c r="GJ5256" s="140" t="e">
        <f t="shared" ca="1" si="617"/>
        <v>#N/A</v>
      </c>
      <c r="GK5256" s="238" t="str">
        <f t="shared" ca="1" si="618"/>
        <v/>
      </c>
    </row>
    <row r="5257" spans="191:193" ht="37.5" customHeight="1" x14ac:dyDescent="0.25">
      <c r="GI5257" s="237">
        <f t="shared" si="616"/>
        <v>0</v>
      </c>
      <c r="GJ5257" s="140" t="e">
        <f t="shared" ca="1" si="617"/>
        <v>#N/A</v>
      </c>
      <c r="GK5257" s="238" t="str">
        <f t="shared" ca="1" si="618"/>
        <v/>
      </c>
    </row>
    <row r="5258" spans="191:193" ht="37.5" customHeight="1" x14ac:dyDescent="0.25">
      <c r="GI5258" s="237">
        <f t="shared" si="616"/>
        <v>0</v>
      </c>
      <c r="GJ5258" s="140" t="e">
        <f t="shared" ca="1" si="617"/>
        <v>#N/A</v>
      </c>
      <c r="GK5258" s="238" t="str">
        <f t="shared" ca="1" si="618"/>
        <v/>
      </c>
    </row>
    <row r="5259" spans="191:193" ht="37.5" customHeight="1" x14ac:dyDescent="0.25">
      <c r="GI5259" s="237">
        <f t="shared" si="616"/>
        <v>0</v>
      </c>
      <c r="GJ5259" s="140" t="e">
        <f t="shared" ca="1" si="617"/>
        <v>#N/A</v>
      </c>
      <c r="GK5259" s="238" t="str">
        <f t="shared" ca="1" si="618"/>
        <v/>
      </c>
    </row>
    <row r="5260" spans="191:193" ht="37.5" customHeight="1" x14ac:dyDescent="0.25">
      <c r="GI5260" s="237">
        <f t="shared" si="616"/>
        <v>0</v>
      </c>
      <c r="GJ5260" s="140" t="e">
        <f t="shared" ca="1" si="617"/>
        <v>#N/A</v>
      </c>
      <c r="GK5260" s="238" t="str">
        <f t="shared" ca="1" si="618"/>
        <v/>
      </c>
    </row>
    <row r="5261" spans="191:193" ht="37.5" customHeight="1" x14ac:dyDescent="0.25">
      <c r="GI5261" s="237">
        <f t="shared" si="616"/>
        <v>0</v>
      </c>
      <c r="GJ5261" s="140" t="e">
        <f t="shared" ca="1" si="617"/>
        <v>#N/A</v>
      </c>
      <c r="GK5261" s="238" t="str">
        <f t="shared" ca="1" si="618"/>
        <v/>
      </c>
    </row>
    <row r="5262" spans="191:193" ht="37.5" customHeight="1" x14ac:dyDescent="0.25">
      <c r="GI5262" s="237">
        <f t="shared" si="616"/>
        <v>0</v>
      </c>
      <c r="GJ5262" s="140" t="e">
        <f t="shared" ca="1" si="617"/>
        <v>#N/A</v>
      </c>
      <c r="GK5262" s="238" t="str">
        <f t="shared" ca="1" si="618"/>
        <v/>
      </c>
    </row>
    <row r="5263" spans="191:193" ht="37.5" customHeight="1" x14ac:dyDescent="0.25">
      <c r="GI5263" s="237">
        <f t="shared" si="616"/>
        <v>0</v>
      </c>
      <c r="GJ5263" s="140" t="e">
        <f t="shared" ca="1" si="617"/>
        <v>#N/A</v>
      </c>
      <c r="GK5263" s="238" t="str">
        <f t="shared" ca="1" si="618"/>
        <v/>
      </c>
    </row>
    <row r="5264" spans="191:193" ht="37.5" customHeight="1" x14ac:dyDescent="0.25">
      <c r="GI5264" s="237">
        <f t="shared" si="616"/>
        <v>0</v>
      </c>
      <c r="GJ5264" s="140" t="e">
        <f t="shared" ca="1" si="617"/>
        <v>#N/A</v>
      </c>
      <c r="GK5264" s="238" t="str">
        <f t="shared" ca="1" si="618"/>
        <v/>
      </c>
    </row>
    <row r="5265" spans="191:193" ht="37.5" customHeight="1" x14ac:dyDescent="0.25">
      <c r="GI5265" s="237">
        <f t="shared" si="616"/>
        <v>0</v>
      </c>
      <c r="GJ5265" s="140" t="e">
        <f t="shared" ca="1" si="617"/>
        <v>#N/A</v>
      </c>
      <c r="GK5265" s="238" t="str">
        <f t="shared" ca="1" si="618"/>
        <v/>
      </c>
    </row>
    <row r="5266" spans="191:193" ht="37.5" customHeight="1" x14ac:dyDescent="0.25">
      <c r="GI5266" s="237">
        <f t="shared" si="616"/>
        <v>0</v>
      </c>
      <c r="GJ5266" s="140" t="e">
        <f t="shared" ca="1" si="617"/>
        <v>#N/A</v>
      </c>
      <c r="GK5266" s="238" t="str">
        <f t="shared" ca="1" si="618"/>
        <v/>
      </c>
    </row>
    <row r="5267" spans="191:193" ht="37.5" customHeight="1" x14ac:dyDescent="0.25">
      <c r="GI5267" s="237">
        <f t="shared" si="616"/>
        <v>0</v>
      </c>
      <c r="GJ5267" s="140" t="e">
        <f t="shared" ca="1" si="617"/>
        <v>#N/A</v>
      </c>
      <c r="GK5267" s="238" t="str">
        <f t="shared" ca="1" si="618"/>
        <v/>
      </c>
    </row>
    <row r="5268" spans="191:193" ht="37.5" customHeight="1" x14ac:dyDescent="0.25">
      <c r="GI5268" s="237">
        <f t="shared" si="616"/>
        <v>0</v>
      </c>
      <c r="GJ5268" s="140" t="e">
        <f t="shared" ca="1" si="617"/>
        <v>#N/A</v>
      </c>
      <c r="GK5268" s="238" t="str">
        <f t="shared" ca="1" si="618"/>
        <v/>
      </c>
    </row>
    <row r="5269" spans="191:193" ht="37.5" customHeight="1" x14ac:dyDescent="0.25">
      <c r="GI5269" s="237">
        <f t="shared" si="616"/>
        <v>0</v>
      </c>
      <c r="GJ5269" s="140" t="e">
        <f t="shared" ca="1" si="617"/>
        <v>#N/A</v>
      </c>
      <c r="GK5269" s="238" t="str">
        <f t="shared" ca="1" si="618"/>
        <v/>
      </c>
    </row>
    <row r="5270" spans="191:193" ht="37.5" customHeight="1" x14ac:dyDescent="0.25">
      <c r="GI5270" s="237">
        <f t="shared" si="616"/>
        <v>0</v>
      </c>
      <c r="GJ5270" s="140" t="e">
        <f t="shared" ca="1" si="617"/>
        <v>#N/A</v>
      </c>
      <c r="GK5270" s="238" t="str">
        <f t="shared" ca="1" si="618"/>
        <v/>
      </c>
    </row>
    <row r="5271" spans="191:193" ht="37.5" customHeight="1" x14ac:dyDescent="0.25">
      <c r="GI5271" s="237">
        <f t="shared" si="616"/>
        <v>0</v>
      </c>
      <c r="GJ5271" s="140" t="e">
        <f t="shared" ca="1" si="617"/>
        <v>#N/A</v>
      </c>
      <c r="GK5271" s="238" t="str">
        <f t="shared" ca="1" si="618"/>
        <v/>
      </c>
    </row>
    <row r="5272" spans="191:193" ht="37.5" customHeight="1" x14ac:dyDescent="0.25">
      <c r="GI5272" s="237">
        <f t="shared" si="616"/>
        <v>0</v>
      </c>
      <c r="GJ5272" s="140" t="e">
        <f t="shared" ca="1" si="617"/>
        <v>#N/A</v>
      </c>
      <c r="GK5272" s="238" t="str">
        <f t="shared" ca="1" si="618"/>
        <v/>
      </c>
    </row>
    <row r="5273" spans="191:193" ht="37.5" customHeight="1" x14ac:dyDescent="0.25">
      <c r="GI5273" s="237">
        <f t="shared" si="616"/>
        <v>0</v>
      </c>
      <c r="GJ5273" s="140" t="e">
        <f t="shared" ca="1" si="617"/>
        <v>#N/A</v>
      </c>
      <c r="GK5273" s="238" t="str">
        <f t="shared" ca="1" si="618"/>
        <v/>
      </c>
    </row>
    <row r="5274" spans="191:193" ht="37.5" customHeight="1" x14ac:dyDescent="0.25">
      <c r="GI5274" s="237">
        <f t="shared" si="616"/>
        <v>0</v>
      </c>
      <c r="GJ5274" s="140" t="e">
        <f t="shared" ca="1" si="617"/>
        <v>#N/A</v>
      </c>
      <c r="GK5274" s="238" t="str">
        <f t="shared" ca="1" si="618"/>
        <v/>
      </c>
    </row>
    <row r="5275" spans="191:193" ht="37.5" customHeight="1" x14ac:dyDescent="0.25">
      <c r="GI5275" s="237">
        <f t="shared" si="616"/>
        <v>0</v>
      </c>
      <c r="GJ5275" s="140" t="e">
        <f t="shared" ca="1" si="617"/>
        <v>#N/A</v>
      </c>
      <c r="GK5275" s="238" t="str">
        <f t="shared" ca="1" si="618"/>
        <v/>
      </c>
    </row>
    <row r="5276" spans="191:193" ht="37.5" customHeight="1" x14ac:dyDescent="0.25">
      <c r="GI5276" s="237">
        <f t="shared" si="616"/>
        <v>0</v>
      </c>
      <c r="GJ5276" s="140" t="e">
        <f t="shared" ca="1" si="617"/>
        <v>#N/A</v>
      </c>
      <c r="GK5276" s="238" t="str">
        <f t="shared" ca="1" si="618"/>
        <v/>
      </c>
    </row>
    <row r="5277" spans="191:193" ht="37.5" customHeight="1" x14ac:dyDescent="0.25">
      <c r="GI5277" s="237">
        <f t="shared" si="616"/>
        <v>0</v>
      </c>
      <c r="GJ5277" s="140" t="e">
        <f t="shared" ca="1" si="617"/>
        <v>#N/A</v>
      </c>
      <c r="GK5277" s="238" t="str">
        <f t="shared" ca="1" si="618"/>
        <v/>
      </c>
    </row>
    <row r="5278" spans="191:193" ht="37.5" customHeight="1" x14ac:dyDescent="0.25">
      <c r="GI5278" s="237">
        <f t="shared" si="616"/>
        <v>0</v>
      </c>
      <c r="GJ5278" s="140" t="e">
        <f t="shared" ca="1" si="617"/>
        <v>#N/A</v>
      </c>
      <c r="GK5278" s="238" t="str">
        <f t="shared" ca="1" si="618"/>
        <v/>
      </c>
    </row>
    <row r="5279" spans="191:193" ht="37.5" customHeight="1" x14ac:dyDescent="0.25">
      <c r="GI5279" s="237">
        <f t="shared" si="616"/>
        <v>0</v>
      </c>
      <c r="GJ5279" s="140" t="e">
        <f t="shared" ca="1" si="617"/>
        <v>#N/A</v>
      </c>
      <c r="GK5279" s="238" t="str">
        <f t="shared" ca="1" si="618"/>
        <v/>
      </c>
    </row>
    <row r="5280" spans="191:193" ht="37.5" customHeight="1" x14ac:dyDescent="0.25">
      <c r="GI5280" s="237">
        <f t="shared" si="616"/>
        <v>0</v>
      </c>
      <c r="GJ5280" s="140" t="e">
        <f t="shared" ca="1" si="617"/>
        <v>#N/A</v>
      </c>
      <c r="GK5280" s="238" t="str">
        <f t="shared" ca="1" si="618"/>
        <v/>
      </c>
    </row>
    <row r="5281" spans="191:193" ht="37.5" customHeight="1" x14ac:dyDescent="0.25">
      <c r="GI5281" s="237">
        <f t="shared" si="616"/>
        <v>0</v>
      </c>
      <c r="GJ5281" s="140" t="e">
        <f t="shared" ca="1" si="617"/>
        <v>#N/A</v>
      </c>
      <c r="GK5281" s="238" t="str">
        <f t="shared" ca="1" si="618"/>
        <v/>
      </c>
    </row>
    <row r="5282" spans="191:193" ht="37.5" customHeight="1" x14ac:dyDescent="0.25">
      <c r="GI5282" s="237">
        <f t="shared" si="616"/>
        <v>0</v>
      </c>
      <c r="GJ5282" s="140" t="e">
        <f t="shared" ca="1" si="617"/>
        <v>#N/A</v>
      </c>
      <c r="GK5282" s="238" t="str">
        <f t="shared" ca="1" si="618"/>
        <v/>
      </c>
    </row>
    <row r="5283" spans="191:193" ht="37.5" customHeight="1" x14ac:dyDescent="0.25">
      <c r="GI5283" s="237">
        <f t="shared" si="616"/>
        <v>0</v>
      </c>
      <c r="GJ5283" s="140" t="e">
        <f t="shared" ca="1" si="617"/>
        <v>#N/A</v>
      </c>
      <c r="GK5283" s="238" t="str">
        <f t="shared" ca="1" si="618"/>
        <v/>
      </c>
    </row>
    <row r="5284" spans="191:193" ht="37.5" customHeight="1" x14ac:dyDescent="0.25">
      <c r="GI5284" s="237">
        <f t="shared" si="616"/>
        <v>0</v>
      </c>
      <c r="GJ5284" s="140" t="e">
        <f t="shared" ca="1" si="617"/>
        <v>#N/A</v>
      </c>
      <c r="GK5284" s="238" t="str">
        <f t="shared" ca="1" si="618"/>
        <v/>
      </c>
    </row>
    <row r="5285" spans="191:193" ht="37.5" customHeight="1" x14ac:dyDescent="0.25">
      <c r="GI5285" s="237">
        <f t="shared" si="616"/>
        <v>0</v>
      </c>
      <c r="GJ5285" s="140" t="e">
        <f t="shared" ca="1" si="617"/>
        <v>#N/A</v>
      </c>
      <c r="GK5285" s="238" t="str">
        <f t="shared" ca="1" si="618"/>
        <v/>
      </c>
    </row>
    <row r="5286" spans="191:193" ht="37.5" customHeight="1" x14ac:dyDescent="0.25">
      <c r="GI5286" s="237">
        <f t="shared" si="616"/>
        <v>0</v>
      </c>
      <c r="GJ5286" s="140" t="e">
        <f t="shared" ca="1" si="617"/>
        <v>#N/A</v>
      </c>
      <c r="GK5286" s="238" t="str">
        <f t="shared" ca="1" si="618"/>
        <v/>
      </c>
    </row>
    <row r="5287" spans="191:193" ht="37.5" customHeight="1" x14ac:dyDescent="0.25">
      <c r="GI5287" s="237">
        <f t="shared" si="616"/>
        <v>0</v>
      </c>
      <c r="GJ5287" s="140" t="e">
        <f t="shared" ca="1" si="617"/>
        <v>#N/A</v>
      </c>
      <c r="GK5287" s="238" t="str">
        <f t="shared" ca="1" si="618"/>
        <v/>
      </c>
    </row>
    <row r="5288" spans="191:193" ht="37.5" customHeight="1" x14ac:dyDescent="0.25">
      <c r="GI5288" s="237">
        <f t="shared" si="616"/>
        <v>0</v>
      </c>
      <c r="GJ5288" s="140" t="e">
        <f t="shared" ca="1" si="617"/>
        <v>#N/A</v>
      </c>
      <c r="GK5288" s="238" t="str">
        <f t="shared" ca="1" si="618"/>
        <v/>
      </c>
    </row>
    <row r="5289" spans="191:193" ht="37.5" customHeight="1" x14ac:dyDescent="0.25">
      <c r="GI5289" s="237">
        <f t="shared" si="616"/>
        <v>0</v>
      </c>
      <c r="GJ5289" s="140" t="e">
        <f t="shared" ca="1" si="617"/>
        <v>#N/A</v>
      </c>
      <c r="GK5289" s="238" t="str">
        <f t="shared" ca="1" si="618"/>
        <v/>
      </c>
    </row>
    <row r="5290" spans="191:193" ht="37.5" customHeight="1" x14ac:dyDescent="0.25">
      <c r="GI5290" s="237">
        <f t="shared" si="616"/>
        <v>0</v>
      </c>
      <c r="GJ5290" s="140" t="e">
        <f t="shared" ca="1" si="617"/>
        <v>#N/A</v>
      </c>
      <c r="GK5290" s="238" t="str">
        <f t="shared" ca="1" si="618"/>
        <v/>
      </c>
    </row>
    <row r="5291" spans="191:193" ht="37.5" customHeight="1" x14ac:dyDescent="0.25">
      <c r="GI5291" s="237">
        <f t="shared" si="616"/>
        <v>0</v>
      </c>
      <c r="GJ5291" s="140" t="e">
        <f t="shared" ca="1" si="617"/>
        <v>#N/A</v>
      </c>
      <c r="GK5291" s="238" t="str">
        <f t="shared" ca="1" si="618"/>
        <v/>
      </c>
    </row>
    <row r="5292" spans="191:193" ht="37.5" customHeight="1" x14ac:dyDescent="0.25">
      <c r="GI5292" s="237">
        <f t="shared" si="616"/>
        <v>0</v>
      </c>
      <c r="GJ5292" s="140" t="e">
        <f t="shared" ca="1" si="617"/>
        <v>#N/A</v>
      </c>
      <c r="GK5292" s="238" t="str">
        <f t="shared" ca="1" si="618"/>
        <v/>
      </c>
    </row>
    <row r="5293" spans="191:193" ht="37.5" customHeight="1" x14ac:dyDescent="0.25">
      <c r="GI5293" s="237">
        <f t="shared" si="616"/>
        <v>0</v>
      </c>
      <c r="GJ5293" s="140" t="e">
        <f t="shared" ca="1" si="617"/>
        <v>#N/A</v>
      </c>
      <c r="GK5293" s="238" t="str">
        <f t="shared" ca="1" si="618"/>
        <v/>
      </c>
    </row>
    <row r="5294" spans="191:193" ht="37.5" customHeight="1" x14ac:dyDescent="0.25">
      <c r="GI5294" s="237">
        <f t="shared" si="616"/>
        <v>0</v>
      </c>
      <c r="GJ5294" s="140" t="e">
        <f t="shared" ca="1" si="617"/>
        <v>#N/A</v>
      </c>
      <c r="GK5294" s="238" t="str">
        <f t="shared" ca="1" si="618"/>
        <v/>
      </c>
    </row>
    <row r="5295" spans="191:193" ht="37.5" customHeight="1" x14ac:dyDescent="0.25">
      <c r="GI5295" s="237">
        <f t="shared" si="616"/>
        <v>0</v>
      </c>
      <c r="GJ5295" s="140" t="e">
        <f t="shared" ca="1" si="617"/>
        <v>#N/A</v>
      </c>
      <c r="GK5295" s="238" t="str">
        <f t="shared" ca="1" si="618"/>
        <v/>
      </c>
    </row>
    <row r="5296" spans="191:193" ht="37.5" customHeight="1" x14ac:dyDescent="0.25">
      <c r="GI5296" s="237">
        <f t="shared" si="616"/>
        <v>0</v>
      </c>
      <c r="GJ5296" s="140" t="e">
        <f t="shared" ca="1" si="617"/>
        <v>#N/A</v>
      </c>
      <c r="GK5296" s="238" t="str">
        <f t="shared" ca="1" si="618"/>
        <v/>
      </c>
    </row>
    <row r="5297" spans="191:193" ht="37.5" customHeight="1" x14ac:dyDescent="0.25">
      <c r="GI5297" s="237">
        <f t="shared" si="616"/>
        <v>0</v>
      </c>
      <c r="GJ5297" s="140" t="e">
        <f t="shared" ca="1" si="617"/>
        <v>#N/A</v>
      </c>
      <c r="GK5297" s="238" t="str">
        <f t="shared" ca="1" si="618"/>
        <v/>
      </c>
    </row>
    <row r="5298" spans="191:193" ht="37.5" customHeight="1" x14ac:dyDescent="0.25">
      <c r="GI5298" s="237">
        <f t="shared" si="616"/>
        <v>0</v>
      </c>
      <c r="GJ5298" s="140" t="e">
        <f t="shared" ca="1" si="617"/>
        <v>#N/A</v>
      </c>
      <c r="GK5298" s="238" t="str">
        <f t="shared" ca="1" si="618"/>
        <v/>
      </c>
    </row>
    <row r="5299" spans="191:193" ht="37.5" customHeight="1" x14ac:dyDescent="0.25">
      <c r="GI5299" s="237">
        <f t="shared" si="616"/>
        <v>0</v>
      </c>
      <c r="GJ5299" s="140" t="e">
        <f t="shared" ca="1" si="617"/>
        <v>#N/A</v>
      </c>
      <c r="GK5299" s="238" t="str">
        <f t="shared" ca="1" si="618"/>
        <v/>
      </c>
    </row>
    <row r="5300" spans="191:193" ht="37.5" customHeight="1" x14ac:dyDescent="0.25">
      <c r="GI5300" s="237">
        <f t="shared" si="616"/>
        <v>0</v>
      </c>
      <c r="GJ5300" s="140" t="e">
        <f t="shared" ca="1" si="617"/>
        <v>#N/A</v>
      </c>
      <c r="GK5300" s="238" t="str">
        <f t="shared" ca="1" si="618"/>
        <v/>
      </c>
    </row>
    <row r="5301" spans="191:193" ht="37.5" customHeight="1" x14ac:dyDescent="0.25">
      <c r="GI5301" s="237">
        <f t="shared" si="616"/>
        <v>0</v>
      </c>
      <c r="GJ5301" s="140" t="e">
        <f t="shared" ca="1" si="617"/>
        <v>#N/A</v>
      </c>
      <c r="GK5301" s="238" t="str">
        <f t="shared" ca="1" si="618"/>
        <v/>
      </c>
    </row>
    <row r="5302" spans="191:193" ht="37.5" customHeight="1" x14ac:dyDescent="0.25">
      <c r="GI5302" s="237">
        <f t="shared" si="616"/>
        <v>0</v>
      </c>
      <c r="GJ5302" s="140" t="e">
        <f t="shared" ca="1" si="617"/>
        <v>#N/A</v>
      </c>
      <c r="GK5302" s="238" t="str">
        <f t="shared" ca="1" si="618"/>
        <v/>
      </c>
    </row>
    <row r="5303" spans="191:193" ht="37.5" customHeight="1" x14ac:dyDescent="0.25">
      <c r="GI5303" s="237">
        <f t="shared" si="616"/>
        <v>0</v>
      </c>
      <c r="GJ5303" s="140" t="e">
        <f t="shared" ca="1" si="617"/>
        <v>#N/A</v>
      </c>
      <c r="GK5303" s="238" t="str">
        <f t="shared" ca="1" si="618"/>
        <v/>
      </c>
    </row>
    <row r="5304" spans="191:193" ht="37.5" customHeight="1" x14ac:dyDescent="0.25">
      <c r="GI5304" s="237">
        <f t="shared" si="616"/>
        <v>0</v>
      </c>
      <c r="GJ5304" s="140" t="e">
        <f t="shared" ca="1" si="617"/>
        <v>#N/A</v>
      </c>
      <c r="GK5304" s="238" t="str">
        <f t="shared" ca="1" si="618"/>
        <v/>
      </c>
    </row>
    <row r="5305" spans="191:193" ht="37.5" customHeight="1" x14ac:dyDescent="0.25">
      <c r="GI5305" s="237">
        <f t="shared" si="616"/>
        <v>0</v>
      </c>
      <c r="GJ5305" s="140" t="e">
        <f t="shared" ca="1" si="617"/>
        <v>#N/A</v>
      </c>
      <c r="GK5305" s="238" t="str">
        <f t="shared" ca="1" si="618"/>
        <v/>
      </c>
    </row>
    <row r="5306" spans="191:193" ht="37.5" customHeight="1" x14ac:dyDescent="0.25">
      <c r="GI5306" s="237">
        <f t="shared" si="616"/>
        <v>0</v>
      </c>
      <c r="GJ5306" s="140" t="e">
        <f t="shared" ca="1" si="617"/>
        <v>#N/A</v>
      </c>
      <c r="GK5306" s="238" t="str">
        <f t="shared" ca="1" si="618"/>
        <v/>
      </c>
    </row>
    <row r="5307" spans="191:193" ht="37.5" customHeight="1" x14ac:dyDescent="0.25">
      <c r="GI5307" s="237">
        <f t="shared" si="616"/>
        <v>0</v>
      </c>
      <c r="GJ5307" s="140" t="e">
        <f t="shared" ca="1" si="617"/>
        <v>#N/A</v>
      </c>
      <c r="GK5307" s="238" t="str">
        <f t="shared" ca="1" si="618"/>
        <v/>
      </c>
    </row>
    <row r="5308" spans="191:193" ht="37.5" customHeight="1" x14ac:dyDescent="0.25">
      <c r="GI5308" s="237">
        <f t="shared" si="616"/>
        <v>0</v>
      </c>
      <c r="GJ5308" s="140" t="e">
        <f t="shared" ca="1" si="617"/>
        <v>#N/A</v>
      </c>
      <c r="GK5308" s="238" t="str">
        <f t="shared" ca="1" si="618"/>
        <v/>
      </c>
    </row>
    <row r="5309" spans="191:193" ht="37.5" customHeight="1" x14ac:dyDescent="0.25">
      <c r="GI5309" s="237">
        <f t="shared" si="616"/>
        <v>0</v>
      </c>
      <c r="GJ5309" s="140" t="e">
        <f t="shared" ca="1" si="617"/>
        <v>#N/A</v>
      </c>
      <c r="GK5309" s="238" t="str">
        <f t="shared" ca="1" si="618"/>
        <v/>
      </c>
    </row>
    <row r="5310" spans="191:193" ht="37.5" customHeight="1" x14ac:dyDescent="0.25">
      <c r="GI5310" s="237">
        <f t="shared" si="616"/>
        <v>0</v>
      </c>
      <c r="GJ5310" s="140" t="e">
        <f t="shared" ca="1" si="617"/>
        <v>#N/A</v>
      </c>
      <c r="GK5310" s="238" t="str">
        <f t="shared" ca="1" si="618"/>
        <v/>
      </c>
    </row>
    <row r="5311" spans="191:193" ht="37.5" customHeight="1" x14ac:dyDescent="0.25">
      <c r="GI5311" s="237">
        <f t="shared" si="616"/>
        <v>0</v>
      </c>
      <c r="GJ5311" s="140" t="e">
        <f t="shared" ca="1" si="617"/>
        <v>#N/A</v>
      </c>
      <c r="GK5311" s="238" t="str">
        <f t="shared" ca="1" si="618"/>
        <v/>
      </c>
    </row>
    <row r="5312" spans="191:193" ht="37.5" customHeight="1" x14ac:dyDescent="0.25">
      <c r="GI5312" s="237">
        <f t="shared" si="616"/>
        <v>0</v>
      </c>
      <c r="GJ5312" s="140" t="e">
        <f t="shared" ca="1" si="617"/>
        <v>#N/A</v>
      </c>
      <c r="GK5312" s="238" t="str">
        <f t="shared" ca="1" si="618"/>
        <v/>
      </c>
    </row>
    <row r="5313" spans="191:193" ht="37.5" customHeight="1" x14ac:dyDescent="0.25">
      <c r="GI5313" s="237">
        <f t="shared" si="616"/>
        <v>0</v>
      </c>
      <c r="GJ5313" s="140" t="e">
        <f t="shared" ca="1" si="617"/>
        <v>#N/A</v>
      </c>
      <c r="GK5313" s="238" t="str">
        <f t="shared" ca="1" si="618"/>
        <v/>
      </c>
    </row>
    <row r="5314" spans="191:193" ht="37.5" customHeight="1" x14ac:dyDescent="0.25">
      <c r="GI5314" s="237">
        <f t="shared" ref="GI5314:GI5377" si="619">INDEX(Matrix_Ausschluss,1+(ROW(A5313)-1)/COLUMNS(CS:GG),MOD(ROW(A5313)-1,COLUMNS(CS:GG))+1)</f>
        <v>0</v>
      </c>
      <c r="GJ5314" s="140" t="e">
        <f t="shared" ca="1" si="617"/>
        <v>#N/A</v>
      </c>
      <c r="GK5314" s="238" t="str">
        <f t="shared" ca="1" si="618"/>
        <v/>
      </c>
    </row>
    <row r="5315" spans="191:193" ht="37.5" customHeight="1" x14ac:dyDescent="0.25">
      <c r="GI5315" s="237">
        <f t="shared" si="619"/>
        <v>0</v>
      </c>
      <c r="GJ5315" s="140" t="e">
        <f t="shared" ref="GJ5315:GJ5378" ca="1" si="620">MATCH("*",OFFSET($GI$1,GJ5314,0,8650),0)+GJ5314</f>
        <v>#N/A</v>
      </c>
      <c r="GK5315" s="238" t="str">
        <f t="shared" ref="GK5315:GK5378" ca="1" si="621">IF(ISERROR($GJ5315),"",INDEX($GI$2:$GI$8650,$GJ5315-1,1))</f>
        <v/>
      </c>
    </row>
    <row r="5316" spans="191:193" ht="37.5" customHeight="1" x14ac:dyDescent="0.25">
      <c r="GI5316" s="237">
        <f t="shared" si="619"/>
        <v>0</v>
      </c>
      <c r="GJ5316" s="140" t="e">
        <f t="shared" ca="1" si="620"/>
        <v>#N/A</v>
      </c>
      <c r="GK5316" s="238" t="str">
        <f t="shared" ca="1" si="621"/>
        <v/>
      </c>
    </row>
    <row r="5317" spans="191:193" ht="37.5" customHeight="1" x14ac:dyDescent="0.25">
      <c r="GI5317" s="237">
        <f t="shared" si="619"/>
        <v>0</v>
      </c>
      <c r="GJ5317" s="140" t="e">
        <f t="shared" ca="1" si="620"/>
        <v>#N/A</v>
      </c>
      <c r="GK5317" s="238" t="str">
        <f t="shared" ca="1" si="621"/>
        <v/>
      </c>
    </row>
    <row r="5318" spans="191:193" ht="37.5" customHeight="1" x14ac:dyDescent="0.25">
      <c r="GI5318" s="237">
        <f t="shared" si="619"/>
        <v>0</v>
      </c>
      <c r="GJ5318" s="140" t="e">
        <f t="shared" ca="1" si="620"/>
        <v>#N/A</v>
      </c>
      <c r="GK5318" s="238" t="str">
        <f t="shared" ca="1" si="621"/>
        <v/>
      </c>
    </row>
    <row r="5319" spans="191:193" ht="37.5" customHeight="1" x14ac:dyDescent="0.25">
      <c r="GI5319" s="237">
        <f t="shared" si="619"/>
        <v>0</v>
      </c>
      <c r="GJ5319" s="140" t="e">
        <f t="shared" ca="1" si="620"/>
        <v>#N/A</v>
      </c>
      <c r="GK5319" s="238" t="str">
        <f t="shared" ca="1" si="621"/>
        <v/>
      </c>
    </row>
    <row r="5320" spans="191:193" ht="37.5" customHeight="1" x14ac:dyDescent="0.25">
      <c r="GI5320" s="237">
        <f t="shared" si="619"/>
        <v>0</v>
      </c>
      <c r="GJ5320" s="140" t="e">
        <f t="shared" ca="1" si="620"/>
        <v>#N/A</v>
      </c>
      <c r="GK5320" s="238" t="str">
        <f t="shared" ca="1" si="621"/>
        <v/>
      </c>
    </row>
    <row r="5321" spans="191:193" ht="37.5" customHeight="1" x14ac:dyDescent="0.25">
      <c r="GI5321" s="237">
        <f t="shared" si="619"/>
        <v>0</v>
      </c>
      <c r="GJ5321" s="140" t="e">
        <f t="shared" ca="1" si="620"/>
        <v>#N/A</v>
      </c>
      <c r="GK5321" s="238" t="str">
        <f t="shared" ca="1" si="621"/>
        <v/>
      </c>
    </row>
    <row r="5322" spans="191:193" ht="37.5" customHeight="1" x14ac:dyDescent="0.25">
      <c r="GI5322" s="237">
        <f t="shared" si="619"/>
        <v>0</v>
      </c>
      <c r="GJ5322" s="140" t="e">
        <f t="shared" ca="1" si="620"/>
        <v>#N/A</v>
      </c>
      <c r="GK5322" s="238" t="str">
        <f t="shared" ca="1" si="621"/>
        <v/>
      </c>
    </row>
    <row r="5323" spans="191:193" ht="37.5" customHeight="1" x14ac:dyDescent="0.25">
      <c r="GI5323" s="237">
        <f t="shared" si="619"/>
        <v>0</v>
      </c>
      <c r="GJ5323" s="140" t="e">
        <f t="shared" ca="1" si="620"/>
        <v>#N/A</v>
      </c>
      <c r="GK5323" s="238" t="str">
        <f t="shared" ca="1" si="621"/>
        <v/>
      </c>
    </row>
    <row r="5324" spans="191:193" ht="37.5" customHeight="1" x14ac:dyDescent="0.25">
      <c r="GI5324" s="237">
        <f t="shared" si="619"/>
        <v>0</v>
      </c>
      <c r="GJ5324" s="140" t="e">
        <f t="shared" ca="1" si="620"/>
        <v>#N/A</v>
      </c>
      <c r="GK5324" s="238" t="str">
        <f t="shared" ca="1" si="621"/>
        <v/>
      </c>
    </row>
    <row r="5325" spans="191:193" ht="37.5" customHeight="1" x14ac:dyDescent="0.25">
      <c r="GI5325" s="237">
        <f t="shared" si="619"/>
        <v>0</v>
      </c>
      <c r="GJ5325" s="140" t="e">
        <f t="shared" ca="1" si="620"/>
        <v>#N/A</v>
      </c>
      <c r="GK5325" s="238" t="str">
        <f t="shared" ca="1" si="621"/>
        <v/>
      </c>
    </row>
    <row r="5326" spans="191:193" ht="37.5" customHeight="1" x14ac:dyDescent="0.25">
      <c r="GI5326" s="237">
        <f t="shared" si="619"/>
        <v>0</v>
      </c>
      <c r="GJ5326" s="140" t="e">
        <f t="shared" ca="1" si="620"/>
        <v>#N/A</v>
      </c>
      <c r="GK5326" s="238" t="str">
        <f t="shared" ca="1" si="621"/>
        <v/>
      </c>
    </row>
    <row r="5327" spans="191:193" ht="37.5" customHeight="1" x14ac:dyDescent="0.25">
      <c r="GI5327" s="237">
        <f t="shared" si="619"/>
        <v>0</v>
      </c>
      <c r="GJ5327" s="140" t="e">
        <f t="shared" ca="1" si="620"/>
        <v>#N/A</v>
      </c>
      <c r="GK5327" s="238" t="str">
        <f t="shared" ca="1" si="621"/>
        <v/>
      </c>
    </row>
    <row r="5328" spans="191:193" ht="37.5" customHeight="1" x14ac:dyDescent="0.25">
      <c r="GI5328" s="237">
        <f t="shared" si="619"/>
        <v>0</v>
      </c>
      <c r="GJ5328" s="140" t="e">
        <f t="shared" ca="1" si="620"/>
        <v>#N/A</v>
      </c>
      <c r="GK5328" s="238" t="str">
        <f t="shared" ca="1" si="621"/>
        <v/>
      </c>
    </row>
    <row r="5329" spans="191:193" ht="37.5" customHeight="1" x14ac:dyDescent="0.25">
      <c r="GI5329" s="237">
        <f t="shared" si="619"/>
        <v>0</v>
      </c>
      <c r="GJ5329" s="140" t="e">
        <f t="shared" ca="1" si="620"/>
        <v>#N/A</v>
      </c>
      <c r="GK5329" s="238" t="str">
        <f t="shared" ca="1" si="621"/>
        <v/>
      </c>
    </row>
    <row r="5330" spans="191:193" ht="37.5" customHeight="1" x14ac:dyDescent="0.25">
      <c r="GI5330" s="237">
        <f t="shared" si="619"/>
        <v>0</v>
      </c>
      <c r="GJ5330" s="140" t="e">
        <f t="shared" ca="1" si="620"/>
        <v>#N/A</v>
      </c>
      <c r="GK5330" s="238" t="str">
        <f t="shared" ca="1" si="621"/>
        <v/>
      </c>
    </row>
    <row r="5331" spans="191:193" ht="37.5" customHeight="1" x14ac:dyDescent="0.25">
      <c r="GI5331" s="237">
        <f t="shared" si="619"/>
        <v>0</v>
      </c>
      <c r="GJ5331" s="140" t="e">
        <f t="shared" ca="1" si="620"/>
        <v>#N/A</v>
      </c>
      <c r="GK5331" s="238" t="str">
        <f t="shared" ca="1" si="621"/>
        <v/>
      </c>
    </row>
    <row r="5332" spans="191:193" ht="37.5" customHeight="1" x14ac:dyDescent="0.25">
      <c r="GI5332" s="237">
        <f t="shared" si="619"/>
        <v>0</v>
      </c>
      <c r="GJ5332" s="140" t="e">
        <f t="shared" ca="1" si="620"/>
        <v>#N/A</v>
      </c>
      <c r="GK5332" s="238" t="str">
        <f t="shared" ca="1" si="621"/>
        <v/>
      </c>
    </row>
    <row r="5333" spans="191:193" ht="37.5" customHeight="1" x14ac:dyDescent="0.25">
      <c r="GI5333" s="237">
        <f t="shared" si="619"/>
        <v>0</v>
      </c>
      <c r="GJ5333" s="140" t="e">
        <f t="shared" ca="1" si="620"/>
        <v>#N/A</v>
      </c>
      <c r="GK5333" s="238" t="str">
        <f t="shared" ca="1" si="621"/>
        <v/>
      </c>
    </row>
    <row r="5334" spans="191:193" ht="37.5" customHeight="1" x14ac:dyDescent="0.25">
      <c r="GI5334" s="237">
        <f t="shared" si="619"/>
        <v>0</v>
      </c>
      <c r="GJ5334" s="140" t="e">
        <f t="shared" ca="1" si="620"/>
        <v>#N/A</v>
      </c>
      <c r="GK5334" s="238" t="str">
        <f t="shared" ca="1" si="621"/>
        <v/>
      </c>
    </row>
    <row r="5335" spans="191:193" ht="37.5" customHeight="1" x14ac:dyDescent="0.25">
      <c r="GI5335" s="237">
        <f t="shared" si="619"/>
        <v>0</v>
      </c>
      <c r="GJ5335" s="140" t="e">
        <f t="shared" ca="1" si="620"/>
        <v>#N/A</v>
      </c>
      <c r="GK5335" s="238" t="str">
        <f t="shared" ca="1" si="621"/>
        <v/>
      </c>
    </row>
    <row r="5336" spans="191:193" ht="37.5" customHeight="1" x14ac:dyDescent="0.25">
      <c r="GI5336" s="237">
        <f t="shared" si="619"/>
        <v>0</v>
      </c>
      <c r="GJ5336" s="140" t="e">
        <f t="shared" ca="1" si="620"/>
        <v>#N/A</v>
      </c>
      <c r="GK5336" s="238" t="str">
        <f t="shared" ca="1" si="621"/>
        <v/>
      </c>
    </row>
    <row r="5337" spans="191:193" ht="37.5" customHeight="1" x14ac:dyDescent="0.25">
      <c r="GI5337" s="237">
        <f t="shared" si="619"/>
        <v>0</v>
      </c>
      <c r="GJ5337" s="140" t="e">
        <f t="shared" ca="1" si="620"/>
        <v>#N/A</v>
      </c>
      <c r="GK5337" s="238" t="str">
        <f t="shared" ca="1" si="621"/>
        <v/>
      </c>
    </row>
    <row r="5338" spans="191:193" ht="37.5" customHeight="1" x14ac:dyDescent="0.25">
      <c r="GI5338" s="237">
        <f t="shared" si="619"/>
        <v>0</v>
      </c>
      <c r="GJ5338" s="140" t="e">
        <f t="shared" ca="1" si="620"/>
        <v>#N/A</v>
      </c>
      <c r="GK5338" s="238" t="str">
        <f t="shared" ca="1" si="621"/>
        <v/>
      </c>
    </row>
    <row r="5339" spans="191:193" ht="37.5" customHeight="1" x14ac:dyDescent="0.25">
      <c r="GI5339" s="237">
        <f t="shared" si="619"/>
        <v>0</v>
      </c>
      <c r="GJ5339" s="140" t="e">
        <f t="shared" ca="1" si="620"/>
        <v>#N/A</v>
      </c>
      <c r="GK5339" s="238" t="str">
        <f t="shared" ca="1" si="621"/>
        <v/>
      </c>
    </row>
    <row r="5340" spans="191:193" ht="37.5" customHeight="1" x14ac:dyDescent="0.25">
      <c r="GI5340" s="237">
        <f t="shared" si="619"/>
        <v>0</v>
      </c>
      <c r="GJ5340" s="140" t="e">
        <f t="shared" ca="1" si="620"/>
        <v>#N/A</v>
      </c>
      <c r="GK5340" s="238" t="str">
        <f t="shared" ca="1" si="621"/>
        <v/>
      </c>
    </row>
    <row r="5341" spans="191:193" ht="37.5" customHeight="1" x14ac:dyDescent="0.25">
      <c r="GI5341" s="237">
        <f t="shared" si="619"/>
        <v>0</v>
      </c>
      <c r="GJ5341" s="140" t="e">
        <f t="shared" ca="1" si="620"/>
        <v>#N/A</v>
      </c>
      <c r="GK5341" s="238" t="str">
        <f t="shared" ca="1" si="621"/>
        <v/>
      </c>
    </row>
    <row r="5342" spans="191:193" ht="37.5" customHeight="1" x14ac:dyDescent="0.25">
      <c r="GI5342" s="237">
        <f t="shared" si="619"/>
        <v>0</v>
      </c>
      <c r="GJ5342" s="140" t="e">
        <f t="shared" ca="1" si="620"/>
        <v>#N/A</v>
      </c>
      <c r="GK5342" s="238" t="str">
        <f t="shared" ca="1" si="621"/>
        <v/>
      </c>
    </row>
    <row r="5343" spans="191:193" ht="37.5" customHeight="1" x14ac:dyDescent="0.25">
      <c r="GI5343" s="237">
        <f t="shared" si="619"/>
        <v>0</v>
      </c>
      <c r="GJ5343" s="140" t="e">
        <f t="shared" ca="1" si="620"/>
        <v>#N/A</v>
      </c>
      <c r="GK5343" s="238" t="str">
        <f t="shared" ca="1" si="621"/>
        <v/>
      </c>
    </row>
    <row r="5344" spans="191:193" ht="37.5" customHeight="1" x14ac:dyDescent="0.25">
      <c r="GI5344" s="237">
        <f t="shared" si="619"/>
        <v>0</v>
      </c>
      <c r="GJ5344" s="140" t="e">
        <f t="shared" ca="1" si="620"/>
        <v>#N/A</v>
      </c>
      <c r="GK5344" s="238" t="str">
        <f t="shared" ca="1" si="621"/>
        <v/>
      </c>
    </row>
    <row r="5345" spans="191:193" ht="37.5" customHeight="1" x14ac:dyDescent="0.25">
      <c r="GI5345" s="237">
        <f t="shared" si="619"/>
        <v>0</v>
      </c>
      <c r="GJ5345" s="140" t="e">
        <f t="shared" ca="1" si="620"/>
        <v>#N/A</v>
      </c>
      <c r="GK5345" s="238" t="str">
        <f t="shared" ca="1" si="621"/>
        <v/>
      </c>
    </row>
    <row r="5346" spans="191:193" ht="37.5" customHeight="1" x14ac:dyDescent="0.25">
      <c r="GI5346" s="237">
        <f t="shared" si="619"/>
        <v>0</v>
      </c>
      <c r="GJ5346" s="140" t="e">
        <f t="shared" ca="1" si="620"/>
        <v>#N/A</v>
      </c>
      <c r="GK5346" s="238" t="str">
        <f t="shared" ca="1" si="621"/>
        <v/>
      </c>
    </row>
    <row r="5347" spans="191:193" ht="37.5" customHeight="1" x14ac:dyDescent="0.25">
      <c r="GI5347" s="237">
        <f t="shared" si="619"/>
        <v>0</v>
      </c>
      <c r="GJ5347" s="140" t="e">
        <f t="shared" ca="1" si="620"/>
        <v>#N/A</v>
      </c>
      <c r="GK5347" s="238" t="str">
        <f t="shared" ca="1" si="621"/>
        <v/>
      </c>
    </row>
    <row r="5348" spans="191:193" ht="37.5" customHeight="1" x14ac:dyDescent="0.25">
      <c r="GI5348" s="237">
        <f t="shared" si="619"/>
        <v>0</v>
      </c>
      <c r="GJ5348" s="140" t="e">
        <f t="shared" ca="1" si="620"/>
        <v>#N/A</v>
      </c>
      <c r="GK5348" s="238" t="str">
        <f t="shared" ca="1" si="621"/>
        <v/>
      </c>
    </row>
    <row r="5349" spans="191:193" ht="37.5" customHeight="1" x14ac:dyDescent="0.25">
      <c r="GI5349" s="237">
        <f t="shared" si="619"/>
        <v>0</v>
      </c>
      <c r="GJ5349" s="140" t="e">
        <f t="shared" ca="1" si="620"/>
        <v>#N/A</v>
      </c>
      <c r="GK5349" s="238" t="str">
        <f t="shared" ca="1" si="621"/>
        <v/>
      </c>
    </row>
    <row r="5350" spans="191:193" ht="37.5" customHeight="1" x14ac:dyDescent="0.25">
      <c r="GI5350" s="237">
        <f t="shared" si="619"/>
        <v>0</v>
      </c>
      <c r="GJ5350" s="140" t="e">
        <f t="shared" ca="1" si="620"/>
        <v>#N/A</v>
      </c>
      <c r="GK5350" s="238" t="str">
        <f t="shared" ca="1" si="621"/>
        <v/>
      </c>
    </row>
    <row r="5351" spans="191:193" ht="37.5" customHeight="1" x14ac:dyDescent="0.25">
      <c r="GI5351" s="237">
        <f t="shared" si="619"/>
        <v>0</v>
      </c>
      <c r="GJ5351" s="140" t="e">
        <f t="shared" ca="1" si="620"/>
        <v>#N/A</v>
      </c>
      <c r="GK5351" s="238" t="str">
        <f t="shared" ca="1" si="621"/>
        <v/>
      </c>
    </row>
    <row r="5352" spans="191:193" ht="37.5" customHeight="1" x14ac:dyDescent="0.25">
      <c r="GI5352" s="237">
        <f t="shared" si="619"/>
        <v>0</v>
      </c>
      <c r="GJ5352" s="140" t="e">
        <f t="shared" ca="1" si="620"/>
        <v>#N/A</v>
      </c>
      <c r="GK5352" s="238" t="str">
        <f t="shared" ca="1" si="621"/>
        <v/>
      </c>
    </row>
    <row r="5353" spans="191:193" ht="37.5" customHeight="1" x14ac:dyDescent="0.25">
      <c r="GI5353" s="237">
        <f t="shared" si="619"/>
        <v>0</v>
      </c>
      <c r="GJ5353" s="140" t="e">
        <f t="shared" ca="1" si="620"/>
        <v>#N/A</v>
      </c>
      <c r="GK5353" s="238" t="str">
        <f t="shared" ca="1" si="621"/>
        <v/>
      </c>
    </row>
    <row r="5354" spans="191:193" ht="37.5" customHeight="1" x14ac:dyDescent="0.25">
      <c r="GI5354" s="237">
        <f t="shared" si="619"/>
        <v>0</v>
      </c>
      <c r="GJ5354" s="140" t="e">
        <f t="shared" ca="1" si="620"/>
        <v>#N/A</v>
      </c>
      <c r="GK5354" s="238" t="str">
        <f t="shared" ca="1" si="621"/>
        <v/>
      </c>
    </row>
    <row r="5355" spans="191:193" ht="37.5" customHeight="1" x14ac:dyDescent="0.25">
      <c r="GI5355" s="237">
        <f t="shared" si="619"/>
        <v>0</v>
      </c>
      <c r="GJ5355" s="140" t="e">
        <f t="shared" ca="1" si="620"/>
        <v>#N/A</v>
      </c>
      <c r="GK5355" s="238" t="str">
        <f t="shared" ca="1" si="621"/>
        <v/>
      </c>
    </row>
    <row r="5356" spans="191:193" ht="37.5" customHeight="1" x14ac:dyDescent="0.25">
      <c r="GI5356" s="237">
        <f t="shared" si="619"/>
        <v>0</v>
      </c>
      <c r="GJ5356" s="140" t="e">
        <f t="shared" ca="1" si="620"/>
        <v>#N/A</v>
      </c>
      <c r="GK5356" s="238" t="str">
        <f t="shared" ca="1" si="621"/>
        <v/>
      </c>
    </row>
    <row r="5357" spans="191:193" ht="37.5" customHeight="1" x14ac:dyDescent="0.25">
      <c r="GI5357" s="237">
        <f t="shared" si="619"/>
        <v>0</v>
      </c>
      <c r="GJ5357" s="140" t="e">
        <f t="shared" ca="1" si="620"/>
        <v>#N/A</v>
      </c>
      <c r="GK5357" s="238" t="str">
        <f t="shared" ca="1" si="621"/>
        <v/>
      </c>
    </row>
    <row r="5358" spans="191:193" ht="37.5" customHeight="1" x14ac:dyDescent="0.25">
      <c r="GI5358" s="237">
        <f t="shared" si="619"/>
        <v>0</v>
      </c>
      <c r="GJ5358" s="140" t="e">
        <f t="shared" ca="1" si="620"/>
        <v>#N/A</v>
      </c>
      <c r="GK5358" s="238" t="str">
        <f t="shared" ca="1" si="621"/>
        <v/>
      </c>
    </row>
    <row r="5359" spans="191:193" ht="37.5" customHeight="1" x14ac:dyDescent="0.25">
      <c r="GI5359" s="237">
        <f t="shared" si="619"/>
        <v>0</v>
      </c>
      <c r="GJ5359" s="140" t="e">
        <f t="shared" ca="1" si="620"/>
        <v>#N/A</v>
      </c>
      <c r="GK5359" s="238" t="str">
        <f t="shared" ca="1" si="621"/>
        <v/>
      </c>
    </row>
    <row r="5360" spans="191:193" ht="37.5" customHeight="1" x14ac:dyDescent="0.25">
      <c r="GI5360" s="237">
        <f t="shared" si="619"/>
        <v>0</v>
      </c>
      <c r="GJ5360" s="140" t="e">
        <f t="shared" ca="1" si="620"/>
        <v>#N/A</v>
      </c>
      <c r="GK5360" s="238" t="str">
        <f t="shared" ca="1" si="621"/>
        <v/>
      </c>
    </row>
    <row r="5361" spans="191:193" ht="37.5" customHeight="1" x14ac:dyDescent="0.25">
      <c r="GI5361" s="237">
        <f t="shared" si="619"/>
        <v>0</v>
      </c>
      <c r="GJ5361" s="140" t="e">
        <f t="shared" ca="1" si="620"/>
        <v>#N/A</v>
      </c>
      <c r="GK5361" s="238" t="str">
        <f t="shared" ca="1" si="621"/>
        <v/>
      </c>
    </row>
    <row r="5362" spans="191:193" ht="37.5" customHeight="1" x14ac:dyDescent="0.25">
      <c r="GI5362" s="237">
        <f t="shared" si="619"/>
        <v>0</v>
      </c>
      <c r="GJ5362" s="140" t="e">
        <f t="shared" ca="1" si="620"/>
        <v>#N/A</v>
      </c>
      <c r="GK5362" s="238" t="str">
        <f t="shared" ca="1" si="621"/>
        <v/>
      </c>
    </row>
    <row r="5363" spans="191:193" ht="37.5" customHeight="1" x14ac:dyDescent="0.25">
      <c r="GI5363" s="237">
        <f t="shared" si="619"/>
        <v>0</v>
      </c>
      <c r="GJ5363" s="140" t="e">
        <f t="shared" ca="1" si="620"/>
        <v>#N/A</v>
      </c>
      <c r="GK5363" s="238" t="str">
        <f t="shared" ca="1" si="621"/>
        <v/>
      </c>
    </row>
    <row r="5364" spans="191:193" ht="37.5" customHeight="1" x14ac:dyDescent="0.25">
      <c r="GI5364" s="237">
        <f t="shared" si="619"/>
        <v>0</v>
      </c>
      <c r="GJ5364" s="140" t="e">
        <f t="shared" ca="1" si="620"/>
        <v>#N/A</v>
      </c>
      <c r="GK5364" s="238" t="str">
        <f t="shared" ca="1" si="621"/>
        <v/>
      </c>
    </row>
    <row r="5365" spans="191:193" ht="37.5" customHeight="1" x14ac:dyDescent="0.25">
      <c r="GI5365" s="237">
        <f t="shared" si="619"/>
        <v>0</v>
      </c>
      <c r="GJ5365" s="140" t="e">
        <f t="shared" ca="1" si="620"/>
        <v>#N/A</v>
      </c>
      <c r="GK5365" s="238" t="str">
        <f t="shared" ca="1" si="621"/>
        <v/>
      </c>
    </row>
    <row r="5366" spans="191:193" ht="37.5" customHeight="1" x14ac:dyDescent="0.25">
      <c r="GI5366" s="237">
        <f t="shared" si="619"/>
        <v>0</v>
      </c>
      <c r="GJ5366" s="140" t="e">
        <f t="shared" ca="1" si="620"/>
        <v>#N/A</v>
      </c>
      <c r="GK5366" s="238" t="str">
        <f t="shared" ca="1" si="621"/>
        <v/>
      </c>
    </row>
    <row r="5367" spans="191:193" ht="37.5" customHeight="1" x14ac:dyDescent="0.25">
      <c r="GI5367" s="237">
        <f t="shared" si="619"/>
        <v>0</v>
      </c>
      <c r="GJ5367" s="140" t="e">
        <f t="shared" ca="1" si="620"/>
        <v>#N/A</v>
      </c>
      <c r="GK5367" s="238" t="str">
        <f t="shared" ca="1" si="621"/>
        <v/>
      </c>
    </row>
    <row r="5368" spans="191:193" ht="37.5" customHeight="1" x14ac:dyDescent="0.25">
      <c r="GI5368" s="237">
        <f t="shared" si="619"/>
        <v>0</v>
      </c>
      <c r="GJ5368" s="140" t="e">
        <f t="shared" ca="1" si="620"/>
        <v>#N/A</v>
      </c>
      <c r="GK5368" s="238" t="str">
        <f t="shared" ca="1" si="621"/>
        <v/>
      </c>
    </row>
    <row r="5369" spans="191:193" ht="37.5" customHeight="1" x14ac:dyDescent="0.25">
      <c r="GI5369" s="237">
        <f t="shared" si="619"/>
        <v>0</v>
      </c>
      <c r="GJ5369" s="140" t="e">
        <f t="shared" ca="1" si="620"/>
        <v>#N/A</v>
      </c>
      <c r="GK5369" s="238" t="str">
        <f t="shared" ca="1" si="621"/>
        <v/>
      </c>
    </row>
    <row r="5370" spans="191:193" ht="37.5" customHeight="1" x14ac:dyDescent="0.25">
      <c r="GI5370" s="237">
        <f t="shared" si="619"/>
        <v>0</v>
      </c>
      <c r="GJ5370" s="140" t="e">
        <f t="shared" ca="1" si="620"/>
        <v>#N/A</v>
      </c>
      <c r="GK5370" s="238" t="str">
        <f t="shared" ca="1" si="621"/>
        <v/>
      </c>
    </row>
    <row r="5371" spans="191:193" ht="37.5" customHeight="1" x14ac:dyDescent="0.25">
      <c r="GI5371" s="237">
        <f t="shared" si="619"/>
        <v>0</v>
      </c>
      <c r="GJ5371" s="140" t="e">
        <f t="shared" ca="1" si="620"/>
        <v>#N/A</v>
      </c>
      <c r="GK5371" s="238" t="str">
        <f t="shared" ca="1" si="621"/>
        <v/>
      </c>
    </row>
    <row r="5372" spans="191:193" ht="37.5" customHeight="1" x14ac:dyDescent="0.25">
      <c r="GI5372" s="237">
        <f t="shared" si="619"/>
        <v>0</v>
      </c>
      <c r="GJ5372" s="140" t="e">
        <f t="shared" ca="1" si="620"/>
        <v>#N/A</v>
      </c>
      <c r="GK5372" s="238" t="str">
        <f t="shared" ca="1" si="621"/>
        <v/>
      </c>
    </row>
    <row r="5373" spans="191:193" ht="37.5" customHeight="1" x14ac:dyDescent="0.25">
      <c r="GI5373" s="237">
        <f t="shared" si="619"/>
        <v>0</v>
      </c>
      <c r="GJ5373" s="140" t="e">
        <f t="shared" ca="1" si="620"/>
        <v>#N/A</v>
      </c>
      <c r="GK5373" s="238" t="str">
        <f t="shared" ca="1" si="621"/>
        <v/>
      </c>
    </row>
    <row r="5374" spans="191:193" ht="37.5" customHeight="1" x14ac:dyDescent="0.25">
      <c r="GI5374" s="237">
        <f t="shared" si="619"/>
        <v>0</v>
      </c>
      <c r="GJ5374" s="140" t="e">
        <f t="shared" ca="1" si="620"/>
        <v>#N/A</v>
      </c>
      <c r="GK5374" s="238" t="str">
        <f t="shared" ca="1" si="621"/>
        <v/>
      </c>
    </row>
    <row r="5375" spans="191:193" ht="37.5" customHeight="1" x14ac:dyDescent="0.25">
      <c r="GI5375" s="237">
        <f t="shared" si="619"/>
        <v>0</v>
      </c>
      <c r="GJ5375" s="140" t="e">
        <f t="shared" ca="1" si="620"/>
        <v>#N/A</v>
      </c>
      <c r="GK5375" s="238" t="str">
        <f t="shared" ca="1" si="621"/>
        <v/>
      </c>
    </row>
    <row r="5376" spans="191:193" ht="37.5" customHeight="1" x14ac:dyDescent="0.25">
      <c r="GI5376" s="237">
        <f t="shared" si="619"/>
        <v>0</v>
      </c>
      <c r="GJ5376" s="140" t="e">
        <f t="shared" ca="1" si="620"/>
        <v>#N/A</v>
      </c>
      <c r="GK5376" s="238" t="str">
        <f t="shared" ca="1" si="621"/>
        <v/>
      </c>
    </row>
    <row r="5377" spans="191:193" ht="37.5" customHeight="1" x14ac:dyDescent="0.25">
      <c r="GI5377" s="237">
        <f t="shared" si="619"/>
        <v>0</v>
      </c>
      <c r="GJ5377" s="140" t="e">
        <f t="shared" ca="1" si="620"/>
        <v>#N/A</v>
      </c>
      <c r="GK5377" s="238" t="str">
        <f t="shared" ca="1" si="621"/>
        <v/>
      </c>
    </row>
    <row r="5378" spans="191:193" ht="37.5" customHeight="1" x14ac:dyDescent="0.25">
      <c r="GI5378" s="237">
        <f t="shared" ref="GI5378:GI5441" si="622">INDEX(Matrix_Ausschluss,1+(ROW(A5377)-1)/COLUMNS(CS:GG),MOD(ROW(A5377)-1,COLUMNS(CS:GG))+1)</f>
        <v>0</v>
      </c>
      <c r="GJ5378" s="140" t="e">
        <f t="shared" ca="1" si="620"/>
        <v>#N/A</v>
      </c>
      <c r="GK5378" s="238" t="str">
        <f t="shared" ca="1" si="621"/>
        <v/>
      </c>
    </row>
    <row r="5379" spans="191:193" ht="37.5" customHeight="1" x14ac:dyDescent="0.25">
      <c r="GI5379" s="237">
        <f t="shared" si="622"/>
        <v>0</v>
      </c>
      <c r="GJ5379" s="140" t="e">
        <f t="shared" ref="GJ5379:GJ5442" ca="1" si="623">MATCH("*",OFFSET($GI$1,GJ5378,0,8650),0)+GJ5378</f>
        <v>#N/A</v>
      </c>
      <c r="GK5379" s="238" t="str">
        <f t="shared" ref="GK5379:GK5442" ca="1" si="624">IF(ISERROR($GJ5379),"",INDEX($GI$2:$GI$8650,$GJ5379-1,1))</f>
        <v/>
      </c>
    </row>
    <row r="5380" spans="191:193" ht="37.5" customHeight="1" x14ac:dyDescent="0.25">
      <c r="GI5380" s="237">
        <f t="shared" si="622"/>
        <v>0</v>
      </c>
      <c r="GJ5380" s="140" t="e">
        <f t="shared" ca="1" si="623"/>
        <v>#N/A</v>
      </c>
      <c r="GK5380" s="238" t="str">
        <f t="shared" ca="1" si="624"/>
        <v/>
      </c>
    </row>
    <row r="5381" spans="191:193" ht="37.5" customHeight="1" x14ac:dyDescent="0.25">
      <c r="GI5381" s="237">
        <f t="shared" si="622"/>
        <v>0</v>
      </c>
      <c r="GJ5381" s="140" t="e">
        <f t="shared" ca="1" si="623"/>
        <v>#N/A</v>
      </c>
      <c r="GK5381" s="238" t="str">
        <f t="shared" ca="1" si="624"/>
        <v/>
      </c>
    </row>
    <row r="5382" spans="191:193" ht="37.5" customHeight="1" x14ac:dyDescent="0.25">
      <c r="GI5382" s="237">
        <f t="shared" si="622"/>
        <v>0</v>
      </c>
      <c r="GJ5382" s="140" t="e">
        <f t="shared" ca="1" si="623"/>
        <v>#N/A</v>
      </c>
      <c r="GK5382" s="238" t="str">
        <f t="shared" ca="1" si="624"/>
        <v/>
      </c>
    </row>
    <row r="5383" spans="191:193" ht="37.5" customHeight="1" x14ac:dyDescent="0.25">
      <c r="GI5383" s="237">
        <f t="shared" si="622"/>
        <v>0</v>
      </c>
      <c r="GJ5383" s="140" t="e">
        <f t="shared" ca="1" si="623"/>
        <v>#N/A</v>
      </c>
      <c r="GK5383" s="238" t="str">
        <f t="shared" ca="1" si="624"/>
        <v/>
      </c>
    </row>
    <row r="5384" spans="191:193" ht="37.5" customHeight="1" x14ac:dyDescent="0.25">
      <c r="GI5384" s="237">
        <f t="shared" si="622"/>
        <v>0</v>
      </c>
      <c r="GJ5384" s="140" t="e">
        <f t="shared" ca="1" si="623"/>
        <v>#N/A</v>
      </c>
      <c r="GK5384" s="238" t="str">
        <f t="shared" ca="1" si="624"/>
        <v/>
      </c>
    </row>
    <row r="5385" spans="191:193" ht="37.5" customHeight="1" x14ac:dyDescent="0.25">
      <c r="GI5385" s="237">
        <f t="shared" si="622"/>
        <v>0</v>
      </c>
      <c r="GJ5385" s="140" t="e">
        <f t="shared" ca="1" si="623"/>
        <v>#N/A</v>
      </c>
      <c r="GK5385" s="238" t="str">
        <f t="shared" ca="1" si="624"/>
        <v/>
      </c>
    </row>
    <row r="5386" spans="191:193" ht="37.5" customHeight="1" x14ac:dyDescent="0.25">
      <c r="GI5386" s="237">
        <f t="shared" si="622"/>
        <v>0</v>
      </c>
      <c r="GJ5386" s="140" t="e">
        <f t="shared" ca="1" si="623"/>
        <v>#N/A</v>
      </c>
      <c r="GK5386" s="238" t="str">
        <f t="shared" ca="1" si="624"/>
        <v/>
      </c>
    </row>
    <row r="5387" spans="191:193" ht="37.5" customHeight="1" x14ac:dyDescent="0.25">
      <c r="GI5387" s="237">
        <f t="shared" si="622"/>
        <v>0</v>
      </c>
      <c r="GJ5387" s="140" t="e">
        <f t="shared" ca="1" si="623"/>
        <v>#N/A</v>
      </c>
      <c r="GK5387" s="238" t="str">
        <f t="shared" ca="1" si="624"/>
        <v/>
      </c>
    </row>
    <row r="5388" spans="191:193" ht="37.5" customHeight="1" x14ac:dyDescent="0.25">
      <c r="GI5388" s="237">
        <f t="shared" si="622"/>
        <v>0</v>
      </c>
      <c r="GJ5388" s="140" t="e">
        <f t="shared" ca="1" si="623"/>
        <v>#N/A</v>
      </c>
      <c r="GK5388" s="238" t="str">
        <f t="shared" ca="1" si="624"/>
        <v/>
      </c>
    </row>
    <row r="5389" spans="191:193" ht="37.5" customHeight="1" x14ac:dyDescent="0.25">
      <c r="GI5389" s="237">
        <f t="shared" si="622"/>
        <v>0</v>
      </c>
      <c r="GJ5389" s="140" t="e">
        <f t="shared" ca="1" si="623"/>
        <v>#N/A</v>
      </c>
      <c r="GK5389" s="238" t="str">
        <f t="shared" ca="1" si="624"/>
        <v/>
      </c>
    </row>
    <row r="5390" spans="191:193" ht="37.5" customHeight="1" x14ac:dyDescent="0.25">
      <c r="GI5390" s="237">
        <f t="shared" si="622"/>
        <v>0</v>
      </c>
      <c r="GJ5390" s="140" t="e">
        <f t="shared" ca="1" si="623"/>
        <v>#N/A</v>
      </c>
      <c r="GK5390" s="238" t="str">
        <f t="shared" ca="1" si="624"/>
        <v/>
      </c>
    </row>
    <row r="5391" spans="191:193" ht="37.5" customHeight="1" x14ac:dyDescent="0.25">
      <c r="GI5391" s="237">
        <f t="shared" si="622"/>
        <v>0</v>
      </c>
      <c r="GJ5391" s="140" t="e">
        <f t="shared" ca="1" si="623"/>
        <v>#N/A</v>
      </c>
      <c r="GK5391" s="238" t="str">
        <f t="shared" ca="1" si="624"/>
        <v/>
      </c>
    </row>
    <row r="5392" spans="191:193" ht="37.5" customHeight="1" x14ac:dyDescent="0.25">
      <c r="GI5392" s="237">
        <f t="shared" si="622"/>
        <v>0</v>
      </c>
      <c r="GJ5392" s="140" t="e">
        <f t="shared" ca="1" si="623"/>
        <v>#N/A</v>
      </c>
      <c r="GK5392" s="238" t="str">
        <f t="shared" ca="1" si="624"/>
        <v/>
      </c>
    </row>
    <row r="5393" spans="191:193" ht="37.5" customHeight="1" x14ac:dyDescent="0.25">
      <c r="GI5393" s="237">
        <f t="shared" si="622"/>
        <v>0</v>
      </c>
      <c r="GJ5393" s="140" t="e">
        <f t="shared" ca="1" si="623"/>
        <v>#N/A</v>
      </c>
      <c r="GK5393" s="238" t="str">
        <f t="shared" ca="1" si="624"/>
        <v/>
      </c>
    </row>
    <row r="5394" spans="191:193" ht="37.5" customHeight="1" x14ac:dyDescent="0.25">
      <c r="GI5394" s="237">
        <f t="shared" si="622"/>
        <v>0</v>
      </c>
      <c r="GJ5394" s="140" t="e">
        <f t="shared" ca="1" si="623"/>
        <v>#N/A</v>
      </c>
      <c r="GK5394" s="238" t="str">
        <f t="shared" ca="1" si="624"/>
        <v/>
      </c>
    </row>
    <row r="5395" spans="191:193" ht="37.5" customHeight="1" x14ac:dyDescent="0.25">
      <c r="GI5395" s="237">
        <f t="shared" si="622"/>
        <v>0</v>
      </c>
      <c r="GJ5395" s="140" t="e">
        <f t="shared" ca="1" si="623"/>
        <v>#N/A</v>
      </c>
      <c r="GK5395" s="238" t="str">
        <f t="shared" ca="1" si="624"/>
        <v/>
      </c>
    </row>
    <row r="5396" spans="191:193" ht="37.5" customHeight="1" x14ac:dyDescent="0.25">
      <c r="GI5396" s="237">
        <f t="shared" si="622"/>
        <v>0</v>
      </c>
      <c r="GJ5396" s="140" t="e">
        <f t="shared" ca="1" si="623"/>
        <v>#N/A</v>
      </c>
      <c r="GK5396" s="238" t="str">
        <f t="shared" ca="1" si="624"/>
        <v/>
      </c>
    </row>
    <row r="5397" spans="191:193" ht="37.5" customHeight="1" x14ac:dyDescent="0.25">
      <c r="GI5397" s="237">
        <f t="shared" si="622"/>
        <v>0</v>
      </c>
      <c r="GJ5397" s="140" t="e">
        <f t="shared" ca="1" si="623"/>
        <v>#N/A</v>
      </c>
      <c r="GK5397" s="238" t="str">
        <f t="shared" ca="1" si="624"/>
        <v/>
      </c>
    </row>
    <row r="5398" spans="191:193" ht="37.5" customHeight="1" x14ac:dyDescent="0.25">
      <c r="GI5398" s="237">
        <f t="shared" si="622"/>
        <v>0</v>
      </c>
      <c r="GJ5398" s="140" t="e">
        <f t="shared" ca="1" si="623"/>
        <v>#N/A</v>
      </c>
      <c r="GK5398" s="238" t="str">
        <f t="shared" ca="1" si="624"/>
        <v/>
      </c>
    </row>
    <row r="5399" spans="191:193" ht="37.5" customHeight="1" x14ac:dyDescent="0.25">
      <c r="GI5399" s="237">
        <f t="shared" si="622"/>
        <v>0</v>
      </c>
      <c r="GJ5399" s="140" t="e">
        <f t="shared" ca="1" si="623"/>
        <v>#N/A</v>
      </c>
      <c r="GK5399" s="238" t="str">
        <f t="shared" ca="1" si="624"/>
        <v/>
      </c>
    </row>
    <row r="5400" spans="191:193" ht="37.5" customHeight="1" x14ac:dyDescent="0.25">
      <c r="GI5400" s="237">
        <f t="shared" si="622"/>
        <v>0</v>
      </c>
      <c r="GJ5400" s="140" t="e">
        <f t="shared" ca="1" si="623"/>
        <v>#N/A</v>
      </c>
      <c r="GK5400" s="238" t="str">
        <f t="shared" ca="1" si="624"/>
        <v/>
      </c>
    </row>
    <row r="5401" spans="191:193" ht="37.5" customHeight="1" x14ac:dyDescent="0.25">
      <c r="GI5401" s="237">
        <f t="shared" si="622"/>
        <v>0</v>
      </c>
      <c r="GJ5401" s="140" t="e">
        <f t="shared" ca="1" si="623"/>
        <v>#N/A</v>
      </c>
      <c r="GK5401" s="238" t="str">
        <f t="shared" ca="1" si="624"/>
        <v/>
      </c>
    </row>
    <row r="5402" spans="191:193" ht="37.5" customHeight="1" x14ac:dyDescent="0.25">
      <c r="GI5402" s="237">
        <f t="shared" si="622"/>
        <v>0</v>
      </c>
      <c r="GJ5402" s="140" t="e">
        <f t="shared" ca="1" si="623"/>
        <v>#N/A</v>
      </c>
      <c r="GK5402" s="238" t="str">
        <f t="shared" ca="1" si="624"/>
        <v/>
      </c>
    </row>
    <row r="5403" spans="191:193" ht="37.5" customHeight="1" x14ac:dyDescent="0.25">
      <c r="GI5403" s="237">
        <f t="shared" si="622"/>
        <v>0</v>
      </c>
      <c r="GJ5403" s="140" t="e">
        <f t="shared" ca="1" si="623"/>
        <v>#N/A</v>
      </c>
      <c r="GK5403" s="238" t="str">
        <f t="shared" ca="1" si="624"/>
        <v/>
      </c>
    </row>
    <row r="5404" spans="191:193" ht="37.5" customHeight="1" x14ac:dyDescent="0.25">
      <c r="GI5404" s="237">
        <f t="shared" si="622"/>
        <v>0</v>
      </c>
      <c r="GJ5404" s="140" t="e">
        <f t="shared" ca="1" si="623"/>
        <v>#N/A</v>
      </c>
      <c r="GK5404" s="238" t="str">
        <f t="shared" ca="1" si="624"/>
        <v/>
      </c>
    </row>
    <row r="5405" spans="191:193" ht="37.5" customHeight="1" x14ac:dyDescent="0.25">
      <c r="GI5405" s="237">
        <f t="shared" si="622"/>
        <v>0</v>
      </c>
      <c r="GJ5405" s="140" t="e">
        <f t="shared" ca="1" si="623"/>
        <v>#N/A</v>
      </c>
      <c r="GK5405" s="238" t="str">
        <f t="shared" ca="1" si="624"/>
        <v/>
      </c>
    </row>
    <row r="5406" spans="191:193" ht="37.5" customHeight="1" x14ac:dyDescent="0.25">
      <c r="GI5406" s="237">
        <f t="shared" si="622"/>
        <v>0</v>
      </c>
      <c r="GJ5406" s="140" t="e">
        <f t="shared" ca="1" si="623"/>
        <v>#N/A</v>
      </c>
      <c r="GK5406" s="238" t="str">
        <f t="shared" ca="1" si="624"/>
        <v/>
      </c>
    </row>
    <row r="5407" spans="191:193" ht="37.5" customHeight="1" x14ac:dyDescent="0.25">
      <c r="GI5407" s="237">
        <f t="shared" si="622"/>
        <v>0</v>
      </c>
      <c r="GJ5407" s="140" t="e">
        <f t="shared" ca="1" si="623"/>
        <v>#N/A</v>
      </c>
      <c r="GK5407" s="238" t="str">
        <f t="shared" ca="1" si="624"/>
        <v/>
      </c>
    </row>
    <row r="5408" spans="191:193" ht="37.5" customHeight="1" x14ac:dyDescent="0.25">
      <c r="GI5408" s="237">
        <f t="shared" si="622"/>
        <v>0</v>
      </c>
      <c r="GJ5408" s="140" t="e">
        <f t="shared" ca="1" si="623"/>
        <v>#N/A</v>
      </c>
      <c r="GK5408" s="238" t="str">
        <f t="shared" ca="1" si="624"/>
        <v/>
      </c>
    </row>
    <row r="5409" spans="191:193" ht="37.5" customHeight="1" x14ac:dyDescent="0.25">
      <c r="GI5409" s="237">
        <f t="shared" si="622"/>
        <v>0</v>
      </c>
      <c r="GJ5409" s="140" t="e">
        <f t="shared" ca="1" si="623"/>
        <v>#N/A</v>
      </c>
      <c r="GK5409" s="238" t="str">
        <f t="shared" ca="1" si="624"/>
        <v/>
      </c>
    </row>
    <row r="5410" spans="191:193" ht="37.5" customHeight="1" x14ac:dyDescent="0.25">
      <c r="GI5410" s="237">
        <f t="shared" si="622"/>
        <v>0</v>
      </c>
      <c r="GJ5410" s="140" t="e">
        <f t="shared" ca="1" si="623"/>
        <v>#N/A</v>
      </c>
      <c r="GK5410" s="238" t="str">
        <f t="shared" ca="1" si="624"/>
        <v/>
      </c>
    </row>
    <row r="5411" spans="191:193" ht="37.5" customHeight="1" x14ac:dyDescent="0.25">
      <c r="GI5411" s="237">
        <f t="shared" si="622"/>
        <v>0</v>
      </c>
      <c r="GJ5411" s="140" t="e">
        <f t="shared" ca="1" si="623"/>
        <v>#N/A</v>
      </c>
      <c r="GK5411" s="238" t="str">
        <f t="shared" ca="1" si="624"/>
        <v/>
      </c>
    </row>
    <row r="5412" spans="191:193" ht="37.5" customHeight="1" x14ac:dyDescent="0.25">
      <c r="GI5412" s="237">
        <f t="shared" si="622"/>
        <v>0</v>
      </c>
      <c r="GJ5412" s="140" t="e">
        <f t="shared" ca="1" si="623"/>
        <v>#N/A</v>
      </c>
      <c r="GK5412" s="238" t="str">
        <f t="shared" ca="1" si="624"/>
        <v/>
      </c>
    </row>
    <row r="5413" spans="191:193" ht="37.5" customHeight="1" x14ac:dyDescent="0.25">
      <c r="GI5413" s="237">
        <f t="shared" si="622"/>
        <v>0</v>
      </c>
      <c r="GJ5413" s="140" t="e">
        <f t="shared" ca="1" si="623"/>
        <v>#N/A</v>
      </c>
      <c r="GK5413" s="238" t="str">
        <f t="shared" ca="1" si="624"/>
        <v/>
      </c>
    </row>
    <row r="5414" spans="191:193" ht="37.5" customHeight="1" x14ac:dyDescent="0.25">
      <c r="GI5414" s="237">
        <f t="shared" si="622"/>
        <v>0</v>
      </c>
      <c r="GJ5414" s="140" t="e">
        <f t="shared" ca="1" si="623"/>
        <v>#N/A</v>
      </c>
      <c r="GK5414" s="238" t="str">
        <f t="shared" ca="1" si="624"/>
        <v/>
      </c>
    </row>
    <row r="5415" spans="191:193" ht="37.5" customHeight="1" x14ac:dyDescent="0.25">
      <c r="GI5415" s="237">
        <f t="shared" si="622"/>
        <v>0</v>
      </c>
      <c r="GJ5415" s="140" t="e">
        <f t="shared" ca="1" si="623"/>
        <v>#N/A</v>
      </c>
      <c r="GK5415" s="238" t="str">
        <f t="shared" ca="1" si="624"/>
        <v/>
      </c>
    </row>
    <row r="5416" spans="191:193" ht="37.5" customHeight="1" x14ac:dyDescent="0.25">
      <c r="GI5416" s="237">
        <f t="shared" si="622"/>
        <v>0</v>
      </c>
      <c r="GJ5416" s="140" t="e">
        <f t="shared" ca="1" si="623"/>
        <v>#N/A</v>
      </c>
      <c r="GK5416" s="238" t="str">
        <f t="shared" ca="1" si="624"/>
        <v/>
      </c>
    </row>
    <row r="5417" spans="191:193" ht="37.5" customHeight="1" x14ac:dyDescent="0.25">
      <c r="GI5417" s="237">
        <f t="shared" si="622"/>
        <v>0</v>
      </c>
      <c r="GJ5417" s="140" t="e">
        <f t="shared" ca="1" si="623"/>
        <v>#N/A</v>
      </c>
      <c r="GK5417" s="238" t="str">
        <f t="shared" ca="1" si="624"/>
        <v/>
      </c>
    </row>
    <row r="5418" spans="191:193" ht="37.5" customHeight="1" x14ac:dyDescent="0.25">
      <c r="GI5418" s="237">
        <f t="shared" si="622"/>
        <v>0</v>
      </c>
      <c r="GJ5418" s="140" t="e">
        <f t="shared" ca="1" si="623"/>
        <v>#N/A</v>
      </c>
      <c r="GK5418" s="238" t="str">
        <f t="shared" ca="1" si="624"/>
        <v/>
      </c>
    </row>
    <row r="5419" spans="191:193" ht="37.5" customHeight="1" x14ac:dyDescent="0.25">
      <c r="GI5419" s="237">
        <f t="shared" si="622"/>
        <v>0</v>
      </c>
      <c r="GJ5419" s="140" t="e">
        <f t="shared" ca="1" si="623"/>
        <v>#N/A</v>
      </c>
      <c r="GK5419" s="238" t="str">
        <f t="shared" ca="1" si="624"/>
        <v/>
      </c>
    </row>
    <row r="5420" spans="191:193" ht="37.5" customHeight="1" x14ac:dyDescent="0.25">
      <c r="GI5420" s="237">
        <f t="shared" si="622"/>
        <v>0</v>
      </c>
      <c r="GJ5420" s="140" t="e">
        <f t="shared" ca="1" si="623"/>
        <v>#N/A</v>
      </c>
      <c r="GK5420" s="238" t="str">
        <f t="shared" ca="1" si="624"/>
        <v/>
      </c>
    </row>
    <row r="5421" spans="191:193" ht="37.5" customHeight="1" x14ac:dyDescent="0.25">
      <c r="GI5421" s="237">
        <f t="shared" si="622"/>
        <v>0</v>
      </c>
      <c r="GJ5421" s="140" t="e">
        <f t="shared" ca="1" si="623"/>
        <v>#N/A</v>
      </c>
      <c r="GK5421" s="238" t="str">
        <f t="shared" ca="1" si="624"/>
        <v/>
      </c>
    </row>
    <row r="5422" spans="191:193" ht="37.5" customHeight="1" x14ac:dyDescent="0.25">
      <c r="GI5422" s="237">
        <f t="shared" si="622"/>
        <v>0</v>
      </c>
      <c r="GJ5422" s="140" t="e">
        <f t="shared" ca="1" si="623"/>
        <v>#N/A</v>
      </c>
      <c r="GK5422" s="238" t="str">
        <f t="shared" ca="1" si="624"/>
        <v/>
      </c>
    </row>
    <row r="5423" spans="191:193" ht="37.5" customHeight="1" x14ac:dyDescent="0.25">
      <c r="GI5423" s="237">
        <f t="shared" si="622"/>
        <v>0</v>
      </c>
      <c r="GJ5423" s="140" t="e">
        <f t="shared" ca="1" si="623"/>
        <v>#N/A</v>
      </c>
      <c r="GK5423" s="238" t="str">
        <f t="shared" ca="1" si="624"/>
        <v/>
      </c>
    </row>
    <row r="5424" spans="191:193" ht="37.5" customHeight="1" x14ac:dyDescent="0.25">
      <c r="GI5424" s="237">
        <f t="shared" si="622"/>
        <v>0</v>
      </c>
      <c r="GJ5424" s="140" t="e">
        <f t="shared" ca="1" si="623"/>
        <v>#N/A</v>
      </c>
      <c r="GK5424" s="238" t="str">
        <f t="shared" ca="1" si="624"/>
        <v/>
      </c>
    </row>
    <row r="5425" spans="191:193" ht="37.5" customHeight="1" x14ac:dyDescent="0.25">
      <c r="GI5425" s="237">
        <f t="shared" si="622"/>
        <v>0</v>
      </c>
      <c r="GJ5425" s="140" t="e">
        <f t="shared" ca="1" si="623"/>
        <v>#N/A</v>
      </c>
      <c r="GK5425" s="238" t="str">
        <f t="shared" ca="1" si="624"/>
        <v/>
      </c>
    </row>
    <row r="5426" spans="191:193" ht="37.5" customHeight="1" x14ac:dyDescent="0.25">
      <c r="GI5426" s="237">
        <f t="shared" si="622"/>
        <v>0</v>
      </c>
      <c r="GJ5426" s="140" t="e">
        <f t="shared" ca="1" si="623"/>
        <v>#N/A</v>
      </c>
      <c r="GK5426" s="238" t="str">
        <f t="shared" ca="1" si="624"/>
        <v/>
      </c>
    </row>
    <row r="5427" spans="191:193" ht="37.5" customHeight="1" x14ac:dyDescent="0.25">
      <c r="GI5427" s="237">
        <f t="shared" si="622"/>
        <v>0</v>
      </c>
      <c r="GJ5427" s="140" t="e">
        <f t="shared" ca="1" si="623"/>
        <v>#N/A</v>
      </c>
      <c r="GK5427" s="238" t="str">
        <f t="shared" ca="1" si="624"/>
        <v/>
      </c>
    </row>
    <row r="5428" spans="191:193" ht="37.5" customHeight="1" x14ac:dyDescent="0.25">
      <c r="GI5428" s="237">
        <f t="shared" si="622"/>
        <v>0</v>
      </c>
      <c r="GJ5428" s="140" t="e">
        <f t="shared" ca="1" si="623"/>
        <v>#N/A</v>
      </c>
      <c r="GK5428" s="238" t="str">
        <f t="shared" ca="1" si="624"/>
        <v/>
      </c>
    </row>
    <row r="5429" spans="191:193" ht="37.5" customHeight="1" x14ac:dyDescent="0.25">
      <c r="GI5429" s="237">
        <f t="shared" si="622"/>
        <v>0</v>
      </c>
      <c r="GJ5429" s="140" t="e">
        <f t="shared" ca="1" si="623"/>
        <v>#N/A</v>
      </c>
      <c r="GK5429" s="238" t="str">
        <f t="shared" ca="1" si="624"/>
        <v/>
      </c>
    </row>
    <row r="5430" spans="191:193" ht="37.5" customHeight="1" x14ac:dyDescent="0.25">
      <c r="GI5430" s="237">
        <f t="shared" si="622"/>
        <v>0</v>
      </c>
      <c r="GJ5430" s="140" t="e">
        <f t="shared" ca="1" si="623"/>
        <v>#N/A</v>
      </c>
      <c r="GK5430" s="238" t="str">
        <f t="shared" ca="1" si="624"/>
        <v/>
      </c>
    </row>
    <row r="5431" spans="191:193" ht="37.5" customHeight="1" x14ac:dyDescent="0.25">
      <c r="GI5431" s="237">
        <f t="shared" si="622"/>
        <v>0</v>
      </c>
      <c r="GJ5431" s="140" t="e">
        <f t="shared" ca="1" si="623"/>
        <v>#N/A</v>
      </c>
      <c r="GK5431" s="238" t="str">
        <f t="shared" ca="1" si="624"/>
        <v/>
      </c>
    </row>
    <row r="5432" spans="191:193" ht="37.5" customHeight="1" x14ac:dyDescent="0.25">
      <c r="GI5432" s="237">
        <f t="shared" si="622"/>
        <v>0</v>
      </c>
      <c r="GJ5432" s="140" t="e">
        <f t="shared" ca="1" si="623"/>
        <v>#N/A</v>
      </c>
      <c r="GK5432" s="238" t="str">
        <f t="shared" ca="1" si="624"/>
        <v/>
      </c>
    </row>
    <row r="5433" spans="191:193" ht="37.5" customHeight="1" x14ac:dyDescent="0.25">
      <c r="GI5433" s="237">
        <f t="shared" si="622"/>
        <v>0</v>
      </c>
      <c r="GJ5433" s="140" t="e">
        <f t="shared" ca="1" si="623"/>
        <v>#N/A</v>
      </c>
      <c r="GK5433" s="238" t="str">
        <f t="shared" ca="1" si="624"/>
        <v/>
      </c>
    </row>
    <row r="5434" spans="191:193" ht="37.5" customHeight="1" x14ac:dyDescent="0.25">
      <c r="GI5434" s="237">
        <f t="shared" si="622"/>
        <v>0</v>
      </c>
      <c r="GJ5434" s="140" t="e">
        <f t="shared" ca="1" si="623"/>
        <v>#N/A</v>
      </c>
      <c r="GK5434" s="238" t="str">
        <f t="shared" ca="1" si="624"/>
        <v/>
      </c>
    </row>
    <row r="5435" spans="191:193" ht="37.5" customHeight="1" x14ac:dyDescent="0.25">
      <c r="GI5435" s="237">
        <f t="shared" si="622"/>
        <v>0</v>
      </c>
      <c r="GJ5435" s="140" t="e">
        <f t="shared" ca="1" si="623"/>
        <v>#N/A</v>
      </c>
      <c r="GK5435" s="238" t="str">
        <f t="shared" ca="1" si="624"/>
        <v/>
      </c>
    </row>
    <row r="5436" spans="191:193" ht="37.5" customHeight="1" x14ac:dyDescent="0.25">
      <c r="GI5436" s="237">
        <f t="shared" si="622"/>
        <v>0</v>
      </c>
      <c r="GJ5436" s="140" t="e">
        <f t="shared" ca="1" si="623"/>
        <v>#N/A</v>
      </c>
      <c r="GK5436" s="238" t="str">
        <f t="shared" ca="1" si="624"/>
        <v/>
      </c>
    </row>
    <row r="5437" spans="191:193" ht="37.5" customHeight="1" x14ac:dyDescent="0.25">
      <c r="GI5437" s="237">
        <f t="shared" si="622"/>
        <v>0</v>
      </c>
      <c r="GJ5437" s="140" t="e">
        <f t="shared" ca="1" si="623"/>
        <v>#N/A</v>
      </c>
      <c r="GK5437" s="238" t="str">
        <f t="shared" ca="1" si="624"/>
        <v/>
      </c>
    </row>
    <row r="5438" spans="191:193" ht="37.5" customHeight="1" x14ac:dyDescent="0.25">
      <c r="GI5438" s="237">
        <f t="shared" si="622"/>
        <v>0</v>
      </c>
      <c r="GJ5438" s="140" t="e">
        <f t="shared" ca="1" si="623"/>
        <v>#N/A</v>
      </c>
      <c r="GK5438" s="238" t="str">
        <f t="shared" ca="1" si="624"/>
        <v/>
      </c>
    </row>
    <row r="5439" spans="191:193" ht="37.5" customHeight="1" x14ac:dyDescent="0.25">
      <c r="GI5439" s="237">
        <f t="shared" si="622"/>
        <v>0</v>
      </c>
      <c r="GJ5439" s="140" t="e">
        <f t="shared" ca="1" si="623"/>
        <v>#N/A</v>
      </c>
      <c r="GK5439" s="238" t="str">
        <f t="shared" ca="1" si="624"/>
        <v/>
      </c>
    </row>
    <row r="5440" spans="191:193" ht="37.5" customHeight="1" x14ac:dyDescent="0.25">
      <c r="GI5440" s="237">
        <f t="shared" si="622"/>
        <v>0</v>
      </c>
      <c r="GJ5440" s="140" t="e">
        <f t="shared" ca="1" si="623"/>
        <v>#N/A</v>
      </c>
      <c r="GK5440" s="238" t="str">
        <f t="shared" ca="1" si="624"/>
        <v/>
      </c>
    </row>
    <row r="5441" spans="191:193" ht="37.5" customHeight="1" x14ac:dyDescent="0.25">
      <c r="GI5441" s="237">
        <f t="shared" si="622"/>
        <v>0</v>
      </c>
      <c r="GJ5441" s="140" t="e">
        <f t="shared" ca="1" si="623"/>
        <v>#N/A</v>
      </c>
      <c r="GK5441" s="238" t="str">
        <f t="shared" ca="1" si="624"/>
        <v/>
      </c>
    </row>
    <row r="5442" spans="191:193" ht="37.5" customHeight="1" x14ac:dyDescent="0.25">
      <c r="GI5442" s="237">
        <f t="shared" ref="GI5442:GI5505" si="625">INDEX(Matrix_Ausschluss,1+(ROW(A5441)-1)/COLUMNS(CS:GG),MOD(ROW(A5441)-1,COLUMNS(CS:GG))+1)</f>
        <v>0</v>
      </c>
      <c r="GJ5442" s="140" t="e">
        <f t="shared" ca="1" si="623"/>
        <v>#N/A</v>
      </c>
      <c r="GK5442" s="238" t="str">
        <f t="shared" ca="1" si="624"/>
        <v/>
      </c>
    </row>
    <row r="5443" spans="191:193" ht="37.5" customHeight="1" x14ac:dyDescent="0.25">
      <c r="GI5443" s="237">
        <f t="shared" si="625"/>
        <v>0</v>
      </c>
      <c r="GJ5443" s="140" t="e">
        <f t="shared" ref="GJ5443:GJ5506" ca="1" si="626">MATCH("*",OFFSET($GI$1,GJ5442,0,8650),0)+GJ5442</f>
        <v>#N/A</v>
      </c>
      <c r="GK5443" s="238" t="str">
        <f t="shared" ref="GK5443:GK5506" ca="1" si="627">IF(ISERROR($GJ5443),"",INDEX($GI$2:$GI$8650,$GJ5443-1,1))</f>
        <v/>
      </c>
    </row>
    <row r="5444" spans="191:193" ht="37.5" customHeight="1" x14ac:dyDescent="0.25">
      <c r="GI5444" s="237">
        <f t="shared" si="625"/>
        <v>0</v>
      </c>
      <c r="GJ5444" s="140" t="e">
        <f t="shared" ca="1" si="626"/>
        <v>#N/A</v>
      </c>
      <c r="GK5444" s="238" t="str">
        <f t="shared" ca="1" si="627"/>
        <v/>
      </c>
    </row>
    <row r="5445" spans="191:193" ht="37.5" customHeight="1" x14ac:dyDescent="0.25">
      <c r="GI5445" s="237">
        <f t="shared" si="625"/>
        <v>0</v>
      </c>
      <c r="GJ5445" s="140" t="e">
        <f t="shared" ca="1" si="626"/>
        <v>#N/A</v>
      </c>
      <c r="GK5445" s="238" t="str">
        <f t="shared" ca="1" si="627"/>
        <v/>
      </c>
    </row>
    <row r="5446" spans="191:193" ht="37.5" customHeight="1" x14ac:dyDescent="0.25">
      <c r="GI5446" s="237">
        <f t="shared" si="625"/>
        <v>0</v>
      </c>
      <c r="GJ5446" s="140" t="e">
        <f t="shared" ca="1" si="626"/>
        <v>#N/A</v>
      </c>
      <c r="GK5446" s="238" t="str">
        <f t="shared" ca="1" si="627"/>
        <v/>
      </c>
    </row>
    <row r="5447" spans="191:193" ht="37.5" customHeight="1" x14ac:dyDescent="0.25">
      <c r="GI5447" s="237">
        <f t="shared" si="625"/>
        <v>0</v>
      </c>
      <c r="GJ5447" s="140" t="e">
        <f t="shared" ca="1" si="626"/>
        <v>#N/A</v>
      </c>
      <c r="GK5447" s="238" t="str">
        <f t="shared" ca="1" si="627"/>
        <v/>
      </c>
    </row>
    <row r="5448" spans="191:193" ht="37.5" customHeight="1" x14ac:dyDescent="0.25">
      <c r="GI5448" s="237">
        <f t="shared" si="625"/>
        <v>0</v>
      </c>
      <c r="GJ5448" s="140" t="e">
        <f t="shared" ca="1" si="626"/>
        <v>#N/A</v>
      </c>
      <c r="GK5448" s="238" t="str">
        <f t="shared" ca="1" si="627"/>
        <v/>
      </c>
    </row>
    <row r="5449" spans="191:193" ht="37.5" customHeight="1" x14ac:dyDescent="0.25">
      <c r="GI5449" s="237">
        <f t="shared" si="625"/>
        <v>0</v>
      </c>
      <c r="GJ5449" s="140" t="e">
        <f t="shared" ca="1" si="626"/>
        <v>#N/A</v>
      </c>
      <c r="GK5449" s="238" t="str">
        <f t="shared" ca="1" si="627"/>
        <v/>
      </c>
    </row>
    <row r="5450" spans="191:193" ht="37.5" customHeight="1" x14ac:dyDescent="0.25">
      <c r="GI5450" s="237">
        <f t="shared" si="625"/>
        <v>0</v>
      </c>
      <c r="GJ5450" s="140" t="e">
        <f t="shared" ca="1" si="626"/>
        <v>#N/A</v>
      </c>
      <c r="GK5450" s="238" t="str">
        <f t="shared" ca="1" si="627"/>
        <v/>
      </c>
    </row>
    <row r="5451" spans="191:193" ht="37.5" customHeight="1" x14ac:dyDescent="0.25">
      <c r="GI5451" s="237">
        <f t="shared" si="625"/>
        <v>0</v>
      </c>
      <c r="GJ5451" s="140" t="e">
        <f t="shared" ca="1" si="626"/>
        <v>#N/A</v>
      </c>
      <c r="GK5451" s="238" t="str">
        <f t="shared" ca="1" si="627"/>
        <v/>
      </c>
    </row>
    <row r="5452" spans="191:193" ht="37.5" customHeight="1" x14ac:dyDescent="0.25">
      <c r="GI5452" s="237">
        <f t="shared" si="625"/>
        <v>0</v>
      </c>
      <c r="GJ5452" s="140" t="e">
        <f t="shared" ca="1" si="626"/>
        <v>#N/A</v>
      </c>
      <c r="GK5452" s="238" t="str">
        <f t="shared" ca="1" si="627"/>
        <v/>
      </c>
    </row>
    <row r="5453" spans="191:193" ht="37.5" customHeight="1" x14ac:dyDescent="0.25">
      <c r="GI5453" s="237">
        <f t="shared" si="625"/>
        <v>0</v>
      </c>
      <c r="GJ5453" s="140" t="e">
        <f t="shared" ca="1" si="626"/>
        <v>#N/A</v>
      </c>
      <c r="GK5453" s="238" t="str">
        <f t="shared" ca="1" si="627"/>
        <v/>
      </c>
    </row>
    <row r="5454" spans="191:193" ht="37.5" customHeight="1" x14ac:dyDescent="0.25">
      <c r="GI5454" s="237">
        <f t="shared" si="625"/>
        <v>0</v>
      </c>
      <c r="GJ5454" s="140" t="e">
        <f t="shared" ca="1" si="626"/>
        <v>#N/A</v>
      </c>
      <c r="GK5454" s="238" t="str">
        <f t="shared" ca="1" si="627"/>
        <v/>
      </c>
    </row>
    <row r="5455" spans="191:193" ht="37.5" customHeight="1" x14ac:dyDescent="0.25">
      <c r="GI5455" s="237">
        <f t="shared" si="625"/>
        <v>0</v>
      </c>
      <c r="GJ5455" s="140" t="e">
        <f t="shared" ca="1" si="626"/>
        <v>#N/A</v>
      </c>
      <c r="GK5455" s="238" t="str">
        <f t="shared" ca="1" si="627"/>
        <v/>
      </c>
    </row>
    <row r="5456" spans="191:193" ht="37.5" customHeight="1" x14ac:dyDescent="0.25">
      <c r="GI5456" s="237">
        <f t="shared" si="625"/>
        <v>0</v>
      </c>
      <c r="GJ5456" s="140" t="e">
        <f t="shared" ca="1" si="626"/>
        <v>#N/A</v>
      </c>
      <c r="GK5456" s="238" t="str">
        <f t="shared" ca="1" si="627"/>
        <v/>
      </c>
    </row>
    <row r="5457" spans="191:193" ht="37.5" customHeight="1" x14ac:dyDescent="0.25">
      <c r="GI5457" s="237">
        <f t="shared" si="625"/>
        <v>0</v>
      </c>
      <c r="GJ5457" s="140" t="e">
        <f t="shared" ca="1" si="626"/>
        <v>#N/A</v>
      </c>
      <c r="GK5457" s="238" t="str">
        <f t="shared" ca="1" si="627"/>
        <v/>
      </c>
    </row>
    <row r="5458" spans="191:193" ht="37.5" customHeight="1" x14ac:dyDescent="0.25">
      <c r="GI5458" s="237">
        <f t="shared" si="625"/>
        <v>0</v>
      </c>
      <c r="GJ5458" s="140" t="e">
        <f t="shared" ca="1" si="626"/>
        <v>#N/A</v>
      </c>
      <c r="GK5458" s="238" t="str">
        <f t="shared" ca="1" si="627"/>
        <v/>
      </c>
    </row>
    <row r="5459" spans="191:193" ht="37.5" customHeight="1" x14ac:dyDescent="0.25">
      <c r="GI5459" s="237">
        <f t="shared" si="625"/>
        <v>0</v>
      </c>
      <c r="GJ5459" s="140" t="e">
        <f t="shared" ca="1" si="626"/>
        <v>#N/A</v>
      </c>
      <c r="GK5459" s="238" t="str">
        <f t="shared" ca="1" si="627"/>
        <v/>
      </c>
    </row>
    <row r="5460" spans="191:193" ht="37.5" customHeight="1" x14ac:dyDescent="0.25">
      <c r="GI5460" s="237">
        <f t="shared" si="625"/>
        <v>0</v>
      </c>
      <c r="GJ5460" s="140" t="e">
        <f t="shared" ca="1" si="626"/>
        <v>#N/A</v>
      </c>
      <c r="GK5460" s="238" t="str">
        <f t="shared" ca="1" si="627"/>
        <v/>
      </c>
    </row>
    <row r="5461" spans="191:193" ht="37.5" customHeight="1" x14ac:dyDescent="0.25">
      <c r="GI5461" s="237">
        <f t="shared" si="625"/>
        <v>0</v>
      </c>
      <c r="GJ5461" s="140" t="e">
        <f t="shared" ca="1" si="626"/>
        <v>#N/A</v>
      </c>
      <c r="GK5461" s="238" t="str">
        <f t="shared" ca="1" si="627"/>
        <v/>
      </c>
    </row>
    <row r="5462" spans="191:193" ht="37.5" customHeight="1" x14ac:dyDescent="0.25">
      <c r="GI5462" s="237">
        <f t="shared" si="625"/>
        <v>0</v>
      </c>
      <c r="GJ5462" s="140" t="e">
        <f t="shared" ca="1" si="626"/>
        <v>#N/A</v>
      </c>
      <c r="GK5462" s="238" t="str">
        <f t="shared" ca="1" si="627"/>
        <v/>
      </c>
    </row>
    <row r="5463" spans="191:193" ht="37.5" customHeight="1" x14ac:dyDescent="0.25">
      <c r="GI5463" s="237">
        <f t="shared" si="625"/>
        <v>0</v>
      </c>
      <c r="GJ5463" s="140" t="e">
        <f t="shared" ca="1" si="626"/>
        <v>#N/A</v>
      </c>
      <c r="GK5463" s="238" t="str">
        <f t="shared" ca="1" si="627"/>
        <v/>
      </c>
    </row>
    <row r="5464" spans="191:193" ht="37.5" customHeight="1" x14ac:dyDescent="0.25">
      <c r="GI5464" s="237">
        <f t="shared" si="625"/>
        <v>0</v>
      </c>
      <c r="GJ5464" s="140" t="e">
        <f t="shared" ca="1" si="626"/>
        <v>#N/A</v>
      </c>
      <c r="GK5464" s="238" t="str">
        <f t="shared" ca="1" si="627"/>
        <v/>
      </c>
    </row>
    <row r="5465" spans="191:193" ht="37.5" customHeight="1" x14ac:dyDescent="0.25">
      <c r="GI5465" s="237">
        <f t="shared" si="625"/>
        <v>0</v>
      </c>
      <c r="GJ5465" s="140" t="e">
        <f t="shared" ca="1" si="626"/>
        <v>#N/A</v>
      </c>
      <c r="GK5465" s="238" t="str">
        <f t="shared" ca="1" si="627"/>
        <v/>
      </c>
    </row>
    <row r="5466" spans="191:193" ht="37.5" customHeight="1" x14ac:dyDescent="0.25">
      <c r="GI5466" s="237">
        <f t="shared" si="625"/>
        <v>0</v>
      </c>
      <c r="GJ5466" s="140" t="e">
        <f t="shared" ca="1" si="626"/>
        <v>#N/A</v>
      </c>
      <c r="GK5466" s="238" t="str">
        <f t="shared" ca="1" si="627"/>
        <v/>
      </c>
    </row>
    <row r="5467" spans="191:193" ht="37.5" customHeight="1" x14ac:dyDescent="0.25">
      <c r="GI5467" s="237">
        <f t="shared" si="625"/>
        <v>0</v>
      </c>
      <c r="GJ5467" s="140" t="e">
        <f t="shared" ca="1" si="626"/>
        <v>#N/A</v>
      </c>
      <c r="GK5467" s="238" t="str">
        <f t="shared" ca="1" si="627"/>
        <v/>
      </c>
    </row>
    <row r="5468" spans="191:193" ht="37.5" customHeight="1" x14ac:dyDescent="0.25">
      <c r="GI5468" s="237">
        <f t="shared" si="625"/>
        <v>0</v>
      </c>
      <c r="GJ5468" s="140" t="e">
        <f t="shared" ca="1" si="626"/>
        <v>#N/A</v>
      </c>
      <c r="GK5468" s="238" t="str">
        <f t="shared" ca="1" si="627"/>
        <v/>
      </c>
    </row>
    <row r="5469" spans="191:193" ht="37.5" customHeight="1" x14ac:dyDescent="0.25">
      <c r="GI5469" s="237">
        <f t="shared" si="625"/>
        <v>0</v>
      </c>
      <c r="GJ5469" s="140" t="e">
        <f t="shared" ca="1" si="626"/>
        <v>#N/A</v>
      </c>
      <c r="GK5469" s="238" t="str">
        <f t="shared" ca="1" si="627"/>
        <v/>
      </c>
    </row>
    <row r="5470" spans="191:193" ht="37.5" customHeight="1" x14ac:dyDescent="0.25">
      <c r="GI5470" s="237">
        <f t="shared" si="625"/>
        <v>0</v>
      </c>
      <c r="GJ5470" s="140" t="e">
        <f t="shared" ca="1" si="626"/>
        <v>#N/A</v>
      </c>
      <c r="GK5470" s="238" t="str">
        <f t="shared" ca="1" si="627"/>
        <v/>
      </c>
    </row>
    <row r="5471" spans="191:193" ht="37.5" customHeight="1" x14ac:dyDescent="0.25">
      <c r="GI5471" s="237">
        <f t="shared" si="625"/>
        <v>0</v>
      </c>
      <c r="GJ5471" s="140" t="e">
        <f t="shared" ca="1" si="626"/>
        <v>#N/A</v>
      </c>
      <c r="GK5471" s="238" t="str">
        <f t="shared" ca="1" si="627"/>
        <v/>
      </c>
    </row>
    <row r="5472" spans="191:193" ht="37.5" customHeight="1" x14ac:dyDescent="0.25">
      <c r="GI5472" s="237">
        <f t="shared" si="625"/>
        <v>0</v>
      </c>
      <c r="GJ5472" s="140" t="e">
        <f t="shared" ca="1" si="626"/>
        <v>#N/A</v>
      </c>
      <c r="GK5472" s="238" t="str">
        <f t="shared" ca="1" si="627"/>
        <v/>
      </c>
    </row>
    <row r="5473" spans="191:193" ht="37.5" customHeight="1" x14ac:dyDescent="0.25">
      <c r="GI5473" s="237">
        <f t="shared" si="625"/>
        <v>0</v>
      </c>
      <c r="GJ5473" s="140" t="e">
        <f t="shared" ca="1" si="626"/>
        <v>#N/A</v>
      </c>
      <c r="GK5473" s="238" t="str">
        <f t="shared" ca="1" si="627"/>
        <v/>
      </c>
    </row>
    <row r="5474" spans="191:193" ht="37.5" customHeight="1" x14ac:dyDescent="0.25">
      <c r="GI5474" s="237">
        <f t="shared" si="625"/>
        <v>0</v>
      </c>
      <c r="GJ5474" s="140" t="e">
        <f t="shared" ca="1" si="626"/>
        <v>#N/A</v>
      </c>
      <c r="GK5474" s="238" t="str">
        <f t="shared" ca="1" si="627"/>
        <v/>
      </c>
    </row>
    <row r="5475" spans="191:193" ht="37.5" customHeight="1" x14ac:dyDescent="0.25">
      <c r="GI5475" s="237">
        <f t="shared" si="625"/>
        <v>0</v>
      </c>
      <c r="GJ5475" s="140" t="e">
        <f t="shared" ca="1" si="626"/>
        <v>#N/A</v>
      </c>
      <c r="GK5475" s="238" t="str">
        <f t="shared" ca="1" si="627"/>
        <v/>
      </c>
    </row>
    <row r="5476" spans="191:193" ht="37.5" customHeight="1" x14ac:dyDescent="0.25">
      <c r="GI5476" s="237">
        <f t="shared" si="625"/>
        <v>0</v>
      </c>
      <c r="GJ5476" s="140" t="e">
        <f t="shared" ca="1" si="626"/>
        <v>#N/A</v>
      </c>
      <c r="GK5476" s="238" t="str">
        <f t="shared" ca="1" si="627"/>
        <v/>
      </c>
    </row>
    <row r="5477" spans="191:193" ht="37.5" customHeight="1" x14ac:dyDescent="0.25">
      <c r="GI5477" s="237">
        <f t="shared" si="625"/>
        <v>0</v>
      </c>
      <c r="GJ5477" s="140" t="e">
        <f t="shared" ca="1" si="626"/>
        <v>#N/A</v>
      </c>
      <c r="GK5477" s="238" t="str">
        <f t="shared" ca="1" si="627"/>
        <v/>
      </c>
    </row>
    <row r="5478" spans="191:193" ht="37.5" customHeight="1" x14ac:dyDescent="0.25">
      <c r="GI5478" s="237">
        <f t="shared" si="625"/>
        <v>0</v>
      </c>
      <c r="GJ5478" s="140" t="e">
        <f t="shared" ca="1" si="626"/>
        <v>#N/A</v>
      </c>
      <c r="GK5478" s="238" t="str">
        <f t="shared" ca="1" si="627"/>
        <v/>
      </c>
    </row>
    <row r="5479" spans="191:193" ht="37.5" customHeight="1" x14ac:dyDescent="0.25">
      <c r="GI5479" s="237">
        <f t="shared" si="625"/>
        <v>0</v>
      </c>
      <c r="GJ5479" s="140" t="e">
        <f t="shared" ca="1" si="626"/>
        <v>#N/A</v>
      </c>
      <c r="GK5479" s="238" t="str">
        <f t="shared" ca="1" si="627"/>
        <v/>
      </c>
    </row>
    <row r="5480" spans="191:193" ht="37.5" customHeight="1" x14ac:dyDescent="0.25">
      <c r="GI5480" s="237">
        <f t="shared" si="625"/>
        <v>0</v>
      </c>
      <c r="GJ5480" s="140" t="e">
        <f t="shared" ca="1" si="626"/>
        <v>#N/A</v>
      </c>
      <c r="GK5480" s="238" t="str">
        <f t="shared" ca="1" si="627"/>
        <v/>
      </c>
    </row>
    <row r="5481" spans="191:193" ht="37.5" customHeight="1" x14ac:dyDescent="0.25">
      <c r="GI5481" s="237">
        <f t="shared" si="625"/>
        <v>0</v>
      </c>
      <c r="GJ5481" s="140" t="e">
        <f t="shared" ca="1" si="626"/>
        <v>#N/A</v>
      </c>
      <c r="GK5481" s="238" t="str">
        <f t="shared" ca="1" si="627"/>
        <v/>
      </c>
    </row>
    <row r="5482" spans="191:193" ht="37.5" customHeight="1" x14ac:dyDescent="0.25">
      <c r="GI5482" s="237">
        <f t="shared" si="625"/>
        <v>0</v>
      </c>
      <c r="GJ5482" s="140" t="e">
        <f t="shared" ca="1" si="626"/>
        <v>#N/A</v>
      </c>
      <c r="GK5482" s="238" t="str">
        <f t="shared" ca="1" si="627"/>
        <v/>
      </c>
    </row>
    <row r="5483" spans="191:193" ht="37.5" customHeight="1" x14ac:dyDescent="0.25">
      <c r="GI5483" s="237">
        <f t="shared" si="625"/>
        <v>0</v>
      </c>
      <c r="GJ5483" s="140" t="e">
        <f t="shared" ca="1" si="626"/>
        <v>#N/A</v>
      </c>
      <c r="GK5483" s="238" t="str">
        <f t="shared" ca="1" si="627"/>
        <v/>
      </c>
    </row>
    <row r="5484" spans="191:193" ht="37.5" customHeight="1" x14ac:dyDescent="0.25">
      <c r="GI5484" s="237">
        <f t="shared" si="625"/>
        <v>0</v>
      </c>
      <c r="GJ5484" s="140" t="e">
        <f t="shared" ca="1" si="626"/>
        <v>#N/A</v>
      </c>
      <c r="GK5484" s="238" t="str">
        <f t="shared" ca="1" si="627"/>
        <v/>
      </c>
    </row>
    <row r="5485" spans="191:193" ht="37.5" customHeight="1" x14ac:dyDescent="0.25">
      <c r="GI5485" s="237">
        <f t="shared" si="625"/>
        <v>0</v>
      </c>
      <c r="GJ5485" s="140" t="e">
        <f t="shared" ca="1" si="626"/>
        <v>#N/A</v>
      </c>
      <c r="GK5485" s="238" t="str">
        <f t="shared" ca="1" si="627"/>
        <v/>
      </c>
    </row>
    <row r="5486" spans="191:193" ht="37.5" customHeight="1" x14ac:dyDescent="0.25">
      <c r="GI5486" s="237">
        <f t="shared" si="625"/>
        <v>0</v>
      </c>
      <c r="GJ5486" s="140" t="e">
        <f t="shared" ca="1" si="626"/>
        <v>#N/A</v>
      </c>
      <c r="GK5486" s="238" t="str">
        <f t="shared" ca="1" si="627"/>
        <v/>
      </c>
    </row>
    <row r="5487" spans="191:193" ht="37.5" customHeight="1" x14ac:dyDescent="0.25">
      <c r="GI5487" s="237">
        <f t="shared" si="625"/>
        <v>0</v>
      </c>
      <c r="GJ5487" s="140" t="e">
        <f t="shared" ca="1" si="626"/>
        <v>#N/A</v>
      </c>
      <c r="GK5487" s="238" t="str">
        <f t="shared" ca="1" si="627"/>
        <v/>
      </c>
    </row>
    <row r="5488" spans="191:193" ht="37.5" customHeight="1" x14ac:dyDescent="0.25">
      <c r="GI5488" s="237">
        <f t="shared" si="625"/>
        <v>0</v>
      </c>
      <c r="GJ5488" s="140" t="e">
        <f t="shared" ca="1" si="626"/>
        <v>#N/A</v>
      </c>
      <c r="GK5488" s="238" t="str">
        <f t="shared" ca="1" si="627"/>
        <v/>
      </c>
    </row>
    <row r="5489" spans="191:193" ht="37.5" customHeight="1" x14ac:dyDescent="0.25">
      <c r="GI5489" s="237">
        <f t="shared" si="625"/>
        <v>0</v>
      </c>
      <c r="GJ5489" s="140" t="e">
        <f t="shared" ca="1" si="626"/>
        <v>#N/A</v>
      </c>
      <c r="GK5489" s="238" t="str">
        <f t="shared" ca="1" si="627"/>
        <v/>
      </c>
    </row>
    <row r="5490" spans="191:193" ht="37.5" customHeight="1" x14ac:dyDescent="0.25">
      <c r="GI5490" s="237">
        <f t="shared" si="625"/>
        <v>0</v>
      </c>
      <c r="GJ5490" s="140" t="e">
        <f t="shared" ca="1" si="626"/>
        <v>#N/A</v>
      </c>
      <c r="GK5490" s="238" t="str">
        <f t="shared" ca="1" si="627"/>
        <v/>
      </c>
    </row>
    <row r="5491" spans="191:193" ht="37.5" customHeight="1" x14ac:dyDescent="0.25">
      <c r="GI5491" s="237">
        <f t="shared" si="625"/>
        <v>0</v>
      </c>
      <c r="GJ5491" s="140" t="e">
        <f t="shared" ca="1" si="626"/>
        <v>#N/A</v>
      </c>
      <c r="GK5491" s="238" t="str">
        <f t="shared" ca="1" si="627"/>
        <v/>
      </c>
    </row>
    <row r="5492" spans="191:193" ht="37.5" customHeight="1" x14ac:dyDescent="0.25">
      <c r="GI5492" s="237">
        <f t="shared" si="625"/>
        <v>0</v>
      </c>
      <c r="GJ5492" s="140" t="e">
        <f t="shared" ca="1" si="626"/>
        <v>#N/A</v>
      </c>
      <c r="GK5492" s="238" t="str">
        <f t="shared" ca="1" si="627"/>
        <v/>
      </c>
    </row>
    <row r="5493" spans="191:193" ht="37.5" customHeight="1" x14ac:dyDescent="0.25">
      <c r="GI5493" s="237">
        <f t="shared" si="625"/>
        <v>0</v>
      </c>
      <c r="GJ5493" s="140" t="e">
        <f t="shared" ca="1" si="626"/>
        <v>#N/A</v>
      </c>
      <c r="GK5493" s="238" t="str">
        <f t="shared" ca="1" si="627"/>
        <v/>
      </c>
    </row>
    <row r="5494" spans="191:193" ht="37.5" customHeight="1" x14ac:dyDescent="0.25">
      <c r="GI5494" s="237">
        <f t="shared" si="625"/>
        <v>0</v>
      </c>
      <c r="GJ5494" s="140" t="e">
        <f t="shared" ca="1" si="626"/>
        <v>#N/A</v>
      </c>
      <c r="GK5494" s="238" t="str">
        <f t="shared" ca="1" si="627"/>
        <v/>
      </c>
    </row>
    <row r="5495" spans="191:193" ht="37.5" customHeight="1" x14ac:dyDescent="0.25">
      <c r="GI5495" s="237">
        <f t="shared" si="625"/>
        <v>0</v>
      </c>
      <c r="GJ5495" s="140" t="e">
        <f t="shared" ca="1" si="626"/>
        <v>#N/A</v>
      </c>
      <c r="GK5495" s="238" t="str">
        <f t="shared" ca="1" si="627"/>
        <v/>
      </c>
    </row>
    <row r="5496" spans="191:193" ht="37.5" customHeight="1" x14ac:dyDescent="0.25">
      <c r="GI5496" s="237">
        <f t="shared" si="625"/>
        <v>0</v>
      </c>
      <c r="GJ5496" s="140" t="e">
        <f t="shared" ca="1" si="626"/>
        <v>#N/A</v>
      </c>
      <c r="GK5496" s="238" t="str">
        <f t="shared" ca="1" si="627"/>
        <v/>
      </c>
    </row>
    <row r="5497" spans="191:193" ht="37.5" customHeight="1" x14ac:dyDescent="0.25">
      <c r="GI5497" s="237">
        <f t="shared" si="625"/>
        <v>0</v>
      </c>
      <c r="GJ5497" s="140" t="e">
        <f t="shared" ca="1" si="626"/>
        <v>#N/A</v>
      </c>
      <c r="GK5497" s="238" t="str">
        <f t="shared" ca="1" si="627"/>
        <v/>
      </c>
    </row>
    <row r="5498" spans="191:193" ht="37.5" customHeight="1" x14ac:dyDescent="0.25">
      <c r="GI5498" s="237">
        <f t="shared" si="625"/>
        <v>0</v>
      </c>
      <c r="GJ5498" s="140" t="e">
        <f t="shared" ca="1" si="626"/>
        <v>#N/A</v>
      </c>
      <c r="GK5498" s="238" t="str">
        <f t="shared" ca="1" si="627"/>
        <v/>
      </c>
    </row>
    <row r="5499" spans="191:193" ht="37.5" customHeight="1" x14ac:dyDescent="0.25">
      <c r="GI5499" s="237">
        <f t="shared" si="625"/>
        <v>0</v>
      </c>
      <c r="GJ5499" s="140" t="e">
        <f t="shared" ca="1" si="626"/>
        <v>#N/A</v>
      </c>
      <c r="GK5499" s="238" t="str">
        <f t="shared" ca="1" si="627"/>
        <v/>
      </c>
    </row>
    <row r="5500" spans="191:193" ht="37.5" customHeight="1" x14ac:dyDescent="0.25">
      <c r="GI5500" s="237">
        <f t="shared" si="625"/>
        <v>0</v>
      </c>
      <c r="GJ5500" s="140" t="e">
        <f t="shared" ca="1" si="626"/>
        <v>#N/A</v>
      </c>
      <c r="GK5500" s="238" t="str">
        <f t="shared" ca="1" si="627"/>
        <v/>
      </c>
    </row>
    <row r="5501" spans="191:193" ht="37.5" customHeight="1" x14ac:dyDescent="0.25">
      <c r="GI5501" s="237">
        <f t="shared" si="625"/>
        <v>0</v>
      </c>
      <c r="GJ5501" s="140" t="e">
        <f t="shared" ca="1" si="626"/>
        <v>#N/A</v>
      </c>
      <c r="GK5501" s="238" t="str">
        <f t="shared" ca="1" si="627"/>
        <v/>
      </c>
    </row>
    <row r="5502" spans="191:193" ht="37.5" customHeight="1" x14ac:dyDescent="0.25">
      <c r="GI5502" s="237">
        <f t="shared" si="625"/>
        <v>0</v>
      </c>
      <c r="GJ5502" s="140" t="e">
        <f t="shared" ca="1" si="626"/>
        <v>#N/A</v>
      </c>
      <c r="GK5502" s="238" t="str">
        <f t="shared" ca="1" si="627"/>
        <v/>
      </c>
    </row>
    <row r="5503" spans="191:193" ht="37.5" customHeight="1" x14ac:dyDescent="0.25">
      <c r="GI5503" s="237">
        <f t="shared" si="625"/>
        <v>0</v>
      </c>
      <c r="GJ5503" s="140" t="e">
        <f t="shared" ca="1" si="626"/>
        <v>#N/A</v>
      </c>
      <c r="GK5503" s="238" t="str">
        <f t="shared" ca="1" si="627"/>
        <v/>
      </c>
    </row>
    <row r="5504" spans="191:193" ht="37.5" customHeight="1" x14ac:dyDescent="0.25">
      <c r="GI5504" s="237">
        <f t="shared" si="625"/>
        <v>0</v>
      </c>
      <c r="GJ5504" s="140" t="e">
        <f t="shared" ca="1" si="626"/>
        <v>#N/A</v>
      </c>
      <c r="GK5504" s="238" t="str">
        <f t="shared" ca="1" si="627"/>
        <v/>
      </c>
    </row>
    <row r="5505" spans="191:193" ht="37.5" customHeight="1" x14ac:dyDescent="0.25">
      <c r="GI5505" s="237">
        <f t="shared" si="625"/>
        <v>0</v>
      </c>
      <c r="GJ5505" s="140" t="e">
        <f t="shared" ca="1" si="626"/>
        <v>#N/A</v>
      </c>
      <c r="GK5505" s="238" t="str">
        <f t="shared" ca="1" si="627"/>
        <v/>
      </c>
    </row>
    <row r="5506" spans="191:193" ht="37.5" customHeight="1" x14ac:dyDescent="0.25">
      <c r="GI5506" s="237">
        <f t="shared" ref="GI5506:GI5569" si="628">INDEX(Matrix_Ausschluss,1+(ROW(A5505)-1)/COLUMNS(CS:GG),MOD(ROW(A5505)-1,COLUMNS(CS:GG))+1)</f>
        <v>0</v>
      </c>
      <c r="GJ5506" s="140" t="e">
        <f t="shared" ca="1" si="626"/>
        <v>#N/A</v>
      </c>
      <c r="GK5506" s="238" t="str">
        <f t="shared" ca="1" si="627"/>
        <v/>
      </c>
    </row>
    <row r="5507" spans="191:193" ht="37.5" customHeight="1" x14ac:dyDescent="0.25">
      <c r="GI5507" s="237">
        <f t="shared" si="628"/>
        <v>0</v>
      </c>
      <c r="GJ5507" s="140" t="e">
        <f t="shared" ref="GJ5507:GJ5570" ca="1" si="629">MATCH("*",OFFSET($GI$1,GJ5506,0,8650),0)+GJ5506</f>
        <v>#N/A</v>
      </c>
      <c r="GK5507" s="238" t="str">
        <f t="shared" ref="GK5507:GK5570" ca="1" si="630">IF(ISERROR($GJ5507),"",INDEX($GI$2:$GI$8650,$GJ5507-1,1))</f>
        <v/>
      </c>
    </row>
    <row r="5508" spans="191:193" ht="37.5" customHeight="1" x14ac:dyDescent="0.25">
      <c r="GI5508" s="237">
        <f t="shared" si="628"/>
        <v>0</v>
      </c>
      <c r="GJ5508" s="140" t="e">
        <f t="shared" ca="1" si="629"/>
        <v>#N/A</v>
      </c>
      <c r="GK5508" s="238" t="str">
        <f t="shared" ca="1" si="630"/>
        <v/>
      </c>
    </row>
    <row r="5509" spans="191:193" ht="37.5" customHeight="1" x14ac:dyDescent="0.25">
      <c r="GI5509" s="237">
        <f t="shared" si="628"/>
        <v>0</v>
      </c>
      <c r="GJ5509" s="140" t="e">
        <f t="shared" ca="1" si="629"/>
        <v>#N/A</v>
      </c>
      <c r="GK5509" s="238" t="str">
        <f t="shared" ca="1" si="630"/>
        <v/>
      </c>
    </row>
    <row r="5510" spans="191:193" ht="37.5" customHeight="1" x14ac:dyDescent="0.25">
      <c r="GI5510" s="237">
        <f t="shared" si="628"/>
        <v>0</v>
      </c>
      <c r="GJ5510" s="140" t="e">
        <f t="shared" ca="1" si="629"/>
        <v>#N/A</v>
      </c>
      <c r="GK5510" s="238" t="str">
        <f t="shared" ca="1" si="630"/>
        <v/>
      </c>
    </row>
    <row r="5511" spans="191:193" ht="37.5" customHeight="1" x14ac:dyDescent="0.25">
      <c r="GI5511" s="237">
        <f t="shared" si="628"/>
        <v>0</v>
      </c>
      <c r="GJ5511" s="140" t="e">
        <f t="shared" ca="1" si="629"/>
        <v>#N/A</v>
      </c>
      <c r="GK5511" s="238" t="str">
        <f t="shared" ca="1" si="630"/>
        <v/>
      </c>
    </row>
    <row r="5512" spans="191:193" ht="37.5" customHeight="1" x14ac:dyDescent="0.25">
      <c r="GI5512" s="237">
        <f t="shared" si="628"/>
        <v>0</v>
      </c>
      <c r="GJ5512" s="140" t="e">
        <f t="shared" ca="1" si="629"/>
        <v>#N/A</v>
      </c>
      <c r="GK5512" s="238" t="str">
        <f t="shared" ca="1" si="630"/>
        <v/>
      </c>
    </row>
    <row r="5513" spans="191:193" ht="37.5" customHeight="1" x14ac:dyDescent="0.25">
      <c r="GI5513" s="237">
        <f t="shared" si="628"/>
        <v>0</v>
      </c>
      <c r="GJ5513" s="140" t="e">
        <f t="shared" ca="1" si="629"/>
        <v>#N/A</v>
      </c>
      <c r="GK5513" s="238" t="str">
        <f t="shared" ca="1" si="630"/>
        <v/>
      </c>
    </row>
    <row r="5514" spans="191:193" ht="37.5" customHeight="1" x14ac:dyDescent="0.25">
      <c r="GI5514" s="237">
        <f t="shared" si="628"/>
        <v>0</v>
      </c>
      <c r="GJ5514" s="140" t="e">
        <f t="shared" ca="1" si="629"/>
        <v>#N/A</v>
      </c>
      <c r="GK5514" s="238" t="str">
        <f t="shared" ca="1" si="630"/>
        <v/>
      </c>
    </row>
    <row r="5515" spans="191:193" ht="37.5" customHeight="1" x14ac:dyDescent="0.25">
      <c r="GI5515" s="237">
        <f t="shared" si="628"/>
        <v>0</v>
      </c>
      <c r="GJ5515" s="140" t="e">
        <f t="shared" ca="1" si="629"/>
        <v>#N/A</v>
      </c>
      <c r="GK5515" s="238" t="str">
        <f t="shared" ca="1" si="630"/>
        <v/>
      </c>
    </row>
    <row r="5516" spans="191:193" ht="37.5" customHeight="1" x14ac:dyDescent="0.25">
      <c r="GI5516" s="237">
        <f t="shared" si="628"/>
        <v>0</v>
      </c>
      <c r="GJ5516" s="140" t="e">
        <f t="shared" ca="1" si="629"/>
        <v>#N/A</v>
      </c>
      <c r="GK5516" s="238" t="str">
        <f t="shared" ca="1" si="630"/>
        <v/>
      </c>
    </row>
    <row r="5517" spans="191:193" ht="37.5" customHeight="1" x14ac:dyDescent="0.25">
      <c r="GI5517" s="237">
        <f t="shared" si="628"/>
        <v>0</v>
      </c>
      <c r="GJ5517" s="140" t="e">
        <f t="shared" ca="1" si="629"/>
        <v>#N/A</v>
      </c>
      <c r="GK5517" s="238" t="str">
        <f t="shared" ca="1" si="630"/>
        <v/>
      </c>
    </row>
    <row r="5518" spans="191:193" ht="37.5" customHeight="1" x14ac:dyDescent="0.25">
      <c r="GI5518" s="237">
        <f t="shared" si="628"/>
        <v>0</v>
      </c>
      <c r="GJ5518" s="140" t="e">
        <f t="shared" ca="1" si="629"/>
        <v>#N/A</v>
      </c>
      <c r="GK5518" s="238" t="str">
        <f t="shared" ca="1" si="630"/>
        <v/>
      </c>
    </row>
    <row r="5519" spans="191:193" ht="37.5" customHeight="1" x14ac:dyDescent="0.25">
      <c r="GI5519" s="237">
        <f t="shared" si="628"/>
        <v>0</v>
      </c>
      <c r="GJ5519" s="140" t="e">
        <f t="shared" ca="1" si="629"/>
        <v>#N/A</v>
      </c>
      <c r="GK5519" s="238" t="str">
        <f t="shared" ca="1" si="630"/>
        <v/>
      </c>
    </row>
    <row r="5520" spans="191:193" ht="37.5" customHeight="1" x14ac:dyDescent="0.25">
      <c r="GI5520" s="237">
        <f t="shared" si="628"/>
        <v>0</v>
      </c>
      <c r="GJ5520" s="140" t="e">
        <f t="shared" ca="1" si="629"/>
        <v>#N/A</v>
      </c>
      <c r="GK5520" s="238" t="str">
        <f t="shared" ca="1" si="630"/>
        <v/>
      </c>
    </row>
    <row r="5521" spans="191:193" ht="37.5" customHeight="1" x14ac:dyDescent="0.25">
      <c r="GI5521" s="237">
        <f t="shared" si="628"/>
        <v>0</v>
      </c>
      <c r="GJ5521" s="140" t="e">
        <f t="shared" ca="1" si="629"/>
        <v>#N/A</v>
      </c>
      <c r="GK5521" s="238" t="str">
        <f t="shared" ca="1" si="630"/>
        <v/>
      </c>
    </row>
    <row r="5522" spans="191:193" ht="37.5" customHeight="1" x14ac:dyDescent="0.25">
      <c r="GI5522" s="237">
        <f t="shared" si="628"/>
        <v>0</v>
      </c>
      <c r="GJ5522" s="140" t="e">
        <f t="shared" ca="1" si="629"/>
        <v>#N/A</v>
      </c>
      <c r="GK5522" s="238" t="str">
        <f t="shared" ca="1" si="630"/>
        <v/>
      </c>
    </row>
    <row r="5523" spans="191:193" ht="37.5" customHeight="1" x14ac:dyDescent="0.25">
      <c r="GI5523" s="237">
        <f t="shared" si="628"/>
        <v>0</v>
      </c>
      <c r="GJ5523" s="140" t="e">
        <f t="shared" ca="1" si="629"/>
        <v>#N/A</v>
      </c>
      <c r="GK5523" s="238" t="str">
        <f t="shared" ca="1" si="630"/>
        <v/>
      </c>
    </row>
    <row r="5524" spans="191:193" ht="37.5" customHeight="1" x14ac:dyDescent="0.25">
      <c r="GI5524" s="237">
        <f t="shared" si="628"/>
        <v>0</v>
      </c>
      <c r="GJ5524" s="140" t="e">
        <f t="shared" ca="1" si="629"/>
        <v>#N/A</v>
      </c>
      <c r="GK5524" s="238" t="str">
        <f t="shared" ca="1" si="630"/>
        <v/>
      </c>
    </row>
    <row r="5525" spans="191:193" ht="37.5" customHeight="1" x14ac:dyDescent="0.25">
      <c r="GI5525" s="237">
        <f t="shared" si="628"/>
        <v>0</v>
      </c>
      <c r="GJ5525" s="140" t="e">
        <f t="shared" ca="1" si="629"/>
        <v>#N/A</v>
      </c>
      <c r="GK5525" s="238" t="str">
        <f t="shared" ca="1" si="630"/>
        <v/>
      </c>
    </row>
    <row r="5526" spans="191:193" ht="37.5" customHeight="1" x14ac:dyDescent="0.25">
      <c r="GI5526" s="237">
        <f t="shared" si="628"/>
        <v>0</v>
      </c>
      <c r="GJ5526" s="140" t="e">
        <f t="shared" ca="1" si="629"/>
        <v>#N/A</v>
      </c>
      <c r="GK5526" s="238" t="str">
        <f t="shared" ca="1" si="630"/>
        <v/>
      </c>
    </row>
    <row r="5527" spans="191:193" ht="37.5" customHeight="1" x14ac:dyDescent="0.25">
      <c r="GI5527" s="237">
        <f t="shared" si="628"/>
        <v>0</v>
      </c>
      <c r="GJ5527" s="140" t="e">
        <f t="shared" ca="1" si="629"/>
        <v>#N/A</v>
      </c>
      <c r="GK5527" s="238" t="str">
        <f t="shared" ca="1" si="630"/>
        <v/>
      </c>
    </row>
    <row r="5528" spans="191:193" ht="37.5" customHeight="1" x14ac:dyDescent="0.25">
      <c r="GI5528" s="237">
        <f t="shared" si="628"/>
        <v>0</v>
      </c>
      <c r="GJ5528" s="140" t="e">
        <f t="shared" ca="1" si="629"/>
        <v>#N/A</v>
      </c>
      <c r="GK5528" s="238" t="str">
        <f t="shared" ca="1" si="630"/>
        <v/>
      </c>
    </row>
    <row r="5529" spans="191:193" ht="37.5" customHeight="1" x14ac:dyDescent="0.25">
      <c r="GI5529" s="237">
        <f t="shared" si="628"/>
        <v>0</v>
      </c>
      <c r="GJ5529" s="140" t="e">
        <f t="shared" ca="1" si="629"/>
        <v>#N/A</v>
      </c>
      <c r="GK5529" s="238" t="str">
        <f t="shared" ca="1" si="630"/>
        <v/>
      </c>
    </row>
    <row r="5530" spans="191:193" ht="37.5" customHeight="1" x14ac:dyDescent="0.25">
      <c r="GI5530" s="237">
        <f t="shared" si="628"/>
        <v>0</v>
      </c>
      <c r="GJ5530" s="140" t="e">
        <f t="shared" ca="1" si="629"/>
        <v>#N/A</v>
      </c>
      <c r="GK5530" s="238" t="str">
        <f t="shared" ca="1" si="630"/>
        <v/>
      </c>
    </row>
    <row r="5531" spans="191:193" ht="37.5" customHeight="1" x14ac:dyDescent="0.25">
      <c r="GI5531" s="237">
        <f t="shared" si="628"/>
        <v>0</v>
      </c>
      <c r="GJ5531" s="140" t="e">
        <f t="shared" ca="1" si="629"/>
        <v>#N/A</v>
      </c>
      <c r="GK5531" s="238" t="str">
        <f t="shared" ca="1" si="630"/>
        <v/>
      </c>
    </row>
    <row r="5532" spans="191:193" ht="37.5" customHeight="1" x14ac:dyDescent="0.25">
      <c r="GI5532" s="237">
        <f t="shared" si="628"/>
        <v>0</v>
      </c>
      <c r="GJ5532" s="140" t="e">
        <f t="shared" ca="1" si="629"/>
        <v>#N/A</v>
      </c>
      <c r="GK5532" s="238" t="str">
        <f t="shared" ca="1" si="630"/>
        <v/>
      </c>
    </row>
    <row r="5533" spans="191:193" ht="37.5" customHeight="1" x14ac:dyDescent="0.25">
      <c r="GI5533" s="237">
        <f t="shared" si="628"/>
        <v>0</v>
      </c>
      <c r="GJ5533" s="140" t="e">
        <f t="shared" ca="1" si="629"/>
        <v>#N/A</v>
      </c>
      <c r="GK5533" s="238" t="str">
        <f t="shared" ca="1" si="630"/>
        <v/>
      </c>
    </row>
    <row r="5534" spans="191:193" ht="37.5" customHeight="1" x14ac:dyDescent="0.25">
      <c r="GI5534" s="237">
        <f t="shared" si="628"/>
        <v>0</v>
      </c>
      <c r="GJ5534" s="140" t="e">
        <f t="shared" ca="1" si="629"/>
        <v>#N/A</v>
      </c>
      <c r="GK5534" s="238" t="str">
        <f t="shared" ca="1" si="630"/>
        <v/>
      </c>
    </row>
    <row r="5535" spans="191:193" ht="37.5" customHeight="1" x14ac:dyDescent="0.25">
      <c r="GI5535" s="237">
        <f t="shared" si="628"/>
        <v>0</v>
      </c>
      <c r="GJ5535" s="140" t="e">
        <f t="shared" ca="1" si="629"/>
        <v>#N/A</v>
      </c>
      <c r="GK5535" s="238" t="str">
        <f t="shared" ca="1" si="630"/>
        <v/>
      </c>
    </row>
    <row r="5536" spans="191:193" ht="37.5" customHeight="1" x14ac:dyDescent="0.25">
      <c r="GI5536" s="237">
        <f t="shared" si="628"/>
        <v>0</v>
      </c>
      <c r="GJ5536" s="140" t="e">
        <f t="shared" ca="1" si="629"/>
        <v>#N/A</v>
      </c>
      <c r="GK5536" s="238" t="str">
        <f t="shared" ca="1" si="630"/>
        <v/>
      </c>
    </row>
    <row r="5537" spans="191:193" ht="37.5" customHeight="1" x14ac:dyDescent="0.25">
      <c r="GI5537" s="237">
        <f t="shared" si="628"/>
        <v>0</v>
      </c>
      <c r="GJ5537" s="140" t="e">
        <f t="shared" ca="1" si="629"/>
        <v>#N/A</v>
      </c>
      <c r="GK5537" s="238" t="str">
        <f t="shared" ca="1" si="630"/>
        <v/>
      </c>
    </row>
    <row r="5538" spans="191:193" ht="37.5" customHeight="1" x14ac:dyDescent="0.25">
      <c r="GI5538" s="237">
        <f t="shared" si="628"/>
        <v>0</v>
      </c>
      <c r="GJ5538" s="140" t="e">
        <f t="shared" ca="1" si="629"/>
        <v>#N/A</v>
      </c>
      <c r="GK5538" s="238" t="str">
        <f t="shared" ca="1" si="630"/>
        <v/>
      </c>
    </row>
    <row r="5539" spans="191:193" ht="37.5" customHeight="1" x14ac:dyDescent="0.25">
      <c r="GI5539" s="237">
        <f t="shared" si="628"/>
        <v>0</v>
      </c>
      <c r="GJ5539" s="140" t="e">
        <f t="shared" ca="1" si="629"/>
        <v>#N/A</v>
      </c>
      <c r="GK5539" s="238" t="str">
        <f t="shared" ca="1" si="630"/>
        <v/>
      </c>
    </row>
    <row r="5540" spans="191:193" ht="37.5" customHeight="1" x14ac:dyDescent="0.25">
      <c r="GI5540" s="237">
        <f t="shared" si="628"/>
        <v>0</v>
      </c>
      <c r="GJ5540" s="140" t="e">
        <f t="shared" ca="1" si="629"/>
        <v>#N/A</v>
      </c>
      <c r="GK5540" s="238" t="str">
        <f t="shared" ca="1" si="630"/>
        <v/>
      </c>
    </row>
    <row r="5541" spans="191:193" ht="37.5" customHeight="1" x14ac:dyDescent="0.25">
      <c r="GI5541" s="237">
        <f t="shared" si="628"/>
        <v>0</v>
      </c>
      <c r="GJ5541" s="140" t="e">
        <f t="shared" ca="1" si="629"/>
        <v>#N/A</v>
      </c>
      <c r="GK5541" s="238" t="str">
        <f t="shared" ca="1" si="630"/>
        <v/>
      </c>
    </row>
    <row r="5542" spans="191:193" ht="37.5" customHeight="1" x14ac:dyDescent="0.25">
      <c r="GI5542" s="237">
        <f t="shared" si="628"/>
        <v>0</v>
      </c>
      <c r="GJ5542" s="140" t="e">
        <f t="shared" ca="1" si="629"/>
        <v>#N/A</v>
      </c>
      <c r="GK5542" s="238" t="str">
        <f t="shared" ca="1" si="630"/>
        <v/>
      </c>
    </row>
    <row r="5543" spans="191:193" ht="37.5" customHeight="1" x14ac:dyDescent="0.25">
      <c r="GI5543" s="237">
        <f t="shared" si="628"/>
        <v>0</v>
      </c>
      <c r="GJ5543" s="140" t="e">
        <f t="shared" ca="1" si="629"/>
        <v>#N/A</v>
      </c>
      <c r="GK5543" s="238" t="str">
        <f t="shared" ca="1" si="630"/>
        <v/>
      </c>
    </row>
    <row r="5544" spans="191:193" ht="37.5" customHeight="1" x14ac:dyDescent="0.25">
      <c r="GI5544" s="237">
        <f t="shared" si="628"/>
        <v>0</v>
      </c>
      <c r="GJ5544" s="140" t="e">
        <f t="shared" ca="1" si="629"/>
        <v>#N/A</v>
      </c>
      <c r="GK5544" s="238" t="str">
        <f t="shared" ca="1" si="630"/>
        <v/>
      </c>
    </row>
    <row r="5545" spans="191:193" ht="37.5" customHeight="1" x14ac:dyDescent="0.25">
      <c r="GI5545" s="237">
        <f t="shared" si="628"/>
        <v>0</v>
      </c>
      <c r="GJ5545" s="140" t="e">
        <f t="shared" ca="1" si="629"/>
        <v>#N/A</v>
      </c>
      <c r="GK5545" s="238" t="str">
        <f t="shared" ca="1" si="630"/>
        <v/>
      </c>
    </row>
    <row r="5546" spans="191:193" ht="37.5" customHeight="1" x14ac:dyDescent="0.25">
      <c r="GI5546" s="237">
        <f t="shared" si="628"/>
        <v>0</v>
      </c>
      <c r="GJ5546" s="140" t="e">
        <f t="shared" ca="1" si="629"/>
        <v>#N/A</v>
      </c>
      <c r="GK5546" s="238" t="str">
        <f t="shared" ca="1" si="630"/>
        <v/>
      </c>
    </row>
    <row r="5547" spans="191:193" ht="37.5" customHeight="1" x14ac:dyDescent="0.25">
      <c r="GI5547" s="237">
        <f t="shared" si="628"/>
        <v>0</v>
      </c>
      <c r="GJ5547" s="140" t="e">
        <f t="shared" ca="1" si="629"/>
        <v>#N/A</v>
      </c>
      <c r="GK5547" s="238" t="str">
        <f t="shared" ca="1" si="630"/>
        <v/>
      </c>
    </row>
    <row r="5548" spans="191:193" ht="37.5" customHeight="1" x14ac:dyDescent="0.25">
      <c r="GI5548" s="237">
        <f t="shared" si="628"/>
        <v>0</v>
      </c>
      <c r="GJ5548" s="140" t="e">
        <f t="shared" ca="1" si="629"/>
        <v>#N/A</v>
      </c>
      <c r="GK5548" s="238" t="str">
        <f t="shared" ca="1" si="630"/>
        <v/>
      </c>
    </row>
    <row r="5549" spans="191:193" ht="37.5" customHeight="1" x14ac:dyDescent="0.25">
      <c r="GI5549" s="237">
        <f t="shared" si="628"/>
        <v>0</v>
      </c>
      <c r="GJ5549" s="140" t="e">
        <f t="shared" ca="1" si="629"/>
        <v>#N/A</v>
      </c>
      <c r="GK5549" s="238" t="str">
        <f t="shared" ca="1" si="630"/>
        <v/>
      </c>
    </row>
    <row r="5550" spans="191:193" ht="37.5" customHeight="1" x14ac:dyDescent="0.25">
      <c r="GI5550" s="237">
        <f t="shared" si="628"/>
        <v>0</v>
      </c>
      <c r="GJ5550" s="140" t="e">
        <f t="shared" ca="1" si="629"/>
        <v>#N/A</v>
      </c>
      <c r="GK5550" s="238" t="str">
        <f t="shared" ca="1" si="630"/>
        <v/>
      </c>
    </row>
    <row r="5551" spans="191:193" ht="37.5" customHeight="1" x14ac:dyDescent="0.25">
      <c r="GI5551" s="237">
        <f t="shared" si="628"/>
        <v>0</v>
      </c>
      <c r="GJ5551" s="140" t="e">
        <f t="shared" ca="1" si="629"/>
        <v>#N/A</v>
      </c>
      <c r="GK5551" s="238" t="str">
        <f t="shared" ca="1" si="630"/>
        <v/>
      </c>
    </row>
    <row r="5552" spans="191:193" ht="37.5" customHeight="1" x14ac:dyDescent="0.25">
      <c r="GI5552" s="237">
        <f t="shared" si="628"/>
        <v>0</v>
      </c>
      <c r="GJ5552" s="140" t="e">
        <f t="shared" ca="1" si="629"/>
        <v>#N/A</v>
      </c>
      <c r="GK5552" s="238" t="str">
        <f t="shared" ca="1" si="630"/>
        <v/>
      </c>
    </row>
    <row r="5553" spans="191:193" ht="37.5" customHeight="1" x14ac:dyDescent="0.25">
      <c r="GI5553" s="237">
        <f t="shared" si="628"/>
        <v>0</v>
      </c>
      <c r="GJ5553" s="140" t="e">
        <f t="shared" ca="1" si="629"/>
        <v>#N/A</v>
      </c>
      <c r="GK5553" s="238" t="str">
        <f t="shared" ca="1" si="630"/>
        <v/>
      </c>
    </row>
    <row r="5554" spans="191:193" ht="37.5" customHeight="1" x14ac:dyDescent="0.25">
      <c r="GI5554" s="237">
        <f t="shared" si="628"/>
        <v>0</v>
      </c>
      <c r="GJ5554" s="140" t="e">
        <f t="shared" ca="1" si="629"/>
        <v>#N/A</v>
      </c>
      <c r="GK5554" s="238" t="str">
        <f t="shared" ca="1" si="630"/>
        <v/>
      </c>
    </row>
    <row r="5555" spans="191:193" ht="37.5" customHeight="1" x14ac:dyDescent="0.25">
      <c r="GI5555" s="237">
        <f t="shared" si="628"/>
        <v>0</v>
      </c>
      <c r="GJ5555" s="140" t="e">
        <f t="shared" ca="1" si="629"/>
        <v>#N/A</v>
      </c>
      <c r="GK5555" s="238" t="str">
        <f t="shared" ca="1" si="630"/>
        <v/>
      </c>
    </row>
    <row r="5556" spans="191:193" ht="37.5" customHeight="1" x14ac:dyDescent="0.25">
      <c r="GI5556" s="237">
        <f t="shared" si="628"/>
        <v>0</v>
      </c>
      <c r="GJ5556" s="140" t="e">
        <f t="shared" ca="1" si="629"/>
        <v>#N/A</v>
      </c>
      <c r="GK5556" s="238" t="str">
        <f t="shared" ca="1" si="630"/>
        <v/>
      </c>
    </row>
    <row r="5557" spans="191:193" ht="37.5" customHeight="1" x14ac:dyDescent="0.25">
      <c r="GI5557" s="237">
        <f t="shared" si="628"/>
        <v>0</v>
      </c>
      <c r="GJ5557" s="140" t="e">
        <f t="shared" ca="1" si="629"/>
        <v>#N/A</v>
      </c>
      <c r="GK5557" s="238" t="str">
        <f t="shared" ca="1" si="630"/>
        <v/>
      </c>
    </row>
    <row r="5558" spans="191:193" ht="37.5" customHeight="1" x14ac:dyDescent="0.25">
      <c r="GI5558" s="237">
        <f t="shared" si="628"/>
        <v>0</v>
      </c>
      <c r="GJ5558" s="140" t="e">
        <f t="shared" ca="1" si="629"/>
        <v>#N/A</v>
      </c>
      <c r="GK5558" s="238" t="str">
        <f t="shared" ca="1" si="630"/>
        <v/>
      </c>
    </row>
    <row r="5559" spans="191:193" ht="37.5" customHeight="1" x14ac:dyDescent="0.25">
      <c r="GI5559" s="237">
        <f t="shared" si="628"/>
        <v>0</v>
      </c>
      <c r="GJ5559" s="140" t="e">
        <f t="shared" ca="1" si="629"/>
        <v>#N/A</v>
      </c>
      <c r="GK5559" s="238" t="str">
        <f t="shared" ca="1" si="630"/>
        <v/>
      </c>
    </row>
    <row r="5560" spans="191:193" ht="37.5" customHeight="1" x14ac:dyDescent="0.25">
      <c r="GI5560" s="237">
        <f t="shared" si="628"/>
        <v>0</v>
      </c>
      <c r="GJ5560" s="140" t="e">
        <f t="shared" ca="1" si="629"/>
        <v>#N/A</v>
      </c>
      <c r="GK5560" s="238" t="str">
        <f t="shared" ca="1" si="630"/>
        <v/>
      </c>
    </row>
    <row r="5561" spans="191:193" ht="37.5" customHeight="1" x14ac:dyDescent="0.25">
      <c r="GI5561" s="237">
        <f t="shared" si="628"/>
        <v>0</v>
      </c>
      <c r="GJ5561" s="140" t="e">
        <f t="shared" ca="1" si="629"/>
        <v>#N/A</v>
      </c>
      <c r="GK5561" s="238" t="str">
        <f t="shared" ca="1" si="630"/>
        <v/>
      </c>
    </row>
    <row r="5562" spans="191:193" ht="37.5" customHeight="1" x14ac:dyDescent="0.25">
      <c r="GI5562" s="237">
        <f t="shared" si="628"/>
        <v>0</v>
      </c>
      <c r="GJ5562" s="140" t="e">
        <f t="shared" ca="1" si="629"/>
        <v>#N/A</v>
      </c>
      <c r="GK5562" s="238" t="str">
        <f t="shared" ca="1" si="630"/>
        <v/>
      </c>
    </row>
    <row r="5563" spans="191:193" ht="37.5" customHeight="1" x14ac:dyDescent="0.25">
      <c r="GI5563" s="237">
        <f t="shared" si="628"/>
        <v>0</v>
      </c>
      <c r="GJ5563" s="140" t="e">
        <f t="shared" ca="1" si="629"/>
        <v>#N/A</v>
      </c>
      <c r="GK5563" s="238" t="str">
        <f t="shared" ca="1" si="630"/>
        <v/>
      </c>
    </row>
    <row r="5564" spans="191:193" ht="37.5" customHeight="1" x14ac:dyDescent="0.25">
      <c r="GI5564" s="237">
        <f t="shared" si="628"/>
        <v>0</v>
      </c>
      <c r="GJ5564" s="140" t="e">
        <f t="shared" ca="1" si="629"/>
        <v>#N/A</v>
      </c>
      <c r="GK5564" s="238" t="str">
        <f t="shared" ca="1" si="630"/>
        <v/>
      </c>
    </row>
    <row r="5565" spans="191:193" ht="37.5" customHeight="1" x14ac:dyDescent="0.25">
      <c r="GI5565" s="237">
        <f t="shared" si="628"/>
        <v>0</v>
      </c>
      <c r="GJ5565" s="140" t="e">
        <f t="shared" ca="1" si="629"/>
        <v>#N/A</v>
      </c>
      <c r="GK5565" s="238" t="str">
        <f t="shared" ca="1" si="630"/>
        <v/>
      </c>
    </row>
    <row r="5566" spans="191:193" ht="37.5" customHeight="1" x14ac:dyDescent="0.25">
      <c r="GI5566" s="237">
        <f t="shared" si="628"/>
        <v>0</v>
      </c>
      <c r="GJ5566" s="140" t="e">
        <f t="shared" ca="1" si="629"/>
        <v>#N/A</v>
      </c>
      <c r="GK5566" s="238" t="str">
        <f t="shared" ca="1" si="630"/>
        <v/>
      </c>
    </row>
    <row r="5567" spans="191:193" ht="37.5" customHeight="1" x14ac:dyDescent="0.25">
      <c r="GI5567" s="237">
        <f t="shared" si="628"/>
        <v>0</v>
      </c>
      <c r="GJ5567" s="140" t="e">
        <f t="shared" ca="1" si="629"/>
        <v>#N/A</v>
      </c>
      <c r="GK5567" s="238" t="str">
        <f t="shared" ca="1" si="630"/>
        <v/>
      </c>
    </row>
    <row r="5568" spans="191:193" ht="37.5" customHeight="1" x14ac:dyDescent="0.25">
      <c r="GI5568" s="237">
        <f t="shared" si="628"/>
        <v>0</v>
      </c>
      <c r="GJ5568" s="140" t="e">
        <f t="shared" ca="1" si="629"/>
        <v>#N/A</v>
      </c>
      <c r="GK5568" s="238" t="str">
        <f t="shared" ca="1" si="630"/>
        <v/>
      </c>
    </row>
    <row r="5569" spans="191:193" ht="37.5" customHeight="1" x14ac:dyDescent="0.25">
      <c r="GI5569" s="237">
        <f t="shared" si="628"/>
        <v>0</v>
      </c>
      <c r="GJ5569" s="140" t="e">
        <f t="shared" ca="1" si="629"/>
        <v>#N/A</v>
      </c>
      <c r="GK5569" s="238" t="str">
        <f t="shared" ca="1" si="630"/>
        <v/>
      </c>
    </row>
    <row r="5570" spans="191:193" ht="37.5" customHeight="1" x14ac:dyDescent="0.25">
      <c r="GI5570" s="237">
        <f t="shared" ref="GI5570:GI5633" si="631">INDEX(Matrix_Ausschluss,1+(ROW(A5569)-1)/COLUMNS(CS:GG),MOD(ROW(A5569)-1,COLUMNS(CS:GG))+1)</f>
        <v>0</v>
      </c>
      <c r="GJ5570" s="140" t="e">
        <f t="shared" ca="1" si="629"/>
        <v>#N/A</v>
      </c>
      <c r="GK5570" s="238" t="str">
        <f t="shared" ca="1" si="630"/>
        <v/>
      </c>
    </row>
    <row r="5571" spans="191:193" ht="37.5" customHeight="1" x14ac:dyDescent="0.25">
      <c r="GI5571" s="237">
        <f t="shared" si="631"/>
        <v>0</v>
      </c>
      <c r="GJ5571" s="140" t="e">
        <f t="shared" ref="GJ5571:GJ5634" ca="1" si="632">MATCH("*",OFFSET($GI$1,GJ5570,0,8650),0)+GJ5570</f>
        <v>#N/A</v>
      </c>
      <c r="GK5571" s="238" t="str">
        <f t="shared" ref="GK5571:GK5634" ca="1" si="633">IF(ISERROR($GJ5571),"",INDEX($GI$2:$GI$8650,$GJ5571-1,1))</f>
        <v/>
      </c>
    </row>
    <row r="5572" spans="191:193" ht="37.5" customHeight="1" x14ac:dyDescent="0.25">
      <c r="GI5572" s="237">
        <f t="shared" si="631"/>
        <v>0</v>
      </c>
      <c r="GJ5572" s="140" t="e">
        <f t="shared" ca="1" si="632"/>
        <v>#N/A</v>
      </c>
      <c r="GK5572" s="238" t="str">
        <f t="shared" ca="1" si="633"/>
        <v/>
      </c>
    </row>
    <row r="5573" spans="191:193" ht="37.5" customHeight="1" x14ac:dyDescent="0.25">
      <c r="GI5573" s="237">
        <f t="shared" si="631"/>
        <v>0</v>
      </c>
      <c r="GJ5573" s="140" t="e">
        <f t="shared" ca="1" si="632"/>
        <v>#N/A</v>
      </c>
      <c r="GK5573" s="238" t="str">
        <f t="shared" ca="1" si="633"/>
        <v/>
      </c>
    </row>
    <row r="5574" spans="191:193" ht="37.5" customHeight="1" x14ac:dyDescent="0.25">
      <c r="GI5574" s="237">
        <f t="shared" si="631"/>
        <v>0</v>
      </c>
      <c r="GJ5574" s="140" t="e">
        <f t="shared" ca="1" si="632"/>
        <v>#N/A</v>
      </c>
      <c r="GK5574" s="238" t="str">
        <f t="shared" ca="1" si="633"/>
        <v/>
      </c>
    </row>
    <row r="5575" spans="191:193" ht="37.5" customHeight="1" x14ac:dyDescent="0.25">
      <c r="GI5575" s="237">
        <f t="shared" si="631"/>
        <v>0</v>
      </c>
      <c r="GJ5575" s="140" t="e">
        <f t="shared" ca="1" si="632"/>
        <v>#N/A</v>
      </c>
      <c r="GK5575" s="238" t="str">
        <f t="shared" ca="1" si="633"/>
        <v/>
      </c>
    </row>
    <row r="5576" spans="191:193" ht="37.5" customHeight="1" x14ac:dyDescent="0.25">
      <c r="GI5576" s="237">
        <f t="shared" si="631"/>
        <v>0</v>
      </c>
      <c r="GJ5576" s="140" t="e">
        <f t="shared" ca="1" si="632"/>
        <v>#N/A</v>
      </c>
      <c r="GK5576" s="238" t="str">
        <f t="shared" ca="1" si="633"/>
        <v/>
      </c>
    </row>
    <row r="5577" spans="191:193" ht="37.5" customHeight="1" x14ac:dyDescent="0.25">
      <c r="GI5577" s="237">
        <f t="shared" si="631"/>
        <v>0</v>
      </c>
      <c r="GJ5577" s="140" t="e">
        <f t="shared" ca="1" si="632"/>
        <v>#N/A</v>
      </c>
      <c r="GK5577" s="238" t="str">
        <f t="shared" ca="1" si="633"/>
        <v/>
      </c>
    </row>
    <row r="5578" spans="191:193" ht="37.5" customHeight="1" x14ac:dyDescent="0.25">
      <c r="GI5578" s="237">
        <f t="shared" si="631"/>
        <v>0</v>
      </c>
      <c r="GJ5578" s="140" t="e">
        <f t="shared" ca="1" si="632"/>
        <v>#N/A</v>
      </c>
      <c r="GK5578" s="238" t="str">
        <f t="shared" ca="1" si="633"/>
        <v/>
      </c>
    </row>
    <row r="5579" spans="191:193" ht="37.5" customHeight="1" x14ac:dyDescent="0.25">
      <c r="GI5579" s="237">
        <f t="shared" si="631"/>
        <v>0</v>
      </c>
      <c r="GJ5579" s="140" t="e">
        <f t="shared" ca="1" si="632"/>
        <v>#N/A</v>
      </c>
      <c r="GK5579" s="238" t="str">
        <f t="shared" ca="1" si="633"/>
        <v/>
      </c>
    </row>
    <row r="5580" spans="191:193" ht="37.5" customHeight="1" x14ac:dyDescent="0.25">
      <c r="GI5580" s="237">
        <f t="shared" si="631"/>
        <v>0</v>
      </c>
      <c r="GJ5580" s="140" t="e">
        <f t="shared" ca="1" si="632"/>
        <v>#N/A</v>
      </c>
      <c r="GK5580" s="238" t="str">
        <f t="shared" ca="1" si="633"/>
        <v/>
      </c>
    </row>
    <row r="5581" spans="191:193" ht="37.5" customHeight="1" x14ac:dyDescent="0.25">
      <c r="GI5581" s="237">
        <f t="shared" si="631"/>
        <v>0</v>
      </c>
      <c r="GJ5581" s="140" t="e">
        <f t="shared" ca="1" si="632"/>
        <v>#N/A</v>
      </c>
      <c r="GK5581" s="238" t="str">
        <f t="shared" ca="1" si="633"/>
        <v/>
      </c>
    </row>
    <row r="5582" spans="191:193" ht="37.5" customHeight="1" x14ac:dyDescent="0.25">
      <c r="GI5582" s="237">
        <f t="shared" si="631"/>
        <v>0</v>
      </c>
      <c r="GJ5582" s="140" t="e">
        <f t="shared" ca="1" si="632"/>
        <v>#N/A</v>
      </c>
      <c r="GK5582" s="238" t="str">
        <f t="shared" ca="1" si="633"/>
        <v/>
      </c>
    </row>
    <row r="5583" spans="191:193" ht="37.5" customHeight="1" x14ac:dyDescent="0.25">
      <c r="GI5583" s="237">
        <f t="shared" si="631"/>
        <v>0</v>
      </c>
      <c r="GJ5583" s="140" t="e">
        <f t="shared" ca="1" si="632"/>
        <v>#N/A</v>
      </c>
      <c r="GK5583" s="238" t="str">
        <f t="shared" ca="1" si="633"/>
        <v/>
      </c>
    </row>
    <row r="5584" spans="191:193" ht="37.5" customHeight="1" x14ac:dyDescent="0.25">
      <c r="GI5584" s="237">
        <f t="shared" si="631"/>
        <v>0</v>
      </c>
      <c r="GJ5584" s="140" t="e">
        <f t="shared" ca="1" si="632"/>
        <v>#N/A</v>
      </c>
      <c r="GK5584" s="238" t="str">
        <f t="shared" ca="1" si="633"/>
        <v/>
      </c>
    </row>
    <row r="5585" spans="191:193" ht="37.5" customHeight="1" x14ac:dyDescent="0.25">
      <c r="GI5585" s="237">
        <f t="shared" si="631"/>
        <v>0</v>
      </c>
      <c r="GJ5585" s="140" t="e">
        <f t="shared" ca="1" si="632"/>
        <v>#N/A</v>
      </c>
      <c r="GK5585" s="238" t="str">
        <f t="shared" ca="1" si="633"/>
        <v/>
      </c>
    </row>
    <row r="5586" spans="191:193" ht="37.5" customHeight="1" x14ac:dyDescent="0.25">
      <c r="GI5586" s="237">
        <f t="shared" si="631"/>
        <v>0</v>
      </c>
      <c r="GJ5586" s="140" t="e">
        <f t="shared" ca="1" si="632"/>
        <v>#N/A</v>
      </c>
      <c r="GK5586" s="238" t="str">
        <f t="shared" ca="1" si="633"/>
        <v/>
      </c>
    </row>
    <row r="5587" spans="191:193" ht="37.5" customHeight="1" x14ac:dyDescent="0.25">
      <c r="GI5587" s="237">
        <f t="shared" si="631"/>
        <v>0</v>
      </c>
      <c r="GJ5587" s="140" t="e">
        <f t="shared" ca="1" si="632"/>
        <v>#N/A</v>
      </c>
      <c r="GK5587" s="238" t="str">
        <f t="shared" ca="1" si="633"/>
        <v/>
      </c>
    </row>
    <row r="5588" spans="191:193" ht="37.5" customHeight="1" x14ac:dyDescent="0.25">
      <c r="GI5588" s="237">
        <f t="shared" si="631"/>
        <v>0</v>
      </c>
      <c r="GJ5588" s="140" t="e">
        <f t="shared" ca="1" si="632"/>
        <v>#N/A</v>
      </c>
      <c r="GK5588" s="238" t="str">
        <f t="shared" ca="1" si="633"/>
        <v/>
      </c>
    </row>
    <row r="5589" spans="191:193" ht="37.5" customHeight="1" x14ac:dyDescent="0.25">
      <c r="GI5589" s="237">
        <f t="shared" si="631"/>
        <v>0</v>
      </c>
      <c r="GJ5589" s="140" t="e">
        <f t="shared" ca="1" si="632"/>
        <v>#N/A</v>
      </c>
      <c r="GK5589" s="238" t="str">
        <f t="shared" ca="1" si="633"/>
        <v/>
      </c>
    </row>
    <row r="5590" spans="191:193" ht="37.5" customHeight="1" x14ac:dyDescent="0.25">
      <c r="GI5590" s="237">
        <f t="shared" si="631"/>
        <v>0</v>
      </c>
      <c r="GJ5590" s="140" t="e">
        <f t="shared" ca="1" si="632"/>
        <v>#N/A</v>
      </c>
      <c r="GK5590" s="238" t="str">
        <f t="shared" ca="1" si="633"/>
        <v/>
      </c>
    </row>
    <row r="5591" spans="191:193" ht="37.5" customHeight="1" x14ac:dyDescent="0.25">
      <c r="GI5591" s="237">
        <f t="shared" si="631"/>
        <v>0</v>
      </c>
      <c r="GJ5591" s="140" t="e">
        <f t="shared" ca="1" si="632"/>
        <v>#N/A</v>
      </c>
      <c r="GK5591" s="238" t="str">
        <f t="shared" ca="1" si="633"/>
        <v/>
      </c>
    </row>
    <row r="5592" spans="191:193" ht="37.5" customHeight="1" x14ac:dyDescent="0.25">
      <c r="GI5592" s="237">
        <f t="shared" si="631"/>
        <v>0</v>
      </c>
      <c r="GJ5592" s="140" t="e">
        <f t="shared" ca="1" si="632"/>
        <v>#N/A</v>
      </c>
      <c r="GK5592" s="238" t="str">
        <f t="shared" ca="1" si="633"/>
        <v/>
      </c>
    </row>
    <row r="5593" spans="191:193" ht="37.5" customHeight="1" x14ac:dyDescent="0.25">
      <c r="GI5593" s="237">
        <f t="shared" si="631"/>
        <v>0</v>
      </c>
      <c r="GJ5593" s="140" t="e">
        <f t="shared" ca="1" si="632"/>
        <v>#N/A</v>
      </c>
      <c r="GK5593" s="238" t="str">
        <f t="shared" ca="1" si="633"/>
        <v/>
      </c>
    </row>
    <row r="5594" spans="191:193" ht="37.5" customHeight="1" x14ac:dyDescent="0.25">
      <c r="GI5594" s="237">
        <f t="shared" si="631"/>
        <v>0</v>
      </c>
      <c r="GJ5594" s="140" t="e">
        <f t="shared" ca="1" si="632"/>
        <v>#N/A</v>
      </c>
      <c r="GK5594" s="238" t="str">
        <f t="shared" ca="1" si="633"/>
        <v/>
      </c>
    </row>
    <row r="5595" spans="191:193" ht="37.5" customHeight="1" x14ac:dyDescent="0.25">
      <c r="GI5595" s="237">
        <f t="shared" si="631"/>
        <v>0</v>
      </c>
      <c r="GJ5595" s="140" t="e">
        <f t="shared" ca="1" si="632"/>
        <v>#N/A</v>
      </c>
      <c r="GK5595" s="238" t="str">
        <f t="shared" ca="1" si="633"/>
        <v/>
      </c>
    </row>
    <row r="5596" spans="191:193" ht="37.5" customHeight="1" x14ac:dyDescent="0.25">
      <c r="GI5596" s="237">
        <f t="shared" si="631"/>
        <v>0</v>
      </c>
      <c r="GJ5596" s="140" t="e">
        <f t="shared" ca="1" si="632"/>
        <v>#N/A</v>
      </c>
      <c r="GK5596" s="238" t="str">
        <f t="shared" ca="1" si="633"/>
        <v/>
      </c>
    </row>
    <row r="5597" spans="191:193" ht="37.5" customHeight="1" x14ac:dyDescent="0.25">
      <c r="GI5597" s="237">
        <f t="shared" si="631"/>
        <v>0</v>
      </c>
      <c r="GJ5597" s="140" t="e">
        <f t="shared" ca="1" si="632"/>
        <v>#N/A</v>
      </c>
      <c r="GK5597" s="238" t="str">
        <f t="shared" ca="1" si="633"/>
        <v/>
      </c>
    </row>
    <row r="5598" spans="191:193" ht="37.5" customHeight="1" x14ac:dyDescent="0.25">
      <c r="GI5598" s="237">
        <f t="shared" si="631"/>
        <v>0</v>
      </c>
      <c r="GJ5598" s="140" t="e">
        <f t="shared" ca="1" si="632"/>
        <v>#N/A</v>
      </c>
      <c r="GK5598" s="238" t="str">
        <f t="shared" ca="1" si="633"/>
        <v/>
      </c>
    </row>
    <row r="5599" spans="191:193" ht="37.5" customHeight="1" x14ac:dyDescent="0.25">
      <c r="GI5599" s="237">
        <f t="shared" si="631"/>
        <v>0</v>
      </c>
      <c r="GJ5599" s="140" t="e">
        <f t="shared" ca="1" si="632"/>
        <v>#N/A</v>
      </c>
      <c r="GK5599" s="238" t="str">
        <f t="shared" ca="1" si="633"/>
        <v/>
      </c>
    </row>
    <row r="5600" spans="191:193" ht="37.5" customHeight="1" x14ac:dyDescent="0.25">
      <c r="GI5600" s="237">
        <f t="shared" si="631"/>
        <v>0</v>
      </c>
      <c r="GJ5600" s="140" t="e">
        <f t="shared" ca="1" si="632"/>
        <v>#N/A</v>
      </c>
      <c r="GK5600" s="238" t="str">
        <f t="shared" ca="1" si="633"/>
        <v/>
      </c>
    </row>
    <row r="5601" spans="191:193" ht="37.5" customHeight="1" x14ac:dyDescent="0.25">
      <c r="GI5601" s="237">
        <f t="shared" si="631"/>
        <v>0</v>
      </c>
      <c r="GJ5601" s="140" t="e">
        <f t="shared" ca="1" si="632"/>
        <v>#N/A</v>
      </c>
      <c r="GK5601" s="238" t="str">
        <f t="shared" ca="1" si="633"/>
        <v/>
      </c>
    </row>
    <row r="5602" spans="191:193" ht="37.5" customHeight="1" x14ac:dyDescent="0.25">
      <c r="GI5602" s="237">
        <f t="shared" si="631"/>
        <v>0</v>
      </c>
      <c r="GJ5602" s="140" t="e">
        <f t="shared" ca="1" si="632"/>
        <v>#N/A</v>
      </c>
      <c r="GK5602" s="238" t="str">
        <f t="shared" ca="1" si="633"/>
        <v/>
      </c>
    </row>
    <row r="5603" spans="191:193" ht="37.5" customHeight="1" x14ac:dyDescent="0.25">
      <c r="GI5603" s="237">
        <f t="shared" si="631"/>
        <v>0</v>
      </c>
      <c r="GJ5603" s="140" t="e">
        <f t="shared" ca="1" si="632"/>
        <v>#N/A</v>
      </c>
      <c r="GK5603" s="238" t="str">
        <f t="shared" ca="1" si="633"/>
        <v/>
      </c>
    </row>
    <row r="5604" spans="191:193" ht="37.5" customHeight="1" x14ac:dyDescent="0.25">
      <c r="GI5604" s="237">
        <f t="shared" si="631"/>
        <v>0</v>
      </c>
      <c r="GJ5604" s="140" t="e">
        <f t="shared" ca="1" si="632"/>
        <v>#N/A</v>
      </c>
      <c r="GK5604" s="238" t="str">
        <f t="shared" ca="1" si="633"/>
        <v/>
      </c>
    </row>
    <row r="5605" spans="191:193" ht="37.5" customHeight="1" x14ac:dyDescent="0.25">
      <c r="GI5605" s="237">
        <f t="shared" si="631"/>
        <v>0</v>
      </c>
      <c r="GJ5605" s="140" t="e">
        <f t="shared" ca="1" si="632"/>
        <v>#N/A</v>
      </c>
      <c r="GK5605" s="238" t="str">
        <f t="shared" ca="1" si="633"/>
        <v/>
      </c>
    </row>
    <row r="5606" spans="191:193" ht="37.5" customHeight="1" x14ac:dyDescent="0.25">
      <c r="GI5606" s="237">
        <f t="shared" si="631"/>
        <v>0</v>
      </c>
      <c r="GJ5606" s="140" t="e">
        <f t="shared" ca="1" si="632"/>
        <v>#N/A</v>
      </c>
      <c r="GK5606" s="238" t="str">
        <f t="shared" ca="1" si="633"/>
        <v/>
      </c>
    </row>
    <row r="5607" spans="191:193" ht="37.5" customHeight="1" x14ac:dyDescent="0.25">
      <c r="GI5607" s="237">
        <f t="shared" si="631"/>
        <v>0</v>
      </c>
      <c r="GJ5607" s="140" t="e">
        <f t="shared" ca="1" si="632"/>
        <v>#N/A</v>
      </c>
      <c r="GK5607" s="238" t="str">
        <f t="shared" ca="1" si="633"/>
        <v/>
      </c>
    </row>
    <row r="5608" spans="191:193" ht="37.5" customHeight="1" x14ac:dyDescent="0.25">
      <c r="GI5608" s="237">
        <f t="shared" si="631"/>
        <v>0</v>
      </c>
      <c r="GJ5608" s="140" t="e">
        <f t="shared" ca="1" si="632"/>
        <v>#N/A</v>
      </c>
      <c r="GK5608" s="238" t="str">
        <f t="shared" ca="1" si="633"/>
        <v/>
      </c>
    </row>
    <row r="5609" spans="191:193" ht="37.5" customHeight="1" x14ac:dyDescent="0.25">
      <c r="GI5609" s="237">
        <f t="shared" si="631"/>
        <v>0</v>
      </c>
      <c r="GJ5609" s="140" t="e">
        <f t="shared" ca="1" si="632"/>
        <v>#N/A</v>
      </c>
      <c r="GK5609" s="238" t="str">
        <f t="shared" ca="1" si="633"/>
        <v/>
      </c>
    </row>
    <row r="5610" spans="191:193" ht="37.5" customHeight="1" x14ac:dyDescent="0.25">
      <c r="GI5610" s="237">
        <f t="shared" si="631"/>
        <v>0</v>
      </c>
      <c r="GJ5610" s="140" t="e">
        <f t="shared" ca="1" si="632"/>
        <v>#N/A</v>
      </c>
      <c r="GK5610" s="238" t="str">
        <f t="shared" ca="1" si="633"/>
        <v/>
      </c>
    </row>
    <row r="5611" spans="191:193" ht="37.5" customHeight="1" x14ac:dyDescent="0.25">
      <c r="GI5611" s="237">
        <f t="shared" si="631"/>
        <v>0</v>
      </c>
      <c r="GJ5611" s="140" t="e">
        <f t="shared" ca="1" si="632"/>
        <v>#N/A</v>
      </c>
      <c r="GK5611" s="238" t="str">
        <f t="shared" ca="1" si="633"/>
        <v/>
      </c>
    </row>
    <row r="5612" spans="191:193" ht="37.5" customHeight="1" x14ac:dyDescent="0.25">
      <c r="GI5612" s="237">
        <f t="shared" si="631"/>
        <v>0</v>
      </c>
      <c r="GJ5612" s="140" t="e">
        <f t="shared" ca="1" si="632"/>
        <v>#N/A</v>
      </c>
      <c r="GK5612" s="238" t="str">
        <f t="shared" ca="1" si="633"/>
        <v/>
      </c>
    </row>
    <row r="5613" spans="191:193" ht="37.5" customHeight="1" x14ac:dyDescent="0.25">
      <c r="GI5613" s="237">
        <f t="shared" si="631"/>
        <v>0</v>
      </c>
      <c r="GJ5613" s="140" t="e">
        <f t="shared" ca="1" si="632"/>
        <v>#N/A</v>
      </c>
      <c r="GK5613" s="238" t="str">
        <f t="shared" ca="1" si="633"/>
        <v/>
      </c>
    </row>
    <row r="5614" spans="191:193" ht="37.5" customHeight="1" x14ac:dyDescent="0.25">
      <c r="GI5614" s="237">
        <f t="shared" si="631"/>
        <v>0</v>
      </c>
      <c r="GJ5614" s="140" t="e">
        <f t="shared" ca="1" si="632"/>
        <v>#N/A</v>
      </c>
      <c r="GK5614" s="238" t="str">
        <f t="shared" ca="1" si="633"/>
        <v/>
      </c>
    </row>
    <row r="5615" spans="191:193" ht="37.5" customHeight="1" x14ac:dyDescent="0.25">
      <c r="GI5615" s="237">
        <f t="shared" si="631"/>
        <v>0</v>
      </c>
      <c r="GJ5615" s="140" t="e">
        <f t="shared" ca="1" si="632"/>
        <v>#N/A</v>
      </c>
      <c r="GK5615" s="238" t="str">
        <f t="shared" ca="1" si="633"/>
        <v/>
      </c>
    </row>
    <row r="5616" spans="191:193" ht="37.5" customHeight="1" x14ac:dyDescent="0.25">
      <c r="GI5616" s="237">
        <f t="shared" si="631"/>
        <v>0</v>
      </c>
      <c r="GJ5616" s="140" t="e">
        <f t="shared" ca="1" si="632"/>
        <v>#N/A</v>
      </c>
      <c r="GK5616" s="238" t="str">
        <f t="shared" ca="1" si="633"/>
        <v/>
      </c>
    </row>
    <row r="5617" spans="191:193" ht="37.5" customHeight="1" x14ac:dyDescent="0.25">
      <c r="GI5617" s="237">
        <f t="shared" si="631"/>
        <v>0</v>
      </c>
      <c r="GJ5617" s="140" t="e">
        <f t="shared" ca="1" si="632"/>
        <v>#N/A</v>
      </c>
      <c r="GK5617" s="238" t="str">
        <f t="shared" ca="1" si="633"/>
        <v/>
      </c>
    </row>
    <row r="5618" spans="191:193" ht="37.5" customHeight="1" x14ac:dyDescent="0.25">
      <c r="GI5618" s="237">
        <f t="shared" si="631"/>
        <v>0</v>
      </c>
      <c r="GJ5618" s="140" t="e">
        <f t="shared" ca="1" si="632"/>
        <v>#N/A</v>
      </c>
      <c r="GK5618" s="238" t="str">
        <f t="shared" ca="1" si="633"/>
        <v/>
      </c>
    </row>
    <row r="5619" spans="191:193" ht="37.5" customHeight="1" x14ac:dyDescent="0.25">
      <c r="GI5619" s="237">
        <f t="shared" si="631"/>
        <v>0</v>
      </c>
      <c r="GJ5619" s="140" t="e">
        <f t="shared" ca="1" si="632"/>
        <v>#N/A</v>
      </c>
      <c r="GK5619" s="238" t="str">
        <f t="shared" ca="1" si="633"/>
        <v/>
      </c>
    </row>
    <row r="5620" spans="191:193" ht="37.5" customHeight="1" x14ac:dyDescent="0.25">
      <c r="GI5620" s="237">
        <f t="shared" si="631"/>
        <v>0</v>
      </c>
      <c r="GJ5620" s="140" t="e">
        <f t="shared" ca="1" si="632"/>
        <v>#N/A</v>
      </c>
      <c r="GK5620" s="238" t="str">
        <f t="shared" ca="1" si="633"/>
        <v/>
      </c>
    </row>
    <row r="5621" spans="191:193" ht="37.5" customHeight="1" x14ac:dyDescent="0.25">
      <c r="GI5621" s="237">
        <f t="shared" si="631"/>
        <v>0</v>
      </c>
      <c r="GJ5621" s="140" t="e">
        <f t="shared" ca="1" si="632"/>
        <v>#N/A</v>
      </c>
      <c r="GK5621" s="238" t="str">
        <f t="shared" ca="1" si="633"/>
        <v/>
      </c>
    </row>
    <row r="5622" spans="191:193" ht="37.5" customHeight="1" x14ac:dyDescent="0.25">
      <c r="GI5622" s="237">
        <f t="shared" si="631"/>
        <v>0</v>
      </c>
      <c r="GJ5622" s="140" t="e">
        <f t="shared" ca="1" si="632"/>
        <v>#N/A</v>
      </c>
      <c r="GK5622" s="238" t="str">
        <f t="shared" ca="1" si="633"/>
        <v/>
      </c>
    </row>
    <row r="5623" spans="191:193" ht="37.5" customHeight="1" x14ac:dyDescent="0.25">
      <c r="GI5623" s="237">
        <f t="shared" si="631"/>
        <v>0</v>
      </c>
      <c r="GJ5623" s="140" t="e">
        <f t="shared" ca="1" si="632"/>
        <v>#N/A</v>
      </c>
      <c r="GK5623" s="238" t="str">
        <f t="shared" ca="1" si="633"/>
        <v/>
      </c>
    </row>
    <row r="5624" spans="191:193" ht="37.5" customHeight="1" x14ac:dyDescent="0.25">
      <c r="GI5624" s="237">
        <f t="shared" si="631"/>
        <v>0</v>
      </c>
      <c r="GJ5624" s="140" t="e">
        <f t="shared" ca="1" si="632"/>
        <v>#N/A</v>
      </c>
      <c r="GK5624" s="238" t="str">
        <f t="shared" ca="1" si="633"/>
        <v/>
      </c>
    </row>
    <row r="5625" spans="191:193" ht="37.5" customHeight="1" x14ac:dyDescent="0.25">
      <c r="GI5625" s="237">
        <f t="shared" si="631"/>
        <v>0</v>
      </c>
      <c r="GJ5625" s="140" t="e">
        <f t="shared" ca="1" si="632"/>
        <v>#N/A</v>
      </c>
      <c r="GK5625" s="238" t="str">
        <f t="shared" ca="1" si="633"/>
        <v/>
      </c>
    </row>
    <row r="5626" spans="191:193" ht="37.5" customHeight="1" x14ac:dyDescent="0.25">
      <c r="GI5626" s="237">
        <f t="shared" si="631"/>
        <v>0</v>
      </c>
      <c r="GJ5626" s="140" t="e">
        <f t="shared" ca="1" si="632"/>
        <v>#N/A</v>
      </c>
      <c r="GK5626" s="238" t="str">
        <f t="shared" ca="1" si="633"/>
        <v/>
      </c>
    </row>
    <row r="5627" spans="191:193" ht="37.5" customHeight="1" x14ac:dyDescent="0.25">
      <c r="GI5627" s="237">
        <f t="shared" si="631"/>
        <v>0</v>
      </c>
      <c r="GJ5627" s="140" t="e">
        <f t="shared" ca="1" si="632"/>
        <v>#N/A</v>
      </c>
      <c r="GK5627" s="238" t="str">
        <f t="shared" ca="1" si="633"/>
        <v/>
      </c>
    </row>
    <row r="5628" spans="191:193" ht="37.5" customHeight="1" x14ac:dyDescent="0.25">
      <c r="GI5628" s="237">
        <f t="shared" si="631"/>
        <v>0</v>
      </c>
      <c r="GJ5628" s="140" t="e">
        <f t="shared" ca="1" si="632"/>
        <v>#N/A</v>
      </c>
      <c r="GK5628" s="238" t="str">
        <f t="shared" ca="1" si="633"/>
        <v/>
      </c>
    </row>
    <row r="5629" spans="191:193" ht="37.5" customHeight="1" x14ac:dyDescent="0.25">
      <c r="GI5629" s="237">
        <f t="shared" si="631"/>
        <v>0</v>
      </c>
      <c r="GJ5629" s="140" t="e">
        <f t="shared" ca="1" si="632"/>
        <v>#N/A</v>
      </c>
      <c r="GK5629" s="238" t="str">
        <f t="shared" ca="1" si="633"/>
        <v/>
      </c>
    </row>
    <row r="5630" spans="191:193" ht="37.5" customHeight="1" x14ac:dyDescent="0.25">
      <c r="GI5630" s="237">
        <f t="shared" si="631"/>
        <v>0</v>
      </c>
      <c r="GJ5630" s="140" t="e">
        <f t="shared" ca="1" si="632"/>
        <v>#N/A</v>
      </c>
      <c r="GK5630" s="238" t="str">
        <f t="shared" ca="1" si="633"/>
        <v/>
      </c>
    </row>
    <row r="5631" spans="191:193" ht="37.5" customHeight="1" x14ac:dyDescent="0.25">
      <c r="GI5631" s="237">
        <f t="shared" si="631"/>
        <v>0</v>
      </c>
      <c r="GJ5631" s="140" t="e">
        <f t="shared" ca="1" si="632"/>
        <v>#N/A</v>
      </c>
      <c r="GK5631" s="238" t="str">
        <f t="shared" ca="1" si="633"/>
        <v/>
      </c>
    </row>
    <row r="5632" spans="191:193" ht="37.5" customHeight="1" x14ac:dyDescent="0.25">
      <c r="GI5632" s="237">
        <f t="shared" si="631"/>
        <v>0</v>
      </c>
      <c r="GJ5632" s="140" t="e">
        <f t="shared" ca="1" si="632"/>
        <v>#N/A</v>
      </c>
      <c r="GK5632" s="238" t="str">
        <f t="shared" ca="1" si="633"/>
        <v/>
      </c>
    </row>
    <row r="5633" spans="191:193" ht="37.5" customHeight="1" x14ac:dyDescent="0.25">
      <c r="GI5633" s="237">
        <f t="shared" si="631"/>
        <v>0</v>
      </c>
      <c r="GJ5633" s="140" t="e">
        <f t="shared" ca="1" si="632"/>
        <v>#N/A</v>
      </c>
      <c r="GK5633" s="238" t="str">
        <f t="shared" ca="1" si="633"/>
        <v/>
      </c>
    </row>
    <row r="5634" spans="191:193" ht="37.5" customHeight="1" x14ac:dyDescent="0.25">
      <c r="GI5634" s="237">
        <f t="shared" ref="GI5634:GI5697" si="634">INDEX(Matrix_Ausschluss,1+(ROW(A5633)-1)/COLUMNS(CS:GG),MOD(ROW(A5633)-1,COLUMNS(CS:GG))+1)</f>
        <v>0</v>
      </c>
      <c r="GJ5634" s="140" t="e">
        <f t="shared" ca="1" si="632"/>
        <v>#N/A</v>
      </c>
      <c r="GK5634" s="238" t="str">
        <f t="shared" ca="1" si="633"/>
        <v/>
      </c>
    </row>
    <row r="5635" spans="191:193" ht="37.5" customHeight="1" x14ac:dyDescent="0.25">
      <c r="GI5635" s="237">
        <f t="shared" si="634"/>
        <v>0</v>
      </c>
      <c r="GJ5635" s="140" t="e">
        <f t="shared" ref="GJ5635:GJ5698" ca="1" si="635">MATCH("*",OFFSET($GI$1,GJ5634,0,8650),0)+GJ5634</f>
        <v>#N/A</v>
      </c>
      <c r="GK5635" s="238" t="str">
        <f t="shared" ref="GK5635:GK5698" ca="1" si="636">IF(ISERROR($GJ5635),"",INDEX($GI$2:$GI$8650,$GJ5635-1,1))</f>
        <v/>
      </c>
    </row>
    <row r="5636" spans="191:193" ht="37.5" customHeight="1" x14ac:dyDescent="0.25">
      <c r="GI5636" s="237">
        <f t="shared" si="634"/>
        <v>0</v>
      </c>
      <c r="GJ5636" s="140" t="e">
        <f t="shared" ca="1" si="635"/>
        <v>#N/A</v>
      </c>
      <c r="GK5636" s="238" t="str">
        <f t="shared" ca="1" si="636"/>
        <v/>
      </c>
    </row>
    <row r="5637" spans="191:193" ht="37.5" customHeight="1" x14ac:dyDescent="0.25">
      <c r="GI5637" s="237">
        <f t="shared" si="634"/>
        <v>0</v>
      </c>
      <c r="GJ5637" s="140" t="e">
        <f t="shared" ca="1" si="635"/>
        <v>#N/A</v>
      </c>
      <c r="GK5637" s="238" t="str">
        <f t="shared" ca="1" si="636"/>
        <v/>
      </c>
    </row>
    <row r="5638" spans="191:193" ht="37.5" customHeight="1" x14ac:dyDescent="0.25">
      <c r="GI5638" s="237">
        <f t="shared" si="634"/>
        <v>0</v>
      </c>
      <c r="GJ5638" s="140" t="e">
        <f t="shared" ca="1" si="635"/>
        <v>#N/A</v>
      </c>
      <c r="GK5638" s="238" t="str">
        <f t="shared" ca="1" si="636"/>
        <v/>
      </c>
    </row>
    <row r="5639" spans="191:193" ht="37.5" customHeight="1" x14ac:dyDescent="0.25">
      <c r="GI5639" s="237">
        <f t="shared" si="634"/>
        <v>0</v>
      </c>
      <c r="GJ5639" s="140" t="e">
        <f t="shared" ca="1" si="635"/>
        <v>#N/A</v>
      </c>
      <c r="GK5639" s="238" t="str">
        <f t="shared" ca="1" si="636"/>
        <v/>
      </c>
    </row>
    <row r="5640" spans="191:193" ht="37.5" customHeight="1" x14ac:dyDescent="0.25">
      <c r="GI5640" s="237">
        <f t="shared" si="634"/>
        <v>0</v>
      </c>
      <c r="GJ5640" s="140" t="e">
        <f t="shared" ca="1" si="635"/>
        <v>#N/A</v>
      </c>
      <c r="GK5640" s="238" t="str">
        <f t="shared" ca="1" si="636"/>
        <v/>
      </c>
    </row>
    <row r="5641" spans="191:193" ht="37.5" customHeight="1" x14ac:dyDescent="0.25">
      <c r="GI5641" s="237">
        <f t="shared" si="634"/>
        <v>0</v>
      </c>
      <c r="GJ5641" s="140" t="e">
        <f t="shared" ca="1" si="635"/>
        <v>#N/A</v>
      </c>
      <c r="GK5641" s="238" t="str">
        <f t="shared" ca="1" si="636"/>
        <v/>
      </c>
    </row>
    <row r="5642" spans="191:193" ht="37.5" customHeight="1" x14ac:dyDescent="0.25">
      <c r="GI5642" s="237">
        <f t="shared" si="634"/>
        <v>0</v>
      </c>
      <c r="GJ5642" s="140" t="e">
        <f t="shared" ca="1" si="635"/>
        <v>#N/A</v>
      </c>
      <c r="GK5642" s="238" t="str">
        <f t="shared" ca="1" si="636"/>
        <v/>
      </c>
    </row>
    <row r="5643" spans="191:193" ht="37.5" customHeight="1" x14ac:dyDescent="0.25">
      <c r="GI5643" s="237">
        <f t="shared" si="634"/>
        <v>0</v>
      </c>
      <c r="GJ5643" s="140" t="e">
        <f t="shared" ca="1" si="635"/>
        <v>#N/A</v>
      </c>
      <c r="GK5643" s="238" t="str">
        <f t="shared" ca="1" si="636"/>
        <v/>
      </c>
    </row>
    <row r="5644" spans="191:193" ht="37.5" customHeight="1" x14ac:dyDescent="0.25">
      <c r="GI5644" s="237">
        <f t="shared" si="634"/>
        <v>0</v>
      </c>
      <c r="GJ5644" s="140" t="e">
        <f t="shared" ca="1" si="635"/>
        <v>#N/A</v>
      </c>
      <c r="GK5644" s="238" t="str">
        <f t="shared" ca="1" si="636"/>
        <v/>
      </c>
    </row>
    <row r="5645" spans="191:193" ht="37.5" customHeight="1" x14ac:dyDescent="0.25">
      <c r="GI5645" s="237">
        <f t="shared" si="634"/>
        <v>0</v>
      </c>
      <c r="GJ5645" s="140" t="e">
        <f t="shared" ca="1" si="635"/>
        <v>#N/A</v>
      </c>
      <c r="GK5645" s="238" t="str">
        <f t="shared" ca="1" si="636"/>
        <v/>
      </c>
    </row>
    <row r="5646" spans="191:193" ht="37.5" customHeight="1" x14ac:dyDescent="0.25">
      <c r="GI5646" s="237">
        <f t="shared" si="634"/>
        <v>0</v>
      </c>
      <c r="GJ5646" s="140" t="e">
        <f t="shared" ca="1" si="635"/>
        <v>#N/A</v>
      </c>
      <c r="GK5646" s="238" t="str">
        <f t="shared" ca="1" si="636"/>
        <v/>
      </c>
    </row>
    <row r="5647" spans="191:193" ht="37.5" customHeight="1" x14ac:dyDescent="0.25">
      <c r="GI5647" s="237">
        <f t="shared" si="634"/>
        <v>0</v>
      </c>
      <c r="GJ5647" s="140" t="e">
        <f t="shared" ca="1" si="635"/>
        <v>#N/A</v>
      </c>
      <c r="GK5647" s="238" t="str">
        <f t="shared" ca="1" si="636"/>
        <v/>
      </c>
    </row>
    <row r="5648" spans="191:193" ht="37.5" customHeight="1" x14ac:dyDescent="0.25">
      <c r="GI5648" s="237">
        <f t="shared" si="634"/>
        <v>0</v>
      </c>
      <c r="GJ5648" s="140" t="e">
        <f t="shared" ca="1" si="635"/>
        <v>#N/A</v>
      </c>
      <c r="GK5648" s="238" t="str">
        <f t="shared" ca="1" si="636"/>
        <v/>
      </c>
    </row>
    <row r="5649" spans="191:193" ht="37.5" customHeight="1" x14ac:dyDescent="0.25">
      <c r="GI5649" s="237">
        <f t="shared" si="634"/>
        <v>0</v>
      </c>
      <c r="GJ5649" s="140" t="e">
        <f t="shared" ca="1" si="635"/>
        <v>#N/A</v>
      </c>
      <c r="GK5649" s="238" t="str">
        <f t="shared" ca="1" si="636"/>
        <v/>
      </c>
    </row>
    <row r="5650" spans="191:193" ht="37.5" customHeight="1" x14ac:dyDescent="0.25">
      <c r="GI5650" s="237">
        <f t="shared" si="634"/>
        <v>0</v>
      </c>
      <c r="GJ5650" s="140" t="e">
        <f t="shared" ca="1" si="635"/>
        <v>#N/A</v>
      </c>
      <c r="GK5650" s="238" t="str">
        <f t="shared" ca="1" si="636"/>
        <v/>
      </c>
    </row>
    <row r="5651" spans="191:193" ht="37.5" customHeight="1" x14ac:dyDescent="0.25">
      <c r="GI5651" s="237">
        <f t="shared" si="634"/>
        <v>0</v>
      </c>
      <c r="GJ5651" s="140" t="e">
        <f t="shared" ca="1" si="635"/>
        <v>#N/A</v>
      </c>
      <c r="GK5651" s="238" t="str">
        <f t="shared" ca="1" si="636"/>
        <v/>
      </c>
    </row>
    <row r="5652" spans="191:193" ht="37.5" customHeight="1" x14ac:dyDescent="0.25">
      <c r="GI5652" s="237">
        <f t="shared" si="634"/>
        <v>0</v>
      </c>
      <c r="GJ5652" s="140" t="e">
        <f t="shared" ca="1" si="635"/>
        <v>#N/A</v>
      </c>
      <c r="GK5652" s="238" t="str">
        <f t="shared" ca="1" si="636"/>
        <v/>
      </c>
    </row>
    <row r="5653" spans="191:193" ht="37.5" customHeight="1" x14ac:dyDescent="0.25">
      <c r="GI5653" s="237">
        <f t="shared" si="634"/>
        <v>0</v>
      </c>
      <c r="GJ5653" s="140" t="e">
        <f t="shared" ca="1" si="635"/>
        <v>#N/A</v>
      </c>
      <c r="GK5653" s="238" t="str">
        <f t="shared" ca="1" si="636"/>
        <v/>
      </c>
    </row>
    <row r="5654" spans="191:193" ht="37.5" customHeight="1" x14ac:dyDescent="0.25">
      <c r="GI5654" s="237">
        <f t="shared" si="634"/>
        <v>0</v>
      </c>
      <c r="GJ5654" s="140" t="e">
        <f t="shared" ca="1" si="635"/>
        <v>#N/A</v>
      </c>
      <c r="GK5654" s="238" t="str">
        <f t="shared" ca="1" si="636"/>
        <v/>
      </c>
    </row>
    <row r="5655" spans="191:193" ht="37.5" customHeight="1" x14ac:dyDescent="0.25">
      <c r="GI5655" s="237">
        <f t="shared" si="634"/>
        <v>0</v>
      </c>
      <c r="GJ5655" s="140" t="e">
        <f t="shared" ca="1" si="635"/>
        <v>#N/A</v>
      </c>
      <c r="GK5655" s="238" t="str">
        <f t="shared" ca="1" si="636"/>
        <v/>
      </c>
    </row>
    <row r="5656" spans="191:193" ht="37.5" customHeight="1" x14ac:dyDescent="0.25">
      <c r="GI5656" s="237">
        <f t="shared" si="634"/>
        <v>0</v>
      </c>
      <c r="GJ5656" s="140" t="e">
        <f t="shared" ca="1" si="635"/>
        <v>#N/A</v>
      </c>
      <c r="GK5656" s="238" t="str">
        <f t="shared" ca="1" si="636"/>
        <v/>
      </c>
    </row>
    <row r="5657" spans="191:193" ht="37.5" customHeight="1" x14ac:dyDescent="0.25">
      <c r="GI5657" s="237">
        <f t="shared" si="634"/>
        <v>0</v>
      </c>
      <c r="GJ5657" s="140" t="e">
        <f t="shared" ca="1" si="635"/>
        <v>#N/A</v>
      </c>
      <c r="GK5657" s="238" t="str">
        <f t="shared" ca="1" si="636"/>
        <v/>
      </c>
    </row>
    <row r="5658" spans="191:193" ht="37.5" customHeight="1" x14ac:dyDescent="0.25">
      <c r="GI5658" s="237">
        <f t="shared" si="634"/>
        <v>0</v>
      </c>
      <c r="GJ5658" s="140" t="e">
        <f t="shared" ca="1" si="635"/>
        <v>#N/A</v>
      </c>
      <c r="GK5658" s="238" t="str">
        <f t="shared" ca="1" si="636"/>
        <v/>
      </c>
    </row>
    <row r="5659" spans="191:193" ht="37.5" customHeight="1" x14ac:dyDescent="0.25">
      <c r="GI5659" s="237">
        <f t="shared" si="634"/>
        <v>0</v>
      </c>
      <c r="GJ5659" s="140" t="e">
        <f t="shared" ca="1" si="635"/>
        <v>#N/A</v>
      </c>
      <c r="GK5659" s="238" t="str">
        <f t="shared" ca="1" si="636"/>
        <v/>
      </c>
    </row>
    <row r="5660" spans="191:193" ht="37.5" customHeight="1" x14ac:dyDescent="0.25">
      <c r="GI5660" s="237">
        <f t="shared" si="634"/>
        <v>0</v>
      </c>
      <c r="GJ5660" s="140" t="e">
        <f t="shared" ca="1" si="635"/>
        <v>#N/A</v>
      </c>
      <c r="GK5660" s="238" t="str">
        <f t="shared" ca="1" si="636"/>
        <v/>
      </c>
    </row>
    <row r="5661" spans="191:193" ht="37.5" customHeight="1" x14ac:dyDescent="0.25">
      <c r="GI5661" s="237">
        <f t="shared" si="634"/>
        <v>0</v>
      </c>
      <c r="GJ5661" s="140" t="e">
        <f t="shared" ca="1" si="635"/>
        <v>#N/A</v>
      </c>
      <c r="GK5661" s="238" t="str">
        <f t="shared" ca="1" si="636"/>
        <v/>
      </c>
    </row>
    <row r="5662" spans="191:193" ht="37.5" customHeight="1" x14ac:dyDescent="0.25">
      <c r="GI5662" s="237">
        <f t="shared" si="634"/>
        <v>0</v>
      </c>
      <c r="GJ5662" s="140" t="e">
        <f t="shared" ca="1" si="635"/>
        <v>#N/A</v>
      </c>
      <c r="GK5662" s="238" t="str">
        <f t="shared" ca="1" si="636"/>
        <v/>
      </c>
    </row>
    <row r="5663" spans="191:193" ht="37.5" customHeight="1" x14ac:dyDescent="0.25">
      <c r="GI5663" s="237">
        <f t="shared" si="634"/>
        <v>0</v>
      </c>
      <c r="GJ5663" s="140" t="e">
        <f t="shared" ca="1" si="635"/>
        <v>#N/A</v>
      </c>
      <c r="GK5663" s="238" t="str">
        <f t="shared" ca="1" si="636"/>
        <v/>
      </c>
    </row>
    <row r="5664" spans="191:193" ht="37.5" customHeight="1" x14ac:dyDescent="0.25">
      <c r="GI5664" s="237">
        <f t="shared" si="634"/>
        <v>0</v>
      </c>
      <c r="GJ5664" s="140" t="e">
        <f t="shared" ca="1" si="635"/>
        <v>#N/A</v>
      </c>
      <c r="GK5664" s="238" t="str">
        <f t="shared" ca="1" si="636"/>
        <v/>
      </c>
    </row>
    <row r="5665" spans="191:193" ht="37.5" customHeight="1" x14ac:dyDescent="0.25">
      <c r="GI5665" s="237">
        <f t="shared" si="634"/>
        <v>0</v>
      </c>
      <c r="GJ5665" s="140" t="e">
        <f t="shared" ca="1" si="635"/>
        <v>#N/A</v>
      </c>
      <c r="GK5665" s="238" t="str">
        <f t="shared" ca="1" si="636"/>
        <v/>
      </c>
    </row>
    <row r="5666" spans="191:193" ht="37.5" customHeight="1" x14ac:dyDescent="0.25">
      <c r="GI5666" s="237">
        <f t="shared" si="634"/>
        <v>0</v>
      </c>
      <c r="GJ5666" s="140" t="e">
        <f t="shared" ca="1" si="635"/>
        <v>#N/A</v>
      </c>
      <c r="GK5666" s="238" t="str">
        <f t="shared" ca="1" si="636"/>
        <v/>
      </c>
    </row>
    <row r="5667" spans="191:193" ht="37.5" customHeight="1" x14ac:dyDescent="0.25">
      <c r="GI5667" s="237">
        <f t="shared" si="634"/>
        <v>0</v>
      </c>
      <c r="GJ5667" s="140" t="e">
        <f t="shared" ca="1" si="635"/>
        <v>#N/A</v>
      </c>
      <c r="GK5667" s="238" t="str">
        <f t="shared" ca="1" si="636"/>
        <v/>
      </c>
    </row>
    <row r="5668" spans="191:193" ht="37.5" customHeight="1" x14ac:dyDescent="0.25">
      <c r="GI5668" s="237">
        <f t="shared" si="634"/>
        <v>0</v>
      </c>
      <c r="GJ5668" s="140" t="e">
        <f t="shared" ca="1" si="635"/>
        <v>#N/A</v>
      </c>
      <c r="GK5668" s="238" t="str">
        <f t="shared" ca="1" si="636"/>
        <v/>
      </c>
    </row>
    <row r="5669" spans="191:193" ht="37.5" customHeight="1" x14ac:dyDescent="0.25">
      <c r="GI5669" s="237">
        <f t="shared" si="634"/>
        <v>0</v>
      </c>
      <c r="GJ5669" s="140" t="e">
        <f t="shared" ca="1" si="635"/>
        <v>#N/A</v>
      </c>
      <c r="GK5669" s="238" t="str">
        <f t="shared" ca="1" si="636"/>
        <v/>
      </c>
    </row>
    <row r="5670" spans="191:193" ht="37.5" customHeight="1" x14ac:dyDescent="0.25">
      <c r="GI5670" s="237">
        <f t="shared" si="634"/>
        <v>0</v>
      </c>
      <c r="GJ5670" s="140" t="e">
        <f t="shared" ca="1" si="635"/>
        <v>#N/A</v>
      </c>
      <c r="GK5670" s="238" t="str">
        <f t="shared" ca="1" si="636"/>
        <v/>
      </c>
    </row>
    <row r="5671" spans="191:193" ht="37.5" customHeight="1" x14ac:dyDescent="0.25">
      <c r="GI5671" s="237">
        <f t="shared" si="634"/>
        <v>0</v>
      </c>
      <c r="GJ5671" s="140" t="e">
        <f t="shared" ca="1" si="635"/>
        <v>#N/A</v>
      </c>
      <c r="GK5671" s="238" t="str">
        <f t="shared" ca="1" si="636"/>
        <v/>
      </c>
    </row>
    <row r="5672" spans="191:193" ht="37.5" customHeight="1" x14ac:dyDescent="0.25">
      <c r="GI5672" s="237">
        <f t="shared" si="634"/>
        <v>0</v>
      </c>
      <c r="GJ5672" s="140" t="e">
        <f t="shared" ca="1" si="635"/>
        <v>#N/A</v>
      </c>
      <c r="GK5672" s="238" t="str">
        <f t="shared" ca="1" si="636"/>
        <v/>
      </c>
    </row>
    <row r="5673" spans="191:193" ht="37.5" customHeight="1" x14ac:dyDescent="0.25">
      <c r="GI5673" s="237">
        <f t="shared" si="634"/>
        <v>0</v>
      </c>
      <c r="GJ5673" s="140" t="e">
        <f t="shared" ca="1" si="635"/>
        <v>#N/A</v>
      </c>
      <c r="GK5673" s="238" t="str">
        <f t="shared" ca="1" si="636"/>
        <v/>
      </c>
    </row>
    <row r="5674" spans="191:193" ht="37.5" customHeight="1" x14ac:dyDescent="0.25">
      <c r="GI5674" s="237">
        <f t="shared" si="634"/>
        <v>0</v>
      </c>
      <c r="GJ5674" s="140" t="e">
        <f t="shared" ca="1" si="635"/>
        <v>#N/A</v>
      </c>
      <c r="GK5674" s="238" t="str">
        <f t="shared" ca="1" si="636"/>
        <v/>
      </c>
    </row>
    <row r="5675" spans="191:193" ht="37.5" customHeight="1" x14ac:dyDescent="0.25">
      <c r="GI5675" s="237">
        <f t="shared" si="634"/>
        <v>0</v>
      </c>
      <c r="GJ5675" s="140" t="e">
        <f t="shared" ca="1" si="635"/>
        <v>#N/A</v>
      </c>
      <c r="GK5675" s="238" t="str">
        <f t="shared" ca="1" si="636"/>
        <v/>
      </c>
    </row>
    <row r="5676" spans="191:193" ht="37.5" customHeight="1" x14ac:dyDescent="0.25">
      <c r="GI5676" s="237">
        <f t="shared" si="634"/>
        <v>0</v>
      </c>
      <c r="GJ5676" s="140" t="e">
        <f t="shared" ca="1" si="635"/>
        <v>#N/A</v>
      </c>
      <c r="GK5676" s="238" t="str">
        <f t="shared" ca="1" si="636"/>
        <v/>
      </c>
    </row>
    <row r="5677" spans="191:193" ht="37.5" customHeight="1" x14ac:dyDescent="0.25">
      <c r="GI5677" s="237">
        <f t="shared" si="634"/>
        <v>0</v>
      </c>
      <c r="GJ5677" s="140" t="e">
        <f t="shared" ca="1" si="635"/>
        <v>#N/A</v>
      </c>
      <c r="GK5677" s="238" t="str">
        <f t="shared" ca="1" si="636"/>
        <v/>
      </c>
    </row>
    <row r="5678" spans="191:193" ht="37.5" customHeight="1" x14ac:dyDescent="0.25">
      <c r="GI5678" s="237">
        <f t="shared" si="634"/>
        <v>0</v>
      </c>
      <c r="GJ5678" s="140" t="e">
        <f t="shared" ca="1" si="635"/>
        <v>#N/A</v>
      </c>
      <c r="GK5678" s="238" t="str">
        <f t="shared" ca="1" si="636"/>
        <v/>
      </c>
    </row>
    <row r="5679" spans="191:193" ht="37.5" customHeight="1" x14ac:dyDescent="0.25">
      <c r="GI5679" s="237">
        <f t="shared" si="634"/>
        <v>0</v>
      </c>
      <c r="GJ5679" s="140" t="e">
        <f t="shared" ca="1" si="635"/>
        <v>#N/A</v>
      </c>
      <c r="GK5679" s="238" t="str">
        <f t="shared" ca="1" si="636"/>
        <v/>
      </c>
    </row>
    <row r="5680" spans="191:193" ht="37.5" customHeight="1" x14ac:dyDescent="0.25">
      <c r="GI5680" s="237">
        <f t="shared" si="634"/>
        <v>0</v>
      </c>
      <c r="GJ5680" s="140" t="e">
        <f t="shared" ca="1" si="635"/>
        <v>#N/A</v>
      </c>
      <c r="GK5680" s="238" t="str">
        <f t="shared" ca="1" si="636"/>
        <v/>
      </c>
    </row>
    <row r="5681" spans="191:193" ht="37.5" customHeight="1" x14ac:dyDescent="0.25">
      <c r="GI5681" s="237">
        <f t="shared" si="634"/>
        <v>0</v>
      </c>
      <c r="GJ5681" s="140" t="e">
        <f t="shared" ca="1" si="635"/>
        <v>#N/A</v>
      </c>
      <c r="GK5681" s="238" t="str">
        <f t="shared" ca="1" si="636"/>
        <v/>
      </c>
    </row>
    <row r="5682" spans="191:193" ht="37.5" customHeight="1" x14ac:dyDescent="0.25">
      <c r="GI5682" s="237">
        <f t="shared" si="634"/>
        <v>0</v>
      </c>
      <c r="GJ5682" s="140" t="e">
        <f t="shared" ca="1" si="635"/>
        <v>#N/A</v>
      </c>
      <c r="GK5682" s="238" t="str">
        <f t="shared" ca="1" si="636"/>
        <v/>
      </c>
    </row>
    <row r="5683" spans="191:193" ht="37.5" customHeight="1" x14ac:dyDescent="0.25">
      <c r="GI5683" s="237">
        <f t="shared" si="634"/>
        <v>0</v>
      </c>
      <c r="GJ5683" s="140" t="e">
        <f t="shared" ca="1" si="635"/>
        <v>#N/A</v>
      </c>
      <c r="GK5683" s="238" t="str">
        <f t="shared" ca="1" si="636"/>
        <v/>
      </c>
    </row>
    <row r="5684" spans="191:193" ht="37.5" customHeight="1" x14ac:dyDescent="0.25">
      <c r="GI5684" s="237">
        <f t="shared" si="634"/>
        <v>0</v>
      </c>
      <c r="GJ5684" s="140" t="e">
        <f t="shared" ca="1" si="635"/>
        <v>#N/A</v>
      </c>
      <c r="GK5684" s="238" t="str">
        <f t="shared" ca="1" si="636"/>
        <v/>
      </c>
    </row>
    <row r="5685" spans="191:193" ht="37.5" customHeight="1" x14ac:dyDescent="0.25">
      <c r="GI5685" s="237">
        <f t="shared" si="634"/>
        <v>0</v>
      </c>
      <c r="GJ5685" s="140" t="e">
        <f t="shared" ca="1" si="635"/>
        <v>#N/A</v>
      </c>
      <c r="GK5685" s="238" t="str">
        <f t="shared" ca="1" si="636"/>
        <v/>
      </c>
    </row>
    <row r="5686" spans="191:193" ht="37.5" customHeight="1" x14ac:dyDescent="0.25">
      <c r="GI5686" s="237">
        <f t="shared" si="634"/>
        <v>0</v>
      </c>
      <c r="GJ5686" s="140" t="e">
        <f t="shared" ca="1" si="635"/>
        <v>#N/A</v>
      </c>
      <c r="GK5686" s="238" t="str">
        <f t="shared" ca="1" si="636"/>
        <v/>
      </c>
    </row>
    <row r="5687" spans="191:193" ht="37.5" customHeight="1" x14ac:dyDescent="0.25">
      <c r="GI5687" s="237">
        <f t="shared" si="634"/>
        <v>0</v>
      </c>
      <c r="GJ5687" s="140" t="e">
        <f t="shared" ca="1" si="635"/>
        <v>#N/A</v>
      </c>
      <c r="GK5687" s="238" t="str">
        <f t="shared" ca="1" si="636"/>
        <v/>
      </c>
    </row>
    <row r="5688" spans="191:193" ht="37.5" customHeight="1" x14ac:dyDescent="0.25">
      <c r="GI5688" s="237">
        <f t="shared" si="634"/>
        <v>0</v>
      </c>
      <c r="GJ5688" s="140" t="e">
        <f t="shared" ca="1" si="635"/>
        <v>#N/A</v>
      </c>
      <c r="GK5688" s="238" t="str">
        <f t="shared" ca="1" si="636"/>
        <v/>
      </c>
    </row>
    <row r="5689" spans="191:193" ht="37.5" customHeight="1" x14ac:dyDescent="0.25">
      <c r="GI5689" s="237">
        <f t="shared" si="634"/>
        <v>0</v>
      </c>
      <c r="GJ5689" s="140" t="e">
        <f t="shared" ca="1" si="635"/>
        <v>#N/A</v>
      </c>
      <c r="GK5689" s="238" t="str">
        <f t="shared" ca="1" si="636"/>
        <v/>
      </c>
    </row>
    <row r="5690" spans="191:193" ht="37.5" customHeight="1" x14ac:dyDescent="0.25">
      <c r="GI5690" s="237">
        <f t="shared" si="634"/>
        <v>0</v>
      </c>
      <c r="GJ5690" s="140" t="e">
        <f t="shared" ca="1" si="635"/>
        <v>#N/A</v>
      </c>
      <c r="GK5690" s="238" t="str">
        <f t="shared" ca="1" si="636"/>
        <v/>
      </c>
    </row>
    <row r="5691" spans="191:193" ht="37.5" customHeight="1" x14ac:dyDescent="0.25">
      <c r="GI5691" s="237">
        <f t="shared" si="634"/>
        <v>0</v>
      </c>
      <c r="GJ5691" s="140" t="e">
        <f t="shared" ca="1" si="635"/>
        <v>#N/A</v>
      </c>
      <c r="GK5691" s="238" t="str">
        <f t="shared" ca="1" si="636"/>
        <v/>
      </c>
    </row>
    <row r="5692" spans="191:193" ht="37.5" customHeight="1" x14ac:dyDescent="0.25">
      <c r="GI5692" s="237">
        <f t="shared" si="634"/>
        <v>0</v>
      </c>
      <c r="GJ5692" s="140" t="e">
        <f t="shared" ca="1" si="635"/>
        <v>#N/A</v>
      </c>
      <c r="GK5692" s="238" t="str">
        <f t="shared" ca="1" si="636"/>
        <v/>
      </c>
    </row>
    <row r="5693" spans="191:193" ht="37.5" customHeight="1" x14ac:dyDescent="0.25">
      <c r="GI5693" s="237">
        <f t="shared" si="634"/>
        <v>0</v>
      </c>
      <c r="GJ5693" s="140" t="e">
        <f t="shared" ca="1" si="635"/>
        <v>#N/A</v>
      </c>
      <c r="GK5693" s="238" t="str">
        <f t="shared" ca="1" si="636"/>
        <v/>
      </c>
    </row>
    <row r="5694" spans="191:193" ht="37.5" customHeight="1" x14ac:dyDescent="0.25">
      <c r="GI5694" s="237">
        <f t="shared" si="634"/>
        <v>0</v>
      </c>
      <c r="GJ5694" s="140" t="e">
        <f t="shared" ca="1" si="635"/>
        <v>#N/A</v>
      </c>
      <c r="GK5694" s="238" t="str">
        <f t="shared" ca="1" si="636"/>
        <v/>
      </c>
    </row>
    <row r="5695" spans="191:193" ht="37.5" customHeight="1" x14ac:dyDescent="0.25">
      <c r="GI5695" s="237">
        <f t="shared" si="634"/>
        <v>0</v>
      </c>
      <c r="GJ5695" s="140" t="e">
        <f t="shared" ca="1" si="635"/>
        <v>#N/A</v>
      </c>
      <c r="GK5695" s="238" t="str">
        <f t="shared" ca="1" si="636"/>
        <v/>
      </c>
    </row>
    <row r="5696" spans="191:193" ht="37.5" customHeight="1" x14ac:dyDescent="0.25">
      <c r="GI5696" s="237">
        <f t="shared" si="634"/>
        <v>0</v>
      </c>
      <c r="GJ5696" s="140" t="e">
        <f t="shared" ca="1" si="635"/>
        <v>#N/A</v>
      </c>
      <c r="GK5696" s="238" t="str">
        <f t="shared" ca="1" si="636"/>
        <v/>
      </c>
    </row>
    <row r="5697" spans="191:193" ht="37.5" customHeight="1" x14ac:dyDescent="0.25">
      <c r="GI5697" s="237">
        <f t="shared" si="634"/>
        <v>0</v>
      </c>
      <c r="GJ5697" s="140" t="e">
        <f t="shared" ca="1" si="635"/>
        <v>#N/A</v>
      </c>
      <c r="GK5697" s="238" t="str">
        <f t="shared" ca="1" si="636"/>
        <v/>
      </c>
    </row>
    <row r="5698" spans="191:193" ht="37.5" customHeight="1" x14ac:dyDescent="0.25">
      <c r="GI5698" s="237">
        <f t="shared" ref="GI5698:GI5761" si="637">INDEX(Matrix_Ausschluss,1+(ROW(A5697)-1)/COLUMNS(CS:GG),MOD(ROW(A5697)-1,COLUMNS(CS:GG))+1)</f>
        <v>0</v>
      </c>
      <c r="GJ5698" s="140" t="e">
        <f t="shared" ca="1" si="635"/>
        <v>#N/A</v>
      </c>
      <c r="GK5698" s="238" t="str">
        <f t="shared" ca="1" si="636"/>
        <v/>
      </c>
    </row>
    <row r="5699" spans="191:193" ht="37.5" customHeight="1" x14ac:dyDescent="0.25">
      <c r="GI5699" s="237">
        <f t="shared" si="637"/>
        <v>0</v>
      </c>
      <c r="GJ5699" s="140" t="e">
        <f t="shared" ref="GJ5699:GJ5762" ca="1" si="638">MATCH("*",OFFSET($GI$1,GJ5698,0,8650),0)+GJ5698</f>
        <v>#N/A</v>
      </c>
      <c r="GK5699" s="238" t="str">
        <f t="shared" ref="GK5699:GK5762" ca="1" si="639">IF(ISERROR($GJ5699),"",INDEX($GI$2:$GI$8650,$GJ5699-1,1))</f>
        <v/>
      </c>
    </row>
    <row r="5700" spans="191:193" ht="37.5" customHeight="1" x14ac:dyDescent="0.25">
      <c r="GI5700" s="237">
        <f t="shared" si="637"/>
        <v>0</v>
      </c>
      <c r="GJ5700" s="140" t="e">
        <f t="shared" ca="1" si="638"/>
        <v>#N/A</v>
      </c>
      <c r="GK5700" s="238" t="str">
        <f t="shared" ca="1" si="639"/>
        <v/>
      </c>
    </row>
    <row r="5701" spans="191:193" ht="37.5" customHeight="1" x14ac:dyDescent="0.25">
      <c r="GI5701" s="237">
        <f t="shared" si="637"/>
        <v>0</v>
      </c>
      <c r="GJ5701" s="140" t="e">
        <f t="shared" ca="1" si="638"/>
        <v>#N/A</v>
      </c>
      <c r="GK5701" s="238" t="str">
        <f t="shared" ca="1" si="639"/>
        <v/>
      </c>
    </row>
    <row r="5702" spans="191:193" ht="37.5" customHeight="1" x14ac:dyDescent="0.25">
      <c r="GI5702" s="237">
        <f t="shared" si="637"/>
        <v>0</v>
      </c>
      <c r="GJ5702" s="140" t="e">
        <f t="shared" ca="1" si="638"/>
        <v>#N/A</v>
      </c>
      <c r="GK5702" s="238" t="str">
        <f t="shared" ca="1" si="639"/>
        <v/>
      </c>
    </row>
    <row r="5703" spans="191:193" ht="37.5" customHeight="1" x14ac:dyDescent="0.25">
      <c r="GI5703" s="237">
        <f t="shared" si="637"/>
        <v>0</v>
      </c>
      <c r="GJ5703" s="140" t="e">
        <f t="shared" ca="1" si="638"/>
        <v>#N/A</v>
      </c>
      <c r="GK5703" s="238" t="str">
        <f t="shared" ca="1" si="639"/>
        <v/>
      </c>
    </row>
    <row r="5704" spans="191:193" ht="37.5" customHeight="1" x14ac:dyDescent="0.25">
      <c r="GI5704" s="237">
        <f t="shared" si="637"/>
        <v>0</v>
      </c>
      <c r="GJ5704" s="140" t="e">
        <f t="shared" ca="1" si="638"/>
        <v>#N/A</v>
      </c>
      <c r="GK5704" s="238" t="str">
        <f t="shared" ca="1" si="639"/>
        <v/>
      </c>
    </row>
    <row r="5705" spans="191:193" ht="37.5" customHeight="1" x14ac:dyDescent="0.25">
      <c r="GI5705" s="237">
        <f t="shared" si="637"/>
        <v>0</v>
      </c>
      <c r="GJ5705" s="140" t="e">
        <f t="shared" ca="1" si="638"/>
        <v>#N/A</v>
      </c>
      <c r="GK5705" s="238" t="str">
        <f t="shared" ca="1" si="639"/>
        <v/>
      </c>
    </row>
    <row r="5706" spans="191:193" ht="37.5" customHeight="1" x14ac:dyDescent="0.25">
      <c r="GI5706" s="237">
        <f t="shared" si="637"/>
        <v>0</v>
      </c>
      <c r="GJ5706" s="140" t="e">
        <f t="shared" ca="1" si="638"/>
        <v>#N/A</v>
      </c>
      <c r="GK5706" s="238" t="str">
        <f t="shared" ca="1" si="639"/>
        <v/>
      </c>
    </row>
    <row r="5707" spans="191:193" ht="37.5" customHeight="1" x14ac:dyDescent="0.25">
      <c r="GI5707" s="237">
        <f t="shared" si="637"/>
        <v>0</v>
      </c>
      <c r="GJ5707" s="140" t="e">
        <f t="shared" ca="1" si="638"/>
        <v>#N/A</v>
      </c>
      <c r="GK5707" s="238" t="str">
        <f t="shared" ca="1" si="639"/>
        <v/>
      </c>
    </row>
    <row r="5708" spans="191:193" ht="37.5" customHeight="1" x14ac:dyDescent="0.25">
      <c r="GI5708" s="237">
        <f t="shared" si="637"/>
        <v>0</v>
      </c>
      <c r="GJ5708" s="140" t="e">
        <f t="shared" ca="1" si="638"/>
        <v>#N/A</v>
      </c>
      <c r="GK5708" s="238" t="str">
        <f t="shared" ca="1" si="639"/>
        <v/>
      </c>
    </row>
    <row r="5709" spans="191:193" ht="37.5" customHeight="1" x14ac:dyDescent="0.25">
      <c r="GI5709" s="237">
        <f t="shared" si="637"/>
        <v>0</v>
      </c>
      <c r="GJ5709" s="140" t="e">
        <f t="shared" ca="1" si="638"/>
        <v>#N/A</v>
      </c>
      <c r="GK5709" s="238" t="str">
        <f t="shared" ca="1" si="639"/>
        <v/>
      </c>
    </row>
    <row r="5710" spans="191:193" ht="37.5" customHeight="1" x14ac:dyDescent="0.25">
      <c r="GI5710" s="237">
        <f t="shared" si="637"/>
        <v>0</v>
      </c>
      <c r="GJ5710" s="140" t="e">
        <f t="shared" ca="1" si="638"/>
        <v>#N/A</v>
      </c>
      <c r="GK5710" s="238" t="str">
        <f t="shared" ca="1" si="639"/>
        <v/>
      </c>
    </row>
    <row r="5711" spans="191:193" ht="37.5" customHeight="1" x14ac:dyDescent="0.25">
      <c r="GI5711" s="237">
        <f t="shared" si="637"/>
        <v>0</v>
      </c>
      <c r="GJ5711" s="140" t="e">
        <f t="shared" ca="1" si="638"/>
        <v>#N/A</v>
      </c>
      <c r="GK5711" s="238" t="str">
        <f t="shared" ca="1" si="639"/>
        <v/>
      </c>
    </row>
    <row r="5712" spans="191:193" ht="37.5" customHeight="1" x14ac:dyDescent="0.25">
      <c r="GI5712" s="237">
        <f t="shared" si="637"/>
        <v>0</v>
      </c>
      <c r="GJ5712" s="140" t="e">
        <f t="shared" ca="1" si="638"/>
        <v>#N/A</v>
      </c>
      <c r="GK5712" s="238" t="str">
        <f t="shared" ca="1" si="639"/>
        <v/>
      </c>
    </row>
    <row r="5713" spans="191:193" ht="37.5" customHeight="1" x14ac:dyDescent="0.25">
      <c r="GI5713" s="237">
        <f t="shared" si="637"/>
        <v>0</v>
      </c>
      <c r="GJ5713" s="140" t="e">
        <f t="shared" ca="1" si="638"/>
        <v>#N/A</v>
      </c>
      <c r="GK5713" s="238" t="str">
        <f t="shared" ca="1" si="639"/>
        <v/>
      </c>
    </row>
    <row r="5714" spans="191:193" ht="37.5" customHeight="1" x14ac:dyDescent="0.25">
      <c r="GI5714" s="237">
        <f t="shared" si="637"/>
        <v>0</v>
      </c>
      <c r="GJ5714" s="140" t="e">
        <f t="shared" ca="1" si="638"/>
        <v>#N/A</v>
      </c>
      <c r="GK5714" s="238" t="str">
        <f t="shared" ca="1" si="639"/>
        <v/>
      </c>
    </row>
    <row r="5715" spans="191:193" ht="37.5" customHeight="1" x14ac:dyDescent="0.25">
      <c r="GI5715" s="237">
        <f t="shared" si="637"/>
        <v>0</v>
      </c>
      <c r="GJ5715" s="140" t="e">
        <f t="shared" ca="1" si="638"/>
        <v>#N/A</v>
      </c>
      <c r="GK5715" s="238" t="str">
        <f t="shared" ca="1" si="639"/>
        <v/>
      </c>
    </row>
    <row r="5716" spans="191:193" ht="37.5" customHeight="1" x14ac:dyDescent="0.25">
      <c r="GI5716" s="237">
        <f t="shared" si="637"/>
        <v>0</v>
      </c>
      <c r="GJ5716" s="140" t="e">
        <f t="shared" ca="1" si="638"/>
        <v>#N/A</v>
      </c>
      <c r="GK5716" s="238" t="str">
        <f t="shared" ca="1" si="639"/>
        <v/>
      </c>
    </row>
    <row r="5717" spans="191:193" ht="37.5" customHeight="1" x14ac:dyDescent="0.25">
      <c r="GI5717" s="237">
        <f t="shared" si="637"/>
        <v>0</v>
      </c>
      <c r="GJ5717" s="140" t="e">
        <f t="shared" ca="1" si="638"/>
        <v>#N/A</v>
      </c>
      <c r="GK5717" s="238" t="str">
        <f t="shared" ca="1" si="639"/>
        <v/>
      </c>
    </row>
    <row r="5718" spans="191:193" ht="37.5" customHeight="1" x14ac:dyDescent="0.25">
      <c r="GI5718" s="237">
        <f t="shared" si="637"/>
        <v>0</v>
      </c>
      <c r="GJ5718" s="140" t="e">
        <f t="shared" ca="1" si="638"/>
        <v>#N/A</v>
      </c>
      <c r="GK5718" s="238" t="str">
        <f t="shared" ca="1" si="639"/>
        <v/>
      </c>
    </row>
    <row r="5719" spans="191:193" ht="37.5" customHeight="1" x14ac:dyDescent="0.25">
      <c r="GI5719" s="237">
        <f t="shared" si="637"/>
        <v>0</v>
      </c>
      <c r="GJ5719" s="140" t="e">
        <f t="shared" ca="1" si="638"/>
        <v>#N/A</v>
      </c>
      <c r="GK5719" s="238" t="str">
        <f t="shared" ca="1" si="639"/>
        <v/>
      </c>
    </row>
    <row r="5720" spans="191:193" ht="37.5" customHeight="1" x14ac:dyDescent="0.25">
      <c r="GI5720" s="237">
        <f t="shared" si="637"/>
        <v>0</v>
      </c>
      <c r="GJ5720" s="140" t="e">
        <f t="shared" ca="1" si="638"/>
        <v>#N/A</v>
      </c>
      <c r="GK5720" s="238" t="str">
        <f t="shared" ca="1" si="639"/>
        <v/>
      </c>
    </row>
    <row r="5721" spans="191:193" ht="37.5" customHeight="1" x14ac:dyDescent="0.25">
      <c r="GI5721" s="237">
        <f t="shared" si="637"/>
        <v>0</v>
      </c>
      <c r="GJ5721" s="140" t="e">
        <f t="shared" ca="1" si="638"/>
        <v>#N/A</v>
      </c>
      <c r="GK5721" s="238" t="str">
        <f t="shared" ca="1" si="639"/>
        <v/>
      </c>
    </row>
    <row r="5722" spans="191:193" ht="37.5" customHeight="1" x14ac:dyDescent="0.25">
      <c r="GI5722" s="237">
        <f t="shared" si="637"/>
        <v>0</v>
      </c>
      <c r="GJ5722" s="140" t="e">
        <f t="shared" ca="1" si="638"/>
        <v>#N/A</v>
      </c>
      <c r="GK5722" s="238" t="str">
        <f t="shared" ca="1" si="639"/>
        <v/>
      </c>
    </row>
    <row r="5723" spans="191:193" ht="37.5" customHeight="1" x14ac:dyDescent="0.25">
      <c r="GI5723" s="237">
        <f t="shared" si="637"/>
        <v>0</v>
      </c>
      <c r="GJ5723" s="140" t="e">
        <f t="shared" ca="1" si="638"/>
        <v>#N/A</v>
      </c>
      <c r="GK5723" s="238" t="str">
        <f t="shared" ca="1" si="639"/>
        <v/>
      </c>
    </row>
    <row r="5724" spans="191:193" ht="37.5" customHeight="1" x14ac:dyDescent="0.25">
      <c r="GI5724" s="237">
        <f t="shared" si="637"/>
        <v>0</v>
      </c>
      <c r="GJ5724" s="140" t="e">
        <f t="shared" ca="1" si="638"/>
        <v>#N/A</v>
      </c>
      <c r="GK5724" s="238" t="str">
        <f t="shared" ca="1" si="639"/>
        <v/>
      </c>
    </row>
    <row r="5725" spans="191:193" ht="37.5" customHeight="1" x14ac:dyDescent="0.25">
      <c r="GI5725" s="237">
        <f t="shared" si="637"/>
        <v>0</v>
      </c>
      <c r="GJ5725" s="140" t="e">
        <f t="shared" ca="1" si="638"/>
        <v>#N/A</v>
      </c>
      <c r="GK5725" s="238" t="str">
        <f t="shared" ca="1" si="639"/>
        <v/>
      </c>
    </row>
    <row r="5726" spans="191:193" ht="37.5" customHeight="1" x14ac:dyDescent="0.25">
      <c r="GI5726" s="237">
        <f t="shared" si="637"/>
        <v>0</v>
      </c>
      <c r="GJ5726" s="140" t="e">
        <f t="shared" ca="1" si="638"/>
        <v>#N/A</v>
      </c>
      <c r="GK5726" s="238" t="str">
        <f t="shared" ca="1" si="639"/>
        <v/>
      </c>
    </row>
    <row r="5727" spans="191:193" ht="37.5" customHeight="1" x14ac:dyDescent="0.25">
      <c r="GI5727" s="237">
        <f t="shared" si="637"/>
        <v>0</v>
      </c>
      <c r="GJ5727" s="140" t="e">
        <f t="shared" ca="1" si="638"/>
        <v>#N/A</v>
      </c>
      <c r="GK5727" s="238" t="str">
        <f t="shared" ca="1" si="639"/>
        <v/>
      </c>
    </row>
    <row r="5728" spans="191:193" ht="37.5" customHeight="1" x14ac:dyDescent="0.25">
      <c r="GI5728" s="237">
        <f t="shared" si="637"/>
        <v>0</v>
      </c>
      <c r="GJ5728" s="140" t="e">
        <f t="shared" ca="1" si="638"/>
        <v>#N/A</v>
      </c>
      <c r="GK5728" s="238" t="str">
        <f t="shared" ca="1" si="639"/>
        <v/>
      </c>
    </row>
    <row r="5729" spans="191:193" ht="37.5" customHeight="1" x14ac:dyDescent="0.25">
      <c r="GI5729" s="237">
        <f t="shared" si="637"/>
        <v>0</v>
      </c>
      <c r="GJ5729" s="140" t="e">
        <f t="shared" ca="1" si="638"/>
        <v>#N/A</v>
      </c>
      <c r="GK5729" s="238" t="str">
        <f t="shared" ca="1" si="639"/>
        <v/>
      </c>
    </row>
    <row r="5730" spans="191:193" ht="37.5" customHeight="1" x14ac:dyDescent="0.25">
      <c r="GI5730" s="237">
        <f t="shared" si="637"/>
        <v>0</v>
      </c>
      <c r="GJ5730" s="140" t="e">
        <f t="shared" ca="1" si="638"/>
        <v>#N/A</v>
      </c>
      <c r="GK5730" s="238" t="str">
        <f t="shared" ca="1" si="639"/>
        <v/>
      </c>
    </row>
    <row r="5731" spans="191:193" ht="37.5" customHeight="1" x14ac:dyDescent="0.25">
      <c r="GI5731" s="237">
        <f t="shared" si="637"/>
        <v>0</v>
      </c>
      <c r="GJ5731" s="140" t="e">
        <f t="shared" ca="1" si="638"/>
        <v>#N/A</v>
      </c>
      <c r="GK5731" s="238" t="str">
        <f t="shared" ca="1" si="639"/>
        <v/>
      </c>
    </row>
    <row r="5732" spans="191:193" ht="37.5" customHeight="1" x14ac:dyDescent="0.25">
      <c r="GI5732" s="237">
        <f t="shared" si="637"/>
        <v>0</v>
      </c>
      <c r="GJ5732" s="140" t="e">
        <f t="shared" ca="1" si="638"/>
        <v>#N/A</v>
      </c>
      <c r="GK5732" s="238" t="str">
        <f t="shared" ca="1" si="639"/>
        <v/>
      </c>
    </row>
    <row r="5733" spans="191:193" ht="37.5" customHeight="1" x14ac:dyDescent="0.25">
      <c r="GI5733" s="237">
        <f t="shared" si="637"/>
        <v>0</v>
      </c>
      <c r="GJ5733" s="140" t="e">
        <f t="shared" ca="1" si="638"/>
        <v>#N/A</v>
      </c>
      <c r="GK5733" s="238" t="str">
        <f t="shared" ca="1" si="639"/>
        <v/>
      </c>
    </row>
    <row r="5734" spans="191:193" ht="37.5" customHeight="1" x14ac:dyDescent="0.25">
      <c r="GI5734" s="237">
        <f t="shared" si="637"/>
        <v>0</v>
      </c>
      <c r="GJ5734" s="140" t="e">
        <f t="shared" ca="1" si="638"/>
        <v>#N/A</v>
      </c>
      <c r="GK5734" s="238" t="str">
        <f t="shared" ca="1" si="639"/>
        <v/>
      </c>
    </row>
    <row r="5735" spans="191:193" ht="37.5" customHeight="1" x14ac:dyDescent="0.25">
      <c r="GI5735" s="237">
        <f t="shared" si="637"/>
        <v>0</v>
      </c>
      <c r="GJ5735" s="140" t="e">
        <f t="shared" ca="1" si="638"/>
        <v>#N/A</v>
      </c>
      <c r="GK5735" s="238" t="str">
        <f t="shared" ca="1" si="639"/>
        <v/>
      </c>
    </row>
    <row r="5736" spans="191:193" ht="37.5" customHeight="1" x14ac:dyDescent="0.25">
      <c r="GI5736" s="237">
        <f t="shared" si="637"/>
        <v>0</v>
      </c>
      <c r="GJ5736" s="140" t="e">
        <f t="shared" ca="1" si="638"/>
        <v>#N/A</v>
      </c>
      <c r="GK5736" s="238" t="str">
        <f t="shared" ca="1" si="639"/>
        <v/>
      </c>
    </row>
    <row r="5737" spans="191:193" ht="37.5" customHeight="1" x14ac:dyDescent="0.25">
      <c r="GI5737" s="237">
        <f t="shared" si="637"/>
        <v>0</v>
      </c>
      <c r="GJ5737" s="140" t="e">
        <f t="shared" ca="1" si="638"/>
        <v>#N/A</v>
      </c>
      <c r="GK5737" s="238" t="str">
        <f t="shared" ca="1" si="639"/>
        <v/>
      </c>
    </row>
    <row r="5738" spans="191:193" ht="37.5" customHeight="1" x14ac:dyDescent="0.25">
      <c r="GI5738" s="237">
        <f t="shared" si="637"/>
        <v>0</v>
      </c>
      <c r="GJ5738" s="140" t="e">
        <f t="shared" ca="1" si="638"/>
        <v>#N/A</v>
      </c>
      <c r="GK5738" s="238" t="str">
        <f t="shared" ca="1" si="639"/>
        <v/>
      </c>
    </row>
    <row r="5739" spans="191:193" ht="37.5" customHeight="1" x14ac:dyDescent="0.25">
      <c r="GI5739" s="237">
        <f t="shared" si="637"/>
        <v>0</v>
      </c>
      <c r="GJ5739" s="140" t="e">
        <f t="shared" ca="1" si="638"/>
        <v>#N/A</v>
      </c>
      <c r="GK5739" s="238" t="str">
        <f t="shared" ca="1" si="639"/>
        <v/>
      </c>
    </row>
    <row r="5740" spans="191:193" ht="37.5" customHeight="1" x14ac:dyDescent="0.25">
      <c r="GI5740" s="237">
        <f t="shared" si="637"/>
        <v>0</v>
      </c>
      <c r="GJ5740" s="140" t="e">
        <f t="shared" ca="1" si="638"/>
        <v>#N/A</v>
      </c>
      <c r="GK5740" s="238" t="str">
        <f t="shared" ca="1" si="639"/>
        <v/>
      </c>
    </row>
    <row r="5741" spans="191:193" ht="37.5" customHeight="1" x14ac:dyDescent="0.25">
      <c r="GI5741" s="237">
        <f t="shared" si="637"/>
        <v>0</v>
      </c>
      <c r="GJ5741" s="140" t="e">
        <f t="shared" ca="1" si="638"/>
        <v>#N/A</v>
      </c>
      <c r="GK5741" s="238" t="str">
        <f t="shared" ca="1" si="639"/>
        <v/>
      </c>
    </row>
    <row r="5742" spans="191:193" ht="37.5" customHeight="1" x14ac:dyDescent="0.25">
      <c r="GI5742" s="237">
        <f t="shared" si="637"/>
        <v>0</v>
      </c>
      <c r="GJ5742" s="140" t="e">
        <f t="shared" ca="1" si="638"/>
        <v>#N/A</v>
      </c>
      <c r="GK5742" s="238" t="str">
        <f t="shared" ca="1" si="639"/>
        <v/>
      </c>
    </row>
    <row r="5743" spans="191:193" ht="37.5" customHeight="1" x14ac:dyDescent="0.25">
      <c r="GI5743" s="237">
        <f t="shared" si="637"/>
        <v>0</v>
      </c>
      <c r="GJ5743" s="140" t="e">
        <f t="shared" ca="1" si="638"/>
        <v>#N/A</v>
      </c>
      <c r="GK5743" s="238" t="str">
        <f t="shared" ca="1" si="639"/>
        <v/>
      </c>
    </row>
    <row r="5744" spans="191:193" ht="37.5" customHeight="1" x14ac:dyDescent="0.25">
      <c r="GI5744" s="237">
        <f t="shared" si="637"/>
        <v>0</v>
      </c>
      <c r="GJ5744" s="140" t="e">
        <f t="shared" ca="1" si="638"/>
        <v>#N/A</v>
      </c>
      <c r="GK5744" s="238" t="str">
        <f t="shared" ca="1" si="639"/>
        <v/>
      </c>
    </row>
    <row r="5745" spans="191:193" ht="37.5" customHeight="1" x14ac:dyDescent="0.25">
      <c r="GI5745" s="237">
        <f t="shared" si="637"/>
        <v>0</v>
      </c>
      <c r="GJ5745" s="140" t="e">
        <f t="shared" ca="1" si="638"/>
        <v>#N/A</v>
      </c>
      <c r="GK5745" s="238" t="str">
        <f t="shared" ca="1" si="639"/>
        <v/>
      </c>
    </row>
    <row r="5746" spans="191:193" ht="37.5" customHeight="1" x14ac:dyDescent="0.25">
      <c r="GI5746" s="237">
        <f t="shared" si="637"/>
        <v>0</v>
      </c>
      <c r="GJ5746" s="140" t="e">
        <f t="shared" ca="1" si="638"/>
        <v>#N/A</v>
      </c>
      <c r="GK5746" s="238" t="str">
        <f t="shared" ca="1" si="639"/>
        <v/>
      </c>
    </row>
    <row r="5747" spans="191:193" ht="37.5" customHeight="1" x14ac:dyDescent="0.25">
      <c r="GI5747" s="237">
        <f t="shared" si="637"/>
        <v>0</v>
      </c>
      <c r="GJ5747" s="140" t="e">
        <f t="shared" ca="1" si="638"/>
        <v>#N/A</v>
      </c>
      <c r="GK5747" s="238" t="str">
        <f t="shared" ca="1" si="639"/>
        <v/>
      </c>
    </row>
    <row r="5748" spans="191:193" ht="37.5" customHeight="1" x14ac:dyDescent="0.25">
      <c r="GI5748" s="237">
        <f t="shared" si="637"/>
        <v>0</v>
      </c>
      <c r="GJ5748" s="140" t="e">
        <f t="shared" ca="1" si="638"/>
        <v>#N/A</v>
      </c>
      <c r="GK5748" s="238" t="str">
        <f t="shared" ca="1" si="639"/>
        <v/>
      </c>
    </row>
    <row r="5749" spans="191:193" ht="37.5" customHeight="1" x14ac:dyDescent="0.25">
      <c r="GI5749" s="237">
        <f t="shared" si="637"/>
        <v>0</v>
      </c>
      <c r="GJ5749" s="140" t="e">
        <f t="shared" ca="1" si="638"/>
        <v>#N/A</v>
      </c>
      <c r="GK5749" s="238" t="str">
        <f t="shared" ca="1" si="639"/>
        <v/>
      </c>
    </row>
    <row r="5750" spans="191:193" ht="37.5" customHeight="1" x14ac:dyDescent="0.25">
      <c r="GI5750" s="237">
        <f t="shared" si="637"/>
        <v>0</v>
      </c>
      <c r="GJ5750" s="140" t="e">
        <f t="shared" ca="1" si="638"/>
        <v>#N/A</v>
      </c>
      <c r="GK5750" s="238" t="str">
        <f t="shared" ca="1" si="639"/>
        <v/>
      </c>
    </row>
    <row r="5751" spans="191:193" ht="37.5" customHeight="1" x14ac:dyDescent="0.25">
      <c r="GI5751" s="237">
        <f t="shared" si="637"/>
        <v>0</v>
      </c>
      <c r="GJ5751" s="140" t="e">
        <f t="shared" ca="1" si="638"/>
        <v>#N/A</v>
      </c>
      <c r="GK5751" s="238" t="str">
        <f t="shared" ca="1" si="639"/>
        <v/>
      </c>
    </row>
    <row r="5752" spans="191:193" ht="37.5" customHeight="1" x14ac:dyDescent="0.25">
      <c r="GI5752" s="237">
        <f t="shared" si="637"/>
        <v>0</v>
      </c>
      <c r="GJ5752" s="140" t="e">
        <f t="shared" ca="1" si="638"/>
        <v>#N/A</v>
      </c>
      <c r="GK5752" s="238" t="str">
        <f t="shared" ca="1" si="639"/>
        <v/>
      </c>
    </row>
    <row r="5753" spans="191:193" ht="37.5" customHeight="1" x14ac:dyDescent="0.25">
      <c r="GI5753" s="237">
        <f t="shared" si="637"/>
        <v>0</v>
      </c>
      <c r="GJ5753" s="140" t="e">
        <f t="shared" ca="1" si="638"/>
        <v>#N/A</v>
      </c>
      <c r="GK5753" s="238" t="str">
        <f t="shared" ca="1" si="639"/>
        <v/>
      </c>
    </row>
    <row r="5754" spans="191:193" ht="37.5" customHeight="1" x14ac:dyDescent="0.25">
      <c r="GI5754" s="237">
        <f t="shared" si="637"/>
        <v>0</v>
      </c>
      <c r="GJ5754" s="140" t="e">
        <f t="shared" ca="1" si="638"/>
        <v>#N/A</v>
      </c>
      <c r="GK5754" s="238" t="str">
        <f t="shared" ca="1" si="639"/>
        <v/>
      </c>
    </row>
    <row r="5755" spans="191:193" ht="37.5" customHeight="1" x14ac:dyDescent="0.25">
      <c r="GI5755" s="237">
        <f t="shared" si="637"/>
        <v>0</v>
      </c>
      <c r="GJ5755" s="140" t="e">
        <f t="shared" ca="1" si="638"/>
        <v>#N/A</v>
      </c>
      <c r="GK5755" s="238" t="str">
        <f t="shared" ca="1" si="639"/>
        <v/>
      </c>
    </row>
    <row r="5756" spans="191:193" ht="37.5" customHeight="1" x14ac:dyDescent="0.25">
      <c r="GI5756" s="237">
        <f t="shared" si="637"/>
        <v>0</v>
      </c>
      <c r="GJ5756" s="140" t="e">
        <f t="shared" ca="1" si="638"/>
        <v>#N/A</v>
      </c>
      <c r="GK5756" s="238" t="str">
        <f t="shared" ca="1" si="639"/>
        <v/>
      </c>
    </row>
    <row r="5757" spans="191:193" ht="37.5" customHeight="1" x14ac:dyDescent="0.25">
      <c r="GI5757" s="237">
        <f t="shared" si="637"/>
        <v>0</v>
      </c>
      <c r="GJ5757" s="140" t="e">
        <f t="shared" ca="1" si="638"/>
        <v>#N/A</v>
      </c>
      <c r="GK5757" s="238" t="str">
        <f t="shared" ca="1" si="639"/>
        <v/>
      </c>
    </row>
    <row r="5758" spans="191:193" ht="37.5" customHeight="1" x14ac:dyDescent="0.25">
      <c r="GI5758" s="237">
        <f t="shared" si="637"/>
        <v>0</v>
      </c>
      <c r="GJ5758" s="140" t="e">
        <f t="shared" ca="1" si="638"/>
        <v>#N/A</v>
      </c>
      <c r="GK5758" s="238" t="str">
        <f t="shared" ca="1" si="639"/>
        <v/>
      </c>
    </row>
    <row r="5759" spans="191:193" ht="37.5" customHeight="1" x14ac:dyDescent="0.25">
      <c r="GI5759" s="237">
        <f t="shared" si="637"/>
        <v>0</v>
      </c>
      <c r="GJ5759" s="140" t="e">
        <f t="shared" ca="1" si="638"/>
        <v>#N/A</v>
      </c>
      <c r="GK5759" s="238" t="str">
        <f t="shared" ca="1" si="639"/>
        <v/>
      </c>
    </row>
    <row r="5760" spans="191:193" ht="37.5" customHeight="1" x14ac:dyDescent="0.25">
      <c r="GI5760" s="237">
        <f t="shared" si="637"/>
        <v>0</v>
      </c>
      <c r="GJ5760" s="140" t="e">
        <f t="shared" ca="1" si="638"/>
        <v>#N/A</v>
      </c>
      <c r="GK5760" s="238" t="str">
        <f t="shared" ca="1" si="639"/>
        <v/>
      </c>
    </row>
    <row r="5761" spans="191:193" ht="37.5" customHeight="1" x14ac:dyDescent="0.25">
      <c r="GI5761" s="237">
        <f t="shared" si="637"/>
        <v>0</v>
      </c>
      <c r="GJ5761" s="140" t="e">
        <f t="shared" ca="1" si="638"/>
        <v>#N/A</v>
      </c>
      <c r="GK5761" s="238" t="str">
        <f t="shared" ca="1" si="639"/>
        <v/>
      </c>
    </row>
    <row r="5762" spans="191:193" ht="37.5" customHeight="1" x14ac:dyDescent="0.25">
      <c r="GI5762" s="237">
        <f t="shared" ref="GI5762:GI5825" si="640">INDEX(Matrix_Ausschluss,1+(ROW(A5761)-1)/COLUMNS(CS:GG),MOD(ROW(A5761)-1,COLUMNS(CS:GG))+1)</f>
        <v>0</v>
      </c>
      <c r="GJ5762" s="140" t="e">
        <f t="shared" ca="1" si="638"/>
        <v>#N/A</v>
      </c>
      <c r="GK5762" s="238" t="str">
        <f t="shared" ca="1" si="639"/>
        <v/>
      </c>
    </row>
    <row r="5763" spans="191:193" ht="37.5" customHeight="1" x14ac:dyDescent="0.25">
      <c r="GI5763" s="237">
        <f t="shared" si="640"/>
        <v>0</v>
      </c>
      <c r="GJ5763" s="140" t="e">
        <f t="shared" ref="GJ5763:GJ5826" ca="1" si="641">MATCH("*",OFFSET($GI$1,GJ5762,0,8650),0)+GJ5762</f>
        <v>#N/A</v>
      </c>
      <c r="GK5763" s="238" t="str">
        <f t="shared" ref="GK5763:GK5826" ca="1" si="642">IF(ISERROR($GJ5763),"",INDEX($GI$2:$GI$8650,$GJ5763-1,1))</f>
        <v/>
      </c>
    </row>
    <row r="5764" spans="191:193" ht="37.5" customHeight="1" x14ac:dyDescent="0.25">
      <c r="GI5764" s="237">
        <f t="shared" si="640"/>
        <v>0</v>
      </c>
      <c r="GJ5764" s="140" t="e">
        <f t="shared" ca="1" si="641"/>
        <v>#N/A</v>
      </c>
      <c r="GK5764" s="238" t="str">
        <f t="shared" ca="1" si="642"/>
        <v/>
      </c>
    </row>
    <row r="5765" spans="191:193" ht="37.5" customHeight="1" x14ac:dyDescent="0.25">
      <c r="GI5765" s="237">
        <f t="shared" si="640"/>
        <v>0</v>
      </c>
      <c r="GJ5765" s="140" t="e">
        <f t="shared" ca="1" si="641"/>
        <v>#N/A</v>
      </c>
      <c r="GK5765" s="238" t="str">
        <f t="shared" ca="1" si="642"/>
        <v/>
      </c>
    </row>
    <row r="5766" spans="191:193" ht="37.5" customHeight="1" x14ac:dyDescent="0.25">
      <c r="GI5766" s="237">
        <f t="shared" si="640"/>
        <v>0</v>
      </c>
      <c r="GJ5766" s="140" t="e">
        <f t="shared" ca="1" si="641"/>
        <v>#N/A</v>
      </c>
      <c r="GK5766" s="238" t="str">
        <f t="shared" ca="1" si="642"/>
        <v/>
      </c>
    </row>
    <row r="5767" spans="191:193" ht="37.5" customHeight="1" x14ac:dyDescent="0.25">
      <c r="GI5767" s="237">
        <f t="shared" si="640"/>
        <v>0</v>
      </c>
      <c r="GJ5767" s="140" t="e">
        <f t="shared" ca="1" si="641"/>
        <v>#N/A</v>
      </c>
      <c r="GK5767" s="238" t="str">
        <f t="shared" ca="1" si="642"/>
        <v/>
      </c>
    </row>
    <row r="5768" spans="191:193" ht="37.5" customHeight="1" x14ac:dyDescent="0.25">
      <c r="GI5768" s="237">
        <f t="shared" si="640"/>
        <v>0</v>
      </c>
      <c r="GJ5768" s="140" t="e">
        <f t="shared" ca="1" si="641"/>
        <v>#N/A</v>
      </c>
      <c r="GK5768" s="238" t="str">
        <f t="shared" ca="1" si="642"/>
        <v/>
      </c>
    </row>
    <row r="5769" spans="191:193" ht="37.5" customHeight="1" x14ac:dyDescent="0.25">
      <c r="GI5769" s="237">
        <f t="shared" si="640"/>
        <v>0</v>
      </c>
      <c r="GJ5769" s="140" t="e">
        <f t="shared" ca="1" si="641"/>
        <v>#N/A</v>
      </c>
      <c r="GK5769" s="238" t="str">
        <f t="shared" ca="1" si="642"/>
        <v/>
      </c>
    </row>
    <row r="5770" spans="191:193" ht="37.5" customHeight="1" x14ac:dyDescent="0.25">
      <c r="GI5770" s="237">
        <f t="shared" si="640"/>
        <v>0</v>
      </c>
      <c r="GJ5770" s="140" t="e">
        <f t="shared" ca="1" si="641"/>
        <v>#N/A</v>
      </c>
      <c r="GK5770" s="238" t="str">
        <f t="shared" ca="1" si="642"/>
        <v/>
      </c>
    </row>
    <row r="5771" spans="191:193" ht="37.5" customHeight="1" x14ac:dyDescent="0.25">
      <c r="GI5771" s="237">
        <f t="shared" si="640"/>
        <v>0</v>
      </c>
      <c r="GJ5771" s="140" t="e">
        <f t="shared" ca="1" si="641"/>
        <v>#N/A</v>
      </c>
      <c r="GK5771" s="238" t="str">
        <f t="shared" ca="1" si="642"/>
        <v/>
      </c>
    </row>
    <row r="5772" spans="191:193" ht="37.5" customHeight="1" x14ac:dyDescent="0.25">
      <c r="GI5772" s="237">
        <f t="shared" si="640"/>
        <v>0</v>
      </c>
      <c r="GJ5772" s="140" t="e">
        <f t="shared" ca="1" si="641"/>
        <v>#N/A</v>
      </c>
      <c r="GK5772" s="238" t="str">
        <f t="shared" ca="1" si="642"/>
        <v/>
      </c>
    </row>
    <row r="5773" spans="191:193" ht="37.5" customHeight="1" x14ac:dyDescent="0.25">
      <c r="GI5773" s="237">
        <f t="shared" si="640"/>
        <v>0</v>
      </c>
      <c r="GJ5773" s="140" t="e">
        <f t="shared" ca="1" si="641"/>
        <v>#N/A</v>
      </c>
      <c r="GK5773" s="238" t="str">
        <f t="shared" ca="1" si="642"/>
        <v/>
      </c>
    </row>
    <row r="5774" spans="191:193" ht="37.5" customHeight="1" x14ac:dyDescent="0.25">
      <c r="GI5774" s="237">
        <f t="shared" si="640"/>
        <v>0</v>
      </c>
      <c r="GJ5774" s="140" t="e">
        <f t="shared" ca="1" si="641"/>
        <v>#N/A</v>
      </c>
      <c r="GK5774" s="238" t="str">
        <f t="shared" ca="1" si="642"/>
        <v/>
      </c>
    </row>
    <row r="5775" spans="191:193" ht="37.5" customHeight="1" x14ac:dyDescent="0.25">
      <c r="GI5775" s="237">
        <f t="shared" si="640"/>
        <v>0</v>
      </c>
      <c r="GJ5775" s="140" t="e">
        <f t="shared" ca="1" si="641"/>
        <v>#N/A</v>
      </c>
      <c r="GK5775" s="238" t="str">
        <f t="shared" ca="1" si="642"/>
        <v/>
      </c>
    </row>
    <row r="5776" spans="191:193" ht="37.5" customHeight="1" x14ac:dyDescent="0.25">
      <c r="GI5776" s="237">
        <f t="shared" si="640"/>
        <v>0</v>
      </c>
      <c r="GJ5776" s="140" t="e">
        <f t="shared" ca="1" si="641"/>
        <v>#N/A</v>
      </c>
      <c r="GK5776" s="238" t="str">
        <f t="shared" ca="1" si="642"/>
        <v/>
      </c>
    </row>
    <row r="5777" spans="191:193" ht="37.5" customHeight="1" x14ac:dyDescent="0.25">
      <c r="GI5777" s="237">
        <f t="shared" si="640"/>
        <v>0</v>
      </c>
      <c r="GJ5777" s="140" t="e">
        <f t="shared" ca="1" si="641"/>
        <v>#N/A</v>
      </c>
      <c r="GK5777" s="238" t="str">
        <f t="shared" ca="1" si="642"/>
        <v/>
      </c>
    </row>
    <row r="5778" spans="191:193" ht="37.5" customHeight="1" x14ac:dyDescent="0.25">
      <c r="GI5778" s="237">
        <f t="shared" si="640"/>
        <v>0</v>
      </c>
      <c r="GJ5778" s="140" t="e">
        <f t="shared" ca="1" si="641"/>
        <v>#N/A</v>
      </c>
      <c r="GK5778" s="238" t="str">
        <f t="shared" ca="1" si="642"/>
        <v/>
      </c>
    </row>
    <row r="5779" spans="191:193" ht="37.5" customHeight="1" x14ac:dyDescent="0.25">
      <c r="GI5779" s="237">
        <f t="shared" si="640"/>
        <v>0</v>
      </c>
      <c r="GJ5779" s="140" t="e">
        <f t="shared" ca="1" si="641"/>
        <v>#N/A</v>
      </c>
      <c r="GK5779" s="238" t="str">
        <f t="shared" ca="1" si="642"/>
        <v/>
      </c>
    </row>
    <row r="5780" spans="191:193" ht="37.5" customHeight="1" x14ac:dyDescent="0.25">
      <c r="GI5780" s="237">
        <f t="shared" si="640"/>
        <v>0</v>
      </c>
      <c r="GJ5780" s="140" t="e">
        <f t="shared" ca="1" si="641"/>
        <v>#N/A</v>
      </c>
      <c r="GK5780" s="238" t="str">
        <f t="shared" ca="1" si="642"/>
        <v/>
      </c>
    </row>
    <row r="5781" spans="191:193" ht="37.5" customHeight="1" x14ac:dyDescent="0.25">
      <c r="GI5781" s="237">
        <f t="shared" si="640"/>
        <v>0</v>
      </c>
      <c r="GJ5781" s="140" t="e">
        <f t="shared" ca="1" si="641"/>
        <v>#N/A</v>
      </c>
      <c r="GK5781" s="238" t="str">
        <f t="shared" ca="1" si="642"/>
        <v/>
      </c>
    </row>
    <row r="5782" spans="191:193" ht="37.5" customHeight="1" x14ac:dyDescent="0.25">
      <c r="GI5782" s="237">
        <f t="shared" si="640"/>
        <v>0</v>
      </c>
      <c r="GJ5782" s="140" t="e">
        <f t="shared" ca="1" si="641"/>
        <v>#N/A</v>
      </c>
      <c r="GK5782" s="238" t="str">
        <f t="shared" ca="1" si="642"/>
        <v/>
      </c>
    </row>
    <row r="5783" spans="191:193" ht="37.5" customHeight="1" x14ac:dyDescent="0.25">
      <c r="GI5783" s="237">
        <f t="shared" si="640"/>
        <v>0</v>
      </c>
      <c r="GJ5783" s="140" t="e">
        <f t="shared" ca="1" si="641"/>
        <v>#N/A</v>
      </c>
      <c r="GK5783" s="238" t="str">
        <f t="shared" ca="1" si="642"/>
        <v/>
      </c>
    </row>
    <row r="5784" spans="191:193" ht="37.5" customHeight="1" x14ac:dyDescent="0.25">
      <c r="GI5784" s="237">
        <f t="shared" si="640"/>
        <v>0</v>
      </c>
      <c r="GJ5784" s="140" t="e">
        <f t="shared" ca="1" si="641"/>
        <v>#N/A</v>
      </c>
      <c r="GK5784" s="238" t="str">
        <f t="shared" ca="1" si="642"/>
        <v/>
      </c>
    </row>
    <row r="5785" spans="191:193" ht="37.5" customHeight="1" x14ac:dyDescent="0.25">
      <c r="GI5785" s="237">
        <f t="shared" si="640"/>
        <v>0</v>
      </c>
      <c r="GJ5785" s="140" t="e">
        <f t="shared" ca="1" si="641"/>
        <v>#N/A</v>
      </c>
      <c r="GK5785" s="238" t="str">
        <f t="shared" ca="1" si="642"/>
        <v/>
      </c>
    </row>
    <row r="5786" spans="191:193" ht="37.5" customHeight="1" x14ac:dyDescent="0.25">
      <c r="GI5786" s="237">
        <f t="shared" si="640"/>
        <v>0</v>
      </c>
      <c r="GJ5786" s="140" t="e">
        <f t="shared" ca="1" si="641"/>
        <v>#N/A</v>
      </c>
      <c r="GK5786" s="238" t="str">
        <f t="shared" ca="1" si="642"/>
        <v/>
      </c>
    </row>
    <row r="5787" spans="191:193" ht="37.5" customHeight="1" x14ac:dyDescent="0.25">
      <c r="GI5787" s="237">
        <f t="shared" si="640"/>
        <v>0</v>
      </c>
      <c r="GJ5787" s="140" t="e">
        <f t="shared" ca="1" si="641"/>
        <v>#N/A</v>
      </c>
      <c r="GK5787" s="238" t="str">
        <f t="shared" ca="1" si="642"/>
        <v/>
      </c>
    </row>
    <row r="5788" spans="191:193" ht="37.5" customHeight="1" x14ac:dyDescent="0.25">
      <c r="GI5788" s="237">
        <f t="shared" si="640"/>
        <v>0</v>
      </c>
      <c r="GJ5788" s="140" t="e">
        <f t="shared" ca="1" si="641"/>
        <v>#N/A</v>
      </c>
      <c r="GK5788" s="238" t="str">
        <f t="shared" ca="1" si="642"/>
        <v/>
      </c>
    </row>
    <row r="5789" spans="191:193" ht="37.5" customHeight="1" x14ac:dyDescent="0.25">
      <c r="GI5789" s="237">
        <f t="shared" si="640"/>
        <v>0</v>
      </c>
      <c r="GJ5789" s="140" t="e">
        <f t="shared" ca="1" si="641"/>
        <v>#N/A</v>
      </c>
      <c r="GK5789" s="238" t="str">
        <f t="shared" ca="1" si="642"/>
        <v/>
      </c>
    </row>
    <row r="5790" spans="191:193" ht="37.5" customHeight="1" x14ac:dyDescent="0.25">
      <c r="GI5790" s="237">
        <f t="shared" si="640"/>
        <v>0</v>
      </c>
      <c r="GJ5790" s="140" t="e">
        <f t="shared" ca="1" si="641"/>
        <v>#N/A</v>
      </c>
      <c r="GK5790" s="238" t="str">
        <f t="shared" ca="1" si="642"/>
        <v/>
      </c>
    </row>
    <row r="5791" spans="191:193" ht="37.5" customHeight="1" x14ac:dyDescent="0.25">
      <c r="GI5791" s="237">
        <f t="shared" si="640"/>
        <v>0</v>
      </c>
      <c r="GJ5791" s="140" t="e">
        <f t="shared" ca="1" si="641"/>
        <v>#N/A</v>
      </c>
      <c r="GK5791" s="238" t="str">
        <f t="shared" ca="1" si="642"/>
        <v/>
      </c>
    </row>
    <row r="5792" spans="191:193" ht="37.5" customHeight="1" x14ac:dyDescent="0.25">
      <c r="GI5792" s="237">
        <f t="shared" si="640"/>
        <v>0</v>
      </c>
      <c r="GJ5792" s="140" t="e">
        <f t="shared" ca="1" si="641"/>
        <v>#N/A</v>
      </c>
      <c r="GK5792" s="238" t="str">
        <f t="shared" ca="1" si="642"/>
        <v/>
      </c>
    </row>
    <row r="5793" spans="191:193" ht="37.5" customHeight="1" x14ac:dyDescent="0.25">
      <c r="GI5793" s="237">
        <f t="shared" si="640"/>
        <v>0</v>
      </c>
      <c r="GJ5793" s="140" t="e">
        <f t="shared" ca="1" si="641"/>
        <v>#N/A</v>
      </c>
      <c r="GK5793" s="238" t="str">
        <f t="shared" ca="1" si="642"/>
        <v/>
      </c>
    </row>
    <row r="5794" spans="191:193" ht="37.5" customHeight="1" x14ac:dyDescent="0.25">
      <c r="GI5794" s="237">
        <f t="shared" si="640"/>
        <v>0</v>
      </c>
      <c r="GJ5794" s="140" t="e">
        <f t="shared" ca="1" si="641"/>
        <v>#N/A</v>
      </c>
      <c r="GK5794" s="238" t="str">
        <f t="shared" ca="1" si="642"/>
        <v/>
      </c>
    </row>
    <row r="5795" spans="191:193" ht="37.5" customHeight="1" x14ac:dyDescent="0.25">
      <c r="GI5795" s="237">
        <f t="shared" si="640"/>
        <v>0</v>
      </c>
      <c r="GJ5795" s="140" t="e">
        <f t="shared" ca="1" si="641"/>
        <v>#N/A</v>
      </c>
      <c r="GK5795" s="238" t="str">
        <f t="shared" ca="1" si="642"/>
        <v/>
      </c>
    </row>
    <row r="5796" spans="191:193" ht="37.5" customHeight="1" x14ac:dyDescent="0.25">
      <c r="GI5796" s="237">
        <f t="shared" si="640"/>
        <v>0</v>
      </c>
      <c r="GJ5796" s="140" t="e">
        <f t="shared" ca="1" si="641"/>
        <v>#N/A</v>
      </c>
      <c r="GK5796" s="238" t="str">
        <f t="shared" ca="1" si="642"/>
        <v/>
      </c>
    </row>
    <row r="5797" spans="191:193" ht="37.5" customHeight="1" x14ac:dyDescent="0.25">
      <c r="GI5797" s="237">
        <f t="shared" si="640"/>
        <v>0</v>
      </c>
      <c r="GJ5797" s="140" t="e">
        <f t="shared" ca="1" si="641"/>
        <v>#N/A</v>
      </c>
      <c r="GK5797" s="238" t="str">
        <f t="shared" ca="1" si="642"/>
        <v/>
      </c>
    </row>
    <row r="5798" spans="191:193" ht="37.5" customHeight="1" x14ac:dyDescent="0.25">
      <c r="GI5798" s="237">
        <f t="shared" si="640"/>
        <v>0</v>
      </c>
      <c r="GJ5798" s="140" t="e">
        <f t="shared" ca="1" si="641"/>
        <v>#N/A</v>
      </c>
      <c r="GK5798" s="238" t="str">
        <f t="shared" ca="1" si="642"/>
        <v/>
      </c>
    </row>
    <row r="5799" spans="191:193" ht="37.5" customHeight="1" x14ac:dyDescent="0.25">
      <c r="GI5799" s="237">
        <f t="shared" si="640"/>
        <v>0</v>
      </c>
      <c r="GJ5799" s="140" t="e">
        <f t="shared" ca="1" si="641"/>
        <v>#N/A</v>
      </c>
      <c r="GK5799" s="238" t="str">
        <f t="shared" ca="1" si="642"/>
        <v/>
      </c>
    </row>
    <row r="5800" spans="191:193" ht="37.5" customHeight="1" x14ac:dyDescent="0.25">
      <c r="GI5800" s="237">
        <f t="shared" si="640"/>
        <v>0</v>
      </c>
      <c r="GJ5800" s="140" t="e">
        <f t="shared" ca="1" si="641"/>
        <v>#N/A</v>
      </c>
      <c r="GK5800" s="238" t="str">
        <f t="shared" ca="1" si="642"/>
        <v/>
      </c>
    </row>
    <row r="5801" spans="191:193" ht="37.5" customHeight="1" x14ac:dyDescent="0.25">
      <c r="GI5801" s="237">
        <f t="shared" si="640"/>
        <v>0</v>
      </c>
      <c r="GJ5801" s="140" t="e">
        <f t="shared" ca="1" si="641"/>
        <v>#N/A</v>
      </c>
      <c r="GK5801" s="238" t="str">
        <f t="shared" ca="1" si="642"/>
        <v/>
      </c>
    </row>
    <row r="5802" spans="191:193" ht="37.5" customHeight="1" x14ac:dyDescent="0.25">
      <c r="GI5802" s="237">
        <f t="shared" si="640"/>
        <v>0</v>
      </c>
      <c r="GJ5802" s="140" t="e">
        <f t="shared" ca="1" si="641"/>
        <v>#N/A</v>
      </c>
      <c r="GK5802" s="238" t="str">
        <f t="shared" ca="1" si="642"/>
        <v/>
      </c>
    </row>
    <row r="5803" spans="191:193" ht="37.5" customHeight="1" x14ac:dyDescent="0.25">
      <c r="GI5803" s="237">
        <f t="shared" si="640"/>
        <v>0</v>
      </c>
      <c r="GJ5803" s="140" t="e">
        <f t="shared" ca="1" si="641"/>
        <v>#N/A</v>
      </c>
      <c r="GK5803" s="238" t="str">
        <f t="shared" ca="1" si="642"/>
        <v/>
      </c>
    </row>
    <row r="5804" spans="191:193" ht="37.5" customHeight="1" x14ac:dyDescent="0.25">
      <c r="GI5804" s="237">
        <f t="shared" si="640"/>
        <v>0</v>
      </c>
      <c r="GJ5804" s="140" t="e">
        <f t="shared" ca="1" si="641"/>
        <v>#N/A</v>
      </c>
      <c r="GK5804" s="238" t="str">
        <f t="shared" ca="1" si="642"/>
        <v/>
      </c>
    </row>
    <row r="5805" spans="191:193" ht="37.5" customHeight="1" x14ac:dyDescent="0.25">
      <c r="GI5805" s="237">
        <f t="shared" si="640"/>
        <v>0</v>
      </c>
      <c r="GJ5805" s="140" t="e">
        <f t="shared" ca="1" si="641"/>
        <v>#N/A</v>
      </c>
      <c r="GK5805" s="238" t="str">
        <f t="shared" ca="1" si="642"/>
        <v/>
      </c>
    </row>
    <row r="5806" spans="191:193" ht="37.5" customHeight="1" x14ac:dyDescent="0.25">
      <c r="GI5806" s="237">
        <f t="shared" si="640"/>
        <v>0</v>
      </c>
      <c r="GJ5806" s="140" t="e">
        <f t="shared" ca="1" si="641"/>
        <v>#N/A</v>
      </c>
      <c r="GK5806" s="238" t="str">
        <f t="shared" ca="1" si="642"/>
        <v/>
      </c>
    </row>
    <row r="5807" spans="191:193" ht="37.5" customHeight="1" x14ac:dyDescent="0.25">
      <c r="GI5807" s="237">
        <f t="shared" si="640"/>
        <v>0</v>
      </c>
      <c r="GJ5807" s="140" t="e">
        <f t="shared" ca="1" si="641"/>
        <v>#N/A</v>
      </c>
      <c r="GK5807" s="238" t="str">
        <f t="shared" ca="1" si="642"/>
        <v/>
      </c>
    </row>
    <row r="5808" spans="191:193" ht="37.5" customHeight="1" x14ac:dyDescent="0.25">
      <c r="GI5808" s="237">
        <f t="shared" si="640"/>
        <v>0</v>
      </c>
      <c r="GJ5808" s="140" t="e">
        <f t="shared" ca="1" si="641"/>
        <v>#N/A</v>
      </c>
      <c r="GK5808" s="238" t="str">
        <f t="shared" ca="1" si="642"/>
        <v/>
      </c>
    </row>
    <row r="5809" spans="191:193" ht="37.5" customHeight="1" x14ac:dyDescent="0.25">
      <c r="GI5809" s="237">
        <f t="shared" si="640"/>
        <v>0</v>
      </c>
      <c r="GJ5809" s="140" t="e">
        <f t="shared" ca="1" si="641"/>
        <v>#N/A</v>
      </c>
      <c r="GK5809" s="238" t="str">
        <f t="shared" ca="1" si="642"/>
        <v/>
      </c>
    </row>
    <row r="5810" spans="191:193" ht="37.5" customHeight="1" x14ac:dyDescent="0.25">
      <c r="GI5810" s="237">
        <f t="shared" si="640"/>
        <v>0</v>
      </c>
      <c r="GJ5810" s="140" t="e">
        <f t="shared" ca="1" si="641"/>
        <v>#N/A</v>
      </c>
      <c r="GK5810" s="238" t="str">
        <f t="shared" ca="1" si="642"/>
        <v/>
      </c>
    </row>
    <row r="5811" spans="191:193" ht="37.5" customHeight="1" x14ac:dyDescent="0.25">
      <c r="GI5811" s="237">
        <f t="shared" si="640"/>
        <v>0</v>
      </c>
      <c r="GJ5811" s="140" t="e">
        <f t="shared" ca="1" si="641"/>
        <v>#N/A</v>
      </c>
      <c r="GK5811" s="238" t="str">
        <f t="shared" ca="1" si="642"/>
        <v/>
      </c>
    </row>
    <row r="5812" spans="191:193" ht="37.5" customHeight="1" x14ac:dyDescent="0.25">
      <c r="GI5812" s="237">
        <f t="shared" si="640"/>
        <v>0</v>
      </c>
      <c r="GJ5812" s="140" t="e">
        <f t="shared" ca="1" si="641"/>
        <v>#N/A</v>
      </c>
      <c r="GK5812" s="238" t="str">
        <f t="shared" ca="1" si="642"/>
        <v/>
      </c>
    </row>
    <row r="5813" spans="191:193" ht="37.5" customHeight="1" x14ac:dyDescent="0.25">
      <c r="GI5813" s="237">
        <f t="shared" si="640"/>
        <v>0</v>
      </c>
      <c r="GJ5813" s="140" t="e">
        <f t="shared" ca="1" si="641"/>
        <v>#N/A</v>
      </c>
      <c r="GK5813" s="238" t="str">
        <f t="shared" ca="1" si="642"/>
        <v/>
      </c>
    </row>
    <row r="5814" spans="191:193" ht="37.5" customHeight="1" x14ac:dyDescent="0.25">
      <c r="GI5814" s="237">
        <f t="shared" si="640"/>
        <v>0</v>
      </c>
      <c r="GJ5814" s="140" t="e">
        <f t="shared" ca="1" si="641"/>
        <v>#N/A</v>
      </c>
      <c r="GK5814" s="238" t="str">
        <f t="shared" ca="1" si="642"/>
        <v/>
      </c>
    </row>
    <row r="5815" spans="191:193" ht="37.5" customHeight="1" x14ac:dyDescent="0.25">
      <c r="GI5815" s="237">
        <f t="shared" si="640"/>
        <v>0</v>
      </c>
      <c r="GJ5815" s="140" t="e">
        <f t="shared" ca="1" si="641"/>
        <v>#N/A</v>
      </c>
      <c r="GK5815" s="238" t="str">
        <f t="shared" ca="1" si="642"/>
        <v/>
      </c>
    </row>
    <row r="5816" spans="191:193" ht="37.5" customHeight="1" x14ac:dyDescent="0.25">
      <c r="GI5816" s="237">
        <f t="shared" si="640"/>
        <v>0</v>
      </c>
      <c r="GJ5816" s="140" t="e">
        <f t="shared" ca="1" si="641"/>
        <v>#N/A</v>
      </c>
      <c r="GK5816" s="238" t="str">
        <f t="shared" ca="1" si="642"/>
        <v/>
      </c>
    </row>
    <row r="5817" spans="191:193" ht="37.5" customHeight="1" x14ac:dyDescent="0.25">
      <c r="GI5817" s="237">
        <f t="shared" si="640"/>
        <v>0</v>
      </c>
      <c r="GJ5817" s="140" t="e">
        <f t="shared" ca="1" si="641"/>
        <v>#N/A</v>
      </c>
      <c r="GK5817" s="238" t="str">
        <f t="shared" ca="1" si="642"/>
        <v/>
      </c>
    </row>
    <row r="5818" spans="191:193" ht="37.5" customHeight="1" x14ac:dyDescent="0.25">
      <c r="GI5818" s="237">
        <f t="shared" si="640"/>
        <v>0</v>
      </c>
      <c r="GJ5818" s="140" t="e">
        <f t="shared" ca="1" si="641"/>
        <v>#N/A</v>
      </c>
      <c r="GK5818" s="238" t="str">
        <f t="shared" ca="1" si="642"/>
        <v/>
      </c>
    </row>
    <row r="5819" spans="191:193" ht="37.5" customHeight="1" x14ac:dyDescent="0.25">
      <c r="GI5819" s="237">
        <f t="shared" si="640"/>
        <v>0</v>
      </c>
      <c r="GJ5819" s="140" t="e">
        <f t="shared" ca="1" si="641"/>
        <v>#N/A</v>
      </c>
      <c r="GK5819" s="238" t="str">
        <f t="shared" ca="1" si="642"/>
        <v/>
      </c>
    </row>
    <row r="5820" spans="191:193" ht="37.5" customHeight="1" x14ac:dyDescent="0.25">
      <c r="GI5820" s="237">
        <f t="shared" si="640"/>
        <v>0</v>
      </c>
      <c r="GJ5820" s="140" t="e">
        <f t="shared" ca="1" si="641"/>
        <v>#N/A</v>
      </c>
      <c r="GK5820" s="238" t="str">
        <f t="shared" ca="1" si="642"/>
        <v/>
      </c>
    </row>
    <row r="5821" spans="191:193" ht="37.5" customHeight="1" x14ac:dyDescent="0.25">
      <c r="GI5821" s="237">
        <f t="shared" si="640"/>
        <v>0</v>
      </c>
      <c r="GJ5821" s="140" t="e">
        <f t="shared" ca="1" si="641"/>
        <v>#N/A</v>
      </c>
      <c r="GK5821" s="238" t="str">
        <f t="shared" ca="1" si="642"/>
        <v/>
      </c>
    </row>
    <row r="5822" spans="191:193" ht="37.5" customHeight="1" x14ac:dyDescent="0.25">
      <c r="GI5822" s="237">
        <f t="shared" si="640"/>
        <v>0</v>
      </c>
      <c r="GJ5822" s="140" t="e">
        <f t="shared" ca="1" si="641"/>
        <v>#N/A</v>
      </c>
      <c r="GK5822" s="238" t="str">
        <f t="shared" ca="1" si="642"/>
        <v/>
      </c>
    </row>
    <row r="5823" spans="191:193" ht="37.5" customHeight="1" x14ac:dyDescent="0.25">
      <c r="GI5823" s="237">
        <f t="shared" si="640"/>
        <v>0</v>
      </c>
      <c r="GJ5823" s="140" t="e">
        <f t="shared" ca="1" si="641"/>
        <v>#N/A</v>
      </c>
      <c r="GK5823" s="238" t="str">
        <f t="shared" ca="1" si="642"/>
        <v/>
      </c>
    </row>
    <row r="5824" spans="191:193" ht="37.5" customHeight="1" x14ac:dyDescent="0.25">
      <c r="GI5824" s="237">
        <f t="shared" si="640"/>
        <v>0</v>
      </c>
      <c r="GJ5824" s="140" t="e">
        <f t="shared" ca="1" si="641"/>
        <v>#N/A</v>
      </c>
      <c r="GK5824" s="238" t="str">
        <f t="shared" ca="1" si="642"/>
        <v/>
      </c>
    </row>
    <row r="5825" spans="191:193" ht="37.5" customHeight="1" x14ac:dyDescent="0.25">
      <c r="GI5825" s="237">
        <f t="shared" si="640"/>
        <v>0</v>
      </c>
      <c r="GJ5825" s="140" t="e">
        <f t="shared" ca="1" si="641"/>
        <v>#N/A</v>
      </c>
      <c r="GK5825" s="238" t="str">
        <f t="shared" ca="1" si="642"/>
        <v/>
      </c>
    </row>
    <row r="5826" spans="191:193" ht="37.5" customHeight="1" x14ac:dyDescent="0.25">
      <c r="GI5826" s="237">
        <f t="shared" ref="GI5826:GI5889" si="643">INDEX(Matrix_Ausschluss,1+(ROW(A5825)-1)/COLUMNS(CS:GG),MOD(ROW(A5825)-1,COLUMNS(CS:GG))+1)</f>
        <v>0</v>
      </c>
      <c r="GJ5826" s="140" t="e">
        <f t="shared" ca="1" si="641"/>
        <v>#N/A</v>
      </c>
      <c r="GK5826" s="238" t="str">
        <f t="shared" ca="1" si="642"/>
        <v/>
      </c>
    </row>
    <row r="5827" spans="191:193" ht="37.5" customHeight="1" x14ac:dyDescent="0.25">
      <c r="GI5827" s="237">
        <f t="shared" si="643"/>
        <v>0</v>
      </c>
      <c r="GJ5827" s="140" t="e">
        <f t="shared" ref="GJ5827:GJ5890" ca="1" si="644">MATCH("*",OFFSET($GI$1,GJ5826,0,8650),0)+GJ5826</f>
        <v>#N/A</v>
      </c>
      <c r="GK5827" s="238" t="str">
        <f t="shared" ref="GK5827:GK5890" ca="1" si="645">IF(ISERROR($GJ5827),"",INDEX($GI$2:$GI$8650,$GJ5827-1,1))</f>
        <v/>
      </c>
    </row>
    <row r="5828" spans="191:193" ht="37.5" customHeight="1" x14ac:dyDescent="0.25">
      <c r="GI5828" s="237">
        <f t="shared" si="643"/>
        <v>0</v>
      </c>
      <c r="GJ5828" s="140" t="e">
        <f t="shared" ca="1" si="644"/>
        <v>#N/A</v>
      </c>
      <c r="GK5828" s="238" t="str">
        <f t="shared" ca="1" si="645"/>
        <v/>
      </c>
    </row>
    <row r="5829" spans="191:193" ht="37.5" customHeight="1" x14ac:dyDescent="0.25">
      <c r="GI5829" s="237">
        <f t="shared" si="643"/>
        <v>0</v>
      </c>
      <c r="GJ5829" s="140" t="e">
        <f t="shared" ca="1" si="644"/>
        <v>#N/A</v>
      </c>
      <c r="GK5829" s="238" t="str">
        <f t="shared" ca="1" si="645"/>
        <v/>
      </c>
    </row>
    <row r="5830" spans="191:193" ht="37.5" customHeight="1" x14ac:dyDescent="0.25">
      <c r="GI5830" s="237">
        <f t="shared" si="643"/>
        <v>0</v>
      </c>
      <c r="GJ5830" s="140" t="e">
        <f t="shared" ca="1" si="644"/>
        <v>#N/A</v>
      </c>
      <c r="GK5830" s="238" t="str">
        <f t="shared" ca="1" si="645"/>
        <v/>
      </c>
    </row>
    <row r="5831" spans="191:193" ht="37.5" customHeight="1" x14ac:dyDescent="0.25">
      <c r="GI5831" s="237">
        <f t="shared" si="643"/>
        <v>0</v>
      </c>
      <c r="GJ5831" s="140" t="e">
        <f t="shared" ca="1" si="644"/>
        <v>#N/A</v>
      </c>
      <c r="GK5831" s="238" t="str">
        <f t="shared" ca="1" si="645"/>
        <v/>
      </c>
    </row>
    <row r="5832" spans="191:193" ht="37.5" customHeight="1" x14ac:dyDescent="0.25">
      <c r="GI5832" s="237">
        <f t="shared" si="643"/>
        <v>0</v>
      </c>
      <c r="GJ5832" s="140" t="e">
        <f t="shared" ca="1" si="644"/>
        <v>#N/A</v>
      </c>
      <c r="GK5832" s="238" t="str">
        <f t="shared" ca="1" si="645"/>
        <v/>
      </c>
    </row>
    <row r="5833" spans="191:193" ht="37.5" customHeight="1" x14ac:dyDescent="0.25">
      <c r="GI5833" s="237">
        <f t="shared" si="643"/>
        <v>0</v>
      </c>
      <c r="GJ5833" s="140" t="e">
        <f t="shared" ca="1" si="644"/>
        <v>#N/A</v>
      </c>
      <c r="GK5833" s="238" t="str">
        <f t="shared" ca="1" si="645"/>
        <v/>
      </c>
    </row>
    <row r="5834" spans="191:193" ht="37.5" customHeight="1" x14ac:dyDescent="0.25">
      <c r="GI5834" s="237">
        <f t="shared" si="643"/>
        <v>0</v>
      </c>
      <c r="GJ5834" s="140" t="e">
        <f t="shared" ca="1" si="644"/>
        <v>#N/A</v>
      </c>
      <c r="GK5834" s="238" t="str">
        <f t="shared" ca="1" si="645"/>
        <v/>
      </c>
    </row>
    <row r="5835" spans="191:193" ht="37.5" customHeight="1" x14ac:dyDescent="0.25">
      <c r="GI5835" s="237">
        <f t="shared" si="643"/>
        <v>0</v>
      </c>
      <c r="GJ5835" s="140" t="e">
        <f t="shared" ca="1" si="644"/>
        <v>#N/A</v>
      </c>
      <c r="GK5835" s="238" t="str">
        <f t="shared" ca="1" si="645"/>
        <v/>
      </c>
    </row>
    <row r="5836" spans="191:193" ht="37.5" customHeight="1" x14ac:dyDescent="0.25">
      <c r="GI5836" s="237">
        <f t="shared" si="643"/>
        <v>0</v>
      </c>
      <c r="GJ5836" s="140" t="e">
        <f t="shared" ca="1" si="644"/>
        <v>#N/A</v>
      </c>
      <c r="GK5836" s="238" t="str">
        <f t="shared" ca="1" si="645"/>
        <v/>
      </c>
    </row>
    <row r="5837" spans="191:193" ht="37.5" customHeight="1" x14ac:dyDescent="0.25">
      <c r="GI5837" s="237">
        <f t="shared" si="643"/>
        <v>0</v>
      </c>
      <c r="GJ5837" s="140" t="e">
        <f t="shared" ca="1" si="644"/>
        <v>#N/A</v>
      </c>
      <c r="GK5837" s="238" t="str">
        <f t="shared" ca="1" si="645"/>
        <v/>
      </c>
    </row>
    <row r="5838" spans="191:193" ht="37.5" customHeight="1" x14ac:dyDescent="0.25">
      <c r="GI5838" s="237">
        <f t="shared" si="643"/>
        <v>0</v>
      </c>
      <c r="GJ5838" s="140" t="e">
        <f t="shared" ca="1" si="644"/>
        <v>#N/A</v>
      </c>
      <c r="GK5838" s="238" t="str">
        <f t="shared" ca="1" si="645"/>
        <v/>
      </c>
    </row>
    <row r="5839" spans="191:193" ht="37.5" customHeight="1" x14ac:dyDescent="0.25">
      <c r="GI5839" s="237">
        <f t="shared" si="643"/>
        <v>0</v>
      </c>
      <c r="GJ5839" s="140" t="e">
        <f t="shared" ca="1" si="644"/>
        <v>#N/A</v>
      </c>
      <c r="GK5839" s="238" t="str">
        <f t="shared" ca="1" si="645"/>
        <v/>
      </c>
    </row>
    <row r="5840" spans="191:193" ht="37.5" customHeight="1" x14ac:dyDescent="0.25">
      <c r="GI5840" s="237">
        <f t="shared" si="643"/>
        <v>0</v>
      </c>
      <c r="GJ5840" s="140" t="e">
        <f t="shared" ca="1" si="644"/>
        <v>#N/A</v>
      </c>
      <c r="GK5840" s="238" t="str">
        <f t="shared" ca="1" si="645"/>
        <v/>
      </c>
    </row>
    <row r="5841" spans="191:193" ht="37.5" customHeight="1" x14ac:dyDescent="0.25">
      <c r="GI5841" s="237">
        <f t="shared" si="643"/>
        <v>0</v>
      </c>
      <c r="GJ5841" s="140" t="e">
        <f t="shared" ca="1" si="644"/>
        <v>#N/A</v>
      </c>
      <c r="GK5841" s="238" t="str">
        <f t="shared" ca="1" si="645"/>
        <v/>
      </c>
    </row>
    <row r="5842" spans="191:193" ht="37.5" customHeight="1" x14ac:dyDescent="0.25">
      <c r="GI5842" s="237">
        <f t="shared" si="643"/>
        <v>0</v>
      </c>
      <c r="GJ5842" s="140" t="e">
        <f t="shared" ca="1" si="644"/>
        <v>#N/A</v>
      </c>
      <c r="GK5842" s="238" t="str">
        <f t="shared" ca="1" si="645"/>
        <v/>
      </c>
    </row>
    <row r="5843" spans="191:193" ht="37.5" customHeight="1" x14ac:dyDescent="0.25">
      <c r="GI5843" s="237">
        <f t="shared" si="643"/>
        <v>0</v>
      </c>
      <c r="GJ5843" s="140" t="e">
        <f t="shared" ca="1" si="644"/>
        <v>#N/A</v>
      </c>
      <c r="GK5843" s="238" t="str">
        <f t="shared" ca="1" si="645"/>
        <v/>
      </c>
    </row>
    <row r="5844" spans="191:193" ht="37.5" customHeight="1" x14ac:dyDescent="0.25">
      <c r="GI5844" s="237">
        <f t="shared" si="643"/>
        <v>0</v>
      </c>
      <c r="GJ5844" s="140" t="e">
        <f t="shared" ca="1" si="644"/>
        <v>#N/A</v>
      </c>
      <c r="GK5844" s="238" t="str">
        <f t="shared" ca="1" si="645"/>
        <v/>
      </c>
    </row>
    <row r="5845" spans="191:193" ht="37.5" customHeight="1" x14ac:dyDescent="0.25">
      <c r="GI5845" s="237">
        <f t="shared" si="643"/>
        <v>0</v>
      </c>
      <c r="GJ5845" s="140" t="e">
        <f t="shared" ca="1" si="644"/>
        <v>#N/A</v>
      </c>
      <c r="GK5845" s="238" t="str">
        <f t="shared" ca="1" si="645"/>
        <v/>
      </c>
    </row>
    <row r="5846" spans="191:193" ht="37.5" customHeight="1" x14ac:dyDescent="0.25">
      <c r="GI5846" s="237">
        <f t="shared" si="643"/>
        <v>0</v>
      </c>
      <c r="GJ5846" s="140" t="e">
        <f t="shared" ca="1" si="644"/>
        <v>#N/A</v>
      </c>
      <c r="GK5846" s="238" t="str">
        <f t="shared" ca="1" si="645"/>
        <v/>
      </c>
    </row>
    <row r="5847" spans="191:193" ht="37.5" customHeight="1" x14ac:dyDescent="0.25">
      <c r="GI5847" s="237">
        <f t="shared" si="643"/>
        <v>0</v>
      </c>
      <c r="GJ5847" s="140" t="e">
        <f t="shared" ca="1" si="644"/>
        <v>#N/A</v>
      </c>
      <c r="GK5847" s="238" t="str">
        <f t="shared" ca="1" si="645"/>
        <v/>
      </c>
    </row>
    <row r="5848" spans="191:193" ht="37.5" customHeight="1" x14ac:dyDescent="0.25">
      <c r="GI5848" s="237">
        <f t="shared" si="643"/>
        <v>0</v>
      </c>
      <c r="GJ5848" s="140" t="e">
        <f t="shared" ca="1" si="644"/>
        <v>#N/A</v>
      </c>
      <c r="GK5848" s="238" t="str">
        <f t="shared" ca="1" si="645"/>
        <v/>
      </c>
    </row>
    <row r="5849" spans="191:193" ht="37.5" customHeight="1" x14ac:dyDescent="0.25">
      <c r="GI5849" s="237">
        <f t="shared" si="643"/>
        <v>0</v>
      </c>
      <c r="GJ5849" s="140" t="e">
        <f t="shared" ca="1" si="644"/>
        <v>#N/A</v>
      </c>
      <c r="GK5849" s="238" t="str">
        <f t="shared" ca="1" si="645"/>
        <v/>
      </c>
    </row>
    <row r="5850" spans="191:193" ht="37.5" customHeight="1" x14ac:dyDescent="0.25">
      <c r="GI5850" s="237">
        <f t="shared" si="643"/>
        <v>0</v>
      </c>
      <c r="GJ5850" s="140" t="e">
        <f t="shared" ca="1" si="644"/>
        <v>#N/A</v>
      </c>
      <c r="GK5850" s="238" t="str">
        <f t="shared" ca="1" si="645"/>
        <v/>
      </c>
    </row>
    <row r="5851" spans="191:193" ht="37.5" customHeight="1" x14ac:dyDescent="0.25">
      <c r="GI5851" s="237">
        <f t="shared" si="643"/>
        <v>0</v>
      </c>
      <c r="GJ5851" s="140" t="e">
        <f t="shared" ca="1" si="644"/>
        <v>#N/A</v>
      </c>
      <c r="GK5851" s="238" t="str">
        <f t="shared" ca="1" si="645"/>
        <v/>
      </c>
    </row>
    <row r="5852" spans="191:193" ht="37.5" customHeight="1" x14ac:dyDescent="0.25">
      <c r="GI5852" s="237">
        <f t="shared" si="643"/>
        <v>0</v>
      </c>
      <c r="GJ5852" s="140" t="e">
        <f t="shared" ca="1" si="644"/>
        <v>#N/A</v>
      </c>
      <c r="GK5852" s="238" t="str">
        <f t="shared" ca="1" si="645"/>
        <v/>
      </c>
    </row>
    <row r="5853" spans="191:193" ht="37.5" customHeight="1" x14ac:dyDescent="0.25">
      <c r="GI5853" s="237">
        <f t="shared" si="643"/>
        <v>0</v>
      </c>
      <c r="GJ5853" s="140" t="e">
        <f t="shared" ca="1" si="644"/>
        <v>#N/A</v>
      </c>
      <c r="GK5853" s="238" t="str">
        <f t="shared" ca="1" si="645"/>
        <v/>
      </c>
    </row>
    <row r="5854" spans="191:193" ht="37.5" customHeight="1" x14ac:dyDescent="0.25">
      <c r="GI5854" s="237">
        <f t="shared" si="643"/>
        <v>0</v>
      </c>
      <c r="GJ5854" s="140" t="e">
        <f t="shared" ca="1" si="644"/>
        <v>#N/A</v>
      </c>
      <c r="GK5854" s="238" t="str">
        <f t="shared" ca="1" si="645"/>
        <v/>
      </c>
    </row>
    <row r="5855" spans="191:193" ht="37.5" customHeight="1" x14ac:dyDescent="0.25">
      <c r="GI5855" s="237">
        <f t="shared" si="643"/>
        <v>0</v>
      </c>
      <c r="GJ5855" s="140" t="e">
        <f t="shared" ca="1" si="644"/>
        <v>#N/A</v>
      </c>
      <c r="GK5855" s="238" t="str">
        <f t="shared" ca="1" si="645"/>
        <v/>
      </c>
    </row>
    <row r="5856" spans="191:193" ht="37.5" customHeight="1" x14ac:dyDescent="0.25">
      <c r="GI5856" s="237">
        <f t="shared" si="643"/>
        <v>0</v>
      </c>
      <c r="GJ5856" s="140" t="e">
        <f t="shared" ca="1" si="644"/>
        <v>#N/A</v>
      </c>
      <c r="GK5856" s="238" t="str">
        <f t="shared" ca="1" si="645"/>
        <v/>
      </c>
    </row>
    <row r="5857" spans="191:193" ht="37.5" customHeight="1" x14ac:dyDescent="0.25">
      <c r="GI5857" s="237">
        <f t="shared" si="643"/>
        <v>0</v>
      </c>
      <c r="GJ5857" s="140" t="e">
        <f t="shared" ca="1" si="644"/>
        <v>#N/A</v>
      </c>
      <c r="GK5857" s="238" t="str">
        <f t="shared" ca="1" si="645"/>
        <v/>
      </c>
    </row>
    <row r="5858" spans="191:193" ht="37.5" customHeight="1" x14ac:dyDescent="0.25">
      <c r="GI5858" s="237">
        <f t="shared" si="643"/>
        <v>0</v>
      </c>
      <c r="GJ5858" s="140" t="e">
        <f t="shared" ca="1" si="644"/>
        <v>#N/A</v>
      </c>
      <c r="GK5858" s="238" t="str">
        <f t="shared" ca="1" si="645"/>
        <v/>
      </c>
    </row>
    <row r="5859" spans="191:193" ht="37.5" customHeight="1" x14ac:dyDescent="0.25">
      <c r="GI5859" s="237">
        <f t="shared" si="643"/>
        <v>0</v>
      </c>
      <c r="GJ5859" s="140" t="e">
        <f t="shared" ca="1" si="644"/>
        <v>#N/A</v>
      </c>
      <c r="GK5859" s="238" t="str">
        <f t="shared" ca="1" si="645"/>
        <v/>
      </c>
    </row>
    <row r="5860" spans="191:193" ht="37.5" customHeight="1" x14ac:dyDescent="0.25">
      <c r="GI5860" s="237">
        <f t="shared" si="643"/>
        <v>0</v>
      </c>
      <c r="GJ5860" s="140" t="e">
        <f t="shared" ca="1" si="644"/>
        <v>#N/A</v>
      </c>
      <c r="GK5860" s="238" t="str">
        <f t="shared" ca="1" si="645"/>
        <v/>
      </c>
    </row>
    <row r="5861" spans="191:193" ht="37.5" customHeight="1" x14ac:dyDescent="0.25">
      <c r="GI5861" s="237">
        <f t="shared" si="643"/>
        <v>0</v>
      </c>
      <c r="GJ5861" s="140" t="e">
        <f t="shared" ca="1" si="644"/>
        <v>#N/A</v>
      </c>
      <c r="GK5861" s="238" t="str">
        <f t="shared" ca="1" si="645"/>
        <v/>
      </c>
    </row>
    <row r="5862" spans="191:193" ht="37.5" customHeight="1" x14ac:dyDescent="0.25">
      <c r="GI5862" s="237">
        <f t="shared" si="643"/>
        <v>0</v>
      </c>
      <c r="GJ5862" s="140" t="e">
        <f t="shared" ca="1" si="644"/>
        <v>#N/A</v>
      </c>
      <c r="GK5862" s="238" t="str">
        <f t="shared" ca="1" si="645"/>
        <v/>
      </c>
    </row>
    <row r="5863" spans="191:193" ht="37.5" customHeight="1" x14ac:dyDescent="0.25">
      <c r="GI5863" s="237">
        <f t="shared" si="643"/>
        <v>0</v>
      </c>
      <c r="GJ5863" s="140" t="e">
        <f t="shared" ca="1" si="644"/>
        <v>#N/A</v>
      </c>
      <c r="GK5863" s="238" t="str">
        <f t="shared" ca="1" si="645"/>
        <v/>
      </c>
    </row>
    <row r="5864" spans="191:193" ht="37.5" customHeight="1" x14ac:dyDescent="0.25">
      <c r="GI5864" s="237">
        <f t="shared" si="643"/>
        <v>0</v>
      </c>
      <c r="GJ5864" s="140" t="e">
        <f t="shared" ca="1" si="644"/>
        <v>#N/A</v>
      </c>
      <c r="GK5864" s="238" t="str">
        <f t="shared" ca="1" si="645"/>
        <v/>
      </c>
    </row>
    <row r="5865" spans="191:193" ht="37.5" customHeight="1" x14ac:dyDescent="0.25">
      <c r="GI5865" s="237">
        <f t="shared" si="643"/>
        <v>0</v>
      </c>
      <c r="GJ5865" s="140" t="e">
        <f t="shared" ca="1" si="644"/>
        <v>#N/A</v>
      </c>
      <c r="GK5865" s="238" t="str">
        <f t="shared" ca="1" si="645"/>
        <v/>
      </c>
    </row>
    <row r="5866" spans="191:193" ht="37.5" customHeight="1" x14ac:dyDescent="0.25">
      <c r="GI5866" s="237">
        <f t="shared" si="643"/>
        <v>0</v>
      </c>
      <c r="GJ5866" s="140" t="e">
        <f t="shared" ca="1" si="644"/>
        <v>#N/A</v>
      </c>
      <c r="GK5866" s="238" t="str">
        <f t="shared" ca="1" si="645"/>
        <v/>
      </c>
    </row>
    <row r="5867" spans="191:193" ht="37.5" customHeight="1" x14ac:dyDescent="0.25">
      <c r="GI5867" s="237">
        <f t="shared" si="643"/>
        <v>0</v>
      </c>
      <c r="GJ5867" s="140" t="e">
        <f t="shared" ca="1" si="644"/>
        <v>#N/A</v>
      </c>
      <c r="GK5867" s="238" t="str">
        <f t="shared" ca="1" si="645"/>
        <v/>
      </c>
    </row>
    <row r="5868" spans="191:193" ht="37.5" customHeight="1" x14ac:dyDescent="0.25">
      <c r="GI5868" s="237">
        <f t="shared" si="643"/>
        <v>0</v>
      </c>
      <c r="GJ5868" s="140" t="e">
        <f t="shared" ca="1" si="644"/>
        <v>#N/A</v>
      </c>
      <c r="GK5868" s="238" t="str">
        <f t="shared" ca="1" si="645"/>
        <v/>
      </c>
    </row>
    <row r="5869" spans="191:193" ht="37.5" customHeight="1" x14ac:dyDescent="0.25">
      <c r="GI5869" s="237">
        <f t="shared" si="643"/>
        <v>0</v>
      </c>
      <c r="GJ5869" s="140" t="e">
        <f t="shared" ca="1" si="644"/>
        <v>#N/A</v>
      </c>
      <c r="GK5869" s="238" t="str">
        <f t="shared" ca="1" si="645"/>
        <v/>
      </c>
    </row>
    <row r="5870" spans="191:193" ht="37.5" customHeight="1" x14ac:dyDescent="0.25">
      <c r="GI5870" s="237">
        <f t="shared" si="643"/>
        <v>0</v>
      </c>
      <c r="GJ5870" s="140" t="e">
        <f t="shared" ca="1" si="644"/>
        <v>#N/A</v>
      </c>
      <c r="GK5870" s="238" t="str">
        <f t="shared" ca="1" si="645"/>
        <v/>
      </c>
    </row>
    <row r="5871" spans="191:193" ht="37.5" customHeight="1" x14ac:dyDescent="0.25">
      <c r="GI5871" s="237">
        <f t="shared" si="643"/>
        <v>0</v>
      </c>
      <c r="GJ5871" s="140" t="e">
        <f t="shared" ca="1" si="644"/>
        <v>#N/A</v>
      </c>
      <c r="GK5871" s="238" t="str">
        <f t="shared" ca="1" si="645"/>
        <v/>
      </c>
    </row>
    <row r="5872" spans="191:193" ht="37.5" customHeight="1" x14ac:dyDescent="0.25">
      <c r="GI5872" s="237">
        <f t="shared" si="643"/>
        <v>0</v>
      </c>
      <c r="GJ5872" s="140" t="e">
        <f t="shared" ca="1" si="644"/>
        <v>#N/A</v>
      </c>
      <c r="GK5872" s="238" t="str">
        <f t="shared" ca="1" si="645"/>
        <v/>
      </c>
    </row>
    <row r="5873" spans="191:193" ht="37.5" customHeight="1" x14ac:dyDescent="0.25">
      <c r="GI5873" s="237">
        <f t="shared" si="643"/>
        <v>0</v>
      </c>
      <c r="GJ5873" s="140" t="e">
        <f t="shared" ca="1" si="644"/>
        <v>#N/A</v>
      </c>
      <c r="GK5873" s="238" t="str">
        <f t="shared" ca="1" si="645"/>
        <v/>
      </c>
    </row>
    <row r="5874" spans="191:193" ht="37.5" customHeight="1" x14ac:dyDescent="0.25">
      <c r="GI5874" s="237">
        <f t="shared" si="643"/>
        <v>0</v>
      </c>
      <c r="GJ5874" s="140" t="e">
        <f t="shared" ca="1" si="644"/>
        <v>#N/A</v>
      </c>
      <c r="GK5874" s="238" t="str">
        <f t="shared" ca="1" si="645"/>
        <v/>
      </c>
    </row>
    <row r="5875" spans="191:193" ht="37.5" customHeight="1" x14ac:dyDescent="0.25">
      <c r="GI5875" s="237">
        <f t="shared" si="643"/>
        <v>0</v>
      </c>
      <c r="GJ5875" s="140" t="e">
        <f t="shared" ca="1" si="644"/>
        <v>#N/A</v>
      </c>
      <c r="GK5875" s="238" t="str">
        <f t="shared" ca="1" si="645"/>
        <v/>
      </c>
    </row>
    <row r="5876" spans="191:193" ht="37.5" customHeight="1" x14ac:dyDescent="0.25">
      <c r="GI5876" s="237">
        <f t="shared" si="643"/>
        <v>0</v>
      </c>
      <c r="GJ5876" s="140" t="e">
        <f t="shared" ca="1" si="644"/>
        <v>#N/A</v>
      </c>
      <c r="GK5876" s="238" t="str">
        <f t="shared" ca="1" si="645"/>
        <v/>
      </c>
    </row>
    <row r="5877" spans="191:193" ht="37.5" customHeight="1" x14ac:dyDescent="0.25">
      <c r="GI5877" s="237">
        <f t="shared" si="643"/>
        <v>0</v>
      </c>
      <c r="GJ5877" s="140" t="e">
        <f t="shared" ca="1" si="644"/>
        <v>#N/A</v>
      </c>
      <c r="GK5877" s="238" t="str">
        <f t="shared" ca="1" si="645"/>
        <v/>
      </c>
    </row>
    <row r="5878" spans="191:193" ht="37.5" customHeight="1" x14ac:dyDescent="0.25">
      <c r="GI5878" s="237">
        <f t="shared" si="643"/>
        <v>0</v>
      </c>
      <c r="GJ5878" s="140" t="e">
        <f t="shared" ca="1" si="644"/>
        <v>#N/A</v>
      </c>
      <c r="GK5878" s="238" t="str">
        <f t="shared" ca="1" si="645"/>
        <v/>
      </c>
    </row>
    <row r="5879" spans="191:193" ht="37.5" customHeight="1" x14ac:dyDescent="0.25">
      <c r="GI5879" s="237">
        <f t="shared" si="643"/>
        <v>0</v>
      </c>
      <c r="GJ5879" s="140" t="e">
        <f t="shared" ca="1" si="644"/>
        <v>#N/A</v>
      </c>
      <c r="GK5879" s="238" t="str">
        <f t="shared" ca="1" si="645"/>
        <v/>
      </c>
    </row>
    <row r="5880" spans="191:193" ht="37.5" customHeight="1" x14ac:dyDescent="0.25">
      <c r="GI5880" s="237">
        <f t="shared" si="643"/>
        <v>0</v>
      </c>
      <c r="GJ5880" s="140" t="e">
        <f t="shared" ca="1" si="644"/>
        <v>#N/A</v>
      </c>
      <c r="GK5880" s="238" t="str">
        <f t="shared" ca="1" si="645"/>
        <v/>
      </c>
    </row>
    <row r="5881" spans="191:193" ht="37.5" customHeight="1" x14ac:dyDescent="0.25">
      <c r="GI5881" s="237">
        <f t="shared" si="643"/>
        <v>0</v>
      </c>
      <c r="GJ5881" s="140" t="e">
        <f t="shared" ca="1" si="644"/>
        <v>#N/A</v>
      </c>
      <c r="GK5881" s="238" t="str">
        <f t="shared" ca="1" si="645"/>
        <v/>
      </c>
    </row>
    <row r="5882" spans="191:193" ht="37.5" customHeight="1" x14ac:dyDescent="0.25">
      <c r="GI5882" s="237">
        <f t="shared" si="643"/>
        <v>0</v>
      </c>
      <c r="GJ5882" s="140" t="e">
        <f t="shared" ca="1" si="644"/>
        <v>#N/A</v>
      </c>
      <c r="GK5882" s="238" t="str">
        <f t="shared" ca="1" si="645"/>
        <v/>
      </c>
    </row>
    <row r="5883" spans="191:193" ht="37.5" customHeight="1" x14ac:dyDescent="0.25">
      <c r="GI5883" s="237">
        <f t="shared" si="643"/>
        <v>0</v>
      </c>
      <c r="GJ5883" s="140" t="e">
        <f t="shared" ca="1" si="644"/>
        <v>#N/A</v>
      </c>
      <c r="GK5883" s="238" t="str">
        <f t="shared" ca="1" si="645"/>
        <v/>
      </c>
    </row>
    <row r="5884" spans="191:193" ht="37.5" customHeight="1" x14ac:dyDescent="0.25">
      <c r="GI5884" s="237">
        <f t="shared" si="643"/>
        <v>0</v>
      </c>
      <c r="GJ5884" s="140" t="e">
        <f t="shared" ca="1" si="644"/>
        <v>#N/A</v>
      </c>
      <c r="GK5884" s="238" t="str">
        <f t="shared" ca="1" si="645"/>
        <v/>
      </c>
    </row>
    <row r="5885" spans="191:193" ht="37.5" customHeight="1" x14ac:dyDescent="0.25">
      <c r="GI5885" s="237">
        <f t="shared" si="643"/>
        <v>0</v>
      </c>
      <c r="GJ5885" s="140" t="e">
        <f t="shared" ca="1" si="644"/>
        <v>#N/A</v>
      </c>
      <c r="GK5885" s="238" t="str">
        <f t="shared" ca="1" si="645"/>
        <v/>
      </c>
    </row>
    <row r="5886" spans="191:193" ht="37.5" customHeight="1" x14ac:dyDescent="0.25">
      <c r="GI5886" s="237">
        <f t="shared" si="643"/>
        <v>0</v>
      </c>
      <c r="GJ5886" s="140" t="e">
        <f t="shared" ca="1" si="644"/>
        <v>#N/A</v>
      </c>
      <c r="GK5886" s="238" t="str">
        <f t="shared" ca="1" si="645"/>
        <v/>
      </c>
    </row>
    <row r="5887" spans="191:193" ht="37.5" customHeight="1" x14ac:dyDescent="0.25">
      <c r="GI5887" s="237">
        <f t="shared" si="643"/>
        <v>0</v>
      </c>
      <c r="GJ5887" s="140" t="e">
        <f t="shared" ca="1" si="644"/>
        <v>#N/A</v>
      </c>
      <c r="GK5887" s="238" t="str">
        <f t="shared" ca="1" si="645"/>
        <v/>
      </c>
    </row>
    <row r="5888" spans="191:193" ht="37.5" customHeight="1" x14ac:dyDescent="0.25">
      <c r="GI5888" s="237">
        <f t="shared" si="643"/>
        <v>0</v>
      </c>
      <c r="GJ5888" s="140" t="e">
        <f t="shared" ca="1" si="644"/>
        <v>#N/A</v>
      </c>
      <c r="GK5888" s="238" t="str">
        <f t="shared" ca="1" si="645"/>
        <v/>
      </c>
    </row>
    <row r="5889" spans="191:193" ht="37.5" customHeight="1" x14ac:dyDescent="0.25">
      <c r="GI5889" s="237">
        <f t="shared" si="643"/>
        <v>0</v>
      </c>
      <c r="GJ5889" s="140" t="e">
        <f t="shared" ca="1" si="644"/>
        <v>#N/A</v>
      </c>
      <c r="GK5889" s="238" t="str">
        <f t="shared" ca="1" si="645"/>
        <v/>
      </c>
    </row>
    <row r="5890" spans="191:193" ht="37.5" customHeight="1" x14ac:dyDescent="0.25">
      <c r="GI5890" s="237">
        <f t="shared" ref="GI5890:GI5953" si="646">INDEX(Matrix_Ausschluss,1+(ROW(A5889)-1)/COLUMNS(CS:GG),MOD(ROW(A5889)-1,COLUMNS(CS:GG))+1)</f>
        <v>0</v>
      </c>
      <c r="GJ5890" s="140" t="e">
        <f t="shared" ca="1" si="644"/>
        <v>#N/A</v>
      </c>
      <c r="GK5890" s="238" t="str">
        <f t="shared" ca="1" si="645"/>
        <v/>
      </c>
    </row>
    <row r="5891" spans="191:193" ht="37.5" customHeight="1" x14ac:dyDescent="0.25">
      <c r="GI5891" s="237">
        <f t="shared" si="646"/>
        <v>0</v>
      </c>
      <c r="GJ5891" s="140" t="e">
        <f t="shared" ref="GJ5891:GJ5954" ca="1" si="647">MATCH("*",OFFSET($GI$1,GJ5890,0,8650),0)+GJ5890</f>
        <v>#N/A</v>
      </c>
      <c r="GK5891" s="238" t="str">
        <f t="shared" ref="GK5891:GK5954" ca="1" si="648">IF(ISERROR($GJ5891),"",INDEX($GI$2:$GI$8650,$GJ5891-1,1))</f>
        <v/>
      </c>
    </row>
    <row r="5892" spans="191:193" ht="37.5" customHeight="1" x14ac:dyDescent="0.25">
      <c r="GI5892" s="237">
        <f t="shared" si="646"/>
        <v>0</v>
      </c>
      <c r="GJ5892" s="140" t="e">
        <f t="shared" ca="1" si="647"/>
        <v>#N/A</v>
      </c>
      <c r="GK5892" s="238" t="str">
        <f t="shared" ca="1" si="648"/>
        <v/>
      </c>
    </row>
    <row r="5893" spans="191:193" ht="37.5" customHeight="1" x14ac:dyDescent="0.25">
      <c r="GI5893" s="237">
        <f t="shared" si="646"/>
        <v>0</v>
      </c>
      <c r="GJ5893" s="140" t="e">
        <f t="shared" ca="1" si="647"/>
        <v>#N/A</v>
      </c>
      <c r="GK5893" s="238" t="str">
        <f t="shared" ca="1" si="648"/>
        <v/>
      </c>
    </row>
    <row r="5894" spans="191:193" ht="37.5" customHeight="1" x14ac:dyDescent="0.25">
      <c r="GI5894" s="237">
        <f t="shared" si="646"/>
        <v>0</v>
      </c>
      <c r="GJ5894" s="140" t="e">
        <f t="shared" ca="1" si="647"/>
        <v>#N/A</v>
      </c>
      <c r="GK5894" s="238" t="str">
        <f t="shared" ca="1" si="648"/>
        <v/>
      </c>
    </row>
    <row r="5895" spans="191:193" ht="37.5" customHeight="1" x14ac:dyDescent="0.25">
      <c r="GI5895" s="237">
        <f t="shared" si="646"/>
        <v>0</v>
      </c>
      <c r="GJ5895" s="140" t="e">
        <f t="shared" ca="1" si="647"/>
        <v>#N/A</v>
      </c>
      <c r="GK5895" s="238" t="str">
        <f t="shared" ca="1" si="648"/>
        <v/>
      </c>
    </row>
    <row r="5896" spans="191:193" ht="37.5" customHeight="1" x14ac:dyDescent="0.25">
      <c r="GI5896" s="237">
        <f t="shared" si="646"/>
        <v>0</v>
      </c>
      <c r="GJ5896" s="140" t="e">
        <f t="shared" ca="1" si="647"/>
        <v>#N/A</v>
      </c>
      <c r="GK5896" s="238" t="str">
        <f t="shared" ca="1" si="648"/>
        <v/>
      </c>
    </row>
    <row r="5897" spans="191:193" ht="37.5" customHeight="1" x14ac:dyDescent="0.25">
      <c r="GI5897" s="237">
        <f t="shared" si="646"/>
        <v>0</v>
      </c>
      <c r="GJ5897" s="140" t="e">
        <f t="shared" ca="1" si="647"/>
        <v>#N/A</v>
      </c>
      <c r="GK5897" s="238" t="str">
        <f t="shared" ca="1" si="648"/>
        <v/>
      </c>
    </row>
    <row r="5898" spans="191:193" ht="37.5" customHeight="1" x14ac:dyDescent="0.25">
      <c r="GI5898" s="237">
        <f t="shared" si="646"/>
        <v>0</v>
      </c>
      <c r="GJ5898" s="140" t="e">
        <f t="shared" ca="1" si="647"/>
        <v>#N/A</v>
      </c>
      <c r="GK5898" s="238" t="str">
        <f t="shared" ca="1" si="648"/>
        <v/>
      </c>
    </row>
    <row r="5899" spans="191:193" ht="37.5" customHeight="1" x14ac:dyDescent="0.25">
      <c r="GI5899" s="237">
        <f t="shared" si="646"/>
        <v>0</v>
      </c>
      <c r="GJ5899" s="140" t="e">
        <f t="shared" ca="1" si="647"/>
        <v>#N/A</v>
      </c>
      <c r="GK5899" s="238" t="str">
        <f t="shared" ca="1" si="648"/>
        <v/>
      </c>
    </row>
    <row r="5900" spans="191:193" ht="37.5" customHeight="1" x14ac:dyDescent="0.25">
      <c r="GI5900" s="237">
        <f t="shared" si="646"/>
        <v>0</v>
      </c>
      <c r="GJ5900" s="140" t="e">
        <f t="shared" ca="1" si="647"/>
        <v>#N/A</v>
      </c>
      <c r="GK5900" s="238" t="str">
        <f t="shared" ca="1" si="648"/>
        <v/>
      </c>
    </row>
    <row r="5901" spans="191:193" ht="37.5" customHeight="1" x14ac:dyDescent="0.25">
      <c r="GI5901" s="237">
        <f t="shared" si="646"/>
        <v>0</v>
      </c>
      <c r="GJ5901" s="140" t="e">
        <f t="shared" ca="1" si="647"/>
        <v>#N/A</v>
      </c>
      <c r="GK5901" s="238" t="str">
        <f t="shared" ca="1" si="648"/>
        <v/>
      </c>
    </row>
    <row r="5902" spans="191:193" ht="37.5" customHeight="1" x14ac:dyDescent="0.25">
      <c r="GI5902" s="237">
        <f t="shared" si="646"/>
        <v>0</v>
      </c>
      <c r="GJ5902" s="140" t="e">
        <f t="shared" ca="1" si="647"/>
        <v>#N/A</v>
      </c>
      <c r="GK5902" s="238" t="str">
        <f t="shared" ca="1" si="648"/>
        <v/>
      </c>
    </row>
    <row r="5903" spans="191:193" ht="37.5" customHeight="1" x14ac:dyDescent="0.25">
      <c r="GI5903" s="237">
        <f t="shared" si="646"/>
        <v>0</v>
      </c>
      <c r="GJ5903" s="140" t="e">
        <f t="shared" ca="1" si="647"/>
        <v>#N/A</v>
      </c>
      <c r="GK5903" s="238" t="str">
        <f t="shared" ca="1" si="648"/>
        <v/>
      </c>
    </row>
    <row r="5904" spans="191:193" ht="37.5" customHeight="1" x14ac:dyDescent="0.25">
      <c r="GI5904" s="237">
        <f t="shared" si="646"/>
        <v>0</v>
      </c>
      <c r="GJ5904" s="140" t="e">
        <f t="shared" ca="1" si="647"/>
        <v>#N/A</v>
      </c>
      <c r="GK5904" s="238" t="str">
        <f t="shared" ca="1" si="648"/>
        <v/>
      </c>
    </row>
    <row r="5905" spans="191:193" ht="37.5" customHeight="1" x14ac:dyDescent="0.25">
      <c r="GI5905" s="237">
        <f t="shared" si="646"/>
        <v>0</v>
      </c>
      <c r="GJ5905" s="140" t="e">
        <f t="shared" ca="1" si="647"/>
        <v>#N/A</v>
      </c>
      <c r="GK5905" s="238" t="str">
        <f t="shared" ca="1" si="648"/>
        <v/>
      </c>
    </row>
    <row r="5906" spans="191:193" ht="37.5" customHeight="1" x14ac:dyDescent="0.25">
      <c r="GI5906" s="237">
        <f t="shared" si="646"/>
        <v>0</v>
      </c>
      <c r="GJ5906" s="140" t="e">
        <f t="shared" ca="1" si="647"/>
        <v>#N/A</v>
      </c>
      <c r="GK5906" s="238" t="str">
        <f t="shared" ca="1" si="648"/>
        <v/>
      </c>
    </row>
    <row r="5907" spans="191:193" ht="37.5" customHeight="1" x14ac:dyDescent="0.25">
      <c r="GI5907" s="237">
        <f t="shared" si="646"/>
        <v>0</v>
      </c>
      <c r="GJ5907" s="140" t="e">
        <f t="shared" ca="1" si="647"/>
        <v>#N/A</v>
      </c>
      <c r="GK5907" s="238" t="str">
        <f t="shared" ca="1" si="648"/>
        <v/>
      </c>
    </row>
    <row r="5908" spans="191:193" ht="37.5" customHeight="1" x14ac:dyDescent="0.25">
      <c r="GI5908" s="237">
        <f t="shared" si="646"/>
        <v>0</v>
      </c>
      <c r="GJ5908" s="140" t="e">
        <f t="shared" ca="1" si="647"/>
        <v>#N/A</v>
      </c>
      <c r="GK5908" s="238" t="str">
        <f t="shared" ca="1" si="648"/>
        <v/>
      </c>
    </row>
    <row r="5909" spans="191:193" ht="37.5" customHeight="1" x14ac:dyDescent="0.25">
      <c r="GI5909" s="237">
        <f t="shared" si="646"/>
        <v>0</v>
      </c>
      <c r="GJ5909" s="140" t="e">
        <f t="shared" ca="1" si="647"/>
        <v>#N/A</v>
      </c>
      <c r="GK5909" s="238" t="str">
        <f t="shared" ca="1" si="648"/>
        <v/>
      </c>
    </row>
    <row r="5910" spans="191:193" ht="37.5" customHeight="1" x14ac:dyDescent="0.25">
      <c r="GI5910" s="237">
        <f t="shared" si="646"/>
        <v>0</v>
      </c>
      <c r="GJ5910" s="140" t="e">
        <f t="shared" ca="1" si="647"/>
        <v>#N/A</v>
      </c>
      <c r="GK5910" s="238" t="str">
        <f t="shared" ca="1" si="648"/>
        <v/>
      </c>
    </row>
    <row r="5911" spans="191:193" ht="37.5" customHeight="1" x14ac:dyDescent="0.25">
      <c r="GI5911" s="237">
        <f t="shared" si="646"/>
        <v>0</v>
      </c>
      <c r="GJ5911" s="140" t="e">
        <f t="shared" ca="1" si="647"/>
        <v>#N/A</v>
      </c>
      <c r="GK5911" s="238" t="str">
        <f t="shared" ca="1" si="648"/>
        <v/>
      </c>
    </row>
    <row r="5912" spans="191:193" ht="37.5" customHeight="1" x14ac:dyDescent="0.25">
      <c r="GI5912" s="237">
        <f t="shared" si="646"/>
        <v>0</v>
      </c>
      <c r="GJ5912" s="140" t="e">
        <f t="shared" ca="1" si="647"/>
        <v>#N/A</v>
      </c>
      <c r="GK5912" s="238" t="str">
        <f t="shared" ca="1" si="648"/>
        <v/>
      </c>
    </row>
    <row r="5913" spans="191:193" ht="37.5" customHeight="1" x14ac:dyDescent="0.25">
      <c r="GI5913" s="237">
        <f t="shared" si="646"/>
        <v>0</v>
      </c>
      <c r="GJ5913" s="140" t="e">
        <f t="shared" ca="1" si="647"/>
        <v>#N/A</v>
      </c>
      <c r="GK5913" s="238" t="str">
        <f t="shared" ca="1" si="648"/>
        <v/>
      </c>
    </row>
    <row r="5914" spans="191:193" ht="37.5" customHeight="1" x14ac:dyDescent="0.25">
      <c r="GI5914" s="237">
        <f t="shared" si="646"/>
        <v>0</v>
      </c>
      <c r="GJ5914" s="140" t="e">
        <f t="shared" ca="1" si="647"/>
        <v>#N/A</v>
      </c>
      <c r="GK5914" s="238" t="str">
        <f t="shared" ca="1" si="648"/>
        <v/>
      </c>
    </row>
    <row r="5915" spans="191:193" ht="37.5" customHeight="1" x14ac:dyDescent="0.25">
      <c r="GI5915" s="237">
        <f t="shared" si="646"/>
        <v>0</v>
      </c>
      <c r="GJ5915" s="140" t="e">
        <f t="shared" ca="1" si="647"/>
        <v>#N/A</v>
      </c>
      <c r="GK5915" s="238" t="str">
        <f t="shared" ca="1" si="648"/>
        <v/>
      </c>
    </row>
    <row r="5916" spans="191:193" ht="37.5" customHeight="1" x14ac:dyDescent="0.25">
      <c r="GI5916" s="237">
        <f t="shared" si="646"/>
        <v>0</v>
      </c>
      <c r="GJ5916" s="140" t="e">
        <f t="shared" ca="1" si="647"/>
        <v>#N/A</v>
      </c>
      <c r="GK5916" s="238" t="str">
        <f t="shared" ca="1" si="648"/>
        <v/>
      </c>
    </row>
    <row r="5917" spans="191:193" ht="37.5" customHeight="1" x14ac:dyDescent="0.25">
      <c r="GI5917" s="237">
        <f t="shared" si="646"/>
        <v>0</v>
      </c>
      <c r="GJ5917" s="140" t="e">
        <f t="shared" ca="1" si="647"/>
        <v>#N/A</v>
      </c>
      <c r="GK5917" s="238" t="str">
        <f t="shared" ca="1" si="648"/>
        <v/>
      </c>
    </row>
    <row r="5918" spans="191:193" ht="37.5" customHeight="1" x14ac:dyDescent="0.25">
      <c r="GI5918" s="237">
        <f t="shared" si="646"/>
        <v>0</v>
      </c>
      <c r="GJ5918" s="140" t="e">
        <f t="shared" ca="1" si="647"/>
        <v>#N/A</v>
      </c>
      <c r="GK5918" s="238" t="str">
        <f t="shared" ca="1" si="648"/>
        <v/>
      </c>
    </row>
    <row r="5919" spans="191:193" ht="37.5" customHeight="1" x14ac:dyDescent="0.25">
      <c r="GI5919" s="237">
        <f t="shared" si="646"/>
        <v>0</v>
      </c>
      <c r="GJ5919" s="140" t="e">
        <f t="shared" ca="1" si="647"/>
        <v>#N/A</v>
      </c>
      <c r="GK5919" s="238" t="str">
        <f t="shared" ca="1" si="648"/>
        <v/>
      </c>
    </row>
    <row r="5920" spans="191:193" ht="37.5" customHeight="1" x14ac:dyDescent="0.25">
      <c r="GI5920" s="237">
        <f t="shared" si="646"/>
        <v>0</v>
      </c>
      <c r="GJ5920" s="140" t="e">
        <f t="shared" ca="1" si="647"/>
        <v>#N/A</v>
      </c>
      <c r="GK5920" s="238" t="str">
        <f t="shared" ca="1" si="648"/>
        <v/>
      </c>
    </row>
    <row r="5921" spans="191:193" ht="37.5" customHeight="1" x14ac:dyDescent="0.25">
      <c r="GI5921" s="237">
        <f t="shared" si="646"/>
        <v>0</v>
      </c>
      <c r="GJ5921" s="140" t="e">
        <f t="shared" ca="1" si="647"/>
        <v>#N/A</v>
      </c>
      <c r="GK5921" s="238" t="str">
        <f t="shared" ca="1" si="648"/>
        <v/>
      </c>
    </row>
    <row r="5922" spans="191:193" ht="37.5" customHeight="1" x14ac:dyDescent="0.25">
      <c r="GI5922" s="237">
        <f t="shared" si="646"/>
        <v>0</v>
      </c>
      <c r="GJ5922" s="140" t="e">
        <f t="shared" ca="1" si="647"/>
        <v>#N/A</v>
      </c>
      <c r="GK5922" s="238" t="str">
        <f t="shared" ca="1" si="648"/>
        <v/>
      </c>
    </row>
    <row r="5923" spans="191:193" ht="37.5" customHeight="1" x14ac:dyDescent="0.25">
      <c r="GI5923" s="237">
        <f t="shared" si="646"/>
        <v>0</v>
      </c>
      <c r="GJ5923" s="140" t="e">
        <f t="shared" ca="1" si="647"/>
        <v>#N/A</v>
      </c>
      <c r="GK5923" s="238" t="str">
        <f t="shared" ca="1" si="648"/>
        <v/>
      </c>
    </row>
    <row r="5924" spans="191:193" ht="37.5" customHeight="1" x14ac:dyDescent="0.25">
      <c r="GI5924" s="237">
        <f t="shared" si="646"/>
        <v>0</v>
      </c>
      <c r="GJ5924" s="140" t="e">
        <f t="shared" ca="1" si="647"/>
        <v>#N/A</v>
      </c>
      <c r="GK5924" s="238" t="str">
        <f t="shared" ca="1" si="648"/>
        <v/>
      </c>
    </row>
    <row r="5925" spans="191:193" ht="37.5" customHeight="1" x14ac:dyDescent="0.25">
      <c r="GI5925" s="237">
        <f t="shared" si="646"/>
        <v>0</v>
      </c>
      <c r="GJ5925" s="140" t="e">
        <f t="shared" ca="1" si="647"/>
        <v>#N/A</v>
      </c>
      <c r="GK5925" s="238" t="str">
        <f t="shared" ca="1" si="648"/>
        <v/>
      </c>
    </row>
    <row r="5926" spans="191:193" ht="37.5" customHeight="1" x14ac:dyDescent="0.25">
      <c r="GI5926" s="237">
        <f t="shared" si="646"/>
        <v>0</v>
      </c>
      <c r="GJ5926" s="140" t="e">
        <f t="shared" ca="1" si="647"/>
        <v>#N/A</v>
      </c>
      <c r="GK5926" s="238" t="str">
        <f t="shared" ca="1" si="648"/>
        <v/>
      </c>
    </row>
    <row r="5927" spans="191:193" ht="37.5" customHeight="1" x14ac:dyDescent="0.25">
      <c r="GI5927" s="237">
        <f t="shared" si="646"/>
        <v>0</v>
      </c>
      <c r="GJ5927" s="140" t="e">
        <f t="shared" ca="1" si="647"/>
        <v>#N/A</v>
      </c>
      <c r="GK5927" s="238" t="str">
        <f t="shared" ca="1" si="648"/>
        <v/>
      </c>
    </row>
    <row r="5928" spans="191:193" ht="37.5" customHeight="1" x14ac:dyDescent="0.25">
      <c r="GI5928" s="237">
        <f t="shared" si="646"/>
        <v>0</v>
      </c>
      <c r="GJ5928" s="140" t="e">
        <f t="shared" ca="1" si="647"/>
        <v>#N/A</v>
      </c>
      <c r="GK5928" s="238" t="str">
        <f t="shared" ca="1" si="648"/>
        <v/>
      </c>
    </row>
    <row r="5929" spans="191:193" ht="37.5" customHeight="1" x14ac:dyDescent="0.25">
      <c r="GI5929" s="237">
        <f t="shared" si="646"/>
        <v>0</v>
      </c>
      <c r="GJ5929" s="140" t="e">
        <f t="shared" ca="1" si="647"/>
        <v>#N/A</v>
      </c>
      <c r="GK5929" s="238" t="str">
        <f t="shared" ca="1" si="648"/>
        <v/>
      </c>
    </row>
    <row r="5930" spans="191:193" ht="37.5" customHeight="1" x14ac:dyDescent="0.25">
      <c r="GI5930" s="237">
        <f t="shared" si="646"/>
        <v>0</v>
      </c>
      <c r="GJ5930" s="140" t="e">
        <f t="shared" ca="1" si="647"/>
        <v>#N/A</v>
      </c>
      <c r="GK5930" s="238" t="str">
        <f t="shared" ca="1" si="648"/>
        <v/>
      </c>
    </row>
    <row r="5931" spans="191:193" ht="37.5" customHeight="1" x14ac:dyDescent="0.25">
      <c r="GI5931" s="237">
        <f t="shared" si="646"/>
        <v>0</v>
      </c>
      <c r="GJ5931" s="140" t="e">
        <f t="shared" ca="1" si="647"/>
        <v>#N/A</v>
      </c>
      <c r="GK5931" s="238" t="str">
        <f t="shared" ca="1" si="648"/>
        <v/>
      </c>
    </row>
    <row r="5932" spans="191:193" ht="37.5" customHeight="1" x14ac:dyDescent="0.25">
      <c r="GI5932" s="237">
        <f t="shared" si="646"/>
        <v>0</v>
      </c>
      <c r="GJ5932" s="140" t="e">
        <f t="shared" ca="1" si="647"/>
        <v>#N/A</v>
      </c>
      <c r="GK5932" s="238" t="str">
        <f t="shared" ca="1" si="648"/>
        <v/>
      </c>
    </row>
    <row r="5933" spans="191:193" ht="37.5" customHeight="1" x14ac:dyDescent="0.25">
      <c r="GI5933" s="237">
        <f t="shared" si="646"/>
        <v>0</v>
      </c>
      <c r="GJ5933" s="140" t="e">
        <f t="shared" ca="1" si="647"/>
        <v>#N/A</v>
      </c>
      <c r="GK5933" s="238" t="str">
        <f t="shared" ca="1" si="648"/>
        <v/>
      </c>
    </row>
    <row r="5934" spans="191:193" ht="37.5" customHeight="1" x14ac:dyDescent="0.25">
      <c r="GI5934" s="237">
        <f t="shared" si="646"/>
        <v>0</v>
      </c>
      <c r="GJ5934" s="140" t="e">
        <f t="shared" ca="1" si="647"/>
        <v>#N/A</v>
      </c>
      <c r="GK5934" s="238" t="str">
        <f t="shared" ca="1" si="648"/>
        <v/>
      </c>
    </row>
    <row r="5935" spans="191:193" ht="37.5" customHeight="1" x14ac:dyDescent="0.25">
      <c r="GI5935" s="237">
        <f t="shared" si="646"/>
        <v>0</v>
      </c>
      <c r="GJ5935" s="140" t="e">
        <f t="shared" ca="1" si="647"/>
        <v>#N/A</v>
      </c>
      <c r="GK5935" s="238" t="str">
        <f t="shared" ca="1" si="648"/>
        <v/>
      </c>
    </row>
    <row r="5936" spans="191:193" ht="37.5" customHeight="1" x14ac:dyDescent="0.25">
      <c r="GI5936" s="237">
        <f t="shared" si="646"/>
        <v>0</v>
      </c>
      <c r="GJ5936" s="140" t="e">
        <f t="shared" ca="1" si="647"/>
        <v>#N/A</v>
      </c>
      <c r="GK5936" s="238" t="str">
        <f t="shared" ca="1" si="648"/>
        <v/>
      </c>
    </row>
    <row r="5937" spans="191:193" ht="37.5" customHeight="1" x14ac:dyDescent="0.25">
      <c r="GI5937" s="237">
        <f t="shared" si="646"/>
        <v>0</v>
      </c>
      <c r="GJ5937" s="140" t="e">
        <f t="shared" ca="1" si="647"/>
        <v>#N/A</v>
      </c>
      <c r="GK5937" s="238" t="str">
        <f t="shared" ca="1" si="648"/>
        <v/>
      </c>
    </row>
    <row r="5938" spans="191:193" ht="37.5" customHeight="1" x14ac:dyDescent="0.25">
      <c r="GI5938" s="237">
        <f t="shared" si="646"/>
        <v>0</v>
      </c>
      <c r="GJ5938" s="140" t="e">
        <f t="shared" ca="1" si="647"/>
        <v>#N/A</v>
      </c>
      <c r="GK5938" s="238" t="str">
        <f t="shared" ca="1" si="648"/>
        <v/>
      </c>
    </row>
    <row r="5939" spans="191:193" ht="37.5" customHeight="1" x14ac:dyDescent="0.25">
      <c r="GI5939" s="237">
        <f t="shared" si="646"/>
        <v>0</v>
      </c>
      <c r="GJ5939" s="140" t="e">
        <f t="shared" ca="1" si="647"/>
        <v>#N/A</v>
      </c>
      <c r="GK5939" s="238" t="str">
        <f t="shared" ca="1" si="648"/>
        <v/>
      </c>
    </row>
    <row r="5940" spans="191:193" ht="37.5" customHeight="1" x14ac:dyDescent="0.25">
      <c r="GI5940" s="237">
        <f t="shared" si="646"/>
        <v>0</v>
      </c>
      <c r="GJ5940" s="140" t="e">
        <f t="shared" ca="1" si="647"/>
        <v>#N/A</v>
      </c>
      <c r="GK5940" s="238" t="str">
        <f t="shared" ca="1" si="648"/>
        <v/>
      </c>
    </row>
    <row r="5941" spans="191:193" ht="37.5" customHeight="1" x14ac:dyDescent="0.25">
      <c r="GI5941" s="237">
        <f t="shared" si="646"/>
        <v>0</v>
      </c>
      <c r="GJ5941" s="140" t="e">
        <f t="shared" ca="1" si="647"/>
        <v>#N/A</v>
      </c>
      <c r="GK5941" s="238" t="str">
        <f t="shared" ca="1" si="648"/>
        <v/>
      </c>
    </row>
    <row r="5942" spans="191:193" ht="37.5" customHeight="1" x14ac:dyDescent="0.25">
      <c r="GI5942" s="237">
        <f t="shared" si="646"/>
        <v>0</v>
      </c>
      <c r="GJ5942" s="140" t="e">
        <f t="shared" ca="1" si="647"/>
        <v>#N/A</v>
      </c>
      <c r="GK5942" s="238" t="str">
        <f t="shared" ca="1" si="648"/>
        <v/>
      </c>
    </row>
    <row r="5943" spans="191:193" ht="37.5" customHeight="1" x14ac:dyDescent="0.25">
      <c r="GI5943" s="237">
        <f t="shared" si="646"/>
        <v>0</v>
      </c>
      <c r="GJ5943" s="140" t="e">
        <f t="shared" ca="1" si="647"/>
        <v>#N/A</v>
      </c>
      <c r="GK5943" s="238" t="str">
        <f t="shared" ca="1" si="648"/>
        <v/>
      </c>
    </row>
    <row r="5944" spans="191:193" ht="37.5" customHeight="1" x14ac:dyDescent="0.25">
      <c r="GI5944" s="237">
        <f t="shared" si="646"/>
        <v>0</v>
      </c>
      <c r="GJ5944" s="140" t="e">
        <f t="shared" ca="1" si="647"/>
        <v>#N/A</v>
      </c>
      <c r="GK5944" s="238" t="str">
        <f t="shared" ca="1" si="648"/>
        <v/>
      </c>
    </row>
    <row r="5945" spans="191:193" ht="37.5" customHeight="1" x14ac:dyDescent="0.25">
      <c r="GI5945" s="237">
        <f t="shared" si="646"/>
        <v>0</v>
      </c>
      <c r="GJ5945" s="140" t="e">
        <f t="shared" ca="1" si="647"/>
        <v>#N/A</v>
      </c>
      <c r="GK5945" s="238" t="str">
        <f t="shared" ca="1" si="648"/>
        <v/>
      </c>
    </row>
    <row r="5946" spans="191:193" ht="37.5" customHeight="1" x14ac:dyDescent="0.25">
      <c r="GI5946" s="237">
        <f t="shared" si="646"/>
        <v>0</v>
      </c>
      <c r="GJ5946" s="140" t="e">
        <f t="shared" ca="1" si="647"/>
        <v>#N/A</v>
      </c>
      <c r="GK5946" s="238" t="str">
        <f t="shared" ca="1" si="648"/>
        <v/>
      </c>
    </row>
    <row r="5947" spans="191:193" ht="37.5" customHeight="1" x14ac:dyDescent="0.25">
      <c r="GI5947" s="237">
        <f t="shared" si="646"/>
        <v>0</v>
      </c>
      <c r="GJ5947" s="140" t="e">
        <f t="shared" ca="1" si="647"/>
        <v>#N/A</v>
      </c>
      <c r="GK5947" s="238" t="str">
        <f t="shared" ca="1" si="648"/>
        <v/>
      </c>
    </row>
    <row r="5948" spans="191:193" ht="37.5" customHeight="1" x14ac:dyDescent="0.25">
      <c r="GI5948" s="237">
        <f t="shared" si="646"/>
        <v>0</v>
      </c>
      <c r="GJ5948" s="140" t="e">
        <f t="shared" ca="1" si="647"/>
        <v>#N/A</v>
      </c>
      <c r="GK5948" s="238" t="str">
        <f t="shared" ca="1" si="648"/>
        <v/>
      </c>
    </row>
    <row r="5949" spans="191:193" ht="37.5" customHeight="1" x14ac:dyDescent="0.25">
      <c r="GI5949" s="237">
        <f t="shared" si="646"/>
        <v>0</v>
      </c>
      <c r="GJ5949" s="140" t="e">
        <f t="shared" ca="1" si="647"/>
        <v>#N/A</v>
      </c>
      <c r="GK5949" s="238" t="str">
        <f t="shared" ca="1" si="648"/>
        <v/>
      </c>
    </row>
    <row r="5950" spans="191:193" ht="37.5" customHeight="1" x14ac:dyDescent="0.25">
      <c r="GI5950" s="237">
        <f t="shared" si="646"/>
        <v>0</v>
      </c>
      <c r="GJ5950" s="140" t="e">
        <f t="shared" ca="1" si="647"/>
        <v>#N/A</v>
      </c>
      <c r="GK5950" s="238" t="str">
        <f t="shared" ca="1" si="648"/>
        <v/>
      </c>
    </row>
    <row r="5951" spans="191:193" ht="37.5" customHeight="1" x14ac:dyDescent="0.25">
      <c r="GI5951" s="237">
        <f t="shared" si="646"/>
        <v>0</v>
      </c>
      <c r="GJ5951" s="140" t="e">
        <f t="shared" ca="1" si="647"/>
        <v>#N/A</v>
      </c>
      <c r="GK5951" s="238" t="str">
        <f t="shared" ca="1" si="648"/>
        <v/>
      </c>
    </row>
    <row r="5952" spans="191:193" ht="37.5" customHeight="1" x14ac:dyDescent="0.25">
      <c r="GI5952" s="237">
        <f t="shared" si="646"/>
        <v>0</v>
      </c>
      <c r="GJ5952" s="140" t="e">
        <f t="shared" ca="1" si="647"/>
        <v>#N/A</v>
      </c>
      <c r="GK5952" s="238" t="str">
        <f t="shared" ca="1" si="648"/>
        <v/>
      </c>
    </row>
    <row r="5953" spans="191:193" ht="37.5" customHeight="1" x14ac:dyDescent="0.25">
      <c r="GI5953" s="237">
        <f t="shared" si="646"/>
        <v>0</v>
      </c>
      <c r="GJ5953" s="140" t="e">
        <f t="shared" ca="1" si="647"/>
        <v>#N/A</v>
      </c>
      <c r="GK5953" s="238" t="str">
        <f t="shared" ca="1" si="648"/>
        <v/>
      </c>
    </row>
    <row r="5954" spans="191:193" ht="37.5" customHeight="1" x14ac:dyDescent="0.25">
      <c r="GI5954" s="237">
        <f t="shared" ref="GI5954:GI6017" si="649">INDEX(Matrix_Ausschluss,1+(ROW(A5953)-1)/COLUMNS(CS:GG),MOD(ROW(A5953)-1,COLUMNS(CS:GG))+1)</f>
        <v>0</v>
      </c>
      <c r="GJ5954" s="140" t="e">
        <f t="shared" ca="1" si="647"/>
        <v>#N/A</v>
      </c>
      <c r="GK5954" s="238" t="str">
        <f t="shared" ca="1" si="648"/>
        <v/>
      </c>
    </row>
    <row r="5955" spans="191:193" ht="37.5" customHeight="1" x14ac:dyDescent="0.25">
      <c r="GI5955" s="237">
        <f t="shared" si="649"/>
        <v>0</v>
      </c>
      <c r="GJ5955" s="140" t="e">
        <f t="shared" ref="GJ5955:GJ6018" ca="1" si="650">MATCH("*",OFFSET($GI$1,GJ5954,0,8650),0)+GJ5954</f>
        <v>#N/A</v>
      </c>
      <c r="GK5955" s="238" t="str">
        <f t="shared" ref="GK5955:GK6018" ca="1" si="651">IF(ISERROR($GJ5955),"",INDEX($GI$2:$GI$8650,$GJ5955-1,1))</f>
        <v/>
      </c>
    </row>
    <row r="5956" spans="191:193" ht="37.5" customHeight="1" x14ac:dyDescent="0.25">
      <c r="GI5956" s="237">
        <f t="shared" si="649"/>
        <v>0</v>
      </c>
      <c r="GJ5956" s="140" t="e">
        <f t="shared" ca="1" si="650"/>
        <v>#N/A</v>
      </c>
      <c r="GK5956" s="238" t="str">
        <f t="shared" ca="1" si="651"/>
        <v/>
      </c>
    </row>
    <row r="5957" spans="191:193" ht="37.5" customHeight="1" x14ac:dyDescent="0.25">
      <c r="GI5957" s="237">
        <f t="shared" si="649"/>
        <v>0</v>
      </c>
      <c r="GJ5957" s="140" t="e">
        <f t="shared" ca="1" si="650"/>
        <v>#N/A</v>
      </c>
      <c r="GK5957" s="238" t="str">
        <f t="shared" ca="1" si="651"/>
        <v/>
      </c>
    </row>
    <row r="5958" spans="191:193" ht="37.5" customHeight="1" x14ac:dyDescent="0.25">
      <c r="GI5958" s="237">
        <f t="shared" si="649"/>
        <v>0</v>
      </c>
      <c r="GJ5958" s="140" t="e">
        <f t="shared" ca="1" si="650"/>
        <v>#N/A</v>
      </c>
      <c r="GK5958" s="238" t="str">
        <f t="shared" ca="1" si="651"/>
        <v/>
      </c>
    </row>
    <row r="5959" spans="191:193" ht="37.5" customHeight="1" x14ac:dyDescent="0.25">
      <c r="GI5959" s="237">
        <f t="shared" si="649"/>
        <v>0</v>
      </c>
      <c r="GJ5959" s="140" t="e">
        <f t="shared" ca="1" si="650"/>
        <v>#N/A</v>
      </c>
      <c r="GK5959" s="238" t="str">
        <f t="shared" ca="1" si="651"/>
        <v/>
      </c>
    </row>
    <row r="5960" spans="191:193" ht="37.5" customHeight="1" x14ac:dyDescent="0.25">
      <c r="GI5960" s="237">
        <f t="shared" si="649"/>
        <v>0</v>
      </c>
      <c r="GJ5960" s="140" t="e">
        <f t="shared" ca="1" si="650"/>
        <v>#N/A</v>
      </c>
      <c r="GK5960" s="238" t="str">
        <f t="shared" ca="1" si="651"/>
        <v/>
      </c>
    </row>
    <row r="5961" spans="191:193" ht="37.5" customHeight="1" x14ac:dyDescent="0.25">
      <c r="GI5961" s="237">
        <f t="shared" si="649"/>
        <v>0</v>
      </c>
      <c r="GJ5961" s="140" t="e">
        <f t="shared" ca="1" si="650"/>
        <v>#N/A</v>
      </c>
      <c r="GK5961" s="238" t="str">
        <f t="shared" ca="1" si="651"/>
        <v/>
      </c>
    </row>
    <row r="5962" spans="191:193" ht="37.5" customHeight="1" x14ac:dyDescent="0.25">
      <c r="GI5962" s="237">
        <f t="shared" si="649"/>
        <v>0</v>
      </c>
      <c r="GJ5962" s="140" t="e">
        <f t="shared" ca="1" si="650"/>
        <v>#N/A</v>
      </c>
      <c r="GK5962" s="238" t="str">
        <f t="shared" ca="1" si="651"/>
        <v/>
      </c>
    </row>
    <row r="5963" spans="191:193" ht="37.5" customHeight="1" x14ac:dyDescent="0.25">
      <c r="GI5963" s="237">
        <f t="shared" si="649"/>
        <v>0</v>
      </c>
      <c r="GJ5963" s="140" t="e">
        <f t="shared" ca="1" si="650"/>
        <v>#N/A</v>
      </c>
      <c r="GK5963" s="238" t="str">
        <f t="shared" ca="1" si="651"/>
        <v/>
      </c>
    </row>
    <row r="5964" spans="191:193" ht="37.5" customHeight="1" x14ac:dyDescent="0.25">
      <c r="GI5964" s="237">
        <f t="shared" si="649"/>
        <v>0</v>
      </c>
      <c r="GJ5964" s="140" t="e">
        <f t="shared" ca="1" si="650"/>
        <v>#N/A</v>
      </c>
      <c r="GK5964" s="238" t="str">
        <f t="shared" ca="1" si="651"/>
        <v/>
      </c>
    </row>
    <row r="5965" spans="191:193" ht="37.5" customHeight="1" x14ac:dyDescent="0.25">
      <c r="GI5965" s="237">
        <f t="shared" si="649"/>
        <v>0</v>
      </c>
      <c r="GJ5965" s="140" t="e">
        <f t="shared" ca="1" si="650"/>
        <v>#N/A</v>
      </c>
      <c r="GK5965" s="238" t="str">
        <f t="shared" ca="1" si="651"/>
        <v/>
      </c>
    </row>
    <row r="5966" spans="191:193" ht="37.5" customHeight="1" x14ac:dyDescent="0.25">
      <c r="GI5966" s="237">
        <f t="shared" si="649"/>
        <v>0</v>
      </c>
      <c r="GJ5966" s="140" t="e">
        <f t="shared" ca="1" si="650"/>
        <v>#N/A</v>
      </c>
      <c r="GK5966" s="238" t="str">
        <f t="shared" ca="1" si="651"/>
        <v/>
      </c>
    </row>
    <row r="5967" spans="191:193" ht="37.5" customHeight="1" x14ac:dyDescent="0.25">
      <c r="GI5967" s="237">
        <f t="shared" si="649"/>
        <v>0</v>
      </c>
      <c r="GJ5967" s="140" t="e">
        <f t="shared" ca="1" si="650"/>
        <v>#N/A</v>
      </c>
      <c r="GK5967" s="238" t="str">
        <f t="shared" ca="1" si="651"/>
        <v/>
      </c>
    </row>
    <row r="5968" spans="191:193" ht="37.5" customHeight="1" x14ac:dyDescent="0.25">
      <c r="GI5968" s="237">
        <f t="shared" si="649"/>
        <v>0</v>
      </c>
      <c r="GJ5968" s="140" t="e">
        <f t="shared" ca="1" si="650"/>
        <v>#N/A</v>
      </c>
      <c r="GK5968" s="238" t="str">
        <f t="shared" ca="1" si="651"/>
        <v/>
      </c>
    </row>
    <row r="5969" spans="191:193" ht="37.5" customHeight="1" x14ac:dyDescent="0.25">
      <c r="GI5969" s="237">
        <f t="shared" si="649"/>
        <v>0</v>
      </c>
      <c r="GJ5969" s="140" t="e">
        <f t="shared" ca="1" si="650"/>
        <v>#N/A</v>
      </c>
      <c r="GK5969" s="238" t="str">
        <f t="shared" ca="1" si="651"/>
        <v/>
      </c>
    </row>
    <row r="5970" spans="191:193" ht="37.5" customHeight="1" x14ac:dyDescent="0.25">
      <c r="GI5970" s="237">
        <f t="shared" si="649"/>
        <v>0</v>
      </c>
      <c r="GJ5970" s="140" t="e">
        <f t="shared" ca="1" si="650"/>
        <v>#N/A</v>
      </c>
      <c r="GK5970" s="238" t="str">
        <f t="shared" ca="1" si="651"/>
        <v/>
      </c>
    </row>
    <row r="5971" spans="191:193" ht="37.5" customHeight="1" x14ac:dyDescent="0.25">
      <c r="GI5971" s="237">
        <f t="shared" si="649"/>
        <v>0</v>
      </c>
      <c r="GJ5971" s="140" t="e">
        <f t="shared" ca="1" si="650"/>
        <v>#N/A</v>
      </c>
      <c r="GK5971" s="238" t="str">
        <f t="shared" ca="1" si="651"/>
        <v/>
      </c>
    </row>
    <row r="5972" spans="191:193" ht="37.5" customHeight="1" x14ac:dyDescent="0.25">
      <c r="GI5972" s="237">
        <f t="shared" si="649"/>
        <v>0</v>
      </c>
      <c r="GJ5972" s="140" t="e">
        <f t="shared" ca="1" si="650"/>
        <v>#N/A</v>
      </c>
      <c r="GK5972" s="238" t="str">
        <f t="shared" ca="1" si="651"/>
        <v/>
      </c>
    </row>
    <row r="5973" spans="191:193" ht="37.5" customHeight="1" x14ac:dyDescent="0.25">
      <c r="GI5973" s="237">
        <f t="shared" si="649"/>
        <v>0</v>
      </c>
      <c r="GJ5973" s="140" t="e">
        <f t="shared" ca="1" si="650"/>
        <v>#N/A</v>
      </c>
      <c r="GK5973" s="238" t="str">
        <f t="shared" ca="1" si="651"/>
        <v/>
      </c>
    </row>
    <row r="5974" spans="191:193" ht="37.5" customHeight="1" x14ac:dyDescent="0.25">
      <c r="GI5974" s="237">
        <f t="shared" si="649"/>
        <v>0</v>
      </c>
      <c r="GJ5974" s="140" t="e">
        <f t="shared" ca="1" si="650"/>
        <v>#N/A</v>
      </c>
      <c r="GK5974" s="238" t="str">
        <f t="shared" ca="1" si="651"/>
        <v/>
      </c>
    </row>
    <row r="5975" spans="191:193" ht="37.5" customHeight="1" x14ac:dyDescent="0.25">
      <c r="GI5975" s="237">
        <f t="shared" si="649"/>
        <v>0</v>
      </c>
      <c r="GJ5975" s="140" t="e">
        <f t="shared" ca="1" si="650"/>
        <v>#N/A</v>
      </c>
      <c r="GK5975" s="238" t="str">
        <f t="shared" ca="1" si="651"/>
        <v/>
      </c>
    </row>
    <row r="5976" spans="191:193" ht="37.5" customHeight="1" x14ac:dyDescent="0.25">
      <c r="GI5976" s="237">
        <f t="shared" si="649"/>
        <v>0</v>
      </c>
      <c r="GJ5976" s="140" t="e">
        <f t="shared" ca="1" si="650"/>
        <v>#N/A</v>
      </c>
      <c r="GK5976" s="238" t="str">
        <f t="shared" ca="1" si="651"/>
        <v/>
      </c>
    </row>
    <row r="5977" spans="191:193" ht="37.5" customHeight="1" x14ac:dyDescent="0.25">
      <c r="GI5977" s="237">
        <f t="shared" si="649"/>
        <v>0</v>
      </c>
      <c r="GJ5977" s="140" t="e">
        <f t="shared" ca="1" si="650"/>
        <v>#N/A</v>
      </c>
      <c r="GK5977" s="238" t="str">
        <f t="shared" ca="1" si="651"/>
        <v/>
      </c>
    </row>
    <row r="5978" spans="191:193" ht="37.5" customHeight="1" x14ac:dyDescent="0.25">
      <c r="GI5978" s="237">
        <f t="shared" si="649"/>
        <v>0</v>
      </c>
      <c r="GJ5978" s="140" t="e">
        <f t="shared" ca="1" si="650"/>
        <v>#N/A</v>
      </c>
      <c r="GK5978" s="238" t="str">
        <f t="shared" ca="1" si="651"/>
        <v/>
      </c>
    </row>
    <row r="5979" spans="191:193" ht="37.5" customHeight="1" x14ac:dyDescent="0.25">
      <c r="GI5979" s="237">
        <f t="shared" si="649"/>
        <v>0</v>
      </c>
      <c r="GJ5979" s="140" t="e">
        <f t="shared" ca="1" si="650"/>
        <v>#N/A</v>
      </c>
      <c r="GK5979" s="238" t="str">
        <f t="shared" ca="1" si="651"/>
        <v/>
      </c>
    </row>
    <row r="5980" spans="191:193" ht="37.5" customHeight="1" x14ac:dyDescent="0.25">
      <c r="GI5980" s="237">
        <f t="shared" si="649"/>
        <v>0</v>
      </c>
      <c r="GJ5980" s="140" t="e">
        <f t="shared" ca="1" si="650"/>
        <v>#N/A</v>
      </c>
      <c r="GK5980" s="238" t="str">
        <f t="shared" ca="1" si="651"/>
        <v/>
      </c>
    </row>
    <row r="5981" spans="191:193" ht="37.5" customHeight="1" x14ac:dyDescent="0.25">
      <c r="GI5981" s="237">
        <f t="shared" si="649"/>
        <v>0</v>
      </c>
      <c r="GJ5981" s="140" t="e">
        <f t="shared" ca="1" si="650"/>
        <v>#N/A</v>
      </c>
      <c r="GK5981" s="238" t="str">
        <f t="shared" ca="1" si="651"/>
        <v/>
      </c>
    </row>
    <row r="5982" spans="191:193" ht="37.5" customHeight="1" x14ac:dyDescent="0.25">
      <c r="GI5982" s="237">
        <f t="shared" si="649"/>
        <v>0</v>
      </c>
      <c r="GJ5982" s="140" t="e">
        <f t="shared" ca="1" si="650"/>
        <v>#N/A</v>
      </c>
      <c r="GK5982" s="238" t="str">
        <f t="shared" ca="1" si="651"/>
        <v/>
      </c>
    </row>
    <row r="5983" spans="191:193" ht="37.5" customHeight="1" x14ac:dyDescent="0.25">
      <c r="GI5983" s="237">
        <f t="shared" si="649"/>
        <v>0</v>
      </c>
      <c r="GJ5983" s="140" t="e">
        <f t="shared" ca="1" si="650"/>
        <v>#N/A</v>
      </c>
      <c r="GK5983" s="238" t="str">
        <f t="shared" ca="1" si="651"/>
        <v/>
      </c>
    </row>
    <row r="5984" spans="191:193" ht="37.5" customHeight="1" x14ac:dyDescent="0.25">
      <c r="GI5984" s="237">
        <f t="shared" si="649"/>
        <v>0</v>
      </c>
      <c r="GJ5984" s="140" t="e">
        <f t="shared" ca="1" si="650"/>
        <v>#N/A</v>
      </c>
      <c r="GK5984" s="238" t="str">
        <f t="shared" ca="1" si="651"/>
        <v/>
      </c>
    </row>
    <row r="5985" spans="191:193" ht="37.5" customHeight="1" x14ac:dyDescent="0.25">
      <c r="GI5985" s="237">
        <f t="shared" si="649"/>
        <v>0</v>
      </c>
      <c r="GJ5985" s="140" t="e">
        <f t="shared" ca="1" si="650"/>
        <v>#N/A</v>
      </c>
      <c r="GK5985" s="238" t="str">
        <f t="shared" ca="1" si="651"/>
        <v/>
      </c>
    </row>
    <row r="5986" spans="191:193" ht="37.5" customHeight="1" x14ac:dyDescent="0.25">
      <c r="GI5986" s="237">
        <f t="shared" si="649"/>
        <v>0</v>
      </c>
      <c r="GJ5986" s="140" t="e">
        <f t="shared" ca="1" si="650"/>
        <v>#N/A</v>
      </c>
      <c r="GK5986" s="238" t="str">
        <f t="shared" ca="1" si="651"/>
        <v/>
      </c>
    </row>
    <row r="5987" spans="191:193" ht="37.5" customHeight="1" x14ac:dyDescent="0.25">
      <c r="GI5987" s="237">
        <f t="shared" si="649"/>
        <v>0</v>
      </c>
      <c r="GJ5987" s="140" t="e">
        <f t="shared" ca="1" si="650"/>
        <v>#N/A</v>
      </c>
      <c r="GK5987" s="238" t="str">
        <f t="shared" ca="1" si="651"/>
        <v/>
      </c>
    </row>
    <row r="5988" spans="191:193" ht="37.5" customHeight="1" x14ac:dyDescent="0.25">
      <c r="GI5988" s="237">
        <f t="shared" si="649"/>
        <v>0</v>
      </c>
      <c r="GJ5988" s="140" t="e">
        <f t="shared" ca="1" si="650"/>
        <v>#N/A</v>
      </c>
      <c r="GK5988" s="238" t="str">
        <f t="shared" ca="1" si="651"/>
        <v/>
      </c>
    </row>
    <row r="5989" spans="191:193" ht="37.5" customHeight="1" x14ac:dyDescent="0.25">
      <c r="GI5989" s="237">
        <f t="shared" si="649"/>
        <v>0</v>
      </c>
      <c r="GJ5989" s="140" t="e">
        <f t="shared" ca="1" si="650"/>
        <v>#N/A</v>
      </c>
      <c r="GK5989" s="238" t="str">
        <f t="shared" ca="1" si="651"/>
        <v/>
      </c>
    </row>
    <row r="5990" spans="191:193" ht="37.5" customHeight="1" x14ac:dyDescent="0.25">
      <c r="GI5990" s="237">
        <f t="shared" si="649"/>
        <v>0</v>
      </c>
      <c r="GJ5990" s="140" t="e">
        <f t="shared" ca="1" si="650"/>
        <v>#N/A</v>
      </c>
      <c r="GK5990" s="238" t="str">
        <f t="shared" ca="1" si="651"/>
        <v/>
      </c>
    </row>
    <row r="5991" spans="191:193" ht="37.5" customHeight="1" x14ac:dyDescent="0.25">
      <c r="GI5991" s="237">
        <f t="shared" si="649"/>
        <v>0</v>
      </c>
      <c r="GJ5991" s="140" t="e">
        <f t="shared" ca="1" si="650"/>
        <v>#N/A</v>
      </c>
      <c r="GK5991" s="238" t="str">
        <f t="shared" ca="1" si="651"/>
        <v/>
      </c>
    </row>
    <row r="5992" spans="191:193" ht="37.5" customHeight="1" x14ac:dyDescent="0.25">
      <c r="GI5992" s="237">
        <f t="shared" si="649"/>
        <v>0</v>
      </c>
      <c r="GJ5992" s="140" t="e">
        <f t="shared" ca="1" si="650"/>
        <v>#N/A</v>
      </c>
      <c r="GK5992" s="238" t="str">
        <f t="shared" ca="1" si="651"/>
        <v/>
      </c>
    </row>
    <row r="5993" spans="191:193" ht="37.5" customHeight="1" x14ac:dyDescent="0.25">
      <c r="GI5993" s="237">
        <f t="shared" si="649"/>
        <v>0</v>
      </c>
      <c r="GJ5993" s="140" t="e">
        <f t="shared" ca="1" si="650"/>
        <v>#N/A</v>
      </c>
      <c r="GK5993" s="238" t="str">
        <f t="shared" ca="1" si="651"/>
        <v/>
      </c>
    </row>
    <row r="5994" spans="191:193" ht="37.5" customHeight="1" x14ac:dyDescent="0.25">
      <c r="GI5994" s="237">
        <f t="shared" si="649"/>
        <v>0</v>
      </c>
      <c r="GJ5994" s="140" t="e">
        <f t="shared" ca="1" si="650"/>
        <v>#N/A</v>
      </c>
      <c r="GK5994" s="238" t="str">
        <f t="shared" ca="1" si="651"/>
        <v/>
      </c>
    </row>
    <row r="5995" spans="191:193" ht="37.5" customHeight="1" x14ac:dyDescent="0.25">
      <c r="GI5995" s="237">
        <f t="shared" si="649"/>
        <v>0</v>
      </c>
      <c r="GJ5995" s="140" t="e">
        <f t="shared" ca="1" si="650"/>
        <v>#N/A</v>
      </c>
      <c r="GK5995" s="238" t="str">
        <f t="shared" ca="1" si="651"/>
        <v/>
      </c>
    </row>
    <row r="5996" spans="191:193" ht="37.5" customHeight="1" x14ac:dyDescent="0.25">
      <c r="GI5996" s="237">
        <f t="shared" si="649"/>
        <v>0</v>
      </c>
      <c r="GJ5996" s="140" t="e">
        <f t="shared" ca="1" si="650"/>
        <v>#N/A</v>
      </c>
      <c r="GK5996" s="238" t="str">
        <f t="shared" ca="1" si="651"/>
        <v/>
      </c>
    </row>
    <row r="5997" spans="191:193" ht="37.5" customHeight="1" x14ac:dyDescent="0.25">
      <c r="GI5997" s="237">
        <f t="shared" si="649"/>
        <v>0</v>
      </c>
      <c r="GJ5997" s="140" t="e">
        <f t="shared" ca="1" si="650"/>
        <v>#N/A</v>
      </c>
      <c r="GK5997" s="238" t="str">
        <f t="shared" ca="1" si="651"/>
        <v/>
      </c>
    </row>
    <row r="5998" spans="191:193" ht="37.5" customHeight="1" x14ac:dyDescent="0.25">
      <c r="GI5998" s="237">
        <f t="shared" si="649"/>
        <v>0</v>
      </c>
      <c r="GJ5998" s="140" t="e">
        <f t="shared" ca="1" si="650"/>
        <v>#N/A</v>
      </c>
      <c r="GK5998" s="238" t="str">
        <f t="shared" ca="1" si="651"/>
        <v/>
      </c>
    </row>
    <row r="5999" spans="191:193" ht="37.5" customHeight="1" x14ac:dyDescent="0.25">
      <c r="GI5999" s="237">
        <f t="shared" si="649"/>
        <v>0</v>
      </c>
      <c r="GJ5999" s="140" t="e">
        <f t="shared" ca="1" si="650"/>
        <v>#N/A</v>
      </c>
      <c r="GK5999" s="238" t="str">
        <f t="shared" ca="1" si="651"/>
        <v/>
      </c>
    </row>
    <row r="6000" spans="191:193" ht="37.5" customHeight="1" x14ac:dyDescent="0.25">
      <c r="GI6000" s="237">
        <f t="shared" si="649"/>
        <v>0</v>
      </c>
      <c r="GJ6000" s="140" t="e">
        <f t="shared" ca="1" si="650"/>
        <v>#N/A</v>
      </c>
      <c r="GK6000" s="238" t="str">
        <f t="shared" ca="1" si="651"/>
        <v/>
      </c>
    </row>
    <row r="6001" spans="191:193" ht="37.5" customHeight="1" x14ac:dyDescent="0.25">
      <c r="GI6001" s="237">
        <f t="shared" si="649"/>
        <v>0</v>
      </c>
      <c r="GJ6001" s="140" t="e">
        <f t="shared" ca="1" si="650"/>
        <v>#N/A</v>
      </c>
      <c r="GK6001" s="238" t="str">
        <f t="shared" ca="1" si="651"/>
        <v/>
      </c>
    </row>
    <row r="6002" spans="191:193" ht="37.5" customHeight="1" x14ac:dyDescent="0.25">
      <c r="GI6002" s="237">
        <f t="shared" si="649"/>
        <v>0</v>
      </c>
      <c r="GJ6002" s="140" t="e">
        <f t="shared" ca="1" si="650"/>
        <v>#N/A</v>
      </c>
      <c r="GK6002" s="238" t="str">
        <f t="shared" ca="1" si="651"/>
        <v/>
      </c>
    </row>
    <row r="6003" spans="191:193" ht="37.5" customHeight="1" x14ac:dyDescent="0.25">
      <c r="GI6003" s="237">
        <f t="shared" si="649"/>
        <v>0</v>
      </c>
      <c r="GJ6003" s="140" t="e">
        <f t="shared" ca="1" si="650"/>
        <v>#N/A</v>
      </c>
      <c r="GK6003" s="238" t="str">
        <f t="shared" ca="1" si="651"/>
        <v/>
      </c>
    </row>
    <row r="6004" spans="191:193" ht="37.5" customHeight="1" x14ac:dyDescent="0.25">
      <c r="GI6004" s="237">
        <f t="shared" si="649"/>
        <v>0</v>
      </c>
      <c r="GJ6004" s="140" t="e">
        <f t="shared" ca="1" si="650"/>
        <v>#N/A</v>
      </c>
      <c r="GK6004" s="238" t="str">
        <f t="shared" ca="1" si="651"/>
        <v/>
      </c>
    </row>
    <row r="6005" spans="191:193" ht="37.5" customHeight="1" x14ac:dyDescent="0.25">
      <c r="GI6005" s="237">
        <f t="shared" si="649"/>
        <v>0</v>
      </c>
      <c r="GJ6005" s="140" t="e">
        <f t="shared" ca="1" si="650"/>
        <v>#N/A</v>
      </c>
      <c r="GK6005" s="238" t="str">
        <f t="shared" ca="1" si="651"/>
        <v/>
      </c>
    </row>
    <row r="6006" spans="191:193" ht="37.5" customHeight="1" x14ac:dyDescent="0.25">
      <c r="GI6006" s="237">
        <f t="shared" si="649"/>
        <v>0</v>
      </c>
      <c r="GJ6006" s="140" t="e">
        <f t="shared" ca="1" si="650"/>
        <v>#N/A</v>
      </c>
      <c r="GK6006" s="238" t="str">
        <f t="shared" ca="1" si="651"/>
        <v/>
      </c>
    </row>
    <row r="6007" spans="191:193" ht="37.5" customHeight="1" x14ac:dyDescent="0.25">
      <c r="GI6007" s="237">
        <f t="shared" si="649"/>
        <v>0</v>
      </c>
      <c r="GJ6007" s="140" t="e">
        <f t="shared" ca="1" si="650"/>
        <v>#N/A</v>
      </c>
      <c r="GK6007" s="238" t="str">
        <f t="shared" ca="1" si="651"/>
        <v/>
      </c>
    </row>
    <row r="6008" spans="191:193" ht="37.5" customHeight="1" x14ac:dyDescent="0.25">
      <c r="GI6008" s="237">
        <f t="shared" si="649"/>
        <v>0</v>
      </c>
      <c r="GJ6008" s="140" t="e">
        <f t="shared" ca="1" si="650"/>
        <v>#N/A</v>
      </c>
      <c r="GK6008" s="238" t="str">
        <f t="shared" ca="1" si="651"/>
        <v/>
      </c>
    </row>
    <row r="6009" spans="191:193" ht="37.5" customHeight="1" x14ac:dyDescent="0.25">
      <c r="GI6009" s="237">
        <f t="shared" si="649"/>
        <v>0</v>
      </c>
      <c r="GJ6009" s="140" t="e">
        <f t="shared" ca="1" si="650"/>
        <v>#N/A</v>
      </c>
      <c r="GK6009" s="238" t="str">
        <f t="shared" ca="1" si="651"/>
        <v/>
      </c>
    </row>
    <row r="6010" spans="191:193" ht="37.5" customHeight="1" x14ac:dyDescent="0.25">
      <c r="GI6010" s="237">
        <f t="shared" si="649"/>
        <v>0</v>
      </c>
      <c r="GJ6010" s="140" t="e">
        <f t="shared" ca="1" si="650"/>
        <v>#N/A</v>
      </c>
      <c r="GK6010" s="238" t="str">
        <f t="shared" ca="1" si="651"/>
        <v/>
      </c>
    </row>
    <row r="6011" spans="191:193" ht="37.5" customHeight="1" x14ac:dyDescent="0.25">
      <c r="GI6011" s="237">
        <f t="shared" si="649"/>
        <v>0</v>
      </c>
      <c r="GJ6011" s="140" t="e">
        <f t="shared" ca="1" si="650"/>
        <v>#N/A</v>
      </c>
      <c r="GK6011" s="238" t="str">
        <f t="shared" ca="1" si="651"/>
        <v/>
      </c>
    </row>
    <row r="6012" spans="191:193" ht="37.5" customHeight="1" x14ac:dyDescent="0.25">
      <c r="GI6012" s="237">
        <f t="shared" si="649"/>
        <v>0</v>
      </c>
      <c r="GJ6012" s="140" t="e">
        <f t="shared" ca="1" si="650"/>
        <v>#N/A</v>
      </c>
      <c r="GK6012" s="238" t="str">
        <f t="shared" ca="1" si="651"/>
        <v/>
      </c>
    </row>
    <row r="6013" spans="191:193" ht="37.5" customHeight="1" x14ac:dyDescent="0.25">
      <c r="GI6013" s="237">
        <f t="shared" si="649"/>
        <v>0</v>
      </c>
      <c r="GJ6013" s="140" t="e">
        <f t="shared" ca="1" si="650"/>
        <v>#N/A</v>
      </c>
      <c r="GK6013" s="238" t="str">
        <f t="shared" ca="1" si="651"/>
        <v/>
      </c>
    </row>
    <row r="6014" spans="191:193" ht="37.5" customHeight="1" x14ac:dyDescent="0.25">
      <c r="GI6014" s="237">
        <f t="shared" si="649"/>
        <v>0</v>
      </c>
      <c r="GJ6014" s="140" t="e">
        <f t="shared" ca="1" si="650"/>
        <v>#N/A</v>
      </c>
      <c r="GK6014" s="238" t="str">
        <f t="shared" ca="1" si="651"/>
        <v/>
      </c>
    </row>
    <row r="6015" spans="191:193" ht="37.5" customHeight="1" x14ac:dyDescent="0.25">
      <c r="GI6015" s="237">
        <f t="shared" si="649"/>
        <v>0</v>
      </c>
      <c r="GJ6015" s="140" t="e">
        <f t="shared" ca="1" si="650"/>
        <v>#N/A</v>
      </c>
      <c r="GK6015" s="238" t="str">
        <f t="shared" ca="1" si="651"/>
        <v/>
      </c>
    </row>
    <row r="6016" spans="191:193" ht="37.5" customHeight="1" x14ac:dyDescent="0.25">
      <c r="GI6016" s="237">
        <f t="shared" si="649"/>
        <v>0</v>
      </c>
      <c r="GJ6016" s="140" t="e">
        <f t="shared" ca="1" si="650"/>
        <v>#N/A</v>
      </c>
      <c r="GK6016" s="238" t="str">
        <f t="shared" ca="1" si="651"/>
        <v/>
      </c>
    </row>
    <row r="6017" spans="191:193" ht="37.5" customHeight="1" x14ac:dyDescent="0.25">
      <c r="GI6017" s="237">
        <f t="shared" si="649"/>
        <v>0</v>
      </c>
      <c r="GJ6017" s="140" t="e">
        <f t="shared" ca="1" si="650"/>
        <v>#N/A</v>
      </c>
      <c r="GK6017" s="238" t="str">
        <f t="shared" ca="1" si="651"/>
        <v/>
      </c>
    </row>
    <row r="6018" spans="191:193" ht="37.5" customHeight="1" x14ac:dyDescent="0.25">
      <c r="GI6018" s="237">
        <f t="shared" ref="GI6018:GI6081" si="652">INDEX(Matrix_Ausschluss,1+(ROW(A6017)-1)/COLUMNS(CS:GG),MOD(ROW(A6017)-1,COLUMNS(CS:GG))+1)</f>
        <v>0</v>
      </c>
      <c r="GJ6018" s="140" t="e">
        <f t="shared" ca="1" si="650"/>
        <v>#N/A</v>
      </c>
      <c r="GK6018" s="238" t="str">
        <f t="shared" ca="1" si="651"/>
        <v/>
      </c>
    </row>
    <row r="6019" spans="191:193" ht="37.5" customHeight="1" x14ac:dyDescent="0.25">
      <c r="GI6019" s="237">
        <f t="shared" si="652"/>
        <v>0</v>
      </c>
      <c r="GJ6019" s="140" t="e">
        <f t="shared" ref="GJ6019:GJ6082" ca="1" si="653">MATCH("*",OFFSET($GI$1,GJ6018,0,8650),0)+GJ6018</f>
        <v>#N/A</v>
      </c>
      <c r="GK6019" s="238" t="str">
        <f t="shared" ref="GK6019:GK6082" ca="1" si="654">IF(ISERROR($GJ6019),"",INDEX($GI$2:$GI$8650,$GJ6019-1,1))</f>
        <v/>
      </c>
    </row>
    <row r="6020" spans="191:193" ht="37.5" customHeight="1" x14ac:dyDescent="0.25">
      <c r="GI6020" s="237">
        <f t="shared" si="652"/>
        <v>0</v>
      </c>
      <c r="GJ6020" s="140" t="e">
        <f t="shared" ca="1" si="653"/>
        <v>#N/A</v>
      </c>
      <c r="GK6020" s="238" t="str">
        <f t="shared" ca="1" si="654"/>
        <v/>
      </c>
    </row>
    <row r="6021" spans="191:193" ht="37.5" customHeight="1" x14ac:dyDescent="0.25">
      <c r="GI6021" s="237">
        <f t="shared" si="652"/>
        <v>0</v>
      </c>
      <c r="GJ6021" s="140" t="e">
        <f t="shared" ca="1" si="653"/>
        <v>#N/A</v>
      </c>
      <c r="GK6021" s="238" t="str">
        <f t="shared" ca="1" si="654"/>
        <v/>
      </c>
    </row>
    <row r="6022" spans="191:193" ht="37.5" customHeight="1" x14ac:dyDescent="0.25">
      <c r="GI6022" s="237">
        <f t="shared" si="652"/>
        <v>0</v>
      </c>
      <c r="GJ6022" s="140" t="e">
        <f t="shared" ca="1" si="653"/>
        <v>#N/A</v>
      </c>
      <c r="GK6022" s="238" t="str">
        <f t="shared" ca="1" si="654"/>
        <v/>
      </c>
    </row>
    <row r="6023" spans="191:193" ht="37.5" customHeight="1" x14ac:dyDescent="0.25">
      <c r="GI6023" s="237">
        <f t="shared" si="652"/>
        <v>0</v>
      </c>
      <c r="GJ6023" s="140" t="e">
        <f t="shared" ca="1" si="653"/>
        <v>#N/A</v>
      </c>
      <c r="GK6023" s="238" t="str">
        <f t="shared" ca="1" si="654"/>
        <v/>
      </c>
    </row>
    <row r="6024" spans="191:193" ht="37.5" customHeight="1" x14ac:dyDescent="0.25">
      <c r="GI6024" s="237">
        <f t="shared" si="652"/>
        <v>0</v>
      </c>
      <c r="GJ6024" s="140" t="e">
        <f t="shared" ca="1" si="653"/>
        <v>#N/A</v>
      </c>
      <c r="GK6024" s="238" t="str">
        <f t="shared" ca="1" si="654"/>
        <v/>
      </c>
    </row>
    <row r="6025" spans="191:193" ht="37.5" customHeight="1" x14ac:dyDescent="0.25">
      <c r="GI6025" s="237">
        <f t="shared" si="652"/>
        <v>0</v>
      </c>
      <c r="GJ6025" s="140" t="e">
        <f t="shared" ca="1" si="653"/>
        <v>#N/A</v>
      </c>
      <c r="GK6025" s="238" t="str">
        <f t="shared" ca="1" si="654"/>
        <v/>
      </c>
    </row>
    <row r="6026" spans="191:193" ht="37.5" customHeight="1" x14ac:dyDescent="0.25">
      <c r="GI6026" s="237">
        <f t="shared" si="652"/>
        <v>0</v>
      </c>
      <c r="GJ6026" s="140" t="e">
        <f t="shared" ca="1" si="653"/>
        <v>#N/A</v>
      </c>
      <c r="GK6026" s="238" t="str">
        <f t="shared" ca="1" si="654"/>
        <v/>
      </c>
    </row>
    <row r="6027" spans="191:193" ht="37.5" customHeight="1" x14ac:dyDescent="0.25">
      <c r="GI6027" s="237">
        <f t="shared" si="652"/>
        <v>0</v>
      </c>
      <c r="GJ6027" s="140" t="e">
        <f t="shared" ca="1" si="653"/>
        <v>#N/A</v>
      </c>
      <c r="GK6027" s="238" t="str">
        <f t="shared" ca="1" si="654"/>
        <v/>
      </c>
    </row>
    <row r="6028" spans="191:193" ht="37.5" customHeight="1" x14ac:dyDescent="0.25">
      <c r="GI6028" s="237">
        <f t="shared" si="652"/>
        <v>0</v>
      </c>
      <c r="GJ6028" s="140" t="e">
        <f t="shared" ca="1" si="653"/>
        <v>#N/A</v>
      </c>
      <c r="GK6028" s="238" t="str">
        <f t="shared" ca="1" si="654"/>
        <v/>
      </c>
    </row>
    <row r="6029" spans="191:193" ht="37.5" customHeight="1" x14ac:dyDescent="0.25">
      <c r="GI6029" s="237">
        <f t="shared" si="652"/>
        <v>0</v>
      </c>
      <c r="GJ6029" s="140" t="e">
        <f t="shared" ca="1" si="653"/>
        <v>#N/A</v>
      </c>
      <c r="GK6029" s="238" t="str">
        <f t="shared" ca="1" si="654"/>
        <v/>
      </c>
    </row>
    <row r="6030" spans="191:193" ht="37.5" customHeight="1" x14ac:dyDescent="0.25">
      <c r="GI6030" s="237">
        <f t="shared" si="652"/>
        <v>0</v>
      </c>
      <c r="GJ6030" s="140" t="e">
        <f t="shared" ca="1" si="653"/>
        <v>#N/A</v>
      </c>
      <c r="GK6030" s="238" t="str">
        <f t="shared" ca="1" si="654"/>
        <v/>
      </c>
    </row>
    <row r="6031" spans="191:193" ht="37.5" customHeight="1" x14ac:dyDescent="0.25">
      <c r="GI6031" s="237">
        <f t="shared" si="652"/>
        <v>0</v>
      </c>
      <c r="GJ6031" s="140" t="e">
        <f t="shared" ca="1" si="653"/>
        <v>#N/A</v>
      </c>
      <c r="GK6031" s="238" t="str">
        <f t="shared" ca="1" si="654"/>
        <v/>
      </c>
    </row>
    <row r="6032" spans="191:193" ht="37.5" customHeight="1" x14ac:dyDescent="0.25">
      <c r="GI6032" s="237">
        <f t="shared" si="652"/>
        <v>0</v>
      </c>
      <c r="GJ6032" s="140" t="e">
        <f t="shared" ca="1" si="653"/>
        <v>#N/A</v>
      </c>
      <c r="GK6032" s="238" t="str">
        <f t="shared" ca="1" si="654"/>
        <v/>
      </c>
    </row>
    <row r="6033" spans="191:193" ht="37.5" customHeight="1" x14ac:dyDescent="0.25">
      <c r="GI6033" s="237">
        <f t="shared" si="652"/>
        <v>0</v>
      </c>
      <c r="GJ6033" s="140" t="e">
        <f t="shared" ca="1" si="653"/>
        <v>#N/A</v>
      </c>
      <c r="GK6033" s="238" t="str">
        <f t="shared" ca="1" si="654"/>
        <v/>
      </c>
    </row>
    <row r="6034" spans="191:193" ht="37.5" customHeight="1" x14ac:dyDescent="0.25">
      <c r="GI6034" s="237">
        <f t="shared" si="652"/>
        <v>0</v>
      </c>
      <c r="GJ6034" s="140" t="e">
        <f t="shared" ca="1" si="653"/>
        <v>#N/A</v>
      </c>
      <c r="GK6034" s="238" t="str">
        <f t="shared" ca="1" si="654"/>
        <v/>
      </c>
    </row>
    <row r="6035" spans="191:193" ht="37.5" customHeight="1" x14ac:dyDescent="0.25">
      <c r="GI6035" s="237">
        <f t="shared" si="652"/>
        <v>0</v>
      </c>
      <c r="GJ6035" s="140" t="e">
        <f t="shared" ca="1" si="653"/>
        <v>#N/A</v>
      </c>
      <c r="GK6035" s="238" t="str">
        <f t="shared" ca="1" si="654"/>
        <v/>
      </c>
    </row>
    <row r="6036" spans="191:193" ht="37.5" customHeight="1" x14ac:dyDescent="0.25">
      <c r="GI6036" s="237">
        <f t="shared" si="652"/>
        <v>0</v>
      </c>
      <c r="GJ6036" s="140" t="e">
        <f t="shared" ca="1" si="653"/>
        <v>#N/A</v>
      </c>
      <c r="GK6036" s="238" t="str">
        <f t="shared" ca="1" si="654"/>
        <v/>
      </c>
    </row>
    <row r="6037" spans="191:193" ht="37.5" customHeight="1" x14ac:dyDescent="0.25">
      <c r="GI6037" s="237">
        <f t="shared" si="652"/>
        <v>0</v>
      </c>
      <c r="GJ6037" s="140" t="e">
        <f t="shared" ca="1" si="653"/>
        <v>#N/A</v>
      </c>
      <c r="GK6037" s="238" t="str">
        <f t="shared" ca="1" si="654"/>
        <v/>
      </c>
    </row>
    <row r="6038" spans="191:193" ht="37.5" customHeight="1" x14ac:dyDescent="0.25">
      <c r="GI6038" s="237">
        <f t="shared" si="652"/>
        <v>0</v>
      </c>
      <c r="GJ6038" s="140" t="e">
        <f t="shared" ca="1" si="653"/>
        <v>#N/A</v>
      </c>
      <c r="GK6038" s="238" t="str">
        <f t="shared" ca="1" si="654"/>
        <v/>
      </c>
    </row>
    <row r="6039" spans="191:193" ht="37.5" customHeight="1" x14ac:dyDescent="0.25">
      <c r="GI6039" s="237">
        <f t="shared" si="652"/>
        <v>0</v>
      </c>
      <c r="GJ6039" s="140" t="e">
        <f t="shared" ca="1" si="653"/>
        <v>#N/A</v>
      </c>
      <c r="GK6039" s="238" t="str">
        <f t="shared" ca="1" si="654"/>
        <v/>
      </c>
    </row>
    <row r="6040" spans="191:193" ht="37.5" customHeight="1" x14ac:dyDescent="0.25">
      <c r="GI6040" s="237">
        <f t="shared" si="652"/>
        <v>0</v>
      </c>
      <c r="GJ6040" s="140" t="e">
        <f t="shared" ca="1" si="653"/>
        <v>#N/A</v>
      </c>
      <c r="GK6040" s="238" t="str">
        <f t="shared" ca="1" si="654"/>
        <v/>
      </c>
    </row>
    <row r="6041" spans="191:193" ht="37.5" customHeight="1" x14ac:dyDescent="0.25">
      <c r="GI6041" s="237">
        <f t="shared" si="652"/>
        <v>0</v>
      </c>
      <c r="GJ6041" s="140" t="e">
        <f t="shared" ca="1" si="653"/>
        <v>#N/A</v>
      </c>
      <c r="GK6041" s="238" t="str">
        <f t="shared" ca="1" si="654"/>
        <v/>
      </c>
    </row>
    <row r="6042" spans="191:193" ht="37.5" customHeight="1" x14ac:dyDescent="0.25">
      <c r="GI6042" s="237">
        <f t="shared" si="652"/>
        <v>0</v>
      </c>
      <c r="GJ6042" s="140" t="e">
        <f t="shared" ca="1" si="653"/>
        <v>#N/A</v>
      </c>
      <c r="GK6042" s="238" t="str">
        <f t="shared" ca="1" si="654"/>
        <v/>
      </c>
    </row>
    <row r="6043" spans="191:193" ht="37.5" customHeight="1" x14ac:dyDescent="0.25">
      <c r="GI6043" s="237">
        <f t="shared" si="652"/>
        <v>0</v>
      </c>
      <c r="GJ6043" s="140" t="e">
        <f t="shared" ca="1" si="653"/>
        <v>#N/A</v>
      </c>
      <c r="GK6043" s="238" t="str">
        <f t="shared" ca="1" si="654"/>
        <v/>
      </c>
    </row>
    <row r="6044" spans="191:193" ht="37.5" customHeight="1" x14ac:dyDescent="0.25">
      <c r="GI6044" s="237">
        <f t="shared" si="652"/>
        <v>0</v>
      </c>
      <c r="GJ6044" s="140" t="e">
        <f t="shared" ca="1" si="653"/>
        <v>#N/A</v>
      </c>
      <c r="GK6044" s="238" t="str">
        <f t="shared" ca="1" si="654"/>
        <v/>
      </c>
    </row>
    <row r="6045" spans="191:193" ht="37.5" customHeight="1" x14ac:dyDescent="0.25">
      <c r="GI6045" s="237">
        <f t="shared" si="652"/>
        <v>0</v>
      </c>
      <c r="GJ6045" s="140" t="e">
        <f t="shared" ca="1" si="653"/>
        <v>#N/A</v>
      </c>
      <c r="GK6045" s="238" t="str">
        <f t="shared" ca="1" si="654"/>
        <v/>
      </c>
    </row>
    <row r="6046" spans="191:193" ht="37.5" customHeight="1" x14ac:dyDescent="0.25">
      <c r="GI6046" s="237">
        <f t="shared" si="652"/>
        <v>0</v>
      </c>
      <c r="GJ6046" s="140" t="e">
        <f t="shared" ca="1" si="653"/>
        <v>#N/A</v>
      </c>
      <c r="GK6046" s="238" t="str">
        <f t="shared" ca="1" si="654"/>
        <v/>
      </c>
    </row>
    <row r="6047" spans="191:193" ht="37.5" customHeight="1" x14ac:dyDescent="0.25">
      <c r="GI6047" s="237">
        <f t="shared" si="652"/>
        <v>0</v>
      </c>
      <c r="GJ6047" s="140" t="e">
        <f t="shared" ca="1" si="653"/>
        <v>#N/A</v>
      </c>
      <c r="GK6047" s="238" t="str">
        <f t="shared" ca="1" si="654"/>
        <v/>
      </c>
    </row>
    <row r="6048" spans="191:193" ht="37.5" customHeight="1" x14ac:dyDescent="0.25">
      <c r="GI6048" s="237">
        <f t="shared" si="652"/>
        <v>0</v>
      </c>
      <c r="GJ6048" s="140" t="e">
        <f t="shared" ca="1" si="653"/>
        <v>#N/A</v>
      </c>
      <c r="GK6048" s="238" t="str">
        <f t="shared" ca="1" si="654"/>
        <v/>
      </c>
    </row>
    <row r="6049" spans="191:193" ht="37.5" customHeight="1" x14ac:dyDescent="0.25">
      <c r="GI6049" s="237">
        <f t="shared" si="652"/>
        <v>0</v>
      </c>
      <c r="GJ6049" s="140" t="e">
        <f t="shared" ca="1" si="653"/>
        <v>#N/A</v>
      </c>
      <c r="GK6049" s="238" t="str">
        <f t="shared" ca="1" si="654"/>
        <v/>
      </c>
    </row>
    <row r="6050" spans="191:193" ht="37.5" customHeight="1" x14ac:dyDescent="0.25">
      <c r="GI6050" s="237">
        <f t="shared" si="652"/>
        <v>0</v>
      </c>
      <c r="GJ6050" s="140" t="e">
        <f t="shared" ca="1" si="653"/>
        <v>#N/A</v>
      </c>
      <c r="GK6050" s="238" t="str">
        <f t="shared" ca="1" si="654"/>
        <v/>
      </c>
    </row>
    <row r="6051" spans="191:193" ht="37.5" customHeight="1" x14ac:dyDescent="0.25">
      <c r="GI6051" s="237">
        <f t="shared" si="652"/>
        <v>0</v>
      </c>
      <c r="GJ6051" s="140" t="e">
        <f t="shared" ca="1" si="653"/>
        <v>#N/A</v>
      </c>
      <c r="GK6051" s="238" t="str">
        <f t="shared" ca="1" si="654"/>
        <v/>
      </c>
    </row>
    <row r="6052" spans="191:193" ht="37.5" customHeight="1" x14ac:dyDescent="0.25">
      <c r="GI6052" s="237">
        <f t="shared" si="652"/>
        <v>0</v>
      </c>
      <c r="GJ6052" s="140" t="e">
        <f t="shared" ca="1" si="653"/>
        <v>#N/A</v>
      </c>
      <c r="GK6052" s="238" t="str">
        <f t="shared" ca="1" si="654"/>
        <v/>
      </c>
    </row>
    <row r="6053" spans="191:193" ht="37.5" customHeight="1" x14ac:dyDescent="0.25">
      <c r="GI6053" s="237">
        <f t="shared" si="652"/>
        <v>0</v>
      </c>
      <c r="GJ6053" s="140" t="e">
        <f t="shared" ca="1" si="653"/>
        <v>#N/A</v>
      </c>
      <c r="GK6053" s="238" t="str">
        <f t="shared" ca="1" si="654"/>
        <v/>
      </c>
    </row>
    <row r="6054" spans="191:193" ht="37.5" customHeight="1" x14ac:dyDescent="0.25">
      <c r="GI6054" s="237">
        <f t="shared" si="652"/>
        <v>0</v>
      </c>
      <c r="GJ6054" s="140" t="e">
        <f t="shared" ca="1" si="653"/>
        <v>#N/A</v>
      </c>
      <c r="GK6054" s="238" t="str">
        <f t="shared" ca="1" si="654"/>
        <v/>
      </c>
    </row>
    <row r="6055" spans="191:193" ht="37.5" customHeight="1" x14ac:dyDescent="0.25">
      <c r="GI6055" s="237">
        <f t="shared" si="652"/>
        <v>0</v>
      </c>
      <c r="GJ6055" s="140" t="e">
        <f t="shared" ca="1" si="653"/>
        <v>#N/A</v>
      </c>
      <c r="GK6055" s="238" t="str">
        <f t="shared" ca="1" si="654"/>
        <v/>
      </c>
    </row>
    <row r="6056" spans="191:193" ht="37.5" customHeight="1" x14ac:dyDescent="0.25">
      <c r="GI6056" s="237">
        <f t="shared" si="652"/>
        <v>0</v>
      </c>
      <c r="GJ6056" s="140" t="e">
        <f t="shared" ca="1" si="653"/>
        <v>#N/A</v>
      </c>
      <c r="GK6056" s="238" t="str">
        <f t="shared" ca="1" si="654"/>
        <v/>
      </c>
    </row>
    <row r="6057" spans="191:193" ht="37.5" customHeight="1" x14ac:dyDescent="0.25">
      <c r="GI6057" s="237">
        <f t="shared" si="652"/>
        <v>0</v>
      </c>
      <c r="GJ6057" s="140" t="e">
        <f t="shared" ca="1" si="653"/>
        <v>#N/A</v>
      </c>
      <c r="GK6057" s="238" t="str">
        <f t="shared" ca="1" si="654"/>
        <v/>
      </c>
    </row>
    <row r="6058" spans="191:193" ht="37.5" customHeight="1" x14ac:dyDescent="0.25">
      <c r="GI6058" s="237">
        <f t="shared" si="652"/>
        <v>0</v>
      </c>
      <c r="GJ6058" s="140" t="e">
        <f t="shared" ca="1" si="653"/>
        <v>#N/A</v>
      </c>
      <c r="GK6058" s="238" t="str">
        <f t="shared" ca="1" si="654"/>
        <v/>
      </c>
    </row>
    <row r="6059" spans="191:193" ht="37.5" customHeight="1" x14ac:dyDescent="0.25">
      <c r="GI6059" s="237">
        <f t="shared" si="652"/>
        <v>0</v>
      </c>
      <c r="GJ6059" s="140" t="e">
        <f t="shared" ca="1" si="653"/>
        <v>#N/A</v>
      </c>
      <c r="GK6059" s="238" t="str">
        <f t="shared" ca="1" si="654"/>
        <v/>
      </c>
    </row>
    <row r="6060" spans="191:193" ht="37.5" customHeight="1" x14ac:dyDescent="0.25">
      <c r="GI6060" s="237">
        <f t="shared" si="652"/>
        <v>0</v>
      </c>
      <c r="GJ6060" s="140" t="e">
        <f t="shared" ca="1" si="653"/>
        <v>#N/A</v>
      </c>
      <c r="GK6060" s="238" t="str">
        <f t="shared" ca="1" si="654"/>
        <v/>
      </c>
    </row>
    <row r="6061" spans="191:193" ht="37.5" customHeight="1" x14ac:dyDescent="0.25">
      <c r="GI6061" s="237">
        <f t="shared" si="652"/>
        <v>0</v>
      </c>
      <c r="GJ6061" s="140" t="e">
        <f t="shared" ca="1" si="653"/>
        <v>#N/A</v>
      </c>
      <c r="GK6061" s="238" t="str">
        <f t="shared" ca="1" si="654"/>
        <v/>
      </c>
    </row>
    <row r="6062" spans="191:193" ht="37.5" customHeight="1" x14ac:dyDescent="0.25">
      <c r="GI6062" s="237">
        <f t="shared" si="652"/>
        <v>0</v>
      </c>
      <c r="GJ6062" s="140" t="e">
        <f t="shared" ca="1" si="653"/>
        <v>#N/A</v>
      </c>
      <c r="GK6062" s="238" t="str">
        <f t="shared" ca="1" si="654"/>
        <v/>
      </c>
    </row>
    <row r="6063" spans="191:193" ht="37.5" customHeight="1" x14ac:dyDescent="0.25">
      <c r="GI6063" s="237">
        <f t="shared" si="652"/>
        <v>0</v>
      </c>
      <c r="GJ6063" s="140" t="e">
        <f t="shared" ca="1" si="653"/>
        <v>#N/A</v>
      </c>
      <c r="GK6063" s="238" t="str">
        <f t="shared" ca="1" si="654"/>
        <v/>
      </c>
    </row>
    <row r="6064" spans="191:193" ht="37.5" customHeight="1" x14ac:dyDescent="0.25">
      <c r="GI6064" s="237">
        <f t="shared" si="652"/>
        <v>0</v>
      </c>
      <c r="GJ6064" s="140" t="e">
        <f t="shared" ca="1" si="653"/>
        <v>#N/A</v>
      </c>
      <c r="GK6064" s="238" t="str">
        <f t="shared" ca="1" si="654"/>
        <v/>
      </c>
    </row>
    <row r="6065" spans="191:193" ht="37.5" customHeight="1" x14ac:dyDescent="0.25">
      <c r="GI6065" s="237">
        <f t="shared" si="652"/>
        <v>0</v>
      </c>
      <c r="GJ6065" s="140" t="e">
        <f t="shared" ca="1" si="653"/>
        <v>#N/A</v>
      </c>
      <c r="GK6065" s="238" t="str">
        <f t="shared" ca="1" si="654"/>
        <v/>
      </c>
    </row>
    <row r="6066" spans="191:193" ht="37.5" customHeight="1" x14ac:dyDescent="0.25">
      <c r="GI6066" s="237">
        <f t="shared" si="652"/>
        <v>0</v>
      </c>
      <c r="GJ6066" s="140" t="e">
        <f t="shared" ca="1" si="653"/>
        <v>#N/A</v>
      </c>
      <c r="GK6066" s="238" t="str">
        <f t="shared" ca="1" si="654"/>
        <v/>
      </c>
    </row>
    <row r="6067" spans="191:193" ht="37.5" customHeight="1" x14ac:dyDescent="0.25">
      <c r="GI6067" s="237">
        <f t="shared" si="652"/>
        <v>0</v>
      </c>
      <c r="GJ6067" s="140" t="e">
        <f t="shared" ca="1" si="653"/>
        <v>#N/A</v>
      </c>
      <c r="GK6067" s="238" t="str">
        <f t="shared" ca="1" si="654"/>
        <v/>
      </c>
    </row>
    <row r="6068" spans="191:193" ht="37.5" customHeight="1" x14ac:dyDescent="0.25">
      <c r="GI6068" s="237">
        <f t="shared" si="652"/>
        <v>0</v>
      </c>
      <c r="GJ6068" s="140" t="e">
        <f t="shared" ca="1" si="653"/>
        <v>#N/A</v>
      </c>
      <c r="GK6068" s="238" t="str">
        <f t="shared" ca="1" si="654"/>
        <v/>
      </c>
    </row>
    <row r="6069" spans="191:193" ht="37.5" customHeight="1" x14ac:dyDescent="0.25">
      <c r="GI6069" s="237">
        <f t="shared" si="652"/>
        <v>0</v>
      </c>
      <c r="GJ6069" s="140" t="e">
        <f t="shared" ca="1" si="653"/>
        <v>#N/A</v>
      </c>
      <c r="GK6069" s="238" t="str">
        <f t="shared" ca="1" si="654"/>
        <v/>
      </c>
    </row>
    <row r="6070" spans="191:193" ht="37.5" customHeight="1" x14ac:dyDescent="0.25">
      <c r="GI6070" s="237">
        <f t="shared" si="652"/>
        <v>0</v>
      </c>
      <c r="GJ6070" s="140" t="e">
        <f t="shared" ca="1" si="653"/>
        <v>#N/A</v>
      </c>
      <c r="GK6070" s="238" t="str">
        <f t="shared" ca="1" si="654"/>
        <v/>
      </c>
    </row>
    <row r="6071" spans="191:193" ht="37.5" customHeight="1" x14ac:dyDescent="0.25">
      <c r="GI6071" s="237">
        <f t="shared" si="652"/>
        <v>0</v>
      </c>
      <c r="GJ6071" s="140" t="e">
        <f t="shared" ca="1" si="653"/>
        <v>#N/A</v>
      </c>
      <c r="GK6071" s="238" t="str">
        <f t="shared" ca="1" si="654"/>
        <v/>
      </c>
    </row>
    <row r="6072" spans="191:193" ht="37.5" customHeight="1" x14ac:dyDescent="0.25">
      <c r="GI6072" s="237">
        <f t="shared" si="652"/>
        <v>0</v>
      </c>
      <c r="GJ6072" s="140" t="e">
        <f t="shared" ca="1" si="653"/>
        <v>#N/A</v>
      </c>
      <c r="GK6072" s="238" t="str">
        <f t="shared" ca="1" si="654"/>
        <v/>
      </c>
    </row>
    <row r="6073" spans="191:193" ht="37.5" customHeight="1" x14ac:dyDescent="0.25">
      <c r="GI6073" s="237">
        <f t="shared" si="652"/>
        <v>0</v>
      </c>
      <c r="GJ6073" s="140" t="e">
        <f t="shared" ca="1" si="653"/>
        <v>#N/A</v>
      </c>
      <c r="GK6073" s="238" t="str">
        <f t="shared" ca="1" si="654"/>
        <v/>
      </c>
    </row>
    <row r="6074" spans="191:193" ht="37.5" customHeight="1" x14ac:dyDescent="0.25">
      <c r="GI6074" s="237">
        <f t="shared" si="652"/>
        <v>0</v>
      </c>
      <c r="GJ6074" s="140" t="e">
        <f t="shared" ca="1" si="653"/>
        <v>#N/A</v>
      </c>
      <c r="GK6074" s="238" t="str">
        <f t="shared" ca="1" si="654"/>
        <v/>
      </c>
    </row>
    <row r="6075" spans="191:193" ht="37.5" customHeight="1" x14ac:dyDescent="0.25">
      <c r="GI6075" s="237">
        <f t="shared" si="652"/>
        <v>0</v>
      </c>
      <c r="GJ6075" s="140" t="e">
        <f t="shared" ca="1" si="653"/>
        <v>#N/A</v>
      </c>
      <c r="GK6075" s="238" t="str">
        <f t="shared" ca="1" si="654"/>
        <v/>
      </c>
    </row>
    <row r="6076" spans="191:193" ht="37.5" customHeight="1" x14ac:dyDescent="0.25">
      <c r="GI6076" s="237">
        <f t="shared" si="652"/>
        <v>0</v>
      </c>
      <c r="GJ6076" s="140" t="e">
        <f t="shared" ca="1" si="653"/>
        <v>#N/A</v>
      </c>
      <c r="GK6076" s="238" t="str">
        <f t="shared" ca="1" si="654"/>
        <v/>
      </c>
    </row>
    <row r="6077" spans="191:193" ht="37.5" customHeight="1" x14ac:dyDescent="0.25">
      <c r="GI6077" s="237">
        <f t="shared" si="652"/>
        <v>0</v>
      </c>
      <c r="GJ6077" s="140" t="e">
        <f t="shared" ca="1" si="653"/>
        <v>#N/A</v>
      </c>
      <c r="GK6077" s="238" t="str">
        <f t="shared" ca="1" si="654"/>
        <v/>
      </c>
    </row>
    <row r="6078" spans="191:193" ht="37.5" customHeight="1" x14ac:dyDescent="0.25">
      <c r="GI6078" s="237">
        <f t="shared" si="652"/>
        <v>0</v>
      </c>
      <c r="GJ6078" s="140" t="e">
        <f t="shared" ca="1" si="653"/>
        <v>#N/A</v>
      </c>
      <c r="GK6078" s="238" t="str">
        <f t="shared" ca="1" si="654"/>
        <v/>
      </c>
    </row>
    <row r="6079" spans="191:193" ht="37.5" customHeight="1" x14ac:dyDescent="0.25">
      <c r="GI6079" s="237">
        <f t="shared" si="652"/>
        <v>0</v>
      </c>
      <c r="GJ6079" s="140" t="e">
        <f t="shared" ca="1" si="653"/>
        <v>#N/A</v>
      </c>
      <c r="GK6079" s="238" t="str">
        <f t="shared" ca="1" si="654"/>
        <v/>
      </c>
    </row>
    <row r="6080" spans="191:193" ht="37.5" customHeight="1" x14ac:dyDescent="0.25">
      <c r="GI6080" s="237">
        <f t="shared" si="652"/>
        <v>0</v>
      </c>
      <c r="GJ6080" s="140" t="e">
        <f t="shared" ca="1" si="653"/>
        <v>#N/A</v>
      </c>
      <c r="GK6080" s="238" t="str">
        <f t="shared" ca="1" si="654"/>
        <v/>
      </c>
    </row>
    <row r="6081" spans="191:193" ht="37.5" customHeight="1" x14ac:dyDescent="0.25">
      <c r="GI6081" s="237">
        <f t="shared" si="652"/>
        <v>0</v>
      </c>
      <c r="GJ6081" s="140" t="e">
        <f t="shared" ca="1" si="653"/>
        <v>#N/A</v>
      </c>
      <c r="GK6081" s="238" t="str">
        <f t="shared" ca="1" si="654"/>
        <v/>
      </c>
    </row>
    <row r="6082" spans="191:193" ht="37.5" customHeight="1" x14ac:dyDescent="0.25">
      <c r="GI6082" s="237">
        <f t="shared" ref="GI6082:GI6145" si="655">INDEX(Matrix_Ausschluss,1+(ROW(A6081)-1)/COLUMNS(CS:GG),MOD(ROW(A6081)-1,COLUMNS(CS:GG))+1)</f>
        <v>0</v>
      </c>
      <c r="GJ6082" s="140" t="e">
        <f t="shared" ca="1" si="653"/>
        <v>#N/A</v>
      </c>
      <c r="GK6082" s="238" t="str">
        <f t="shared" ca="1" si="654"/>
        <v/>
      </c>
    </row>
    <row r="6083" spans="191:193" ht="37.5" customHeight="1" x14ac:dyDescent="0.25">
      <c r="GI6083" s="237">
        <f t="shared" si="655"/>
        <v>0</v>
      </c>
      <c r="GJ6083" s="140" t="e">
        <f t="shared" ref="GJ6083:GJ6146" ca="1" si="656">MATCH("*",OFFSET($GI$1,GJ6082,0,8650),0)+GJ6082</f>
        <v>#N/A</v>
      </c>
      <c r="GK6083" s="238" t="str">
        <f t="shared" ref="GK6083:GK6146" ca="1" si="657">IF(ISERROR($GJ6083),"",INDEX($GI$2:$GI$8650,$GJ6083-1,1))</f>
        <v/>
      </c>
    </row>
    <row r="6084" spans="191:193" ht="37.5" customHeight="1" x14ac:dyDescent="0.25">
      <c r="GI6084" s="237">
        <f t="shared" si="655"/>
        <v>0</v>
      </c>
      <c r="GJ6084" s="140" t="e">
        <f t="shared" ca="1" si="656"/>
        <v>#N/A</v>
      </c>
      <c r="GK6084" s="238" t="str">
        <f t="shared" ca="1" si="657"/>
        <v/>
      </c>
    </row>
    <row r="6085" spans="191:193" ht="37.5" customHeight="1" x14ac:dyDescent="0.25">
      <c r="GI6085" s="237">
        <f t="shared" si="655"/>
        <v>0</v>
      </c>
      <c r="GJ6085" s="140" t="e">
        <f t="shared" ca="1" si="656"/>
        <v>#N/A</v>
      </c>
      <c r="GK6085" s="238" t="str">
        <f t="shared" ca="1" si="657"/>
        <v/>
      </c>
    </row>
    <row r="6086" spans="191:193" ht="37.5" customHeight="1" x14ac:dyDescent="0.25">
      <c r="GI6086" s="237">
        <f t="shared" si="655"/>
        <v>0</v>
      </c>
      <c r="GJ6086" s="140" t="e">
        <f t="shared" ca="1" si="656"/>
        <v>#N/A</v>
      </c>
      <c r="GK6086" s="238" t="str">
        <f t="shared" ca="1" si="657"/>
        <v/>
      </c>
    </row>
    <row r="6087" spans="191:193" ht="37.5" customHeight="1" x14ac:dyDescent="0.25">
      <c r="GI6087" s="237">
        <f t="shared" si="655"/>
        <v>0</v>
      </c>
      <c r="GJ6087" s="140" t="e">
        <f t="shared" ca="1" si="656"/>
        <v>#N/A</v>
      </c>
      <c r="GK6087" s="238" t="str">
        <f t="shared" ca="1" si="657"/>
        <v/>
      </c>
    </row>
    <row r="6088" spans="191:193" ht="37.5" customHeight="1" x14ac:dyDescent="0.25">
      <c r="GI6088" s="237">
        <f t="shared" si="655"/>
        <v>0</v>
      </c>
      <c r="GJ6088" s="140" t="e">
        <f t="shared" ca="1" si="656"/>
        <v>#N/A</v>
      </c>
      <c r="GK6088" s="238" t="str">
        <f t="shared" ca="1" si="657"/>
        <v/>
      </c>
    </row>
    <row r="6089" spans="191:193" ht="37.5" customHeight="1" x14ac:dyDescent="0.25">
      <c r="GI6089" s="237">
        <f t="shared" si="655"/>
        <v>0</v>
      </c>
      <c r="GJ6089" s="140" t="e">
        <f t="shared" ca="1" si="656"/>
        <v>#N/A</v>
      </c>
      <c r="GK6089" s="238" t="str">
        <f t="shared" ca="1" si="657"/>
        <v/>
      </c>
    </row>
    <row r="6090" spans="191:193" ht="37.5" customHeight="1" x14ac:dyDescent="0.25">
      <c r="GI6090" s="237">
        <f t="shared" si="655"/>
        <v>0</v>
      </c>
      <c r="GJ6090" s="140" t="e">
        <f t="shared" ca="1" si="656"/>
        <v>#N/A</v>
      </c>
      <c r="GK6090" s="238" t="str">
        <f t="shared" ca="1" si="657"/>
        <v/>
      </c>
    </row>
    <row r="6091" spans="191:193" ht="37.5" customHeight="1" x14ac:dyDescent="0.25">
      <c r="GI6091" s="237">
        <f t="shared" si="655"/>
        <v>0</v>
      </c>
      <c r="GJ6091" s="140" t="e">
        <f t="shared" ca="1" si="656"/>
        <v>#N/A</v>
      </c>
      <c r="GK6091" s="238" t="str">
        <f t="shared" ca="1" si="657"/>
        <v/>
      </c>
    </row>
    <row r="6092" spans="191:193" ht="37.5" customHeight="1" x14ac:dyDescent="0.25">
      <c r="GI6092" s="237">
        <f t="shared" si="655"/>
        <v>0</v>
      </c>
      <c r="GJ6092" s="140" t="e">
        <f t="shared" ca="1" si="656"/>
        <v>#N/A</v>
      </c>
      <c r="GK6092" s="238" t="str">
        <f t="shared" ca="1" si="657"/>
        <v/>
      </c>
    </row>
    <row r="6093" spans="191:193" ht="37.5" customHeight="1" x14ac:dyDescent="0.25">
      <c r="GI6093" s="237">
        <f t="shared" si="655"/>
        <v>0</v>
      </c>
      <c r="GJ6093" s="140" t="e">
        <f t="shared" ca="1" si="656"/>
        <v>#N/A</v>
      </c>
      <c r="GK6093" s="238" t="str">
        <f t="shared" ca="1" si="657"/>
        <v/>
      </c>
    </row>
    <row r="6094" spans="191:193" ht="37.5" customHeight="1" x14ac:dyDescent="0.25">
      <c r="GI6094" s="237">
        <f t="shared" si="655"/>
        <v>0</v>
      </c>
      <c r="GJ6094" s="140" t="e">
        <f t="shared" ca="1" si="656"/>
        <v>#N/A</v>
      </c>
      <c r="GK6094" s="238" t="str">
        <f t="shared" ca="1" si="657"/>
        <v/>
      </c>
    </row>
    <row r="6095" spans="191:193" ht="37.5" customHeight="1" x14ac:dyDescent="0.25">
      <c r="GI6095" s="237">
        <f t="shared" si="655"/>
        <v>0</v>
      </c>
      <c r="GJ6095" s="140" t="e">
        <f t="shared" ca="1" si="656"/>
        <v>#N/A</v>
      </c>
      <c r="GK6095" s="238" t="str">
        <f t="shared" ca="1" si="657"/>
        <v/>
      </c>
    </row>
    <row r="6096" spans="191:193" ht="37.5" customHeight="1" x14ac:dyDescent="0.25">
      <c r="GI6096" s="237">
        <f t="shared" si="655"/>
        <v>0</v>
      </c>
      <c r="GJ6096" s="140" t="e">
        <f t="shared" ca="1" si="656"/>
        <v>#N/A</v>
      </c>
      <c r="GK6096" s="238" t="str">
        <f t="shared" ca="1" si="657"/>
        <v/>
      </c>
    </row>
    <row r="6097" spans="191:193" ht="37.5" customHeight="1" x14ac:dyDescent="0.25">
      <c r="GI6097" s="237">
        <f t="shared" si="655"/>
        <v>0</v>
      </c>
      <c r="GJ6097" s="140" t="e">
        <f t="shared" ca="1" si="656"/>
        <v>#N/A</v>
      </c>
      <c r="GK6097" s="238" t="str">
        <f t="shared" ca="1" si="657"/>
        <v/>
      </c>
    </row>
    <row r="6098" spans="191:193" ht="37.5" customHeight="1" x14ac:dyDescent="0.25">
      <c r="GI6098" s="237">
        <f t="shared" si="655"/>
        <v>0</v>
      </c>
      <c r="GJ6098" s="140" t="e">
        <f t="shared" ca="1" si="656"/>
        <v>#N/A</v>
      </c>
      <c r="GK6098" s="238" t="str">
        <f t="shared" ca="1" si="657"/>
        <v/>
      </c>
    </row>
    <row r="6099" spans="191:193" ht="37.5" customHeight="1" x14ac:dyDescent="0.25">
      <c r="GI6099" s="237">
        <f t="shared" si="655"/>
        <v>0</v>
      </c>
      <c r="GJ6099" s="140" t="e">
        <f t="shared" ca="1" si="656"/>
        <v>#N/A</v>
      </c>
      <c r="GK6099" s="238" t="str">
        <f t="shared" ca="1" si="657"/>
        <v/>
      </c>
    </row>
    <row r="6100" spans="191:193" ht="37.5" customHeight="1" x14ac:dyDescent="0.25">
      <c r="GI6100" s="237">
        <f t="shared" si="655"/>
        <v>0</v>
      </c>
      <c r="GJ6100" s="140" t="e">
        <f t="shared" ca="1" si="656"/>
        <v>#N/A</v>
      </c>
      <c r="GK6100" s="238" t="str">
        <f t="shared" ca="1" si="657"/>
        <v/>
      </c>
    </row>
    <row r="6101" spans="191:193" ht="37.5" customHeight="1" x14ac:dyDescent="0.25">
      <c r="GI6101" s="237">
        <f t="shared" si="655"/>
        <v>0</v>
      </c>
      <c r="GJ6101" s="140" t="e">
        <f t="shared" ca="1" si="656"/>
        <v>#N/A</v>
      </c>
      <c r="GK6101" s="238" t="str">
        <f t="shared" ca="1" si="657"/>
        <v/>
      </c>
    </row>
    <row r="6102" spans="191:193" ht="37.5" customHeight="1" x14ac:dyDescent="0.25">
      <c r="GI6102" s="237">
        <f t="shared" si="655"/>
        <v>0</v>
      </c>
      <c r="GJ6102" s="140" t="e">
        <f t="shared" ca="1" si="656"/>
        <v>#N/A</v>
      </c>
      <c r="GK6102" s="238" t="str">
        <f t="shared" ca="1" si="657"/>
        <v/>
      </c>
    </row>
    <row r="6103" spans="191:193" ht="37.5" customHeight="1" x14ac:dyDescent="0.25">
      <c r="GI6103" s="237">
        <f t="shared" si="655"/>
        <v>0</v>
      </c>
      <c r="GJ6103" s="140" t="e">
        <f t="shared" ca="1" si="656"/>
        <v>#N/A</v>
      </c>
      <c r="GK6103" s="238" t="str">
        <f t="shared" ca="1" si="657"/>
        <v/>
      </c>
    </row>
    <row r="6104" spans="191:193" ht="37.5" customHeight="1" x14ac:dyDescent="0.25">
      <c r="GI6104" s="237">
        <f t="shared" si="655"/>
        <v>0</v>
      </c>
      <c r="GJ6104" s="140" t="e">
        <f t="shared" ca="1" si="656"/>
        <v>#N/A</v>
      </c>
      <c r="GK6104" s="238" t="str">
        <f t="shared" ca="1" si="657"/>
        <v/>
      </c>
    </row>
    <row r="6105" spans="191:193" ht="37.5" customHeight="1" x14ac:dyDescent="0.25">
      <c r="GI6105" s="237">
        <f t="shared" si="655"/>
        <v>0</v>
      </c>
      <c r="GJ6105" s="140" t="e">
        <f t="shared" ca="1" si="656"/>
        <v>#N/A</v>
      </c>
      <c r="GK6105" s="238" t="str">
        <f t="shared" ca="1" si="657"/>
        <v/>
      </c>
    </row>
    <row r="6106" spans="191:193" ht="37.5" customHeight="1" x14ac:dyDescent="0.25">
      <c r="GI6106" s="237">
        <f t="shared" si="655"/>
        <v>0</v>
      </c>
      <c r="GJ6106" s="140" t="e">
        <f t="shared" ca="1" si="656"/>
        <v>#N/A</v>
      </c>
      <c r="GK6106" s="238" t="str">
        <f t="shared" ca="1" si="657"/>
        <v/>
      </c>
    </row>
    <row r="6107" spans="191:193" ht="37.5" customHeight="1" x14ac:dyDescent="0.25">
      <c r="GI6107" s="237">
        <f t="shared" si="655"/>
        <v>0</v>
      </c>
      <c r="GJ6107" s="140" t="e">
        <f t="shared" ca="1" si="656"/>
        <v>#N/A</v>
      </c>
      <c r="GK6107" s="238" t="str">
        <f t="shared" ca="1" si="657"/>
        <v/>
      </c>
    </row>
    <row r="6108" spans="191:193" ht="37.5" customHeight="1" x14ac:dyDescent="0.25">
      <c r="GI6108" s="237">
        <f t="shared" si="655"/>
        <v>0</v>
      </c>
      <c r="GJ6108" s="140" t="e">
        <f t="shared" ca="1" si="656"/>
        <v>#N/A</v>
      </c>
      <c r="GK6108" s="238" t="str">
        <f t="shared" ca="1" si="657"/>
        <v/>
      </c>
    </row>
    <row r="6109" spans="191:193" ht="37.5" customHeight="1" x14ac:dyDescent="0.25">
      <c r="GI6109" s="237">
        <f t="shared" si="655"/>
        <v>0</v>
      </c>
      <c r="GJ6109" s="140" t="e">
        <f t="shared" ca="1" si="656"/>
        <v>#N/A</v>
      </c>
      <c r="GK6109" s="238" t="str">
        <f t="shared" ca="1" si="657"/>
        <v/>
      </c>
    </row>
    <row r="6110" spans="191:193" ht="37.5" customHeight="1" x14ac:dyDescent="0.25">
      <c r="GI6110" s="237">
        <f t="shared" si="655"/>
        <v>0</v>
      </c>
      <c r="GJ6110" s="140" t="e">
        <f t="shared" ca="1" si="656"/>
        <v>#N/A</v>
      </c>
      <c r="GK6110" s="238" t="str">
        <f t="shared" ca="1" si="657"/>
        <v/>
      </c>
    </row>
    <row r="6111" spans="191:193" ht="37.5" customHeight="1" x14ac:dyDescent="0.25">
      <c r="GI6111" s="237">
        <f t="shared" si="655"/>
        <v>0</v>
      </c>
      <c r="GJ6111" s="140" t="e">
        <f t="shared" ca="1" si="656"/>
        <v>#N/A</v>
      </c>
      <c r="GK6111" s="238" t="str">
        <f t="shared" ca="1" si="657"/>
        <v/>
      </c>
    </row>
    <row r="6112" spans="191:193" ht="37.5" customHeight="1" x14ac:dyDescent="0.25">
      <c r="GI6112" s="237">
        <f t="shared" si="655"/>
        <v>0</v>
      </c>
      <c r="GJ6112" s="140" t="e">
        <f t="shared" ca="1" si="656"/>
        <v>#N/A</v>
      </c>
      <c r="GK6112" s="238" t="str">
        <f t="shared" ca="1" si="657"/>
        <v/>
      </c>
    </row>
    <row r="6113" spans="191:193" ht="37.5" customHeight="1" x14ac:dyDescent="0.25">
      <c r="GI6113" s="237">
        <f t="shared" si="655"/>
        <v>0</v>
      </c>
      <c r="GJ6113" s="140" t="e">
        <f t="shared" ca="1" si="656"/>
        <v>#N/A</v>
      </c>
      <c r="GK6113" s="238" t="str">
        <f t="shared" ca="1" si="657"/>
        <v/>
      </c>
    </row>
    <row r="6114" spans="191:193" ht="37.5" customHeight="1" x14ac:dyDescent="0.25">
      <c r="GI6114" s="237">
        <f t="shared" si="655"/>
        <v>0</v>
      </c>
      <c r="GJ6114" s="140" t="e">
        <f t="shared" ca="1" si="656"/>
        <v>#N/A</v>
      </c>
      <c r="GK6114" s="238" t="str">
        <f t="shared" ca="1" si="657"/>
        <v/>
      </c>
    </row>
    <row r="6115" spans="191:193" ht="37.5" customHeight="1" x14ac:dyDescent="0.25">
      <c r="GI6115" s="237">
        <f t="shared" si="655"/>
        <v>0</v>
      </c>
      <c r="GJ6115" s="140" t="e">
        <f t="shared" ca="1" si="656"/>
        <v>#N/A</v>
      </c>
      <c r="GK6115" s="238" t="str">
        <f t="shared" ca="1" si="657"/>
        <v/>
      </c>
    </row>
    <row r="6116" spans="191:193" ht="37.5" customHeight="1" x14ac:dyDescent="0.25">
      <c r="GI6116" s="237">
        <f t="shared" si="655"/>
        <v>0</v>
      </c>
      <c r="GJ6116" s="140" t="e">
        <f t="shared" ca="1" si="656"/>
        <v>#N/A</v>
      </c>
      <c r="GK6116" s="238" t="str">
        <f t="shared" ca="1" si="657"/>
        <v/>
      </c>
    </row>
    <row r="6117" spans="191:193" ht="37.5" customHeight="1" x14ac:dyDescent="0.25">
      <c r="GI6117" s="237">
        <f t="shared" si="655"/>
        <v>0</v>
      </c>
      <c r="GJ6117" s="140" t="e">
        <f t="shared" ca="1" si="656"/>
        <v>#N/A</v>
      </c>
      <c r="GK6117" s="238" t="str">
        <f t="shared" ca="1" si="657"/>
        <v/>
      </c>
    </row>
    <row r="6118" spans="191:193" ht="37.5" customHeight="1" x14ac:dyDescent="0.25">
      <c r="GI6118" s="237">
        <f t="shared" si="655"/>
        <v>0</v>
      </c>
      <c r="GJ6118" s="140" t="e">
        <f t="shared" ca="1" si="656"/>
        <v>#N/A</v>
      </c>
      <c r="GK6118" s="238" t="str">
        <f t="shared" ca="1" si="657"/>
        <v/>
      </c>
    </row>
    <row r="6119" spans="191:193" ht="37.5" customHeight="1" x14ac:dyDescent="0.25">
      <c r="GI6119" s="237">
        <f t="shared" si="655"/>
        <v>0</v>
      </c>
      <c r="GJ6119" s="140" t="e">
        <f t="shared" ca="1" si="656"/>
        <v>#N/A</v>
      </c>
      <c r="GK6119" s="238" t="str">
        <f t="shared" ca="1" si="657"/>
        <v/>
      </c>
    </row>
    <row r="6120" spans="191:193" ht="37.5" customHeight="1" x14ac:dyDescent="0.25">
      <c r="GI6120" s="237">
        <f t="shared" si="655"/>
        <v>0</v>
      </c>
      <c r="GJ6120" s="140" t="e">
        <f t="shared" ca="1" si="656"/>
        <v>#N/A</v>
      </c>
      <c r="GK6120" s="238" t="str">
        <f t="shared" ca="1" si="657"/>
        <v/>
      </c>
    </row>
    <row r="6121" spans="191:193" ht="37.5" customHeight="1" x14ac:dyDescent="0.25">
      <c r="GI6121" s="237">
        <f t="shared" si="655"/>
        <v>0</v>
      </c>
      <c r="GJ6121" s="140" t="e">
        <f t="shared" ca="1" si="656"/>
        <v>#N/A</v>
      </c>
      <c r="GK6121" s="238" t="str">
        <f t="shared" ca="1" si="657"/>
        <v/>
      </c>
    </row>
    <row r="6122" spans="191:193" ht="37.5" customHeight="1" x14ac:dyDescent="0.25">
      <c r="GI6122" s="237">
        <f t="shared" si="655"/>
        <v>0</v>
      </c>
      <c r="GJ6122" s="140" t="e">
        <f t="shared" ca="1" si="656"/>
        <v>#N/A</v>
      </c>
      <c r="GK6122" s="238" t="str">
        <f t="shared" ca="1" si="657"/>
        <v/>
      </c>
    </row>
    <row r="6123" spans="191:193" ht="37.5" customHeight="1" x14ac:dyDescent="0.25">
      <c r="GI6123" s="237">
        <f t="shared" si="655"/>
        <v>0</v>
      </c>
      <c r="GJ6123" s="140" t="e">
        <f t="shared" ca="1" si="656"/>
        <v>#N/A</v>
      </c>
      <c r="GK6123" s="238" t="str">
        <f t="shared" ca="1" si="657"/>
        <v/>
      </c>
    </row>
    <row r="6124" spans="191:193" ht="37.5" customHeight="1" x14ac:dyDescent="0.25">
      <c r="GI6124" s="237">
        <f t="shared" si="655"/>
        <v>0</v>
      </c>
      <c r="GJ6124" s="140" t="e">
        <f t="shared" ca="1" si="656"/>
        <v>#N/A</v>
      </c>
      <c r="GK6124" s="238" t="str">
        <f t="shared" ca="1" si="657"/>
        <v/>
      </c>
    </row>
    <row r="6125" spans="191:193" ht="37.5" customHeight="1" x14ac:dyDescent="0.25">
      <c r="GI6125" s="237">
        <f t="shared" si="655"/>
        <v>0</v>
      </c>
      <c r="GJ6125" s="140" t="e">
        <f t="shared" ca="1" si="656"/>
        <v>#N/A</v>
      </c>
      <c r="GK6125" s="238" t="str">
        <f t="shared" ca="1" si="657"/>
        <v/>
      </c>
    </row>
    <row r="6126" spans="191:193" ht="37.5" customHeight="1" x14ac:dyDescent="0.25">
      <c r="GI6126" s="237">
        <f t="shared" si="655"/>
        <v>0</v>
      </c>
      <c r="GJ6126" s="140" t="e">
        <f t="shared" ca="1" si="656"/>
        <v>#N/A</v>
      </c>
      <c r="GK6126" s="238" t="str">
        <f t="shared" ca="1" si="657"/>
        <v/>
      </c>
    </row>
    <row r="6127" spans="191:193" ht="37.5" customHeight="1" x14ac:dyDescent="0.25">
      <c r="GI6127" s="237">
        <f t="shared" si="655"/>
        <v>0</v>
      </c>
      <c r="GJ6127" s="140" t="e">
        <f t="shared" ca="1" si="656"/>
        <v>#N/A</v>
      </c>
      <c r="GK6127" s="238" t="str">
        <f t="shared" ca="1" si="657"/>
        <v/>
      </c>
    </row>
    <row r="6128" spans="191:193" ht="37.5" customHeight="1" x14ac:dyDescent="0.25">
      <c r="GI6128" s="237">
        <f t="shared" si="655"/>
        <v>0</v>
      </c>
      <c r="GJ6128" s="140" t="e">
        <f t="shared" ca="1" si="656"/>
        <v>#N/A</v>
      </c>
      <c r="GK6128" s="238" t="str">
        <f t="shared" ca="1" si="657"/>
        <v/>
      </c>
    </row>
    <row r="6129" spans="191:193" ht="37.5" customHeight="1" x14ac:dyDescent="0.25">
      <c r="GI6129" s="237">
        <f t="shared" si="655"/>
        <v>0</v>
      </c>
      <c r="GJ6129" s="140" t="e">
        <f t="shared" ca="1" si="656"/>
        <v>#N/A</v>
      </c>
      <c r="GK6129" s="238" t="str">
        <f t="shared" ca="1" si="657"/>
        <v/>
      </c>
    </row>
    <row r="6130" spans="191:193" ht="37.5" customHeight="1" x14ac:dyDescent="0.25">
      <c r="GI6130" s="237">
        <f t="shared" si="655"/>
        <v>0</v>
      </c>
      <c r="GJ6130" s="140" t="e">
        <f t="shared" ca="1" si="656"/>
        <v>#N/A</v>
      </c>
      <c r="GK6130" s="238" t="str">
        <f t="shared" ca="1" si="657"/>
        <v/>
      </c>
    </row>
    <row r="6131" spans="191:193" ht="37.5" customHeight="1" x14ac:dyDescent="0.25">
      <c r="GI6131" s="237">
        <f t="shared" si="655"/>
        <v>0</v>
      </c>
      <c r="GJ6131" s="140" t="e">
        <f t="shared" ca="1" si="656"/>
        <v>#N/A</v>
      </c>
      <c r="GK6131" s="238" t="str">
        <f t="shared" ca="1" si="657"/>
        <v/>
      </c>
    </row>
    <row r="6132" spans="191:193" ht="37.5" customHeight="1" x14ac:dyDescent="0.25">
      <c r="GI6132" s="237">
        <f t="shared" si="655"/>
        <v>0</v>
      </c>
      <c r="GJ6132" s="140" t="e">
        <f t="shared" ca="1" si="656"/>
        <v>#N/A</v>
      </c>
      <c r="GK6132" s="238" t="str">
        <f t="shared" ca="1" si="657"/>
        <v/>
      </c>
    </row>
    <row r="6133" spans="191:193" ht="37.5" customHeight="1" x14ac:dyDescent="0.25">
      <c r="GI6133" s="237">
        <f t="shared" si="655"/>
        <v>0</v>
      </c>
      <c r="GJ6133" s="140" t="e">
        <f t="shared" ca="1" si="656"/>
        <v>#N/A</v>
      </c>
      <c r="GK6133" s="238" t="str">
        <f t="shared" ca="1" si="657"/>
        <v/>
      </c>
    </row>
    <row r="6134" spans="191:193" ht="37.5" customHeight="1" x14ac:dyDescent="0.25">
      <c r="GI6134" s="237">
        <f t="shared" si="655"/>
        <v>0</v>
      </c>
      <c r="GJ6134" s="140" t="e">
        <f t="shared" ca="1" si="656"/>
        <v>#N/A</v>
      </c>
      <c r="GK6134" s="238" t="str">
        <f t="shared" ca="1" si="657"/>
        <v/>
      </c>
    </row>
    <row r="6135" spans="191:193" ht="37.5" customHeight="1" x14ac:dyDescent="0.25">
      <c r="GI6135" s="237">
        <f t="shared" si="655"/>
        <v>0</v>
      </c>
      <c r="GJ6135" s="140" t="e">
        <f t="shared" ca="1" si="656"/>
        <v>#N/A</v>
      </c>
      <c r="GK6135" s="238" t="str">
        <f t="shared" ca="1" si="657"/>
        <v/>
      </c>
    </row>
    <row r="6136" spans="191:193" ht="37.5" customHeight="1" x14ac:dyDescent="0.25">
      <c r="GI6136" s="237">
        <f t="shared" si="655"/>
        <v>0</v>
      </c>
      <c r="GJ6136" s="140" t="e">
        <f t="shared" ca="1" si="656"/>
        <v>#N/A</v>
      </c>
      <c r="GK6136" s="238" t="str">
        <f t="shared" ca="1" si="657"/>
        <v/>
      </c>
    </row>
    <row r="6137" spans="191:193" ht="37.5" customHeight="1" x14ac:dyDescent="0.25">
      <c r="GI6137" s="237">
        <f t="shared" si="655"/>
        <v>0</v>
      </c>
      <c r="GJ6137" s="140" t="e">
        <f t="shared" ca="1" si="656"/>
        <v>#N/A</v>
      </c>
      <c r="GK6137" s="238" t="str">
        <f t="shared" ca="1" si="657"/>
        <v/>
      </c>
    </row>
    <row r="6138" spans="191:193" ht="37.5" customHeight="1" x14ac:dyDescent="0.25">
      <c r="GI6138" s="237">
        <f t="shared" si="655"/>
        <v>0</v>
      </c>
      <c r="GJ6138" s="140" t="e">
        <f t="shared" ca="1" si="656"/>
        <v>#N/A</v>
      </c>
      <c r="GK6138" s="238" t="str">
        <f t="shared" ca="1" si="657"/>
        <v/>
      </c>
    </row>
    <row r="6139" spans="191:193" ht="37.5" customHeight="1" x14ac:dyDescent="0.25">
      <c r="GI6139" s="237">
        <f t="shared" si="655"/>
        <v>0</v>
      </c>
      <c r="GJ6139" s="140" t="e">
        <f t="shared" ca="1" si="656"/>
        <v>#N/A</v>
      </c>
      <c r="GK6139" s="238" t="str">
        <f t="shared" ca="1" si="657"/>
        <v/>
      </c>
    </row>
    <row r="6140" spans="191:193" ht="37.5" customHeight="1" x14ac:dyDescent="0.25">
      <c r="GI6140" s="237">
        <f t="shared" si="655"/>
        <v>0</v>
      </c>
      <c r="GJ6140" s="140" t="e">
        <f t="shared" ca="1" si="656"/>
        <v>#N/A</v>
      </c>
      <c r="GK6140" s="238" t="str">
        <f t="shared" ca="1" si="657"/>
        <v/>
      </c>
    </row>
    <row r="6141" spans="191:193" ht="37.5" customHeight="1" x14ac:dyDescent="0.25">
      <c r="GI6141" s="237">
        <f t="shared" si="655"/>
        <v>0</v>
      </c>
      <c r="GJ6141" s="140" t="e">
        <f t="shared" ca="1" si="656"/>
        <v>#N/A</v>
      </c>
      <c r="GK6141" s="238" t="str">
        <f t="shared" ca="1" si="657"/>
        <v/>
      </c>
    </row>
    <row r="6142" spans="191:193" ht="37.5" customHeight="1" x14ac:dyDescent="0.25">
      <c r="GI6142" s="237">
        <f t="shared" si="655"/>
        <v>0</v>
      </c>
      <c r="GJ6142" s="140" t="e">
        <f t="shared" ca="1" si="656"/>
        <v>#N/A</v>
      </c>
      <c r="GK6142" s="238" t="str">
        <f t="shared" ca="1" si="657"/>
        <v/>
      </c>
    </row>
    <row r="6143" spans="191:193" ht="37.5" customHeight="1" x14ac:dyDescent="0.25">
      <c r="GI6143" s="237">
        <f t="shared" si="655"/>
        <v>0</v>
      </c>
      <c r="GJ6143" s="140" t="e">
        <f t="shared" ca="1" si="656"/>
        <v>#N/A</v>
      </c>
      <c r="GK6143" s="238" t="str">
        <f t="shared" ca="1" si="657"/>
        <v/>
      </c>
    </row>
    <row r="6144" spans="191:193" ht="37.5" customHeight="1" x14ac:dyDescent="0.25">
      <c r="GI6144" s="237">
        <f t="shared" si="655"/>
        <v>0</v>
      </c>
      <c r="GJ6144" s="140" t="e">
        <f t="shared" ca="1" si="656"/>
        <v>#N/A</v>
      </c>
      <c r="GK6144" s="238" t="str">
        <f t="shared" ca="1" si="657"/>
        <v/>
      </c>
    </row>
    <row r="6145" spans="191:193" ht="37.5" customHeight="1" x14ac:dyDescent="0.25">
      <c r="GI6145" s="237">
        <f t="shared" si="655"/>
        <v>0</v>
      </c>
      <c r="GJ6145" s="140" t="e">
        <f t="shared" ca="1" si="656"/>
        <v>#N/A</v>
      </c>
      <c r="GK6145" s="238" t="str">
        <f t="shared" ca="1" si="657"/>
        <v/>
      </c>
    </row>
    <row r="6146" spans="191:193" ht="37.5" customHeight="1" x14ac:dyDescent="0.25">
      <c r="GI6146" s="237">
        <f t="shared" ref="GI6146:GI6209" si="658">INDEX(Matrix_Ausschluss,1+(ROW(A6145)-1)/COLUMNS(CS:GG),MOD(ROW(A6145)-1,COLUMNS(CS:GG))+1)</f>
        <v>0</v>
      </c>
      <c r="GJ6146" s="140" t="e">
        <f t="shared" ca="1" si="656"/>
        <v>#N/A</v>
      </c>
      <c r="GK6146" s="238" t="str">
        <f t="shared" ca="1" si="657"/>
        <v/>
      </c>
    </row>
    <row r="6147" spans="191:193" ht="37.5" customHeight="1" x14ac:dyDescent="0.25">
      <c r="GI6147" s="237">
        <f t="shared" si="658"/>
        <v>0</v>
      </c>
      <c r="GJ6147" s="140" t="e">
        <f t="shared" ref="GJ6147:GJ6210" ca="1" si="659">MATCH("*",OFFSET($GI$1,GJ6146,0,8650),0)+GJ6146</f>
        <v>#N/A</v>
      </c>
      <c r="GK6147" s="238" t="str">
        <f t="shared" ref="GK6147:GK6210" ca="1" si="660">IF(ISERROR($GJ6147),"",INDEX($GI$2:$GI$8650,$GJ6147-1,1))</f>
        <v/>
      </c>
    </row>
    <row r="6148" spans="191:193" ht="37.5" customHeight="1" x14ac:dyDescent="0.25">
      <c r="GI6148" s="237">
        <f t="shared" si="658"/>
        <v>0</v>
      </c>
      <c r="GJ6148" s="140" t="e">
        <f t="shared" ca="1" si="659"/>
        <v>#N/A</v>
      </c>
      <c r="GK6148" s="238" t="str">
        <f t="shared" ca="1" si="660"/>
        <v/>
      </c>
    </row>
    <row r="6149" spans="191:193" ht="37.5" customHeight="1" x14ac:dyDescent="0.25">
      <c r="GI6149" s="237">
        <f t="shared" si="658"/>
        <v>0</v>
      </c>
      <c r="GJ6149" s="140" t="e">
        <f t="shared" ca="1" si="659"/>
        <v>#N/A</v>
      </c>
      <c r="GK6149" s="238" t="str">
        <f t="shared" ca="1" si="660"/>
        <v/>
      </c>
    </row>
    <row r="6150" spans="191:193" ht="37.5" customHeight="1" x14ac:dyDescent="0.25">
      <c r="GI6150" s="237">
        <f t="shared" si="658"/>
        <v>0</v>
      </c>
      <c r="GJ6150" s="140" t="e">
        <f t="shared" ca="1" si="659"/>
        <v>#N/A</v>
      </c>
      <c r="GK6150" s="238" t="str">
        <f t="shared" ca="1" si="660"/>
        <v/>
      </c>
    </row>
    <row r="6151" spans="191:193" ht="37.5" customHeight="1" x14ac:dyDescent="0.25">
      <c r="GI6151" s="237">
        <f t="shared" si="658"/>
        <v>0</v>
      </c>
      <c r="GJ6151" s="140" t="e">
        <f t="shared" ca="1" si="659"/>
        <v>#N/A</v>
      </c>
      <c r="GK6151" s="238" t="str">
        <f t="shared" ca="1" si="660"/>
        <v/>
      </c>
    </row>
    <row r="6152" spans="191:193" ht="37.5" customHeight="1" x14ac:dyDescent="0.25">
      <c r="GI6152" s="237">
        <f t="shared" si="658"/>
        <v>0</v>
      </c>
      <c r="GJ6152" s="140" t="e">
        <f t="shared" ca="1" si="659"/>
        <v>#N/A</v>
      </c>
      <c r="GK6152" s="238" t="str">
        <f t="shared" ca="1" si="660"/>
        <v/>
      </c>
    </row>
    <row r="6153" spans="191:193" ht="37.5" customHeight="1" x14ac:dyDescent="0.25">
      <c r="GI6153" s="237">
        <f t="shared" si="658"/>
        <v>0</v>
      </c>
      <c r="GJ6153" s="140" t="e">
        <f t="shared" ca="1" si="659"/>
        <v>#N/A</v>
      </c>
      <c r="GK6153" s="238" t="str">
        <f t="shared" ca="1" si="660"/>
        <v/>
      </c>
    </row>
    <row r="6154" spans="191:193" ht="37.5" customHeight="1" x14ac:dyDescent="0.25">
      <c r="GI6154" s="237">
        <f t="shared" si="658"/>
        <v>0</v>
      </c>
      <c r="GJ6154" s="140" t="e">
        <f t="shared" ca="1" si="659"/>
        <v>#N/A</v>
      </c>
      <c r="GK6154" s="238" t="str">
        <f t="shared" ca="1" si="660"/>
        <v/>
      </c>
    </row>
    <row r="6155" spans="191:193" ht="37.5" customHeight="1" x14ac:dyDescent="0.25">
      <c r="GI6155" s="237">
        <f t="shared" si="658"/>
        <v>0</v>
      </c>
      <c r="GJ6155" s="140" t="e">
        <f t="shared" ca="1" si="659"/>
        <v>#N/A</v>
      </c>
      <c r="GK6155" s="238" t="str">
        <f t="shared" ca="1" si="660"/>
        <v/>
      </c>
    </row>
    <row r="6156" spans="191:193" ht="37.5" customHeight="1" x14ac:dyDescent="0.25">
      <c r="GI6156" s="237">
        <f t="shared" si="658"/>
        <v>0</v>
      </c>
      <c r="GJ6156" s="140" t="e">
        <f t="shared" ca="1" si="659"/>
        <v>#N/A</v>
      </c>
      <c r="GK6156" s="238" t="str">
        <f t="shared" ca="1" si="660"/>
        <v/>
      </c>
    </row>
    <row r="6157" spans="191:193" ht="37.5" customHeight="1" x14ac:dyDescent="0.25">
      <c r="GI6157" s="237">
        <f t="shared" si="658"/>
        <v>0</v>
      </c>
      <c r="GJ6157" s="140" t="e">
        <f t="shared" ca="1" si="659"/>
        <v>#N/A</v>
      </c>
      <c r="GK6157" s="238" t="str">
        <f t="shared" ca="1" si="660"/>
        <v/>
      </c>
    </row>
    <row r="6158" spans="191:193" ht="37.5" customHeight="1" x14ac:dyDescent="0.25">
      <c r="GI6158" s="237">
        <f t="shared" si="658"/>
        <v>0</v>
      </c>
      <c r="GJ6158" s="140" t="e">
        <f t="shared" ca="1" si="659"/>
        <v>#N/A</v>
      </c>
      <c r="GK6158" s="238" t="str">
        <f t="shared" ca="1" si="660"/>
        <v/>
      </c>
    </row>
    <row r="6159" spans="191:193" ht="37.5" customHeight="1" x14ac:dyDescent="0.25">
      <c r="GI6159" s="237">
        <f t="shared" si="658"/>
        <v>0</v>
      </c>
      <c r="GJ6159" s="140" t="e">
        <f t="shared" ca="1" si="659"/>
        <v>#N/A</v>
      </c>
      <c r="GK6159" s="238" t="str">
        <f t="shared" ca="1" si="660"/>
        <v/>
      </c>
    </row>
    <row r="6160" spans="191:193" ht="37.5" customHeight="1" x14ac:dyDescent="0.25">
      <c r="GI6160" s="237">
        <f t="shared" si="658"/>
        <v>0</v>
      </c>
      <c r="GJ6160" s="140" t="e">
        <f t="shared" ca="1" si="659"/>
        <v>#N/A</v>
      </c>
      <c r="GK6160" s="238" t="str">
        <f t="shared" ca="1" si="660"/>
        <v/>
      </c>
    </row>
    <row r="6161" spans="191:193" ht="37.5" customHeight="1" x14ac:dyDescent="0.25">
      <c r="GI6161" s="237">
        <f t="shared" si="658"/>
        <v>0</v>
      </c>
      <c r="GJ6161" s="140" t="e">
        <f t="shared" ca="1" si="659"/>
        <v>#N/A</v>
      </c>
      <c r="GK6161" s="238" t="str">
        <f t="shared" ca="1" si="660"/>
        <v/>
      </c>
    </row>
    <row r="6162" spans="191:193" ht="37.5" customHeight="1" x14ac:dyDescent="0.25">
      <c r="GI6162" s="237">
        <f t="shared" si="658"/>
        <v>0</v>
      </c>
      <c r="GJ6162" s="140" t="e">
        <f t="shared" ca="1" si="659"/>
        <v>#N/A</v>
      </c>
      <c r="GK6162" s="238" t="str">
        <f t="shared" ca="1" si="660"/>
        <v/>
      </c>
    </row>
    <row r="6163" spans="191:193" ht="37.5" customHeight="1" x14ac:dyDescent="0.25">
      <c r="GI6163" s="237">
        <f t="shared" si="658"/>
        <v>0</v>
      </c>
      <c r="GJ6163" s="140" t="e">
        <f t="shared" ca="1" si="659"/>
        <v>#N/A</v>
      </c>
      <c r="GK6163" s="238" t="str">
        <f t="shared" ca="1" si="660"/>
        <v/>
      </c>
    </row>
    <row r="6164" spans="191:193" ht="37.5" customHeight="1" x14ac:dyDescent="0.25">
      <c r="GI6164" s="237">
        <f t="shared" si="658"/>
        <v>0</v>
      </c>
      <c r="GJ6164" s="140" t="e">
        <f t="shared" ca="1" si="659"/>
        <v>#N/A</v>
      </c>
      <c r="GK6164" s="238" t="str">
        <f t="shared" ca="1" si="660"/>
        <v/>
      </c>
    </row>
    <row r="6165" spans="191:193" ht="37.5" customHeight="1" x14ac:dyDescent="0.25">
      <c r="GI6165" s="237">
        <f t="shared" si="658"/>
        <v>0</v>
      </c>
      <c r="GJ6165" s="140" t="e">
        <f t="shared" ca="1" si="659"/>
        <v>#N/A</v>
      </c>
      <c r="GK6165" s="238" t="str">
        <f t="shared" ca="1" si="660"/>
        <v/>
      </c>
    </row>
    <row r="6166" spans="191:193" ht="37.5" customHeight="1" x14ac:dyDescent="0.25">
      <c r="GI6166" s="237">
        <f t="shared" si="658"/>
        <v>0</v>
      </c>
      <c r="GJ6166" s="140" t="e">
        <f t="shared" ca="1" si="659"/>
        <v>#N/A</v>
      </c>
      <c r="GK6166" s="238" t="str">
        <f t="shared" ca="1" si="660"/>
        <v/>
      </c>
    </row>
    <row r="6167" spans="191:193" ht="37.5" customHeight="1" x14ac:dyDescent="0.25">
      <c r="GI6167" s="237">
        <f t="shared" si="658"/>
        <v>0</v>
      </c>
      <c r="GJ6167" s="140" t="e">
        <f t="shared" ca="1" si="659"/>
        <v>#N/A</v>
      </c>
      <c r="GK6167" s="238" t="str">
        <f t="shared" ca="1" si="660"/>
        <v/>
      </c>
    </row>
    <row r="6168" spans="191:193" ht="37.5" customHeight="1" x14ac:dyDescent="0.25">
      <c r="GI6168" s="237">
        <f t="shared" si="658"/>
        <v>0</v>
      </c>
      <c r="GJ6168" s="140" t="e">
        <f t="shared" ca="1" si="659"/>
        <v>#N/A</v>
      </c>
      <c r="GK6168" s="238" t="str">
        <f t="shared" ca="1" si="660"/>
        <v/>
      </c>
    </row>
    <row r="6169" spans="191:193" ht="37.5" customHeight="1" x14ac:dyDescent="0.25">
      <c r="GI6169" s="237">
        <f t="shared" si="658"/>
        <v>0</v>
      </c>
      <c r="GJ6169" s="140" t="e">
        <f t="shared" ca="1" si="659"/>
        <v>#N/A</v>
      </c>
      <c r="GK6169" s="238" t="str">
        <f t="shared" ca="1" si="660"/>
        <v/>
      </c>
    </row>
    <row r="6170" spans="191:193" ht="37.5" customHeight="1" x14ac:dyDescent="0.25">
      <c r="GI6170" s="237">
        <f t="shared" si="658"/>
        <v>0</v>
      </c>
      <c r="GJ6170" s="140" t="e">
        <f t="shared" ca="1" si="659"/>
        <v>#N/A</v>
      </c>
      <c r="GK6170" s="238" t="str">
        <f t="shared" ca="1" si="660"/>
        <v/>
      </c>
    </row>
    <row r="6171" spans="191:193" ht="37.5" customHeight="1" x14ac:dyDescent="0.25">
      <c r="GI6171" s="237">
        <f t="shared" si="658"/>
        <v>0</v>
      </c>
      <c r="GJ6171" s="140" t="e">
        <f t="shared" ca="1" si="659"/>
        <v>#N/A</v>
      </c>
      <c r="GK6171" s="238" t="str">
        <f t="shared" ca="1" si="660"/>
        <v/>
      </c>
    </row>
    <row r="6172" spans="191:193" ht="37.5" customHeight="1" x14ac:dyDescent="0.25">
      <c r="GI6172" s="237">
        <f t="shared" si="658"/>
        <v>0</v>
      </c>
      <c r="GJ6172" s="140" t="e">
        <f t="shared" ca="1" si="659"/>
        <v>#N/A</v>
      </c>
      <c r="GK6172" s="238" t="str">
        <f t="shared" ca="1" si="660"/>
        <v/>
      </c>
    </row>
    <row r="6173" spans="191:193" ht="37.5" customHeight="1" x14ac:dyDescent="0.25">
      <c r="GI6173" s="237">
        <f t="shared" si="658"/>
        <v>0</v>
      </c>
      <c r="GJ6173" s="140" t="e">
        <f t="shared" ca="1" si="659"/>
        <v>#N/A</v>
      </c>
      <c r="GK6173" s="238" t="str">
        <f t="shared" ca="1" si="660"/>
        <v/>
      </c>
    </row>
    <row r="6174" spans="191:193" ht="37.5" customHeight="1" x14ac:dyDescent="0.25">
      <c r="GI6174" s="237">
        <f t="shared" si="658"/>
        <v>0</v>
      </c>
      <c r="GJ6174" s="140" t="e">
        <f t="shared" ca="1" si="659"/>
        <v>#N/A</v>
      </c>
      <c r="GK6174" s="238" t="str">
        <f t="shared" ca="1" si="660"/>
        <v/>
      </c>
    </row>
    <row r="6175" spans="191:193" ht="37.5" customHeight="1" x14ac:dyDescent="0.25">
      <c r="GI6175" s="237">
        <f t="shared" si="658"/>
        <v>0</v>
      </c>
      <c r="GJ6175" s="140" t="e">
        <f t="shared" ca="1" si="659"/>
        <v>#N/A</v>
      </c>
      <c r="GK6175" s="238" t="str">
        <f t="shared" ca="1" si="660"/>
        <v/>
      </c>
    </row>
    <row r="6176" spans="191:193" ht="37.5" customHeight="1" x14ac:dyDescent="0.25">
      <c r="GI6176" s="237">
        <f t="shared" si="658"/>
        <v>0</v>
      </c>
      <c r="GJ6176" s="140" t="e">
        <f t="shared" ca="1" si="659"/>
        <v>#N/A</v>
      </c>
      <c r="GK6176" s="238" t="str">
        <f t="shared" ca="1" si="660"/>
        <v/>
      </c>
    </row>
    <row r="6177" spans="191:193" ht="37.5" customHeight="1" x14ac:dyDescent="0.25">
      <c r="GI6177" s="237">
        <f t="shared" si="658"/>
        <v>0</v>
      </c>
      <c r="GJ6177" s="140" t="e">
        <f t="shared" ca="1" si="659"/>
        <v>#N/A</v>
      </c>
      <c r="GK6177" s="238" t="str">
        <f t="shared" ca="1" si="660"/>
        <v/>
      </c>
    </row>
    <row r="6178" spans="191:193" ht="37.5" customHeight="1" x14ac:dyDescent="0.25">
      <c r="GI6178" s="237">
        <f t="shared" si="658"/>
        <v>0</v>
      </c>
      <c r="GJ6178" s="140" t="e">
        <f t="shared" ca="1" si="659"/>
        <v>#N/A</v>
      </c>
      <c r="GK6178" s="238" t="str">
        <f t="shared" ca="1" si="660"/>
        <v/>
      </c>
    </row>
    <row r="6179" spans="191:193" ht="37.5" customHeight="1" x14ac:dyDescent="0.25">
      <c r="GI6179" s="237">
        <f t="shared" si="658"/>
        <v>0</v>
      </c>
      <c r="GJ6179" s="140" t="e">
        <f t="shared" ca="1" si="659"/>
        <v>#N/A</v>
      </c>
      <c r="GK6179" s="238" t="str">
        <f t="shared" ca="1" si="660"/>
        <v/>
      </c>
    </row>
    <row r="6180" spans="191:193" ht="37.5" customHeight="1" x14ac:dyDescent="0.25">
      <c r="GI6180" s="237">
        <f t="shared" si="658"/>
        <v>0</v>
      </c>
      <c r="GJ6180" s="140" t="e">
        <f t="shared" ca="1" si="659"/>
        <v>#N/A</v>
      </c>
      <c r="GK6180" s="238" t="str">
        <f t="shared" ca="1" si="660"/>
        <v/>
      </c>
    </row>
    <row r="6181" spans="191:193" ht="37.5" customHeight="1" x14ac:dyDescent="0.25">
      <c r="GI6181" s="237">
        <f t="shared" si="658"/>
        <v>0</v>
      </c>
      <c r="GJ6181" s="140" t="e">
        <f t="shared" ca="1" si="659"/>
        <v>#N/A</v>
      </c>
      <c r="GK6181" s="238" t="str">
        <f t="shared" ca="1" si="660"/>
        <v/>
      </c>
    </row>
    <row r="6182" spans="191:193" ht="37.5" customHeight="1" x14ac:dyDescent="0.25">
      <c r="GI6182" s="237">
        <f t="shared" si="658"/>
        <v>0</v>
      </c>
      <c r="GJ6182" s="140" t="e">
        <f t="shared" ca="1" si="659"/>
        <v>#N/A</v>
      </c>
      <c r="GK6182" s="238" t="str">
        <f t="shared" ca="1" si="660"/>
        <v/>
      </c>
    </row>
    <row r="6183" spans="191:193" ht="37.5" customHeight="1" x14ac:dyDescent="0.25">
      <c r="GI6183" s="237">
        <f t="shared" si="658"/>
        <v>0</v>
      </c>
      <c r="GJ6183" s="140" t="e">
        <f t="shared" ca="1" si="659"/>
        <v>#N/A</v>
      </c>
      <c r="GK6183" s="238" t="str">
        <f t="shared" ca="1" si="660"/>
        <v/>
      </c>
    </row>
    <row r="6184" spans="191:193" ht="37.5" customHeight="1" x14ac:dyDescent="0.25">
      <c r="GI6184" s="237">
        <f t="shared" si="658"/>
        <v>0</v>
      </c>
      <c r="GJ6184" s="140" t="e">
        <f t="shared" ca="1" si="659"/>
        <v>#N/A</v>
      </c>
      <c r="GK6184" s="238" t="str">
        <f t="shared" ca="1" si="660"/>
        <v/>
      </c>
    </row>
    <row r="6185" spans="191:193" ht="37.5" customHeight="1" x14ac:dyDescent="0.25">
      <c r="GI6185" s="237">
        <f t="shared" si="658"/>
        <v>0</v>
      </c>
      <c r="GJ6185" s="140" t="e">
        <f t="shared" ca="1" si="659"/>
        <v>#N/A</v>
      </c>
      <c r="GK6185" s="238" t="str">
        <f t="shared" ca="1" si="660"/>
        <v/>
      </c>
    </row>
    <row r="6186" spans="191:193" ht="37.5" customHeight="1" x14ac:dyDescent="0.25">
      <c r="GI6186" s="237">
        <f t="shared" si="658"/>
        <v>0</v>
      </c>
      <c r="GJ6186" s="140" t="e">
        <f t="shared" ca="1" si="659"/>
        <v>#N/A</v>
      </c>
      <c r="GK6186" s="238" t="str">
        <f t="shared" ca="1" si="660"/>
        <v/>
      </c>
    </row>
    <row r="6187" spans="191:193" ht="37.5" customHeight="1" x14ac:dyDescent="0.25">
      <c r="GI6187" s="237">
        <f t="shared" si="658"/>
        <v>0</v>
      </c>
      <c r="GJ6187" s="140" t="e">
        <f t="shared" ca="1" si="659"/>
        <v>#N/A</v>
      </c>
      <c r="GK6187" s="238" t="str">
        <f t="shared" ca="1" si="660"/>
        <v/>
      </c>
    </row>
    <row r="6188" spans="191:193" ht="37.5" customHeight="1" x14ac:dyDescent="0.25">
      <c r="GI6188" s="237">
        <f t="shared" si="658"/>
        <v>0</v>
      </c>
      <c r="GJ6188" s="140" t="e">
        <f t="shared" ca="1" si="659"/>
        <v>#N/A</v>
      </c>
      <c r="GK6188" s="238" t="str">
        <f t="shared" ca="1" si="660"/>
        <v/>
      </c>
    </row>
    <row r="6189" spans="191:193" ht="37.5" customHeight="1" x14ac:dyDescent="0.25">
      <c r="GI6189" s="237">
        <f t="shared" si="658"/>
        <v>0</v>
      </c>
      <c r="GJ6189" s="140" t="e">
        <f t="shared" ca="1" si="659"/>
        <v>#N/A</v>
      </c>
      <c r="GK6189" s="238" t="str">
        <f t="shared" ca="1" si="660"/>
        <v/>
      </c>
    </row>
    <row r="6190" spans="191:193" ht="37.5" customHeight="1" x14ac:dyDescent="0.25">
      <c r="GI6190" s="237">
        <f t="shared" si="658"/>
        <v>0</v>
      </c>
      <c r="GJ6190" s="140" t="e">
        <f t="shared" ca="1" si="659"/>
        <v>#N/A</v>
      </c>
      <c r="GK6190" s="238" t="str">
        <f t="shared" ca="1" si="660"/>
        <v/>
      </c>
    </row>
    <row r="6191" spans="191:193" ht="37.5" customHeight="1" x14ac:dyDescent="0.25">
      <c r="GI6191" s="237">
        <f t="shared" si="658"/>
        <v>0</v>
      </c>
      <c r="GJ6191" s="140" t="e">
        <f t="shared" ca="1" si="659"/>
        <v>#N/A</v>
      </c>
      <c r="GK6191" s="238" t="str">
        <f t="shared" ca="1" si="660"/>
        <v/>
      </c>
    </row>
    <row r="6192" spans="191:193" ht="37.5" customHeight="1" x14ac:dyDescent="0.25">
      <c r="GI6192" s="237">
        <f t="shared" si="658"/>
        <v>0</v>
      </c>
      <c r="GJ6192" s="140" t="e">
        <f t="shared" ca="1" si="659"/>
        <v>#N/A</v>
      </c>
      <c r="GK6192" s="238" t="str">
        <f t="shared" ca="1" si="660"/>
        <v/>
      </c>
    </row>
    <row r="6193" spans="191:193" ht="37.5" customHeight="1" x14ac:dyDescent="0.25">
      <c r="GI6193" s="237">
        <f t="shared" si="658"/>
        <v>0</v>
      </c>
      <c r="GJ6193" s="140" t="e">
        <f t="shared" ca="1" si="659"/>
        <v>#N/A</v>
      </c>
      <c r="GK6193" s="238" t="str">
        <f t="shared" ca="1" si="660"/>
        <v/>
      </c>
    </row>
    <row r="6194" spans="191:193" ht="37.5" customHeight="1" x14ac:dyDescent="0.25">
      <c r="GI6194" s="237">
        <f t="shared" si="658"/>
        <v>0</v>
      </c>
      <c r="GJ6194" s="140" t="e">
        <f t="shared" ca="1" si="659"/>
        <v>#N/A</v>
      </c>
      <c r="GK6194" s="238" t="str">
        <f t="shared" ca="1" si="660"/>
        <v/>
      </c>
    </row>
    <row r="6195" spans="191:193" ht="37.5" customHeight="1" x14ac:dyDescent="0.25">
      <c r="GI6195" s="237">
        <f t="shared" si="658"/>
        <v>0</v>
      </c>
      <c r="GJ6195" s="140" t="e">
        <f t="shared" ca="1" si="659"/>
        <v>#N/A</v>
      </c>
      <c r="GK6195" s="238" t="str">
        <f t="shared" ca="1" si="660"/>
        <v/>
      </c>
    </row>
    <row r="6196" spans="191:193" ht="37.5" customHeight="1" x14ac:dyDescent="0.25">
      <c r="GI6196" s="237">
        <f t="shared" si="658"/>
        <v>0</v>
      </c>
      <c r="GJ6196" s="140" t="e">
        <f t="shared" ca="1" si="659"/>
        <v>#N/A</v>
      </c>
      <c r="GK6196" s="238" t="str">
        <f t="shared" ca="1" si="660"/>
        <v/>
      </c>
    </row>
    <row r="6197" spans="191:193" ht="37.5" customHeight="1" x14ac:dyDescent="0.25">
      <c r="GI6197" s="237">
        <f t="shared" si="658"/>
        <v>0</v>
      </c>
      <c r="GJ6197" s="140" t="e">
        <f t="shared" ca="1" si="659"/>
        <v>#N/A</v>
      </c>
      <c r="GK6197" s="238" t="str">
        <f t="shared" ca="1" si="660"/>
        <v/>
      </c>
    </row>
    <row r="6198" spans="191:193" ht="37.5" customHeight="1" x14ac:dyDescent="0.25">
      <c r="GI6198" s="237">
        <f t="shared" si="658"/>
        <v>0</v>
      </c>
      <c r="GJ6198" s="140" t="e">
        <f t="shared" ca="1" si="659"/>
        <v>#N/A</v>
      </c>
      <c r="GK6198" s="238" t="str">
        <f t="shared" ca="1" si="660"/>
        <v/>
      </c>
    </row>
    <row r="6199" spans="191:193" ht="37.5" customHeight="1" x14ac:dyDescent="0.25">
      <c r="GI6199" s="237">
        <f t="shared" si="658"/>
        <v>0</v>
      </c>
      <c r="GJ6199" s="140" t="e">
        <f t="shared" ca="1" si="659"/>
        <v>#N/A</v>
      </c>
      <c r="GK6199" s="238" t="str">
        <f t="shared" ca="1" si="660"/>
        <v/>
      </c>
    </row>
    <row r="6200" spans="191:193" ht="37.5" customHeight="1" x14ac:dyDescent="0.25">
      <c r="GI6200" s="237">
        <f t="shared" si="658"/>
        <v>0</v>
      </c>
      <c r="GJ6200" s="140" t="e">
        <f t="shared" ca="1" si="659"/>
        <v>#N/A</v>
      </c>
      <c r="GK6200" s="238" t="str">
        <f t="shared" ca="1" si="660"/>
        <v/>
      </c>
    </row>
    <row r="6201" spans="191:193" ht="37.5" customHeight="1" x14ac:dyDescent="0.25">
      <c r="GI6201" s="237">
        <f t="shared" si="658"/>
        <v>0</v>
      </c>
      <c r="GJ6201" s="140" t="e">
        <f t="shared" ca="1" si="659"/>
        <v>#N/A</v>
      </c>
      <c r="GK6201" s="238" t="str">
        <f t="shared" ca="1" si="660"/>
        <v/>
      </c>
    </row>
    <row r="6202" spans="191:193" ht="37.5" customHeight="1" x14ac:dyDescent="0.25">
      <c r="GI6202" s="237">
        <f t="shared" si="658"/>
        <v>0</v>
      </c>
      <c r="GJ6202" s="140" t="e">
        <f t="shared" ca="1" si="659"/>
        <v>#N/A</v>
      </c>
      <c r="GK6202" s="238" t="str">
        <f t="shared" ca="1" si="660"/>
        <v/>
      </c>
    </row>
    <row r="6203" spans="191:193" ht="37.5" customHeight="1" x14ac:dyDescent="0.25">
      <c r="GI6203" s="237">
        <f t="shared" si="658"/>
        <v>0</v>
      </c>
      <c r="GJ6203" s="140" t="e">
        <f t="shared" ca="1" si="659"/>
        <v>#N/A</v>
      </c>
      <c r="GK6203" s="238" t="str">
        <f t="shared" ca="1" si="660"/>
        <v/>
      </c>
    </row>
    <row r="6204" spans="191:193" ht="37.5" customHeight="1" x14ac:dyDescent="0.25">
      <c r="GI6204" s="237">
        <f t="shared" si="658"/>
        <v>0</v>
      </c>
      <c r="GJ6204" s="140" t="e">
        <f t="shared" ca="1" si="659"/>
        <v>#N/A</v>
      </c>
      <c r="GK6204" s="238" t="str">
        <f t="shared" ca="1" si="660"/>
        <v/>
      </c>
    </row>
    <row r="6205" spans="191:193" ht="37.5" customHeight="1" x14ac:dyDescent="0.25">
      <c r="GI6205" s="237">
        <f t="shared" si="658"/>
        <v>0</v>
      </c>
      <c r="GJ6205" s="140" t="e">
        <f t="shared" ca="1" si="659"/>
        <v>#N/A</v>
      </c>
      <c r="GK6205" s="238" t="str">
        <f t="shared" ca="1" si="660"/>
        <v/>
      </c>
    </row>
    <row r="6206" spans="191:193" ht="37.5" customHeight="1" x14ac:dyDescent="0.25">
      <c r="GI6206" s="237">
        <f t="shared" si="658"/>
        <v>0</v>
      </c>
      <c r="GJ6206" s="140" t="e">
        <f t="shared" ca="1" si="659"/>
        <v>#N/A</v>
      </c>
      <c r="GK6206" s="238" t="str">
        <f t="shared" ca="1" si="660"/>
        <v/>
      </c>
    </row>
    <row r="6207" spans="191:193" ht="37.5" customHeight="1" x14ac:dyDescent="0.25">
      <c r="GI6207" s="237">
        <f t="shared" si="658"/>
        <v>0</v>
      </c>
      <c r="GJ6207" s="140" t="e">
        <f t="shared" ca="1" si="659"/>
        <v>#N/A</v>
      </c>
      <c r="GK6207" s="238" t="str">
        <f t="shared" ca="1" si="660"/>
        <v/>
      </c>
    </row>
    <row r="6208" spans="191:193" ht="37.5" customHeight="1" x14ac:dyDescent="0.25">
      <c r="GI6208" s="237">
        <f t="shared" si="658"/>
        <v>0</v>
      </c>
      <c r="GJ6208" s="140" t="e">
        <f t="shared" ca="1" si="659"/>
        <v>#N/A</v>
      </c>
      <c r="GK6208" s="238" t="str">
        <f t="shared" ca="1" si="660"/>
        <v/>
      </c>
    </row>
    <row r="6209" spans="191:193" ht="37.5" customHeight="1" x14ac:dyDescent="0.25">
      <c r="GI6209" s="237">
        <f t="shared" si="658"/>
        <v>0</v>
      </c>
      <c r="GJ6209" s="140" t="e">
        <f t="shared" ca="1" si="659"/>
        <v>#N/A</v>
      </c>
      <c r="GK6209" s="238" t="str">
        <f t="shared" ca="1" si="660"/>
        <v/>
      </c>
    </row>
    <row r="6210" spans="191:193" ht="37.5" customHeight="1" x14ac:dyDescent="0.25">
      <c r="GI6210" s="237">
        <f t="shared" ref="GI6210:GI6273" si="661">INDEX(Matrix_Ausschluss,1+(ROW(A6209)-1)/COLUMNS(CS:GG),MOD(ROW(A6209)-1,COLUMNS(CS:GG))+1)</f>
        <v>0</v>
      </c>
      <c r="GJ6210" s="140" t="e">
        <f t="shared" ca="1" si="659"/>
        <v>#N/A</v>
      </c>
      <c r="GK6210" s="238" t="str">
        <f t="shared" ca="1" si="660"/>
        <v/>
      </c>
    </row>
    <row r="6211" spans="191:193" ht="37.5" customHeight="1" x14ac:dyDescent="0.25">
      <c r="GI6211" s="237">
        <f t="shared" si="661"/>
        <v>0</v>
      </c>
      <c r="GJ6211" s="140" t="e">
        <f t="shared" ref="GJ6211:GJ6274" ca="1" si="662">MATCH("*",OFFSET($GI$1,GJ6210,0,8650),0)+GJ6210</f>
        <v>#N/A</v>
      </c>
      <c r="GK6211" s="238" t="str">
        <f t="shared" ref="GK6211:GK6274" ca="1" si="663">IF(ISERROR($GJ6211),"",INDEX($GI$2:$GI$8650,$GJ6211-1,1))</f>
        <v/>
      </c>
    </row>
    <row r="6212" spans="191:193" ht="37.5" customHeight="1" x14ac:dyDescent="0.25">
      <c r="GI6212" s="237">
        <f t="shared" si="661"/>
        <v>0</v>
      </c>
      <c r="GJ6212" s="140" t="e">
        <f t="shared" ca="1" si="662"/>
        <v>#N/A</v>
      </c>
      <c r="GK6212" s="238" t="str">
        <f t="shared" ca="1" si="663"/>
        <v/>
      </c>
    </row>
    <row r="6213" spans="191:193" ht="37.5" customHeight="1" x14ac:dyDescent="0.25">
      <c r="GI6213" s="237">
        <f t="shared" si="661"/>
        <v>0</v>
      </c>
      <c r="GJ6213" s="140" t="e">
        <f t="shared" ca="1" si="662"/>
        <v>#N/A</v>
      </c>
      <c r="GK6213" s="238" t="str">
        <f t="shared" ca="1" si="663"/>
        <v/>
      </c>
    </row>
    <row r="6214" spans="191:193" ht="37.5" customHeight="1" x14ac:dyDescent="0.25">
      <c r="GI6214" s="237">
        <f t="shared" si="661"/>
        <v>0</v>
      </c>
      <c r="GJ6214" s="140" t="e">
        <f t="shared" ca="1" si="662"/>
        <v>#N/A</v>
      </c>
      <c r="GK6214" s="238" t="str">
        <f t="shared" ca="1" si="663"/>
        <v/>
      </c>
    </row>
    <row r="6215" spans="191:193" ht="37.5" customHeight="1" x14ac:dyDescent="0.25">
      <c r="GI6215" s="237">
        <f t="shared" si="661"/>
        <v>0</v>
      </c>
      <c r="GJ6215" s="140" t="e">
        <f t="shared" ca="1" si="662"/>
        <v>#N/A</v>
      </c>
      <c r="GK6215" s="238" t="str">
        <f t="shared" ca="1" si="663"/>
        <v/>
      </c>
    </row>
    <row r="6216" spans="191:193" ht="37.5" customHeight="1" x14ac:dyDescent="0.25">
      <c r="GI6216" s="237">
        <f t="shared" si="661"/>
        <v>0</v>
      </c>
      <c r="GJ6216" s="140" t="e">
        <f t="shared" ca="1" si="662"/>
        <v>#N/A</v>
      </c>
      <c r="GK6216" s="238" t="str">
        <f t="shared" ca="1" si="663"/>
        <v/>
      </c>
    </row>
    <row r="6217" spans="191:193" ht="37.5" customHeight="1" x14ac:dyDescent="0.25">
      <c r="GI6217" s="237">
        <f t="shared" si="661"/>
        <v>0</v>
      </c>
      <c r="GJ6217" s="140" t="e">
        <f t="shared" ca="1" si="662"/>
        <v>#N/A</v>
      </c>
      <c r="GK6217" s="238" t="str">
        <f t="shared" ca="1" si="663"/>
        <v/>
      </c>
    </row>
    <row r="6218" spans="191:193" ht="37.5" customHeight="1" x14ac:dyDescent="0.25">
      <c r="GI6218" s="237">
        <f t="shared" si="661"/>
        <v>0</v>
      </c>
      <c r="GJ6218" s="140" t="e">
        <f t="shared" ca="1" si="662"/>
        <v>#N/A</v>
      </c>
      <c r="GK6218" s="238" t="str">
        <f t="shared" ca="1" si="663"/>
        <v/>
      </c>
    </row>
    <row r="6219" spans="191:193" ht="37.5" customHeight="1" x14ac:dyDescent="0.25">
      <c r="GI6219" s="237">
        <f t="shared" si="661"/>
        <v>0</v>
      </c>
      <c r="GJ6219" s="140" t="e">
        <f t="shared" ca="1" si="662"/>
        <v>#N/A</v>
      </c>
      <c r="GK6219" s="238" t="str">
        <f t="shared" ca="1" si="663"/>
        <v/>
      </c>
    </row>
    <row r="6220" spans="191:193" ht="37.5" customHeight="1" x14ac:dyDescent="0.25">
      <c r="GI6220" s="237">
        <f t="shared" si="661"/>
        <v>0</v>
      </c>
      <c r="GJ6220" s="140" t="e">
        <f t="shared" ca="1" si="662"/>
        <v>#N/A</v>
      </c>
      <c r="GK6220" s="238" t="str">
        <f t="shared" ca="1" si="663"/>
        <v/>
      </c>
    </row>
    <row r="6221" spans="191:193" ht="37.5" customHeight="1" x14ac:dyDescent="0.25">
      <c r="GI6221" s="237">
        <f t="shared" si="661"/>
        <v>0</v>
      </c>
      <c r="GJ6221" s="140" t="e">
        <f t="shared" ca="1" si="662"/>
        <v>#N/A</v>
      </c>
      <c r="GK6221" s="238" t="str">
        <f t="shared" ca="1" si="663"/>
        <v/>
      </c>
    </row>
    <row r="6222" spans="191:193" ht="37.5" customHeight="1" x14ac:dyDescent="0.25">
      <c r="GI6222" s="237">
        <f t="shared" si="661"/>
        <v>0</v>
      </c>
      <c r="GJ6222" s="140" t="e">
        <f t="shared" ca="1" si="662"/>
        <v>#N/A</v>
      </c>
      <c r="GK6222" s="238" t="str">
        <f t="shared" ca="1" si="663"/>
        <v/>
      </c>
    </row>
    <row r="6223" spans="191:193" ht="37.5" customHeight="1" x14ac:dyDescent="0.25">
      <c r="GI6223" s="237">
        <f t="shared" si="661"/>
        <v>0</v>
      </c>
      <c r="GJ6223" s="140" t="e">
        <f t="shared" ca="1" si="662"/>
        <v>#N/A</v>
      </c>
      <c r="GK6223" s="238" t="str">
        <f t="shared" ca="1" si="663"/>
        <v/>
      </c>
    </row>
    <row r="6224" spans="191:193" ht="37.5" customHeight="1" x14ac:dyDescent="0.25">
      <c r="GI6224" s="237">
        <f t="shared" si="661"/>
        <v>0</v>
      </c>
      <c r="GJ6224" s="140" t="e">
        <f t="shared" ca="1" si="662"/>
        <v>#N/A</v>
      </c>
      <c r="GK6224" s="238" t="str">
        <f t="shared" ca="1" si="663"/>
        <v/>
      </c>
    </row>
    <row r="6225" spans="191:193" ht="37.5" customHeight="1" x14ac:dyDescent="0.25">
      <c r="GI6225" s="237">
        <f t="shared" si="661"/>
        <v>0</v>
      </c>
      <c r="GJ6225" s="140" t="e">
        <f t="shared" ca="1" si="662"/>
        <v>#N/A</v>
      </c>
      <c r="GK6225" s="238" t="str">
        <f t="shared" ca="1" si="663"/>
        <v/>
      </c>
    </row>
    <row r="6226" spans="191:193" ht="37.5" customHeight="1" x14ac:dyDescent="0.25">
      <c r="GI6226" s="237">
        <f t="shared" si="661"/>
        <v>0</v>
      </c>
      <c r="GJ6226" s="140" t="e">
        <f t="shared" ca="1" si="662"/>
        <v>#N/A</v>
      </c>
      <c r="GK6226" s="238" t="str">
        <f t="shared" ca="1" si="663"/>
        <v/>
      </c>
    </row>
    <row r="6227" spans="191:193" ht="37.5" customHeight="1" x14ac:dyDescent="0.25">
      <c r="GI6227" s="237">
        <f t="shared" si="661"/>
        <v>0</v>
      </c>
      <c r="GJ6227" s="140" t="e">
        <f t="shared" ca="1" si="662"/>
        <v>#N/A</v>
      </c>
      <c r="GK6227" s="238" t="str">
        <f t="shared" ca="1" si="663"/>
        <v/>
      </c>
    </row>
    <row r="6228" spans="191:193" ht="37.5" customHeight="1" x14ac:dyDescent="0.25">
      <c r="GI6228" s="237">
        <f t="shared" si="661"/>
        <v>0</v>
      </c>
      <c r="GJ6228" s="140" t="e">
        <f t="shared" ca="1" si="662"/>
        <v>#N/A</v>
      </c>
      <c r="GK6228" s="238" t="str">
        <f t="shared" ca="1" si="663"/>
        <v/>
      </c>
    </row>
    <row r="6229" spans="191:193" ht="37.5" customHeight="1" x14ac:dyDescent="0.25">
      <c r="GI6229" s="237">
        <f t="shared" si="661"/>
        <v>0</v>
      </c>
      <c r="GJ6229" s="140" t="e">
        <f t="shared" ca="1" si="662"/>
        <v>#N/A</v>
      </c>
      <c r="GK6229" s="238" t="str">
        <f t="shared" ca="1" si="663"/>
        <v/>
      </c>
    </row>
    <row r="6230" spans="191:193" ht="37.5" customHeight="1" x14ac:dyDescent="0.25">
      <c r="GI6230" s="237">
        <f t="shared" si="661"/>
        <v>0</v>
      </c>
      <c r="GJ6230" s="140" t="e">
        <f t="shared" ca="1" si="662"/>
        <v>#N/A</v>
      </c>
      <c r="GK6230" s="238" t="str">
        <f t="shared" ca="1" si="663"/>
        <v/>
      </c>
    </row>
    <row r="6231" spans="191:193" ht="37.5" customHeight="1" x14ac:dyDescent="0.25">
      <c r="GI6231" s="237">
        <f t="shared" si="661"/>
        <v>0</v>
      </c>
      <c r="GJ6231" s="140" t="e">
        <f t="shared" ca="1" si="662"/>
        <v>#N/A</v>
      </c>
      <c r="GK6231" s="238" t="str">
        <f t="shared" ca="1" si="663"/>
        <v/>
      </c>
    </row>
    <row r="6232" spans="191:193" ht="37.5" customHeight="1" x14ac:dyDescent="0.25">
      <c r="GI6232" s="237">
        <f t="shared" si="661"/>
        <v>0</v>
      </c>
      <c r="GJ6232" s="140" t="e">
        <f t="shared" ca="1" si="662"/>
        <v>#N/A</v>
      </c>
      <c r="GK6232" s="238" t="str">
        <f t="shared" ca="1" si="663"/>
        <v/>
      </c>
    </row>
    <row r="6233" spans="191:193" ht="37.5" customHeight="1" x14ac:dyDescent="0.25">
      <c r="GI6233" s="237">
        <f t="shared" si="661"/>
        <v>0</v>
      </c>
      <c r="GJ6233" s="140" t="e">
        <f t="shared" ca="1" si="662"/>
        <v>#N/A</v>
      </c>
      <c r="GK6233" s="238" t="str">
        <f t="shared" ca="1" si="663"/>
        <v/>
      </c>
    </row>
    <row r="6234" spans="191:193" ht="37.5" customHeight="1" x14ac:dyDescent="0.25">
      <c r="GI6234" s="237">
        <f t="shared" si="661"/>
        <v>0</v>
      </c>
      <c r="GJ6234" s="140" t="e">
        <f t="shared" ca="1" si="662"/>
        <v>#N/A</v>
      </c>
      <c r="GK6234" s="238" t="str">
        <f t="shared" ca="1" si="663"/>
        <v/>
      </c>
    </row>
    <row r="6235" spans="191:193" ht="37.5" customHeight="1" x14ac:dyDescent="0.25">
      <c r="GI6235" s="237">
        <f t="shared" si="661"/>
        <v>0</v>
      </c>
      <c r="GJ6235" s="140" t="e">
        <f t="shared" ca="1" si="662"/>
        <v>#N/A</v>
      </c>
      <c r="GK6235" s="238" t="str">
        <f t="shared" ca="1" si="663"/>
        <v/>
      </c>
    </row>
    <row r="6236" spans="191:193" ht="37.5" customHeight="1" x14ac:dyDescent="0.25">
      <c r="GI6236" s="237">
        <f t="shared" si="661"/>
        <v>0</v>
      </c>
      <c r="GJ6236" s="140" t="e">
        <f t="shared" ca="1" si="662"/>
        <v>#N/A</v>
      </c>
      <c r="GK6236" s="238" t="str">
        <f t="shared" ca="1" si="663"/>
        <v/>
      </c>
    </row>
    <row r="6237" spans="191:193" ht="37.5" customHeight="1" x14ac:dyDescent="0.25">
      <c r="GI6237" s="237">
        <f t="shared" si="661"/>
        <v>0</v>
      </c>
      <c r="GJ6237" s="140" t="e">
        <f t="shared" ca="1" si="662"/>
        <v>#N/A</v>
      </c>
      <c r="GK6237" s="238" t="str">
        <f t="shared" ca="1" si="663"/>
        <v/>
      </c>
    </row>
    <row r="6238" spans="191:193" ht="37.5" customHeight="1" x14ac:dyDescent="0.25">
      <c r="GI6238" s="237">
        <f t="shared" si="661"/>
        <v>0</v>
      </c>
      <c r="GJ6238" s="140" t="e">
        <f t="shared" ca="1" si="662"/>
        <v>#N/A</v>
      </c>
      <c r="GK6238" s="238" t="str">
        <f t="shared" ca="1" si="663"/>
        <v/>
      </c>
    </row>
    <row r="6239" spans="191:193" ht="37.5" customHeight="1" x14ac:dyDescent="0.25">
      <c r="GI6239" s="237">
        <f t="shared" si="661"/>
        <v>0</v>
      </c>
      <c r="GJ6239" s="140" t="e">
        <f t="shared" ca="1" si="662"/>
        <v>#N/A</v>
      </c>
      <c r="GK6239" s="238" t="str">
        <f t="shared" ca="1" si="663"/>
        <v/>
      </c>
    </row>
    <row r="6240" spans="191:193" ht="37.5" customHeight="1" x14ac:dyDescent="0.25">
      <c r="GI6240" s="237">
        <f t="shared" si="661"/>
        <v>0</v>
      </c>
      <c r="GJ6240" s="140" t="e">
        <f t="shared" ca="1" si="662"/>
        <v>#N/A</v>
      </c>
      <c r="GK6240" s="238" t="str">
        <f t="shared" ca="1" si="663"/>
        <v/>
      </c>
    </row>
    <row r="6241" spans="191:193" ht="37.5" customHeight="1" x14ac:dyDescent="0.25">
      <c r="GI6241" s="237">
        <f t="shared" si="661"/>
        <v>0</v>
      </c>
      <c r="GJ6241" s="140" t="e">
        <f t="shared" ca="1" si="662"/>
        <v>#N/A</v>
      </c>
      <c r="GK6241" s="238" t="str">
        <f t="shared" ca="1" si="663"/>
        <v/>
      </c>
    </row>
    <row r="6242" spans="191:193" ht="37.5" customHeight="1" x14ac:dyDescent="0.25">
      <c r="GI6242" s="237">
        <f t="shared" si="661"/>
        <v>0</v>
      </c>
      <c r="GJ6242" s="140" t="e">
        <f t="shared" ca="1" si="662"/>
        <v>#N/A</v>
      </c>
      <c r="GK6242" s="238" t="str">
        <f t="shared" ca="1" si="663"/>
        <v/>
      </c>
    </row>
    <row r="6243" spans="191:193" ht="37.5" customHeight="1" x14ac:dyDescent="0.25">
      <c r="GI6243" s="237">
        <f t="shared" si="661"/>
        <v>0</v>
      </c>
      <c r="GJ6243" s="140" t="e">
        <f t="shared" ca="1" si="662"/>
        <v>#N/A</v>
      </c>
      <c r="GK6243" s="238" t="str">
        <f t="shared" ca="1" si="663"/>
        <v/>
      </c>
    </row>
    <row r="6244" spans="191:193" ht="37.5" customHeight="1" x14ac:dyDescent="0.25">
      <c r="GI6244" s="237">
        <f t="shared" si="661"/>
        <v>0</v>
      </c>
      <c r="GJ6244" s="140" t="e">
        <f t="shared" ca="1" si="662"/>
        <v>#N/A</v>
      </c>
      <c r="GK6244" s="238" t="str">
        <f t="shared" ca="1" si="663"/>
        <v/>
      </c>
    </row>
    <row r="6245" spans="191:193" ht="37.5" customHeight="1" x14ac:dyDescent="0.25">
      <c r="GI6245" s="237">
        <f t="shared" si="661"/>
        <v>0</v>
      </c>
      <c r="GJ6245" s="140" t="e">
        <f t="shared" ca="1" si="662"/>
        <v>#N/A</v>
      </c>
      <c r="GK6245" s="238" t="str">
        <f t="shared" ca="1" si="663"/>
        <v/>
      </c>
    </row>
    <row r="6246" spans="191:193" ht="37.5" customHeight="1" x14ac:dyDescent="0.25">
      <c r="GI6246" s="237">
        <f t="shared" si="661"/>
        <v>0</v>
      </c>
      <c r="GJ6246" s="140" t="e">
        <f t="shared" ca="1" si="662"/>
        <v>#N/A</v>
      </c>
      <c r="GK6246" s="238" t="str">
        <f t="shared" ca="1" si="663"/>
        <v/>
      </c>
    </row>
    <row r="6247" spans="191:193" ht="37.5" customHeight="1" x14ac:dyDescent="0.25">
      <c r="GI6247" s="237">
        <f t="shared" si="661"/>
        <v>0</v>
      </c>
      <c r="GJ6247" s="140" t="e">
        <f t="shared" ca="1" si="662"/>
        <v>#N/A</v>
      </c>
      <c r="GK6247" s="238" t="str">
        <f t="shared" ca="1" si="663"/>
        <v/>
      </c>
    </row>
    <row r="6248" spans="191:193" ht="37.5" customHeight="1" x14ac:dyDescent="0.25">
      <c r="GI6248" s="237">
        <f t="shared" si="661"/>
        <v>0</v>
      </c>
      <c r="GJ6248" s="140" t="e">
        <f t="shared" ca="1" si="662"/>
        <v>#N/A</v>
      </c>
      <c r="GK6248" s="238" t="str">
        <f t="shared" ca="1" si="663"/>
        <v/>
      </c>
    </row>
    <row r="6249" spans="191:193" ht="37.5" customHeight="1" x14ac:dyDescent="0.25">
      <c r="GI6249" s="237">
        <f t="shared" si="661"/>
        <v>0</v>
      </c>
      <c r="GJ6249" s="140" t="e">
        <f t="shared" ca="1" si="662"/>
        <v>#N/A</v>
      </c>
      <c r="GK6249" s="238" t="str">
        <f t="shared" ca="1" si="663"/>
        <v/>
      </c>
    </row>
    <row r="6250" spans="191:193" ht="37.5" customHeight="1" x14ac:dyDescent="0.25">
      <c r="GI6250" s="237">
        <f t="shared" si="661"/>
        <v>0</v>
      </c>
      <c r="GJ6250" s="140" t="e">
        <f t="shared" ca="1" si="662"/>
        <v>#N/A</v>
      </c>
      <c r="GK6250" s="238" t="str">
        <f t="shared" ca="1" si="663"/>
        <v/>
      </c>
    </row>
    <row r="6251" spans="191:193" ht="37.5" customHeight="1" x14ac:dyDescent="0.25">
      <c r="GI6251" s="237">
        <f t="shared" si="661"/>
        <v>0</v>
      </c>
      <c r="GJ6251" s="140" t="e">
        <f t="shared" ca="1" si="662"/>
        <v>#N/A</v>
      </c>
      <c r="GK6251" s="238" t="str">
        <f t="shared" ca="1" si="663"/>
        <v/>
      </c>
    </row>
    <row r="6252" spans="191:193" ht="37.5" customHeight="1" x14ac:dyDescent="0.25">
      <c r="GI6252" s="237">
        <f t="shared" si="661"/>
        <v>0</v>
      </c>
      <c r="GJ6252" s="140" t="e">
        <f t="shared" ca="1" si="662"/>
        <v>#N/A</v>
      </c>
      <c r="GK6252" s="238" t="str">
        <f t="shared" ca="1" si="663"/>
        <v/>
      </c>
    </row>
    <row r="6253" spans="191:193" ht="37.5" customHeight="1" x14ac:dyDescent="0.25">
      <c r="GI6253" s="237">
        <f t="shared" si="661"/>
        <v>0</v>
      </c>
      <c r="GJ6253" s="140" t="e">
        <f t="shared" ca="1" si="662"/>
        <v>#N/A</v>
      </c>
      <c r="GK6253" s="238" t="str">
        <f t="shared" ca="1" si="663"/>
        <v/>
      </c>
    </row>
    <row r="6254" spans="191:193" ht="37.5" customHeight="1" x14ac:dyDescent="0.25">
      <c r="GI6254" s="237">
        <f t="shared" si="661"/>
        <v>0</v>
      </c>
      <c r="GJ6254" s="140" t="e">
        <f t="shared" ca="1" si="662"/>
        <v>#N/A</v>
      </c>
      <c r="GK6254" s="238" t="str">
        <f t="shared" ca="1" si="663"/>
        <v/>
      </c>
    </row>
    <row r="6255" spans="191:193" ht="37.5" customHeight="1" x14ac:dyDescent="0.25">
      <c r="GI6255" s="237">
        <f t="shared" si="661"/>
        <v>0</v>
      </c>
      <c r="GJ6255" s="140" t="e">
        <f t="shared" ca="1" si="662"/>
        <v>#N/A</v>
      </c>
      <c r="GK6255" s="238" t="str">
        <f t="shared" ca="1" si="663"/>
        <v/>
      </c>
    </row>
    <row r="6256" spans="191:193" ht="37.5" customHeight="1" x14ac:dyDescent="0.25">
      <c r="GI6256" s="237">
        <f t="shared" si="661"/>
        <v>0</v>
      </c>
      <c r="GJ6256" s="140" t="e">
        <f t="shared" ca="1" si="662"/>
        <v>#N/A</v>
      </c>
      <c r="GK6256" s="238" t="str">
        <f t="shared" ca="1" si="663"/>
        <v/>
      </c>
    </row>
    <row r="6257" spans="191:193" ht="37.5" customHeight="1" x14ac:dyDescent="0.25">
      <c r="GI6257" s="237">
        <f t="shared" si="661"/>
        <v>0</v>
      </c>
      <c r="GJ6257" s="140" t="e">
        <f t="shared" ca="1" si="662"/>
        <v>#N/A</v>
      </c>
      <c r="GK6257" s="238" t="str">
        <f t="shared" ca="1" si="663"/>
        <v/>
      </c>
    </row>
    <row r="6258" spans="191:193" ht="37.5" customHeight="1" x14ac:dyDescent="0.25">
      <c r="GI6258" s="237">
        <f t="shared" si="661"/>
        <v>0</v>
      </c>
      <c r="GJ6258" s="140" t="e">
        <f t="shared" ca="1" si="662"/>
        <v>#N/A</v>
      </c>
      <c r="GK6258" s="238" t="str">
        <f t="shared" ca="1" si="663"/>
        <v/>
      </c>
    </row>
    <row r="6259" spans="191:193" ht="37.5" customHeight="1" x14ac:dyDescent="0.25">
      <c r="GI6259" s="237">
        <f t="shared" si="661"/>
        <v>0</v>
      </c>
      <c r="GJ6259" s="140" t="e">
        <f t="shared" ca="1" si="662"/>
        <v>#N/A</v>
      </c>
      <c r="GK6259" s="238" t="str">
        <f t="shared" ca="1" si="663"/>
        <v/>
      </c>
    </row>
    <row r="6260" spans="191:193" ht="37.5" customHeight="1" x14ac:dyDescent="0.25">
      <c r="GI6260" s="237">
        <f t="shared" si="661"/>
        <v>0</v>
      </c>
      <c r="GJ6260" s="140" t="e">
        <f t="shared" ca="1" si="662"/>
        <v>#N/A</v>
      </c>
      <c r="GK6260" s="238" t="str">
        <f t="shared" ca="1" si="663"/>
        <v/>
      </c>
    </row>
    <row r="6261" spans="191:193" ht="37.5" customHeight="1" x14ac:dyDescent="0.25">
      <c r="GI6261" s="237">
        <f t="shared" si="661"/>
        <v>0</v>
      </c>
      <c r="GJ6261" s="140" t="e">
        <f t="shared" ca="1" si="662"/>
        <v>#N/A</v>
      </c>
      <c r="GK6261" s="238" t="str">
        <f t="shared" ca="1" si="663"/>
        <v/>
      </c>
    </row>
    <row r="6262" spans="191:193" ht="37.5" customHeight="1" x14ac:dyDescent="0.25">
      <c r="GI6262" s="237">
        <f t="shared" si="661"/>
        <v>0</v>
      </c>
      <c r="GJ6262" s="140" t="e">
        <f t="shared" ca="1" si="662"/>
        <v>#N/A</v>
      </c>
      <c r="GK6262" s="238" t="str">
        <f t="shared" ca="1" si="663"/>
        <v/>
      </c>
    </row>
    <row r="6263" spans="191:193" ht="37.5" customHeight="1" x14ac:dyDescent="0.25">
      <c r="GI6263" s="237">
        <f t="shared" si="661"/>
        <v>0</v>
      </c>
      <c r="GJ6263" s="140" t="e">
        <f t="shared" ca="1" si="662"/>
        <v>#N/A</v>
      </c>
      <c r="GK6263" s="238" t="str">
        <f t="shared" ca="1" si="663"/>
        <v/>
      </c>
    </row>
    <row r="6264" spans="191:193" ht="37.5" customHeight="1" x14ac:dyDescent="0.25">
      <c r="GI6264" s="237">
        <f t="shared" si="661"/>
        <v>0</v>
      </c>
      <c r="GJ6264" s="140" t="e">
        <f t="shared" ca="1" si="662"/>
        <v>#N/A</v>
      </c>
      <c r="GK6264" s="238" t="str">
        <f t="shared" ca="1" si="663"/>
        <v/>
      </c>
    </row>
    <row r="6265" spans="191:193" ht="37.5" customHeight="1" x14ac:dyDescent="0.25">
      <c r="GI6265" s="237">
        <f t="shared" si="661"/>
        <v>0</v>
      </c>
      <c r="GJ6265" s="140" t="e">
        <f t="shared" ca="1" si="662"/>
        <v>#N/A</v>
      </c>
      <c r="GK6265" s="238" t="str">
        <f t="shared" ca="1" si="663"/>
        <v/>
      </c>
    </row>
    <row r="6266" spans="191:193" ht="37.5" customHeight="1" x14ac:dyDescent="0.25">
      <c r="GI6266" s="237">
        <f t="shared" si="661"/>
        <v>0</v>
      </c>
      <c r="GJ6266" s="140" t="e">
        <f t="shared" ca="1" si="662"/>
        <v>#N/A</v>
      </c>
      <c r="GK6266" s="238" t="str">
        <f t="shared" ca="1" si="663"/>
        <v/>
      </c>
    </row>
    <row r="6267" spans="191:193" ht="37.5" customHeight="1" x14ac:dyDescent="0.25">
      <c r="GI6267" s="237">
        <f t="shared" si="661"/>
        <v>0</v>
      </c>
      <c r="GJ6267" s="140" t="e">
        <f t="shared" ca="1" si="662"/>
        <v>#N/A</v>
      </c>
      <c r="GK6267" s="238" t="str">
        <f t="shared" ca="1" si="663"/>
        <v/>
      </c>
    </row>
    <row r="6268" spans="191:193" ht="37.5" customHeight="1" x14ac:dyDescent="0.25">
      <c r="GI6268" s="237">
        <f t="shared" si="661"/>
        <v>0</v>
      </c>
      <c r="GJ6268" s="140" t="e">
        <f t="shared" ca="1" si="662"/>
        <v>#N/A</v>
      </c>
      <c r="GK6268" s="238" t="str">
        <f t="shared" ca="1" si="663"/>
        <v/>
      </c>
    </row>
    <row r="6269" spans="191:193" ht="37.5" customHeight="1" x14ac:dyDescent="0.25">
      <c r="GI6269" s="237">
        <f t="shared" si="661"/>
        <v>0</v>
      </c>
      <c r="GJ6269" s="140" t="e">
        <f t="shared" ca="1" si="662"/>
        <v>#N/A</v>
      </c>
      <c r="GK6269" s="238" t="str">
        <f t="shared" ca="1" si="663"/>
        <v/>
      </c>
    </row>
    <row r="6270" spans="191:193" ht="37.5" customHeight="1" x14ac:dyDescent="0.25">
      <c r="GI6270" s="237">
        <f t="shared" si="661"/>
        <v>0</v>
      </c>
      <c r="GJ6270" s="140" t="e">
        <f t="shared" ca="1" si="662"/>
        <v>#N/A</v>
      </c>
      <c r="GK6270" s="238" t="str">
        <f t="shared" ca="1" si="663"/>
        <v/>
      </c>
    </row>
    <row r="6271" spans="191:193" ht="37.5" customHeight="1" x14ac:dyDescent="0.25">
      <c r="GI6271" s="237">
        <f t="shared" si="661"/>
        <v>0</v>
      </c>
      <c r="GJ6271" s="140" t="e">
        <f t="shared" ca="1" si="662"/>
        <v>#N/A</v>
      </c>
      <c r="GK6271" s="238" t="str">
        <f t="shared" ca="1" si="663"/>
        <v/>
      </c>
    </row>
    <row r="6272" spans="191:193" ht="37.5" customHeight="1" x14ac:dyDescent="0.25">
      <c r="GI6272" s="237">
        <f t="shared" si="661"/>
        <v>0</v>
      </c>
      <c r="GJ6272" s="140" t="e">
        <f t="shared" ca="1" si="662"/>
        <v>#N/A</v>
      </c>
      <c r="GK6272" s="238" t="str">
        <f t="shared" ca="1" si="663"/>
        <v/>
      </c>
    </row>
    <row r="6273" spans="191:193" ht="37.5" customHeight="1" x14ac:dyDescent="0.25">
      <c r="GI6273" s="237">
        <f t="shared" si="661"/>
        <v>0</v>
      </c>
      <c r="GJ6273" s="140" t="e">
        <f t="shared" ca="1" si="662"/>
        <v>#N/A</v>
      </c>
      <c r="GK6273" s="238" t="str">
        <f t="shared" ca="1" si="663"/>
        <v/>
      </c>
    </row>
    <row r="6274" spans="191:193" ht="37.5" customHeight="1" x14ac:dyDescent="0.25">
      <c r="GI6274" s="237">
        <f t="shared" ref="GI6274:GI6337" si="664">INDEX(Matrix_Ausschluss,1+(ROW(A6273)-1)/COLUMNS(CS:GG),MOD(ROW(A6273)-1,COLUMNS(CS:GG))+1)</f>
        <v>0</v>
      </c>
      <c r="GJ6274" s="140" t="e">
        <f t="shared" ca="1" si="662"/>
        <v>#N/A</v>
      </c>
      <c r="GK6274" s="238" t="str">
        <f t="shared" ca="1" si="663"/>
        <v/>
      </c>
    </row>
    <row r="6275" spans="191:193" ht="37.5" customHeight="1" x14ac:dyDescent="0.25">
      <c r="GI6275" s="237">
        <f t="shared" si="664"/>
        <v>0</v>
      </c>
      <c r="GJ6275" s="140" t="e">
        <f t="shared" ref="GJ6275:GJ6338" ca="1" si="665">MATCH("*",OFFSET($GI$1,GJ6274,0,8650),0)+GJ6274</f>
        <v>#N/A</v>
      </c>
      <c r="GK6275" s="238" t="str">
        <f t="shared" ref="GK6275:GK6338" ca="1" si="666">IF(ISERROR($GJ6275),"",INDEX($GI$2:$GI$8650,$GJ6275-1,1))</f>
        <v/>
      </c>
    </row>
    <row r="6276" spans="191:193" ht="37.5" customHeight="1" x14ac:dyDescent="0.25">
      <c r="GI6276" s="237">
        <f t="shared" si="664"/>
        <v>0</v>
      </c>
      <c r="GJ6276" s="140" t="e">
        <f t="shared" ca="1" si="665"/>
        <v>#N/A</v>
      </c>
      <c r="GK6276" s="238" t="str">
        <f t="shared" ca="1" si="666"/>
        <v/>
      </c>
    </row>
    <row r="6277" spans="191:193" ht="37.5" customHeight="1" x14ac:dyDescent="0.25">
      <c r="GI6277" s="237">
        <f t="shared" si="664"/>
        <v>0</v>
      </c>
      <c r="GJ6277" s="140" t="e">
        <f t="shared" ca="1" si="665"/>
        <v>#N/A</v>
      </c>
      <c r="GK6277" s="238" t="str">
        <f t="shared" ca="1" si="666"/>
        <v/>
      </c>
    </row>
    <row r="6278" spans="191:193" ht="37.5" customHeight="1" x14ac:dyDescent="0.25">
      <c r="GI6278" s="237">
        <f t="shared" si="664"/>
        <v>0</v>
      </c>
      <c r="GJ6278" s="140" t="e">
        <f t="shared" ca="1" si="665"/>
        <v>#N/A</v>
      </c>
      <c r="GK6278" s="238" t="str">
        <f t="shared" ca="1" si="666"/>
        <v/>
      </c>
    </row>
    <row r="6279" spans="191:193" ht="37.5" customHeight="1" x14ac:dyDescent="0.25">
      <c r="GI6279" s="237">
        <f t="shared" si="664"/>
        <v>0</v>
      </c>
      <c r="GJ6279" s="140" t="e">
        <f t="shared" ca="1" si="665"/>
        <v>#N/A</v>
      </c>
      <c r="GK6279" s="238" t="str">
        <f t="shared" ca="1" si="666"/>
        <v/>
      </c>
    </row>
    <row r="6280" spans="191:193" ht="37.5" customHeight="1" x14ac:dyDescent="0.25">
      <c r="GI6280" s="237">
        <f t="shared" si="664"/>
        <v>0</v>
      </c>
      <c r="GJ6280" s="140" t="e">
        <f t="shared" ca="1" si="665"/>
        <v>#N/A</v>
      </c>
      <c r="GK6280" s="238" t="str">
        <f t="shared" ca="1" si="666"/>
        <v/>
      </c>
    </row>
    <row r="6281" spans="191:193" ht="37.5" customHeight="1" x14ac:dyDescent="0.25">
      <c r="GI6281" s="237">
        <f t="shared" si="664"/>
        <v>0</v>
      </c>
      <c r="GJ6281" s="140" t="e">
        <f t="shared" ca="1" si="665"/>
        <v>#N/A</v>
      </c>
      <c r="GK6281" s="238" t="str">
        <f t="shared" ca="1" si="666"/>
        <v/>
      </c>
    </row>
    <row r="6282" spans="191:193" ht="37.5" customHeight="1" x14ac:dyDescent="0.25">
      <c r="GI6282" s="237">
        <f t="shared" si="664"/>
        <v>0</v>
      </c>
      <c r="GJ6282" s="140" t="e">
        <f t="shared" ca="1" si="665"/>
        <v>#N/A</v>
      </c>
      <c r="GK6282" s="238" t="str">
        <f t="shared" ca="1" si="666"/>
        <v/>
      </c>
    </row>
    <row r="6283" spans="191:193" ht="37.5" customHeight="1" x14ac:dyDescent="0.25">
      <c r="GI6283" s="237">
        <f t="shared" si="664"/>
        <v>0</v>
      </c>
      <c r="GJ6283" s="140" t="e">
        <f t="shared" ca="1" si="665"/>
        <v>#N/A</v>
      </c>
      <c r="GK6283" s="238" t="str">
        <f t="shared" ca="1" si="666"/>
        <v/>
      </c>
    </row>
    <row r="6284" spans="191:193" ht="37.5" customHeight="1" x14ac:dyDescent="0.25">
      <c r="GI6284" s="237">
        <f t="shared" si="664"/>
        <v>0</v>
      </c>
      <c r="GJ6284" s="140" t="e">
        <f t="shared" ca="1" si="665"/>
        <v>#N/A</v>
      </c>
      <c r="GK6284" s="238" t="str">
        <f t="shared" ca="1" si="666"/>
        <v/>
      </c>
    </row>
    <row r="6285" spans="191:193" ht="37.5" customHeight="1" x14ac:dyDescent="0.25">
      <c r="GI6285" s="237">
        <f t="shared" si="664"/>
        <v>0</v>
      </c>
      <c r="GJ6285" s="140" t="e">
        <f t="shared" ca="1" si="665"/>
        <v>#N/A</v>
      </c>
      <c r="GK6285" s="238" t="str">
        <f t="shared" ca="1" si="666"/>
        <v/>
      </c>
    </row>
    <row r="6286" spans="191:193" ht="37.5" customHeight="1" x14ac:dyDescent="0.25">
      <c r="GI6286" s="237">
        <f t="shared" si="664"/>
        <v>0</v>
      </c>
      <c r="GJ6286" s="140" t="e">
        <f t="shared" ca="1" si="665"/>
        <v>#N/A</v>
      </c>
      <c r="GK6286" s="238" t="str">
        <f t="shared" ca="1" si="666"/>
        <v/>
      </c>
    </row>
    <row r="6287" spans="191:193" ht="37.5" customHeight="1" x14ac:dyDescent="0.25">
      <c r="GI6287" s="237">
        <f t="shared" si="664"/>
        <v>0</v>
      </c>
      <c r="GJ6287" s="140" t="e">
        <f t="shared" ca="1" si="665"/>
        <v>#N/A</v>
      </c>
      <c r="GK6287" s="238" t="str">
        <f t="shared" ca="1" si="666"/>
        <v/>
      </c>
    </row>
    <row r="6288" spans="191:193" ht="37.5" customHeight="1" x14ac:dyDescent="0.25">
      <c r="GI6288" s="237">
        <f t="shared" si="664"/>
        <v>0</v>
      </c>
      <c r="GJ6288" s="140" t="e">
        <f t="shared" ca="1" si="665"/>
        <v>#N/A</v>
      </c>
      <c r="GK6288" s="238" t="str">
        <f t="shared" ca="1" si="666"/>
        <v/>
      </c>
    </row>
    <row r="6289" spans="191:193" ht="37.5" customHeight="1" x14ac:dyDescent="0.25">
      <c r="GI6289" s="237">
        <f t="shared" si="664"/>
        <v>0</v>
      </c>
      <c r="GJ6289" s="140" t="e">
        <f t="shared" ca="1" si="665"/>
        <v>#N/A</v>
      </c>
      <c r="GK6289" s="238" t="str">
        <f t="shared" ca="1" si="666"/>
        <v/>
      </c>
    </row>
    <row r="6290" spans="191:193" ht="37.5" customHeight="1" x14ac:dyDescent="0.25">
      <c r="GI6290" s="237">
        <f t="shared" si="664"/>
        <v>0</v>
      </c>
      <c r="GJ6290" s="140" t="e">
        <f t="shared" ca="1" si="665"/>
        <v>#N/A</v>
      </c>
      <c r="GK6290" s="238" t="str">
        <f t="shared" ca="1" si="666"/>
        <v/>
      </c>
    </row>
    <row r="6291" spans="191:193" ht="37.5" customHeight="1" x14ac:dyDescent="0.25">
      <c r="GI6291" s="237">
        <f t="shared" si="664"/>
        <v>0</v>
      </c>
      <c r="GJ6291" s="140" t="e">
        <f t="shared" ca="1" si="665"/>
        <v>#N/A</v>
      </c>
      <c r="GK6291" s="238" t="str">
        <f t="shared" ca="1" si="666"/>
        <v/>
      </c>
    </row>
    <row r="6292" spans="191:193" ht="37.5" customHeight="1" x14ac:dyDescent="0.25">
      <c r="GI6292" s="237">
        <f t="shared" si="664"/>
        <v>0</v>
      </c>
      <c r="GJ6292" s="140" t="e">
        <f t="shared" ca="1" si="665"/>
        <v>#N/A</v>
      </c>
      <c r="GK6292" s="238" t="str">
        <f t="shared" ca="1" si="666"/>
        <v/>
      </c>
    </row>
    <row r="6293" spans="191:193" ht="37.5" customHeight="1" x14ac:dyDescent="0.25">
      <c r="GI6293" s="237">
        <f t="shared" si="664"/>
        <v>0</v>
      </c>
      <c r="GJ6293" s="140" t="e">
        <f t="shared" ca="1" si="665"/>
        <v>#N/A</v>
      </c>
      <c r="GK6293" s="238" t="str">
        <f t="shared" ca="1" si="666"/>
        <v/>
      </c>
    </row>
    <row r="6294" spans="191:193" ht="37.5" customHeight="1" x14ac:dyDescent="0.25">
      <c r="GI6294" s="237">
        <f t="shared" si="664"/>
        <v>0</v>
      </c>
      <c r="GJ6294" s="140" t="e">
        <f t="shared" ca="1" si="665"/>
        <v>#N/A</v>
      </c>
      <c r="GK6294" s="238" t="str">
        <f t="shared" ca="1" si="666"/>
        <v/>
      </c>
    </row>
    <row r="6295" spans="191:193" ht="37.5" customHeight="1" x14ac:dyDescent="0.25">
      <c r="GI6295" s="237">
        <f t="shared" si="664"/>
        <v>0</v>
      </c>
      <c r="GJ6295" s="140" t="e">
        <f t="shared" ca="1" si="665"/>
        <v>#N/A</v>
      </c>
      <c r="GK6295" s="238" t="str">
        <f t="shared" ca="1" si="666"/>
        <v/>
      </c>
    </row>
    <row r="6296" spans="191:193" ht="37.5" customHeight="1" x14ac:dyDescent="0.25">
      <c r="GI6296" s="237">
        <f t="shared" si="664"/>
        <v>0</v>
      </c>
      <c r="GJ6296" s="140" t="e">
        <f t="shared" ca="1" si="665"/>
        <v>#N/A</v>
      </c>
      <c r="GK6296" s="238" t="str">
        <f t="shared" ca="1" si="666"/>
        <v/>
      </c>
    </row>
    <row r="6297" spans="191:193" ht="37.5" customHeight="1" x14ac:dyDescent="0.25">
      <c r="GI6297" s="237">
        <f t="shared" si="664"/>
        <v>0</v>
      </c>
      <c r="GJ6297" s="140" t="e">
        <f t="shared" ca="1" si="665"/>
        <v>#N/A</v>
      </c>
      <c r="GK6297" s="238" t="str">
        <f t="shared" ca="1" si="666"/>
        <v/>
      </c>
    </row>
    <row r="6298" spans="191:193" ht="37.5" customHeight="1" x14ac:dyDescent="0.25">
      <c r="GI6298" s="237">
        <f t="shared" si="664"/>
        <v>0</v>
      </c>
      <c r="GJ6298" s="140" t="e">
        <f t="shared" ca="1" si="665"/>
        <v>#N/A</v>
      </c>
      <c r="GK6298" s="238" t="str">
        <f t="shared" ca="1" si="666"/>
        <v/>
      </c>
    </row>
    <row r="6299" spans="191:193" ht="37.5" customHeight="1" x14ac:dyDescent="0.25">
      <c r="GI6299" s="237">
        <f t="shared" si="664"/>
        <v>0</v>
      </c>
      <c r="GJ6299" s="140" t="e">
        <f t="shared" ca="1" si="665"/>
        <v>#N/A</v>
      </c>
      <c r="GK6299" s="238" t="str">
        <f t="shared" ca="1" si="666"/>
        <v/>
      </c>
    </row>
    <row r="6300" spans="191:193" ht="37.5" customHeight="1" x14ac:dyDescent="0.25">
      <c r="GI6300" s="237">
        <f t="shared" si="664"/>
        <v>0</v>
      </c>
      <c r="GJ6300" s="140" t="e">
        <f t="shared" ca="1" si="665"/>
        <v>#N/A</v>
      </c>
      <c r="GK6300" s="238" t="str">
        <f t="shared" ca="1" si="666"/>
        <v/>
      </c>
    </row>
    <row r="6301" spans="191:193" ht="37.5" customHeight="1" x14ac:dyDescent="0.25">
      <c r="GI6301" s="237">
        <f t="shared" si="664"/>
        <v>0</v>
      </c>
      <c r="GJ6301" s="140" t="e">
        <f t="shared" ca="1" si="665"/>
        <v>#N/A</v>
      </c>
      <c r="GK6301" s="238" t="str">
        <f t="shared" ca="1" si="666"/>
        <v/>
      </c>
    </row>
    <row r="6302" spans="191:193" ht="37.5" customHeight="1" x14ac:dyDescent="0.25">
      <c r="GI6302" s="237">
        <f t="shared" si="664"/>
        <v>0</v>
      </c>
      <c r="GJ6302" s="140" t="e">
        <f t="shared" ca="1" si="665"/>
        <v>#N/A</v>
      </c>
      <c r="GK6302" s="238" t="str">
        <f t="shared" ca="1" si="666"/>
        <v/>
      </c>
    </row>
    <row r="6303" spans="191:193" ht="37.5" customHeight="1" x14ac:dyDescent="0.25">
      <c r="GI6303" s="237">
        <f t="shared" si="664"/>
        <v>0</v>
      </c>
      <c r="GJ6303" s="140" t="e">
        <f t="shared" ca="1" si="665"/>
        <v>#N/A</v>
      </c>
      <c r="GK6303" s="238" t="str">
        <f t="shared" ca="1" si="666"/>
        <v/>
      </c>
    </row>
    <row r="6304" spans="191:193" ht="37.5" customHeight="1" x14ac:dyDescent="0.25">
      <c r="GI6304" s="237">
        <f t="shared" si="664"/>
        <v>0</v>
      </c>
      <c r="GJ6304" s="140" t="e">
        <f t="shared" ca="1" si="665"/>
        <v>#N/A</v>
      </c>
      <c r="GK6304" s="238" t="str">
        <f t="shared" ca="1" si="666"/>
        <v/>
      </c>
    </row>
    <row r="6305" spans="191:193" ht="37.5" customHeight="1" x14ac:dyDescent="0.25">
      <c r="GI6305" s="237">
        <f t="shared" si="664"/>
        <v>0</v>
      </c>
      <c r="GJ6305" s="140" t="e">
        <f t="shared" ca="1" si="665"/>
        <v>#N/A</v>
      </c>
      <c r="GK6305" s="238" t="str">
        <f t="shared" ca="1" si="666"/>
        <v/>
      </c>
    </row>
    <row r="6306" spans="191:193" ht="37.5" customHeight="1" x14ac:dyDescent="0.25">
      <c r="GI6306" s="237">
        <f t="shared" si="664"/>
        <v>0</v>
      </c>
      <c r="GJ6306" s="140" t="e">
        <f t="shared" ca="1" si="665"/>
        <v>#N/A</v>
      </c>
      <c r="GK6306" s="238" t="str">
        <f t="shared" ca="1" si="666"/>
        <v/>
      </c>
    </row>
    <row r="6307" spans="191:193" ht="37.5" customHeight="1" x14ac:dyDescent="0.25">
      <c r="GI6307" s="237">
        <f t="shared" si="664"/>
        <v>0</v>
      </c>
      <c r="GJ6307" s="140" t="e">
        <f t="shared" ca="1" si="665"/>
        <v>#N/A</v>
      </c>
      <c r="GK6307" s="238" t="str">
        <f t="shared" ca="1" si="666"/>
        <v/>
      </c>
    </row>
    <row r="6308" spans="191:193" ht="37.5" customHeight="1" x14ac:dyDescent="0.25">
      <c r="GI6308" s="237">
        <f t="shared" si="664"/>
        <v>0</v>
      </c>
      <c r="GJ6308" s="140" t="e">
        <f t="shared" ca="1" si="665"/>
        <v>#N/A</v>
      </c>
      <c r="GK6308" s="238" t="str">
        <f t="shared" ca="1" si="666"/>
        <v/>
      </c>
    </row>
    <row r="6309" spans="191:193" ht="37.5" customHeight="1" x14ac:dyDescent="0.25">
      <c r="GI6309" s="237">
        <f t="shared" si="664"/>
        <v>0</v>
      </c>
      <c r="GJ6309" s="140" t="e">
        <f t="shared" ca="1" si="665"/>
        <v>#N/A</v>
      </c>
      <c r="GK6309" s="238" t="str">
        <f t="shared" ca="1" si="666"/>
        <v/>
      </c>
    </row>
    <row r="6310" spans="191:193" ht="37.5" customHeight="1" x14ac:dyDescent="0.25">
      <c r="GI6310" s="237">
        <f t="shared" si="664"/>
        <v>0</v>
      </c>
      <c r="GJ6310" s="140" t="e">
        <f t="shared" ca="1" si="665"/>
        <v>#N/A</v>
      </c>
      <c r="GK6310" s="238" t="str">
        <f t="shared" ca="1" si="666"/>
        <v/>
      </c>
    </row>
    <row r="6311" spans="191:193" ht="37.5" customHeight="1" x14ac:dyDescent="0.25">
      <c r="GI6311" s="237">
        <f t="shared" si="664"/>
        <v>0</v>
      </c>
      <c r="GJ6311" s="140" t="e">
        <f t="shared" ca="1" si="665"/>
        <v>#N/A</v>
      </c>
      <c r="GK6311" s="238" t="str">
        <f t="shared" ca="1" si="666"/>
        <v/>
      </c>
    </row>
    <row r="6312" spans="191:193" ht="37.5" customHeight="1" x14ac:dyDescent="0.25">
      <c r="GI6312" s="237">
        <f t="shared" si="664"/>
        <v>0</v>
      </c>
      <c r="GJ6312" s="140" t="e">
        <f t="shared" ca="1" si="665"/>
        <v>#N/A</v>
      </c>
      <c r="GK6312" s="238" t="str">
        <f t="shared" ca="1" si="666"/>
        <v/>
      </c>
    </row>
    <row r="6313" spans="191:193" ht="37.5" customHeight="1" x14ac:dyDescent="0.25">
      <c r="GI6313" s="237">
        <f t="shared" si="664"/>
        <v>0</v>
      </c>
      <c r="GJ6313" s="140" t="e">
        <f t="shared" ca="1" si="665"/>
        <v>#N/A</v>
      </c>
      <c r="GK6313" s="238" t="str">
        <f t="shared" ca="1" si="666"/>
        <v/>
      </c>
    </row>
    <row r="6314" spans="191:193" ht="37.5" customHeight="1" x14ac:dyDescent="0.25">
      <c r="GI6314" s="237">
        <f t="shared" si="664"/>
        <v>0</v>
      </c>
      <c r="GJ6314" s="140" t="e">
        <f t="shared" ca="1" si="665"/>
        <v>#N/A</v>
      </c>
      <c r="GK6314" s="238" t="str">
        <f t="shared" ca="1" si="666"/>
        <v/>
      </c>
    </row>
    <row r="6315" spans="191:193" ht="37.5" customHeight="1" x14ac:dyDescent="0.25">
      <c r="GI6315" s="237">
        <f t="shared" si="664"/>
        <v>0</v>
      </c>
      <c r="GJ6315" s="140" t="e">
        <f t="shared" ca="1" si="665"/>
        <v>#N/A</v>
      </c>
      <c r="GK6315" s="238" t="str">
        <f t="shared" ca="1" si="666"/>
        <v/>
      </c>
    </row>
    <row r="6316" spans="191:193" ht="37.5" customHeight="1" x14ac:dyDescent="0.25">
      <c r="GI6316" s="237">
        <f t="shared" si="664"/>
        <v>0</v>
      </c>
      <c r="GJ6316" s="140" t="e">
        <f t="shared" ca="1" si="665"/>
        <v>#N/A</v>
      </c>
      <c r="GK6316" s="238" t="str">
        <f t="shared" ca="1" si="666"/>
        <v/>
      </c>
    </row>
    <row r="6317" spans="191:193" ht="37.5" customHeight="1" x14ac:dyDescent="0.25">
      <c r="GI6317" s="237">
        <f t="shared" si="664"/>
        <v>0</v>
      </c>
      <c r="GJ6317" s="140" t="e">
        <f t="shared" ca="1" si="665"/>
        <v>#N/A</v>
      </c>
      <c r="GK6317" s="238" t="str">
        <f t="shared" ca="1" si="666"/>
        <v/>
      </c>
    </row>
    <row r="6318" spans="191:193" ht="37.5" customHeight="1" x14ac:dyDescent="0.25">
      <c r="GI6318" s="237">
        <f t="shared" si="664"/>
        <v>0</v>
      </c>
      <c r="GJ6318" s="140" t="e">
        <f t="shared" ca="1" si="665"/>
        <v>#N/A</v>
      </c>
      <c r="GK6318" s="238" t="str">
        <f t="shared" ca="1" si="666"/>
        <v/>
      </c>
    </row>
    <row r="6319" spans="191:193" ht="37.5" customHeight="1" x14ac:dyDescent="0.25">
      <c r="GI6319" s="237">
        <f t="shared" si="664"/>
        <v>0</v>
      </c>
      <c r="GJ6319" s="140" t="e">
        <f t="shared" ca="1" si="665"/>
        <v>#N/A</v>
      </c>
      <c r="GK6319" s="238" t="str">
        <f t="shared" ca="1" si="666"/>
        <v/>
      </c>
    </row>
    <row r="6320" spans="191:193" ht="37.5" customHeight="1" x14ac:dyDescent="0.25">
      <c r="GI6320" s="237">
        <f t="shared" si="664"/>
        <v>0</v>
      </c>
      <c r="GJ6320" s="140" t="e">
        <f t="shared" ca="1" si="665"/>
        <v>#N/A</v>
      </c>
      <c r="GK6320" s="238" t="str">
        <f t="shared" ca="1" si="666"/>
        <v/>
      </c>
    </row>
    <row r="6321" spans="191:193" ht="37.5" customHeight="1" x14ac:dyDescent="0.25">
      <c r="GI6321" s="237">
        <f t="shared" si="664"/>
        <v>0</v>
      </c>
      <c r="GJ6321" s="140" t="e">
        <f t="shared" ca="1" si="665"/>
        <v>#N/A</v>
      </c>
      <c r="GK6321" s="238" t="str">
        <f t="shared" ca="1" si="666"/>
        <v/>
      </c>
    </row>
    <row r="6322" spans="191:193" ht="37.5" customHeight="1" x14ac:dyDescent="0.25">
      <c r="GI6322" s="237">
        <f t="shared" si="664"/>
        <v>0</v>
      </c>
      <c r="GJ6322" s="140" t="e">
        <f t="shared" ca="1" si="665"/>
        <v>#N/A</v>
      </c>
      <c r="GK6322" s="238" t="str">
        <f t="shared" ca="1" si="666"/>
        <v/>
      </c>
    </row>
    <row r="6323" spans="191:193" ht="37.5" customHeight="1" x14ac:dyDescent="0.25">
      <c r="GI6323" s="237">
        <f t="shared" si="664"/>
        <v>0</v>
      </c>
      <c r="GJ6323" s="140" t="e">
        <f t="shared" ca="1" si="665"/>
        <v>#N/A</v>
      </c>
      <c r="GK6323" s="238" t="str">
        <f t="shared" ca="1" si="666"/>
        <v/>
      </c>
    </row>
    <row r="6324" spans="191:193" ht="37.5" customHeight="1" x14ac:dyDescent="0.25">
      <c r="GI6324" s="237">
        <f t="shared" si="664"/>
        <v>0</v>
      </c>
      <c r="GJ6324" s="140" t="e">
        <f t="shared" ca="1" si="665"/>
        <v>#N/A</v>
      </c>
      <c r="GK6324" s="238" t="str">
        <f t="shared" ca="1" si="666"/>
        <v/>
      </c>
    </row>
    <row r="6325" spans="191:193" ht="37.5" customHeight="1" x14ac:dyDescent="0.25">
      <c r="GI6325" s="237">
        <f t="shared" si="664"/>
        <v>0</v>
      </c>
      <c r="GJ6325" s="140" t="e">
        <f t="shared" ca="1" si="665"/>
        <v>#N/A</v>
      </c>
      <c r="GK6325" s="238" t="str">
        <f t="shared" ca="1" si="666"/>
        <v/>
      </c>
    </row>
    <row r="6326" spans="191:193" ht="37.5" customHeight="1" x14ac:dyDescent="0.25">
      <c r="GI6326" s="237">
        <f t="shared" si="664"/>
        <v>0</v>
      </c>
      <c r="GJ6326" s="140" t="e">
        <f t="shared" ca="1" si="665"/>
        <v>#N/A</v>
      </c>
      <c r="GK6326" s="238" t="str">
        <f t="shared" ca="1" si="666"/>
        <v/>
      </c>
    </row>
    <row r="6327" spans="191:193" ht="37.5" customHeight="1" x14ac:dyDescent="0.25">
      <c r="GI6327" s="237">
        <f t="shared" si="664"/>
        <v>0</v>
      </c>
      <c r="GJ6327" s="140" t="e">
        <f t="shared" ca="1" si="665"/>
        <v>#N/A</v>
      </c>
      <c r="GK6327" s="238" t="str">
        <f t="shared" ca="1" si="666"/>
        <v/>
      </c>
    </row>
    <row r="6328" spans="191:193" ht="37.5" customHeight="1" x14ac:dyDescent="0.25">
      <c r="GI6328" s="237">
        <f t="shared" si="664"/>
        <v>0</v>
      </c>
      <c r="GJ6328" s="140" t="e">
        <f t="shared" ca="1" si="665"/>
        <v>#N/A</v>
      </c>
      <c r="GK6328" s="238" t="str">
        <f t="shared" ca="1" si="666"/>
        <v/>
      </c>
    </row>
    <row r="6329" spans="191:193" ht="37.5" customHeight="1" x14ac:dyDescent="0.25">
      <c r="GI6329" s="237">
        <f t="shared" si="664"/>
        <v>0</v>
      </c>
      <c r="GJ6329" s="140" t="e">
        <f t="shared" ca="1" si="665"/>
        <v>#N/A</v>
      </c>
      <c r="GK6329" s="238" t="str">
        <f t="shared" ca="1" si="666"/>
        <v/>
      </c>
    </row>
    <row r="6330" spans="191:193" ht="37.5" customHeight="1" x14ac:dyDescent="0.25">
      <c r="GI6330" s="237">
        <f t="shared" si="664"/>
        <v>0</v>
      </c>
      <c r="GJ6330" s="140" t="e">
        <f t="shared" ca="1" si="665"/>
        <v>#N/A</v>
      </c>
      <c r="GK6330" s="238" t="str">
        <f t="shared" ca="1" si="666"/>
        <v/>
      </c>
    </row>
    <row r="6331" spans="191:193" ht="37.5" customHeight="1" x14ac:dyDescent="0.25">
      <c r="GI6331" s="237">
        <f t="shared" si="664"/>
        <v>0</v>
      </c>
      <c r="GJ6331" s="140" t="e">
        <f t="shared" ca="1" si="665"/>
        <v>#N/A</v>
      </c>
      <c r="GK6331" s="238" t="str">
        <f t="shared" ca="1" si="666"/>
        <v/>
      </c>
    </row>
    <row r="6332" spans="191:193" ht="37.5" customHeight="1" x14ac:dyDescent="0.25">
      <c r="GI6332" s="237">
        <f t="shared" si="664"/>
        <v>0</v>
      </c>
      <c r="GJ6332" s="140" t="e">
        <f t="shared" ca="1" si="665"/>
        <v>#N/A</v>
      </c>
      <c r="GK6332" s="238" t="str">
        <f t="shared" ca="1" si="666"/>
        <v/>
      </c>
    </row>
    <row r="6333" spans="191:193" ht="37.5" customHeight="1" x14ac:dyDescent="0.25">
      <c r="GI6333" s="237">
        <f t="shared" si="664"/>
        <v>0</v>
      </c>
      <c r="GJ6333" s="140" t="e">
        <f t="shared" ca="1" si="665"/>
        <v>#N/A</v>
      </c>
      <c r="GK6333" s="238" t="str">
        <f t="shared" ca="1" si="666"/>
        <v/>
      </c>
    </row>
    <row r="6334" spans="191:193" ht="37.5" customHeight="1" x14ac:dyDescent="0.25">
      <c r="GI6334" s="237">
        <f t="shared" si="664"/>
        <v>0</v>
      </c>
      <c r="GJ6334" s="140" t="e">
        <f t="shared" ca="1" si="665"/>
        <v>#N/A</v>
      </c>
      <c r="GK6334" s="238" t="str">
        <f t="shared" ca="1" si="666"/>
        <v/>
      </c>
    </row>
    <row r="6335" spans="191:193" ht="37.5" customHeight="1" x14ac:dyDescent="0.25">
      <c r="GI6335" s="237">
        <f t="shared" si="664"/>
        <v>0</v>
      </c>
      <c r="GJ6335" s="140" t="e">
        <f t="shared" ca="1" si="665"/>
        <v>#N/A</v>
      </c>
      <c r="GK6335" s="238" t="str">
        <f t="shared" ca="1" si="666"/>
        <v/>
      </c>
    </row>
    <row r="6336" spans="191:193" ht="37.5" customHeight="1" x14ac:dyDescent="0.25">
      <c r="GI6336" s="237">
        <f t="shared" si="664"/>
        <v>0</v>
      </c>
      <c r="GJ6336" s="140" t="e">
        <f t="shared" ca="1" si="665"/>
        <v>#N/A</v>
      </c>
      <c r="GK6336" s="238" t="str">
        <f t="shared" ca="1" si="666"/>
        <v/>
      </c>
    </row>
    <row r="6337" spans="191:193" ht="37.5" customHeight="1" x14ac:dyDescent="0.25">
      <c r="GI6337" s="237">
        <f t="shared" si="664"/>
        <v>0</v>
      </c>
      <c r="GJ6337" s="140" t="e">
        <f t="shared" ca="1" si="665"/>
        <v>#N/A</v>
      </c>
      <c r="GK6337" s="238" t="str">
        <f t="shared" ca="1" si="666"/>
        <v/>
      </c>
    </row>
    <row r="6338" spans="191:193" ht="37.5" customHeight="1" x14ac:dyDescent="0.25">
      <c r="GI6338" s="237">
        <f t="shared" ref="GI6338:GI6401" si="667">INDEX(Matrix_Ausschluss,1+(ROW(A6337)-1)/COLUMNS(CS:GG),MOD(ROW(A6337)-1,COLUMNS(CS:GG))+1)</f>
        <v>0</v>
      </c>
      <c r="GJ6338" s="140" t="e">
        <f t="shared" ca="1" si="665"/>
        <v>#N/A</v>
      </c>
      <c r="GK6338" s="238" t="str">
        <f t="shared" ca="1" si="666"/>
        <v/>
      </c>
    </row>
    <row r="6339" spans="191:193" ht="37.5" customHeight="1" x14ac:dyDescent="0.25">
      <c r="GI6339" s="237">
        <f t="shared" si="667"/>
        <v>0</v>
      </c>
      <c r="GJ6339" s="140" t="e">
        <f t="shared" ref="GJ6339:GJ6402" ca="1" si="668">MATCH("*",OFFSET($GI$1,GJ6338,0,8650),0)+GJ6338</f>
        <v>#N/A</v>
      </c>
      <c r="GK6339" s="238" t="str">
        <f t="shared" ref="GK6339:GK6402" ca="1" si="669">IF(ISERROR($GJ6339),"",INDEX($GI$2:$GI$8650,$GJ6339-1,1))</f>
        <v/>
      </c>
    </row>
    <row r="6340" spans="191:193" ht="37.5" customHeight="1" x14ac:dyDescent="0.25">
      <c r="GI6340" s="237">
        <f t="shared" si="667"/>
        <v>0</v>
      </c>
      <c r="GJ6340" s="140" t="e">
        <f t="shared" ca="1" si="668"/>
        <v>#N/A</v>
      </c>
      <c r="GK6340" s="238" t="str">
        <f t="shared" ca="1" si="669"/>
        <v/>
      </c>
    </row>
    <row r="6341" spans="191:193" ht="37.5" customHeight="1" x14ac:dyDescent="0.25">
      <c r="GI6341" s="237">
        <f t="shared" si="667"/>
        <v>0</v>
      </c>
      <c r="GJ6341" s="140" t="e">
        <f t="shared" ca="1" si="668"/>
        <v>#N/A</v>
      </c>
      <c r="GK6341" s="238" t="str">
        <f t="shared" ca="1" si="669"/>
        <v/>
      </c>
    </row>
    <row r="6342" spans="191:193" ht="37.5" customHeight="1" x14ac:dyDescent="0.25">
      <c r="GI6342" s="237">
        <f t="shared" si="667"/>
        <v>0</v>
      </c>
      <c r="GJ6342" s="140" t="e">
        <f t="shared" ca="1" si="668"/>
        <v>#N/A</v>
      </c>
      <c r="GK6342" s="238" t="str">
        <f t="shared" ca="1" si="669"/>
        <v/>
      </c>
    </row>
    <row r="6343" spans="191:193" ht="37.5" customHeight="1" x14ac:dyDescent="0.25">
      <c r="GI6343" s="237">
        <f t="shared" si="667"/>
        <v>0</v>
      </c>
      <c r="GJ6343" s="140" t="e">
        <f t="shared" ca="1" si="668"/>
        <v>#N/A</v>
      </c>
      <c r="GK6343" s="238" t="str">
        <f t="shared" ca="1" si="669"/>
        <v/>
      </c>
    </row>
    <row r="6344" spans="191:193" ht="37.5" customHeight="1" x14ac:dyDescent="0.25">
      <c r="GI6344" s="237">
        <f t="shared" si="667"/>
        <v>0</v>
      </c>
      <c r="GJ6344" s="140" t="e">
        <f t="shared" ca="1" si="668"/>
        <v>#N/A</v>
      </c>
      <c r="GK6344" s="238" t="str">
        <f t="shared" ca="1" si="669"/>
        <v/>
      </c>
    </row>
    <row r="6345" spans="191:193" ht="37.5" customHeight="1" x14ac:dyDescent="0.25">
      <c r="GI6345" s="237">
        <f t="shared" si="667"/>
        <v>0</v>
      </c>
      <c r="GJ6345" s="140" t="e">
        <f t="shared" ca="1" si="668"/>
        <v>#N/A</v>
      </c>
      <c r="GK6345" s="238" t="str">
        <f t="shared" ca="1" si="669"/>
        <v/>
      </c>
    </row>
    <row r="6346" spans="191:193" ht="37.5" customHeight="1" x14ac:dyDescent="0.25">
      <c r="GI6346" s="237">
        <f t="shared" si="667"/>
        <v>0</v>
      </c>
      <c r="GJ6346" s="140" t="e">
        <f t="shared" ca="1" si="668"/>
        <v>#N/A</v>
      </c>
      <c r="GK6346" s="238" t="str">
        <f t="shared" ca="1" si="669"/>
        <v/>
      </c>
    </row>
    <row r="6347" spans="191:193" ht="37.5" customHeight="1" x14ac:dyDescent="0.25">
      <c r="GI6347" s="237">
        <f t="shared" si="667"/>
        <v>0</v>
      </c>
      <c r="GJ6347" s="140" t="e">
        <f t="shared" ca="1" si="668"/>
        <v>#N/A</v>
      </c>
      <c r="GK6347" s="238" t="str">
        <f t="shared" ca="1" si="669"/>
        <v/>
      </c>
    </row>
    <row r="6348" spans="191:193" ht="37.5" customHeight="1" x14ac:dyDescent="0.25">
      <c r="GI6348" s="237">
        <f t="shared" si="667"/>
        <v>0</v>
      </c>
      <c r="GJ6348" s="140" t="e">
        <f t="shared" ca="1" si="668"/>
        <v>#N/A</v>
      </c>
      <c r="GK6348" s="238" t="str">
        <f t="shared" ca="1" si="669"/>
        <v/>
      </c>
    </row>
    <row r="6349" spans="191:193" ht="37.5" customHeight="1" x14ac:dyDescent="0.25">
      <c r="GI6349" s="237">
        <f t="shared" si="667"/>
        <v>0</v>
      </c>
      <c r="GJ6349" s="140" t="e">
        <f t="shared" ca="1" si="668"/>
        <v>#N/A</v>
      </c>
      <c r="GK6349" s="238" t="str">
        <f t="shared" ca="1" si="669"/>
        <v/>
      </c>
    </row>
    <row r="6350" spans="191:193" ht="37.5" customHeight="1" x14ac:dyDescent="0.25">
      <c r="GI6350" s="237">
        <f t="shared" si="667"/>
        <v>0</v>
      </c>
      <c r="GJ6350" s="140" t="e">
        <f t="shared" ca="1" si="668"/>
        <v>#N/A</v>
      </c>
      <c r="GK6350" s="238" t="str">
        <f t="shared" ca="1" si="669"/>
        <v/>
      </c>
    </row>
    <row r="6351" spans="191:193" ht="37.5" customHeight="1" x14ac:dyDescent="0.25">
      <c r="GI6351" s="237">
        <f t="shared" si="667"/>
        <v>0</v>
      </c>
      <c r="GJ6351" s="140" t="e">
        <f t="shared" ca="1" si="668"/>
        <v>#N/A</v>
      </c>
      <c r="GK6351" s="238" t="str">
        <f t="shared" ca="1" si="669"/>
        <v/>
      </c>
    </row>
    <row r="6352" spans="191:193" ht="37.5" customHeight="1" x14ac:dyDescent="0.25">
      <c r="GI6352" s="237">
        <f t="shared" si="667"/>
        <v>0</v>
      </c>
      <c r="GJ6352" s="140" t="e">
        <f t="shared" ca="1" si="668"/>
        <v>#N/A</v>
      </c>
      <c r="GK6352" s="238" t="str">
        <f t="shared" ca="1" si="669"/>
        <v/>
      </c>
    </row>
    <row r="6353" spans="191:193" ht="37.5" customHeight="1" x14ac:dyDescent="0.25">
      <c r="GI6353" s="237">
        <f t="shared" si="667"/>
        <v>0</v>
      </c>
      <c r="GJ6353" s="140" t="e">
        <f t="shared" ca="1" si="668"/>
        <v>#N/A</v>
      </c>
      <c r="GK6353" s="238" t="str">
        <f t="shared" ca="1" si="669"/>
        <v/>
      </c>
    </row>
    <row r="6354" spans="191:193" ht="37.5" customHeight="1" x14ac:dyDescent="0.25">
      <c r="GI6354" s="237">
        <f t="shared" si="667"/>
        <v>0</v>
      </c>
      <c r="GJ6354" s="140" t="e">
        <f t="shared" ca="1" si="668"/>
        <v>#N/A</v>
      </c>
      <c r="GK6354" s="238" t="str">
        <f t="shared" ca="1" si="669"/>
        <v/>
      </c>
    </row>
    <row r="6355" spans="191:193" ht="37.5" customHeight="1" x14ac:dyDescent="0.25">
      <c r="GI6355" s="237">
        <f t="shared" si="667"/>
        <v>0</v>
      </c>
      <c r="GJ6355" s="140" t="e">
        <f t="shared" ca="1" si="668"/>
        <v>#N/A</v>
      </c>
      <c r="GK6355" s="238" t="str">
        <f t="shared" ca="1" si="669"/>
        <v/>
      </c>
    </row>
    <row r="6356" spans="191:193" ht="37.5" customHeight="1" x14ac:dyDescent="0.25">
      <c r="GI6356" s="237">
        <f t="shared" si="667"/>
        <v>0</v>
      </c>
      <c r="GJ6356" s="140" t="e">
        <f t="shared" ca="1" si="668"/>
        <v>#N/A</v>
      </c>
      <c r="GK6356" s="238" t="str">
        <f t="shared" ca="1" si="669"/>
        <v/>
      </c>
    </row>
    <row r="6357" spans="191:193" ht="37.5" customHeight="1" x14ac:dyDescent="0.25">
      <c r="GI6357" s="237">
        <f t="shared" si="667"/>
        <v>0</v>
      </c>
      <c r="GJ6357" s="140" t="e">
        <f t="shared" ca="1" si="668"/>
        <v>#N/A</v>
      </c>
      <c r="GK6357" s="238" t="str">
        <f t="shared" ca="1" si="669"/>
        <v/>
      </c>
    </row>
    <row r="6358" spans="191:193" ht="37.5" customHeight="1" x14ac:dyDescent="0.25">
      <c r="GI6358" s="237">
        <f t="shared" si="667"/>
        <v>0</v>
      </c>
      <c r="GJ6358" s="140" t="e">
        <f t="shared" ca="1" si="668"/>
        <v>#N/A</v>
      </c>
      <c r="GK6358" s="238" t="str">
        <f t="shared" ca="1" si="669"/>
        <v/>
      </c>
    </row>
    <row r="6359" spans="191:193" ht="37.5" customHeight="1" x14ac:dyDescent="0.25">
      <c r="GI6359" s="237">
        <f t="shared" si="667"/>
        <v>0</v>
      </c>
      <c r="GJ6359" s="140" t="e">
        <f t="shared" ca="1" si="668"/>
        <v>#N/A</v>
      </c>
      <c r="GK6359" s="238" t="str">
        <f t="shared" ca="1" si="669"/>
        <v/>
      </c>
    </row>
    <row r="6360" spans="191:193" ht="37.5" customHeight="1" x14ac:dyDescent="0.25">
      <c r="GI6360" s="237">
        <f t="shared" si="667"/>
        <v>0</v>
      </c>
      <c r="GJ6360" s="140" t="e">
        <f t="shared" ca="1" si="668"/>
        <v>#N/A</v>
      </c>
      <c r="GK6360" s="238" t="str">
        <f t="shared" ca="1" si="669"/>
        <v/>
      </c>
    </row>
    <row r="6361" spans="191:193" ht="37.5" customHeight="1" x14ac:dyDescent="0.25">
      <c r="GI6361" s="237">
        <f t="shared" si="667"/>
        <v>0</v>
      </c>
      <c r="GJ6361" s="140" t="e">
        <f t="shared" ca="1" si="668"/>
        <v>#N/A</v>
      </c>
      <c r="GK6361" s="238" t="str">
        <f t="shared" ca="1" si="669"/>
        <v/>
      </c>
    </row>
    <row r="6362" spans="191:193" ht="37.5" customHeight="1" x14ac:dyDescent="0.25">
      <c r="GI6362" s="237">
        <f t="shared" si="667"/>
        <v>0</v>
      </c>
      <c r="GJ6362" s="140" t="e">
        <f t="shared" ca="1" si="668"/>
        <v>#N/A</v>
      </c>
      <c r="GK6362" s="238" t="str">
        <f t="shared" ca="1" si="669"/>
        <v/>
      </c>
    </row>
    <row r="6363" spans="191:193" ht="37.5" customHeight="1" x14ac:dyDescent="0.25">
      <c r="GI6363" s="237">
        <f t="shared" si="667"/>
        <v>0</v>
      </c>
      <c r="GJ6363" s="140" t="e">
        <f t="shared" ca="1" si="668"/>
        <v>#N/A</v>
      </c>
      <c r="GK6363" s="238" t="str">
        <f t="shared" ca="1" si="669"/>
        <v/>
      </c>
    </row>
    <row r="6364" spans="191:193" ht="37.5" customHeight="1" x14ac:dyDescent="0.25">
      <c r="GI6364" s="237">
        <f t="shared" si="667"/>
        <v>0</v>
      </c>
      <c r="GJ6364" s="140" t="e">
        <f t="shared" ca="1" si="668"/>
        <v>#N/A</v>
      </c>
      <c r="GK6364" s="238" t="str">
        <f t="shared" ca="1" si="669"/>
        <v/>
      </c>
    </row>
    <row r="6365" spans="191:193" ht="37.5" customHeight="1" x14ac:dyDescent="0.25">
      <c r="GI6365" s="237">
        <f t="shared" si="667"/>
        <v>0</v>
      </c>
      <c r="GJ6365" s="140" t="e">
        <f t="shared" ca="1" si="668"/>
        <v>#N/A</v>
      </c>
      <c r="GK6365" s="238" t="str">
        <f t="shared" ca="1" si="669"/>
        <v/>
      </c>
    </row>
    <row r="6366" spans="191:193" ht="37.5" customHeight="1" x14ac:dyDescent="0.25">
      <c r="GI6366" s="237">
        <f t="shared" si="667"/>
        <v>0</v>
      </c>
      <c r="GJ6366" s="140" t="e">
        <f t="shared" ca="1" si="668"/>
        <v>#N/A</v>
      </c>
      <c r="GK6366" s="238" t="str">
        <f t="shared" ca="1" si="669"/>
        <v/>
      </c>
    </row>
    <row r="6367" spans="191:193" ht="37.5" customHeight="1" x14ac:dyDescent="0.25">
      <c r="GI6367" s="237">
        <f t="shared" si="667"/>
        <v>0</v>
      </c>
      <c r="GJ6367" s="140" t="e">
        <f t="shared" ca="1" si="668"/>
        <v>#N/A</v>
      </c>
      <c r="GK6367" s="238" t="str">
        <f t="shared" ca="1" si="669"/>
        <v/>
      </c>
    </row>
    <row r="6368" spans="191:193" ht="37.5" customHeight="1" x14ac:dyDescent="0.25">
      <c r="GI6368" s="237">
        <f t="shared" si="667"/>
        <v>0</v>
      </c>
      <c r="GJ6368" s="140" t="e">
        <f t="shared" ca="1" si="668"/>
        <v>#N/A</v>
      </c>
      <c r="GK6368" s="238" t="str">
        <f t="shared" ca="1" si="669"/>
        <v/>
      </c>
    </row>
    <row r="6369" spans="191:193" ht="37.5" customHeight="1" x14ac:dyDescent="0.25">
      <c r="GI6369" s="237">
        <f t="shared" si="667"/>
        <v>0</v>
      </c>
      <c r="GJ6369" s="140" t="e">
        <f t="shared" ca="1" si="668"/>
        <v>#N/A</v>
      </c>
      <c r="GK6369" s="238" t="str">
        <f t="shared" ca="1" si="669"/>
        <v/>
      </c>
    </row>
    <row r="6370" spans="191:193" ht="37.5" customHeight="1" x14ac:dyDescent="0.25">
      <c r="GI6370" s="237">
        <f t="shared" si="667"/>
        <v>0</v>
      </c>
      <c r="GJ6370" s="140" t="e">
        <f t="shared" ca="1" si="668"/>
        <v>#N/A</v>
      </c>
      <c r="GK6370" s="238" t="str">
        <f t="shared" ca="1" si="669"/>
        <v/>
      </c>
    </row>
    <row r="6371" spans="191:193" ht="37.5" customHeight="1" x14ac:dyDescent="0.25">
      <c r="GI6371" s="237">
        <f t="shared" si="667"/>
        <v>0</v>
      </c>
      <c r="GJ6371" s="140" t="e">
        <f t="shared" ca="1" si="668"/>
        <v>#N/A</v>
      </c>
      <c r="GK6371" s="238" t="str">
        <f t="shared" ca="1" si="669"/>
        <v/>
      </c>
    </row>
    <row r="6372" spans="191:193" ht="37.5" customHeight="1" x14ac:dyDescent="0.25">
      <c r="GI6372" s="237">
        <f t="shared" si="667"/>
        <v>0</v>
      </c>
      <c r="GJ6372" s="140" t="e">
        <f t="shared" ca="1" si="668"/>
        <v>#N/A</v>
      </c>
      <c r="GK6372" s="238" t="str">
        <f t="shared" ca="1" si="669"/>
        <v/>
      </c>
    </row>
    <row r="6373" spans="191:193" ht="37.5" customHeight="1" x14ac:dyDescent="0.25">
      <c r="GI6373" s="237">
        <f t="shared" si="667"/>
        <v>0</v>
      </c>
      <c r="GJ6373" s="140" t="e">
        <f t="shared" ca="1" si="668"/>
        <v>#N/A</v>
      </c>
      <c r="GK6373" s="238" t="str">
        <f t="shared" ca="1" si="669"/>
        <v/>
      </c>
    </row>
    <row r="6374" spans="191:193" ht="37.5" customHeight="1" x14ac:dyDescent="0.25">
      <c r="GI6374" s="237">
        <f t="shared" si="667"/>
        <v>0</v>
      </c>
      <c r="GJ6374" s="140" t="e">
        <f t="shared" ca="1" si="668"/>
        <v>#N/A</v>
      </c>
      <c r="GK6374" s="238" t="str">
        <f t="shared" ca="1" si="669"/>
        <v/>
      </c>
    </row>
    <row r="6375" spans="191:193" ht="37.5" customHeight="1" x14ac:dyDescent="0.25">
      <c r="GI6375" s="237">
        <f t="shared" si="667"/>
        <v>0</v>
      </c>
      <c r="GJ6375" s="140" t="e">
        <f t="shared" ca="1" si="668"/>
        <v>#N/A</v>
      </c>
      <c r="GK6375" s="238" t="str">
        <f t="shared" ca="1" si="669"/>
        <v/>
      </c>
    </row>
    <row r="6376" spans="191:193" ht="37.5" customHeight="1" x14ac:dyDescent="0.25">
      <c r="GI6376" s="237">
        <f t="shared" si="667"/>
        <v>0</v>
      </c>
      <c r="GJ6376" s="140" t="e">
        <f t="shared" ca="1" si="668"/>
        <v>#N/A</v>
      </c>
      <c r="GK6376" s="238" t="str">
        <f t="shared" ca="1" si="669"/>
        <v/>
      </c>
    </row>
    <row r="6377" spans="191:193" ht="37.5" customHeight="1" x14ac:dyDescent="0.25">
      <c r="GI6377" s="237">
        <f t="shared" si="667"/>
        <v>0</v>
      </c>
      <c r="GJ6377" s="140" t="e">
        <f t="shared" ca="1" si="668"/>
        <v>#N/A</v>
      </c>
      <c r="GK6377" s="238" t="str">
        <f t="shared" ca="1" si="669"/>
        <v/>
      </c>
    </row>
    <row r="6378" spans="191:193" ht="37.5" customHeight="1" x14ac:dyDescent="0.25">
      <c r="GI6378" s="237">
        <f t="shared" si="667"/>
        <v>0</v>
      </c>
      <c r="GJ6378" s="140" t="e">
        <f t="shared" ca="1" si="668"/>
        <v>#N/A</v>
      </c>
      <c r="GK6378" s="238" t="str">
        <f t="shared" ca="1" si="669"/>
        <v/>
      </c>
    </row>
    <row r="6379" spans="191:193" ht="37.5" customHeight="1" x14ac:dyDescent="0.25">
      <c r="GI6379" s="237">
        <f t="shared" si="667"/>
        <v>0</v>
      </c>
      <c r="GJ6379" s="140" t="e">
        <f t="shared" ca="1" si="668"/>
        <v>#N/A</v>
      </c>
      <c r="GK6379" s="238" t="str">
        <f t="shared" ca="1" si="669"/>
        <v/>
      </c>
    </row>
    <row r="6380" spans="191:193" ht="37.5" customHeight="1" x14ac:dyDescent="0.25">
      <c r="GI6380" s="237">
        <f t="shared" si="667"/>
        <v>0</v>
      </c>
      <c r="GJ6380" s="140" t="e">
        <f t="shared" ca="1" si="668"/>
        <v>#N/A</v>
      </c>
      <c r="GK6380" s="238" t="str">
        <f t="shared" ca="1" si="669"/>
        <v/>
      </c>
    </row>
    <row r="6381" spans="191:193" ht="37.5" customHeight="1" x14ac:dyDescent="0.25">
      <c r="GI6381" s="237">
        <f t="shared" si="667"/>
        <v>0</v>
      </c>
      <c r="GJ6381" s="140" t="e">
        <f t="shared" ca="1" si="668"/>
        <v>#N/A</v>
      </c>
      <c r="GK6381" s="238" t="str">
        <f t="shared" ca="1" si="669"/>
        <v/>
      </c>
    </row>
    <row r="6382" spans="191:193" ht="37.5" customHeight="1" x14ac:dyDescent="0.25">
      <c r="GI6382" s="237">
        <f t="shared" si="667"/>
        <v>0</v>
      </c>
      <c r="GJ6382" s="140" t="e">
        <f t="shared" ca="1" si="668"/>
        <v>#N/A</v>
      </c>
      <c r="GK6382" s="238" t="str">
        <f t="shared" ca="1" si="669"/>
        <v/>
      </c>
    </row>
    <row r="6383" spans="191:193" ht="37.5" customHeight="1" x14ac:dyDescent="0.25">
      <c r="GI6383" s="237">
        <f t="shared" si="667"/>
        <v>0</v>
      </c>
      <c r="GJ6383" s="140" t="e">
        <f t="shared" ca="1" si="668"/>
        <v>#N/A</v>
      </c>
      <c r="GK6383" s="238" t="str">
        <f t="shared" ca="1" si="669"/>
        <v/>
      </c>
    </row>
    <row r="6384" spans="191:193" ht="37.5" customHeight="1" x14ac:dyDescent="0.25">
      <c r="GI6384" s="237">
        <f t="shared" si="667"/>
        <v>0</v>
      </c>
      <c r="GJ6384" s="140" t="e">
        <f t="shared" ca="1" si="668"/>
        <v>#N/A</v>
      </c>
      <c r="GK6384" s="238" t="str">
        <f t="shared" ca="1" si="669"/>
        <v/>
      </c>
    </row>
    <row r="6385" spans="191:193" ht="37.5" customHeight="1" x14ac:dyDescent="0.25">
      <c r="GI6385" s="237">
        <f t="shared" si="667"/>
        <v>0</v>
      </c>
      <c r="GJ6385" s="140" t="e">
        <f t="shared" ca="1" si="668"/>
        <v>#N/A</v>
      </c>
      <c r="GK6385" s="238" t="str">
        <f t="shared" ca="1" si="669"/>
        <v/>
      </c>
    </row>
    <row r="6386" spans="191:193" ht="37.5" customHeight="1" x14ac:dyDescent="0.25">
      <c r="GI6386" s="237">
        <f t="shared" si="667"/>
        <v>0</v>
      </c>
      <c r="GJ6386" s="140" t="e">
        <f t="shared" ca="1" si="668"/>
        <v>#N/A</v>
      </c>
      <c r="GK6386" s="238" t="str">
        <f t="shared" ca="1" si="669"/>
        <v/>
      </c>
    </row>
    <row r="6387" spans="191:193" ht="37.5" customHeight="1" x14ac:dyDescent="0.25">
      <c r="GI6387" s="237">
        <f t="shared" si="667"/>
        <v>0</v>
      </c>
      <c r="GJ6387" s="140" t="e">
        <f t="shared" ca="1" si="668"/>
        <v>#N/A</v>
      </c>
      <c r="GK6387" s="238" t="str">
        <f t="shared" ca="1" si="669"/>
        <v/>
      </c>
    </row>
    <row r="6388" spans="191:193" ht="37.5" customHeight="1" x14ac:dyDescent="0.25">
      <c r="GI6388" s="237">
        <f t="shared" si="667"/>
        <v>0</v>
      </c>
      <c r="GJ6388" s="140" t="e">
        <f t="shared" ca="1" si="668"/>
        <v>#N/A</v>
      </c>
      <c r="GK6388" s="238" t="str">
        <f t="shared" ca="1" si="669"/>
        <v/>
      </c>
    </row>
    <row r="6389" spans="191:193" ht="37.5" customHeight="1" x14ac:dyDescent="0.25">
      <c r="GI6389" s="237">
        <f t="shared" si="667"/>
        <v>0</v>
      </c>
      <c r="GJ6389" s="140" t="e">
        <f t="shared" ca="1" si="668"/>
        <v>#N/A</v>
      </c>
      <c r="GK6389" s="238" t="str">
        <f t="shared" ca="1" si="669"/>
        <v/>
      </c>
    </row>
    <row r="6390" spans="191:193" ht="37.5" customHeight="1" x14ac:dyDescent="0.25">
      <c r="GI6390" s="237">
        <f t="shared" si="667"/>
        <v>0</v>
      </c>
      <c r="GJ6390" s="140" t="e">
        <f t="shared" ca="1" si="668"/>
        <v>#N/A</v>
      </c>
      <c r="GK6390" s="238" t="str">
        <f t="shared" ca="1" si="669"/>
        <v/>
      </c>
    </row>
    <row r="6391" spans="191:193" ht="37.5" customHeight="1" x14ac:dyDescent="0.25">
      <c r="GI6391" s="237">
        <f t="shared" si="667"/>
        <v>0</v>
      </c>
      <c r="GJ6391" s="140" t="e">
        <f t="shared" ca="1" si="668"/>
        <v>#N/A</v>
      </c>
      <c r="GK6391" s="238" t="str">
        <f t="shared" ca="1" si="669"/>
        <v/>
      </c>
    </row>
    <row r="6392" spans="191:193" ht="37.5" customHeight="1" x14ac:dyDescent="0.25">
      <c r="GI6392" s="237">
        <f t="shared" si="667"/>
        <v>0</v>
      </c>
      <c r="GJ6392" s="140" t="e">
        <f t="shared" ca="1" si="668"/>
        <v>#N/A</v>
      </c>
      <c r="GK6392" s="238" t="str">
        <f t="shared" ca="1" si="669"/>
        <v/>
      </c>
    </row>
    <row r="6393" spans="191:193" ht="37.5" customHeight="1" x14ac:dyDescent="0.25">
      <c r="GI6393" s="237">
        <f t="shared" si="667"/>
        <v>0</v>
      </c>
      <c r="GJ6393" s="140" t="e">
        <f t="shared" ca="1" si="668"/>
        <v>#N/A</v>
      </c>
      <c r="GK6393" s="238" t="str">
        <f t="shared" ca="1" si="669"/>
        <v/>
      </c>
    </row>
    <row r="6394" spans="191:193" ht="37.5" customHeight="1" x14ac:dyDescent="0.25">
      <c r="GI6394" s="237">
        <f t="shared" si="667"/>
        <v>0</v>
      </c>
      <c r="GJ6394" s="140" t="e">
        <f t="shared" ca="1" si="668"/>
        <v>#N/A</v>
      </c>
      <c r="GK6394" s="238" t="str">
        <f t="shared" ca="1" si="669"/>
        <v/>
      </c>
    </row>
    <row r="6395" spans="191:193" ht="37.5" customHeight="1" x14ac:dyDescent="0.25">
      <c r="GI6395" s="237">
        <f t="shared" si="667"/>
        <v>0</v>
      </c>
      <c r="GJ6395" s="140" t="e">
        <f t="shared" ca="1" si="668"/>
        <v>#N/A</v>
      </c>
      <c r="GK6395" s="238" t="str">
        <f t="shared" ca="1" si="669"/>
        <v/>
      </c>
    </row>
    <row r="6396" spans="191:193" ht="37.5" customHeight="1" x14ac:dyDescent="0.25">
      <c r="GI6396" s="237">
        <f t="shared" si="667"/>
        <v>0</v>
      </c>
      <c r="GJ6396" s="140" t="e">
        <f t="shared" ca="1" si="668"/>
        <v>#N/A</v>
      </c>
      <c r="GK6396" s="238" t="str">
        <f t="shared" ca="1" si="669"/>
        <v/>
      </c>
    </row>
    <row r="6397" spans="191:193" ht="37.5" customHeight="1" x14ac:dyDescent="0.25">
      <c r="GI6397" s="237">
        <f t="shared" si="667"/>
        <v>0</v>
      </c>
      <c r="GJ6397" s="140" t="e">
        <f t="shared" ca="1" si="668"/>
        <v>#N/A</v>
      </c>
      <c r="GK6397" s="238" t="str">
        <f t="shared" ca="1" si="669"/>
        <v/>
      </c>
    </row>
    <row r="6398" spans="191:193" ht="37.5" customHeight="1" x14ac:dyDescent="0.25">
      <c r="GI6398" s="237">
        <f t="shared" si="667"/>
        <v>0</v>
      </c>
      <c r="GJ6398" s="140" t="e">
        <f t="shared" ca="1" si="668"/>
        <v>#N/A</v>
      </c>
      <c r="GK6398" s="238" t="str">
        <f t="shared" ca="1" si="669"/>
        <v/>
      </c>
    </row>
    <row r="6399" spans="191:193" ht="37.5" customHeight="1" x14ac:dyDescent="0.25">
      <c r="GI6399" s="237">
        <f t="shared" si="667"/>
        <v>0</v>
      </c>
      <c r="GJ6399" s="140" t="e">
        <f t="shared" ca="1" si="668"/>
        <v>#N/A</v>
      </c>
      <c r="GK6399" s="238" t="str">
        <f t="shared" ca="1" si="669"/>
        <v/>
      </c>
    </row>
    <row r="6400" spans="191:193" ht="37.5" customHeight="1" x14ac:dyDescent="0.25">
      <c r="GI6400" s="237">
        <f t="shared" si="667"/>
        <v>0</v>
      </c>
      <c r="GJ6400" s="140" t="e">
        <f t="shared" ca="1" si="668"/>
        <v>#N/A</v>
      </c>
      <c r="GK6400" s="238" t="str">
        <f t="shared" ca="1" si="669"/>
        <v/>
      </c>
    </row>
    <row r="6401" spans="191:193" ht="37.5" customHeight="1" x14ac:dyDescent="0.25">
      <c r="GI6401" s="237">
        <f t="shared" si="667"/>
        <v>0</v>
      </c>
      <c r="GJ6401" s="140" t="e">
        <f t="shared" ca="1" si="668"/>
        <v>#N/A</v>
      </c>
      <c r="GK6401" s="238" t="str">
        <f t="shared" ca="1" si="669"/>
        <v/>
      </c>
    </row>
    <row r="6402" spans="191:193" ht="37.5" customHeight="1" x14ac:dyDescent="0.25">
      <c r="GI6402" s="237">
        <f t="shared" ref="GI6402:GI6465" si="670">INDEX(Matrix_Ausschluss,1+(ROW(A6401)-1)/COLUMNS(CS:GG),MOD(ROW(A6401)-1,COLUMNS(CS:GG))+1)</f>
        <v>0</v>
      </c>
      <c r="GJ6402" s="140" t="e">
        <f t="shared" ca="1" si="668"/>
        <v>#N/A</v>
      </c>
      <c r="GK6402" s="238" t="str">
        <f t="shared" ca="1" si="669"/>
        <v/>
      </c>
    </row>
    <row r="6403" spans="191:193" ht="37.5" customHeight="1" x14ac:dyDescent="0.25">
      <c r="GI6403" s="237">
        <f t="shared" si="670"/>
        <v>0</v>
      </c>
      <c r="GJ6403" s="140" t="e">
        <f t="shared" ref="GJ6403:GJ6466" ca="1" si="671">MATCH("*",OFFSET($GI$1,GJ6402,0,8650),0)+GJ6402</f>
        <v>#N/A</v>
      </c>
      <c r="GK6403" s="238" t="str">
        <f t="shared" ref="GK6403:GK6466" ca="1" si="672">IF(ISERROR($GJ6403),"",INDEX($GI$2:$GI$8650,$GJ6403-1,1))</f>
        <v/>
      </c>
    </row>
    <row r="6404" spans="191:193" ht="37.5" customHeight="1" x14ac:dyDescent="0.25">
      <c r="GI6404" s="237">
        <f t="shared" si="670"/>
        <v>0</v>
      </c>
      <c r="GJ6404" s="140" t="e">
        <f t="shared" ca="1" si="671"/>
        <v>#N/A</v>
      </c>
      <c r="GK6404" s="238" t="str">
        <f t="shared" ca="1" si="672"/>
        <v/>
      </c>
    </row>
    <row r="6405" spans="191:193" ht="37.5" customHeight="1" x14ac:dyDescent="0.25">
      <c r="GI6405" s="237">
        <f t="shared" si="670"/>
        <v>0</v>
      </c>
      <c r="GJ6405" s="140" t="e">
        <f t="shared" ca="1" si="671"/>
        <v>#N/A</v>
      </c>
      <c r="GK6405" s="238" t="str">
        <f t="shared" ca="1" si="672"/>
        <v/>
      </c>
    </row>
    <row r="6406" spans="191:193" ht="37.5" customHeight="1" x14ac:dyDescent="0.25">
      <c r="GI6406" s="237">
        <f t="shared" si="670"/>
        <v>0</v>
      </c>
      <c r="GJ6406" s="140" t="e">
        <f t="shared" ca="1" si="671"/>
        <v>#N/A</v>
      </c>
      <c r="GK6406" s="238" t="str">
        <f t="shared" ca="1" si="672"/>
        <v/>
      </c>
    </row>
    <row r="6407" spans="191:193" ht="37.5" customHeight="1" x14ac:dyDescent="0.25">
      <c r="GI6407" s="237">
        <f t="shared" si="670"/>
        <v>0</v>
      </c>
      <c r="GJ6407" s="140" t="e">
        <f t="shared" ca="1" si="671"/>
        <v>#N/A</v>
      </c>
      <c r="GK6407" s="238" t="str">
        <f t="shared" ca="1" si="672"/>
        <v/>
      </c>
    </row>
    <row r="6408" spans="191:193" ht="37.5" customHeight="1" x14ac:dyDescent="0.25">
      <c r="GI6408" s="237">
        <f t="shared" si="670"/>
        <v>0</v>
      </c>
      <c r="GJ6408" s="140" t="e">
        <f t="shared" ca="1" si="671"/>
        <v>#N/A</v>
      </c>
      <c r="GK6408" s="238" t="str">
        <f t="shared" ca="1" si="672"/>
        <v/>
      </c>
    </row>
    <row r="6409" spans="191:193" ht="37.5" customHeight="1" x14ac:dyDescent="0.25">
      <c r="GI6409" s="237">
        <f t="shared" si="670"/>
        <v>0</v>
      </c>
      <c r="GJ6409" s="140" t="e">
        <f t="shared" ca="1" si="671"/>
        <v>#N/A</v>
      </c>
      <c r="GK6409" s="238" t="str">
        <f t="shared" ca="1" si="672"/>
        <v/>
      </c>
    </row>
    <row r="6410" spans="191:193" ht="37.5" customHeight="1" x14ac:dyDescent="0.25">
      <c r="GI6410" s="237">
        <f t="shared" si="670"/>
        <v>0</v>
      </c>
      <c r="GJ6410" s="140" t="e">
        <f t="shared" ca="1" si="671"/>
        <v>#N/A</v>
      </c>
      <c r="GK6410" s="238" t="str">
        <f t="shared" ca="1" si="672"/>
        <v/>
      </c>
    </row>
    <row r="6411" spans="191:193" ht="37.5" customHeight="1" x14ac:dyDescent="0.25">
      <c r="GI6411" s="237">
        <f t="shared" si="670"/>
        <v>0</v>
      </c>
      <c r="GJ6411" s="140" t="e">
        <f t="shared" ca="1" si="671"/>
        <v>#N/A</v>
      </c>
      <c r="GK6411" s="238" t="str">
        <f t="shared" ca="1" si="672"/>
        <v/>
      </c>
    </row>
    <row r="6412" spans="191:193" ht="37.5" customHeight="1" x14ac:dyDescent="0.25">
      <c r="GI6412" s="237">
        <f t="shared" si="670"/>
        <v>0</v>
      </c>
      <c r="GJ6412" s="140" t="e">
        <f t="shared" ca="1" si="671"/>
        <v>#N/A</v>
      </c>
      <c r="GK6412" s="238" t="str">
        <f t="shared" ca="1" si="672"/>
        <v/>
      </c>
    </row>
    <row r="6413" spans="191:193" ht="37.5" customHeight="1" x14ac:dyDescent="0.25">
      <c r="GI6413" s="237">
        <f t="shared" si="670"/>
        <v>0</v>
      </c>
      <c r="GJ6413" s="140" t="e">
        <f t="shared" ca="1" si="671"/>
        <v>#N/A</v>
      </c>
      <c r="GK6413" s="238" t="str">
        <f t="shared" ca="1" si="672"/>
        <v/>
      </c>
    </row>
    <row r="6414" spans="191:193" ht="37.5" customHeight="1" x14ac:dyDescent="0.25">
      <c r="GI6414" s="237">
        <f t="shared" si="670"/>
        <v>0</v>
      </c>
      <c r="GJ6414" s="140" t="e">
        <f t="shared" ca="1" si="671"/>
        <v>#N/A</v>
      </c>
      <c r="GK6414" s="238" t="str">
        <f t="shared" ca="1" si="672"/>
        <v/>
      </c>
    </row>
    <row r="6415" spans="191:193" ht="37.5" customHeight="1" x14ac:dyDescent="0.25">
      <c r="GI6415" s="237">
        <f t="shared" si="670"/>
        <v>0</v>
      </c>
      <c r="GJ6415" s="140" t="e">
        <f t="shared" ca="1" si="671"/>
        <v>#N/A</v>
      </c>
      <c r="GK6415" s="238" t="str">
        <f t="shared" ca="1" si="672"/>
        <v/>
      </c>
    </row>
    <row r="6416" spans="191:193" ht="37.5" customHeight="1" x14ac:dyDescent="0.25">
      <c r="GI6416" s="237">
        <f t="shared" si="670"/>
        <v>0</v>
      </c>
      <c r="GJ6416" s="140" t="e">
        <f t="shared" ca="1" si="671"/>
        <v>#N/A</v>
      </c>
      <c r="GK6416" s="238" t="str">
        <f t="shared" ca="1" si="672"/>
        <v/>
      </c>
    </row>
    <row r="6417" spans="191:193" ht="37.5" customHeight="1" x14ac:dyDescent="0.25">
      <c r="GI6417" s="237">
        <f t="shared" si="670"/>
        <v>0</v>
      </c>
      <c r="GJ6417" s="140" t="e">
        <f t="shared" ca="1" si="671"/>
        <v>#N/A</v>
      </c>
      <c r="GK6417" s="238" t="str">
        <f t="shared" ca="1" si="672"/>
        <v/>
      </c>
    </row>
    <row r="6418" spans="191:193" ht="37.5" customHeight="1" x14ac:dyDescent="0.25">
      <c r="GI6418" s="237">
        <f t="shared" si="670"/>
        <v>0</v>
      </c>
      <c r="GJ6418" s="140" t="e">
        <f t="shared" ca="1" si="671"/>
        <v>#N/A</v>
      </c>
      <c r="GK6418" s="238" t="str">
        <f t="shared" ca="1" si="672"/>
        <v/>
      </c>
    </row>
    <row r="6419" spans="191:193" ht="37.5" customHeight="1" x14ac:dyDescent="0.25">
      <c r="GI6419" s="237">
        <f t="shared" si="670"/>
        <v>0</v>
      </c>
      <c r="GJ6419" s="140" t="e">
        <f t="shared" ca="1" si="671"/>
        <v>#N/A</v>
      </c>
      <c r="GK6419" s="238" t="str">
        <f t="shared" ca="1" si="672"/>
        <v/>
      </c>
    </row>
    <row r="6420" spans="191:193" ht="37.5" customHeight="1" x14ac:dyDescent="0.25">
      <c r="GI6420" s="237">
        <f t="shared" si="670"/>
        <v>0</v>
      </c>
      <c r="GJ6420" s="140" t="e">
        <f t="shared" ca="1" si="671"/>
        <v>#N/A</v>
      </c>
      <c r="GK6420" s="238" t="str">
        <f t="shared" ca="1" si="672"/>
        <v/>
      </c>
    </row>
    <row r="6421" spans="191:193" ht="37.5" customHeight="1" x14ac:dyDescent="0.25">
      <c r="GI6421" s="237">
        <f t="shared" si="670"/>
        <v>0</v>
      </c>
      <c r="GJ6421" s="140" t="e">
        <f t="shared" ca="1" si="671"/>
        <v>#N/A</v>
      </c>
      <c r="GK6421" s="238" t="str">
        <f t="shared" ca="1" si="672"/>
        <v/>
      </c>
    </row>
    <row r="6422" spans="191:193" ht="37.5" customHeight="1" x14ac:dyDescent="0.25">
      <c r="GI6422" s="237">
        <f t="shared" si="670"/>
        <v>0</v>
      </c>
      <c r="GJ6422" s="140" t="e">
        <f t="shared" ca="1" si="671"/>
        <v>#N/A</v>
      </c>
      <c r="GK6422" s="238" t="str">
        <f t="shared" ca="1" si="672"/>
        <v/>
      </c>
    </row>
    <row r="6423" spans="191:193" ht="37.5" customHeight="1" x14ac:dyDescent="0.25">
      <c r="GI6423" s="237">
        <f t="shared" si="670"/>
        <v>0</v>
      </c>
      <c r="GJ6423" s="140" t="e">
        <f t="shared" ca="1" si="671"/>
        <v>#N/A</v>
      </c>
      <c r="GK6423" s="238" t="str">
        <f t="shared" ca="1" si="672"/>
        <v/>
      </c>
    </row>
    <row r="6424" spans="191:193" ht="37.5" customHeight="1" x14ac:dyDescent="0.25">
      <c r="GI6424" s="237">
        <f t="shared" si="670"/>
        <v>0</v>
      </c>
      <c r="GJ6424" s="140" t="e">
        <f t="shared" ca="1" si="671"/>
        <v>#N/A</v>
      </c>
      <c r="GK6424" s="238" t="str">
        <f t="shared" ca="1" si="672"/>
        <v/>
      </c>
    </row>
    <row r="6425" spans="191:193" ht="37.5" customHeight="1" x14ac:dyDescent="0.25">
      <c r="GI6425" s="237">
        <f t="shared" si="670"/>
        <v>0</v>
      </c>
      <c r="GJ6425" s="140" t="e">
        <f t="shared" ca="1" si="671"/>
        <v>#N/A</v>
      </c>
      <c r="GK6425" s="238" t="str">
        <f t="shared" ca="1" si="672"/>
        <v/>
      </c>
    </row>
    <row r="6426" spans="191:193" ht="37.5" customHeight="1" x14ac:dyDescent="0.25">
      <c r="GI6426" s="237">
        <f t="shared" si="670"/>
        <v>0</v>
      </c>
      <c r="GJ6426" s="140" t="e">
        <f t="shared" ca="1" si="671"/>
        <v>#N/A</v>
      </c>
      <c r="GK6426" s="238" t="str">
        <f t="shared" ca="1" si="672"/>
        <v/>
      </c>
    </row>
    <row r="6427" spans="191:193" ht="37.5" customHeight="1" x14ac:dyDescent="0.25">
      <c r="GI6427" s="237">
        <f t="shared" si="670"/>
        <v>0</v>
      </c>
      <c r="GJ6427" s="140" t="e">
        <f t="shared" ca="1" si="671"/>
        <v>#N/A</v>
      </c>
      <c r="GK6427" s="238" t="str">
        <f t="shared" ca="1" si="672"/>
        <v/>
      </c>
    </row>
    <row r="6428" spans="191:193" ht="37.5" customHeight="1" x14ac:dyDescent="0.25">
      <c r="GI6428" s="237">
        <f t="shared" si="670"/>
        <v>0</v>
      </c>
      <c r="GJ6428" s="140" t="e">
        <f t="shared" ca="1" si="671"/>
        <v>#N/A</v>
      </c>
      <c r="GK6428" s="238" t="str">
        <f t="shared" ca="1" si="672"/>
        <v/>
      </c>
    </row>
    <row r="6429" spans="191:193" ht="37.5" customHeight="1" x14ac:dyDescent="0.25">
      <c r="GI6429" s="237">
        <f t="shared" si="670"/>
        <v>0</v>
      </c>
      <c r="GJ6429" s="140" t="e">
        <f t="shared" ca="1" si="671"/>
        <v>#N/A</v>
      </c>
      <c r="GK6429" s="238" t="str">
        <f t="shared" ca="1" si="672"/>
        <v/>
      </c>
    </row>
    <row r="6430" spans="191:193" ht="37.5" customHeight="1" x14ac:dyDescent="0.25">
      <c r="GI6430" s="237">
        <f t="shared" si="670"/>
        <v>0</v>
      </c>
      <c r="GJ6430" s="140" t="e">
        <f t="shared" ca="1" si="671"/>
        <v>#N/A</v>
      </c>
      <c r="GK6430" s="238" t="str">
        <f t="shared" ca="1" si="672"/>
        <v/>
      </c>
    </row>
    <row r="6431" spans="191:193" ht="37.5" customHeight="1" x14ac:dyDescent="0.25">
      <c r="GI6431" s="237">
        <f t="shared" si="670"/>
        <v>0</v>
      </c>
      <c r="GJ6431" s="140" t="e">
        <f t="shared" ca="1" si="671"/>
        <v>#N/A</v>
      </c>
      <c r="GK6431" s="238" t="str">
        <f t="shared" ca="1" si="672"/>
        <v/>
      </c>
    </row>
    <row r="6432" spans="191:193" ht="37.5" customHeight="1" x14ac:dyDescent="0.25">
      <c r="GI6432" s="237">
        <f t="shared" si="670"/>
        <v>0</v>
      </c>
      <c r="GJ6432" s="140" t="e">
        <f t="shared" ca="1" si="671"/>
        <v>#N/A</v>
      </c>
      <c r="GK6432" s="238" t="str">
        <f t="shared" ca="1" si="672"/>
        <v/>
      </c>
    </row>
    <row r="6433" spans="191:193" ht="37.5" customHeight="1" x14ac:dyDescent="0.25">
      <c r="GI6433" s="237">
        <f t="shared" si="670"/>
        <v>0</v>
      </c>
      <c r="GJ6433" s="140" t="e">
        <f t="shared" ca="1" si="671"/>
        <v>#N/A</v>
      </c>
      <c r="GK6433" s="238" t="str">
        <f t="shared" ca="1" si="672"/>
        <v/>
      </c>
    </row>
    <row r="6434" spans="191:193" ht="37.5" customHeight="1" x14ac:dyDescent="0.25">
      <c r="GI6434" s="237">
        <f t="shared" si="670"/>
        <v>0</v>
      </c>
      <c r="GJ6434" s="140" t="e">
        <f t="shared" ca="1" si="671"/>
        <v>#N/A</v>
      </c>
      <c r="GK6434" s="238" t="str">
        <f t="shared" ca="1" si="672"/>
        <v/>
      </c>
    </row>
    <row r="6435" spans="191:193" ht="37.5" customHeight="1" x14ac:dyDescent="0.25">
      <c r="GI6435" s="237">
        <f t="shared" si="670"/>
        <v>0</v>
      </c>
      <c r="GJ6435" s="140" t="e">
        <f t="shared" ca="1" si="671"/>
        <v>#N/A</v>
      </c>
      <c r="GK6435" s="238" t="str">
        <f t="shared" ca="1" si="672"/>
        <v/>
      </c>
    </row>
    <row r="6436" spans="191:193" ht="37.5" customHeight="1" x14ac:dyDescent="0.25">
      <c r="GI6436" s="237">
        <f t="shared" si="670"/>
        <v>0</v>
      </c>
      <c r="GJ6436" s="140" t="e">
        <f t="shared" ca="1" si="671"/>
        <v>#N/A</v>
      </c>
      <c r="GK6436" s="238" t="str">
        <f t="shared" ca="1" si="672"/>
        <v/>
      </c>
    </row>
    <row r="6437" spans="191:193" ht="37.5" customHeight="1" x14ac:dyDescent="0.25">
      <c r="GI6437" s="237">
        <f t="shared" si="670"/>
        <v>0</v>
      </c>
      <c r="GJ6437" s="140" t="e">
        <f t="shared" ca="1" si="671"/>
        <v>#N/A</v>
      </c>
      <c r="GK6437" s="238" t="str">
        <f t="shared" ca="1" si="672"/>
        <v/>
      </c>
    </row>
    <row r="6438" spans="191:193" ht="37.5" customHeight="1" x14ac:dyDescent="0.25">
      <c r="GI6438" s="237">
        <f t="shared" si="670"/>
        <v>0</v>
      </c>
      <c r="GJ6438" s="140" t="e">
        <f t="shared" ca="1" si="671"/>
        <v>#N/A</v>
      </c>
      <c r="GK6438" s="238" t="str">
        <f t="shared" ca="1" si="672"/>
        <v/>
      </c>
    </row>
    <row r="6439" spans="191:193" ht="37.5" customHeight="1" x14ac:dyDescent="0.25">
      <c r="GI6439" s="237">
        <f t="shared" si="670"/>
        <v>0</v>
      </c>
      <c r="GJ6439" s="140" t="e">
        <f t="shared" ca="1" si="671"/>
        <v>#N/A</v>
      </c>
      <c r="GK6439" s="238" t="str">
        <f t="shared" ca="1" si="672"/>
        <v/>
      </c>
    </row>
    <row r="6440" spans="191:193" ht="37.5" customHeight="1" x14ac:dyDescent="0.25">
      <c r="GI6440" s="237">
        <f t="shared" si="670"/>
        <v>0</v>
      </c>
      <c r="GJ6440" s="140" t="e">
        <f t="shared" ca="1" si="671"/>
        <v>#N/A</v>
      </c>
      <c r="GK6440" s="238" t="str">
        <f t="shared" ca="1" si="672"/>
        <v/>
      </c>
    </row>
    <row r="6441" spans="191:193" ht="37.5" customHeight="1" x14ac:dyDescent="0.25">
      <c r="GI6441" s="237">
        <f t="shared" si="670"/>
        <v>0</v>
      </c>
      <c r="GJ6441" s="140" t="e">
        <f t="shared" ca="1" si="671"/>
        <v>#N/A</v>
      </c>
      <c r="GK6441" s="238" t="str">
        <f t="shared" ca="1" si="672"/>
        <v/>
      </c>
    </row>
    <row r="6442" spans="191:193" ht="37.5" customHeight="1" x14ac:dyDescent="0.25">
      <c r="GI6442" s="237">
        <f t="shared" si="670"/>
        <v>0</v>
      </c>
      <c r="GJ6442" s="140" t="e">
        <f t="shared" ca="1" si="671"/>
        <v>#N/A</v>
      </c>
      <c r="GK6442" s="238" t="str">
        <f t="shared" ca="1" si="672"/>
        <v/>
      </c>
    </row>
    <row r="6443" spans="191:193" ht="37.5" customHeight="1" x14ac:dyDescent="0.25">
      <c r="GI6443" s="237">
        <f t="shared" si="670"/>
        <v>0</v>
      </c>
      <c r="GJ6443" s="140" t="e">
        <f t="shared" ca="1" si="671"/>
        <v>#N/A</v>
      </c>
      <c r="GK6443" s="238" t="str">
        <f t="shared" ca="1" si="672"/>
        <v/>
      </c>
    </row>
    <row r="6444" spans="191:193" ht="37.5" customHeight="1" x14ac:dyDescent="0.25">
      <c r="GI6444" s="237">
        <f t="shared" si="670"/>
        <v>0</v>
      </c>
      <c r="GJ6444" s="140" t="e">
        <f t="shared" ca="1" si="671"/>
        <v>#N/A</v>
      </c>
      <c r="GK6444" s="238" t="str">
        <f t="shared" ca="1" si="672"/>
        <v/>
      </c>
    </row>
    <row r="6445" spans="191:193" ht="37.5" customHeight="1" x14ac:dyDescent="0.25">
      <c r="GI6445" s="237">
        <f t="shared" si="670"/>
        <v>0</v>
      </c>
      <c r="GJ6445" s="140" t="e">
        <f t="shared" ca="1" si="671"/>
        <v>#N/A</v>
      </c>
      <c r="GK6445" s="238" t="str">
        <f t="shared" ca="1" si="672"/>
        <v/>
      </c>
    </row>
    <row r="6446" spans="191:193" ht="37.5" customHeight="1" x14ac:dyDescent="0.25">
      <c r="GI6446" s="237">
        <f t="shared" si="670"/>
        <v>0</v>
      </c>
      <c r="GJ6446" s="140" t="e">
        <f t="shared" ca="1" si="671"/>
        <v>#N/A</v>
      </c>
      <c r="GK6446" s="238" t="str">
        <f t="shared" ca="1" si="672"/>
        <v/>
      </c>
    </row>
    <row r="6447" spans="191:193" ht="37.5" customHeight="1" x14ac:dyDescent="0.25">
      <c r="GI6447" s="237">
        <f t="shared" si="670"/>
        <v>0</v>
      </c>
      <c r="GJ6447" s="140" t="e">
        <f t="shared" ca="1" si="671"/>
        <v>#N/A</v>
      </c>
      <c r="GK6447" s="238" t="str">
        <f t="shared" ca="1" si="672"/>
        <v/>
      </c>
    </row>
    <row r="6448" spans="191:193" ht="37.5" customHeight="1" x14ac:dyDescent="0.25">
      <c r="GI6448" s="237">
        <f t="shared" si="670"/>
        <v>0</v>
      </c>
      <c r="GJ6448" s="140" t="e">
        <f t="shared" ca="1" si="671"/>
        <v>#N/A</v>
      </c>
      <c r="GK6448" s="238" t="str">
        <f t="shared" ca="1" si="672"/>
        <v/>
      </c>
    </row>
    <row r="6449" spans="191:193" ht="37.5" customHeight="1" x14ac:dyDescent="0.25">
      <c r="GI6449" s="237">
        <f t="shared" si="670"/>
        <v>0</v>
      </c>
      <c r="GJ6449" s="140" t="e">
        <f t="shared" ca="1" si="671"/>
        <v>#N/A</v>
      </c>
      <c r="GK6449" s="238" t="str">
        <f t="shared" ca="1" si="672"/>
        <v/>
      </c>
    </row>
    <row r="6450" spans="191:193" ht="37.5" customHeight="1" x14ac:dyDescent="0.25">
      <c r="GI6450" s="237">
        <f t="shared" si="670"/>
        <v>0</v>
      </c>
      <c r="GJ6450" s="140" t="e">
        <f t="shared" ca="1" si="671"/>
        <v>#N/A</v>
      </c>
      <c r="GK6450" s="238" t="str">
        <f t="shared" ca="1" si="672"/>
        <v/>
      </c>
    </row>
    <row r="6451" spans="191:193" ht="37.5" customHeight="1" x14ac:dyDescent="0.25">
      <c r="GI6451" s="237">
        <f t="shared" si="670"/>
        <v>0</v>
      </c>
      <c r="GJ6451" s="140" t="e">
        <f t="shared" ca="1" si="671"/>
        <v>#N/A</v>
      </c>
      <c r="GK6451" s="238" t="str">
        <f t="shared" ca="1" si="672"/>
        <v/>
      </c>
    </row>
    <row r="6452" spans="191:193" ht="37.5" customHeight="1" x14ac:dyDescent="0.25">
      <c r="GI6452" s="237">
        <f t="shared" si="670"/>
        <v>0</v>
      </c>
      <c r="GJ6452" s="140" t="e">
        <f t="shared" ca="1" si="671"/>
        <v>#N/A</v>
      </c>
      <c r="GK6452" s="238" t="str">
        <f t="shared" ca="1" si="672"/>
        <v/>
      </c>
    </row>
    <row r="6453" spans="191:193" ht="37.5" customHeight="1" x14ac:dyDescent="0.25">
      <c r="GI6453" s="237">
        <f t="shared" si="670"/>
        <v>0</v>
      </c>
      <c r="GJ6453" s="140" t="e">
        <f t="shared" ca="1" si="671"/>
        <v>#N/A</v>
      </c>
      <c r="GK6453" s="238" t="str">
        <f t="shared" ca="1" si="672"/>
        <v/>
      </c>
    </row>
    <row r="6454" spans="191:193" ht="37.5" customHeight="1" x14ac:dyDescent="0.25">
      <c r="GI6454" s="237">
        <f t="shared" si="670"/>
        <v>0</v>
      </c>
      <c r="GJ6454" s="140" t="e">
        <f t="shared" ca="1" si="671"/>
        <v>#N/A</v>
      </c>
      <c r="GK6454" s="238" t="str">
        <f t="shared" ca="1" si="672"/>
        <v/>
      </c>
    </row>
    <row r="6455" spans="191:193" ht="37.5" customHeight="1" x14ac:dyDescent="0.25">
      <c r="GI6455" s="237">
        <f t="shared" si="670"/>
        <v>0</v>
      </c>
      <c r="GJ6455" s="140" t="e">
        <f t="shared" ca="1" si="671"/>
        <v>#N/A</v>
      </c>
      <c r="GK6455" s="238" t="str">
        <f t="shared" ca="1" si="672"/>
        <v/>
      </c>
    </row>
    <row r="6456" spans="191:193" ht="37.5" customHeight="1" x14ac:dyDescent="0.25">
      <c r="GI6456" s="237">
        <f t="shared" si="670"/>
        <v>0</v>
      </c>
      <c r="GJ6456" s="140" t="e">
        <f t="shared" ca="1" si="671"/>
        <v>#N/A</v>
      </c>
      <c r="GK6456" s="238" t="str">
        <f t="shared" ca="1" si="672"/>
        <v/>
      </c>
    </row>
    <row r="6457" spans="191:193" ht="37.5" customHeight="1" x14ac:dyDescent="0.25">
      <c r="GI6457" s="237">
        <f t="shared" si="670"/>
        <v>0</v>
      </c>
      <c r="GJ6457" s="140" t="e">
        <f t="shared" ca="1" si="671"/>
        <v>#N/A</v>
      </c>
      <c r="GK6457" s="238" t="str">
        <f t="shared" ca="1" si="672"/>
        <v/>
      </c>
    </row>
    <row r="6458" spans="191:193" ht="37.5" customHeight="1" x14ac:dyDescent="0.25">
      <c r="GI6458" s="237">
        <f t="shared" si="670"/>
        <v>0</v>
      </c>
      <c r="GJ6458" s="140" t="e">
        <f t="shared" ca="1" si="671"/>
        <v>#N/A</v>
      </c>
      <c r="GK6458" s="238" t="str">
        <f t="shared" ca="1" si="672"/>
        <v/>
      </c>
    </row>
    <row r="6459" spans="191:193" ht="37.5" customHeight="1" x14ac:dyDescent="0.25">
      <c r="GI6459" s="237">
        <f t="shared" si="670"/>
        <v>0</v>
      </c>
      <c r="GJ6459" s="140" t="e">
        <f t="shared" ca="1" si="671"/>
        <v>#N/A</v>
      </c>
      <c r="GK6459" s="238" t="str">
        <f t="shared" ca="1" si="672"/>
        <v/>
      </c>
    </row>
    <row r="6460" spans="191:193" ht="37.5" customHeight="1" x14ac:dyDescent="0.25">
      <c r="GI6460" s="237">
        <f t="shared" si="670"/>
        <v>0</v>
      </c>
      <c r="GJ6460" s="140" t="e">
        <f t="shared" ca="1" si="671"/>
        <v>#N/A</v>
      </c>
      <c r="GK6460" s="238" t="str">
        <f t="shared" ca="1" si="672"/>
        <v/>
      </c>
    </row>
    <row r="6461" spans="191:193" ht="37.5" customHeight="1" x14ac:dyDescent="0.25">
      <c r="GI6461" s="237">
        <f t="shared" si="670"/>
        <v>0</v>
      </c>
      <c r="GJ6461" s="140" t="e">
        <f t="shared" ca="1" si="671"/>
        <v>#N/A</v>
      </c>
      <c r="GK6461" s="238" t="str">
        <f t="shared" ca="1" si="672"/>
        <v/>
      </c>
    </row>
    <row r="6462" spans="191:193" ht="37.5" customHeight="1" x14ac:dyDescent="0.25">
      <c r="GI6462" s="237">
        <f t="shared" si="670"/>
        <v>0</v>
      </c>
      <c r="GJ6462" s="140" t="e">
        <f t="shared" ca="1" si="671"/>
        <v>#N/A</v>
      </c>
      <c r="GK6462" s="238" t="str">
        <f t="shared" ca="1" si="672"/>
        <v/>
      </c>
    </row>
    <row r="6463" spans="191:193" ht="37.5" customHeight="1" x14ac:dyDescent="0.25">
      <c r="GI6463" s="237">
        <f t="shared" si="670"/>
        <v>0</v>
      </c>
      <c r="GJ6463" s="140" t="e">
        <f t="shared" ca="1" si="671"/>
        <v>#N/A</v>
      </c>
      <c r="GK6463" s="238" t="str">
        <f t="shared" ca="1" si="672"/>
        <v/>
      </c>
    </row>
    <row r="6464" spans="191:193" ht="37.5" customHeight="1" x14ac:dyDescent="0.25">
      <c r="GI6464" s="237">
        <f t="shared" si="670"/>
        <v>0</v>
      </c>
      <c r="GJ6464" s="140" t="e">
        <f t="shared" ca="1" si="671"/>
        <v>#N/A</v>
      </c>
      <c r="GK6464" s="238" t="str">
        <f t="shared" ca="1" si="672"/>
        <v/>
      </c>
    </row>
    <row r="6465" spans="191:193" ht="37.5" customHeight="1" x14ac:dyDescent="0.25">
      <c r="GI6465" s="237">
        <f t="shared" si="670"/>
        <v>0</v>
      </c>
      <c r="GJ6465" s="140" t="e">
        <f t="shared" ca="1" si="671"/>
        <v>#N/A</v>
      </c>
      <c r="GK6465" s="238" t="str">
        <f t="shared" ca="1" si="672"/>
        <v/>
      </c>
    </row>
    <row r="6466" spans="191:193" ht="37.5" customHeight="1" x14ac:dyDescent="0.25">
      <c r="GI6466" s="237">
        <f t="shared" ref="GI6466:GI6529" si="673">INDEX(Matrix_Ausschluss,1+(ROW(A6465)-1)/COLUMNS(CS:GG),MOD(ROW(A6465)-1,COLUMNS(CS:GG))+1)</f>
        <v>0</v>
      </c>
      <c r="GJ6466" s="140" t="e">
        <f t="shared" ca="1" si="671"/>
        <v>#N/A</v>
      </c>
      <c r="GK6466" s="238" t="str">
        <f t="shared" ca="1" si="672"/>
        <v/>
      </c>
    </row>
    <row r="6467" spans="191:193" ht="37.5" customHeight="1" x14ac:dyDescent="0.25">
      <c r="GI6467" s="237">
        <f t="shared" si="673"/>
        <v>0</v>
      </c>
      <c r="GJ6467" s="140" t="e">
        <f t="shared" ref="GJ6467:GJ6530" ca="1" si="674">MATCH("*",OFFSET($GI$1,GJ6466,0,8650),0)+GJ6466</f>
        <v>#N/A</v>
      </c>
      <c r="GK6467" s="238" t="str">
        <f t="shared" ref="GK6467:GK6530" ca="1" si="675">IF(ISERROR($GJ6467),"",INDEX($GI$2:$GI$8650,$GJ6467-1,1))</f>
        <v/>
      </c>
    </row>
    <row r="6468" spans="191:193" ht="37.5" customHeight="1" x14ac:dyDescent="0.25">
      <c r="GI6468" s="237">
        <f t="shared" si="673"/>
        <v>0</v>
      </c>
      <c r="GJ6468" s="140" t="e">
        <f t="shared" ca="1" si="674"/>
        <v>#N/A</v>
      </c>
      <c r="GK6468" s="238" t="str">
        <f t="shared" ca="1" si="675"/>
        <v/>
      </c>
    </row>
    <row r="6469" spans="191:193" ht="37.5" customHeight="1" x14ac:dyDescent="0.25">
      <c r="GI6469" s="237">
        <f t="shared" si="673"/>
        <v>0</v>
      </c>
      <c r="GJ6469" s="140" t="e">
        <f t="shared" ca="1" si="674"/>
        <v>#N/A</v>
      </c>
      <c r="GK6469" s="238" t="str">
        <f t="shared" ca="1" si="675"/>
        <v/>
      </c>
    </row>
    <row r="6470" spans="191:193" ht="37.5" customHeight="1" x14ac:dyDescent="0.25">
      <c r="GI6470" s="237">
        <f t="shared" si="673"/>
        <v>0</v>
      </c>
      <c r="GJ6470" s="140" t="e">
        <f t="shared" ca="1" si="674"/>
        <v>#N/A</v>
      </c>
      <c r="GK6470" s="238" t="str">
        <f t="shared" ca="1" si="675"/>
        <v/>
      </c>
    </row>
    <row r="6471" spans="191:193" ht="37.5" customHeight="1" x14ac:dyDescent="0.25">
      <c r="GI6471" s="237">
        <f t="shared" si="673"/>
        <v>0</v>
      </c>
      <c r="GJ6471" s="140" t="e">
        <f t="shared" ca="1" si="674"/>
        <v>#N/A</v>
      </c>
      <c r="GK6471" s="238" t="str">
        <f t="shared" ca="1" si="675"/>
        <v/>
      </c>
    </row>
    <row r="6472" spans="191:193" ht="37.5" customHeight="1" x14ac:dyDescent="0.25">
      <c r="GI6472" s="237">
        <f t="shared" si="673"/>
        <v>0</v>
      </c>
      <c r="GJ6472" s="140" t="e">
        <f t="shared" ca="1" si="674"/>
        <v>#N/A</v>
      </c>
      <c r="GK6472" s="238" t="str">
        <f t="shared" ca="1" si="675"/>
        <v/>
      </c>
    </row>
    <row r="6473" spans="191:193" ht="37.5" customHeight="1" x14ac:dyDescent="0.25">
      <c r="GI6473" s="237">
        <f t="shared" si="673"/>
        <v>0</v>
      </c>
      <c r="GJ6473" s="140" t="e">
        <f t="shared" ca="1" si="674"/>
        <v>#N/A</v>
      </c>
      <c r="GK6473" s="238" t="str">
        <f t="shared" ca="1" si="675"/>
        <v/>
      </c>
    </row>
    <row r="6474" spans="191:193" ht="37.5" customHeight="1" x14ac:dyDescent="0.25">
      <c r="GI6474" s="237">
        <f t="shared" si="673"/>
        <v>0</v>
      </c>
      <c r="GJ6474" s="140" t="e">
        <f t="shared" ca="1" si="674"/>
        <v>#N/A</v>
      </c>
      <c r="GK6474" s="238" t="str">
        <f t="shared" ca="1" si="675"/>
        <v/>
      </c>
    </row>
    <row r="6475" spans="191:193" ht="37.5" customHeight="1" x14ac:dyDescent="0.25">
      <c r="GI6475" s="237">
        <f t="shared" si="673"/>
        <v>0</v>
      </c>
      <c r="GJ6475" s="140" t="e">
        <f t="shared" ca="1" si="674"/>
        <v>#N/A</v>
      </c>
      <c r="GK6475" s="238" t="str">
        <f t="shared" ca="1" si="675"/>
        <v/>
      </c>
    </row>
    <row r="6476" spans="191:193" ht="37.5" customHeight="1" x14ac:dyDescent="0.25">
      <c r="GI6476" s="237">
        <f t="shared" si="673"/>
        <v>0</v>
      </c>
      <c r="GJ6476" s="140" t="e">
        <f t="shared" ca="1" si="674"/>
        <v>#N/A</v>
      </c>
      <c r="GK6476" s="238" t="str">
        <f t="shared" ca="1" si="675"/>
        <v/>
      </c>
    </row>
    <row r="6477" spans="191:193" ht="37.5" customHeight="1" x14ac:dyDescent="0.25">
      <c r="GI6477" s="237">
        <f t="shared" si="673"/>
        <v>0</v>
      </c>
      <c r="GJ6477" s="140" t="e">
        <f t="shared" ca="1" si="674"/>
        <v>#N/A</v>
      </c>
      <c r="GK6477" s="238" t="str">
        <f t="shared" ca="1" si="675"/>
        <v/>
      </c>
    </row>
    <row r="6478" spans="191:193" ht="37.5" customHeight="1" x14ac:dyDescent="0.25">
      <c r="GI6478" s="237">
        <f t="shared" si="673"/>
        <v>0</v>
      </c>
      <c r="GJ6478" s="140" t="e">
        <f t="shared" ca="1" si="674"/>
        <v>#N/A</v>
      </c>
      <c r="GK6478" s="238" t="str">
        <f t="shared" ca="1" si="675"/>
        <v/>
      </c>
    </row>
    <row r="6479" spans="191:193" ht="37.5" customHeight="1" x14ac:dyDescent="0.25">
      <c r="GI6479" s="237">
        <f t="shared" si="673"/>
        <v>0</v>
      </c>
      <c r="GJ6479" s="140" t="e">
        <f t="shared" ca="1" si="674"/>
        <v>#N/A</v>
      </c>
      <c r="GK6479" s="238" t="str">
        <f t="shared" ca="1" si="675"/>
        <v/>
      </c>
    </row>
    <row r="6480" spans="191:193" ht="37.5" customHeight="1" x14ac:dyDescent="0.25">
      <c r="GI6480" s="237">
        <f t="shared" si="673"/>
        <v>0</v>
      </c>
      <c r="GJ6480" s="140" t="e">
        <f t="shared" ca="1" si="674"/>
        <v>#N/A</v>
      </c>
      <c r="GK6480" s="238" t="str">
        <f t="shared" ca="1" si="675"/>
        <v/>
      </c>
    </row>
    <row r="6481" spans="191:193" ht="37.5" customHeight="1" x14ac:dyDescent="0.25">
      <c r="GI6481" s="237">
        <f t="shared" si="673"/>
        <v>0</v>
      </c>
      <c r="GJ6481" s="140" t="e">
        <f t="shared" ca="1" si="674"/>
        <v>#N/A</v>
      </c>
      <c r="GK6481" s="238" t="str">
        <f t="shared" ca="1" si="675"/>
        <v/>
      </c>
    </row>
    <row r="6482" spans="191:193" ht="37.5" customHeight="1" x14ac:dyDescent="0.25">
      <c r="GI6482" s="237">
        <f t="shared" si="673"/>
        <v>0</v>
      </c>
      <c r="GJ6482" s="140" t="e">
        <f t="shared" ca="1" si="674"/>
        <v>#N/A</v>
      </c>
      <c r="GK6482" s="238" t="str">
        <f t="shared" ca="1" si="675"/>
        <v/>
      </c>
    </row>
    <row r="6483" spans="191:193" ht="37.5" customHeight="1" x14ac:dyDescent="0.25">
      <c r="GI6483" s="237">
        <f t="shared" si="673"/>
        <v>0</v>
      </c>
      <c r="GJ6483" s="140" t="e">
        <f t="shared" ca="1" si="674"/>
        <v>#N/A</v>
      </c>
      <c r="GK6483" s="238" t="str">
        <f t="shared" ca="1" si="675"/>
        <v/>
      </c>
    </row>
    <row r="6484" spans="191:193" ht="37.5" customHeight="1" x14ac:dyDescent="0.25">
      <c r="GI6484" s="237">
        <f t="shared" si="673"/>
        <v>0</v>
      </c>
      <c r="GJ6484" s="140" t="e">
        <f t="shared" ca="1" si="674"/>
        <v>#N/A</v>
      </c>
      <c r="GK6484" s="238" t="str">
        <f t="shared" ca="1" si="675"/>
        <v/>
      </c>
    </row>
    <row r="6485" spans="191:193" ht="37.5" customHeight="1" x14ac:dyDescent="0.25">
      <c r="GI6485" s="237">
        <f t="shared" si="673"/>
        <v>0</v>
      </c>
      <c r="GJ6485" s="140" t="e">
        <f t="shared" ca="1" si="674"/>
        <v>#N/A</v>
      </c>
      <c r="GK6485" s="238" t="str">
        <f t="shared" ca="1" si="675"/>
        <v/>
      </c>
    </row>
    <row r="6486" spans="191:193" ht="37.5" customHeight="1" x14ac:dyDescent="0.25">
      <c r="GI6486" s="237">
        <f t="shared" si="673"/>
        <v>0</v>
      </c>
      <c r="GJ6486" s="140" t="e">
        <f t="shared" ca="1" si="674"/>
        <v>#N/A</v>
      </c>
      <c r="GK6486" s="238" t="str">
        <f t="shared" ca="1" si="675"/>
        <v/>
      </c>
    </row>
    <row r="6487" spans="191:193" ht="37.5" customHeight="1" x14ac:dyDescent="0.25">
      <c r="GI6487" s="237">
        <f t="shared" si="673"/>
        <v>0</v>
      </c>
      <c r="GJ6487" s="140" t="e">
        <f t="shared" ca="1" si="674"/>
        <v>#N/A</v>
      </c>
      <c r="GK6487" s="238" t="str">
        <f t="shared" ca="1" si="675"/>
        <v/>
      </c>
    </row>
    <row r="6488" spans="191:193" ht="37.5" customHeight="1" x14ac:dyDescent="0.25">
      <c r="GI6488" s="237">
        <f t="shared" si="673"/>
        <v>0</v>
      </c>
      <c r="GJ6488" s="140" t="e">
        <f t="shared" ca="1" si="674"/>
        <v>#N/A</v>
      </c>
      <c r="GK6488" s="238" t="str">
        <f t="shared" ca="1" si="675"/>
        <v/>
      </c>
    </row>
    <row r="6489" spans="191:193" ht="37.5" customHeight="1" x14ac:dyDescent="0.25">
      <c r="GI6489" s="237">
        <f t="shared" si="673"/>
        <v>0</v>
      </c>
      <c r="GJ6489" s="140" t="e">
        <f t="shared" ca="1" si="674"/>
        <v>#N/A</v>
      </c>
      <c r="GK6489" s="238" t="str">
        <f t="shared" ca="1" si="675"/>
        <v/>
      </c>
    </row>
    <row r="6490" spans="191:193" ht="37.5" customHeight="1" x14ac:dyDescent="0.25">
      <c r="GI6490" s="237">
        <f t="shared" si="673"/>
        <v>0</v>
      </c>
      <c r="GJ6490" s="140" t="e">
        <f t="shared" ca="1" si="674"/>
        <v>#N/A</v>
      </c>
      <c r="GK6490" s="238" t="str">
        <f t="shared" ca="1" si="675"/>
        <v/>
      </c>
    </row>
    <row r="6491" spans="191:193" ht="37.5" customHeight="1" x14ac:dyDescent="0.25">
      <c r="GI6491" s="237">
        <f t="shared" si="673"/>
        <v>0</v>
      </c>
      <c r="GJ6491" s="140" t="e">
        <f t="shared" ca="1" si="674"/>
        <v>#N/A</v>
      </c>
      <c r="GK6491" s="238" t="str">
        <f t="shared" ca="1" si="675"/>
        <v/>
      </c>
    </row>
    <row r="6492" spans="191:193" ht="37.5" customHeight="1" x14ac:dyDescent="0.25">
      <c r="GI6492" s="237">
        <f t="shared" si="673"/>
        <v>0</v>
      </c>
      <c r="GJ6492" s="140" t="e">
        <f t="shared" ca="1" si="674"/>
        <v>#N/A</v>
      </c>
      <c r="GK6492" s="238" t="str">
        <f t="shared" ca="1" si="675"/>
        <v/>
      </c>
    </row>
    <row r="6493" spans="191:193" ht="37.5" customHeight="1" x14ac:dyDescent="0.25">
      <c r="GI6493" s="237">
        <f t="shared" si="673"/>
        <v>0</v>
      </c>
      <c r="GJ6493" s="140" t="e">
        <f t="shared" ca="1" si="674"/>
        <v>#N/A</v>
      </c>
      <c r="GK6493" s="238" t="str">
        <f t="shared" ca="1" si="675"/>
        <v/>
      </c>
    </row>
    <row r="6494" spans="191:193" ht="37.5" customHeight="1" x14ac:dyDescent="0.25">
      <c r="GI6494" s="237">
        <f t="shared" si="673"/>
        <v>0</v>
      </c>
      <c r="GJ6494" s="140" t="e">
        <f t="shared" ca="1" si="674"/>
        <v>#N/A</v>
      </c>
      <c r="GK6494" s="238" t="str">
        <f t="shared" ca="1" si="675"/>
        <v/>
      </c>
    </row>
    <row r="6495" spans="191:193" ht="37.5" customHeight="1" x14ac:dyDescent="0.25">
      <c r="GI6495" s="237">
        <f t="shared" si="673"/>
        <v>0</v>
      </c>
      <c r="GJ6495" s="140" t="e">
        <f t="shared" ca="1" si="674"/>
        <v>#N/A</v>
      </c>
      <c r="GK6495" s="238" t="str">
        <f t="shared" ca="1" si="675"/>
        <v/>
      </c>
    </row>
    <row r="6496" spans="191:193" ht="37.5" customHeight="1" x14ac:dyDescent="0.25">
      <c r="GI6496" s="237">
        <f t="shared" si="673"/>
        <v>0</v>
      </c>
      <c r="GJ6496" s="140" t="e">
        <f t="shared" ca="1" si="674"/>
        <v>#N/A</v>
      </c>
      <c r="GK6496" s="238" t="str">
        <f t="shared" ca="1" si="675"/>
        <v/>
      </c>
    </row>
    <row r="6497" spans="191:193" ht="37.5" customHeight="1" x14ac:dyDescent="0.25">
      <c r="GI6497" s="237">
        <f t="shared" si="673"/>
        <v>0</v>
      </c>
      <c r="GJ6497" s="140" t="e">
        <f t="shared" ca="1" si="674"/>
        <v>#N/A</v>
      </c>
      <c r="GK6497" s="238" t="str">
        <f t="shared" ca="1" si="675"/>
        <v/>
      </c>
    </row>
    <row r="6498" spans="191:193" ht="37.5" customHeight="1" x14ac:dyDescent="0.25">
      <c r="GI6498" s="237">
        <f t="shared" si="673"/>
        <v>0</v>
      </c>
      <c r="GJ6498" s="140" t="e">
        <f t="shared" ca="1" si="674"/>
        <v>#N/A</v>
      </c>
      <c r="GK6498" s="238" t="str">
        <f t="shared" ca="1" si="675"/>
        <v/>
      </c>
    </row>
    <row r="6499" spans="191:193" ht="37.5" customHeight="1" x14ac:dyDescent="0.25">
      <c r="GI6499" s="237">
        <f t="shared" si="673"/>
        <v>0</v>
      </c>
      <c r="GJ6499" s="140" t="e">
        <f t="shared" ca="1" si="674"/>
        <v>#N/A</v>
      </c>
      <c r="GK6499" s="238" t="str">
        <f t="shared" ca="1" si="675"/>
        <v/>
      </c>
    </row>
    <row r="6500" spans="191:193" ht="37.5" customHeight="1" x14ac:dyDescent="0.25">
      <c r="GI6500" s="237">
        <f t="shared" si="673"/>
        <v>0</v>
      </c>
      <c r="GJ6500" s="140" t="e">
        <f t="shared" ca="1" si="674"/>
        <v>#N/A</v>
      </c>
      <c r="GK6500" s="238" t="str">
        <f t="shared" ca="1" si="675"/>
        <v/>
      </c>
    </row>
    <row r="6501" spans="191:193" ht="37.5" customHeight="1" x14ac:dyDescent="0.25">
      <c r="GI6501" s="237">
        <f t="shared" si="673"/>
        <v>0</v>
      </c>
      <c r="GJ6501" s="140" t="e">
        <f t="shared" ca="1" si="674"/>
        <v>#N/A</v>
      </c>
      <c r="GK6501" s="238" t="str">
        <f t="shared" ca="1" si="675"/>
        <v/>
      </c>
    </row>
    <row r="6502" spans="191:193" ht="37.5" customHeight="1" x14ac:dyDescent="0.25">
      <c r="GI6502" s="237">
        <f t="shared" si="673"/>
        <v>0</v>
      </c>
      <c r="GJ6502" s="140" t="e">
        <f t="shared" ca="1" si="674"/>
        <v>#N/A</v>
      </c>
      <c r="GK6502" s="238" t="str">
        <f t="shared" ca="1" si="675"/>
        <v/>
      </c>
    </row>
    <row r="6503" spans="191:193" ht="37.5" customHeight="1" x14ac:dyDescent="0.25">
      <c r="GI6503" s="237">
        <f t="shared" si="673"/>
        <v>0</v>
      </c>
      <c r="GJ6503" s="140" t="e">
        <f t="shared" ca="1" si="674"/>
        <v>#N/A</v>
      </c>
      <c r="GK6503" s="238" t="str">
        <f t="shared" ca="1" si="675"/>
        <v/>
      </c>
    </row>
    <row r="6504" spans="191:193" ht="37.5" customHeight="1" x14ac:dyDescent="0.25">
      <c r="GI6504" s="237">
        <f t="shared" si="673"/>
        <v>0</v>
      </c>
      <c r="GJ6504" s="140" t="e">
        <f t="shared" ca="1" si="674"/>
        <v>#N/A</v>
      </c>
      <c r="GK6504" s="238" t="str">
        <f t="shared" ca="1" si="675"/>
        <v/>
      </c>
    </row>
    <row r="6505" spans="191:193" ht="37.5" customHeight="1" x14ac:dyDescent="0.25">
      <c r="GI6505" s="237">
        <f t="shared" si="673"/>
        <v>0</v>
      </c>
      <c r="GJ6505" s="140" t="e">
        <f t="shared" ca="1" si="674"/>
        <v>#N/A</v>
      </c>
      <c r="GK6505" s="238" t="str">
        <f t="shared" ca="1" si="675"/>
        <v/>
      </c>
    </row>
    <row r="6506" spans="191:193" ht="37.5" customHeight="1" x14ac:dyDescent="0.25">
      <c r="GI6506" s="237">
        <f t="shared" si="673"/>
        <v>0</v>
      </c>
      <c r="GJ6506" s="140" t="e">
        <f t="shared" ca="1" si="674"/>
        <v>#N/A</v>
      </c>
      <c r="GK6506" s="238" t="str">
        <f t="shared" ca="1" si="675"/>
        <v/>
      </c>
    </row>
    <row r="6507" spans="191:193" ht="37.5" customHeight="1" x14ac:dyDescent="0.25">
      <c r="GI6507" s="237">
        <f t="shared" si="673"/>
        <v>0</v>
      </c>
      <c r="GJ6507" s="140" t="e">
        <f t="shared" ca="1" si="674"/>
        <v>#N/A</v>
      </c>
      <c r="GK6507" s="238" t="str">
        <f t="shared" ca="1" si="675"/>
        <v/>
      </c>
    </row>
    <row r="6508" spans="191:193" ht="37.5" customHeight="1" x14ac:dyDescent="0.25">
      <c r="GI6508" s="237">
        <f t="shared" si="673"/>
        <v>0</v>
      </c>
      <c r="GJ6508" s="140" t="e">
        <f t="shared" ca="1" si="674"/>
        <v>#N/A</v>
      </c>
      <c r="GK6508" s="238" t="str">
        <f t="shared" ca="1" si="675"/>
        <v/>
      </c>
    </row>
    <row r="6509" spans="191:193" ht="37.5" customHeight="1" x14ac:dyDescent="0.25">
      <c r="GI6509" s="237">
        <f t="shared" si="673"/>
        <v>0</v>
      </c>
      <c r="GJ6509" s="140" t="e">
        <f t="shared" ca="1" si="674"/>
        <v>#N/A</v>
      </c>
      <c r="GK6509" s="238" t="str">
        <f t="shared" ca="1" si="675"/>
        <v/>
      </c>
    </row>
    <row r="6510" spans="191:193" ht="37.5" customHeight="1" x14ac:dyDescent="0.25">
      <c r="GI6510" s="237">
        <f t="shared" si="673"/>
        <v>0</v>
      </c>
      <c r="GJ6510" s="140" t="e">
        <f t="shared" ca="1" si="674"/>
        <v>#N/A</v>
      </c>
      <c r="GK6510" s="238" t="str">
        <f t="shared" ca="1" si="675"/>
        <v/>
      </c>
    </row>
    <row r="6511" spans="191:193" ht="37.5" customHeight="1" x14ac:dyDescent="0.25">
      <c r="GI6511" s="237">
        <f t="shared" si="673"/>
        <v>0</v>
      </c>
      <c r="GJ6511" s="140" t="e">
        <f t="shared" ca="1" si="674"/>
        <v>#N/A</v>
      </c>
      <c r="GK6511" s="238" t="str">
        <f t="shared" ca="1" si="675"/>
        <v/>
      </c>
    </row>
    <row r="6512" spans="191:193" ht="37.5" customHeight="1" x14ac:dyDescent="0.25">
      <c r="GI6512" s="237">
        <f t="shared" si="673"/>
        <v>0</v>
      </c>
      <c r="GJ6512" s="140" t="e">
        <f t="shared" ca="1" si="674"/>
        <v>#N/A</v>
      </c>
      <c r="GK6512" s="238" t="str">
        <f t="shared" ca="1" si="675"/>
        <v/>
      </c>
    </row>
    <row r="6513" spans="191:193" ht="37.5" customHeight="1" x14ac:dyDescent="0.25">
      <c r="GI6513" s="237">
        <f t="shared" si="673"/>
        <v>0</v>
      </c>
      <c r="GJ6513" s="140" t="e">
        <f t="shared" ca="1" si="674"/>
        <v>#N/A</v>
      </c>
      <c r="GK6513" s="238" t="str">
        <f t="shared" ca="1" si="675"/>
        <v/>
      </c>
    </row>
    <row r="6514" spans="191:193" ht="37.5" customHeight="1" x14ac:dyDescent="0.25">
      <c r="GI6514" s="237">
        <f t="shared" si="673"/>
        <v>0</v>
      </c>
      <c r="GJ6514" s="140" t="e">
        <f t="shared" ca="1" si="674"/>
        <v>#N/A</v>
      </c>
      <c r="GK6514" s="238" t="str">
        <f t="shared" ca="1" si="675"/>
        <v/>
      </c>
    </row>
    <row r="6515" spans="191:193" ht="37.5" customHeight="1" x14ac:dyDescent="0.25">
      <c r="GI6515" s="237">
        <f t="shared" si="673"/>
        <v>0</v>
      </c>
      <c r="GJ6515" s="140" t="e">
        <f t="shared" ca="1" si="674"/>
        <v>#N/A</v>
      </c>
      <c r="GK6515" s="238" t="str">
        <f t="shared" ca="1" si="675"/>
        <v/>
      </c>
    </row>
    <row r="6516" spans="191:193" ht="37.5" customHeight="1" x14ac:dyDescent="0.25">
      <c r="GI6516" s="237">
        <f t="shared" si="673"/>
        <v>0</v>
      </c>
      <c r="GJ6516" s="140" t="e">
        <f t="shared" ca="1" si="674"/>
        <v>#N/A</v>
      </c>
      <c r="GK6516" s="238" t="str">
        <f t="shared" ca="1" si="675"/>
        <v/>
      </c>
    </row>
    <row r="6517" spans="191:193" ht="37.5" customHeight="1" x14ac:dyDescent="0.25">
      <c r="GI6517" s="237">
        <f t="shared" si="673"/>
        <v>0</v>
      </c>
      <c r="GJ6517" s="140" t="e">
        <f t="shared" ca="1" si="674"/>
        <v>#N/A</v>
      </c>
      <c r="GK6517" s="238" t="str">
        <f t="shared" ca="1" si="675"/>
        <v/>
      </c>
    </row>
    <row r="6518" spans="191:193" ht="37.5" customHeight="1" x14ac:dyDescent="0.25">
      <c r="GI6518" s="237">
        <f t="shared" si="673"/>
        <v>0</v>
      </c>
      <c r="GJ6518" s="140" t="e">
        <f t="shared" ca="1" si="674"/>
        <v>#N/A</v>
      </c>
      <c r="GK6518" s="238" t="str">
        <f t="shared" ca="1" si="675"/>
        <v/>
      </c>
    </row>
    <row r="6519" spans="191:193" ht="37.5" customHeight="1" x14ac:dyDescent="0.25">
      <c r="GI6519" s="237">
        <f t="shared" si="673"/>
        <v>0</v>
      </c>
      <c r="GJ6519" s="140" t="e">
        <f t="shared" ca="1" si="674"/>
        <v>#N/A</v>
      </c>
      <c r="GK6519" s="238" t="str">
        <f t="shared" ca="1" si="675"/>
        <v/>
      </c>
    </row>
    <row r="6520" spans="191:193" ht="37.5" customHeight="1" x14ac:dyDescent="0.25">
      <c r="GI6520" s="237">
        <f t="shared" si="673"/>
        <v>0</v>
      </c>
      <c r="GJ6520" s="140" t="e">
        <f t="shared" ca="1" si="674"/>
        <v>#N/A</v>
      </c>
      <c r="GK6520" s="238" t="str">
        <f t="shared" ca="1" si="675"/>
        <v/>
      </c>
    </row>
    <row r="6521" spans="191:193" ht="37.5" customHeight="1" x14ac:dyDescent="0.25">
      <c r="GI6521" s="237">
        <f t="shared" si="673"/>
        <v>0</v>
      </c>
      <c r="GJ6521" s="140" t="e">
        <f t="shared" ca="1" si="674"/>
        <v>#N/A</v>
      </c>
      <c r="GK6521" s="238" t="str">
        <f t="shared" ca="1" si="675"/>
        <v/>
      </c>
    </row>
    <row r="6522" spans="191:193" ht="37.5" customHeight="1" x14ac:dyDescent="0.25">
      <c r="GI6522" s="237">
        <f t="shared" si="673"/>
        <v>0</v>
      </c>
      <c r="GJ6522" s="140" t="e">
        <f t="shared" ca="1" si="674"/>
        <v>#N/A</v>
      </c>
      <c r="GK6522" s="238" t="str">
        <f t="shared" ca="1" si="675"/>
        <v/>
      </c>
    </row>
    <row r="6523" spans="191:193" ht="37.5" customHeight="1" x14ac:dyDescent="0.25">
      <c r="GI6523" s="237">
        <f t="shared" si="673"/>
        <v>0</v>
      </c>
      <c r="GJ6523" s="140" t="e">
        <f t="shared" ca="1" si="674"/>
        <v>#N/A</v>
      </c>
      <c r="GK6523" s="238" t="str">
        <f t="shared" ca="1" si="675"/>
        <v/>
      </c>
    </row>
    <row r="6524" spans="191:193" ht="37.5" customHeight="1" x14ac:dyDescent="0.25">
      <c r="GI6524" s="237">
        <f t="shared" si="673"/>
        <v>0</v>
      </c>
      <c r="GJ6524" s="140" t="e">
        <f t="shared" ca="1" si="674"/>
        <v>#N/A</v>
      </c>
      <c r="GK6524" s="238" t="str">
        <f t="shared" ca="1" si="675"/>
        <v/>
      </c>
    </row>
    <row r="6525" spans="191:193" ht="37.5" customHeight="1" x14ac:dyDescent="0.25">
      <c r="GI6525" s="237">
        <f t="shared" si="673"/>
        <v>0</v>
      </c>
      <c r="GJ6525" s="140" t="e">
        <f t="shared" ca="1" si="674"/>
        <v>#N/A</v>
      </c>
      <c r="GK6525" s="238" t="str">
        <f t="shared" ca="1" si="675"/>
        <v/>
      </c>
    </row>
    <row r="6526" spans="191:193" ht="37.5" customHeight="1" x14ac:dyDescent="0.25">
      <c r="GI6526" s="237">
        <f t="shared" si="673"/>
        <v>0</v>
      </c>
      <c r="GJ6526" s="140" t="e">
        <f t="shared" ca="1" si="674"/>
        <v>#N/A</v>
      </c>
      <c r="GK6526" s="238" t="str">
        <f t="shared" ca="1" si="675"/>
        <v/>
      </c>
    </row>
    <row r="6527" spans="191:193" ht="37.5" customHeight="1" x14ac:dyDescent="0.25">
      <c r="GI6527" s="237">
        <f t="shared" si="673"/>
        <v>0</v>
      </c>
      <c r="GJ6527" s="140" t="e">
        <f t="shared" ca="1" si="674"/>
        <v>#N/A</v>
      </c>
      <c r="GK6527" s="238" t="str">
        <f t="shared" ca="1" si="675"/>
        <v/>
      </c>
    </row>
    <row r="6528" spans="191:193" ht="37.5" customHeight="1" x14ac:dyDescent="0.25">
      <c r="GI6528" s="237">
        <f t="shared" si="673"/>
        <v>0</v>
      </c>
      <c r="GJ6528" s="140" t="e">
        <f t="shared" ca="1" si="674"/>
        <v>#N/A</v>
      </c>
      <c r="GK6528" s="238" t="str">
        <f t="shared" ca="1" si="675"/>
        <v/>
      </c>
    </row>
    <row r="6529" spans="191:193" ht="37.5" customHeight="1" x14ac:dyDescent="0.25">
      <c r="GI6529" s="237">
        <f t="shared" si="673"/>
        <v>0</v>
      </c>
      <c r="GJ6529" s="140" t="e">
        <f t="shared" ca="1" si="674"/>
        <v>#N/A</v>
      </c>
      <c r="GK6529" s="238" t="str">
        <f t="shared" ca="1" si="675"/>
        <v/>
      </c>
    </row>
    <row r="6530" spans="191:193" ht="37.5" customHeight="1" x14ac:dyDescent="0.25">
      <c r="GI6530" s="237">
        <f t="shared" ref="GI6530:GI6593" si="676">INDEX(Matrix_Ausschluss,1+(ROW(A6529)-1)/COLUMNS(CS:GG),MOD(ROW(A6529)-1,COLUMNS(CS:GG))+1)</f>
        <v>0</v>
      </c>
      <c r="GJ6530" s="140" t="e">
        <f t="shared" ca="1" si="674"/>
        <v>#N/A</v>
      </c>
      <c r="GK6530" s="238" t="str">
        <f t="shared" ca="1" si="675"/>
        <v/>
      </c>
    </row>
    <row r="6531" spans="191:193" ht="37.5" customHeight="1" x14ac:dyDescent="0.25">
      <c r="GI6531" s="237">
        <f t="shared" si="676"/>
        <v>0</v>
      </c>
      <c r="GJ6531" s="140" t="e">
        <f t="shared" ref="GJ6531:GJ6594" ca="1" si="677">MATCH("*",OFFSET($GI$1,GJ6530,0,8650),0)+GJ6530</f>
        <v>#N/A</v>
      </c>
      <c r="GK6531" s="238" t="str">
        <f t="shared" ref="GK6531:GK6594" ca="1" si="678">IF(ISERROR($GJ6531),"",INDEX($GI$2:$GI$8650,$GJ6531-1,1))</f>
        <v/>
      </c>
    </row>
    <row r="6532" spans="191:193" ht="37.5" customHeight="1" x14ac:dyDescent="0.25">
      <c r="GI6532" s="237">
        <f t="shared" si="676"/>
        <v>0</v>
      </c>
      <c r="GJ6532" s="140" t="e">
        <f t="shared" ca="1" si="677"/>
        <v>#N/A</v>
      </c>
      <c r="GK6532" s="238" t="str">
        <f t="shared" ca="1" si="678"/>
        <v/>
      </c>
    </row>
    <row r="6533" spans="191:193" ht="37.5" customHeight="1" x14ac:dyDescent="0.25">
      <c r="GI6533" s="237">
        <f t="shared" si="676"/>
        <v>0</v>
      </c>
      <c r="GJ6533" s="140" t="e">
        <f t="shared" ca="1" si="677"/>
        <v>#N/A</v>
      </c>
      <c r="GK6533" s="238" t="str">
        <f t="shared" ca="1" si="678"/>
        <v/>
      </c>
    </row>
    <row r="6534" spans="191:193" ht="37.5" customHeight="1" x14ac:dyDescent="0.25">
      <c r="GI6534" s="237">
        <f t="shared" si="676"/>
        <v>0</v>
      </c>
      <c r="GJ6534" s="140" t="e">
        <f t="shared" ca="1" si="677"/>
        <v>#N/A</v>
      </c>
      <c r="GK6534" s="238" t="str">
        <f t="shared" ca="1" si="678"/>
        <v/>
      </c>
    </row>
    <row r="6535" spans="191:193" ht="37.5" customHeight="1" x14ac:dyDescent="0.25">
      <c r="GI6535" s="237">
        <f t="shared" si="676"/>
        <v>0</v>
      </c>
      <c r="GJ6535" s="140" t="e">
        <f t="shared" ca="1" si="677"/>
        <v>#N/A</v>
      </c>
      <c r="GK6535" s="238" t="str">
        <f t="shared" ca="1" si="678"/>
        <v/>
      </c>
    </row>
    <row r="6536" spans="191:193" ht="37.5" customHeight="1" x14ac:dyDescent="0.25">
      <c r="GI6536" s="237">
        <f t="shared" si="676"/>
        <v>0</v>
      </c>
      <c r="GJ6536" s="140" t="e">
        <f t="shared" ca="1" si="677"/>
        <v>#N/A</v>
      </c>
      <c r="GK6536" s="238" t="str">
        <f t="shared" ca="1" si="678"/>
        <v/>
      </c>
    </row>
    <row r="6537" spans="191:193" ht="37.5" customHeight="1" x14ac:dyDescent="0.25">
      <c r="GI6537" s="237">
        <f t="shared" si="676"/>
        <v>0</v>
      </c>
      <c r="GJ6537" s="140" t="e">
        <f t="shared" ca="1" si="677"/>
        <v>#N/A</v>
      </c>
      <c r="GK6537" s="238" t="str">
        <f t="shared" ca="1" si="678"/>
        <v/>
      </c>
    </row>
    <row r="6538" spans="191:193" ht="37.5" customHeight="1" x14ac:dyDescent="0.25">
      <c r="GI6538" s="237">
        <f t="shared" si="676"/>
        <v>0</v>
      </c>
      <c r="GJ6538" s="140" t="e">
        <f t="shared" ca="1" si="677"/>
        <v>#N/A</v>
      </c>
      <c r="GK6538" s="238" t="str">
        <f t="shared" ca="1" si="678"/>
        <v/>
      </c>
    </row>
    <row r="6539" spans="191:193" ht="37.5" customHeight="1" x14ac:dyDescent="0.25">
      <c r="GI6539" s="237">
        <f t="shared" si="676"/>
        <v>0</v>
      </c>
      <c r="GJ6539" s="140" t="e">
        <f t="shared" ca="1" si="677"/>
        <v>#N/A</v>
      </c>
      <c r="GK6539" s="238" t="str">
        <f t="shared" ca="1" si="678"/>
        <v/>
      </c>
    </row>
    <row r="6540" spans="191:193" ht="37.5" customHeight="1" x14ac:dyDescent="0.25">
      <c r="GI6540" s="237">
        <f t="shared" si="676"/>
        <v>0</v>
      </c>
      <c r="GJ6540" s="140" t="e">
        <f t="shared" ca="1" si="677"/>
        <v>#N/A</v>
      </c>
      <c r="GK6540" s="238" t="str">
        <f t="shared" ca="1" si="678"/>
        <v/>
      </c>
    </row>
    <row r="6541" spans="191:193" ht="37.5" customHeight="1" x14ac:dyDescent="0.25">
      <c r="GI6541" s="237">
        <f t="shared" si="676"/>
        <v>0</v>
      </c>
      <c r="GJ6541" s="140" t="e">
        <f t="shared" ca="1" si="677"/>
        <v>#N/A</v>
      </c>
      <c r="GK6541" s="238" t="str">
        <f t="shared" ca="1" si="678"/>
        <v/>
      </c>
    </row>
    <row r="6542" spans="191:193" ht="37.5" customHeight="1" x14ac:dyDescent="0.25">
      <c r="GI6542" s="237">
        <f t="shared" si="676"/>
        <v>0</v>
      </c>
      <c r="GJ6542" s="140" t="e">
        <f t="shared" ca="1" si="677"/>
        <v>#N/A</v>
      </c>
      <c r="GK6542" s="238" t="str">
        <f t="shared" ca="1" si="678"/>
        <v/>
      </c>
    </row>
    <row r="6543" spans="191:193" ht="37.5" customHeight="1" x14ac:dyDescent="0.25">
      <c r="GI6543" s="237">
        <f t="shared" si="676"/>
        <v>0</v>
      </c>
      <c r="GJ6543" s="140" t="e">
        <f t="shared" ca="1" si="677"/>
        <v>#N/A</v>
      </c>
      <c r="GK6543" s="238" t="str">
        <f t="shared" ca="1" si="678"/>
        <v/>
      </c>
    </row>
    <row r="6544" spans="191:193" ht="37.5" customHeight="1" x14ac:dyDescent="0.25">
      <c r="GI6544" s="237">
        <f t="shared" si="676"/>
        <v>0</v>
      </c>
      <c r="GJ6544" s="140" t="e">
        <f t="shared" ca="1" si="677"/>
        <v>#N/A</v>
      </c>
      <c r="GK6544" s="238" t="str">
        <f t="shared" ca="1" si="678"/>
        <v/>
      </c>
    </row>
    <row r="6545" spans="191:193" ht="37.5" customHeight="1" x14ac:dyDescent="0.25">
      <c r="GI6545" s="237">
        <f t="shared" si="676"/>
        <v>0</v>
      </c>
      <c r="GJ6545" s="140" t="e">
        <f t="shared" ca="1" si="677"/>
        <v>#N/A</v>
      </c>
      <c r="GK6545" s="238" t="str">
        <f t="shared" ca="1" si="678"/>
        <v/>
      </c>
    </row>
    <row r="6546" spans="191:193" ht="37.5" customHeight="1" x14ac:dyDescent="0.25">
      <c r="GI6546" s="237">
        <f t="shared" si="676"/>
        <v>0</v>
      </c>
      <c r="GJ6546" s="140" t="e">
        <f t="shared" ca="1" si="677"/>
        <v>#N/A</v>
      </c>
      <c r="GK6546" s="238" t="str">
        <f t="shared" ca="1" si="678"/>
        <v/>
      </c>
    </row>
    <row r="6547" spans="191:193" ht="37.5" customHeight="1" x14ac:dyDescent="0.25">
      <c r="GI6547" s="237">
        <f t="shared" si="676"/>
        <v>0</v>
      </c>
      <c r="GJ6547" s="140" t="e">
        <f t="shared" ca="1" si="677"/>
        <v>#N/A</v>
      </c>
      <c r="GK6547" s="238" t="str">
        <f t="shared" ca="1" si="678"/>
        <v/>
      </c>
    </row>
    <row r="6548" spans="191:193" ht="37.5" customHeight="1" x14ac:dyDescent="0.25">
      <c r="GI6548" s="237">
        <f t="shared" si="676"/>
        <v>0</v>
      </c>
      <c r="GJ6548" s="140" t="e">
        <f t="shared" ca="1" si="677"/>
        <v>#N/A</v>
      </c>
      <c r="GK6548" s="238" t="str">
        <f t="shared" ca="1" si="678"/>
        <v/>
      </c>
    </row>
    <row r="6549" spans="191:193" ht="37.5" customHeight="1" x14ac:dyDescent="0.25">
      <c r="GI6549" s="237">
        <f t="shared" si="676"/>
        <v>0</v>
      </c>
      <c r="GJ6549" s="140" t="e">
        <f t="shared" ca="1" si="677"/>
        <v>#N/A</v>
      </c>
      <c r="GK6549" s="238" t="str">
        <f t="shared" ca="1" si="678"/>
        <v/>
      </c>
    </row>
    <row r="6550" spans="191:193" ht="37.5" customHeight="1" x14ac:dyDescent="0.25">
      <c r="GI6550" s="237">
        <f t="shared" si="676"/>
        <v>0</v>
      </c>
      <c r="GJ6550" s="140" t="e">
        <f t="shared" ca="1" si="677"/>
        <v>#N/A</v>
      </c>
      <c r="GK6550" s="238" t="str">
        <f t="shared" ca="1" si="678"/>
        <v/>
      </c>
    </row>
    <row r="6551" spans="191:193" ht="37.5" customHeight="1" x14ac:dyDescent="0.25">
      <c r="GI6551" s="237">
        <f t="shared" si="676"/>
        <v>0</v>
      </c>
      <c r="GJ6551" s="140" t="e">
        <f t="shared" ca="1" si="677"/>
        <v>#N/A</v>
      </c>
      <c r="GK6551" s="238" t="str">
        <f t="shared" ca="1" si="678"/>
        <v/>
      </c>
    </row>
    <row r="6552" spans="191:193" ht="37.5" customHeight="1" x14ac:dyDescent="0.25">
      <c r="GI6552" s="237">
        <f t="shared" si="676"/>
        <v>0</v>
      </c>
      <c r="GJ6552" s="140" t="e">
        <f t="shared" ca="1" si="677"/>
        <v>#N/A</v>
      </c>
      <c r="GK6552" s="238" t="str">
        <f t="shared" ca="1" si="678"/>
        <v/>
      </c>
    </row>
    <row r="6553" spans="191:193" ht="37.5" customHeight="1" x14ac:dyDescent="0.25">
      <c r="GI6553" s="237">
        <f t="shared" si="676"/>
        <v>0</v>
      </c>
      <c r="GJ6553" s="140" t="e">
        <f t="shared" ca="1" si="677"/>
        <v>#N/A</v>
      </c>
      <c r="GK6553" s="238" t="str">
        <f t="shared" ca="1" si="678"/>
        <v/>
      </c>
    </row>
    <row r="6554" spans="191:193" ht="37.5" customHeight="1" x14ac:dyDescent="0.25">
      <c r="GI6554" s="237">
        <f t="shared" si="676"/>
        <v>0</v>
      </c>
      <c r="GJ6554" s="140" t="e">
        <f t="shared" ca="1" si="677"/>
        <v>#N/A</v>
      </c>
      <c r="GK6554" s="238" t="str">
        <f t="shared" ca="1" si="678"/>
        <v/>
      </c>
    </row>
    <row r="6555" spans="191:193" ht="37.5" customHeight="1" x14ac:dyDescent="0.25">
      <c r="GI6555" s="237">
        <f t="shared" si="676"/>
        <v>0</v>
      </c>
      <c r="GJ6555" s="140" t="e">
        <f t="shared" ca="1" si="677"/>
        <v>#N/A</v>
      </c>
      <c r="GK6555" s="238" t="str">
        <f t="shared" ca="1" si="678"/>
        <v/>
      </c>
    </row>
    <row r="6556" spans="191:193" ht="37.5" customHeight="1" x14ac:dyDescent="0.25">
      <c r="GI6556" s="237">
        <f t="shared" si="676"/>
        <v>0</v>
      </c>
      <c r="GJ6556" s="140" t="e">
        <f t="shared" ca="1" si="677"/>
        <v>#N/A</v>
      </c>
      <c r="GK6556" s="238" t="str">
        <f t="shared" ca="1" si="678"/>
        <v/>
      </c>
    </row>
    <row r="6557" spans="191:193" ht="37.5" customHeight="1" x14ac:dyDescent="0.25">
      <c r="GI6557" s="237">
        <f t="shared" si="676"/>
        <v>0</v>
      </c>
      <c r="GJ6557" s="140" t="e">
        <f t="shared" ca="1" si="677"/>
        <v>#N/A</v>
      </c>
      <c r="GK6557" s="238" t="str">
        <f t="shared" ca="1" si="678"/>
        <v/>
      </c>
    </row>
    <row r="6558" spans="191:193" ht="37.5" customHeight="1" x14ac:dyDescent="0.25">
      <c r="GI6558" s="237">
        <f t="shared" si="676"/>
        <v>0</v>
      </c>
      <c r="GJ6558" s="140" t="e">
        <f t="shared" ca="1" si="677"/>
        <v>#N/A</v>
      </c>
      <c r="GK6558" s="238" t="str">
        <f t="shared" ca="1" si="678"/>
        <v/>
      </c>
    </row>
    <row r="6559" spans="191:193" ht="37.5" customHeight="1" x14ac:dyDescent="0.25">
      <c r="GI6559" s="237">
        <f t="shared" si="676"/>
        <v>0</v>
      </c>
      <c r="GJ6559" s="140" t="e">
        <f t="shared" ca="1" si="677"/>
        <v>#N/A</v>
      </c>
      <c r="GK6559" s="238" t="str">
        <f t="shared" ca="1" si="678"/>
        <v/>
      </c>
    </row>
    <row r="6560" spans="191:193" ht="37.5" customHeight="1" x14ac:dyDescent="0.25">
      <c r="GI6560" s="237">
        <f t="shared" si="676"/>
        <v>0</v>
      </c>
      <c r="GJ6560" s="140" t="e">
        <f t="shared" ca="1" si="677"/>
        <v>#N/A</v>
      </c>
      <c r="GK6560" s="238" t="str">
        <f t="shared" ca="1" si="678"/>
        <v/>
      </c>
    </row>
    <row r="6561" spans="191:193" ht="37.5" customHeight="1" x14ac:dyDescent="0.25">
      <c r="GI6561" s="237">
        <f t="shared" si="676"/>
        <v>0</v>
      </c>
      <c r="GJ6561" s="140" t="e">
        <f t="shared" ca="1" si="677"/>
        <v>#N/A</v>
      </c>
      <c r="GK6561" s="238" t="str">
        <f t="shared" ca="1" si="678"/>
        <v/>
      </c>
    </row>
    <row r="6562" spans="191:193" ht="37.5" customHeight="1" x14ac:dyDescent="0.25">
      <c r="GI6562" s="237">
        <f t="shared" si="676"/>
        <v>0</v>
      </c>
      <c r="GJ6562" s="140" t="e">
        <f t="shared" ca="1" si="677"/>
        <v>#N/A</v>
      </c>
      <c r="GK6562" s="238" t="str">
        <f t="shared" ca="1" si="678"/>
        <v/>
      </c>
    </row>
    <row r="6563" spans="191:193" ht="37.5" customHeight="1" x14ac:dyDescent="0.25">
      <c r="GI6563" s="237">
        <f t="shared" si="676"/>
        <v>0</v>
      </c>
      <c r="GJ6563" s="140" t="e">
        <f t="shared" ca="1" si="677"/>
        <v>#N/A</v>
      </c>
      <c r="GK6563" s="238" t="str">
        <f t="shared" ca="1" si="678"/>
        <v/>
      </c>
    </row>
    <row r="6564" spans="191:193" ht="37.5" customHeight="1" x14ac:dyDescent="0.25">
      <c r="GI6564" s="237">
        <f t="shared" si="676"/>
        <v>0</v>
      </c>
      <c r="GJ6564" s="140" t="e">
        <f t="shared" ca="1" si="677"/>
        <v>#N/A</v>
      </c>
      <c r="GK6564" s="238" t="str">
        <f t="shared" ca="1" si="678"/>
        <v/>
      </c>
    </row>
    <row r="6565" spans="191:193" ht="37.5" customHeight="1" x14ac:dyDescent="0.25">
      <c r="GI6565" s="237">
        <f t="shared" si="676"/>
        <v>0</v>
      </c>
      <c r="GJ6565" s="140" t="e">
        <f t="shared" ca="1" si="677"/>
        <v>#N/A</v>
      </c>
      <c r="GK6565" s="238" t="str">
        <f t="shared" ca="1" si="678"/>
        <v/>
      </c>
    </row>
    <row r="6566" spans="191:193" ht="37.5" customHeight="1" x14ac:dyDescent="0.25">
      <c r="GI6566" s="237">
        <f t="shared" si="676"/>
        <v>0</v>
      </c>
      <c r="GJ6566" s="140" t="e">
        <f t="shared" ca="1" si="677"/>
        <v>#N/A</v>
      </c>
      <c r="GK6566" s="238" t="str">
        <f t="shared" ca="1" si="678"/>
        <v/>
      </c>
    </row>
    <row r="6567" spans="191:193" ht="37.5" customHeight="1" x14ac:dyDescent="0.25">
      <c r="GI6567" s="237">
        <f t="shared" si="676"/>
        <v>0</v>
      </c>
      <c r="GJ6567" s="140" t="e">
        <f t="shared" ca="1" si="677"/>
        <v>#N/A</v>
      </c>
      <c r="GK6567" s="238" t="str">
        <f t="shared" ca="1" si="678"/>
        <v/>
      </c>
    </row>
    <row r="6568" spans="191:193" ht="37.5" customHeight="1" x14ac:dyDescent="0.25">
      <c r="GI6568" s="237">
        <f t="shared" si="676"/>
        <v>0</v>
      </c>
      <c r="GJ6568" s="140" t="e">
        <f t="shared" ca="1" si="677"/>
        <v>#N/A</v>
      </c>
      <c r="GK6568" s="238" t="str">
        <f t="shared" ca="1" si="678"/>
        <v/>
      </c>
    </row>
    <row r="6569" spans="191:193" ht="37.5" customHeight="1" x14ac:dyDescent="0.25">
      <c r="GI6569" s="237">
        <f t="shared" si="676"/>
        <v>0</v>
      </c>
      <c r="GJ6569" s="140" t="e">
        <f t="shared" ca="1" si="677"/>
        <v>#N/A</v>
      </c>
      <c r="GK6569" s="238" t="str">
        <f t="shared" ca="1" si="678"/>
        <v/>
      </c>
    </row>
    <row r="6570" spans="191:193" ht="37.5" customHeight="1" x14ac:dyDescent="0.25">
      <c r="GI6570" s="237">
        <f t="shared" si="676"/>
        <v>0</v>
      </c>
      <c r="GJ6570" s="140" t="e">
        <f t="shared" ca="1" si="677"/>
        <v>#N/A</v>
      </c>
      <c r="GK6570" s="238" t="str">
        <f t="shared" ca="1" si="678"/>
        <v/>
      </c>
    </row>
    <row r="6571" spans="191:193" ht="37.5" customHeight="1" x14ac:dyDescent="0.25">
      <c r="GI6571" s="237">
        <f t="shared" si="676"/>
        <v>0</v>
      </c>
      <c r="GJ6571" s="140" t="e">
        <f t="shared" ca="1" si="677"/>
        <v>#N/A</v>
      </c>
      <c r="GK6571" s="238" t="str">
        <f t="shared" ca="1" si="678"/>
        <v/>
      </c>
    </row>
    <row r="6572" spans="191:193" ht="37.5" customHeight="1" x14ac:dyDescent="0.25">
      <c r="GI6572" s="237">
        <f t="shared" si="676"/>
        <v>0</v>
      </c>
      <c r="GJ6572" s="140" t="e">
        <f t="shared" ca="1" si="677"/>
        <v>#N/A</v>
      </c>
      <c r="GK6572" s="238" t="str">
        <f t="shared" ca="1" si="678"/>
        <v/>
      </c>
    </row>
    <row r="6573" spans="191:193" ht="37.5" customHeight="1" x14ac:dyDescent="0.25">
      <c r="GI6573" s="237">
        <f t="shared" si="676"/>
        <v>0</v>
      </c>
      <c r="GJ6573" s="140" t="e">
        <f t="shared" ca="1" si="677"/>
        <v>#N/A</v>
      </c>
      <c r="GK6573" s="238" t="str">
        <f t="shared" ca="1" si="678"/>
        <v/>
      </c>
    </row>
    <row r="6574" spans="191:193" ht="37.5" customHeight="1" x14ac:dyDescent="0.25">
      <c r="GI6574" s="237">
        <f t="shared" si="676"/>
        <v>0</v>
      </c>
      <c r="GJ6574" s="140" t="e">
        <f t="shared" ca="1" si="677"/>
        <v>#N/A</v>
      </c>
      <c r="GK6574" s="238" t="str">
        <f t="shared" ca="1" si="678"/>
        <v/>
      </c>
    </row>
    <row r="6575" spans="191:193" ht="37.5" customHeight="1" x14ac:dyDescent="0.25">
      <c r="GI6575" s="237">
        <f t="shared" si="676"/>
        <v>0</v>
      </c>
      <c r="GJ6575" s="140" t="e">
        <f t="shared" ca="1" si="677"/>
        <v>#N/A</v>
      </c>
      <c r="GK6575" s="238" t="str">
        <f t="shared" ca="1" si="678"/>
        <v/>
      </c>
    </row>
    <row r="6576" spans="191:193" ht="37.5" customHeight="1" x14ac:dyDescent="0.25">
      <c r="GI6576" s="237">
        <f t="shared" si="676"/>
        <v>0</v>
      </c>
      <c r="GJ6576" s="140" t="e">
        <f t="shared" ca="1" si="677"/>
        <v>#N/A</v>
      </c>
      <c r="GK6576" s="238" t="str">
        <f t="shared" ca="1" si="678"/>
        <v/>
      </c>
    </row>
    <row r="6577" spans="191:193" ht="37.5" customHeight="1" x14ac:dyDescent="0.25">
      <c r="GI6577" s="237">
        <f t="shared" si="676"/>
        <v>0</v>
      </c>
      <c r="GJ6577" s="140" t="e">
        <f t="shared" ca="1" si="677"/>
        <v>#N/A</v>
      </c>
      <c r="GK6577" s="238" t="str">
        <f t="shared" ca="1" si="678"/>
        <v/>
      </c>
    </row>
    <row r="6578" spans="191:193" ht="37.5" customHeight="1" x14ac:dyDescent="0.25">
      <c r="GI6578" s="237">
        <f t="shared" si="676"/>
        <v>0</v>
      </c>
      <c r="GJ6578" s="140" t="e">
        <f t="shared" ca="1" si="677"/>
        <v>#N/A</v>
      </c>
      <c r="GK6578" s="238" t="str">
        <f t="shared" ca="1" si="678"/>
        <v/>
      </c>
    </row>
    <row r="6579" spans="191:193" ht="37.5" customHeight="1" x14ac:dyDescent="0.25">
      <c r="GI6579" s="237">
        <f t="shared" si="676"/>
        <v>0</v>
      </c>
      <c r="GJ6579" s="140" t="e">
        <f t="shared" ca="1" si="677"/>
        <v>#N/A</v>
      </c>
      <c r="GK6579" s="238" t="str">
        <f t="shared" ca="1" si="678"/>
        <v/>
      </c>
    </row>
    <row r="6580" spans="191:193" ht="37.5" customHeight="1" x14ac:dyDescent="0.25">
      <c r="GI6580" s="237">
        <f t="shared" si="676"/>
        <v>0</v>
      </c>
      <c r="GJ6580" s="140" t="e">
        <f t="shared" ca="1" si="677"/>
        <v>#N/A</v>
      </c>
      <c r="GK6580" s="238" t="str">
        <f t="shared" ca="1" si="678"/>
        <v/>
      </c>
    </row>
    <row r="6581" spans="191:193" ht="37.5" customHeight="1" x14ac:dyDescent="0.25">
      <c r="GI6581" s="237">
        <f t="shared" si="676"/>
        <v>0</v>
      </c>
      <c r="GJ6581" s="140" t="e">
        <f t="shared" ca="1" si="677"/>
        <v>#N/A</v>
      </c>
      <c r="GK6581" s="238" t="str">
        <f t="shared" ca="1" si="678"/>
        <v/>
      </c>
    </row>
    <row r="6582" spans="191:193" ht="37.5" customHeight="1" x14ac:dyDescent="0.25">
      <c r="GI6582" s="237">
        <f t="shared" si="676"/>
        <v>0</v>
      </c>
      <c r="GJ6582" s="140" t="e">
        <f t="shared" ca="1" si="677"/>
        <v>#N/A</v>
      </c>
      <c r="GK6582" s="238" t="str">
        <f t="shared" ca="1" si="678"/>
        <v/>
      </c>
    </row>
    <row r="6583" spans="191:193" ht="37.5" customHeight="1" x14ac:dyDescent="0.25">
      <c r="GI6583" s="237">
        <f t="shared" si="676"/>
        <v>0</v>
      </c>
      <c r="GJ6583" s="140" t="e">
        <f t="shared" ca="1" si="677"/>
        <v>#N/A</v>
      </c>
      <c r="GK6583" s="238" t="str">
        <f t="shared" ca="1" si="678"/>
        <v/>
      </c>
    </row>
    <row r="6584" spans="191:193" ht="37.5" customHeight="1" x14ac:dyDescent="0.25">
      <c r="GI6584" s="237">
        <f t="shared" si="676"/>
        <v>0</v>
      </c>
      <c r="GJ6584" s="140" t="e">
        <f t="shared" ca="1" si="677"/>
        <v>#N/A</v>
      </c>
      <c r="GK6584" s="238" t="str">
        <f t="shared" ca="1" si="678"/>
        <v/>
      </c>
    </row>
    <row r="6585" spans="191:193" ht="37.5" customHeight="1" x14ac:dyDescent="0.25">
      <c r="GI6585" s="237">
        <f t="shared" si="676"/>
        <v>0</v>
      </c>
      <c r="GJ6585" s="140" t="e">
        <f t="shared" ca="1" si="677"/>
        <v>#N/A</v>
      </c>
      <c r="GK6585" s="238" t="str">
        <f t="shared" ca="1" si="678"/>
        <v/>
      </c>
    </row>
    <row r="6586" spans="191:193" ht="37.5" customHeight="1" x14ac:dyDescent="0.25">
      <c r="GI6586" s="237">
        <f t="shared" si="676"/>
        <v>0</v>
      </c>
      <c r="GJ6586" s="140" t="e">
        <f t="shared" ca="1" si="677"/>
        <v>#N/A</v>
      </c>
      <c r="GK6586" s="238" t="str">
        <f t="shared" ca="1" si="678"/>
        <v/>
      </c>
    </row>
    <row r="6587" spans="191:193" ht="37.5" customHeight="1" x14ac:dyDescent="0.25">
      <c r="GI6587" s="237">
        <f t="shared" si="676"/>
        <v>0</v>
      </c>
      <c r="GJ6587" s="140" t="e">
        <f t="shared" ca="1" si="677"/>
        <v>#N/A</v>
      </c>
      <c r="GK6587" s="238" t="str">
        <f t="shared" ca="1" si="678"/>
        <v/>
      </c>
    </row>
    <row r="6588" spans="191:193" ht="37.5" customHeight="1" x14ac:dyDescent="0.25">
      <c r="GI6588" s="237">
        <f t="shared" si="676"/>
        <v>0</v>
      </c>
      <c r="GJ6588" s="140" t="e">
        <f t="shared" ca="1" si="677"/>
        <v>#N/A</v>
      </c>
      <c r="GK6588" s="238" t="str">
        <f t="shared" ca="1" si="678"/>
        <v/>
      </c>
    </row>
    <row r="6589" spans="191:193" ht="37.5" customHeight="1" x14ac:dyDescent="0.25">
      <c r="GI6589" s="237">
        <f t="shared" si="676"/>
        <v>0</v>
      </c>
      <c r="GJ6589" s="140" t="e">
        <f t="shared" ca="1" si="677"/>
        <v>#N/A</v>
      </c>
      <c r="GK6589" s="238" t="str">
        <f t="shared" ca="1" si="678"/>
        <v/>
      </c>
    </row>
    <row r="6590" spans="191:193" ht="37.5" customHeight="1" x14ac:dyDescent="0.25">
      <c r="GI6590" s="237">
        <f t="shared" si="676"/>
        <v>0</v>
      </c>
      <c r="GJ6590" s="140" t="e">
        <f t="shared" ca="1" si="677"/>
        <v>#N/A</v>
      </c>
      <c r="GK6590" s="238" t="str">
        <f t="shared" ca="1" si="678"/>
        <v/>
      </c>
    </row>
    <row r="6591" spans="191:193" ht="37.5" customHeight="1" x14ac:dyDescent="0.25">
      <c r="GI6591" s="237">
        <f t="shared" si="676"/>
        <v>0</v>
      </c>
      <c r="GJ6591" s="140" t="e">
        <f t="shared" ca="1" si="677"/>
        <v>#N/A</v>
      </c>
      <c r="GK6591" s="238" t="str">
        <f t="shared" ca="1" si="678"/>
        <v/>
      </c>
    </row>
    <row r="6592" spans="191:193" ht="37.5" customHeight="1" x14ac:dyDescent="0.25">
      <c r="GI6592" s="237">
        <f t="shared" si="676"/>
        <v>0</v>
      </c>
      <c r="GJ6592" s="140" t="e">
        <f t="shared" ca="1" si="677"/>
        <v>#N/A</v>
      </c>
      <c r="GK6592" s="238" t="str">
        <f t="shared" ca="1" si="678"/>
        <v/>
      </c>
    </row>
    <row r="6593" spans="191:193" ht="37.5" customHeight="1" x14ac:dyDescent="0.25">
      <c r="GI6593" s="237">
        <f t="shared" si="676"/>
        <v>0</v>
      </c>
      <c r="GJ6593" s="140" t="e">
        <f t="shared" ca="1" si="677"/>
        <v>#N/A</v>
      </c>
      <c r="GK6593" s="238" t="str">
        <f t="shared" ca="1" si="678"/>
        <v/>
      </c>
    </row>
    <row r="6594" spans="191:193" ht="37.5" customHeight="1" x14ac:dyDescent="0.25">
      <c r="GI6594" s="237">
        <f t="shared" ref="GI6594:GI6657" si="679">INDEX(Matrix_Ausschluss,1+(ROW(A6593)-1)/COLUMNS(CS:GG),MOD(ROW(A6593)-1,COLUMNS(CS:GG))+1)</f>
        <v>0</v>
      </c>
      <c r="GJ6594" s="140" t="e">
        <f t="shared" ca="1" si="677"/>
        <v>#N/A</v>
      </c>
      <c r="GK6594" s="238" t="str">
        <f t="shared" ca="1" si="678"/>
        <v/>
      </c>
    </row>
    <row r="6595" spans="191:193" ht="37.5" customHeight="1" x14ac:dyDescent="0.25">
      <c r="GI6595" s="237">
        <f t="shared" si="679"/>
        <v>0</v>
      </c>
      <c r="GJ6595" s="140" t="e">
        <f t="shared" ref="GJ6595:GJ6658" ca="1" si="680">MATCH("*",OFFSET($GI$1,GJ6594,0,8650),0)+GJ6594</f>
        <v>#N/A</v>
      </c>
      <c r="GK6595" s="238" t="str">
        <f t="shared" ref="GK6595:GK6658" ca="1" si="681">IF(ISERROR($GJ6595),"",INDEX($GI$2:$GI$8650,$GJ6595-1,1))</f>
        <v/>
      </c>
    </row>
    <row r="6596" spans="191:193" ht="37.5" customHeight="1" x14ac:dyDescent="0.25">
      <c r="GI6596" s="237">
        <f t="shared" si="679"/>
        <v>0</v>
      </c>
      <c r="GJ6596" s="140" t="e">
        <f t="shared" ca="1" si="680"/>
        <v>#N/A</v>
      </c>
      <c r="GK6596" s="238" t="str">
        <f t="shared" ca="1" si="681"/>
        <v/>
      </c>
    </row>
    <row r="6597" spans="191:193" ht="37.5" customHeight="1" x14ac:dyDescent="0.25">
      <c r="GI6597" s="237">
        <f t="shared" si="679"/>
        <v>0</v>
      </c>
      <c r="GJ6597" s="140" t="e">
        <f t="shared" ca="1" si="680"/>
        <v>#N/A</v>
      </c>
      <c r="GK6597" s="238" t="str">
        <f t="shared" ca="1" si="681"/>
        <v/>
      </c>
    </row>
    <row r="6598" spans="191:193" ht="37.5" customHeight="1" x14ac:dyDescent="0.25">
      <c r="GI6598" s="237">
        <f t="shared" si="679"/>
        <v>0</v>
      </c>
      <c r="GJ6598" s="140" t="e">
        <f t="shared" ca="1" si="680"/>
        <v>#N/A</v>
      </c>
      <c r="GK6598" s="238" t="str">
        <f t="shared" ca="1" si="681"/>
        <v/>
      </c>
    </row>
    <row r="6599" spans="191:193" ht="37.5" customHeight="1" x14ac:dyDescent="0.25">
      <c r="GI6599" s="237">
        <f t="shared" si="679"/>
        <v>0</v>
      </c>
      <c r="GJ6599" s="140" t="e">
        <f t="shared" ca="1" si="680"/>
        <v>#N/A</v>
      </c>
      <c r="GK6599" s="238" t="str">
        <f t="shared" ca="1" si="681"/>
        <v/>
      </c>
    </row>
    <row r="6600" spans="191:193" ht="37.5" customHeight="1" x14ac:dyDescent="0.25">
      <c r="GI6600" s="237">
        <f t="shared" si="679"/>
        <v>0</v>
      </c>
      <c r="GJ6600" s="140" t="e">
        <f t="shared" ca="1" si="680"/>
        <v>#N/A</v>
      </c>
      <c r="GK6600" s="238" t="str">
        <f t="shared" ca="1" si="681"/>
        <v/>
      </c>
    </row>
    <row r="6601" spans="191:193" ht="37.5" customHeight="1" x14ac:dyDescent="0.25">
      <c r="GI6601" s="237">
        <f t="shared" si="679"/>
        <v>0</v>
      </c>
      <c r="GJ6601" s="140" t="e">
        <f t="shared" ca="1" si="680"/>
        <v>#N/A</v>
      </c>
      <c r="GK6601" s="238" t="str">
        <f t="shared" ca="1" si="681"/>
        <v/>
      </c>
    </row>
    <row r="6602" spans="191:193" ht="37.5" customHeight="1" x14ac:dyDescent="0.25">
      <c r="GI6602" s="237">
        <f t="shared" si="679"/>
        <v>0</v>
      </c>
      <c r="GJ6602" s="140" t="e">
        <f t="shared" ca="1" si="680"/>
        <v>#N/A</v>
      </c>
      <c r="GK6602" s="238" t="str">
        <f t="shared" ca="1" si="681"/>
        <v/>
      </c>
    </row>
    <row r="6603" spans="191:193" ht="37.5" customHeight="1" x14ac:dyDescent="0.25">
      <c r="GI6603" s="237">
        <f t="shared" si="679"/>
        <v>0</v>
      </c>
      <c r="GJ6603" s="140" t="e">
        <f t="shared" ca="1" si="680"/>
        <v>#N/A</v>
      </c>
      <c r="GK6603" s="238" t="str">
        <f t="shared" ca="1" si="681"/>
        <v/>
      </c>
    </row>
    <row r="6604" spans="191:193" ht="37.5" customHeight="1" x14ac:dyDescent="0.25">
      <c r="GI6604" s="237">
        <f t="shared" si="679"/>
        <v>0</v>
      </c>
      <c r="GJ6604" s="140" t="e">
        <f t="shared" ca="1" si="680"/>
        <v>#N/A</v>
      </c>
      <c r="GK6604" s="238" t="str">
        <f t="shared" ca="1" si="681"/>
        <v/>
      </c>
    </row>
    <row r="6605" spans="191:193" ht="37.5" customHeight="1" x14ac:dyDescent="0.25">
      <c r="GI6605" s="237">
        <f t="shared" si="679"/>
        <v>0</v>
      </c>
      <c r="GJ6605" s="140" t="e">
        <f t="shared" ca="1" si="680"/>
        <v>#N/A</v>
      </c>
      <c r="GK6605" s="238" t="str">
        <f t="shared" ca="1" si="681"/>
        <v/>
      </c>
    </row>
    <row r="6606" spans="191:193" ht="37.5" customHeight="1" x14ac:dyDescent="0.25">
      <c r="GI6606" s="237">
        <f t="shared" si="679"/>
        <v>0</v>
      </c>
      <c r="GJ6606" s="140" t="e">
        <f t="shared" ca="1" si="680"/>
        <v>#N/A</v>
      </c>
      <c r="GK6606" s="238" t="str">
        <f t="shared" ca="1" si="681"/>
        <v/>
      </c>
    </row>
    <row r="6607" spans="191:193" ht="37.5" customHeight="1" x14ac:dyDescent="0.25">
      <c r="GI6607" s="237">
        <f t="shared" si="679"/>
        <v>0</v>
      </c>
      <c r="GJ6607" s="140" t="e">
        <f t="shared" ca="1" si="680"/>
        <v>#N/A</v>
      </c>
      <c r="GK6607" s="238" t="str">
        <f t="shared" ca="1" si="681"/>
        <v/>
      </c>
    </row>
    <row r="6608" spans="191:193" ht="37.5" customHeight="1" x14ac:dyDescent="0.25">
      <c r="GI6608" s="237">
        <f t="shared" si="679"/>
        <v>0</v>
      </c>
      <c r="GJ6608" s="140" t="e">
        <f t="shared" ca="1" si="680"/>
        <v>#N/A</v>
      </c>
      <c r="GK6608" s="238" t="str">
        <f t="shared" ca="1" si="681"/>
        <v/>
      </c>
    </row>
    <row r="6609" spans="191:193" ht="37.5" customHeight="1" x14ac:dyDescent="0.25">
      <c r="GI6609" s="237">
        <f t="shared" si="679"/>
        <v>0</v>
      </c>
      <c r="GJ6609" s="140" t="e">
        <f t="shared" ca="1" si="680"/>
        <v>#N/A</v>
      </c>
      <c r="GK6609" s="238" t="str">
        <f t="shared" ca="1" si="681"/>
        <v/>
      </c>
    </row>
    <row r="6610" spans="191:193" ht="37.5" customHeight="1" x14ac:dyDescent="0.25">
      <c r="GI6610" s="237">
        <f t="shared" si="679"/>
        <v>0</v>
      </c>
      <c r="GJ6610" s="140" t="e">
        <f t="shared" ca="1" si="680"/>
        <v>#N/A</v>
      </c>
      <c r="GK6610" s="238" t="str">
        <f t="shared" ca="1" si="681"/>
        <v/>
      </c>
    </row>
    <row r="6611" spans="191:193" ht="37.5" customHeight="1" x14ac:dyDescent="0.25">
      <c r="GI6611" s="237">
        <f t="shared" si="679"/>
        <v>0</v>
      </c>
      <c r="GJ6611" s="140" t="e">
        <f t="shared" ca="1" si="680"/>
        <v>#N/A</v>
      </c>
      <c r="GK6611" s="238" t="str">
        <f t="shared" ca="1" si="681"/>
        <v/>
      </c>
    </row>
    <row r="6612" spans="191:193" ht="37.5" customHeight="1" x14ac:dyDescent="0.25">
      <c r="GI6612" s="237">
        <f t="shared" si="679"/>
        <v>0</v>
      </c>
      <c r="GJ6612" s="140" t="e">
        <f t="shared" ca="1" si="680"/>
        <v>#N/A</v>
      </c>
      <c r="GK6612" s="238" t="str">
        <f t="shared" ca="1" si="681"/>
        <v/>
      </c>
    </row>
    <row r="6613" spans="191:193" ht="37.5" customHeight="1" x14ac:dyDescent="0.25">
      <c r="GI6613" s="237">
        <f t="shared" si="679"/>
        <v>0</v>
      </c>
      <c r="GJ6613" s="140" t="e">
        <f t="shared" ca="1" si="680"/>
        <v>#N/A</v>
      </c>
      <c r="GK6613" s="238" t="str">
        <f t="shared" ca="1" si="681"/>
        <v/>
      </c>
    </row>
    <row r="6614" spans="191:193" ht="37.5" customHeight="1" x14ac:dyDescent="0.25">
      <c r="GI6614" s="237">
        <f t="shared" si="679"/>
        <v>0</v>
      </c>
      <c r="GJ6614" s="140" t="e">
        <f t="shared" ca="1" si="680"/>
        <v>#N/A</v>
      </c>
      <c r="GK6614" s="238" t="str">
        <f t="shared" ca="1" si="681"/>
        <v/>
      </c>
    </row>
    <row r="6615" spans="191:193" ht="37.5" customHeight="1" x14ac:dyDescent="0.25">
      <c r="GI6615" s="237">
        <f t="shared" si="679"/>
        <v>0</v>
      </c>
      <c r="GJ6615" s="140" t="e">
        <f t="shared" ca="1" si="680"/>
        <v>#N/A</v>
      </c>
      <c r="GK6615" s="238" t="str">
        <f t="shared" ca="1" si="681"/>
        <v/>
      </c>
    </row>
    <row r="6616" spans="191:193" ht="37.5" customHeight="1" x14ac:dyDescent="0.25">
      <c r="GI6616" s="237">
        <f t="shared" si="679"/>
        <v>0</v>
      </c>
      <c r="GJ6616" s="140" t="e">
        <f t="shared" ca="1" si="680"/>
        <v>#N/A</v>
      </c>
      <c r="GK6616" s="238" t="str">
        <f t="shared" ca="1" si="681"/>
        <v/>
      </c>
    </row>
    <row r="6617" spans="191:193" ht="37.5" customHeight="1" x14ac:dyDescent="0.25">
      <c r="GI6617" s="237">
        <f t="shared" si="679"/>
        <v>0</v>
      </c>
      <c r="GJ6617" s="140" t="e">
        <f t="shared" ca="1" si="680"/>
        <v>#N/A</v>
      </c>
      <c r="GK6617" s="238" t="str">
        <f t="shared" ca="1" si="681"/>
        <v/>
      </c>
    </row>
    <row r="6618" spans="191:193" ht="37.5" customHeight="1" x14ac:dyDescent="0.25">
      <c r="GI6618" s="237">
        <f t="shared" si="679"/>
        <v>0</v>
      </c>
      <c r="GJ6618" s="140" t="e">
        <f t="shared" ca="1" si="680"/>
        <v>#N/A</v>
      </c>
      <c r="GK6618" s="238" t="str">
        <f t="shared" ca="1" si="681"/>
        <v/>
      </c>
    </row>
    <row r="6619" spans="191:193" ht="37.5" customHeight="1" x14ac:dyDescent="0.25">
      <c r="GI6619" s="237">
        <f t="shared" si="679"/>
        <v>0</v>
      </c>
      <c r="GJ6619" s="140" t="e">
        <f t="shared" ca="1" si="680"/>
        <v>#N/A</v>
      </c>
      <c r="GK6619" s="238" t="str">
        <f t="shared" ca="1" si="681"/>
        <v/>
      </c>
    </row>
    <row r="6620" spans="191:193" ht="37.5" customHeight="1" x14ac:dyDescent="0.25">
      <c r="GI6620" s="237">
        <f t="shared" si="679"/>
        <v>0</v>
      </c>
      <c r="GJ6620" s="140" t="e">
        <f t="shared" ca="1" si="680"/>
        <v>#N/A</v>
      </c>
      <c r="GK6620" s="238" t="str">
        <f t="shared" ca="1" si="681"/>
        <v/>
      </c>
    </row>
    <row r="6621" spans="191:193" ht="37.5" customHeight="1" x14ac:dyDescent="0.25">
      <c r="GI6621" s="237">
        <f t="shared" si="679"/>
        <v>0</v>
      </c>
      <c r="GJ6621" s="140" t="e">
        <f t="shared" ca="1" si="680"/>
        <v>#N/A</v>
      </c>
      <c r="GK6621" s="238" t="str">
        <f t="shared" ca="1" si="681"/>
        <v/>
      </c>
    </row>
    <row r="6622" spans="191:193" ht="37.5" customHeight="1" x14ac:dyDescent="0.25">
      <c r="GI6622" s="237">
        <f t="shared" si="679"/>
        <v>0</v>
      </c>
      <c r="GJ6622" s="140" t="e">
        <f t="shared" ca="1" si="680"/>
        <v>#N/A</v>
      </c>
      <c r="GK6622" s="238" t="str">
        <f t="shared" ca="1" si="681"/>
        <v/>
      </c>
    </row>
    <row r="6623" spans="191:193" ht="37.5" customHeight="1" x14ac:dyDescent="0.25">
      <c r="GI6623" s="237">
        <f t="shared" si="679"/>
        <v>0</v>
      </c>
      <c r="GJ6623" s="140" t="e">
        <f t="shared" ca="1" si="680"/>
        <v>#N/A</v>
      </c>
      <c r="GK6623" s="238" t="str">
        <f t="shared" ca="1" si="681"/>
        <v/>
      </c>
    </row>
    <row r="6624" spans="191:193" ht="37.5" customHeight="1" x14ac:dyDescent="0.25">
      <c r="GI6624" s="237">
        <f t="shared" si="679"/>
        <v>0</v>
      </c>
      <c r="GJ6624" s="140" t="e">
        <f t="shared" ca="1" si="680"/>
        <v>#N/A</v>
      </c>
      <c r="GK6624" s="238" t="str">
        <f t="shared" ca="1" si="681"/>
        <v/>
      </c>
    </row>
    <row r="6625" spans="191:193" ht="37.5" customHeight="1" x14ac:dyDescent="0.25">
      <c r="GI6625" s="237">
        <f t="shared" si="679"/>
        <v>0</v>
      </c>
      <c r="GJ6625" s="140" t="e">
        <f t="shared" ca="1" si="680"/>
        <v>#N/A</v>
      </c>
      <c r="GK6625" s="238" t="str">
        <f t="shared" ca="1" si="681"/>
        <v/>
      </c>
    </row>
    <row r="6626" spans="191:193" ht="37.5" customHeight="1" x14ac:dyDescent="0.25">
      <c r="GI6626" s="237">
        <f t="shared" si="679"/>
        <v>0</v>
      </c>
      <c r="GJ6626" s="140" t="e">
        <f t="shared" ca="1" si="680"/>
        <v>#N/A</v>
      </c>
      <c r="GK6626" s="238" t="str">
        <f t="shared" ca="1" si="681"/>
        <v/>
      </c>
    </row>
    <row r="6627" spans="191:193" ht="37.5" customHeight="1" x14ac:dyDescent="0.25">
      <c r="GI6627" s="237">
        <f t="shared" si="679"/>
        <v>0</v>
      </c>
      <c r="GJ6627" s="140" t="e">
        <f t="shared" ca="1" si="680"/>
        <v>#N/A</v>
      </c>
      <c r="GK6627" s="238" t="str">
        <f t="shared" ca="1" si="681"/>
        <v/>
      </c>
    </row>
    <row r="6628" spans="191:193" ht="37.5" customHeight="1" x14ac:dyDescent="0.25">
      <c r="GI6628" s="237">
        <f t="shared" si="679"/>
        <v>0</v>
      </c>
      <c r="GJ6628" s="140" t="e">
        <f t="shared" ca="1" si="680"/>
        <v>#N/A</v>
      </c>
      <c r="GK6628" s="238" t="str">
        <f t="shared" ca="1" si="681"/>
        <v/>
      </c>
    </row>
    <row r="6629" spans="191:193" ht="37.5" customHeight="1" x14ac:dyDescent="0.25">
      <c r="GI6629" s="237">
        <f t="shared" si="679"/>
        <v>0</v>
      </c>
      <c r="GJ6629" s="140" t="e">
        <f t="shared" ca="1" si="680"/>
        <v>#N/A</v>
      </c>
      <c r="GK6629" s="238" t="str">
        <f t="shared" ca="1" si="681"/>
        <v/>
      </c>
    </row>
    <row r="6630" spans="191:193" ht="37.5" customHeight="1" x14ac:dyDescent="0.25">
      <c r="GI6630" s="237">
        <f t="shared" si="679"/>
        <v>0</v>
      </c>
      <c r="GJ6630" s="140" t="e">
        <f t="shared" ca="1" si="680"/>
        <v>#N/A</v>
      </c>
      <c r="GK6630" s="238" t="str">
        <f t="shared" ca="1" si="681"/>
        <v/>
      </c>
    </row>
    <row r="6631" spans="191:193" ht="37.5" customHeight="1" x14ac:dyDescent="0.25">
      <c r="GI6631" s="237">
        <f t="shared" si="679"/>
        <v>0</v>
      </c>
      <c r="GJ6631" s="140" t="e">
        <f t="shared" ca="1" si="680"/>
        <v>#N/A</v>
      </c>
      <c r="GK6631" s="238" t="str">
        <f t="shared" ca="1" si="681"/>
        <v/>
      </c>
    </row>
    <row r="6632" spans="191:193" ht="37.5" customHeight="1" x14ac:dyDescent="0.25">
      <c r="GI6632" s="237">
        <f t="shared" si="679"/>
        <v>0</v>
      </c>
      <c r="GJ6632" s="140" t="e">
        <f t="shared" ca="1" si="680"/>
        <v>#N/A</v>
      </c>
      <c r="GK6632" s="238" t="str">
        <f t="shared" ca="1" si="681"/>
        <v/>
      </c>
    </row>
    <row r="6633" spans="191:193" ht="37.5" customHeight="1" x14ac:dyDescent="0.25">
      <c r="GI6633" s="237">
        <f t="shared" si="679"/>
        <v>0</v>
      </c>
      <c r="GJ6633" s="140" t="e">
        <f t="shared" ca="1" si="680"/>
        <v>#N/A</v>
      </c>
      <c r="GK6633" s="238" t="str">
        <f t="shared" ca="1" si="681"/>
        <v/>
      </c>
    </row>
    <row r="6634" spans="191:193" ht="37.5" customHeight="1" x14ac:dyDescent="0.25">
      <c r="GI6634" s="237">
        <f t="shared" si="679"/>
        <v>0</v>
      </c>
      <c r="GJ6634" s="140" t="e">
        <f t="shared" ca="1" si="680"/>
        <v>#N/A</v>
      </c>
      <c r="GK6634" s="238" t="str">
        <f t="shared" ca="1" si="681"/>
        <v/>
      </c>
    </row>
    <row r="6635" spans="191:193" ht="37.5" customHeight="1" x14ac:dyDescent="0.25">
      <c r="GI6635" s="237">
        <f t="shared" si="679"/>
        <v>0</v>
      </c>
      <c r="GJ6635" s="140" t="e">
        <f t="shared" ca="1" si="680"/>
        <v>#N/A</v>
      </c>
      <c r="GK6635" s="238" t="str">
        <f t="shared" ca="1" si="681"/>
        <v/>
      </c>
    </row>
    <row r="6636" spans="191:193" ht="37.5" customHeight="1" x14ac:dyDescent="0.25">
      <c r="GI6636" s="237">
        <f t="shared" si="679"/>
        <v>0</v>
      </c>
      <c r="GJ6636" s="140" t="e">
        <f t="shared" ca="1" si="680"/>
        <v>#N/A</v>
      </c>
      <c r="GK6636" s="238" t="str">
        <f t="shared" ca="1" si="681"/>
        <v/>
      </c>
    </row>
    <row r="6637" spans="191:193" ht="37.5" customHeight="1" x14ac:dyDescent="0.25">
      <c r="GI6637" s="237">
        <f t="shared" si="679"/>
        <v>0</v>
      </c>
      <c r="GJ6637" s="140" t="e">
        <f t="shared" ca="1" si="680"/>
        <v>#N/A</v>
      </c>
      <c r="GK6637" s="238" t="str">
        <f t="shared" ca="1" si="681"/>
        <v/>
      </c>
    </row>
    <row r="6638" spans="191:193" ht="37.5" customHeight="1" x14ac:dyDescent="0.25">
      <c r="GI6638" s="237">
        <f t="shared" si="679"/>
        <v>0</v>
      </c>
      <c r="GJ6638" s="140" t="e">
        <f t="shared" ca="1" si="680"/>
        <v>#N/A</v>
      </c>
      <c r="GK6638" s="238" t="str">
        <f t="shared" ca="1" si="681"/>
        <v/>
      </c>
    </row>
    <row r="6639" spans="191:193" ht="37.5" customHeight="1" x14ac:dyDescent="0.25">
      <c r="GI6639" s="237">
        <f t="shared" si="679"/>
        <v>0</v>
      </c>
      <c r="GJ6639" s="140" t="e">
        <f t="shared" ca="1" si="680"/>
        <v>#N/A</v>
      </c>
      <c r="GK6639" s="238" t="str">
        <f t="shared" ca="1" si="681"/>
        <v/>
      </c>
    </row>
    <row r="6640" spans="191:193" ht="37.5" customHeight="1" x14ac:dyDescent="0.25">
      <c r="GI6640" s="237">
        <f t="shared" si="679"/>
        <v>0</v>
      </c>
      <c r="GJ6640" s="140" t="e">
        <f t="shared" ca="1" si="680"/>
        <v>#N/A</v>
      </c>
      <c r="GK6640" s="238" t="str">
        <f t="shared" ca="1" si="681"/>
        <v/>
      </c>
    </row>
    <row r="6641" spans="191:193" ht="37.5" customHeight="1" x14ac:dyDescent="0.25">
      <c r="GI6641" s="237">
        <f t="shared" si="679"/>
        <v>0</v>
      </c>
      <c r="GJ6641" s="140" t="e">
        <f t="shared" ca="1" si="680"/>
        <v>#N/A</v>
      </c>
      <c r="GK6641" s="238" t="str">
        <f t="shared" ca="1" si="681"/>
        <v/>
      </c>
    </row>
    <row r="6642" spans="191:193" ht="37.5" customHeight="1" x14ac:dyDescent="0.25">
      <c r="GI6642" s="237">
        <f t="shared" si="679"/>
        <v>0</v>
      </c>
      <c r="GJ6642" s="140" t="e">
        <f t="shared" ca="1" si="680"/>
        <v>#N/A</v>
      </c>
      <c r="GK6642" s="238" t="str">
        <f t="shared" ca="1" si="681"/>
        <v/>
      </c>
    </row>
    <row r="6643" spans="191:193" ht="37.5" customHeight="1" x14ac:dyDescent="0.25">
      <c r="GI6643" s="237">
        <f t="shared" si="679"/>
        <v>0</v>
      </c>
      <c r="GJ6643" s="140" t="e">
        <f t="shared" ca="1" si="680"/>
        <v>#N/A</v>
      </c>
      <c r="GK6643" s="238" t="str">
        <f t="shared" ca="1" si="681"/>
        <v/>
      </c>
    </row>
    <row r="6644" spans="191:193" ht="37.5" customHeight="1" x14ac:dyDescent="0.25">
      <c r="GI6644" s="237">
        <f t="shared" si="679"/>
        <v>0</v>
      </c>
      <c r="GJ6644" s="140" t="e">
        <f t="shared" ca="1" si="680"/>
        <v>#N/A</v>
      </c>
      <c r="GK6644" s="238" t="str">
        <f t="shared" ca="1" si="681"/>
        <v/>
      </c>
    </row>
    <row r="6645" spans="191:193" ht="37.5" customHeight="1" x14ac:dyDescent="0.25">
      <c r="GI6645" s="237">
        <f t="shared" si="679"/>
        <v>0</v>
      </c>
      <c r="GJ6645" s="140" t="e">
        <f t="shared" ca="1" si="680"/>
        <v>#N/A</v>
      </c>
      <c r="GK6645" s="238" t="str">
        <f t="shared" ca="1" si="681"/>
        <v/>
      </c>
    </row>
    <row r="6646" spans="191:193" ht="37.5" customHeight="1" x14ac:dyDescent="0.25">
      <c r="GI6646" s="237">
        <f t="shared" si="679"/>
        <v>0</v>
      </c>
      <c r="GJ6646" s="140" t="e">
        <f t="shared" ca="1" si="680"/>
        <v>#N/A</v>
      </c>
      <c r="GK6646" s="238" t="str">
        <f t="shared" ca="1" si="681"/>
        <v/>
      </c>
    </row>
    <row r="6647" spans="191:193" ht="37.5" customHeight="1" x14ac:dyDescent="0.25">
      <c r="GI6647" s="237">
        <f t="shared" si="679"/>
        <v>0</v>
      </c>
      <c r="GJ6647" s="140" t="e">
        <f t="shared" ca="1" si="680"/>
        <v>#N/A</v>
      </c>
      <c r="GK6647" s="238" t="str">
        <f t="shared" ca="1" si="681"/>
        <v/>
      </c>
    </row>
    <row r="6648" spans="191:193" ht="37.5" customHeight="1" x14ac:dyDescent="0.25">
      <c r="GI6648" s="237">
        <f t="shared" si="679"/>
        <v>0</v>
      </c>
      <c r="GJ6648" s="140" t="e">
        <f t="shared" ca="1" si="680"/>
        <v>#N/A</v>
      </c>
      <c r="GK6648" s="238" t="str">
        <f t="shared" ca="1" si="681"/>
        <v/>
      </c>
    </row>
    <row r="6649" spans="191:193" ht="37.5" customHeight="1" x14ac:dyDescent="0.25">
      <c r="GI6649" s="237">
        <f t="shared" si="679"/>
        <v>0</v>
      </c>
      <c r="GJ6649" s="140" t="e">
        <f t="shared" ca="1" si="680"/>
        <v>#N/A</v>
      </c>
      <c r="GK6649" s="238" t="str">
        <f t="shared" ca="1" si="681"/>
        <v/>
      </c>
    </row>
    <row r="6650" spans="191:193" ht="37.5" customHeight="1" x14ac:dyDescent="0.25">
      <c r="GI6650" s="237">
        <f t="shared" si="679"/>
        <v>0</v>
      </c>
      <c r="GJ6650" s="140" t="e">
        <f t="shared" ca="1" si="680"/>
        <v>#N/A</v>
      </c>
      <c r="GK6650" s="238" t="str">
        <f t="shared" ca="1" si="681"/>
        <v/>
      </c>
    </row>
    <row r="6651" spans="191:193" ht="37.5" customHeight="1" x14ac:dyDescent="0.25">
      <c r="GI6651" s="237">
        <f t="shared" si="679"/>
        <v>0</v>
      </c>
      <c r="GJ6651" s="140" t="e">
        <f t="shared" ca="1" si="680"/>
        <v>#N/A</v>
      </c>
      <c r="GK6651" s="238" t="str">
        <f t="shared" ca="1" si="681"/>
        <v/>
      </c>
    </row>
    <row r="6652" spans="191:193" ht="37.5" customHeight="1" x14ac:dyDescent="0.25">
      <c r="GI6652" s="237">
        <f t="shared" si="679"/>
        <v>0</v>
      </c>
      <c r="GJ6652" s="140" t="e">
        <f t="shared" ca="1" si="680"/>
        <v>#N/A</v>
      </c>
      <c r="GK6652" s="238" t="str">
        <f t="shared" ca="1" si="681"/>
        <v/>
      </c>
    </row>
    <row r="6653" spans="191:193" ht="37.5" customHeight="1" x14ac:dyDescent="0.25">
      <c r="GI6653" s="237">
        <f t="shared" si="679"/>
        <v>0</v>
      </c>
      <c r="GJ6653" s="140" t="e">
        <f t="shared" ca="1" si="680"/>
        <v>#N/A</v>
      </c>
      <c r="GK6653" s="238" t="str">
        <f t="shared" ca="1" si="681"/>
        <v/>
      </c>
    </row>
    <row r="6654" spans="191:193" ht="37.5" customHeight="1" x14ac:dyDescent="0.25">
      <c r="GI6654" s="237">
        <f t="shared" si="679"/>
        <v>0</v>
      </c>
      <c r="GJ6654" s="140" t="e">
        <f t="shared" ca="1" si="680"/>
        <v>#N/A</v>
      </c>
      <c r="GK6654" s="238" t="str">
        <f t="shared" ca="1" si="681"/>
        <v/>
      </c>
    </row>
    <row r="6655" spans="191:193" ht="37.5" customHeight="1" x14ac:dyDescent="0.25">
      <c r="GI6655" s="237">
        <f t="shared" si="679"/>
        <v>0</v>
      </c>
      <c r="GJ6655" s="140" t="e">
        <f t="shared" ca="1" si="680"/>
        <v>#N/A</v>
      </c>
      <c r="GK6655" s="238" t="str">
        <f t="shared" ca="1" si="681"/>
        <v/>
      </c>
    </row>
    <row r="6656" spans="191:193" ht="37.5" customHeight="1" x14ac:dyDescent="0.25">
      <c r="GI6656" s="237">
        <f t="shared" si="679"/>
        <v>0</v>
      </c>
      <c r="GJ6656" s="140" t="e">
        <f t="shared" ca="1" si="680"/>
        <v>#N/A</v>
      </c>
      <c r="GK6656" s="238" t="str">
        <f t="shared" ca="1" si="681"/>
        <v/>
      </c>
    </row>
    <row r="6657" spans="191:193" ht="37.5" customHeight="1" x14ac:dyDescent="0.25">
      <c r="GI6657" s="237">
        <f t="shared" si="679"/>
        <v>0</v>
      </c>
      <c r="GJ6657" s="140" t="e">
        <f t="shared" ca="1" si="680"/>
        <v>#N/A</v>
      </c>
      <c r="GK6657" s="238" t="str">
        <f t="shared" ca="1" si="681"/>
        <v/>
      </c>
    </row>
    <row r="6658" spans="191:193" ht="37.5" customHeight="1" x14ac:dyDescent="0.25">
      <c r="GI6658" s="237">
        <f t="shared" ref="GI6658:GI6721" si="682">INDEX(Matrix_Ausschluss,1+(ROW(A6657)-1)/COLUMNS(CS:GG),MOD(ROW(A6657)-1,COLUMNS(CS:GG))+1)</f>
        <v>0</v>
      </c>
      <c r="GJ6658" s="140" t="e">
        <f t="shared" ca="1" si="680"/>
        <v>#N/A</v>
      </c>
      <c r="GK6658" s="238" t="str">
        <f t="shared" ca="1" si="681"/>
        <v/>
      </c>
    </row>
    <row r="6659" spans="191:193" ht="37.5" customHeight="1" x14ac:dyDescent="0.25">
      <c r="GI6659" s="237">
        <f t="shared" si="682"/>
        <v>0</v>
      </c>
      <c r="GJ6659" s="140" t="e">
        <f t="shared" ref="GJ6659:GJ6722" ca="1" si="683">MATCH("*",OFFSET($GI$1,GJ6658,0,8650),0)+GJ6658</f>
        <v>#N/A</v>
      </c>
      <c r="GK6659" s="238" t="str">
        <f t="shared" ref="GK6659:GK6722" ca="1" si="684">IF(ISERROR($GJ6659),"",INDEX($GI$2:$GI$8650,$GJ6659-1,1))</f>
        <v/>
      </c>
    </row>
    <row r="6660" spans="191:193" ht="37.5" customHeight="1" x14ac:dyDescent="0.25">
      <c r="GI6660" s="237">
        <f t="shared" si="682"/>
        <v>0</v>
      </c>
      <c r="GJ6660" s="140" t="e">
        <f t="shared" ca="1" si="683"/>
        <v>#N/A</v>
      </c>
      <c r="GK6660" s="238" t="str">
        <f t="shared" ca="1" si="684"/>
        <v/>
      </c>
    </row>
    <row r="6661" spans="191:193" ht="37.5" customHeight="1" x14ac:dyDescent="0.25">
      <c r="GI6661" s="237">
        <f t="shared" si="682"/>
        <v>0</v>
      </c>
      <c r="GJ6661" s="140" t="e">
        <f t="shared" ca="1" si="683"/>
        <v>#N/A</v>
      </c>
      <c r="GK6661" s="238" t="str">
        <f t="shared" ca="1" si="684"/>
        <v/>
      </c>
    </row>
    <row r="6662" spans="191:193" ht="37.5" customHeight="1" x14ac:dyDescent="0.25">
      <c r="GI6662" s="237">
        <f t="shared" si="682"/>
        <v>0</v>
      </c>
      <c r="GJ6662" s="140" t="e">
        <f t="shared" ca="1" si="683"/>
        <v>#N/A</v>
      </c>
      <c r="GK6662" s="238" t="str">
        <f t="shared" ca="1" si="684"/>
        <v/>
      </c>
    </row>
    <row r="6663" spans="191:193" ht="37.5" customHeight="1" x14ac:dyDescent="0.25">
      <c r="GI6663" s="237">
        <f t="shared" si="682"/>
        <v>0</v>
      </c>
      <c r="GJ6663" s="140" t="e">
        <f t="shared" ca="1" si="683"/>
        <v>#N/A</v>
      </c>
      <c r="GK6663" s="238" t="str">
        <f t="shared" ca="1" si="684"/>
        <v/>
      </c>
    </row>
    <row r="6664" spans="191:193" ht="37.5" customHeight="1" x14ac:dyDescent="0.25">
      <c r="GI6664" s="237">
        <f t="shared" si="682"/>
        <v>0</v>
      </c>
      <c r="GJ6664" s="140" t="e">
        <f t="shared" ca="1" si="683"/>
        <v>#N/A</v>
      </c>
      <c r="GK6664" s="238" t="str">
        <f t="shared" ca="1" si="684"/>
        <v/>
      </c>
    </row>
    <row r="6665" spans="191:193" ht="37.5" customHeight="1" x14ac:dyDescent="0.25">
      <c r="GI6665" s="237">
        <f t="shared" si="682"/>
        <v>0</v>
      </c>
      <c r="GJ6665" s="140" t="e">
        <f t="shared" ca="1" si="683"/>
        <v>#N/A</v>
      </c>
      <c r="GK6665" s="238" t="str">
        <f t="shared" ca="1" si="684"/>
        <v/>
      </c>
    </row>
    <row r="6666" spans="191:193" ht="37.5" customHeight="1" x14ac:dyDescent="0.25">
      <c r="GI6666" s="237">
        <f t="shared" si="682"/>
        <v>0</v>
      </c>
      <c r="GJ6666" s="140" t="e">
        <f t="shared" ca="1" si="683"/>
        <v>#N/A</v>
      </c>
      <c r="GK6666" s="238" t="str">
        <f t="shared" ca="1" si="684"/>
        <v/>
      </c>
    </row>
    <row r="6667" spans="191:193" ht="37.5" customHeight="1" x14ac:dyDescent="0.25">
      <c r="GI6667" s="237">
        <f t="shared" si="682"/>
        <v>0</v>
      </c>
      <c r="GJ6667" s="140" t="e">
        <f t="shared" ca="1" si="683"/>
        <v>#N/A</v>
      </c>
      <c r="GK6667" s="238" t="str">
        <f t="shared" ca="1" si="684"/>
        <v/>
      </c>
    </row>
    <row r="6668" spans="191:193" ht="37.5" customHeight="1" x14ac:dyDescent="0.25">
      <c r="GI6668" s="237">
        <f t="shared" si="682"/>
        <v>0</v>
      </c>
      <c r="GJ6668" s="140" t="e">
        <f t="shared" ca="1" si="683"/>
        <v>#N/A</v>
      </c>
      <c r="GK6668" s="238" t="str">
        <f t="shared" ca="1" si="684"/>
        <v/>
      </c>
    </row>
    <row r="6669" spans="191:193" ht="37.5" customHeight="1" x14ac:dyDescent="0.25">
      <c r="GI6669" s="237">
        <f t="shared" si="682"/>
        <v>0</v>
      </c>
      <c r="GJ6669" s="140" t="e">
        <f t="shared" ca="1" si="683"/>
        <v>#N/A</v>
      </c>
      <c r="GK6669" s="238" t="str">
        <f t="shared" ca="1" si="684"/>
        <v/>
      </c>
    </row>
    <row r="6670" spans="191:193" ht="37.5" customHeight="1" x14ac:dyDescent="0.25">
      <c r="GI6670" s="237">
        <f t="shared" si="682"/>
        <v>0</v>
      </c>
      <c r="GJ6670" s="140" t="e">
        <f t="shared" ca="1" si="683"/>
        <v>#N/A</v>
      </c>
      <c r="GK6670" s="238" t="str">
        <f t="shared" ca="1" si="684"/>
        <v/>
      </c>
    </row>
    <row r="6671" spans="191:193" ht="37.5" customHeight="1" x14ac:dyDescent="0.25">
      <c r="GI6671" s="237">
        <f t="shared" si="682"/>
        <v>0</v>
      </c>
      <c r="GJ6671" s="140" t="e">
        <f t="shared" ca="1" si="683"/>
        <v>#N/A</v>
      </c>
      <c r="GK6671" s="238" t="str">
        <f t="shared" ca="1" si="684"/>
        <v/>
      </c>
    </row>
    <row r="6672" spans="191:193" ht="37.5" customHeight="1" x14ac:dyDescent="0.25">
      <c r="GI6672" s="237">
        <f t="shared" si="682"/>
        <v>0</v>
      </c>
      <c r="GJ6672" s="140" t="e">
        <f t="shared" ca="1" si="683"/>
        <v>#N/A</v>
      </c>
      <c r="GK6672" s="238" t="str">
        <f t="shared" ca="1" si="684"/>
        <v/>
      </c>
    </row>
    <row r="6673" spans="191:193" ht="37.5" customHeight="1" x14ac:dyDescent="0.25">
      <c r="GI6673" s="237">
        <f t="shared" si="682"/>
        <v>0</v>
      </c>
      <c r="GJ6673" s="140" t="e">
        <f t="shared" ca="1" si="683"/>
        <v>#N/A</v>
      </c>
      <c r="GK6673" s="238" t="str">
        <f t="shared" ca="1" si="684"/>
        <v/>
      </c>
    </row>
    <row r="6674" spans="191:193" ht="37.5" customHeight="1" x14ac:dyDescent="0.25">
      <c r="GI6674" s="237">
        <f t="shared" si="682"/>
        <v>0</v>
      </c>
      <c r="GJ6674" s="140" t="e">
        <f t="shared" ca="1" si="683"/>
        <v>#N/A</v>
      </c>
      <c r="GK6674" s="238" t="str">
        <f t="shared" ca="1" si="684"/>
        <v/>
      </c>
    </row>
    <row r="6675" spans="191:193" ht="37.5" customHeight="1" x14ac:dyDescent="0.25">
      <c r="GI6675" s="237">
        <f t="shared" si="682"/>
        <v>0</v>
      </c>
      <c r="GJ6675" s="140" t="e">
        <f t="shared" ca="1" si="683"/>
        <v>#N/A</v>
      </c>
      <c r="GK6675" s="238" t="str">
        <f t="shared" ca="1" si="684"/>
        <v/>
      </c>
    </row>
    <row r="6676" spans="191:193" ht="37.5" customHeight="1" x14ac:dyDescent="0.25">
      <c r="GI6676" s="237">
        <f t="shared" si="682"/>
        <v>0</v>
      </c>
      <c r="GJ6676" s="140" t="e">
        <f t="shared" ca="1" si="683"/>
        <v>#N/A</v>
      </c>
      <c r="GK6676" s="238" t="str">
        <f t="shared" ca="1" si="684"/>
        <v/>
      </c>
    </row>
    <row r="6677" spans="191:193" ht="37.5" customHeight="1" x14ac:dyDescent="0.25">
      <c r="GI6677" s="237">
        <f t="shared" si="682"/>
        <v>0</v>
      </c>
      <c r="GJ6677" s="140" t="e">
        <f t="shared" ca="1" si="683"/>
        <v>#N/A</v>
      </c>
      <c r="GK6677" s="238" t="str">
        <f t="shared" ca="1" si="684"/>
        <v/>
      </c>
    </row>
    <row r="6678" spans="191:193" ht="37.5" customHeight="1" x14ac:dyDescent="0.25">
      <c r="GI6678" s="237">
        <f t="shared" si="682"/>
        <v>0</v>
      </c>
      <c r="GJ6678" s="140" t="e">
        <f t="shared" ca="1" si="683"/>
        <v>#N/A</v>
      </c>
      <c r="GK6678" s="238" t="str">
        <f t="shared" ca="1" si="684"/>
        <v/>
      </c>
    </row>
    <row r="6679" spans="191:193" ht="37.5" customHeight="1" x14ac:dyDescent="0.25">
      <c r="GI6679" s="237">
        <f t="shared" si="682"/>
        <v>0</v>
      </c>
      <c r="GJ6679" s="140" t="e">
        <f t="shared" ca="1" si="683"/>
        <v>#N/A</v>
      </c>
      <c r="GK6679" s="238" t="str">
        <f t="shared" ca="1" si="684"/>
        <v/>
      </c>
    </row>
    <row r="6680" spans="191:193" ht="37.5" customHeight="1" x14ac:dyDescent="0.25">
      <c r="GI6680" s="237">
        <f t="shared" si="682"/>
        <v>0</v>
      </c>
      <c r="GJ6680" s="140" t="e">
        <f t="shared" ca="1" si="683"/>
        <v>#N/A</v>
      </c>
      <c r="GK6680" s="238" t="str">
        <f t="shared" ca="1" si="684"/>
        <v/>
      </c>
    </row>
    <row r="6681" spans="191:193" ht="37.5" customHeight="1" x14ac:dyDescent="0.25">
      <c r="GI6681" s="237">
        <f t="shared" si="682"/>
        <v>0</v>
      </c>
      <c r="GJ6681" s="140" t="e">
        <f t="shared" ca="1" si="683"/>
        <v>#N/A</v>
      </c>
      <c r="GK6681" s="238" t="str">
        <f t="shared" ca="1" si="684"/>
        <v/>
      </c>
    </row>
    <row r="6682" spans="191:193" ht="37.5" customHeight="1" x14ac:dyDescent="0.25">
      <c r="GI6682" s="237">
        <f t="shared" si="682"/>
        <v>0</v>
      </c>
      <c r="GJ6682" s="140" t="e">
        <f t="shared" ca="1" si="683"/>
        <v>#N/A</v>
      </c>
      <c r="GK6682" s="238" t="str">
        <f t="shared" ca="1" si="684"/>
        <v/>
      </c>
    </row>
    <row r="6683" spans="191:193" ht="37.5" customHeight="1" x14ac:dyDescent="0.25">
      <c r="GI6683" s="237">
        <f t="shared" si="682"/>
        <v>0</v>
      </c>
      <c r="GJ6683" s="140" t="e">
        <f t="shared" ca="1" si="683"/>
        <v>#N/A</v>
      </c>
      <c r="GK6683" s="238" t="str">
        <f t="shared" ca="1" si="684"/>
        <v/>
      </c>
    </row>
    <row r="6684" spans="191:193" ht="37.5" customHeight="1" x14ac:dyDescent="0.25">
      <c r="GI6684" s="237">
        <f t="shared" si="682"/>
        <v>0</v>
      </c>
      <c r="GJ6684" s="140" t="e">
        <f t="shared" ca="1" si="683"/>
        <v>#N/A</v>
      </c>
      <c r="GK6684" s="238" t="str">
        <f t="shared" ca="1" si="684"/>
        <v/>
      </c>
    </row>
    <row r="6685" spans="191:193" ht="37.5" customHeight="1" x14ac:dyDescent="0.25">
      <c r="GI6685" s="237">
        <f t="shared" si="682"/>
        <v>0</v>
      </c>
      <c r="GJ6685" s="140" t="e">
        <f t="shared" ca="1" si="683"/>
        <v>#N/A</v>
      </c>
      <c r="GK6685" s="238" t="str">
        <f t="shared" ca="1" si="684"/>
        <v/>
      </c>
    </row>
    <row r="6686" spans="191:193" ht="37.5" customHeight="1" x14ac:dyDescent="0.25">
      <c r="GI6686" s="237">
        <f t="shared" si="682"/>
        <v>0</v>
      </c>
      <c r="GJ6686" s="140" t="e">
        <f t="shared" ca="1" si="683"/>
        <v>#N/A</v>
      </c>
      <c r="GK6686" s="238" t="str">
        <f t="shared" ca="1" si="684"/>
        <v/>
      </c>
    </row>
    <row r="6687" spans="191:193" ht="37.5" customHeight="1" x14ac:dyDescent="0.25">
      <c r="GI6687" s="237">
        <f t="shared" si="682"/>
        <v>0</v>
      </c>
      <c r="GJ6687" s="140" t="e">
        <f t="shared" ca="1" si="683"/>
        <v>#N/A</v>
      </c>
      <c r="GK6687" s="238" t="str">
        <f t="shared" ca="1" si="684"/>
        <v/>
      </c>
    </row>
    <row r="6688" spans="191:193" ht="37.5" customHeight="1" x14ac:dyDescent="0.25">
      <c r="GI6688" s="237">
        <f t="shared" si="682"/>
        <v>0</v>
      </c>
      <c r="GJ6688" s="140" t="e">
        <f t="shared" ca="1" si="683"/>
        <v>#N/A</v>
      </c>
      <c r="GK6688" s="238" t="str">
        <f t="shared" ca="1" si="684"/>
        <v/>
      </c>
    </row>
    <row r="6689" spans="191:193" ht="37.5" customHeight="1" x14ac:dyDescent="0.25">
      <c r="GI6689" s="237">
        <f t="shared" si="682"/>
        <v>0</v>
      </c>
      <c r="GJ6689" s="140" t="e">
        <f t="shared" ca="1" si="683"/>
        <v>#N/A</v>
      </c>
      <c r="GK6689" s="238" t="str">
        <f t="shared" ca="1" si="684"/>
        <v/>
      </c>
    </row>
    <row r="6690" spans="191:193" ht="37.5" customHeight="1" x14ac:dyDescent="0.25">
      <c r="GI6690" s="237">
        <f t="shared" si="682"/>
        <v>0</v>
      </c>
      <c r="GJ6690" s="140" t="e">
        <f t="shared" ca="1" si="683"/>
        <v>#N/A</v>
      </c>
      <c r="GK6690" s="238" t="str">
        <f t="shared" ca="1" si="684"/>
        <v/>
      </c>
    </row>
    <row r="6691" spans="191:193" ht="37.5" customHeight="1" x14ac:dyDescent="0.25">
      <c r="GI6691" s="237">
        <f t="shared" si="682"/>
        <v>0</v>
      </c>
      <c r="GJ6691" s="140" t="e">
        <f t="shared" ca="1" si="683"/>
        <v>#N/A</v>
      </c>
      <c r="GK6691" s="238" t="str">
        <f t="shared" ca="1" si="684"/>
        <v/>
      </c>
    </row>
    <row r="6692" spans="191:193" ht="37.5" customHeight="1" x14ac:dyDescent="0.25">
      <c r="GI6692" s="237">
        <f t="shared" si="682"/>
        <v>0</v>
      </c>
      <c r="GJ6692" s="140" t="e">
        <f t="shared" ca="1" si="683"/>
        <v>#N/A</v>
      </c>
      <c r="GK6692" s="238" t="str">
        <f t="shared" ca="1" si="684"/>
        <v/>
      </c>
    </row>
    <row r="6693" spans="191:193" ht="37.5" customHeight="1" x14ac:dyDescent="0.25">
      <c r="GI6693" s="237">
        <f t="shared" si="682"/>
        <v>0</v>
      </c>
      <c r="GJ6693" s="140" t="e">
        <f t="shared" ca="1" si="683"/>
        <v>#N/A</v>
      </c>
      <c r="GK6693" s="238" t="str">
        <f t="shared" ca="1" si="684"/>
        <v/>
      </c>
    </row>
    <row r="6694" spans="191:193" ht="37.5" customHeight="1" x14ac:dyDescent="0.25">
      <c r="GI6694" s="237">
        <f t="shared" si="682"/>
        <v>0</v>
      </c>
      <c r="GJ6694" s="140" t="e">
        <f t="shared" ca="1" si="683"/>
        <v>#N/A</v>
      </c>
      <c r="GK6694" s="238" t="str">
        <f t="shared" ca="1" si="684"/>
        <v/>
      </c>
    </row>
    <row r="6695" spans="191:193" ht="37.5" customHeight="1" x14ac:dyDescent="0.25">
      <c r="GI6695" s="237">
        <f t="shared" si="682"/>
        <v>0</v>
      </c>
      <c r="GJ6695" s="140" t="e">
        <f t="shared" ca="1" si="683"/>
        <v>#N/A</v>
      </c>
      <c r="GK6695" s="238" t="str">
        <f t="shared" ca="1" si="684"/>
        <v/>
      </c>
    </row>
    <row r="6696" spans="191:193" ht="37.5" customHeight="1" x14ac:dyDescent="0.25">
      <c r="GI6696" s="237">
        <f t="shared" si="682"/>
        <v>0</v>
      </c>
      <c r="GJ6696" s="140" t="e">
        <f t="shared" ca="1" si="683"/>
        <v>#N/A</v>
      </c>
      <c r="GK6696" s="238" t="str">
        <f t="shared" ca="1" si="684"/>
        <v/>
      </c>
    </row>
    <row r="6697" spans="191:193" ht="37.5" customHeight="1" x14ac:dyDescent="0.25">
      <c r="GI6697" s="237">
        <f t="shared" si="682"/>
        <v>0</v>
      </c>
      <c r="GJ6697" s="140" t="e">
        <f t="shared" ca="1" si="683"/>
        <v>#N/A</v>
      </c>
      <c r="GK6697" s="238" t="str">
        <f t="shared" ca="1" si="684"/>
        <v/>
      </c>
    </row>
    <row r="6698" spans="191:193" ht="37.5" customHeight="1" x14ac:dyDescent="0.25">
      <c r="GI6698" s="237">
        <f t="shared" si="682"/>
        <v>0</v>
      </c>
      <c r="GJ6698" s="140" t="e">
        <f t="shared" ca="1" si="683"/>
        <v>#N/A</v>
      </c>
      <c r="GK6698" s="238" t="str">
        <f t="shared" ca="1" si="684"/>
        <v/>
      </c>
    </row>
    <row r="6699" spans="191:193" ht="37.5" customHeight="1" x14ac:dyDescent="0.25">
      <c r="GI6699" s="237">
        <f t="shared" si="682"/>
        <v>0</v>
      </c>
      <c r="GJ6699" s="140" t="e">
        <f t="shared" ca="1" si="683"/>
        <v>#N/A</v>
      </c>
      <c r="GK6699" s="238" t="str">
        <f t="shared" ca="1" si="684"/>
        <v/>
      </c>
    </row>
    <row r="6700" spans="191:193" ht="37.5" customHeight="1" x14ac:dyDescent="0.25">
      <c r="GI6700" s="237">
        <f t="shared" si="682"/>
        <v>0</v>
      </c>
      <c r="GJ6700" s="140" t="e">
        <f t="shared" ca="1" si="683"/>
        <v>#N/A</v>
      </c>
      <c r="GK6700" s="238" t="str">
        <f t="shared" ca="1" si="684"/>
        <v/>
      </c>
    </row>
    <row r="6701" spans="191:193" ht="37.5" customHeight="1" x14ac:dyDescent="0.25">
      <c r="GI6701" s="237">
        <f t="shared" si="682"/>
        <v>0</v>
      </c>
      <c r="GJ6701" s="140" t="e">
        <f t="shared" ca="1" si="683"/>
        <v>#N/A</v>
      </c>
      <c r="GK6701" s="238" t="str">
        <f t="shared" ca="1" si="684"/>
        <v/>
      </c>
    </row>
    <row r="6702" spans="191:193" ht="37.5" customHeight="1" x14ac:dyDescent="0.25">
      <c r="GI6702" s="237">
        <f t="shared" si="682"/>
        <v>0</v>
      </c>
      <c r="GJ6702" s="140" t="e">
        <f t="shared" ca="1" si="683"/>
        <v>#N/A</v>
      </c>
      <c r="GK6702" s="238" t="str">
        <f t="shared" ca="1" si="684"/>
        <v/>
      </c>
    </row>
    <row r="6703" spans="191:193" ht="37.5" customHeight="1" x14ac:dyDescent="0.25">
      <c r="GI6703" s="237">
        <f t="shared" si="682"/>
        <v>0</v>
      </c>
      <c r="GJ6703" s="140" t="e">
        <f t="shared" ca="1" si="683"/>
        <v>#N/A</v>
      </c>
      <c r="GK6703" s="238" t="str">
        <f t="shared" ca="1" si="684"/>
        <v/>
      </c>
    </row>
    <row r="6704" spans="191:193" ht="37.5" customHeight="1" x14ac:dyDescent="0.25">
      <c r="GI6704" s="237">
        <f t="shared" si="682"/>
        <v>0</v>
      </c>
      <c r="GJ6704" s="140" t="e">
        <f t="shared" ca="1" si="683"/>
        <v>#N/A</v>
      </c>
      <c r="GK6704" s="238" t="str">
        <f t="shared" ca="1" si="684"/>
        <v/>
      </c>
    </row>
    <row r="6705" spans="191:193" ht="37.5" customHeight="1" x14ac:dyDescent="0.25">
      <c r="GI6705" s="237">
        <f t="shared" si="682"/>
        <v>0</v>
      </c>
      <c r="GJ6705" s="140" t="e">
        <f t="shared" ca="1" si="683"/>
        <v>#N/A</v>
      </c>
      <c r="GK6705" s="238" t="str">
        <f t="shared" ca="1" si="684"/>
        <v/>
      </c>
    </row>
    <row r="6706" spans="191:193" ht="37.5" customHeight="1" x14ac:dyDescent="0.25">
      <c r="GI6706" s="237">
        <f t="shared" si="682"/>
        <v>0</v>
      </c>
      <c r="GJ6706" s="140" t="e">
        <f t="shared" ca="1" si="683"/>
        <v>#N/A</v>
      </c>
      <c r="GK6706" s="238" t="str">
        <f t="shared" ca="1" si="684"/>
        <v/>
      </c>
    </row>
    <row r="6707" spans="191:193" ht="37.5" customHeight="1" x14ac:dyDescent="0.25">
      <c r="GI6707" s="237">
        <f t="shared" si="682"/>
        <v>0</v>
      </c>
      <c r="GJ6707" s="140" t="e">
        <f t="shared" ca="1" si="683"/>
        <v>#N/A</v>
      </c>
      <c r="GK6707" s="238" t="str">
        <f t="shared" ca="1" si="684"/>
        <v/>
      </c>
    </row>
    <row r="6708" spans="191:193" ht="37.5" customHeight="1" x14ac:dyDescent="0.25">
      <c r="GI6708" s="237">
        <f t="shared" si="682"/>
        <v>0</v>
      </c>
      <c r="GJ6708" s="140" t="e">
        <f t="shared" ca="1" si="683"/>
        <v>#N/A</v>
      </c>
      <c r="GK6708" s="238" t="str">
        <f t="shared" ca="1" si="684"/>
        <v/>
      </c>
    </row>
    <row r="6709" spans="191:193" ht="37.5" customHeight="1" x14ac:dyDescent="0.25">
      <c r="GI6709" s="237">
        <f t="shared" si="682"/>
        <v>0</v>
      </c>
      <c r="GJ6709" s="140" t="e">
        <f t="shared" ca="1" si="683"/>
        <v>#N/A</v>
      </c>
      <c r="GK6709" s="238" t="str">
        <f t="shared" ca="1" si="684"/>
        <v/>
      </c>
    </row>
    <row r="6710" spans="191:193" ht="37.5" customHeight="1" x14ac:dyDescent="0.25">
      <c r="GI6710" s="237">
        <f t="shared" si="682"/>
        <v>0</v>
      </c>
      <c r="GJ6710" s="140" t="e">
        <f t="shared" ca="1" si="683"/>
        <v>#N/A</v>
      </c>
      <c r="GK6710" s="238" t="str">
        <f t="shared" ca="1" si="684"/>
        <v/>
      </c>
    </row>
    <row r="6711" spans="191:193" ht="37.5" customHeight="1" x14ac:dyDescent="0.25">
      <c r="GI6711" s="237">
        <f t="shared" si="682"/>
        <v>0</v>
      </c>
      <c r="GJ6711" s="140" t="e">
        <f t="shared" ca="1" si="683"/>
        <v>#N/A</v>
      </c>
      <c r="GK6711" s="238" t="str">
        <f t="shared" ca="1" si="684"/>
        <v/>
      </c>
    </row>
    <row r="6712" spans="191:193" ht="37.5" customHeight="1" x14ac:dyDescent="0.25">
      <c r="GI6712" s="237">
        <f t="shared" si="682"/>
        <v>0</v>
      </c>
      <c r="GJ6712" s="140" t="e">
        <f t="shared" ca="1" si="683"/>
        <v>#N/A</v>
      </c>
      <c r="GK6712" s="238" t="str">
        <f t="shared" ca="1" si="684"/>
        <v/>
      </c>
    </row>
    <row r="6713" spans="191:193" ht="37.5" customHeight="1" x14ac:dyDescent="0.25">
      <c r="GI6713" s="237">
        <f t="shared" si="682"/>
        <v>0</v>
      </c>
      <c r="GJ6713" s="140" t="e">
        <f t="shared" ca="1" si="683"/>
        <v>#N/A</v>
      </c>
      <c r="GK6713" s="238" t="str">
        <f t="shared" ca="1" si="684"/>
        <v/>
      </c>
    </row>
    <row r="6714" spans="191:193" ht="37.5" customHeight="1" x14ac:dyDescent="0.25">
      <c r="GI6714" s="237">
        <f t="shared" si="682"/>
        <v>0</v>
      </c>
      <c r="GJ6714" s="140" t="e">
        <f t="shared" ca="1" si="683"/>
        <v>#N/A</v>
      </c>
      <c r="GK6714" s="238" t="str">
        <f t="shared" ca="1" si="684"/>
        <v/>
      </c>
    </row>
    <row r="6715" spans="191:193" ht="37.5" customHeight="1" x14ac:dyDescent="0.25">
      <c r="GI6715" s="237">
        <f t="shared" si="682"/>
        <v>0</v>
      </c>
      <c r="GJ6715" s="140" t="e">
        <f t="shared" ca="1" si="683"/>
        <v>#N/A</v>
      </c>
      <c r="GK6715" s="238" t="str">
        <f t="shared" ca="1" si="684"/>
        <v/>
      </c>
    </row>
    <row r="6716" spans="191:193" ht="37.5" customHeight="1" x14ac:dyDescent="0.25">
      <c r="GI6716" s="237">
        <f t="shared" si="682"/>
        <v>0</v>
      </c>
      <c r="GJ6716" s="140" t="e">
        <f t="shared" ca="1" si="683"/>
        <v>#N/A</v>
      </c>
      <c r="GK6716" s="238" t="str">
        <f t="shared" ca="1" si="684"/>
        <v/>
      </c>
    </row>
    <row r="6717" spans="191:193" ht="37.5" customHeight="1" x14ac:dyDescent="0.25">
      <c r="GI6717" s="237">
        <f t="shared" si="682"/>
        <v>0</v>
      </c>
      <c r="GJ6717" s="140" t="e">
        <f t="shared" ca="1" si="683"/>
        <v>#N/A</v>
      </c>
      <c r="GK6717" s="238" t="str">
        <f t="shared" ca="1" si="684"/>
        <v/>
      </c>
    </row>
    <row r="6718" spans="191:193" ht="37.5" customHeight="1" x14ac:dyDescent="0.25">
      <c r="GI6718" s="237">
        <f t="shared" si="682"/>
        <v>0</v>
      </c>
      <c r="GJ6718" s="140" t="e">
        <f t="shared" ca="1" si="683"/>
        <v>#N/A</v>
      </c>
      <c r="GK6718" s="238" t="str">
        <f t="shared" ca="1" si="684"/>
        <v/>
      </c>
    </row>
    <row r="6719" spans="191:193" ht="37.5" customHeight="1" x14ac:dyDescent="0.25">
      <c r="GI6719" s="237">
        <f t="shared" si="682"/>
        <v>0</v>
      </c>
      <c r="GJ6719" s="140" t="e">
        <f t="shared" ca="1" si="683"/>
        <v>#N/A</v>
      </c>
      <c r="GK6719" s="238" t="str">
        <f t="shared" ca="1" si="684"/>
        <v/>
      </c>
    </row>
    <row r="6720" spans="191:193" ht="37.5" customHeight="1" x14ac:dyDescent="0.25">
      <c r="GI6720" s="237">
        <f t="shared" si="682"/>
        <v>0</v>
      </c>
      <c r="GJ6720" s="140" t="e">
        <f t="shared" ca="1" si="683"/>
        <v>#N/A</v>
      </c>
      <c r="GK6720" s="238" t="str">
        <f t="shared" ca="1" si="684"/>
        <v/>
      </c>
    </row>
    <row r="6721" spans="191:193" ht="37.5" customHeight="1" x14ac:dyDescent="0.25">
      <c r="GI6721" s="237">
        <f t="shared" si="682"/>
        <v>0</v>
      </c>
      <c r="GJ6721" s="140" t="e">
        <f t="shared" ca="1" si="683"/>
        <v>#N/A</v>
      </c>
      <c r="GK6721" s="238" t="str">
        <f t="shared" ca="1" si="684"/>
        <v/>
      </c>
    </row>
    <row r="6722" spans="191:193" ht="37.5" customHeight="1" x14ac:dyDescent="0.25">
      <c r="GI6722" s="237">
        <f t="shared" ref="GI6722:GI6785" si="685">INDEX(Matrix_Ausschluss,1+(ROW(A6721)-1)/COLUMNS(CS:GG),MOD(ROW(A6721)-1,COLUMNS(CS:GG))+1)</f>
        <v>0</v>
      </c>
      <c r="GJ6722" s="140" t="e">
        <f t="shared" ca="1" si="683"/>
        <v>#N/A</v>
      </c>
      <c r="GK6722" s="238" t="str">
        <f t="shared" ca="1" si="684"/>
        <v/>
      </c>
    </row>
    <row r="6723" spans="191:193" ht="37.5" customHeight="1" x14ac:dyDescent="0.25">
      <c r="GI6723" s="237">
        <f t="shared" si="685"/>
        <v>0</v>
      </c>
      <c r="GJ6723" s="140" t="e">
        <f t="shared" ref="GJ6723:GJ6786" ca="1" si="686">MATCH("*",OFFSET($GI$1,GJ6722,0,8650),0)+GJ6722</f>
        <v>#N/A</v>
      </c>
      <c r="GK6723" s="238" t="str">
        <f t="shared" ref="GK6723:GK6786" ca="1" si="687">IF(ISERROR($GJ6723),"",INDEX($GI$2:$GI$8650,$GJ6723-1,1))</f>
        <v/>
      </c>
    </row>
    <row r="6724" spans="191:193" ht="37.5" customHeight="1" x14ac:dyDescent="0.25">
      <c r="GI6724" s="237">
        <f t="shared" si="685"/>
        <v>0</v>
      </c>
      <c r="GJ6724" s="140" t="e">
        <f t="shared" ca="1" si="686"/>
        <v>#N/A</v>
      </c>
      <c r="GK6724" s="238" t="str">
        <f t="shared" ca="1" si="687"/>
        <v/>
      </c>
    </row>
    <row r="6725" spans="191:193" ht="37.5" customHeight="1" x14ac:dyDescent="0.25">
      <c r="GI6725" s="237">
        <f t="shared" si="685"/>
        <v>0</v>
      </c>
      <c r="GJ6725" s="140" t="e">
        <f t="shared" ca="1" si="686"/>
        <v>#N/A</v>
      </c>
      <c r="GK6725" s="238" t="str">
        <f t="shared" ca="1" si="687"/>
        <v/>
      </c>
    </row>
    <row r="6726" spans="191:193" ht="37.5" customHeight="1" x14ac:dyDescent="0.25">
      <c r="GI6726" s="237">
        <f t="shared" si="685"/>
        <v>0</v>
      </c>
      <c r="GJ6726" s="140" t="e">
        <f t="shared" ca="1" si="686"/>
        <v>#N/A</v>
      </c>
      <c r="GK6726" s="238" t="str">
        <f t="shared" ca="1" si="687"/>
        <v/>
      </c>
    </row>
    <row r="6727" spans="191:193" ht="37.5" customHeight="1" x14ac:dyDescent="0.25">
      <c r="GI6727" s="237">
        <f t="shared" si="685"/>
        <v>0</v>
      </c>
      <c r="GJ6727" s="140" t="e">
        <f t="shared" ca="1" si="686"/>
        <v>#N/A</v>
      </c>
      <c r="GK6727" s="238" t="str">
        <f t="shared" ca="1" si="687"/>
        <v/>
      </c>
    </row>
    <row r="6728" spans="191:193" ht="37.5" customHeight="1" x14ac:dyDescent="0.25">
      <c r="GI6728" s="237">
        <f t="shared" si="685"/>
        <v>0</v>
      </c>
      <c r="GJ6728" s="140" t="e">
        <f t="shared" ca="1" si="686"/>
        <v>#N/A</v>
      </c>
      <c r="GK6728" s="238" t="str">
        <f t="shared" ca="1" si="687"/>
        <v/>
      </c>
    </row>
    <row r="6729" spans="191:193" ht="37.5" customHeight="1" x14ac:dyDescent="0.25">
      <c r="GI6729" s="237">
        <f t="shared" si="685"/>
        <v>0</v>
      </c>
      <c r="GJ6729" s="140" t="e">
        <f t="shared" ca="1" si="686"/>
        <v>#N/A</v>
      </c>
      <c r="GK6729" s="238" t="str">
        <f t="shared" ca="1" si="687"/>
        <v/>
      </c>
    </row>
    <row r="6730" spans="191:193" ht="37.5" customHeight="1" x14ac:dyDescent="0.25">
      <c r="GI6730" s="237">
        <f t="shared" si="685"/>
        <v>0</v>
      </c>
      <c r="GJ6730" s="140" t="e">
        <f t="shared" ca="1" si="686"/>
        <v>#N/A</v>
      </c>
      <c r="GK6730" s="238" t="str">
        <f t="shared" ca="1" si="687"/>
        <v/>
      </c>
    </row>
    <row r="6731" spans="191:193" ht="37.5" customHeight="1" x14ac:dyDescent="0.25">
      <c r="GI6731" s="237">
        <f t="shared" si="685"/>
        <v>0</v>
      </c>
      <c r="GJ6731" s="140" t="e">
        <f t="shared" ca="1" si="686"/>
        <v>#N/A</v>
      </c>
      <c r="GK6731" s="238" t="str">
        <f t="shared" ca="1" si="687"/>
        <v/>
      </c>
    </row>
    <row r="6732" spans="191:193" ht="37.5" customHeight="1" x14ac:dyDescent="0.25">
      <c r="GI6732" s="237">
        <f t="shared" si="685"/>
        <v>0</v>
      </c>
      <c r="GJ6732" s="140" t="e">
        <f t="shared" ca="1" si="686"/>
        <v>#N/A</v>
      </c>
      <c r="GK6732" s="238" t="str">
        <f t="shared" ca="1" si="687"/>
        <v/>
      </c>
    </row>
    <row r="6733" spans="191:193" ht="37.5" customHeight="1" x14ac:dyDescent="0.25">
      <c r="GI6733" s="237">
        <f t="shared" si="685"/>
        <v>0</v>
      </c>
      <c r="GJ6733" s="140" t="e">
        <f t="shared" ca="1" si="686"/>
        <v>#N/A</v>
      </c>
      <c r="GK6733" s="238" t="str">
        <f t="shared" ca="1" si="687"/>
        <v/>
      </c>
    </row>
    <row r="6734" spans="191:193" ht="37.5" customHeight="1" x14ac:dyDescent="0.25">
      <c r="GI6734" s="237">
        <f t="shared" si="685"/>
        <v>0</v>
      </c>
      <c r="GJ6734" s="140" t="e">
        <f t="shared" ca="1" si="686"/>
        <v>#N/A</v>
      </c>
      <c r="GK6734" s="238" t="str">
        <f t="shared" ca="1" si="687"/>
        <v/>
      </c>
    </row>
    <row r="6735" spans="191:193" ht="37.5" customHeight="1" x14ac:dyDescent="0.25">
      <c r="GI6735" s="237">
        <f t="shared" si="685"/>
        <v>0</v>
      </c>
      <c r="GJ6735" s="140" t="e">
        <f t="shared" ca="1" si="686"/>
        <v>#N/A</v>
      </c>
      <c r="GK6735" s="238" t="str">
        <f t="shared" ca="1" si="687"/>
        <v/>
      </c>
    </row>
    <row r="6736" spans="191:193" ht="37.5" customHeight="1" x14ac:dyDescent="0.25">
      <c r="GI6736" s="237">
        <f t="shared" si="685"/>
        <v>0</v>
      </c>
      <c r="GJ6736" s="140" t="e">
        <f t="shared" ca="1" si="686"/>
        <v>#N/A</v>
      </c>
      <c r="GK6736" s="238" t="str">
        <f t="shared" ca="1" si="687"/>
        <v/>
      </c>
    </row>
    <row r="6737" spans="191:193" ht="37.5" customHeight="1" x14ac:dyDescent="0.25">
      <c r="GI6737" s="237">
        <f t="shared" si="685"/>
        <v>0</v>
      </c>
      <c r="GJ6737" s="140" t="e">
        <f t="shared" ca="1" si="686"/>
        <v>#N/A</v>
      </c>
      <c r="GK6737" s="238" t="str">
        <f t="shared" ca="1" si="687"/>
        <v/>
      </c>
    </row>
    <row r="6738" spans="191:193" ht="37.5" customHeight="1" x14ac:dyDescent="0.25">
      <c r="GI6738" s="237">
        <f t="shared" si="685"/>
        <v>0</v>
      </c>
      <c r="GJ6738" s="140" t="e">
        <f t="shared" ca="1" si="686"/>
        <v>#N/A</v>
      </c>
      <c r="GK6738" s="238" t="str">
        <f t="shared" ca="1" si="687"/>
        <v/>
      </c>
    </row>
    <row r="6739" spans="191:193" ht="37.5" customHeight="1" x14ac:dyDescent="0.25">
      <c r="GI6739" s="237">
        <f t="shared" si="685"/>
        <v>0</v>
      </c>
      <c r="GJ6739" s="140" t="e">
        <f t="shared" ca="1" si="686"/>
        <v>#N/A</v>
      </c>
      <c r="GK6739" s="238" t="str">
        <f t="shared" ca="1" si="687"/>
        <v/>
      </c>
    </row>
    <row r="6740" spans="191:193" ht="37.5" customHeight="1" x14ac:dyDescent="0.25">
      <c r="GI6740" s="237">
        <f t="shared" si="685"/>
        <v>0</v>
      </c>
      <c r="GJ6740" s="140" t="e">
        <f t="shared" ca="1" si="686"/>
        <v>#N/A</v>
      </c>
      <c r="GK6740" s="238" t="str">
        <f t="shared" ca="1" si="687"/>
        <v/>
      </c>
    </row>
    <row r="6741" spans="191:193" ht="37.5" customHeight="1" x14ac:dyDescent="0.25">
      <c r="GI6741" s="237">
        <f t="shared" si="685"/>
        <v>0</v>
      </c>
      <c r="GJ6741" s="140" t="e">
        <f t="shared" ca="1" si="686"/>
        <v>#N/A</v>
      </c>
      <c r="GK6741" s="238" t="str">
        <f t="shared" ca="1" si="687"/>
        <v/>
      </c>
    </row>
    <row r="6742" spans="191:193" ht="37.5" customHeight="1" x14ac:dyDescent="0.25">
      <c r="GI6742" s="237">
        <f t="shared" si="685"/>
        <v>0</v>
      </c>
      <c r="GJ6742" s="140" t="e">
        <f t="shared" ca="1" si="686"/>
        <v>#N/A</v>
      </c>
      <c r="GK6742" s="238" t="str">
        <f t="shared" ca="1" si="687"/>
        <v/>
      </c>
    </row>
    <row r="6743" spans="191:193" ht="37.5" customHeight="1" x14ac:dyDescent="0.25">
      <c r="GI6743" s="237">
        <f t="shared" si="685"/>
        <v>0</v>
      </c>
      <c r="GJ6743" s="140" t="e">
        <f t="shared" ca="1" si="686"/>
        <v>#N/A</v>
      </c>
      <c r="GK6743" s="238" t="str">
        <f t="shared" ca="1" si="687"/>
        <v/>
      </c>
    </row>
    <row r="6744" spans="191:193" ht="37.5" customHeight="1" x14ac:dyDescent="0.25">
      <c r="GI6744" s="237">
        <f t="shared" si="685"/>
        <v>0</v>
      </c>
      <c r="GJ6744" s="140" t="e">
        <f t="shared" ca="1" si="686"/>
        <v>#N/A</v>
      </c>
      <c r="GK6744" s="238" t="str">
        <f t="shared" ca="1" si="687"/>
        <v/>
      </c>
    </row>
    <row r="6745" spans="191:193" ht="37.5" customHeight="1" x14ac:dyDescent="0.25">
      <c r="GI6745" s="237">
        <f t="shared" si="685"/>
        <v>0</v>
      </c>
      <c r="GJ6745" s="140" t="e">
        <f t="shared" ca="1" si="686"/>
        <v>#N/A</v>
      </c>
      <c r="GK6745" s="238" t="str">
        <f t="shared" ca="1" si="687"/>
        <v/>
      </c>
    </row>
    <row r="6746" spans="191:193" ht="37.5" customHeight="1" x14ac:dyDescent="0.25">
      <c r="GI6746" s="237">
        <f t="shared" si="685"/>
        <v>0</v>
      </c>
      <c r="GJ6746" s="140" t="e">
        <f t="shared" ca="1" si="686"/>
        <v>#N/A</v>
      </c>
      <c r="GK6746" s="238" t="str">
        <f t="shared" ca="1" si="687"/>
        <v/>
      </c>
    </row>
    <row r="6747" spans="191:193" ht="37.5" customHeight="1" x14ac:dyDescent="0.25">
      <c r="GI6747" s="237">
        <f t="shared" si="685"/>
        <v>0</v>
      </c>
      <c r="GJ6747" s="140" t="e">
        <f t="shared" ca="1" si="686"/>
        <v>#N/A</v>
      </c>
      <c r="GK6747" s="238" t="str">
        <f t="shared" ca="1" si="687"/>
        <v/>
      </c>
    </row>
    <row r="6748" spans="191:193" ht="37.5" customHeight="1" x14ac:dyDescent="0.25">
      <c r="GI6748" s="237">
        <f t="shared" si="685"/>
        <v>0</v>
      </c>
      <c r="GJ6748" s="140" t="e">
        <f t="shared" ca="1" si="686"/>
        <v>#N/A</v>
      </c>
      <c r="GK6748" s="238" t="str">
        <f t="shared" ca="1" si="687"/>
        <v/>
      </c>
    </row>
    <row r="6749" spans="191:193" ht="37.5" customHeight="1" x14ac:dyDescent="0.25">
      <c r="GI6749" s="237">
        <f t="shared" si="685"/>
        <v>0</v>
      </c>
      <c r="GJ6749" s="140" t="e">
        <f t="shared" ca="1" si="686"/>
        <v>#N/A</v>
      </c>
      <c r="GK6749" s="238" t="str">
        <f t="shared" ca="1" si="687"/>
        <v/>
      </c>
    </row>
    <row r="6750" spans="191:193" ht="37.5" customHeight="1" x14ac:dyDescent="0.25">
      <c r="GI6750" s="237">
        <f t="shared" si="685"/>
        <v>0</v>
      </c>
      <c r="GJ6750" s="140" t="e">
        <f t="shared" ca="1" si="686"/>
        <v>#N/A</v>
      </c>
      <c r="GK6750" s="238" t="str">
        <f t="shared" ca="1" si="687"/>
        <v/>
      </c>
    </row>
    <row r="6751" spans="191:193" ht="37.5" customHeight="1" x14ac:dyDescent="0.25">
      <c r="GI6751" s="237">
        <f t="shared" si="685"/>
        <v>0</v>
      </c>
      <c r="GJ6751" s="140" t="e">
        <f t="shared" ca="1" si="686"/>
        <v>#N/A</v>
      </c>
      <c r="GK6751" s="238" t="str">
        <f t="shared" ca="1" si="687"/>
        <v/>
      </c>
    </row>
    <row r="6752" spans="191:193" ht="37.5" customHeight="1" x14ac:dyDescent="0.25">
      <c r="GI6752" s="237">
        <f t="shared" si="685"/>
        <v>0</v>
      </c>
      <c r="GJ6752" s="140" t="e">
        <f t="shared" ca="1" si="686"/>
        <v>#N/A</v>
      </c>
      <c r="GK6752" s="238" t="str">
        <f t="shared" ca="1" si="687"/>
        <v/>
      </c>
    </row>
    <row r="6753" spans="191:193" ht="37.5" customHeight="1" x14ac:dyDescent="0.25">
      <c r="GI6753" s="237">
        <f t="shared" si="685"/>
        <v>0</v>
      </c>
      <c r="GJ6753" s="140" t="e">
        <f t="shared" ca="1" si="686"/>
        <v>#N/A</v>
      </c>
      <c r="GK6753" s="238" t="str">
        <f t="shared" ca="1" si="687"/>
        <v/>
      </c>
    </row>
    <row r="6754" spans="191:193" ht="37.5" customHeight="1" x14ac:dyDescent="0.25">
      <c r="GI6754" s="237">
        <f t="shared" si="685"/>
        <v>0</v>
      </c>
      <c r="GJ6754" s="140" t="e">
        <f t="shared" ca="1" si="686"/>
        <v>#N/A</v>
      </c>
      <c r="GK6754" s="238" t="str">
        <f t="shared" ca="1" si="687"/>
        <v/>
      </c>
    </row>
    <row r="6755" spans="191:193" ht="37.5" customHeight="1" x14ac:dyDescent="0.25">
      <c r="GI6755" s="237">
        <f t="shared" si="685"/>
        <v>0</v>
      </c>
      <c r="GJ6755" s="140" t="e">
        <f t="shared" ca="1" si="686"/>
        <v>#N/A</v>
      </c>
      <c r="GK6755" s="238" t="str">
        <f t="shared" ca="1" si="687"/>
        <v/>
      </c>
    </row>
    <row r="6756" spans="191:193" ht="37.5" customHeight="1" x14ac:dyDescent="0.25">
      <c r="GI6756" s="237">
        <f t="shared" si="685"/>
        <v>0</v>
      </c>
      <c r="GJ6756" s="140" t="e">
        <f t="shared" ca="1" si="686"/>
        <v>#N/A</v>
      </c>
      <c r="GK6756" s="238" t="str">
        <f t="shared" ca="1" si="687"/>
        <v/>
      </c>
    </row>
    <row r="6757" spans="191:193" ht="37.5" customHeight="1" x14ac:dyDescent="0.25">
      <c r="GI6757" s="237">
        <f t="shared" si="685"/>
        <v>0</v>
      </c>
      <c r="GJ6757" s="140" t="e">
        <f t="shared" ca="1" si="686"/>
        <v>#N/A</v>
      </c>
      <c r="GK6757" s="238" t="str">
        <f t="shared" ca="1" si="687"/>
        <v/>
      </c>
    </row>
    <row r="6758" spans="191:193" ht="37.5" customHeight="1" x14ac:dyDescent="0.25">
      <c r="GI6758" s="237">
        <f t="shared" si="685"/>
        <v>0</v>
      </c>
      <c r="GJ6758" s="140" t="e">
        <f t="shared" ca="1" si="686"/>
        <v>#N/A</v>
      </c>
      <c r="GK6758" s="238" t="str">
        <f t="shared" ca="1" si="687"/>
        <v/>
      </c>
    </row>
    <row r="6759" spans="191:193" ht="37.5" customHeight="1" x14ac:dyDescent="0.25">
      <c r="GI6759" s="237">
        <f t="shared" si="685"/>
        <v>0</v>
      </c>
      <c r="GJ6759" s="140" t="e">
        <f t="shared" ca="1" si="686"/>
        <v>#N/A</v>
      </c>
      <c r="GK6759" s="238" t="str">
        <f t="shared" ca="1" si="687"/>
        <v/>
      </c>
    </row>
    <row r="6760" spans="191:193" ht="37.5" customHeight="1" x14ac:dyDescent="0.25">
      <c r="GI6760" s="237">
        <f t="shared" si="685"/>
        <v>0</v>
      </c>
      <c r="GJ6760" s="140" t="e">
        <f t="shared" ca="1" si="686"/>
        <v>#N/A</v>
      </c>
      <c r="GK6760" s="238" t="str">
        <f t="shared" ca="1" si="687"/>
        <v/>
      </c>
    </row>
    <row r="6761" spans="191:193" ht="37.5" customHeight="1" x14ac:dyDescent="0.25">
      <c r="GI6761" s="237">
        <f t="shared" si="685"/>
        <v>0</v>
      </c>
      <c r="GJ6761" s="140" t="e">
        <f t="shared" ca="1" si="686"/>
        <v>#N/A</v>
      </c>
      <c r="GK6761" s="238" t="str">
        <f t="shared" ca="1" si="687"/>
        <v/>
      </c>
    </row>
    <row r="6762" spans="191:193" ht="37.5" customHeight="1" x14ac:dyDescent="0.25">
      <c r="GI6762" s="237">
        <f t="shared" si="685"/>
        <v>0</v>
      </c>
      <c r="GJ6762" s="140" t="e">
        <f t="shared" ca="1" si="686"/>
        <v>#N/A</v>
      </c>
      <c r="GK6762" s="238" t="str">
        <f t="shared" ca="1" si="687"/>
        <v/>
      </c>
    </row>
    <row r="6763" spans="191:193" ht="37.5" customHeight="1" x14ac:dyDescent="0.25">
      <c r="GI6763" s="237">
        <f t="shared" si="685"/>
        <v>0</v>
      </c>
      <c r="GJ6763" s="140" t="e">
        <f t="shared" ca="1" si="686"/>
        <v>#N/A</v>
      </c>
      <c r="GK6763" s="238" t="str">
        <f t="shared" ca="1" si="687"/>
        <v/>
      </c>
    </row>
    <row r="6764" spans="191:193" ht="37.5" customHeight="1" x14ac:dyDescent="0.25">
      <c r="GI6764" s="237">
        <f t="shared" si="685"/>
        <v>0</v>
      </c>
      <c r="GJ6764" s="140" t="e">
        <f t="shared" ca="1" si="686"/>
        <v>#N/A</v>
      </c>
      <c r="GK6764" s="238" t="str">
        <f t="shared" ca="1" si="687"/>
        <v/>
      </c>
    </row>
    <row r="6765" spans="191:193" ht="37.5" customHeight="1" x14ac:dyDescent="0.25">
      <c r="GI6765" s="237">
        <f t="shared" si="685"/>
        <v>0</v>
      </c>
      <c r="GJ6765" s="140" t="e">
        <f t="shared" ca="1" si="686"/>
        <v>#N/A</v>
      </c>
      <c r="GK6765" s="238" t="str">
        <f t="shared" ca="1" si="687"/>
        <v/>
      </c>
    </row>
    <row r="6766" spans="191:193" ht="37.5" customHeight="1" x14ac:dyDescent="0.25">
      <c r="GI6766" s="237">
        <f t="shared" si="685"/>
        <v>0</v>
      </c>
      <c r="GJ6766" s="140" t="e">
        <f t="shared" ca="1" si="686"/>
        <v>#N/A</v>
      </c>
      <c r="GK6766" s="238" t="str">
        <f t="shared" ca="1" si="687"/>
        <v/>
      </c>
    </row>
    <row r="6767" spans="191:193" ht="37.5" customHeight="1" x14ac:dyDescent="0.25">
      <c r="GI6767" s="237">
        <f t="shared" si="685"/>
        <v>0</v>
      </c>
      <c r="GJ6767" s="140" t="e">
        <f t="shared" ca="1" si="686"/>
        <v>#N/A</v>
      </c>
      <c r="GK6767" s="238" t="str">
        <f t="shared" ca="1" si="687"/>
        <v/>
      </c>
    </row>
    <row r="6768" spans="191:193" ht="37.5" customHeight="1" x14ac:dyDescent="0.25">
      <c r="GI6768" s="237">
        <f t="shared" si="685"/>
        <v>0</v>
      </c>
      <c r="GJ6768" s="140" t="e">
        <f t="shared" ca="1" si="686"/>
        <v>#N/A</v>
      </c>
      <c r="GK6768" s="238" t="str">
        <f t="shared" ca="1" si="687"/>
        <v/>
      </c>
    </row>
    <row r="6769" spans="191:193" ht="37.5" customHeight="1" x14ac:dyDescent="0.25">
      <c r="GI6769" s="237">
        <f t="shared" si="685"/>
        <v>0</v>
      </c>
      <c r="GJ6769" s="140" t="e">
        <f t="shared" ca="1" si="686"/>
        <v>#N/A</v>
      </c>
      <c r="GK6769" s="238" t="str">
        <f t="shared" ca="1" si="687"/>
        <v/>
      </c>
    </row>
    <row r="6770" spans="191:193" ht="37.5" customHeight="1" x14ac:dyDescent="0.25">
      <c r="GI6770" s="237">
        <f t="shared" si="685"/>
        <v>0</v>
      </c>
      <c r="GJ6770" s="140" t="e">
        <f t="shared" ca="1" si="686"/>
        <v>#N/A</v>
      </c>
      <c r="GK6770" s="238" t="str">
        <f t="shared" ca="1" si="687"/>
        <v/>
      </c>
    </row>
    <row r="6771" spans="191:193" ht="37.5" customHeight="1" x14ac:dyDescent="0.25">
      <c r="GI6771" s="237">
        <f t="shared" si="685"/>
        <v>0</v>
      </c>
      <c r="GJ6771" s="140" t="e">
        <f t="shared" ca="1" si="686"/>
        <v>#N/A</v>
      </c>
      <c r="GK6771" s="238" t="str">
        <f t="shared" ca="1" si="687"/>
        <v/>
      </c>
    </row>
    <row r="6772" spans="191:193" ht="37.5" customHeight="1" x14ac:dyDescent="0.25">
      <c r="GI6772" s="237">
        <f t="shared" si="685"/>
        <v>0</v>
      </c>
      <c r="GJ6772" s="140" t="e">
        <f t="shared" ca="1" si="686"/>
        <v>#N/A</v>
      </c>
      <c r="GK6772" s="238" t="str">
        <f t="shared" ca="1" si="687"/>
        <v/>
      </c>
    </row>
    <row r="6773" spans="191:193" ht="37.5" customHeight="1" x14ac:dyDescent="0.25">
      <c r="GI6773" s="237">
        <f t="shared" si="685"/>
        <v>0</v>
      </c>
      <c r="GJ6773" s="140" t="e">
        <f t="shared" ca="1" si="686"/>
        <v>#N/A</v>
      </c>
      <c r="GK6773" s="238" t="str">
        <f t="shared" ca="1" si="687"/>
        <v/>
      </c>
    </row>
    <row r="6774" spans="191:193" ht="37.5" customHeight="1" x14ac:dyDescent="0.25">
      <c r="GI6774" s="237">
        <f t="shared" si="685"/>
        <v>0</v>
      </c>
      <c r="GJ6774" s="140" t="e">
        <f t="shared" ca="1" si="686"/>
        <v>#N/A</v>
      </c>
      <c r="GK6774" s="238" t="str">
        <f t="shared" ca="1" si="687"/>
        <v/>
      </c>
    </row>
    <row r="6775" spans="191:193" ht="37.5" customHeight="1" x14ac:dyDescent="0.25">
      <c r="GI6775" s="237">
        <f t="shared" si="685"/>
        <v>0</v>
      </c>
      <c r="GJ6775" s="140" t="e">
        <f t="shared" ca="1" si="686"/>
        <v>#N/A</v>
      </c>
      <c r="GK6775" s="238" t="str">
        <f t="shared" ca="1" si="687"/>
        <v/>
      </c>
    </row>
    <row r="6776" spans="191:193" ht="37.5" customHeight="1" x14ac:dyDescent="0.25">
      <c r="GI6776" s="237">
        <f t="shared" si="685"/>
        <v>0</v>
      </c>
      <c r="GJ6776" s="140" t="e">
        <f t="shared" ca="1" si="686"/>
        <v>#N/A</v>
      </c>
      <c r="GK6776" s="238" t="str">
        <f t="shared" ca="1" si="687"/>
        <v/>
      </c>
    </row>
    <row r="6777" spans="191:193" ht="37.5" customHeight="1" x14ac:dyDescent="0.25">
      <c r="GI6777" s="237">
        <f t="shared" si="685"/>
        <v>0</v>
      </c>
      <c r="GJ6777" s="140" t="e">
        <f t="shared" ca="1" si="686"/>
        <v>#N/A</v>
      </c>
      <c r="GK6777" s="238" t="str">
        <f t="shared" ca="1" si="687"/>
        <v/>
      </c>
    </row>
    <row r="6778" spans="191:193" ht="37.5" customHeight="1" x14ac:dyDescent="0.25">
      <c r="GI6778" s="237">
        <f t="shared" si="685"/>
        <v>0</v>
      </c>
      <c r="GJ6778" s="140" t="e">
        <f t="shared" ca="1" si="686"/>
        <v>#N/A</v>
      </c>
      <c r="GK6778" s="238" t="str">
        <f t="shared" ca="1" si="687"/>
        <v/>
      </c>
    </row>
    <row r="6779" spans="191:193" ht="37.5" customHeight="1" x14ac:dyDescent="0.25">
      <c r="GI6779" s="237">
        <f t="shared" si="685"/>
        <v>0</v>
      </c>
      <c r="GJ6779" s="140" t="e">
        <f t="shared" ca="1" si="686"/>
        <v>#N/A</v>
      </c>
      <c r="GK6779" s="238" t="str">
        <f t="shared" ca="1" si="687"/>
        <v/>
      </c>
    </row>
    <row r="6780" spans="191:193" ht="37.5" customHeight="1" x14ac:dyDescent="0.25">
      <c r="GI6780" s="237">
        <f t="shared" si="685"/>
        <v>0</v>
      </c>
      <c r="GJ6780" s="140" t="e">
        <f t="shared" ca="1" si="686"/>
        <v>#N/A</v>
      </c>
      <c r="GK6780" s="238" t="str">
        <f t="shared" ca="1" si="687"/>
        <v/>
      </c>
    </row>
    <row r="6781" spans="191:193" ht="37.5" customHeight="1" x14ac:dyDescent="0.25">
      <c r="GI6781" s="237">
        <f t="shared" si="685"/>
        <v>0</v>
      </c>
      <c r="GJ6781" s="140" t="e">
        <f t="shared" ca="1" si="686"/>
        <v>#N/A</v>
      </c>
      <c r="GK6781" s="238" t="str">
        <f t="shared" ca="1" si="687"/>
        <v/>
      </c>
    </row>
    <row r="6782" spans="191:193" ht="37.5" customHeight="1" x14ac:dyDescent="0.25">
      <c r="GI6782" s="237">
        <f t="shared" si="685"/>
        <v>0</v>
      </c>
      <c r="GJ6782" s="140" t="e">
        <f t="shared" ca="1" si="686"/>
        <v>#N/A</v>
      </c>
      <c r="GK6782" s="238" t="str">
        <f t="shared" ca="1" si="687"/>
        <v/>
      </c>
    </row>
    <row r="6783" spans="191:193" ht="37.5" customHeight="1" x14ac:dyDescent="0.25">
      <c r="GI6783" s="237">
        <f t="shared" si="685"/>
        <v>0</v>
      </c>
      <c r="GJ6783" s="140" t="e">
        <f t="shared" ca="1" si="686"/>
        <v>#N/A</v>
      </c>
      <c r="GK6783" s="238" t="str">
        <f t="shared" ca="1" si="687"/>
        <v/>
      </c>
    </row>
    <row r="6784" spans="191:193" ht="37.5" customHeight="1" x14ac:dyDescent="0.25">
      <c r="GI6784" s="237">
        <f t="shared" si="685"/>
        <v>0</v>
      </c>
      <c r="GJ6784" s="140" t="e">
        <f t="shared" ca="1" si="686"/>
        <v>#N/A</v>
      </c>
      <c r="GK6784" s="238" t="str">
        <f t="shared" ca="1" si="687"/>
        <v/>
      </c>
    </row>
    <row r="6785" spans="191:193" ht="37.5" customHeight="1" x14ac:dyDescent="0.25">
      <c r="GI6785" s="237">
        <f t="shared" si="685"/>
        <v>0</v>
      </c>
      <c r="GJ6785" s="140" t="e">
        <f t="shared" ca="1" si="686"/>
        <v>#N/A</v>
      </c>
      <c r="GK6785" s="238" t="str">
        <f t="shared" ca="1" si="687"/>
        <v/>
      </c>
    </row>
    <row r="6786" spans="191:193" ht="37.5" customHeight="1" x14ac:dyDescent="0.25">
      <c r="GI6786" s="237">
        <f t="shared" ref="GI6786:GI6849" si="688">INDEX(Matrix_Ausschluss,1+(ROW(A6785)-1)/COLUMNS(CS:GG),MOD(ROW(A6785)-1,COLUMNS(CS:GG))+1)</f>
        <v>0</v>
      </c>
      <c r="GJ6786" s="140" t="e">
        <f t="shared" ca="1" si="686"/>
        <v>#N/A</v>
      </c>
      <c r="GK6786" s="238" t="str">
        <f t="shared" ca="1" si="687"/>
        <v/>
      </c>
    </row>
    <row r="6787" spans="191:193" ht="37.5" customHeight="1" x14ac:dyDescent="0.25">
      <c r="GI6787" s="237">
        <f t="shared" si="688"/>
        <v>0</v>
      </c>
      <c r="GJ6787" s="140" t="e">
        <f t="shared" ref="GJ6787:GJ6850" ca="1" si="689">MATCH("*",OFFSET($GI$1,GJ6786,0,8650),0)+GJ6786</f>
        <v>#N/A</v>
      </c>
      <c r="GK6787" s="238" t="str">
        <f t="shared" ref="GK6787:GK6850" ca="1" si="690">IF(ISERROR($GJ6787),"",INDEX($GI$2:$GI$8650,$GJ6787-1,1))</f>
        <v/>
      </c>
    </row>
    <row r="6788" spans="191:193" ht="37.5" customHeight="1" x14ac:dyDescent="0.25">
      <c r="GI6788" s="237">
        <f t="shared" si="688"/>
        <v>0</v>
      </c>
      <c r="GJ6788" s="140" t="e">
        <f t="shared" ca="1" si="689"/>
        <v>#N/A</v>
      </c>
      <c r="GK6788" s="238" t="str">
        <f t="shared" ca="1" si="690"/>
        <v/>
      </c>
    </row>
    <row r="6789" spans="191:193" ht="37.5" customHeight="1" x14ac:dyDescent="0.25">
      <c r="GI6789" s="237">
        <f t="shared" si="688"/>
        <v>0</v>
      </c>
      <c r="GJ6789" s="140" t="e">
        <f t="shared" ca="1" si="689"/>
        <v>#N/A</v>
      </c>
      <c r="GK6789" s="238" t="str">
        <f t="shared" ca="1" si="690"/>
        <v/>
      </c>
    </row>
    <row r="6790" spans="191:193" ht="37.5" customHeight="1" x14ac:dyDescent="0.25">
      <c r="GI6790" s="237">
        <f t="shared" si="688"/>
        <v>0</v>
      </c>
      <c r="GJ6790" s="140" t="e">
        <f t="shared" ca="1" si="689"/>
        <v>#N/A</v>
      </c>
      <c r="GK6790" s="238" t="str">
        <f t="shared" ca="1" si="690"/>
        <v/>
      </c>
    </row>
    <row r="6791" spans="191:193" ht="37.5" customHeight="1" x14ac:dyDescent="0.25">
      <c r="GI6791" s="237">
        <f t="shared" si="688"/>
        <v>0</v>
      </c>
      <c r="GJ6791" s="140" t="e">
        <f t="shared" ca="1" si="689"/>
        <v>#N/A</v>
      </c>
      <c r="GK6791" s="238" t="str">
        <f t="shared" ca="1" si="690"/>
        <v/>
      </c>
    </row>
    <row r="6792" spans="191:193" ht="37.5" customHeight="1" x14ac:dyDescent="0.25">
      <c r="GI6792" s="237">
        <f t="shared" si="688"/>
        <v>0</v>
      </c>
      <c r="GJ6792" s="140" t="e">
        <f t="shared" ca="1" si="689"/>
        <v>#N/A</v>
      </c>
      <c r="GK6792" s="238" t="str">
        <f t="shared" ca="1" si="690"/>
        <v/>
      </c>
    </row>
    <row r="6793" spans="191:193" ht="37.5" customHeight="1" x14ac:dyDescent="0.25">
      <c r="GI6793" s="237">
        <f t="shared" si="688"/>
        <v>0</v>
      </c>
      <c r="GJ6793" s="140" t="e">
        <f t="shared" ca="1" si="689"/>
        <v>#N/A</v>
      </c>
      <c r="GK6793" s="238" t="str">
        <f t="shared" ca="1" si="690"/>
        <v/>
      </c>
    </row>
    <row r="6794" spans="191:193" ht="37.5" customHeight="1" x14ac:dyDescent="0.25">
      <c r="GI6794" s="237">
        <f t="shared" si="688"/>
        <v>0</v>
      </c>
      <c r="GJ6794" s="140" t="e">
        <f t="shared" ca="1" si="689"/>
        <v>#N/A</v>
      </c>
      <c r="GK6794" s="238" t="str">
        <f t="shared" ca="1" si="690"/>
        <v/>
      </c>
    </row>
    <row r="6795" spans="191:193" ht="37.5" customHeight="1" x14ac:dyDescent="0.25">
      <c r="GI6795" s="237">
        <f t="shared" si="688"/>
        <v>0</v>
      </c>
      <c r="GJ6795" s="140" t="e">
        <f t="shared" ca="1" si="689"/>
        <v>#N/A</v>
      </c>
      <c r="GK6795" s="238" t="str">
        <f t="shared" ca="1" si="690"/>
        <v/>
      </c>
    </row>
    <row r="6796" spans="191:193" ht="37.5" customHeight="1" x14ac:dyDescent="0.25">
      <c r="GI6796" s="237">
        <f t="shared" si="688"/>
        <v>0</v>
      </c>
      <c r="GJ6796" s="140" t="e">
        <f t="shared" ca="1" si="689"/>
        <v>#N/A</v>
      </c>
      <c r="GK6796" s="238" t="str">
        <f t="shared" ca="1" si="690"/>
        <v/>
      </c>
    </row>
    <row r="6797" spans="191:193" ht="37.5" customHeight="1" x14ac:dyDescent="0.25">
      <c r="GI6797" s="237">
        <f t="shared" si="688"/>
        <v>0</v>
      </c>
      <c r="GJ6797" s="140" t="e">
        <f t="shared" ca="1" si="689"/>
        <v>#N/A</v>
      </c>
      <c r="GK6797" s="238" t="str">
        <f t="shared" ca="1" si="690"/>
        <v/>
      </c>
    </row>
    <row r="6798" spans="191:193" ht="37.5" customHeight="1" x14ac:dyDescent="0.25">
      <c r="GI6798" s="237">
        <f t="shared" si="688"/>
        <v>0</v>
      </c>
      <c r="GJ6798" s="140" t="e">
        <f t="shared" ca="1" si="689"/>
        <v>#N/A</v>
      </c>
      <c r="GK6798" s="238" t="str">
        <f t="shared" ca="1" si="690"/>
        <v/>
      </c>
    </row>
    <row r="6799" spans="191:193" ht="37.5" customHeight="1" x14ac:dyDescent="0.25">
      <c r="GI6799" s="237">
        <f t="shared" si="688"/>
        <v>0</v>
      </c>
      <c r="GJ6799" s="140" t="e">
        <f t="shared" ca="1" si="689"/>
        <v>#N/A</v>
      </c>
      <c r="GK6799" s="238" t="str">
        <f t="shared" ca="1" si="690"/>
        <v/>
      </c>
    </row>
    <row r="6800" spans="191:193" ht="37.5" customHeight="1" x14ac:dyDescent="0.25">
      <c r="GI6800" s="237">
        <f t="shared" si="688"/>
        <v>0</v>
      </c>
      <c r="GJ6800" s="140" t="e">
        <f t="shared" ca="1" si="689"/>
        <v>#N/A</v>
      </c>
      <c r="GK6800" s="238" t="str">
        <f t="shared" ca="1" si="690"/>
        <v/>
      </c>
    </row>
    <row r="6801" spans="191:193" ht="37.5" customHeight="1" x14ac:dyDescent="0.25">
      <c r="GI6801" s="237">
        <f t="shared" si="688"/>
        <v>0</v>
      </c>
      <c r="GJ6801" s="140" t="e">
        <f t="shared" ca="1" si="689"/>
        <v>#N/A</v>
      </c>
      <c r="GK6801" s="238" t="str">
        <f t="shared" ca="1" si="690"/>
        <v/>
      </c>
    </row>
    <row r="6802" spans="191:193" ht="37.5" customHeight="1" x14ac:dyDescent="0.25">
      <c r="GI6802" s="237">
        <f t="shared" si="688"/>
        <v>0</v>
      </c>
      <c r="GJ6802" s="140" t="e">
        <f t="shared" ca="1" si="689"/>
        <v>#N/A</v>
      </c>
      <c r="GK6802" s="238" t="str">
        <f t="shared" ca="1" si="690"/>
        <v/>
      </c>
    </row>
    <row r="6803" spans="191:193" ht="37.5" customHeight="1" x14ac:dyDescent="0.25">
      <c r="GI6803" s="237">
        <f t="shared" si="688"/>
        <v>0</v>
      </c>
      <c r="GJ6803" s="140" t="e">
        <f t="shared" ca="1" si="689"/>
        <v>#N/A</v>
      </c>
      <c r="GK6803" s="238" t="str">
        <f t="shared" ca="1" si="690"/>
        <v/>
      </c>
    </row>
    <row r="6804" spans="191:193" ht="37.5" customHeight="1" x14ac:dyDescent="0.25">
      <c r="GI6804" s="237">
        <f t="shared" si="688"/>
        <v>0</v>
      </c>
      <c r="GJ6804" s="140" t="e">
        <f t="shared" ca="1" si="689"/>
        <v>#N/A</v>
      </c>
      <c r="GK6804" s="238" t="str">
        <f t="shared" ca="1" si="690"/>
        <v/>
      </c>
    </row>
    <row r="6805" spans="191:193" ht="37.5" customHeight="1" x14ac:dyDescent="0.25">
      <c r="GI6805" s="237">
        <f t="shared" si="688"/>
        <v>0</v>
      </c>
      <c r="GJ6805" s="140" t="e">
        <f t="shared" ca="1" si="689"/>
        <v>#N/A</v>
      </c>
      <c r="GK6805" s="238" t="str">
        <f t="shared" ca="1" si="690"/>
        <v/>
      </c>
    </row>
    <row r="6806" spans="191:193" ht="37.5" customHeight="1" x14ac:dyDescent="0.25">
      <c r="GI6806" s="237">
        <f t="shared" si="688"/>
        <v>0</v>
      </c>
      <c r="GJ6806" s="140" t="e">
        <f t="shared" ca="1" si="689"/>
        <v>#N/A</v>
      </c>
      <c r="GK6806" s="238" t="str">
        <f t="shared" ca="1" si="690"/>
        <v/>
      </c>
    </row>
    <row r="6807" spans="191:193" ht="37.5" customHeight="1" x14ac:dyDescent="0.25">
      <c r="GI6807" s="237">
        <f t="shared" si="688"/>
        <v>0</v>
      </c>
      <c r="GJ6807" s="140" t="e">
        <f t="shared" ca="1" si="689"/>
        <v>#N/A</v>
      </c>
      <c r="GK6807" s="238" t="str">
        <f t="shared" ca="1" si="690"/>
        <v/>
      </c>
    </row>
    <row r="6808" spans="191:193" ht="37.5" customHeight="1" x14ac:dyDescent="0.25">
      <c r="GI6808" s="237">
        <f t="shared" si="688"/>
        <v>0</v>
      </c>
      <c r="GJ6808" s="140" t="e">
        <f t="shared" ca="1" si="689"/>
        <v>#N/A</v>
      </c>
      <c r="GK6808" s="238" t="str">
        <f t="shared" ca="1" si="690"/>
        <v/>
      </c>
    </row>
    <row r="6809" spans="191:193" ht="37.5" customHeight="1" x14ac:dyDescent="0.25">
      <c r="GI6809" s="237">
        <f t="shared" si="688"/>
        <v>0</v>
      </c>
      <c r="GJ6809" s="140" t="e">
        <f t="shared" ca="1" si="689"/>
        <v>#N/A</v>
      </c>
      <c r="GK6809" s="238" t="str">
        <f t="shared" ca="1" si="690"/>
        <v/>
      </c>
    </row>
    <row r="6810" spans="191:193" ht="37.5" customHeight="1" x14ac:dyDescent="0.25">
      <c r="GI6810" s="237">
        <f t="shared" si="688"/>
        <v>0</v>
      </c>
      <c r="GJ6810" s="140" t="e">
        <f t="shared" ca="1" si="689"/>
        <v>#N/A</v>
      </c>
      <c r="GK6810" s="238" t="str">
        <f t="shared" ca="1" si="690"/>
        <v/>
      </c>
    </row>
    <row r="6811" spans="191:193" ht="37.5" customHeight="1" x14ac:dyDescent="0.25">
      <c r="GI6811" s="237">
        <f t="shared" si="688"/>
        <v>0</v>
      </c>
      <c r="GJ6811" s="140" t="e">
        <f t="shared" ca="1" si="689"/>
        <v>#N/A</v>
      </c>
      <c r="GK6811" s="238" t="str">
        <f t="shared" ca="1" si="690"/>
        <v/>
      </c>
    </row>
    <row r="6812" spans="191:193" ht="37.5" customHeight="1" x14ac:dyDescent="0.25">
      <c r="GI6812" s="237">
        <f t="shared" si="688"/>
        <v>0</v>
      </c>
      <c r="GJ6812" s="140" t="e">
        <f t="shared" ca="1" si="689"/>
        <v>#N/A</v>
      </c>
      <c r="GK6812" s="238" t="str">
        <f t="shared" ca="1" si="690"/>
        <v/>
      </c>
    </row>
    <row r="6813" spans="191:193" ht="37.5" customHeight="1" x14ac:dyDescent="0.25">
      <c r="GI6813" s="237">
        <f t="shared" si="688"/>
        <v>0</v>
      </c>
      <c r="GJ6813" s="140" t="e">
        <f t="shared" ca="1" si="689"/>
        <v>#N/A</v>
      </c>
      <c r="GK6813" s="238" t="str">
        <f t="shared" ca="1" si="690"/>
        <v/>
      </c>
    </row>
    <row r="6814" spans="191:193" ht="37.5" customHeight="1" x14ac:dyDescent="0.25">
      <c r="GI6814" s="237">
        <f t="shared" si="688"/>
        <v>0</v>
      </c>
      <c r="GJ6814" s="140" t="e">
        <f t="shared" ca="1" si="689"/>
        <v>#N/A</v>
      </c>
      <c r="GK6814" s="238" t="str">
        <f t="shared" ca="1" si="690"/>
        <v/>
      </c>
    </row>
    <row r="6815" spans="191:193" ht="37.5" customHeight="1" x14ac:dyDescent="0.25">
      <c r="GI6815" s="237">
        <f t="shared" si="688"/>
        <v>0</v>
      </c>
      <c r="GJ6815" s="140" t="e">
        <f t="shared" ca="1" si="689"/>
        <v>#N/A</v>
      </c>
      <c r="GK6815" s="238" t="str">
        <f t="shared" ca="1" si="690"/>
        <v/>
      </c>
    </row>
    <row r="6816" spans="191:193" ht="37.5" customHeight="1" x14ac:dyDescent="0.25">
      <c r="GI6816" s="237">
        <f t="shared" si="688"/>
        <v>0</v>
      </c>
      <c r="GJ6816" s="140" t="e">
        <f t="shared" ca="1" si="689"/>
        <v>#N/A</v>
      </c>
      <c r="GK6816" s="238" t="str">
        <f t="shared" ca="1" si="690"/>
        <v/>
      </c>
    </row>
    <row r="6817" spans="191:193" ht="37.5" customHeight="1" x14ac:dyDescent="0.25">
      <c r="GI6817" s="237">
        <f t="shared" si="688"/>
        <v>0</v>
      </c>
      <c r="GJ6817" s="140" t="e">
        <f t="shared" ca="1" si="689"/>
        <v>#N/A</v>
      </c>
      <c r="GK6817" s="238" t="str">
        <f t="shared" ca="1" si="690"/>
        <v/>
      </c>
    </row>
    <row r="6818" spans="191:193" ht="37.5" customHeight="1" x14ac:dyDescent="0.25">
      <c r="GI6818" s="237">
        <f t="shared" si="688"/>
        <v>0</v>
      </c>
      <c r="GJ6818" s="140" t="e">
        <f t="shared" ca="1" si="689"/>
        <v>#N/A</v>
      </c>
      <c r="GK6818" s="238" t="str">
        <f t="shared" ca="1" si="690"/>
        <v/>
      </c>
    </row>
    <row r="6819" spans="191:193" ht="37.5" customHeight="1" x14ac:dyDescent="0.25">
      <c r="GI6819" s="237">
        <f t="shared" si="688"/>
        <v>0</v>
      </c>
      <c r="GJ6819" s="140" t="e">
        <f t="shared" ca="1" si="689"/>
        <v>#N/A</v>
      </c>
      <c r="GK6819" s="238" t="str">
        <f t="shared" ca="1" si="690"/>
        <v/>
      </c>
    </row>
    <row r="6820" spans="191:193" ht="37.5" customHeight="1" x14ac:dyDescent="0.25">
      <c r="GI6820" s="237">
        <f t="shared" si="688"/>
        <v>0</v>
      </c>
      <c r="GJ6820" s="140" t="e">
        <f t="shared" ca="1" si="689"/>
        <v>#N/A</v>
      </c>
      <c r="GK6820" s="238" t="str">
        <f t="shared" ca="1" si="690"/>
        <v/>
      </c>
    </row>
    <row r="6821" spans="191:193" ht="37.5" customHeight="1" x14ac:dyDescent="0.25">
      <c r="GI6821" s="237">
        <f t="shared" si="688"/>
        <v>0</v>
      </c>
      <c r="GJ6821" s="140" t="e">
        <f t="shared" ca="1" si="689"/>
        <v>#N/A</v>
      </c>
      <c r="GK6821" s="238" t="str">
        <f t="shared" ca="1" si="690"/>
        <v/>
      </c>
    </row>
    <row r="6822" spans="191:193" ht="37.5" customHeight="1" x14ac:dyDescent="0.25">
      <c r="GI6822" s="237">
        <f t="shared" si="688"/>
        <v>0</v>
      </c>
      <c r="GJ6822" s="140" t="e">
        <f t="shared" ca="1" si="689"/>
        <v>#N/A</v>
      </c>
      <c r="GK6822" s="238" t="str">
        <f t="shared" ca="1" si="690"/>
        <v/>
      </c>
    </row>
    <row r="6823" spans="191:193" ht="37.5" customHeight="1" x14ac:dyDescent="0.25">
      <c r="GI6823" s="237">
        <f t="shared" si="688"/>
        <v>0</v>
      </c>
      <c r="GJ6823" s="140" t="e">
        <f t="shared" ca="1" si="689"/>
        <v>#N/A</v>
      </c>
      <c r="GK6823" s="238" t="str">
        <f t="shared" ca="1" si="690"/>
        <v/>
      </c>
    </row>
    <row r="6824" spans="191:193" ht="37.5" customHeight="1" x14ac:dyDescent="0.25">
      <c r="GI6824" s="237">
        <f t="shared" si="688"/>
        <v>0</v>
      </c>
      <c r="GJ6824" s="140" t="e">
        <f t="shared" ca="1" si="689"/>
        <v>#N/A</v>
      </c>
      <c r="GK6824" s="238" t="str">
        <f t="shared" ca="1" si="690"/>
        <v/>
      </c>
    </row>
    <row r="6825" spans="191:193" ht="37.5" customHeight="1" x14ac:dyDescent="0.25">
      <c r="GI6825" s="237">
        <f t="shared" si="688"/>
        <v>0</v>
      </c>
      <c r="GJ6825" s="140" t="e">
        <f t="shared" ca="1" si="689"/>
        <v>#N/A</v>
      </c>
      <c r="GK6825" s="238" t="str">
        <f t="shared" ca="1" si="690"/>
        <v/>
      </c>
    </row>
    <row r="6826" spans="191:193" ht="37.5" customHeight="1" x14ac:dyDescent="0.25">
      <c r="GI6826" s="237">
        <f t="shared" si="688"/>
        <v>0</v>
      </c>
      <c r="GJ6826" s="140" t="e">
        <f t="shared" ca="1" si="689"/>
        <v>#N/A</v>
      </c>
      <c r="GK6826" s="238" t="str">
        <f t="shared" ca="1" si="690"/>
        <v/>
      </c>
    </row>
    <row r="6827" spans="191:193" ht="37.5" customHeight="1" x14ac:dyDescent="0.25">
      <c r="GI6827" s="237">
        <f t="shared" si="688"/>
        <v>0</v>
      </c>
      <c r="GJ6827" s="140" t="e">
        <f t="shared" ca="1" si="689"/>
        <v>#N/A</v>
      </c>
      <c r="GK6827" s="238" t="str">
        <f t="shared" ca="1" si="690"/>
        <v/>
      </c>
    </row>
    <row r="6828" spans="191:193" ht="37.5" customHeight="1" x14ac:dyDescent="0.25">
      <c r="GI6828" s="237">
        <f t="shared" si="688"/>
        <v>0</v>
      </c>
      <c r="GJ6828" s="140" t="e">
        <f t="shared" ca="1" si="689"/>
        <v>#N/A</v>
      </c>
      <c r="GK6828" s="238" t="str">
        <f t="shared" ca="1" si="690"/>
        <v/>
      </c>
    </row>
    <row r="6829" spans="191:193" ht="37.5" customHeight="1" x14ac:dyDescent="0.25">
      <c r="GI6829" s="237">
        <f t="shared" si="688"/>
        <v>0</v>
      </c>
      <c r="GJ6829" s="140" t="e">
        <f t="shared" ca="1" si="689"/>
        <v>#N/A</v>
      </c>
      <c r="GK6829" s="238" t="str">
        <f t="shared" ca="1" si="690"/>
        <v/>
      </c>
    </row>
    <row r="6830" spans="191:193" ht="37.5" customHeight="1" x14ac:dyDescent="0.25">
      <c r="GI6830" s="237">
        <f t="shared" si="688"/>
        <v>0</v>
      </c>
      <c r="GJ6830" s="140" t="e">
        <f t="shared" ca="1" si="689"/>
        <v>#N/A</v>
      </c>
      <c r="GK6830" s="238" t="str">
        <f t="shared" ca="1" si="690"/>
        <v/>
      </c>
    </row>
    <row r="6831" spans="191:193" ht="37.5" customHeight="1" x14ac:dyDescent="0.25">
      <c r="GI6831" s="237">
        <f t="shared" si="688"/>
        <v>0</v>
      </c>
      <c r="GJ6831" s="140" t="e">
        <f t="shared" ca="1" si="689"/>
        <v>#N/A</v>
      </c>
      <c r="GK6831" s="238" t="str">
        <f t="shared" ca="1" si="690"/>
        <v/>
      </c>
    </row>
    <row r="6832" spans="191:193" ht="37.5" customHeight="1" x14ac:dyDescent="0.25">
      <c r="GI6832" s="237">
        <f t="shared" si="688"/>
        <v>0</v>
      </c>
      <c r="GJ6832" s="140" t="e">
        <f t="shared" ca="1" si="689"/>
        <v>#N/A</v>
      </c>
      <c r="GK6832" s="238" t="str">
        <f t="shared" ca="1" si="690"/>
        <v/>
      </c>
    </row>
    <row r="6833" spans="191:193" ht="37.5" customHeight="1" x14ac:dyDescent="0.25">
      <c r="GI6833" s="237">
        <f t="shared" si="688"/>
        <v>0</v>
      </c>
      <c r="GJ6833" s="140" t="e">
        <f t="shared" ca="1" si="689"/>
        <v>#N/A</v>
      </c>
      <c r="GK6833" s="238" t="str">
        <f t="shared" ca="1" si="690"/>
        <v/>
      </c>
    </row>
    <row r="6834" spans="191:193" ht="37.5" customHeight="1" x14ac:dyDescent="0.25">
      <c r="GI6834" s="237">
        <f t="shared" si="688"/>
        <v>0</v>
      </c>
      <c r="GJ6834" s="140" t="e">
        <f t="shared" ca="1" si="689"/>
        <v>#N/A</v>
      </c>
      <c r="GK6834" s="238" t="str">
        <f t="shared" ca="1" si="690"/>
        <v/>
      </c>
    </row>
    <row r="6835" spans="191:193" ht="37.5" customHeight="1" x14ac:dyDescent="0.25">
      <c r="GI6835" s="237">
        <f t="shared" si="688"/>
        <v>0</v>
      </c>
      <c r="GJ6835" s="140" t="e">
        <f t="shared" ca="1" si="689"/>
        <v>#N/A</v>
      </c>
      <c r="GK6835" s="238" t="str">
        <f t="shared" ca="1" si="690"/>
        <v/>
      </c>
    </row>
    <row r="6836" spans="191:193" ht="37.5" customHeight="1" x14ac:dyDescent="0.25">
      <c r="GI6836" s="237">
        <f t="shared" si="688"/>
        <v>0</v>
      </c>
      <c r="GJ6836" s="140" t="e">
        <f t="shared" ca="1" si="689"/>
        <v>#N/A</v>
      </c>
      <c r="GK6836" s="238" t="str">
        <f t="shared" ca="1" si="690"/>
        <v/>
      </c>
    </row>
    <row r="6837" spans="191:193" ht="37.5" customHeight="1" x14ac:dyDescent="0.25">
      <c r="GI6837" s="237">
        <f t="shared" si="688"/>
        <v>0</v>
      </c>
      <c r="GJ6837" s="140" t="e">
        <f t="shared" ca="1" si="689"/>
        <v>#N/A</v>
      </c>
      <c r="GK6837" s="238" t="str">
        <f t="shared" ca="1" si="690"/>
        <v/>
      </c>
    </row>
    <row r="6838" spans="191:193" ht="37.5" customHeight="1" x14ac:dyDescent="0.25">
      <c r="GI6838" s="237">
        <f t="shared" si="688"/>
        <v>0</v>
      </c>
      <c r="GJ6838" s="140" t="e">
        <f t="shared" ca="1" si="689"/>
        <v>#N/A</v>
      </c>
      <c r="GK6838" s="238" t="str">
        <f t="shared" ca="1" si="690"/>
        <v/>
      </c>
    </row>
    <row r="6839" spans="191:193" ht="37.5" customHeight="1" x14ac:dyDescent="0.25">
      <c r="GI6839" s="237">
        <f t="shared" si="688"/>
        <v>0</v>
      </c>
      <c r="GJ6839" s="140" t="e">
        <f t="shared" ca="1" si="689"/>
        <v>#N/A</v>
      </c>
      <c r="GK6839" s="238" t="str">
        <f t="shared" ca="1" si="690"/>
        <v/>
      </c>
    </row>
    <row r="6840" spans="191:193" ht="37.5" customHeight="1" x14ac:dyDescent="0.25">
      <c r="GI6840" s="237">
        <f t="shared" si="688"/>
        <v>0</v>
      </c>
      <c r="GJ6840" s="140" t="e">
        <f t="shared" ca="1" si="689"/>
        <v>#N/A</v>
      </c>
      <c r="GK6840" s="238" t="str">
        <f t="shared" ca="1" si="690"/>
        <v/>
      </c>
    </row>
    <row r="6841" spans="191:193" ht="37.5" customHeight="1" x14ac:dyDescent="0.25">
      <c r="GI6841" s="237">
        <f t="shared" si="688"/>
        <v>0</v>
      </c>
      <c r="GJ6841" s="140" t="e">
        <f t="shared" ca="1" si="689"/>
        <v>#N/A</v>
      </c>
      <c r="GK6841" s="238" t="str">
        <f t="shared" ca="1" si="690"/>
        <v/>
      </c>
    </row>
    <row r="6842" spans="191:193" ht="37.5" customHeight="1" x14ac:dyDescent="0.25">
      <c r="GI6842" s="237">
        <f t="shared" si="688"/>
        <v>0</v>
      </c>
      <c r="GJ6842" s="140" t="e">
        <f t="shared" ca="1" si="689"/>
        <v>#N/A</v>
      </c>
      <c r="GK6842" s="238" t="str">
        <f t="shared" ca="1" si="690"/>
        <v/>
      </c>
    </row>
    <row r="6843" spans="191:193" ht="37.5" customHeight="1" x14ac:dyDescent="0.25">
      <c r="GI6843" s="237">
        <f t="shared" si="688"/>
        <v>0</v>
      </c>
      <c r="GJ6843" s="140" t="e">
        <f t="shared" ca="1" si="689"/>
        <v>#N/A</v>
      </c>
      <c r="GK6843" s="238" t="str">
        <f t="shared" ca="1" si="690"/>
        <v/>
      </c>
    </row>
    <row r="6844" spans="191:193" ht="37.5" customHeight="1" x14ac:dyDescent="0.25">
      <c r="GI6844" s="237">
        <f t="shared" si="688"/>
        <v>0</v>
      </c>
      <c r="GJ6844" s="140" t="e">
        <f t="shared" ca="1" si="689"/>
        <v>#N/A</v>
      </c>
      <c r="GK6844" s="238" t="str">
        <f t="shared" ca="1" si="690"/>
        <v/>
      </c>
    </row>
    <row r="6845" spans="191:193" ht="37.5" customHeight="1" x14ac:dyDescent="0.25">
      <c r="GI6845" s="237">
        <f t="shared" si="688"/>
        <v>0</v>
      </c>
      <c r="GJ6845" s="140" t="e">
        <f t="shared" ca="1" si="689"/>
        <v>#N/A</v>
      </c>
      <c r="GK6845" s="238" t="str">
        <f t="shared" ca="1" si="690"/>
        <v/>
      </c>
    </row>
    <row r="6846" spans="191:193" ht="37.5" customHeight="1" x14ac:dyDescent="0.25">
      <c r="GI6846" s="237">
        <f t="shared" si="688"/>
        <v>0</v>
      </c>
      <c r="GJ6846" s="140" t="e">
        <f t="shared" ca="1" si="689"/>
        <v>#N/A</v>
      </c>
      <c r="GK6846" s="238" t="str">
        <f t="shared" ca="1" si="690"/>
        <v/>
      </c>
    </row>
    <row r="6847" spans="191:193" ht="37.5" customHeight="1" x14ac:dyDescent="0.25">
      <c r="GI6847" s="237">
        <f t="shared" si="688"/>
        <v>0</v>
      </c>
      <c r="GJ6847" s="140" t="e">
        <f t="shared" ca="1" si="689"/>
        <v>#N/A</v>
      </c>
      <c r="GK6847" s="238" t="str">
        <f t="shared" ca="1" si="690"/>
        <v/>
      </c>
    </row>
    <row r="6848" spans="191:193" ht="37.5" customHeight="1" x14ac:dyDescent="0.25">
      <c r="GI6848" s="237">
        <f t="shared" si="688"/>
        <v>0</v>
      </c>
      <c r="GJ6848" s="140" t="e">
        <f t="shared" ca="1" si="689"/>
        <v>#N/A</v>
      </c>
      <c r="GK6848" s="238" t="str">
        <f t="shared" ca="1" si="690"/>
        <v/>
      </c>
    </row>
    <row r="6849" spans="191:193" ht="37.5" customHeight="1" x14ac:dyDescent="0.25">
      <c r="GI6849" s="237">
        <f t="shared" si="688"/>
        <v>0</v>
      </c>
      <c r="GJ6849" s="140" t="e">
        <f t="shared" ca="1" si="689"/>
        <v>#N/A</v>
      </c>
      <c r="GK6849" s="238" t="str">
        <f t="shared" ca="1" si="690"/>
        <v/>
      </c>
    </row>
    <row r="6850" spans="191:193" ht="37.5" customHeight="1" x14ac:dyDescent="0.25">
      <c r="GI6850" s="237">
        <f t="shared" ref="GI6850:GI6913" si="691">INDEX(Matrix_Ausschluss,1+(ROW(A6849)-1)/COLUMNS(CS:GG),MOD(ROW(A6849)-1,COLUMNS(CS:GG))+1)</f>
        <v>0</v>
      </c>
      <c r="GJ6850" s="140" t="e">
        <f t="shared" ca="1" si="689"/>
        <v>#N/A</v>
      </c>
      <c r="GK6850" s="238" t="str">
        <f t="shared" ca="1" si="690"/>
        <v/>
      </c>
    </row>
    <row r="6851" spans="191:193" ht="37.5" customHeight="1" x14ac:dyDescent="0.25">
      <c r="GI6851" s="237">
        <f t="shared" si="691"/>
        <v>0</v>
      </c>
      <c r="GJ6851" s="140" t="e">
        <f t="shared" ref="GJ6851:GJ6914" ca="1" si="692">MATCH("*",OFFSET($GI$1,GJ6850,0,8650),0)+GJ6850</f>
        <v>#N/A</v>
      </c>
      <c r="GK6851" s="238" t="str">
        <f t="shared" ref="GK6851:GK6914" ca="1" si="693">IF(ISERROR($GJ6851),"",INDEX($GI$2:$GI$8650,$GJ6851-1,1))</f>
        <v/>
      </c>
    </row>
    <row r="6852" spans="191:193" ht="37.5" customHeight="1" x14ac:dyDescent="0.25">
      <c r="GI6852" s="237">
        <f t="shared" si="691"/>
        <v>0</v>
      </c>
      <c r="GJ6852" s="140" t="e">
        <f t="shared" ca="1" si="692"/>
        <v>#N/A</v>
      </c>
      <c r="GK6852" s="238" t="str">
        <f t="shared" ca="1" si="693"/>
        <v/>
      </c>
    </row>
    <row r="6853" spans="191:193" ht="37.5" customHeight="1" x14ac:dyDescent="0.25">
      <c r="GI6853" s="237">
        <f t="shared" si="691"/>
        <v>0</v>
      </c>
      <c r="GJ6853" s="140" t="e">
        <f t="shared" ca="1" si="692"/>
        <v>#N/A</v>
      </c>
      <c r="GK6853" s="238" t="str">
        <f t="shared" ca="1" si="693"/>
        <v/>
      </c>
    </row>
    <row r="6854" spans="191:193" ht="37.5" customHeight="1" x14ac:dyDescent="0.25">
      <c r="GI6854" s="237">
        <f t="shared" si="691"/>
        <v>0</v>
      </c>
      <c r="GJ6854" s="140" t="e">
        <f t="shared" ca="1" si="692"/>
        <v>#N/A</v>
      </c>
      <c r="GK6854" s="238" t="str">
        <f t="shared" ca="1" si="693"/>
        <v/>
      </c>
    </row>
    <row r="6855" spans="191:193" ht="37.5" customHeight="1" x14ac:dyDescent="0.25">
      <c r="GI6855" s="237">
        <f t="shared" si="691"/>
        <v>0</v>
      </c>
      <c r="GJ6855" s="140" t="e">
        <f t="shared" ca="1" si="692"/>
        <v>#N/A</v>
      </c>
      <c r="GK6855" s="238" t="str">
        <f t="shared" ca="1" si="693"/>
        <v/>
      </c>
    </row>
    <row r="6856" spans="191:193" ht="37.5" customHeight="1" x14ac:dyDescent="0.25">
      <c r="GI6856" s="237">
        <f t="shared" si="691"/>
        <v>0</v>
      </c>
      <c r="GJ6856" s="140" t="e">
        <f t="shared" ca="1" si="692"/>
        <v>#N/A</v>
      </c>
      <c r="GK6856" s="238" t="str">
        <f t="shared" ca="1" si="693"/>
        <v/>
      </c>
    </row>
    <row r="6857" spans="191:193" ht="37.5" customHeight="1" x14ac:dyDescent="0.25">
      <c r="GI6857" s="237">
        <f t="shared" si="691"/>
        <v>0</v>
      </c>
      <c r="GJ6857" s="140" t="e">
        <f t="shared" ca="1" si="692"/>
        <v>#N/A</v>
      </c>
      <c r="GK6857" s="238" t="str">
        <f t="shared" ca="1" si="693"/>
        <v/>
      </c>
    </row>
    <row r="6858" spans="191:193" ht="37.5" customHeight="1" x14ac:dyDescent="0.25">
      <c r="GI6858" s="237">
        <f t="shared" si="691"/>
        <v>0</v>
      </c>
      <c r="GJ6858" s="140" t="e">
        <f t="shared" ca="1" si="692"/>
        <v>#N/A</v>
      </c>
      <c r="GK6858" s="238" t="str">
        <f t="shared" ca="1" si="693"/>
        <v/>
      </c>
    </row>
    <row r="6859" spans="191:193" ht="37.5" customHeight="1" x14ac:dyDescent="0.25">
      <c r="GI6859" s="237">
        <f t="shared" si="691"/>
        <v>0</v>
      </c>
      <c r="GJ6859" s="140" t="e">
        <f t="shared" ca="1" si="692"/>
        <v>#N/A</v>
      </c>
      <c r="GK6859" s="238" t="str">
        <f t="shared" ca="1" si="693"/>
        <v/>
      </c>
    </row>
    <row r="6860" spans="191:193" ht="37.5" customHeight="1" x14ac:dyDescent="0.25">
      <c r="GI6860" s="237">
        <f t="shared" si="691"/>
        <v>0</v>
      </c>
      <c r="GJ6860" s="140" t="e">
        <f t="shared" ca="1" si="692"/>
        <v>#N/A</v>
      </c>
      <c r="GK6860" s="238" t="str">
        <f t="shared" ca="1" si="693"/>
        <v/>
      </c>
    </row>
    <row r="6861" spans="191:193" ht="37.5" customHeight="1" x14ac:dyDescent="0.25">
      <c r="GI6861" s="237">
        <f t="shared" si="691"/>
        <v>0</v>
      </c>
      <c r="GJ6861" s="140" t="e">
        <f t="shared" ca="1" si="692"/>
        <v>#N/A</v>
      </c>
      <c r="GK6861" s="238" t="str">
        <f t="shared" ca="1" si="693"/>
        <v/>
      </c>
    </row>
    <row r="6862" spans="191:193" ht="37.5" customHeight="1" x14ac:dyDescent="0.25">
      <c r="GI6862" s="237">
        <f t="shared" si="691"/>
        <v>0</v>
      </c>
      <c r="GJ6862" s="140" t="e">
        <f t="shared" ca="1" si="692"/>
        <v>#N/A</v>
      </c>
      <c r="GK6862" s="238" t="str">
        <f t="shared" ca="1" si="693"/>
        <v/>
      </c>
    </row>
    <row r="6863" spans="191:193" ht="37.5" customHeight="1" x14ac:dyDescent="0.25">
      <c r="GI6863" s="237">
        <f t="shared" si="691"/>
        <v>0</v>
      </c>
      <c r="GJ6863" s="140" t="e">
        <f t="shared" ca="1" si="692"/>
        <v>#N/A</v>
      </c>
      <c r="GK6863" s="238" t="str">
        <f t="shared" ca="1" si="693"/>
        <v/>
      </c>
    </row>
    <row r="6864" spans="191:193" ht="37.5" customHeight="1" x14ac:dyDescent="0.25">
      <c r="GI6864" s="237">
        <f t="shared" si="691"/>
        <v>0</v>
      </c>
      <c r="GJ6864" s="140" t="e">
        <f t="shared" ca="1" si="692"/>
        <v>#N/A</v>
      </c>
      <c r="GK6864" s="238" t="str">
        <f t="shared" ca="1" si="693"/>
        <v/>
      </c>
    </row>
    <row r="6865" spans="191:193" ht="37.5" customHeight="1" x14ac:dyDescent="0.25">
      <c r="GI6865" s="237">
        <f t="shared" si="691"/>
        <v>0</v>
      </c>
      <c r="GJ6865" s="140" t="e">
        <f t="shared" ca="1" si="692"/>
        <v>#N/A</v>
      </c>
      <c r="GK6865" s="238" t="str">
        <f t="shared" ca="1" si="693"/>
        <v/>
      </c>
    </row>
    <row r="6866" spans="191:193" ht="37.5" customHeight="1" x14ac:dyDescent="0.25">
      <c r="GI6866" s="237">
        <f t="shared" si="691"/>
        <v>0</v>
      </c>
      <c r="GJ6866" s="140" t="e">
        <f t="shared" ca="1" si="692"/>
        <v>#N/A</v>
      </c>
      <c r="GK6866" s="238" t="str">
        <f t="shared" ca="1" si="693"/>
        <v/>
      </c>
    </row>
    <row r="6867" spans="191:193" ht="37.5" customHeight="1" x14ac:dyDescent="0.25">
      <c r="GI6867" s="237">
        <f t="shared" si="691"/>
        <v>0</v>
      </c>
      <c r="GJ6867" s="140" t="e">
        <f t="shared" ca="1" si="692"/>
        <v>#N/A</v>
      </c>
      <c r="GK6867" s="238" t="str">
        <f t="shared" ca="1" si="693"/>
        <v/>
      </c>
    </row>
    <row r="6868" spans="191:193" ht="37.5" customHeight="1" x14ac:dyDescent="0.25">
      <c r="GI6868" s="237">
        <f t="shared" si="691"/>
        <v>0</v>
      </c>
      <c r="GJ6868" s="140" t="e">
        <f t="shared" ca="1" si="692"/>
        <v>#N/A</v>
      </c>
      <c r="GK6868" s="238" t="str">
        <f t="shared" ca="1" si="693"/>
        <v/>
      </c>
    </row>
    <row r="6869" spans="191:193" ht="37.5" customHeight="1" x14ac:dyDescent="0.25">
      <c r="GI6869" s="237">
        <f t="shared" si="691"/>
        <v>0</v>
      </c>
      <c r="GJ6869" s="140" t="e">
        <f t="shared" ca="1" si="692"/>
        <v>#N/A</v>
      </c>
      <c r="GK6869" s="238" t="str">
        <f t="shared" ca="1" si="693"/>
        <v/>
      </c>
    </row>
    <row r="6870" spans="191:193" ht="37.5" customHeight="1" x14ac:dyDescent="0.25">
      <c r="GI6870" s="237">
        <f t="shared" si="691"/>
        <v>0</v>
      </c>
      <c r="GJ6870" s="140" t="e">
        <f t="shared" ca="1" si="692"/>
        <v>#N/A</v>
      </c>
      <c r="GK6870" s="238" t="str">
        <f t="shared" ca="1" si="693"/>
        <v/>
      </c>
    </row>
    <row r="6871" spans="191:193" ht="37.5" customHeight="1" x14ac:dyDescent="0.25">
      <c r="GI6871" s="237">
        <f t="shared" si="691"/>
        <v>0</v>
      </c>
      <c r="GJ6871" s="140" t="e">
        <f t="shared" ca="1" si="692"/>
        <v>#N/A</v>
      </c>
      <c r="GK6871" s="238" t="str">
        <f t="shared" ca="1" si="693"/>
        <v/>
      </c>
    </row>
    <row r="6872" spans="191:193" ht="37.5" customHeight="1" x14ac:dyDescent="0.25">
      <c r="GI6872" s="237">
        <f t="shared" si="691"/>
        <v>0</v>
      </c>
      <c r="GJ6872" s="140" t="e">
        <f t="shared" ca="1" si="692"/>
        <v>#N/A</v>
      </c>
      <c r="GK6872" s="238" t="str">
        <f t="shared" ca="1" si="693"/>
        <v/>
      </c>
    </row>
    <row r="6873" spans="191:193" ht="37.5" customHeight="1" x14ac:dyDescent="0.25">
      <c r="GI6873" s="237">
        <f t="shared" si="691"/>
        <v>0</v>
      </c>
      <c r="GJ6873" s="140" t="e">
        <f t="shared" ca="1" si="692"/>
        <v>#N/A</v>
      </c>
      <c r="GK6873" s="238" t="str">
        <f t="shared" ca="1" si="693"/>
        <v/>
      </c>
    </row>
    <row r="6874" spans="191:193" ht="37.5" customHeight="1" x14ac:dyDescent="0.25">
      <c r="GI6874" s="237">
        <f t="shared" si="691"/>
        <v>0</v>
      </c>
      <c r="GJ6874" s="140" t="e">
        <f t="shared" ca="1" si="692"/>
        <v>#N/A</v>
      </c>
      <c r="GK6874" s="238" t="str">
        <f t="shared" ca="1" si="693"/>
        <v/>
      </c>
    </row>
    <row r="6875" spans="191:193" ht="37.5" customHeight="1" x14ac:dyDescent="0.25">
      <c r="GI6875" s="237">
        <f t="shared" si="691"/>
        <v>0</v>
      </c>
      <c r="GJ6875" s="140" t="e">
        <f t="shared" ca="1" si="692"/>
        <v>#N/A</v>
      </c>
      <c r="GK6875" s="238" t="str">
        <f t="shared" ca="1" si="693"/>
        <v/>
      </c>
    </row>
    <row r="6876" spans="191:193" ht="37.5" customHeight="1" x14ac:dyDescent="0.25">
      <c r="GI6876" s="237">
        <f t="shared" si="691"/>
        <v>0</v>
      </c>
      <c r="GJ6876" s="140" t="e">
        <f t="shared" ca="1" si="692"/>
        <v>#N/A</v>
      </c>
      <c r="GK6876" s="238" t="str">
        <f t="shared" ca="1" si="693"/>
        <v/>
      </c>
    </row>
    <row r="6877" spans="191:193" ht="37.5" customHeight="1" x14ac:dyDescent="0.25">
      <c r="GI6877" s="237">
        <f t="shared" si="691"/>
        <v>0</v>
      </c>
      <c r="GJ6877" s="140" t="e">
        <f t="shared" ca="1" si="692"/>
        <v>#N/A</v>
      </c>
      <c r="GK6877" s="238" t="str">
        <f t="shared" ca="1" si="693"/>
        <v/>
      </c>
    </row>
    <row r="6878" spans="191:193" ht="37.5" customHeight="1" x14ac:dyDescent="0.25">
      <c r="GI6878" s="237">
        <f t="shared" si="691"/>
        <v>0</v>
      </c>
      <c r="GJ6878" s="140" t="e">
        <f t="shared" ca="1" si="692"/>
        <v>#N/A</v>
      </c>
      <c r="GK6878" s="238" t="str">
        <f t="shared" ca="1" si="693"/>
        <v/>
      </c>
    </row>
    <row r="6879" spans="191:193" ht="37.5" customHeight="1" x14ac:dyDescent="0.25">
      <c r="GI6879" s="237">
        <f t="shared" si="691"/>
        <v>0</v>
      </c>
      <c r="GJ6879" s="140" t="e">
        <f t="shared" ca="1" si="692"/>
        <v>#N/A</v>
      </c>
      <c r="GK6879" s="238" t="str">
        <f t="shared" ca="1" si="693"/>
        <v/>
      </c>
    </row>
    <row r="6880" spans="191:193" ht="37.5" customHeight="1" x14ac:dyDescent="0.25">
      <c r="GI6880" s="237">
        <f t="shared" si="691"/>
        <v>0</v>
      </c>
      <c r="GJ6880" s="140" t="e">
        <f t="shared" ca="1" si="692"/>
        <v>#N/A</v>
      </c>
      <c r="GK6880" s="238" t="str">
        <f t="shared" ca="1" si="693"/>
        <v/>
      </c>
    </row>
    <row r="6881" spans="191:193" ht="37.5" customHeight="1" x14ac:dyDescent="0.25">
      <c r="GI6881" s="237">
        <f t="shared" si="691"/>
        <v>0</v>
      </c>
      <c r="GJ6881" s="140" t="e">
        <f t="shared" ca="1" si="692"/>
        <v>#N/A</v>
      </c>
      <c r="GK6881" s="238" t="str">
        <f t="shared" ca="1" si="693"/>
        <v/>
      </c>
    </row>
    <row r="6882" spans="191:193" ht="37.5" customHeight="1" x14ac:dyDescent="0.25">
      <c r="GI6882" s="237">
        <f t="shared" si="691"/>
        <v>0</v>
      </c>
      <c r="GJ6882" s="140" t="e">
        <f t="shared" ca="1" si="692"/>
        <v>#N/A</v>
      </c>
      <c r="GK6882" s="238" t="str">
        <f t="shared" ca="1" si="693"/>
        <v/>
      </c>
    </row>
    <row r="6883" spans="191:193" ht="37.5" customHeight="1" x14ac:dyDescent="0.25">
      <c r="GI6883" s="237">
        <f t="shared" si="691"/>
        <v>0</v>
      </c>
      <c r="GJ6883" s="140" t="e">
        <f t="shared" ca="1" si="692"/>
        <v>#N/A</v>
      </c>
      <c r="GK6883" s="238" t="str">
        <f t="shared" ca="1" si="693"/>
        <v/>
      </c>
    </row>
    <row r="6884" spans="191:193" ht="37.5" customHeight="1" x14ac:dyDescent="0.25">
      <c r="GI6884" s="237">
        <f t="shared" si="691"/>
        <v>0</v>
      </c>
      <c r="GJ6884" s="140" t="e">
        <f t="shared" ca="1" si="692"/>
        <v>#N/A</v>
      </c>
      <c r="GK6884" s="238" t="str">
        <f t="shared" ca="1" si="693"/>
        <v/>
      </c>
    </row>
    <row r="6885" spans="191:193" ht="37.5" customHeight="1" x14ac:dyDescent="0.25">
      <c r="GI6885" s="237">
        <f t="shared" si="691"/>
        <v>0</v>
      </c>
      <c r="GJ6885" s="140" t="e">
        <f t="shared" ca="1" si="692"/>
        <v>#N/A</v>
      </c>
      <c r="GK6885" s="238" t="str">
        <f t="shared" ca="1" si="693"/>
        <v/>
      </c>
    </row>
    <row r="6886" spans="191:193" ht="37.5" customHeight="1" x14ac:dyDescent="0.25">
      <c r="GI6886" s="237">
        <f t="shared" si="691"/>
        <v>0</v>
      </c>
      <c r="GJ6886" s="140" t="e">
        <f t="shared" ca="1" si="692"/>
        <v>#N/A</v>
      </c>
      <c r="GK6886" s="238" t="str">
        <f t="shared" ca="1" si="693"/>
        <v/>
      </c>
    </row>
    <row r="6887" spans="191:193" ht="37.5" customHeight="1" x14ac:dyDescent="0.25">
      <c r="GI6887" s="237">
        <f t="shared" si="691"/>
        <v>0</v>
      </c>
      <c r="GJ6887" s="140" t="e">
        <f t="shared" ca="1" si="692"/>
        <v>#N/A</v>
      </c>
      <c r="GK6887" s="238" t="str">
        <f t="shared" ca="1" si="693"/>
        <v/>
      </c>
    </row>
    <row r="6888" spans="191:193" ht="37.5" customHeight="1" x14ac:dyDescent="0.25">
      <c r="GI6888" s="237">
        <f t="shared" si="691"/>
        <v>0</v>
      </c>
      <c r="GJ6888" s="140" t="e">
        <f t="shared" ca="1" si="692"/>
        <v>#N/A</v>
      </c>
      <c r="GK6888" s="238" t="str">
        <f t="shared" ca="1" si="693"/>
        <v/>
      </c>
    </row>
    <row r="6889" spans="191:193" ht="37.5" customHeight="1" x14ac:dyDescent="0.25">
      <c r="GI6889" s="237">
        <f t="shared" si="691"/>
        <v>0</v>
      </c>
      <c r="GJ6889" s="140" t="e">
        <f t="shared" ca="1" si="692"/>
        <v>#N/A</v>
      </c>
      <c r="GK6889" s="238" t="str">
        <f t="shared" ca="1" si="693"/>
        <v/>
      </c>
    </row>
    <row r="6890" spans="191:193" ht="37.5" customHeight="1" x14ac:dyDescent="0.25">
      <c r="GI6890" s="237">
        <f t="shared" si="691"/>
        <v>0</v>
      </c>
      <c r="GJ6890" s="140" t="e">
        <f t="shared" ca="1" si="692"/>
        <v>#N/A</v>
      </c>
      <c r="GK6890" s="238" t="str">
        <f t="shared" ca="1" si="693"/>
        <v/>
      </c>
    </row>
    <row r="6891" spans="191:193" ht="37.5" customHeight="1" x14ac:dyDescent="0.25">
      <c r="GI6891" s="237">
        <f t="shared" si="691"/>
        <v>0</v>
      </c>
      <c r="GJ6891" s="140" t="e">
        <f t="shared" ca="1" si="692"/>
        <v>#N/A</v>
      </c>
      <c r="GK6891" s="238" t="str">
        <f t="shared" ca="1" si="693"/>
        <v/>
      </c>
    </row>
    <row r="6892" spans="191:193" ht="37.5" customHeight="1" x14ac:dyDescent="0.25">
      <c r="GI6892" s="237">
        <f t="shared" si="691"/>
        <v>0</v>
      </c>
      <c r="GJ6892" s="140" t="e">
        <f t="shared" ca="1" si="692"/>
        <v>#N/A</v>
      </c>
      <c r="GK6892" s="238" t="str">
        <f t="shared" ca="1" si="693"/>
        <v/>
      </c>
    </row>
    <row r="6893" spans="191:193" ht="37.5" customHeight="1" x14ac:dyDescent="0.25">
      <c r="GI6893" s="237">
        <f t="shared" si="691"/>
        <v>0</v>
      </c>
      <c r="GJ6893" s="140" t="e">
        <f t="shared" ca="1" si="692"/>
        <v>#N/A</v>
      </c>
      <c r="GK6893" s="238" t="str">
        <f t="shared" ca="1" si="693"/>
        <v/>
      </c>
    </row>
    <row r="6894" spans="191:193" ht="37.5" customHeight="1" x14ac:dyDescent="0.25">
      <c r="GI6894" s="237">
        <f t="shared" si="691"/>
        <v>0</v>
      </c>
      <c r="GJ6894" s="140" t="e">
        <f t="shared" ca="1" si="692"/>
        <v>#N/A</v>
      </c>
      <c r="GK6894" s="238" t="str">
        <f t="shared" ca="1" si="693"/>
        <v/>
      </c>
    </row>
    <row r="6895" spans="191:193" ht="37.5" customHeight="1" x14ac:dyDescent="0.25">
      <c r="GI6895" s="237">
        <f t="shared" si="691"/>
        <v>0</v>
      </c>
      <c r="GJ6895" s="140" t="e">
        <f t="shared" ca="1" si="692"/>
        <v>#N/A</v>
      </c>
      <c r="GK6895" s="238" t="str">
        <f t="shared" ca="1" si="693"/>
        <v/>
      </c>
    </row>
    <row r="6896" spans="191:193" ht="37.5" customHeight="1" x14ac:dyDescent="0.25">
      <c r="GI6896" s="237">
        <f t="shared" si="691"/>
        <v>0</v>
      </c>
      <c r="GJ6896" s="140" t="e">
        <f t="shared" ca="1" si="692"/>
        <v>#N/A</v>
      </c>
      <c r="GK6896" s="238" t="str">
        <f t="shared" ca="1" si="693"/>
        <v/>
      </c>
    </row>
    <row r="6897" spans="191:193" ht="37.5" customHeight="1" x14ac:dyDescent="0.25">
      <c r="GI6897" s="237">
        <f t="shared" si="691"/>
        <v>0</v>
      </c>
      <c r="GJ6897" s="140" t="e">
        <f t="shared" ca="1" si="692"/>
        <v>#N/A</v>
      </c>
      <c r="GK6897" s="238" t="str">
        <f t="shared" ca="1" si="693"/>
        <v/>
      </c>
    </row>
    <row r="6898" spans="191:193" ht="37.5" customHeight="1" x14ac:dyDescent="0.25">
      <c r="GI6898" s="237">
        <f t="shared" si="691"/>
        <v>0</v>
      </c>
      <c r="GJ6898" s="140" t="e">
        <f t="shared" ca="1" si="692"/>
        <v>#N/A</v>
      </c>
      <c r="GK6898" s="238" t="str">
        <f t="shared" ca="1" si="693"/>
        <v/>
      </c>
    </row>
    <row r="6899" spans="191:193" ht="37.5" customHeight="1" x14ac:dyDescent="0.25">
      <c r="GI6899" s="237">
        <f t="shared" si="691"/>
        <v>0</v>
      </c>
      <c r="GJ6899" s="140" t="e">
        <f t="shared" ca="1" si="692"/>
        <v>#N/A</v>
      </c>
      <c r="GK6899" s="238" t="str">
        <f t="shared" ca="1" si="693"/>
        <v/>
      </c>
    </row>
    <row r="6900" spans="191:193" ht="37.5" customHeight="1" x14ac:dyDescent="0.25">
      <c r="GI6900" s="237">
        <f t="shared" si="691"/>
        <v>0</v>
      </c>
      <c r="GJ6900" s="140" t="e">
        <f t="shared" ca="1" si="692"/>
        <v>#N/A</v>
      </c>
      <c r="GK6900" s="238" t="str">
        <f t="shared" ca="1" si="693"/>
        <v/>
      </c>
    </row>
    <row r="6901" spans="191:193" ht="37.5" customHeight="1" x14ac:dyDescent="0.25">
      <c r="GI6901" s="237">
        <f t="shared" si="691"/>
        <v>0</v>
      </c>
      <c r="GJ6901" s="140" t="e">
        <f t="shared" ca="1" si="692"/>
        <v>#N/A</v>
      </c>
      <c r="GK6901" s="238" t="str">
        <f t="shared" ca="1" si="693"/>
        <v/>
      </c>
    </row>
    <row r="6902" spans="191:193" ht="37.5" customHeight="1" x14ac:dyDescent="0.25">
      <c r="GI6902" s="237">
        <f t="shared" si="691"/>
        <v>0</v>
      </c>
      <c r="GJ6902" s="140" t="e">
        <f t="shared" ca="1" si="692"/>
        <v>#N/A</v>
      </c>
      <c r="GK6902" s="238" t="str">
        <f t="shared" ca="1" si="693"/>
        <v/>
      </c>
    </row>
    <row r="6903" spans="191:193" ht="37.5" customHeight="1" x14ac:dyDescent="0.25">
      <c r="GI6903" s="237">
        <f t="shared" si="691"/>
        <v>0</v>
      </c>
      <c r="GJ6903" s="140" t="e">
        <f t="shared" ca="1" si="692"/>
        <v>#N/A</v>
      </c>
      <c r="GK6903" s="238" t="str">
        <f t="shared" ca="1" si="693"/>
        <v/>
      </c>
    </row>
    <row r="6904" spans="191:193" ht="37.5" customHeight="1" x14ac:dyDescent="0.25">
      <c r="GI6904" s="237">
        <f t="shared" si="691"/>
        <v>0</v>
      </c>
      <c r="GJ6904" s="140" t="e">
        <f t="shared" ca="1" si="692"/>
        <v>#N/A</v>
      </c>
      <c r="GK6904" s="238" t="str">
        <f t="shared" ca="1" si="693"/>
        <v/>
      </c>
    </row>
    <row r="6905" spans="191:193" ht="37.5" customHeight="1" x14ac:dyDescent="0.25">
      <c r="GI6905" s="237">
        <f t="shared" si="691"/>
        <v>0</v>
      </c>
      <c r="GJ6905" s="140" t="e">
        <f t="shared" ca="1" si="692"/>
        <v>#N/A</v>
      </c>
      <c r="GK6905" s="238" t="str">
        <f t="shared" ca="1" si="693"/>
        <v/>
      </c>
    </row>
    <row r="6906" spans="191:193" ht="37.5" customHeight="1" x14ac:dyDescent="0.25">
      <c r="GI6906" s="237">
        <f t="shared" si="691"/>
        <v>0</v>
      </c>
      <c r="GJ6906" s="140" t="e">
        <f t="shared" ca="1" si="692"/>
        <v>#N/A</v>
      </c>
      <c r="GK6906" s="238" t="str">
        <f t="shared" ca="1" si="693"/>
        <v/>
      </c>
    </row>
    <row r="6907" spans="191:193" ht="37.5" customHeight="1" x14ac:dyDescent="0.25">
      <c r="GI6907" s="237">
        <f t="shared" si="691"/>
        <v>0</v>
      </c>
      <c r="GJ6907" s="140" t="e">
        <f t="shared" ca="1" si="692"/>
        <v>#N/A</v>
      </c>
      <c r="GK6907" s="238" t="str">
        <f t="shared" ca="1" si="693"/>
        <v/>
      </c>
    </row>
    <row r="6908" spans="191:193" ht="37.5" customHeight="1" x14ac:dyDescent="0.25">
      <c r="GI6908" s="237">
        <f t="shared" si="691"/>
        <v>0</v>
      </c>
      <c r="GJ6908" s="140" t="e">
        <f t="shared" ca="1" si="692"/>
        <v>#N/A</v>
      </c>
      <c r="GK6908" s="238" t="str">
        <f t="shared" ca="1" si="693"/>
        <v/>
      </c>
    </row>
    <row r="6909" spans="191:193" ht="37.5" customHeight="1" x14ac:dyDescent="0.25">
      <c r="GI6909" s="237">
        <f t="shared" si="691"/>
        <v>0</v>
      </c>
      <c r="GJ6909" s="140" t="e">
        <f t="shared" ca="1" si="692"/>
        <v>#N/A</v>
      </c>
      <c r="GK6909" s="238" t="str">
        <f t="shared" ca="1" si="693"/>
        <v/>
      </c>
    </row>
    <row r="6910" spans="191:193" ht="37.5" customHeight="1" x14ac:dyDescent="0.25">
      <c r="GI6910" s="237">
        <f t="shared" si="691"/>
        <v>0</v>
      </c>
      <c r="GJ6910" s="140" t="e">
        <f t="shared" ca="1" si="692"/>
        <v>#N/A</v>
      </c>
      <c r="GK6910" s="238" t="str">
        <f t="shared" ca="1" si="693"/>
        <v/>
      </c>
    </row>
    <row r="6911" spans="191:193" ht="37.5" customHeight="1" x14ac:dyDescent="0.25">
      <c r="GI6911" s="237">
        <f t="shared" si="691"/>
        <v>0</v>
      </c>
      <c r="GJ6911" s="140" t="e">
        <f t="shared" ca="1" si="692"/>
        <v>#N/A</v>
      </c>
      <c r="GK6911" s="238" t="str">
        <f t="shared" ca="1" si="693"/>
        <v/>
      </c>
    </row>
    <row r="6912" spans="191:193" ht="37.5" customHeight="1" x14ac:dyDescent="0.25">
      <c r="GI6912" s="237">
        <f t="shared" si="691"/>
        <v>0</v>
      </c>
      <c r="GJ6912" s="140" t="e">
        <f t="shared" ca="1" si="692"/>
        <v>#N/A</v>
      </c>
      <c r="GK6912" s="238" t="str">
        <f t="shared" ca="1" si="693"/>
        <v/>
      </c>
    </row>
    <row r="6913" spans="191:193" ht="37.5" customHeight="1" x14ac:dyDescent="0.25">
      <c r="GI6913" s="237">
        <f t="shared" si="691"/>
        <v>0</v>
      </c>
      <c r="GJ6913" s="140" t="e">
        <f t="shared" ca="1" si="692"/>
        <v>#N/A</v>
      </c>
      <c r="GK6913" s="238" t="str">
        <f t="shared" ca="1" si="693"/>
        <v/>
      </c>
    </row>
    <row r="6914" spans="191:193" ht="37.5" customHeight="1" x14ac:dyDescent="0.25">
      <c r="GI6914" s="237">
        <f t="shared" ref="GI6914:GI6977" si="694">INDEX(Matrix_Ausschluss,1+(ROW(A6913)-1)/COLUMNS(CS:GG),MOD(ROW(A6913)-1,COLUMNS(CS:GG))+1)</f>
        <v>0</v>
      </c>
      <c r="GJ6914" s="140" t="e">
        <f t="shared" ca="1" si="692"/>
        <v>#N/A</v>
      </c>
      <c r="GK6914" s="238" t="str">
        <f t="shared" ca="1" si="693"/>
        <v/>
      </c>
    </row>
    <row r="6915" spans="191:193" ht="37.5" customHeight="1" x14ac:dyDescent="0.25">
      <c r="GI6915" s="237">
        <f t="shared" si="694"/>
        <v>0</v>
      </c>
      <c r="GJ6915" s="140" t="e">
        <f t="shared" ref="GJ6915:GJ6978" ca="1" si="695">MATCH("*",OFFSET($GI$1,GJ6914,0,8650),0)+GJ6914</f>
        <v>#N/A</v>
      </c>
      <c r="GK6915" s="238" t="str">
        <f t="shared" ref="GK6915:GK6978" ca="1" si="696">IF(ISERROR($GJ6915),"",INDEX($GI$2:$GI$8650,$GJ6915-1,1))</f>
        <v/>
      </c>
    </row>
    <row r="6916" spans="191:193" ht="37.5" customHeight="1" x14ac:dyDescent="0.25">
      <c r="GI6916" s="237">
        <f t="shared" si="694"/>
        <v>0</v>
      </c>
      <c r="GJ6916" s="140" t="e">
        <f t="shared" ca="1" si="695"/>
        <v>#N/A</v>
      </c>
      <c r="GK6916" s="238" t="str">
        <f t="shared" ca="1" si="696"/>
        <v/>
      </c>
    </row>
    <row r="6917" spans="191:193" ht="37.5" customHeight="1" x14ac:dyDescent="0.25">
      <c r="GI6917" s="237">
        <f t="shared" si="694"/>
        <v>0</v>
      </c>
      <c r="GJ6917" s="140" t="e">
        <f t="shared" ca="1" si="695"/>
        <v>#N/A</v>
      </c>
      <c r="GK6917" s="238" t="str">
        <f t="shared" ca="1" si="696"/>
        <v/>
      </c>
    </row>
    <row r="6918" spans="191:193" ht="37.5" customHeight="1" x14ac:dyDescent="0.25">
      <c r="GI6918" s="237">
        <f t="shared" si="694"/>
        <v>0</v>
      </c>
      <c r="GJ6918" s="140" t="e">
        <f t="shared" ca="1" si="695"/>
        <v>#N/A</v>
      </c>
      <c r="GK6918" s="238" t="str">
        <f t="shared" ca="1" si="696"/>
        <v/>
      </c>
    </row>
    <row r="6919" spans="191:193" ht="37.5" customHeight="1" x14ac:dyDescent="0.25">
      <c r="GI6919" s="237">
        <f t="shared" si="694"/>
        <v>0</v>
      </c>
      <c r="GJ6919" s="140" t="e">
        <f t="shared" ca="1" si="695"/>
        <v>#N/A</v>
      </c>
      <c r="GK6919" s="238" t="str">
        <f t="shared" ca="1" si="696"/>
        <v/>
      </c>
    </row>
    <row r="6920" spans="191:193" ht="37.5" customHeight="1" x14ac:dyDescent="0.25">
      <c r="GI6920" s="237">
        <f t="shared" si="694"/>
        <v>0</v>
      </c>
      <c r="GJ6920" s="140" t="e">
        <f t="shared" ca="1" si="695"/>
        <v>#N/A</v>
      </c>
      <c r="GK6920" s="238" t="str">
        <f t="shared" ca="1" si="696"/>
        <v/>
      </c>
    </row>
    <row r="6921" spans="191:193" ht="37.5" customHeight="1" x14ac:dyDescent="0.25">
      <c r="GI6921" s="237">
        <f t="shared" si="694"/>
        <v>0</v>
      </c>
      <c r="GJ6921" s="140" t="e">
        <f t="shared" ca="1" si="695"/>
        <v>#N/A</v>
      </c>
      <c r="GK6921" s="238" t="str">
        <f t="shared" ca="1" si="696"/>
        <v/>
      </c>
    </row>
    <row r="6922" spans="191:193" ht="37.5" customHeight="1" x14ac:dyDescent="0.25">
      <c r="GI6922" s="237">
        <f t="shared" si="694"/>
        <v>0</v>
      </c>
      <c r="GJ6922" s="140" t="e">
        <f t="shared" ca="1" si="695"/>
        <v>#N/A</v>
      </c>
      <c r="GK6922" s="238" t="str">
        <f t="shared" ca="1" si="696"/>
        <v/>
      </c>
    </row>
    <row r="6923" spans="191:193" ht="37.5" customHeight="1" x14ac:dyDescent="0.25">
      <c r="GI6923" s="237">
        <f t="shared" si="694"/>
        <v>0</v>
      </c>
      <c r="GJ6923" s="140" t="e">
        <f t="shared" ca="1" si="695"/>
        <v>#N/A</v>
      </c>
      <c r="GK6923" s="238" t="str">
        <f t="shared" ca="1" si="696"/>
        <v/>
      </c>
    </row>
    <row r="6924" spans="191:193" ht="37.5" customHeight="1" x14ac:dyDescent="0.25">
      <c r="GI6924" s="237">
        <f t="shared" si="694"/>
        <v>0</v>
      </c>
      <c r="GJ6924" s="140" t="e">
        <f t="shared" ca="1" si="695"/>
        <v>#N/A</v>
      </c>
      <c r="GK6924" s="238" t="str">
        <f t="shared" ca="1" si="696"/>
        <v/>
      </c>
    </row>
    <row r="6925" spans="191:193" ht="37.5" customHeight="1" x14ac:dyDescent="0.25">
      <c r="GI6925" s="237">
        <f t="shared" si="694"/>
        <v>0</v>
      </c>
      <c r="GJ6925" s="140" t="e">
        <f t="shared" ca="1" si="695"/>
        <v>#N/A</v>
      </c>
      <c r="GK6925" s="238" t="str">
        <f t="shared" ca="1" si="696"/>
        <v/>
      </c>
    </row>
    <row r="6926" spans="191:193" ht="37.5" customHeight="1" x14ac:dyDescent="0.25">
      <c r="GI6926" s="237">
        <f t="shared" si="694"/>
        <v>0</v>
      </c>
      <c r="GJ6926" s="140" t="e">
        <f t="shared" ca="1" si="695"/>
        <v>#N/A</v>
      </c>
      <c r="GK6926" s="238" t="str">
        <f t="shared" ca="1" si="696"/>
        <v/>
      </c>
    </row>
    <row r="6927" spans="191:193" ht="37.5" customHeight="1" x14ac:dyDescent="0.25">
      <c r="GI6927" s="237">
        <f t="shared" si="694"/>
        <v>0</v>
      </c>
      <c r="GJ6927" s="140" t="e">
        <f t="shared" ca="1" si="695"/>
        <v>#N/A</v>
      </c>
      <c r="GK6927" s="238" t="str">
        <f t="shared" ca="1" si="696"/>
        <v/>
      </c>
    </row>
    <row r="6928" spans="191:193" ht="37.5" customHeight="1" x14ac:dyDescent="0.25">
      <c r="GI6928" s="237">
        <f t="shared" si="694"/>
        <v>0</v>
      </c>
      <c r="GJ6928" s="140" t="e">
        <f t="shared" ca="1" si="695"/>
        <v>#N/A</v>
      </c>
      <c r="GK6928" s="238" t="str">
        <f t="shared" ca="1" si="696"/>
        <v/>
      </c>
    </row>
    <row r="6929" spans="191:193" ht="37.5" customHeight="1" x14ac:dyDescent="0.25">
      <c r="GI6929" s="237">
        <f t="shared" si="694"/>
        <v>0</v>
      </c>
      <c r="GJ6929" s="140" t="e">
        <f t="shared" ca="1" si="695"/>
        <v>#N/A</v>
      </c>
      <c r="GK6929" s="238" t="str">
        <f t="shared" ca="1" si="696"/>
        <v/>
      </c>
    </row>
    <row r="6930" spans="191:193" ht="37.5" customHeight="1" x14ac:dyDescent="0.25">
      <c r="GI6930" s="237">
        <f t="shared" si="694"/>
        <v>0</v>
      </c>
      <c r="GJ6930" s="140" t="e">
        <f t="shared" ca="1" si="695"/>
        <v>#N/A</v>
      </c>
      <c r="GK6930" s="238" t="str">
        <f t="shared" ca="1" si="696"/>
        <v/>
      </c>
    </row>
    <row r="6931" spans="191:193" ht="37.5" customHeight="1" x14ac:dyDescent="0.25">
      <c r="GI6931" s="237">
        <f t="shared" si="694"/>
        <v>0</v>
      </c>
      <c r="GJ6931" s="140" t="e">
        <f t="shared" ca="1" si="695"/>
        <v>#N/A</v>
      </c>
      <c r="GK6931" s="238" t="str">
        <f t="shared" ca="1" si="696"/>
        <v/>
      </c>
    </row>
    <row r="6932" spans="191:193" ht="37.5" customHeight="1" x14ac:dyDescent="0.25">
      <c r="GI6932" s="237">
        <f t="shared" si="694"/>
        <v>0</v>
      </c>
      <c r="GJ6932" s="140" t="e">
        <f t="shared" ca="1" si="695"/>
        <v>#N/A</v>
      </c>
      <c r="GK6932" s="238" t="str">
        <f t="shared" ca="1" si="696"/>
        <v/>
      </c>
    </row>
    <row r="6933" spans="191:193" ht="37.5" customHeight="1" x14ac:dyDescent="0.25">
      <c r="GI6933" s="237">
        <f t="shared" si="694"/>
        <v>0</v>
      </c>
      <c r="GJ6933" s="140" t="e">
        <f t="shared" ca="1" si="695"/>
        <v>#N/A</v>
      </c>
      <c r="GK6933" s="238" t="str">
        <f t="shared" ca="1" si="696"/>
        <v/>
      </c>
    </row>
    <row r="6934" spans="191:193" ht="37.5" customHeight="1" x14ac:dyDescent="0.25">
      <c r="GI6934" s="237">
        <f t="shared" si="694"/>
        <v>0</v>
      </c>
      <c r="GJ6934" s="140" t="e">
        <f t="shared" ca="1" si="695"/>
        <v>#N/A</v>
      </c>
      <c r="GK6934" s="238" t="str">
        <f t="shared" ca="1" si="696"/>
        <v/>
      </c>
    </row>
    <row r="6935" spans="191:193" ht="37.5" customHeight="1" x14ac:dyDescent="0.25">
      <c r="GI6935" s="237">
        <f t="shared" si="694"/>
        <v>0</v>
      </c>
      <c r="GJ6935" s="140" t="e">
        <f t="shared" ca="1" si="695"/>
        <v>#N/A</v>
      </c>
      <c r="GK6935" s="238" t="str">
        <f t="shared" ca="1" si="696"/>
        <v/>
      </c>
    </row>
    <row r="6936" spans="191:193" ht="37.5" customHeight="1" x14ac:dyDescent="0.25">
      <c r="GI6936" s="237">
        <f t="shared" si="694"/>
        <v>0</v>
      </c>
      <c r="GJ6936" s="140" t="e">
        <f t="shared" ca="1" si="695"/>
        <v>#N/A</v>
      </c>
      <c r="GK6936" s="238" t="str">
        <f t="shared" ca="1" si="696"/>
        <v/>
      </c>
    </row>
    <row r="6937" spans="191:193" ht="37.5" customHeight="1" x14ac:dyDescent="0.25">
      <c r="GI6937" s="237">
        <f t="shared" si="694"/>
        <v>0</v>
      </c>
      <c r="GJ6937" s="140" t="e">
        <f t="shared" ca="1" si="695"/>
        <v>#N/A</v>
      </c>
      <c r="GK6937" s="238" t="str">
        <f t="shared" ca="1" si="696"/>
        <v/>
      </c>
    </row>
    <row r="6938" spans="191:193" ht="37.5" customHeight="1" x14ac:dyDescent="0.25">
      <c r="GI6938" s="237">
        <f t="shared" si="694"/>
        <v>0</v>
      </c>
      <c r="GJ6938" s="140" t="e">
        <f t="shared" ca="1" si="695"/>
        <v>#N/A</v>
      </c>
      <c r="GK6938" s="238" t="str">
        <f t="shared" ca="1" si="696"/>
        <v/>
      </c>
    </row>
    <row r="6939" spans="191:193" ht="37.5" customHeight="1" x14ac:dyDescent="0.25">
      <c r="GI6939" s="237">
        <f t="shared" si="694"/>
        <v>0</v>
      </c>
      <c r="GJ6939" s="140" t="e">
        <f t="shared" ca="1" si="695"/>
        <v>#N/A</v>
      </c>
      <c r="GK6939" s="238" t="str">
        <f t="shared" ca="1" si="696"/>
        <v/>
      </c>
    </row>
    <row r="6940" spans="191:193" ht="37.5" customHeight="1" x14ac:dyDescent="0.25">
      <c r="GI6940" s="237">
        <f t="shared" si="694"/>
        <v>0</v>
      </c>
      <c r="GJ6940" s="140" t="e">
        <f t="shared" ca="1" si="695"/>
        <v>#N/A</v>
      </c>
      <c r="GK6940" s="238" t="str">
        <f t="shared" ca="1" si="696"/>
        <v/>
      </c>
    </row>
    <row r="6941" spans="191:193" ht="37.5" customHeight="1" x14ac:dyDescent="0.25">
      <c r="GI6941" s="237">
        <f t="shared" si="694"/>
        <v>0</v>
      </c>
      <c r="GJ6941" s="140" t="e">
        <f t="shared" ca="1" si="695"/>
        <v>#N/A</v>
      </c>
      <c r="GK6941" s="238" t="str">
        <f t="shared" ca="1" si="696"/>
        <v/>
      </c>
    </row>
    <row r="6942" spans="191:193" ht="37.5" customHeight="1" x14ac:dyDescent="0.25">
      <c r="GI6942" s="237">
        <f t="shared" si="694"/>
        <v>0</v>
      </c>
      <c r="GJ6942" s="140" t="e">
        <f t="shared" ca="1" si="695"/>
        <v>#N/A</v>
      </c>
      <c r="GK6942" s="238" t="str">
        <f t="shared" ca="1" si="696"/>
        <v/>
      </c>
    </row>
    <row r="6943" spans="191:193" ht="37.5" customHeight="1" x14ac:dyDescent="0.25">
      <c r="GI6943" s="237">
        <f t="shared" si="694"/>
        <v>0</v>
      </c>
      <c r="GJ6943" s="140" t="e">
        <f t="shared" ca="1" si="695"/>
        <v>#N/A</v>
      </c>
      <c r="GK6943" s="238" t="str">
        <f t="shared" ca="1" si="696"/>
        <v/>
      </c>
    </row>
    <row r="6944" spans="191:193" ht="37.5" customHeight="1" x14ac:dyDescent="0.25">
      <c r="GI6944" s="237">
        <f t="shared" si="694"/>
        <v>0</v>
      </c>
      <c r="GJ6944" s="140" t="e">
        <f t="shared" ca="1" si="695"/>
        <v>#N/A</v>
      </c>
      <c r="GK6944" s="238" t="str">
        <f t="shared" ca="1" si="696"/>
        <v/>
      </c>
    </row>
    <row r="6945" spans="191:193" ht="37.5" customHeight="1" x14ac:dyDescent="0.25">
      <c r="GI6945" s="237">
        <f t="shared" si="694"/>
        <v>0</v>
      </c>
      <c r="GJ6945" s="140" t="e">
        <f t="shared" ca="1" si="695"/>
        <v>#N/A</v>
      </c>
      <c r="GK6945" s="238" t="str">
        <f t="shared" ca="1" si="696"/>
        <v/>
      </c>
    </row>
    <row r="6946" spans="191:193" ht="37.5" customHeight="1" x14ac:dyDescent="0.25">
      <c r="GI6946" s="237">
        <f t="shared" si="694"/>
        <v>0</v>
      </c>
      <c r="GJ6946" s="140" t="e">
        <f t="shared" ca="1" si="695"/>
        <v>#N/A</v>
      </c>
      <c r="GK6946" s="238" t="str">
        <f t="shared" ca="1" si="696"/>
        <v/>
      </c>
    </row>
    <row r="6947" spans="191:193" ht="37.5" customHeight="1" x14ac:dyDescent="0.25">
      <c r="GI6947" s="237">
        <f t="shared" si="694"/>
        <v>0</v>
      </c>
      <c r="GJ6947" s="140" t="e">
        <f t="shared" ca="1" si="695"/>
        <v>#N/A</v>
      </c>
      <c r="GK6947" s="238" t="str">
        <f t="shared" ca="1" si="696"/>
        <v/>
      </c>
    </row>
    <row r="6948" spans="191:193" ht="37.5" customHeight="1" x14ac:dyDescent="0.25">
      <c r="GI6948" s="237">
        <f t="shared" si="694"/>
        <v>0</v>
      </c>
      <c r="GJ6948" s="140" t="e">
        <f t="shared" ca="1" si="695"/>
        <v>#N/A</v>
      </c>
      <c r="GK6948" s="238" t="str">
        <f t="shared" ca="1" si="696"/>
        <v/>
      </c>
    </row>
    <row r="6949" spans="191:193" ht="37.5" customHeight="1" x14ac:dyDescent="0.25">
      <c r="GI6949" s="237">
        <f t="shared" si="694"/>
        <v>0</v>
      </c>
      <c r="GJ6949" s="140" t="e">
        <f t="shared" ca="1" si="695"/>
        <v>#N/A</v>
      </c>
      <c r="GK6949" s="238" t="str">
        <f t="shared" ca="1" si="696"/>
        <v/>
      </c>
    </row>
    <row r="6950" spans="191:193" ht="37.5" customHeight="1" x14ac:dyDescent="0.25">
      <c r="GI6950" s="237">
        <f t="shared" si="694"/>
        <v>0</v>
      </c>
      <c r="GJ6950" s="140" t="e">
        <f t="shared" ca="1" si="695"/>
        <v>#N/A</v>
      </c>
      <c r="GK6950" s="238" t="str">
        <f t="shared" ca="1" si="696"/>
        <v/>
      </c>
    </row>
    <row r="6951" spans="191:193" ht="37.5" customHeight="1" x14ac:dyDescent="0.25">
      <c r="GI6951" s="237">
        <f t="shared" si="694"/>
        <v>0</v>
      </c>
      <c r="GJ6951" s="140" t="e">
        <f t="shared" ca="1" si="695"/>
        <v>#N/A</v>
      </c>
      <c r="GK6951" s="238" t="str">
        <f t="shared" ca="1" si="696"/>
        <v/>
      </c>
    </row>
    <row r="6952" spans="191:193" ht="37.5" customHeight="1" x14ac:dyDescent="0.25">
      <c r="GI6952" s="237">
        <f t="shared" si="694"/>
        <v>0</v>
      </c>
      <c r="GJ6952" s="140" t="e">
        <f t="shared" ca="1" si="695"/>
        <v>#N/A</v>
      </c>
      <c r="GK6952" s="238" t="str">
        <f t="shared" ca="1" si="696"/>
        <v/>
      </c>
    </row>
    <row r="6953" spans="191:193" ht="37.5" customHeight="1" x14ac:dyDescent="0.25">
      <c r="GI6953" s="237">
        <f t="shared" si="694"/>
        <v>0</v>
      </c>
      <c r="GJ6953" s="140" t="e">
        <f t="shared" ca="1" si="695"/>
        <v>#N/A</v>
      </c>
      <c r="GK6953" s="238" t="str">
        <f t="shared" ca="1" si="696"/>
        <v/>
      </c>
    </row>
    <row r="6954" spans="191:193" ht="37.5" customHeight="1" x14ac:dyDescent="0.25">
      <c r="GI6954" s="237">
        <f t="shared" si="694"/>
        <v>0</v>
      </c>
      <c r="GJ6954" s="140" t="e">
        <f t="shared" ca="1" si="695"/>
        <v>#N/A</v>
      </c>
      <c r="GK6954" s="238" t="str">
        <f t="shared" ca="1" si="696"/>
        <v/>
      </c>
    </row>
    <row r="6955" spans="191:193" ht="37.5" customHeight="1" x14ac:dyDescent="0.25">
      <c r="GI6955" s="237">
        <f t="shared" si="694"/>
        <v>0</v>
      </c>
      <c r="GJ6955" s="140" t="e">
        <f t="shared" ca="1" si="695"/>
        <v>#N/A</v>
      </c>
      <c r="GK6955" s="238" t="str">
        <f t="shared" ca="1" si="696"/>
        <v/>
      </c>
    </row>
    <row r="6956" spans="191:193" ht="37.5" customHeight="1" x14ac:dyDescent="0.25">
      <c r="GI6956" s="237">
        <f t="shared" si="694"/>
        <v>0</v>
      </c>
      <c r="GJ6956" s="140" t="e">
        <f t="shared" ca="1" si="695"/>
        <v>#N/A</v>
      </c>
      <c r="GK6956" s="238" t="str">
        <f t="shared" ca="1" si="696"/>
        <v/>
      </c>
    </row>
    <row r="6957" spans="191:193" ht="37.5" customHeight="1" x14ac:dyDescent="0.25">
      <c r="GI6957" s="237">
        <f t="shared" si="694"/>
        <v>0</v>
      </c>
      <c r="GJ6957" s="140" t="e">
        <f t="shared" ca="1" si="695"/>
        <v>#N/A</v>
      </c>
      <c r="GK6957" s="238" t="str">
        <f t="shared" ca="1" si="696"/>
        <v/>
      </c>
    </row>
    <row r="6958" spans="191:193" ht="37.5" customHeight="1" x14ac:dyDescent="0.25">
      <c r="GI6958" s="237">
        <f t="shared" si="694"/>
        <v>0</v>
      </c>
      <c r="GJ6958" s="140" t="e">
        <f t="shared" ca="1" si="695"/>
        <v>#N/A</v>
      </c>
      <c r="GK6958" s="238" t="str">
        <f t="shared" ca="1" si="696"/>
        <v/>
      </c>
    </row>
    <row r="6959" spans="191:193" ht="37.5" customHeight="1" x14ac:dyDescent="0.25">
      <c r="GI6959" s="237">
        <f t="shared" si="694"/>
        <v>0</v>
      </c>
      <c r="GJ6959" s="140" t="e">
        <f t="shared" ca="1" si="695"/>
        <v>#N/A</v>
      </c>
      <c r="GK6959" s="238" t="str">
        <f t="shared" ca="1" si="696"/>
        <v/>
      </c>
    </row>
    <row r="6960" spans="191:193" ht="37.5" customHeight="1" x14ac:dyDescent="0.25">
      <c r="GI6960" s="237">
        <f t="shared" si="694"/>
        <v>0</v>
      </c>
      <c r="GJ6960" s="140" t="e">
        <f t="shared" ca="1" si="695"/>
        <v>#N/A</v>
      </c>
      <c r="GK6960" s="238" t="str">
        <f t="shared" ca="1" si="696"/>
        <v/>
      </c>
    </row>
    <row r="6961" spans="191:193" ht="37.5" customHeight="1" x14ac:dyDescent="0.25">
      <c r="GI6961" s="237">
        <f t="shared" si="694"/>
        <v>0</v>
      </c>
      <c r="GJ6961" s="140" t="e">
        <f t="shared" ca="1" si="695"/>
        <v>#N/A</v>
      </c>
      <c r="GK6961" s="238" t="str">
        <f t="shared" ca="1" si="696"/>
        <v/>
      </c>
    </row>
    <row r="6962" spans="191:193" ht="37.5" customHeight="1" x14ac:dyDescent="0.25">
      <c r="GI6962" s="237">
        <f t="shared" si="694"/>
        <v>0</v>
      </c>
      <c r="GJ6962" s="140" t="e">
        <f t="shared" ca="1" si="695"/>
        <v>#N/A</v>
      </c>
      <c r="GK6962" s="238" t="str">
        <f t="shared" ca="1" si="696"/>
        <v/>
      </c>
    </row>
    <row r="6963" spans="191:193" ht="37.5" customHeight="1" x14ac:dyDescent="0.25">
      <c r="GI6963" s="237">
        <f t="shared" si="694"/>
        <v>0</v>
      </c>
      <c r="GJ6963" s="140" t="e">
        <f t="shared" ca="1" si="695"/>
        <v>#N/A</v>
      </c>
      <c r="GK6963" s="238" t="str">
        <f t="shared" ca="1" si="696"/>
        <v/>
      </c>
    </row>
    <row r="6964" spans="191:193" ht="37.5" customHeight="1" x14ac:dyDescent="0.25">
      <c r="GI6964" s="237">
        <f t="shared" si="694"/>
        <v>0</v>
      </c>
      <c r="GJ6964" s="140" t="e">
        <f t="shared" ca="1" si="695"/>
        <v>#N/A</v>
      </c>
      <c r="GK6964" s="238" t="str">
        <f t="shared" ca="1" si="696"/>
        <v/>
      </c>
    </row>
    <row r="6965" spans="191:193" ht="37.5" customHeight="1" x14ac:dyDescent="0.25">
      <c r="GI6965" s="237">
        <f t="shared" si="694"/>
        <v>0</v>
      </c>
      <c r="GJ6965" s="140" t="e">
        <f t="shared" ca="1" si="695"/>
        <v>#N/A</v>
      </c>
      <c r="GK6965" s="238" t="str">
        <f t="shared" ca="1" si="696"/>
        <v/>
      </c>
    </row>
    <row r="6966" spans="191:193" ht="37.5" customHeight="1" x14ac:dyDescent="0.25">
      <c r="GI6966" s="237">
        <f t="shared" si="694"/>
        <v>0</v>
      </c>
      <c r="GJ6966" s="140" t="e">
        <f t="shared" ca="1" si="695"/>
        <v>#N/A</v>
      </c>
      <c r="GK6966" s="238" t="str">
        <f t="shared" ca="1" si="696"/>
        <v/>
      </c>
    </row>
    <row r="6967" spans="191:193" ht="37.5" customHeight="1" x14ac:dyDescent="0.25">
      <c r="GI6967" s="237">
        <f t="shared" si="694"/>
        <v>0</v>
      </c>
      <c r="GJ6967" s="140" t="e">
        <f t="shared" ca="1" si="695"/>
        <v>#N/A</v>
      </c>
      <c r="GK6967" s="238" t="str">
        <f t="shared" ca="1" si="696"/>
        <v/>
      </c>
    </row>
    <row r="6968" spans="191:193" ht="37.5" customHeight="1" x14ac:dyDescent="0.25">
      <c r="GI6968" s="237">
        <f t="shared" si="694"/>
        <v>0</v>
      </c>
      <c r="GJ6968" s="140" t="e">
        <f t="shared" ca="1" si="695"/>
        <v>#N/A</v>
      </c>
      <c r="GK6968" s="238" t="str">
        <f t="shared" ca="1" si="696"/>
        <v/>
      </c>
    </row>
    <row r="6969" spans="191:193" ht="37.5" customHeight="1" x14ac:dyDescent="0.25">
      <c r="GI6969" s="237">
        <f t="shared" si="694"/>
        <v>0</v>
      </c>
      <c r="GJ6969" s="140" t="e">
        <f t="shared" ca="1" si="695"/>
        <v>#N/A</v>
      </c>
      <c r="GK6969" s="238" t="str">
        <f t="shared" ca="1" si="696"/>
        <v/>
      </c>
    </row>
    <row r="6970" spans="191:193" ht="37.5" customHeight="1" x14ac:dyDescent="0.25">
      <c r="GI6970" s="237">
        <f t="shared" si="694"/>
        <v>0</v>
      </c>
      <c r="GJ6970" s="140" t="e">
        <f t="shared" ca="1" si="695"/>
        <v>#N/A</v>
      </c>
      <c r="GK6970" s="238" t="str">
        <f t="shared" ca="1" si="696"/>
        <v/>
      </c>
    </row>
    <row r="6971" spans="191:193" ht="37.5" customHeight="1" x14ac:dyDescent="0.25">
      <c r="GI6971" s="237">
        <f t="shared" si="694"/>
        <v>0</v>
      </c>
      <c r="GJ6971" s="140" t="e">
        <f t="shared" ca="1" si="695"/>
        <v>#N/A</v>
      </c>
      <c r="GK6971" s="238" t="str">
        <f t="shared" ca="1" si="696"/>
        <v/>
      </c>
    </row>
    <row r="6972" spans="191:193" ht="37.5" customHeight="1" x14ac:dyDescent="0.25">
      <c r="GI6972" s="237">
        <f t="shared" si="694"/>
        <v>0</v>
      </c>
      <c r="GJ6972" s="140" t="e">
        <f t="shared" ca="1" si="695"/>
        <v>#N/A</v>
      </c>
      <c r="GK6972" s="238" t="str">
        <f t="shared" ca="1" si="696"/>
        <v/>
      </c>
    </row>
    <row r="6973" spans="191:193" ht="37.5" customHeight="1" x14ac:dyDescent="0.25">
      <c r="GI6973" s="237">
        <f t="shared" si="694"/>
        <v>0</v>
      </c>
      <c r="GJ6973" s="140" t="e">
        <f t="shared" ca="1" si="695"/>
        <v>#N/A</v>
      </c>
      <c r="GK6973" s="238" t="str">
        <f t="shared" ca="1" si="696"/>
        <v/>
      </c>
    </row>
    <row r="6974" spans="191:193" ht="37.5" customHeight="1" x14ac:dyDescent="0.25">
      <c r="GI6974" s="237">
        <f t="shared" si="694"/>
        <v>0</v>
      </c>
      <c r="GJ6974" s="140" t="e">
        <f t="shared" ca="1" si="695"/>
        <v>#N/A</v>
      </c>
      <c r="GK6974" s="238" t="str">
        <f t="shared" ca="1" si="696"/>
        <v/>
      </c>
    </row>
    <row r="6975" spans="191:193" ht="37.5" customHeight="1" x14ac:dyDescent="0.25">
      <c r="GI6975" s="237">
        <f t="shared" si="694"/>
        <v>0</v>
      </c>
      <c r="GJ6975" s="140" t="e">
        <f t="shared" ca="1" si="695"/>
        <v>#N/A</v>
      </c>
      <c r="GK6975" s="238" t="str">
        <f t="shared" ca="1" si="696"/>
        <v/>
      </c>
    </row>
    <row r="6976" spans="191:193" ht="37.5" customHeight="1" x14ac:dyDescent="0.25">
      <c r="GI6976" s="237">
        <f t="shared" si="694"/>
        <v>0</v>
      </c>
      <c r="GJ6976" s="140" t="e">
        <f t="shared" ca="1" si="695"/>
        <v>#N/A</v>
      </c>
      <c r="GK6976" s="238" t="str">
        <f t="shared" ca="1" si="696"/>
        <v/>
      </c>
    </row>
    <row r="6977" spans="191:193" ht="37.5" customHeight="1" x14ac:dyDescent="0.25">
      <c r="GI6977" s="237">
        <f t="shared" si="694"/>
        <v>0</v>
      </c>
      <c r="GJ6977" s="140" t="e">
        <f t="shared" ca="1" si="695"/>
        <v>#N/A</v>
      </c>
      <c r="GK6977" s="238" t="str">
        <f t="shared" ca="1" si="696"/>
        <v/>
      </c>
    </row>
    <row r="6978" spans="191:193" ht="37.5" customHeight="1" x14ac:dyDescent="0.25">
      <c r="GI6978" s="237">
        <f t="shared" ref="GI6978:GI7041" si="697">INDEX(Matrix_Ausschluss,1+(ROW(A6977)-1)/COLUMNS(CS:GG),MOD(ROW(A6977)-1,COLUMNS(CS:GG))+1)</f>
        <v>0</v>
      </c>
      <c r="GJ6978" s="140" t="e">
        <f t="shared" ca="1" si="695"/>
        <v>#N/A</v>
      </c>
      <c r="GK6978" s="238" t="str">
        <f t="shared" ca="1" si="696"/>
        <v/>
      </c>
    </row>
    <row r="6979" spans="191:193" ht="37.5" customHeight="1" x14ac:dyDescent="0.25">
      <c r="GI6979" s="237">
        <f t="shared" si="697"/>
        <v>0</v>
      </c>
      <c r="GJ6979" s="140" t="e">
        <f t="shared" ref="GJ6979:GJ7042" ca="1" si="698">MATCH("*",OFFSET($GI$1,GJ6978,0,8650),0)+GJ6978</f>
        <v>#N/A</v>
      </c>
      <c r="GK6979" s="238" t="str">
        <f t="shared" ref="GK6979:GK7042" ca="1" si="699">IF(ISERROR($GJ6979),"",INDEX($GI$2:$GI$8650,$GJ6979-1,1))</f>
        <v/>
      </c>
    </row>
    <row r="6980" spans="191:193" ht="37.5" customHeight="1" x14ac:dyDescent="0.25">
      <c r="GI6980" s="237">
        <f t="shared" si="697"/>
        <v>0</v>
      </c>
      <c r="GJ6980" s="140" t="e">
        <f t="shared" ca="1" si="698"/>
        <v>#N/A</v>
      </c>
      <c r="GK6980" s="238" t="str">
        <f t="shared" ca="1" si="699"/>
        <v/>
      </c>
    </row>
    <row r="6981" spans="191:193" ht="37.5" customHeight="1" x14ac:dyDescent="0.25">
      <c r="GI6981" s="237">
        <f t="shared" si="697"/>
        <v>0</v>
      </c>
      <c r="GJ6981" s="140" t="e">
        <f t="shared" ca="1" si="698"/>
        <v>#N/A</v>
      </c>
      <c r="GK6981" s="238" t="str">
        <f t="shared" ca="1" si="699"/>
        <v/>
      </c>
    </row>
    <row r="6982" spans="191:193" ht="37.5" customHeight="1" x14ac:dyDescent="0.25">
      <c r="GI6982" s="237">
        <f t="shared" si="697"/>
        <v>0</v>
      </c>
      <c r="GJ6982" s="140" t="e">
        <f t="shared" ca="1" si="698"/>
        <v>#N/A</v>
      </c>
      <c r="GK6982" s="238" t="str">
        <f t="shared" ca="1" si="699"/>
        <v/>
      </c>
    </row>
    <row r="6983" spans="191:193" ht="37.5" customHeight="1" x14ac:dyDescent="0.25">
      <c r="GI6983" s="237">
        <f t="shared" si="697"/>
        <v>0</v>
      </c>
      <c r="GJ6983" s="140" t="e">
        <f t="shared" ca="1" si="698"/>
        <v>#N/A</v>
      </c>
      <c r="GK6983" s="238" t="str">
        <f t="shared" ca="1" si="699"/>
        <v/>
      </c>
    </row>
    <row r="6984" spans="191:193" ht="37.5" customHeight="1" x14ac:dyDescent="0.25">
      <c r="GI6984" s="237">
        <f t="shared" si="697"/>
        <v>0</v>
      </c>
      <c r="GJ6984" s="140" t="e">
        <f t="shared" ca="1" si="698"/>
        <v>#N/A</v>
      </c>
      <c r="GK6984" s="238" t="str">
        <f t="shared" ca="1" si="699"/>
        <v/>
      </c>
    </row>
    <row r="6985" spans="191:193" ht="37.5" customHeight="1" x14ac:dyDescent="0.25">
      <c r="GI6985" s="237">
        <f t="shared" si="697"/>
        <v>0</v>
      </c>
      <c r="GJ6985" s="140" t="e">
        <f t="shared" ca="1" si="698"/>
        <v>#N/A</v>
      </c>
      <c r="GK6985" s="238" t="str">
        <f t="shared" ca="1" si="699"/>
        <v/>
      </c>
    </row>
    <row r="6986" spans="191:193" ht="37.5" customHeight="1" x14ac:dyDescent="0.25">
      <c r="GI6986" s="237">
        <f t="shared" si="697"/>
        <v>0</v>
      </c>
      <c r="GJ6986" s="140" t="e">
        <f t="shared" ca="1" si="698"/>
        <v>#N/A</v>
      </c>
      <c r="GK6986" s="238" t="str">
        <f t="shared" ca="1" si="699"/>
        <v/>
      </c>
    </row>
    <row r="6987" spans="191:193" ht="37.5" customHeight="1" x14ac:dyDescent="0.25">
      <c r="GI6987" s="237">
        <f t="shared" si="697"/>
        <v>0</v>
      </c>
      <c r="GJ6987" s="140" t="e">
        <f t="shared" ca="1" si="698"/>
        <v>#N/A</v>
      </c>
      <c r="GK6987" s="238" t="str">
        <f t="shared" ca="1" si="699"/>
        <v/>
      </c>
    </row>
    <row r="6988" spans="191:193" ht="37.5" customHeight="1" x14ac:dyDescent="0.25">
      <c r="GI6988" s="237">
        <f t="shared" si="697"/>
        <v>0</v>
      </c>
      <c r="GJ6988" s="140" t="e">
        <f t="shared" ca="1" si="698"/>
        <v>#N/A</v>
      </c>
      <c r="GK6988" s="238" t="str">
        <f t="shared" ca="1" si="699"/>
        <v/>
      </c>
    </row>
    <row r="6989" spans="191:193" ht="37.5" customHeight="1" x14ac:dyDescent="0.25">
      <c r="GI6989" s="237">
        <f t="shared" si="697"/>
        <v>0</v>
      </c>
      <c r="GJ6989" s="140" t="e">
        <f t="shared" ca="1" si="698"/>
        <v>#N/A</v>
      </c>
      <c r="GK6989" s="238" t="str">
        <f t="shared" ca="1" si="699"/>
        <v/>
      </c>
    </row>
    <row r="6990" spans="191:193" ht="37.5" customHeight="1" x14ac:dyDescent="0.25">
      <c r="GI6990" s="237">
        <f t="shared" si="697"/>
        <v>0</v>
      </c>
      <c r="GJ6990" s="140" t="e">
        <f t="shared" ca="1" si="698"/>
        <v>#N/A</v>
      </c>
      <c r="GK6990" s="238" t="str">
        <f t="shared" ca="1" si="699"/>
        <v/>
      </c>
    </row>
    <row r="6991" spans="191:193" ht="37.5" customHeight="1" x14ac:dyDescent="0.25">
      <c r="GI6991" s="237">
        <f t="shared" si="697"/>
        <v>0</v>
      </c>
      <c r="GJ6991" s="140" t="e">
        <f t="shared" ca="1" si="698"/>
        <v>#N/A</v>
      </c>
      <c r="GK6991" s="238" t="str">
        <f t="shared" ca="1" si="699"/>
        <v/>
      </c>
    </row>
    <row r="6992" spans="191:193" ht="37.5" customHeight="1" x14ac:dyDescent="0.25">
      <c r="GI6992" s="237">
        <f t="shared" si="697"/>
        <v>0</v>
      </c>
      <c r="GJ6992" s="140" t="e">
        <f t="shared" ca="1" si="698"/>
        <v>#N/A</v>
      </c>
      <c r="GK6992" s="238" t="str">
        <f t="shared" ca="1" si="699"/>
        <v/>
      </c>
    </row>
    <row r="6993" spans="191:193" ht="37.5" customHeight="1" x14ac:dyDescent="0.25">
      <c r="GI6993" s="237">
        <f t="shared" si="697"/>
        <v>0</v>
      </c>
      <c r="GJ6993" s="140" t="e">
        <f t="shared" ca="1" si="698"/>
        <v>#N/A</v>
      </c>
      <c r="GK6993" s="238" t="str">
        <f t="shared" ca="1" si="699"/>
        <v/>
      </c>
    </row>
    <row r="6994" spans="191:193" ht="37.5" customHeight="1" x14ac:dyDescent="0.25">
      <c r="GI6994" s="237">
        <f t="shared" si="697"/>
        <v>0</v>
      </c>
      <c r="GJ6994" s="140" t="e">
        <f t="shared" ca="1" si="698"/>
        <v>#N/A</v>
      </c>
      <c r="GK6994" s="238" t="str">
        <f t="shared" ca="1" si="699"/>
        <v/>
      </c>
    </row>
    <row r="6995" spans="191:193" ht="37.5" customHeight="1" x14ac:dyDescent="0.25">
      <c r="GI6995" s="237">
        <f t="shared" si="697"/>
        <v>0</v>
      </c>
      <c r="GJ6995" s="140" t="e">
        <f t="shared" ca="1" si="698"/>
        <v>#N/A</v>
      </c>
      <c r="GK6995" s="238" t="str">
        <f t="shared" ca="1" si="699"/>
        <v/>
      </c>
    </row>
    <row r="6996" spans="191:193" ht="37.5" customHeight="1" x14ac:dyDescent="0.25">
      <c r="GI6996" s="237">
        <f t="shared" si="697"/>
        <v>0</v>
      </c>
      <c r="GJ6996" s="140" t="e">
        <f t="shared" ca="1" si="698"/>
        <v>#N/A</v>
      </c>
      <c r="GK6996" s="238" t="str">
        <f t="shared" ca="1" si="699"/>
        <v/>
      </c>
    </row>
    <row r="6997" spans="191:193" ht="37.5" customHeight="1" x14ac:dyDescent="0.25">
      <c r="GI6997" s="237">
        <f t="shared" si="697"/>
        <v>0</v>
      </c>
      <c r="GJ6997" s="140" t="e">
        <f t="shared" ca="1" si="698"/>
        <v>#N/A</v>
      </c>
      <c r="GK6997" s="238" t="str">
        <f t="shared" ca="1" si="699"/>
        <v/>
      </c>
    </row>
    <row r="6998" spans="191:193" ht="37.5" customHeight="1" x14ac:dyDescent="0.25">
      <c r="GI6998" s="237">
        <f t="shared" si="697"/>
        <v>0</v>
      </c>
      <c r="GJ6998" s="140" t="e">
        <f t="shared" ca="1" si="698"/>
        <v>#N/A</v>
      </c>
      <c r="GK6998" s="238" t="str">
        <f t="shared" ca="1" si="699"/>
        <v/>
      </c>
    </row>
    <row r="6999" spans="191:193" ht="37.5" customHeight="1" x14ac:dyDescent="0.25">
      <c r="GI6999" s="237">
        <f t="shared" si="697"/>
        <v>0</v>
      </c>
      <c r="GJ6999" s="140" t="e">
        <f t="shared" ca="1" si="698"/>
        <v>#N/A</v>
      </c>
      <c r="GK6999" s="238" t="str">
        <f t="shared" ca="1" si="699"/>
        <v/>
      </c>
    </row>
    <row r="7000" spans="191:193" ht="37.5" customHeight="1" x14ac:dyDescent="0.25">
      <c r="GI7000" s="237">
        <f t="shared" si="697"/>
        <v>0</v>
      </c>
      <c r="GJ7000" s="140" t="e">
        <f t="shared" ca="1" si="698"/>
        <v>#N/A</v>
      </c>
      <c r="GK7000" s="238" t="str">
        <f t="shared" ca="1" si="699"/>
        <v/>
      </c>
    </row>
    <row r="7001" spans="191:193" ht="37.5" customHeight="1" x14ac:dyDescent="0.25">
      <c r="GI7001" s="237">
        <f t="shared" si="697"/>
        <v>0</v>
      </c>
      <c r="GJ7001" s="140" t="e">
        <f t="shared" ca="1" si="698"/>
        <v>#N/A</v>
      </c>
      <c r="GK7001" s="238" t="str">
        <f t="shared" ca="1" si="699"/>
        <v/>
      </c>
    </row>
    <row r="7002" spans="191:193" ht="37.5" customHeight="1" x14ac:dyDescent="0.25">
      <c r="GI7002" s="237">
        <f t="shared" si="697"/>
        <v>0</v>
      </c>
      <c r="GJ7002" s="140" t="e">
        <f t="shared" ca="1" si="698"/>
        <v>#N/A</v>
      </c>
      <c r="GK7002" s="238" t="str">
        <f t="shared" ca="1" si="699"/>
        <v/>
      </c>
    </row>
    <row r="7003" spans="191:193" ht="37.5" customHeight="1" x14ac:dyDescent="0.25">
      <c r="GI7003" s="237">
        <f t="shared" si="697"/>
        <v>0</v>
      </c>
      <c r="GJ7003" s="140" t="e">
        <f t="shared" ca="1" si="698"/>
        <v>#N/A</v>
      </c>
      <c r="GK7003" s="238" t="str">
        <f t="shared" ca="1" si="699"/>
        <v/>
      </c>
    </row>
    <row r="7004" spans="191:193" ht="37.5" customHeight="1" x14ac:dyDescent="0.25">
      <c r="GI7004" s="237">
        <f t="shared" si="697"/>
        <v>0</v>
      </c>
      <c r="GJ7004" s="140" t="e">
        <f t="shared" ca="1" si="698"/>
        <v>#N/A</v>
      </c>
      <c r="GK7004" s="238" t="str">
        <f t="shared" ca="1" si="699"/>
        <v/>
      </c>
    </row>
    <row r="7005" spans="191:193" ht="37.5" customHeight="1" x14ac:dyDescent="0.25">
      <c r="GI7005" s="237">
        <f t="shared" si="697"/>
        <v>0</v>
      </c>
      <c r="GJ7005" s="140" t="e">
        <f t="shared" ca="1" si="698"/>
        <v>#N/A</v>
      </c>
      <c r="GK7005" s="238" t="str">
        <f t="shared" ca="1" si="699"/>
        <v/>
      </c>
    </row>
    <row r="7006" spans="191:193" ht="37.5" customHeight="1" x14ac:dyDescent="0.25">
      <c r="GI7006" s="237">
        <f t="shared" si="697"/>
        <v>0</v>
      </c>
      <c r="GJ7006" s="140" t="e">
        <f t="shared" ca="1" si="698"/>
        <v>#N/A</v>
      </c>
      <c r="GK7006" s="238" t="str">
        <f t="shared" ca="1" si="699"/>
        <v/>
      </c>
    </row>
    <row r="7007" spans="191:193" ht="37.5" customHeight="1" x14ac:dyDescent="0.25">
      <c r="GI7007" s="237">
        <f t="shared" si="697"/>
        <v>0</v>
      </c>
      <c r="GJ7007" s="140" t="e">
        <f t="shared" ca="1" si="698"/>
        <v>#N/A</v>
      </c>
      <c r="GK7007" s="238" t="str">
        <f t="shared" ca="1" si="699"/>
        <v/>
      </c>
    </row>
    <row r="7008" spans="191:193" ht="37.5" customHeight="1" x14ac:dyDescent="0.25">
      <c r="GI7008" s="237">
        <f t="shared" si="697"/>
        <v>0</v>
      </c>
      <c r="GJ7008" s="140" t="e">
        <f t="shared" ca="1" si="698"/>
        <v>#N/A</v>
      </c>
      <c r="GK7008" s="238" t="str">
        <f t="shared" ca="1" si="699"/>
        <v/>
      </c>
    </row>
    <row r="7009" spans="191:193" ht="37.5" customHeight="1" x14ac:dyDescent="0.25">
      <c r="GI7009" s="237">
        <f t="shared" si="697"/>
        <v>0</v>
      </c>
      <c r="GJ7009" s="140" t="e">
        <f t="shared" ca="1" si="698"/>
        <v>#N/A</v>
      </c>
      <c r="GK7009" s="238" t="str">
        <f t="shared" ca="1" si="699"/>
        <v/>
      </c>
    </row>
    <row r="7010" spans="191:193" ht="37.5" customHeight="1" x14ac:dyDescent="0.25">
      <c r="GI7010" s="237">
        <f t="shared" si="697"/>
        <v>0</v>
      </c>
      <c r="GJ7010" s="140" t="e">
        <f t="shared" ca="1" si="698"/>
        <v>#N/A</v>
      </c>
      <c r="GK7010" s="238" t="str">
        <f t="shared" ca="1" si="699"/>
        <v/>
      </c>
    </row>
    <row r="7011" spans="191:193" ht="37.5" customHeight="1" x14ac:dyDescent="0.25">
      <c r="GI7011" s="237">
        <f t="shared" si="697"/>
        <v>0</v>
      </c>
      <c r="GJ7011" s="140" t="e">
        <f t="shared" ca="1" si="698"/>
        <v>#N/A</v>
      </c>
      <c r="GK7011" s="238" t="str">
        <f t="shared" ca="1" si="699"/>
        <v/>
      </c>
    </row>
    <row r="7012" spans="191:193" ht="37.5" customHeight="1" x14ac:dyDescent="0.25">
      <c r="GI7012" s="237">
        <f t="shared" si="697"/>
        <v>0</v>
      </c>
      <c r="GJ7012" s="140" t="e">
        <f t="shared" ca="1" si="698"/>
        <v>#N/A</v>
      </c>
      <c r="GK7012" s="238" t="str">
        <f t="shared" ca="1" si="699"/>
        <v/>
      </c>
    </row>
    <row r="7013" spans="191:193" ht="37.5" customHeight="1" x14ac:dyDescent="0.25">
      <c r="GI7013" s="237">
        <f t="shared" si="697"/>
        <v>0</v>
      </c>
      <c r="GJ7013" s="140" t="e">
        <f t="shared" ca="1" si="698"/>
        <v>#N/A</v>
      </c>
      <c r="GK7013" s="238" t="str">
        <f t="shared" ca="1" si="699"/>
        <v/>
      </c>
    </row>
    <row r="7014" spans="191:193" ht="37.5" customHeight="1" x14ac:dyDescent="0.25">
      <c r="GI7014" s="237">
        <f t="shared" si="697"/>
        <v>0</v>
      </c>
      <c r="GJ7014" s="140" t="e">
        <f t="shared" ca="1" si="698"/>
        <v>#N/A</v>
      </c>
      <c r="GK7014" s="238" t="str">
        <f t="shared" ca="1" si="699"/>
        <v/>
      </c>
    </row>
    <row r="7015" spans="191:193" ht="37.5" customHeight="1" x14ac:dyDescent="0.25">
      <c r="GI7015" s="237">
        <f t="shared" si="697"/>
        <v>0</v>
      </c>
      <c r="GJ7015" s="140" t="e">
        <f t="shared" ca="1" si="698"/>
        <v>#N/A</v>
      </c>
      <c r="GK7015" s="238" t="str">
        <f t="shared" ca="1" si="699"/>
        <v/>
      </c>
    </row>
    <row r="7016" spans="191:193" ht="37.5" customHeight="1" x14ac:dyDescent="0.25">
      <c r="GI7016" s="237">
        <f t="shared" si="697"/>
        <v>0</v>
      </c>
      <c r="GJ7016" s="140" t="e">
        <f t="shared" ca="1" si="698"/>
        <v>#N/A</v>
      </c>
      <c r="GK7016" s="238" t="str">
        <f t="shared" ca="1" si="699"/>
        <v/>
      </c>
    </row>
    <row r="7017" spans="191:193" ht="37.5" customHeight="1" x14ac:dyDescent="0.25">
      <c r="GI7017" s="237">
        <f t="shared" si="697"/>
        <v>0</v>
      </c>
      <c r="GJ7017" s="140" t="e">
        <f t="shared" ca="1" si="698"/>
        <v>#N/A</v>
      </c>
      <c r="GK7017" s="238" t="str">
        <f t="shared" ca="1" si="699"/>
        <v/>
      </c>
    </row>
    <row r="7018" spans="191:193" ht="37.5" customHeight="1" x14ac:dyDescent="0.25">
      <c r="GI7018" s="237">
        <f t="shared" si="697"/>
        <v>0</v>
      </c>
      <c r="GJ7018" s="140" t="e">
        <f t="shared" ca="1" si="698"/>
        <v>#N/A</v>
      </c>
      <c r="GK7018" s="238" t="str">
        <f t="shared" ca="1" si="699"/>
        <v/>
      </c>
    </row>
    <row r="7019" spans="191:193" ht="37.5" customHeight="1" x14ac:dyDescent="0.25">
      <c r="GI7019" s="237">
        <f t="shared" si="697"/>
        <v>0</v>
      </c>
      <c r="GJ7019" s="140" t="e">
        <f t="shared" ca="1" si="698"/>
        <v>#N/A</v>
      </c>
      <c r="GK7019" s="238" t="str">
        <f t="shared" ca="1" si="699"/>
        <v/>
      </c>
    </row>
    <row r="7020" spans="191:193" ht="37.5" customHeight="1" x14ac:dyDescent="0.25">
      <c r="GI7020" s="237">
        <f t="shared" si="697"/>
        <v>0</v>
      </c>
      <c r="GJ7020" s="140" t="e">
        <f t="shared" ca="1" si="698"/>
        <v>#N/A</v>
      </c>
      <c r="GK7020" s="238" t="str">
        <f t="shared" ca="1" si="699"/>
        <v/>
      </c>
    </row>
    <row r="7021" spans="191:193" ht="37.5" customHeight="1" x14ac:dyDescent="0.25">
      <c r="GI7021" s="237">
        <f t="shared" si="697"/>
        <v>0</v>
      </c>
      <c r="GJ7021" s="140" t="e">
        <f t="shared" ca="1" si="698"/>
        <v>#N/A</v>
      </c>
      <c r="GK7021" s="238" t="str">
        <f t="shared" ca="1" si="699"/>
        <v/>
      </c>
    </row>
    <row r="7022" spans="191:193" ht="37.5" customHeight="1" x14ac:dyDescent="0.25">
      <c r="GI7022" s="237">
        <f t="shared" si="697"/>
        <v>0</v>
      </c>
      <c r="GJ7022" s="140" t="e">
        <f t="shared" ca="1" si="698"/>
        <v>#N/A</v>
      </c>
      <c r="GK7022" s="238" t="str">
        <f t="shared" ca="1" si="699"/>
        <v/>
      </c>
    </row>
    <row r="7023" spans="191:193" ht="37.5" customHeight="1" x14ac:dyDescent="0.25">
      <c r="GI7023" s="237">
        <f t="shared" si="697"/>
        <v>0</v>
      </c>
      <c r="GJ7023" s="140" t="e">
        <f t="shared" ca="1" si="698"/>
        <v>#N/A</v>
      </c>
      <c r="GK7023" s="238" t="str">
        <f t="shared" ca="1" si="699"/>
        <v/>
      </c>
    </row>
    <row r="7024" spans="191:193" ht="37.5" customHeight="1" x14ac:dyDescent="0.25">
      <c r="GI7024" s="237">
        <f t="shared" si="697"/>
        <v>0</v>
      </c>
      <c r="GJ7024" s="140" t="e">
        <f t="shared" ca="1" si="698"/>
        <v>#N/A</v>
      </c>
      <c r="GK7024" s="238" t="str">
        <f t="shared" ca="1" si="699"/>
        <v/>
      </c>
    </row>
    <row r="7025" spans="191:193" ht="37.5" customHeight="1" x14ac:dyDescent="0.25">
      <c r="GI7025" s="237">
        <f t="shared" si="697"/>
        <v>0</v>
      </c>
      <c r="GJ7025" s="140" t="e">
        <f t="shared" ca="1" si="698"/>
        <v>#N/A</v>
      </c>
      <c r="GK7025" s="238" t="str">
        <f t="shared" ca="1" si="699"/>
        <v/>
      </c>
    </row>
    <row r="7026" spans="191:193" ht="37.5" customHeight="1" x14ac:dyDescent="0.25">
      <c r="GI7026" s="237">
        <f t="shared" si="697"/>
        <v>0</v>
      </c>
      <c r="GJ7026" s="140" t="e">
        <f t="shared" ca="1" si="698"/>
        <v>#N/A</v>
      </c>
      <c r="GK7026" s="238" t="str">
        <f t="shared" ca="1" si="699"/>
        <v/>
      </c>
    </row>
    <row r="7027" spans="191:193" ht="37.5" customHeight="1" x14ac:dyDescent="0.25">
      <c r="GI7027" s="237">
        <f t="shared" si="697"/>
        <v>0</v>
      </c>
      <c r="GJ7027" s="140" t="e">
        <f t="shared" ca="1" si="698"/>
        <v>#N/A</v>
      </c>
      <c r="GK7027" s="238" t="str">
        <f t="shared" ca="1" si="699"/>
        <v/>
      </c>
    </row>
    <row r="7028" spans="191:193" ht="37.5" customHeight="1" x14ac:dyDescent="0.25">
      <c r="GI7028" s="237">
        <f t="shared" si="697"/>
        <v>0</v>
      </c>
      <c r="GJ7028" s="140" t="e">
        <f t="shared" ca="1" si="698"/>
        <v>#N/A</v>
      </c>
      <c r="GK7028" s="238" t="str">
        <f t="shared" ca="1" si="699"/>
        <v/>
      </c>
    </row>
    <row r="7029" spans="191:193" ht="37.5" customHeight="1" x14ac:dyDescent="0.25">
      <c r="GI7029" s="237">
        <f t="shared" si="697"/>
        <v>0</v>
      </c>
      <c r="GJ7029" s="140" t="e">
        <f t="shared" ca="1" si="698"/>
        <v>#N/A</v>
      </c>
      <c r="GK7029" s="238" t="str">
        <f t="shared" ca="1" si="699"/>
        <v/>
      </c>
    </row>
    <row r="7030" spans="191:193" ht="37.5" customHeight="1" x14ac:dyDescent="0.25">
      <c r="GI7030" s="237">
        <f t="shared" si="697"/>
        <v>0</v>
      </c>
      <c r="GJ7030" s="140" t="e">
        <f t="shared" ca="1" si="698"/>
        <v>#N/A</v>
      </c>
      <c r="GK7030" s="238" t="str">
        <f t="shared" ca="1" si="699"/>
        <v/>
      </c>
    </row>
    <row r="7031" spans="191:193" ht="37.5" customHeight="1" x14ac:dyDescent="0.25">
      <c r="GI7031" s="237">
        <f t="shared" si="697"/>
        <v>0</v>
      </c>
      <c r="GJ7031" s="140" t="e">
        <f t="shared" ca="1" si="698"/>
        <v>#N/A</v>
      </c>
      <c r="GK7031" s="238" t="str">
        <f t="shared" ca="1" si="699"/>
        <v/>
      </c>
    </row>
    <row r="7032" spans="191:193" ht="37.5" customHeight="1" x14ac:dyDescent="0.25">
      <c r="GI7032" s="237">
        <f t="shared" si="697"/>
        <v>0</v>
      </c>
      <c r="GJ7032" s="140" t="e">
        <f t="shared" ca="1" si="698"/>
        <v>#N/A</v>
      </c>
      <c r="GK7032" s="238" t="str">
        <f t="shared" ca="1" si="699"/>
        <v/>
      </c>
    </row>
    <row r="7033" spans="191:193" ht="37.5" customHeight="1" x14ac:dyDescent="0.25">
      <c r="GI7033" s="237">
        <f t="shared" si="697"/>
        <v>0</v>
      </c>
      <c r="GJ7033" s="140" t="e">
        <f t="shared" ca="1" si="698"/>
        <v>#N/A</v>
      </c>
      <c r="GK7033" s="238" t="str">
        <f t="shared" ca="1" si="699"/>
        <v/>
      </c>
    </row>
    <row r="7034" spans="191:193" ht="37.5" customHeight="1" x14ac:dyDescent="0.25">
      <c r="GI7034" s="237">
        <f t="shared" si="697"/>
        <v>0</v>
      </c>
      <c r="GJ7034" s="140" t="e">
        <f t="shared" ca="1" si="698"/>
        <v>#N/A</v>
      </c>
      <c r="GK7034" s="238" t="str">
        <f t="shared" ca="1" si="699"/>
        <v/>
      </c>
    </row>
    <row r="7035" spans="191:193" ht="37.5" customHeight="1" x14ac:dyDescent="0.25">
      <c r="GI7035" s="237">
        <f t="shared" si="697"/>
        <v>0</v>
      </c>
      <c r="GJ7035" s="140" t="e">
        <f t="shared" ca="1" si="698"/>
        <v>#N/A</v>
      </c>
      <c r="GK7035" s="238" t="str">
        <f t="shared" ca="1" si="699"/>
        <v/>
      </c>
    </row>
    <row r="7036" spans="191:193" ht="37.5" customHeight="1" x14ac:dyDescent="0.25">
      <c r="GI7036" s="237">
        <f t="shared" si="697"/>
        <v>0</v>
      </c>
      <c r="GJ7036" s="140" t="e">
        <f t="shared" ca="1" si="698"/>
        <v>#N/A</v>
      </c>
      <c r="GK7036" s="238" t="str">
        <f t="shared" ca="1" si="699"/>
        <v/>
      </c>
    </row>
    <row r="7037" spans="191:193" ht="37.5" customHeight="1" x14ac:dyDescent="0.25">
      <c r="GI7037" s="237">
        <f t="shared" si="697"/>
        <v>0</v>
      </c>
      <c r="GJ7037" s="140" t="e">
        <f t="shared" ca="1" si="698"/>
        <v>#N/A</v>
      </c>
      <c r="GK7037" s="238" t="str">
        <f t="shared" ca="1" si="699"/>
        <v/>
      </c>
    </row>
    <row r="7038" spans="191:193" ht="37.5" customHeight="1" x14ac:dyDescent="0.25">
      <c r="GI7038" s="237">
        <f t="shared" si="697"/>
        <v>0</v>
      </c>
      <c r="GJ7038" s="140" t="e">
        <f t="shared" ca="1" si="698"/>
        <v>#N/A</v>
      </c>
      <c r="GK7038" s="238" t="str">
        <f t="shared" ca="1" si="699"/>
        <v/>
      </c>
    </row>
    <row r="7039" spans="191:193" ht="37.5" customHeight="1" x14ac:dyDescent="0.25">
      <c r="GI7039" s="237">
        <f t="shared" si="697"/>
        <v>0</v>
      </c>
      <c r="GJ7039" s="140" t="e">
        <f t="shared" ca="1" si="698"/>
        <v>#N/A</v>
      </c>
      <c r="GK7039" s="238" t="str">
        <f t="shared" ca="1" si="699"/>
        <v/>
      </c>
    </row>
    <row r="7040" spans="191:193" ht="37.5" customHeight="1" x14ac:dyDescent="0.25">
      <c r="GI7040" s="237">
        <f t="shared" si="697"/>
        <v>0</v>
      </c>
      <c r="GJ7040" s="140" t="e">
        <f t="shared" ca="1" si="698"/>
        <v>#N/A</v>
      </c>
      <c r="GK7040" s="238" t="str">
        <f t="shared" ca="1" si="699"/>
        <v/>
      </c>
    </row>
    <row r="7041" spans="191:193" ht="37.5" customHeight="1" x14ac:dyDescent="0.25">
      <c r="GI7041" s="237">
        <f t="shared" si="697"/>
        <v>0</v>
      </c>
      <c r="GJ7041" s="140" t="e">
        <f t="shared" ca="1" si="698"/>
        <v>#N/A</v>
      </c>
      <c r="GK7041" s="238" t="str">
        <f t="shared" ca="1" si="699"/>
        <v/>
      </c>
    </row>
    <row r="7042" spans="191:193" ht="37.5" customHeight="1" x14ac:dyDescent="0.25">
      <c r="GI7042" s="237">
        <f t="shared" ref="GI7042:GI7105" si="700">INDEX(Matrix_Ausschluss,1+(ROW(A7041)-1)/COLUMNS(CS:GG),MOD(ROW(A7041)-1,COLUMNS(CS:GG))+1)</f>
        <v>0</v>
      </c>
      <c r="GJ7042" s="140" t="e">
        <f t="shared" ca="1" si="698"/>
        <v>#N/A</v>
      </c>
      <c r="GK7042" s="238" t="str">
        <f t="shared" ca="1" si="699"/>
        <v/>
      </c>
    </row>
    <row r="7043" spans="191:193" ht="37.5" customHeight="1" x14ac:dyDescent="0.25">
      <c r="GI7043" s="237">
        <f t="shared" si="700"/>
        <v>0</v>
      </c>
      <c r="GJ7043" s="140" t="e">
        <f t="shared" ref="GJ7043:GJ7106" ca="1" si="701">MATCH("*",OFFSET($GI$1,GJ7042,0,8650),0)+GJ7042</f>
        <v>#N/A</v>
      </c>
      <c r="GK7043" s="238" t="str">
        <f t="shared" ref="GK7043:GK7106" ca="1" si="702">IF(ISERROR($GJ7043),"",INDEX($GI$2:$GI$8650,$GJ7043-1,1))</f>
        <v/>
      </c>
    </row>
    <row r="7044" spans="191:193" ht="37.5" customHeight="1" x14ac:dyDescent="0.25">
      <c r="GI7044" s="237">
        <f t="shared" si="700"/>
        <v>0</v>
      </c>
      <c r="GJ7044" s="140" t="e">
        <f t="shared" ca="1" si="701"/>
        <v>#N/A</v>
      </c>
      <c r="GK7044" s="238" t="str">
        <f t="shared" ca="1" si="702"/>
        <v/>
      </c>
    </row>
    <row r="7045" spans="191:193" ht="37.5" customHeight="1" x14ac:dyDescent="0.25">
      <c r="GI7045" s="237">
        <f t="shared" si="700"/>
        <v>0</v>
      </c>
      <c r="GJ7045" s="140" t="e">
        <f t="shared" ca="1" si="701"/>
        <v>#N/A</v>
      </c>
      <c r="GK7045" s="238" t="str">
        <f t="shared" ca="1" si="702"/>
        <v/>
      </c>
    </row>
    <row r="7046" spans="191:193" ht="37.5" customHeight="1" x14ac:dyDescent="0.25">
      <c r="GI7046" s="237">
        <f t="shared" si="700"/>
        <v>0</v>
      </c>
      <c r="GJ7046" s="140" t="e">
        <f t="shared" ca="1" si="701"/>
        <v>#N/A</v>
      </c>
      <c r="GK7046" s="238" t="str">
        <f t="shared" ca="1" si="702"/>
        <v/>
      </c>
    </row>
    <row r="7047" spans="191:193" ht="37.5" customHeight="1" x14ac:dyDescent="0.25">
      <c r="GI7047" s="237">
        <f t="shared" si="700"/>
        <v>0</v>
      </c>
      <c r="GJ7047" s="140" t="e">
        <f t="shared" ca="1" si="701"/>
        <v>#N/A</v>
      </c>
      <c r="GK7047" s="238" t="str">
        <f t="shared" ca="1" si="702"/>
        <v/>
      </c>
    </row>
    <row r="7048" spans="191:193" ht="37.5" customHeight="1" x14ac:dyDescent="0.25">
      <c r="GI7048" s="237">
        <f t="shared" si="700"/>
        <v>0</v>
      </c>
      <c r="GJ7048" s="140" t="e">
        <f t="shared" ca="1" si="701"/>
        <v>#N/A</v>
      </c>
      <c r="GK7048" s="238" t="str">
        <f t="shared" ca="1" si="702"/>
        <v/>
      </c>
    </row>
    <row r="7049" spans="191:193" ht="37.5" customHeight="1" x14ac:dyDescent="0.25">
      <c r="GI7049" s="237">
        <f t="shared" si="700"/>
        <v>0</v>
      </c>
      <c r="GJ7049" s="140" t="e">
        <f t="shared" ca="1" si="701"/>
        <v>#N/A</v>
      </c>
      <c r="GK7049" s="238" t="str">
        <f t="shared" ca="1" si="702"/>
        <v/>
      </c>
    </row>
    <row r="7050" spans="191:193" ht="37.5" customHeight="1" x14ac:dyDescent="0.25">
      <c r="GI7050" s="237">
        <f t="shared" si="700"/>
        <v>0</v>
      </c>
      <c r="GJ7050" s="140" t="e">
        <f t="shared" ca="1" si="701"/>
        <v>#N/A</v>
      </c>
      <c r="GK7050" s="238" t="str">
        <f t="shared" ca="1" si="702"/>
        <v/>
      </c>
    </row>
    <row r="7051" spans="191:193" ht="37.5" customHeight="1" x14ac:dyDescent="0.25">
      <c r="GI7051" s="237">
        <f t="shared" si="700"/>
        <v>0</v>
      </c>
      <c r="GJ7051" s="140" t="e">
        <f t="shared" ca="1" si="701"/>
        <v>#N/A</v>
      </c>
      <c r="GK7051" s="238" t="str">
        <f t="shared" ca="1" si="702"/>
        <v/>
      </c>
    </row>
    <row r="7052" spans="191:193" ht="37.5" customHeight="1" x14ac:dyDescent="0.25">
      <c r="GI7052" s="237">
        <f t="shared" si="700"/>
        <v>0</v>
      </c>
      <c r="GJ7052" s="140" t="e">
        <f t="shared" ca="1" si="701"/>
        <v>#N/A</v>
      </c>
      <c r="GK7052" s="238" t="str">
        <f t="shared" ca="1" si="702"/>
        <v/>
      </c>
    </row>
    <row r="7053" spans="191:193" ht="37.5" customHeight="1" x14ac:dyDescent="0.25">
      <c r="GI7053" s="237">
        <f t="shared" si="700"/>
        <v>0</v>
      </c>
      <c r="GJ7053" s="140" t="e">
        <f t="shared" ca="1" si="701"/>
        <v>#N/A</v>
      </c>
      <c r="GK7053" s="238" t="str">
        <f t="shared" ca="1" si="702"/>
        <v/>
      </c>
    </row>
    <row r="7054" spans="191:193" ht="37.5" customHeight="1" x14ac:dyDescent="0.25">
      <c r="GI7054" s="237">
        <f t="shared" si="700"/>
        <v>0</v>
      </c>
      <c r="GJ7054" s="140" t="e">
        <f t="shared" ca="1" si="701"/>
        <v>#N/A</v>
      </c>
      <c r="GK7054" s="238" t="str">
        <f t="shared" ca="1" si="702"/>
        <v/>
      </c>
    </row>
    <row r="7055" spans="191:193" ht="37.5" customHeight="1" x14ac:dyDescent="0.25">
      <c r="GI7055" s="237">
        <f t="shared" si="700"/>
        <v>0</v>
      </c>
      <c r="GJ7055" s="140" t="e">
        <f t="shared" ca="1" si="701"/>
        <v>#N/A</v>
      </c>
      <c r="GK7055" s="238" t="str">
        <f t="shared" ca="1" si="702"/>
        <v/>
      </c>
    </row>
    <row r="7056" spans="191:193" ht="37.5" customHeight="1" x14ac:dyDescent="0.25">
      <c r="GI7056" s="237">
        <f t="shared" si="700"/>
        <v>0</v>
      </c>
      <c r="GJ7056" s="140" t="e">
        <f t="shared" ca="1" si="701"/>
        <v>#N/A</v>
      </c>
      <c r="GK7056" s="238" t="str">
        <f t="shared" ca="1" si="702"/>
        <v/>
      </c>
    </row>
    <row r="7057" spans="191:193" ht="37.5" customHeight="1" x14ac:dyDescent="0.25">
      <c r="GI7057" s="237">
        <f t="shared" si="700"/>
        <v>0</v>
      </c>
      <c r="GJ7057" s="140" t="e">
        <f t="shared" ca="1" si="701"/>
        <v>#N/A</v>
      </c>
      <c r="GK7057" s="238" t="str">
        <f t="shared" ca="1" si="702"/>
        <v/>
      </c>
    </row>
    <row r="7058" spans="191:193" ht="37.5" customHeight="1" x14ac:dyDescent="0.25">
      <c r="GI7058" s="237">
        <f t="shared" si="700"/>
        <v>0</v>
      </c>
      <c r="GJ7058" s="140" t="e">
        <f t="shared" ca="1" si="701"/>
        <v>#N/A</v>
      </c>
      <c r="GK7058" s="238" t="str">
        <f t="shared" ca="1" si="702"/>
        <v/>
      </c>
    </row>
    <row r="7059" spans="191:193" ht="37.5" customHeight="1" x14ac:dyDescent="0.25">
      <c r="GI7059" s="237">
        <f t="shared" si="700"/>
        <v>0</v>
      </c>
      <c r="GJ7059" s="140" t="e">
        <f t="shared" ca="1" si="701"/>
        <v>#N/A</v>
      </c>
      <c r="GK7059" s="238" t="str">
        <f t="shared" ca="1" si="702"/>
        <v/>
      </c>
    </row>
    <row r="7060" spans="191:193" ht="37.5" customHeight="1" x14ac:dyDescent="0.25">
      <c r="GI7060" s="237">
        <f t="shared" si="700"/>
        <v>0</v>
      </c>
      <c r="GJ7060" s="140" t="e">
        <f t="shared" ca="1" si="701"/>
        <v>#N/A</v>
      </c>
      <c r="GK7060" s="238" t="str">
        <f t="shared" ca="1" si="702"/>
        <v/>
      </c>
    </row>
    <row r="7061" spans="191:193" ht="37.5" customHeight="1" x14ac:dyDescent="0.25">
      <c r="GI7061" s="237">
        <f t="shared" si="700"/>
        <v>0</v>
      </c>
      <c r="GJ7061" s="140" t="e">
        <f t="shared" ca="1" si="701"/>
        <v>#N/A</v>
      </c>
      <c r="GK7061" s="238" t="str">
        <f t="shared" ca="1" si="702"/>
        <v/>
      </c>
    </row>
    <row r="7062" spans="191:193" ht="37.5" customHeight="1" x14ac:dyDescent="0.25">
      <c r="GI7062" s="237">
        <f t="shared" si="700"/>
        <v>0</v>
      </c>
      <c r="GJ7062" s="140" t="e">
        <f t="shared" ca="1" si="701"/>
        <v>#N/A</v>
      </c>
      <c r="GK7062" s="238" t="str">
        <f t="shared" ca="1" si="702"/>
        <v/>
      </c>
    </row>
    <row r="7063" spans="191:193" ht="37.5" customHeight="1" x14ac:dyDescent="0.25">
      <c r="GI7063" s="237">
        <f t="shared" si="700"/>
        <v>0</v>
      </c>
      <c r="GJ7063" s="140" t="e">
        <f t="shared" ca="1" si="701"/>
        <v>#N/A</v>
      </c>
      <c r="GK7063" s="238" t="str">
        <f t="shared" ca="1" si="702"/>
        <v/>
      </c>
    </row>
    <row r="7064" spans="191:193" ht="37.5" customHeight="1" x14ac:dyDescent="0.25">
      <c r="GI7064" s="237">
        <f t="shared" si="700"/>
        <v>0</v>
      </c>
      <c r="GJ7064" s="140" t="e">
        <f t="shared" ca="1" si="701"/>
        <v>#N/A</v>
      </c>
      <c r="GK7064" s="238" t="str">
        <f t="shared" ca="1" si="702"/>
        <v/>
      </c>
    </row>
    <row r="7065" spans="191:193" ht="37.5" customHeight="1" x14ac:dyDescent="0.25">
      <c r="GI7065" s="237">
        <f t="shared" si="700"/>
        <v>0</v>
      </c>
      <c r="GJ7065" s="140" t="e">
        <f t="shared" ca="1" si="701"/>
        <v>#N/A</v>
      </c>
      <c r="GK7065" s="238" t="str">
        <f t="shared" ca="1" si="702"/>
        <v/>
      </c>
    </row>
    <row r="7066" spans="191:193" ht="37.5" customHeight="1" x14ac:dyDescent="0.25">
      <c r="GI7066" s="237">
        <f t="shared" si="700"/>
        <v>0</v>
      </c>
      <c r="GJ7066" s="140" t="e">
        <f t="shared" ca="1" si="701"/>
        <v>#N/A</v>
      </c>
      <c r="GK7066" s="238" t="str">
        <f t="shared" ca="1" si="702"/>
        <v/>
      </c>
    </row>
    <row r="7067" spans="191:193" ht="37.5" customHeight="1" x14ac:dyDescent="0.25">
      <c r="GI7067" s="237">
        <f t="shared" si="700"/>
        <v>0</v>
      </c>
      <c r="GJ7067" s="140" t="e">
        <f t="shared" ca="1" si="701"/>
        <v>#N/A</v>
      </c>
      <c r="GK7067" s="238" t="str">
        <f t="shared" ca="1" si="702"/>
        <v/>
      </c>
    </row>
    <row r="7068" spans="191:193" ht="37.5" customHeight="1" x14ac:dyDescent="0.25">
      <c r="GI7068" s="237">
        <f t="shared" si="700"/>
        <v>0</v>
      </c>
      <c r="GJ7068" s="140" t="e">
        <f t="shared" ca="1" si="701"/>
        <v>#N/A</v>
      </c>
      <c r="GK7068" s="238" t="str">
        <f t="shared" ca="1" si="702"/>
        <v/>
      </c>
    </row>
    <row r="7069" spans="191:193" ht="37.5" customHeight="1" x14ac:dyDescent="0.25">
      <c r="GI7069" s="237">
        <f t="shared" si="700"/>
        <v>0</v>
      </c>
      <c r="GJ7069" s="140" t="e">
        <f t="shared" ca="1" si="701"/>
        <v>#N/A</v>
      </c>
      <c r="GK7069" s="238" t="str">
        <f t="shared" ca="1" si="702"/>
        <v/>
      </c>
    </row>
    <row r="7070" spans="191:193" ht="37.5" customHeight="1" x14ac:dyDescent="0.25">
      <c r="GI7070" s="237">
        <f t="shared" si="700"/>
        <v>0</v>
      </c>
      <c r="GJ7070" s="140" t="e">
        <f t="shared" ca="1" si="701"/>
        <v>#N/A</v>
      </c>
      <c r="GK7070" s="238" t="str">
        <f t="shared" ca="1" si="702"/>
        <v/>
      </c>
    </row>
    <row r="7071" spans="191:193" ht="37.5" customHeight="1" x14ac:dyDescent="0.25">
      <c r="GI7071" s="237">
        <f t="shared" si="700"/>
        <v>0</v>
      </c>
      <c r="GJ7071" s="140" t="e">
        <f t="shared" ca="1" si="701"/>
        <v>#N/A</v>
      </c>
      <c r="GK7071" s="238" t="str">
        <f t="shared" ca="1" si="702"/>
        <v/>
      </c>
    </row>
    <row r="7072" spans="191:193" ht="37.5" customHeight="1" x14ac:dyDescent="0.25">
      <c r="GI7072" s="237">
        <f t="shared" si="700"/>
        <v>0</v>
      </c>
      <c r="GJ7072" s="140" t="e">
        <f t="shared" ca="1" si="701"/>
        <v>#N/A</v>
      </c>
      <c r="GK7072" s="238" t="str">
        <f t="shared" ca="1" si="702"/>
        <v/>
      </c>
    </row>
    <row r="7073" spans="191:193" ht="37.5" customHeight="1" x14ac:dyDescent="0.25">
      <c r="GI7073" s="237">
        <f t="shared" si="700"/>
        <v>0</v>
      </c>
      <c r="GJ7073" s="140" t="e">
        <f t="shared" ca="1" si="701"/>
        <v>#N/A</v>
      </c>
      <c r="GK7073" s="238" t="str">
        <f t="shared" ca="1" si="702"/>
        <v/>
      </c>
    </row>
    <row r="7074" spans="191:193" ht="37.5" customHeight="1" x14ac:dyDescent="0.25">
      <c r="GI7074" s="237">
        <f t="shared" si="700"/>
        <v>0</v>
      </c>
      <c r="GJ7074" s="140" t="e">
        <f t="shared" ca="1" si="701"/>
        <v>#N/A</v>
      </c>
      <c r="GK7074" s="238" t="str">
        <f t="shared" ca="1" si="702"/>
        <v/>
      </c>
    </row>
    <row r="7075" spans="191:193" ht="37.5" customHeight="1" x14ac:dyDescent="0.25">
      <c r="GI7075" s="237">
        <f t="shared" si="700"/>
        <v>0</v>
      </c>
      <c r="GJ7075" s="140" t="e">
        <f t="shared" ca="1" si="701"/>
        <v>#N/A</v>
      </c>
      <c r="GK7075" s="238" t="str">
        <f t="shared" ca="1" si="702"/>
        <v/>
      </c>
    </row>
    <row r="7076" spans="191:193" ht="37.5" customHeight="1" x14ac:dyDescent="0.25">
      <c r="GI7076" s="237">
        <f t="shared" si="700"/>
        <v>0</v>
      </c>
      <c r="GJ7076" s="140" t="e">
        <f t="shared" ca="1" si="701"/>
        <v>#N/A</v>
      </c>
      <c r="GK7076" s="238" t="str">
        <f t="shared" ca="1" si="702"/>
        <v/>
      </c>
    </row>
    <row r="7077" spans="191:193" ht="37.5" customHeight="1" x14ac:dyDescent="0.25">
      <c r="GI7077" s="237">
        <f t="shared" si="700"/>
        <v>0</v>
      </c>
      <c r="GJ7077" s="140" t="e">
        <f t="shared" ca="1" si="701"/>
        <v>#N/A</v>
      </c>
      <c r="GK7077" s="238" t="str">
        <f t="shared" ca="1" si="702"/>
        <v/>
      </c>
    </row>
    <row r="7078" spans="191:193" ht="37.5" customHeight="1" x14ac:dyDescent="0.25">
      <c r="GI7078" s="237">
        <f t="shared" si="700"/>
        <v>0</v>
      </c>
      <c r="GJ7078" s="140" t="e">
        <f t="shared" ca="1" si="701"/>
        <v>#N/A</v>
      </c>
      <c r="GK7078" s="238" t="str">
        <f t="shared" ca="1" si="702"/>
        <v/>
      </c>
    </row>
    <row r="7079" spans="191:193" ht="37.5" customHeight="1" x14ac:dyDescent="0.25">
      <c r="GI7079" s="237">
        <f t="shared" si="700"/>
        <v>0</v>
      </c>
      <c r="GJ7079" s="140" t="e">
        <f t="shared" ca="1" si="701"/>
        <v>#N/A</v>
      </c>
      <c r="GK7079" s="238" t="str">
        <f t="shared" ca="1" si="702"/>
        <v/>
      </c>
    </row>
    <row r="7080" spans="191:193" ht="37.5" customHeight="1" x14ac:dyDescent="0.25">
      <c r="GI7080" s="237">
        <f t="shared" si="700"/>
        <v>0</v>
      </c>
      <c r="GJ7080" s="140" t="e">
        <f t="shared" ca="1" si="701"/>
        <v>#N/A</v>
      </c>
      <c r="GK7080" s="238" t="str">
        <f t="shared" ca="1" si="702"/>
        <v/>
      </c>
    </row>
    <row r="7081" spans="191:193" ht="37.5" customHeight="1" x14ac:dyDescent="0.25">
      <c r="GI7081" s="237">
        <f t="shared" si="700"/>
        <v>0</v>
      </c>
      <c r="GJ7081" s="140" t="e">
        <f t="shared" ca="1" si="701"/>
        <v>#N/A</v>
      </c>
      <c r="GK7081" s="238" t="str">
        <f t="shared" ca="1" si="702"/>
        <v/>
      </c>
    </row>
    <row r="7082" spans="191:193" ht="37.5" customHeight="1" x14ac:dyDescent="0.25">
      <c r="GI7082" s="237">
        <f t="shared" si="700"/>
        <v>0</v>
      </c>
      <c r="GJ7082" s="140" t="e">
        <f t="shared" ca="1" si="701"/>
        <v>#N/A</v>
      </c>
      <c r="GK7082" s="238" t="str">
        <f t="shared" ca="1" si="702"/>
        <v/>
      </c>
    </row>
    <row r="7083" spans="191:193" ht="37.5" customHeight="1" x14ac:dyDescent="0.25">
      <c r="GI7083" s="237">
        <f t="shared" si="700"/>
        <v>0</v>
      </c>
      <c r="GJ7083" s="140" t="e">
        <f t="shared" ca="1" si="701"/>
        <v>#N/A</v>
      </c>
      <c r="GK7083" s="238" t="str">
        <f t="shared" ca="1" si="702"/>
        <v/>
      </c>
    </row>
    <row r="7084" spans="191:193" ht="37.5" customHeight="1" x14ac:dyDescent="0.25">
      <c r="GI7084" s="237">
        <f t="shared" si="700"/>
        <v>0</v>
      </c>
      <c r="GJ7084" s="140" t="e">
        <f t="shared" ca="1" si="701"/>
        <v>#N/A</v>
      </c>
      <c r="GK7084" s="238" t="str">
        <f t="shared" ca="1" si="702"/>
        <v/>
      </c>
    </row>
    <row r="7085" spans="191:193" ht="37.5" customHeight="1" x14ac:dyDescent="0.25">
      <c r="GI7085" s="237">
        <f t="shared" si="700"/>
        <v>0</v>
      </c>
      <c r="GJ7085" s="140" t="e">
        <f t="shared" ca="1" si="701"/>
        <v>#N/A</v>
      </c>
      <c r="GK7085" s="238" t="str">
        <f t="shared" ca="1" si="702"/>
        <v/>
      </c>
    </row>
    <row r="7086" spans="191:193" ht="37.5" customHeight="1" x14ac:dyDescent="0.25">
      <c r="GI7086" s="237">
        <f t="shared" si="700"/>
        <v>0</v>
      </c>
      <c r="GJ7086" s="140" t="e">
        <f t="shared" ca="1" si="701"/>
        <v>#N/A</v>
      </c>
      <c r="GK7086" s="238" t="str">
        <f t="shared" ca="1" si="702"/>
        <v/>
      </c>
    </row>
    <row r="7087" spans="191:193" ht="37.5" customHeight="1" x14ac:dyDescent="0.25">
      <c r="GI7087" s="237">
        <f t="shared" si="700"/>
        <v>0</v>
      </c>
      <c r="GJ7087" s="140" t="e">
        <f t="shared" ca="1" si="701"/>
        <v>#N/A</v>
      </c>
      <c r="GK7087" s="238" t="str">
        <f t="shared" ca="1" si="702"/>
        <v/>
      </c>
    </row>
    <row r="7088" spans="191:193" ht="37.5" customHeight="1" x14ac:dyDescent="0.25">
      <c r="GI7088" s="237">
        <f t="shared" si="700"/>
        <v>0</v>
      </c>
      <c r="GJ7088" s="140" t="e">
        <f t="shared" ca="1" si="701"/>
        <v>#N/A</v>
      </c>
      <c r="GK7088" s="238" t="str">
        <f t="shared" ca="1" si="702"/>
        <v/>
      </c>
    </row>
    <row r="7089" spans="191:193" ht="37.5" customHeight="1" x14ac:dyDescent="0.25">
      <c r="GI7089" s="237">
        <f t="shared" si="700"/>
        <v>0</v>
      </c>
      <c r="GJ7089" s="140" t="e">
        <f t="shared" ca="1" si="701"/>
        <v>#N/A</v>
      </c>
      <c r="GK7089" s="238" t="str">
        <f t="shared" ca="1" si="702"/>
        <v/>
      </c>
    </row>
    <row r="7090" spans="191:193" ht="37.5" customHeight="1" x14ac:dyDescent="0.25">
      <c r="GI7090" s="237">
        <f t="shared" si="700"/>
        <v>0</v>
      </c>
      <c r="GJ7090" s="140" t="e">
        <f t="shared" ca="1" si="701"/>
        <v>#N/A</v>
      </c>
      <c r="GK7090" s="238" t="str">
        <f t="shared" ca="1" si="702"/>
        <v/>
      </c>
    </row>
    <row r="7091" spans="191:193" ht="37.5" customHeight="1" x14ac:dyDescent="0.25">
      <c r="GI7091" s="237">
        <f t="shared" si="700"/>
        <v>0</v>
      </c>
      <c r="GJ7091" s="140" t="e">
        <f t="shared" ca="1" si="701"/>
        <v>#N/A</v>
      </c>
      <c r="GK7091" s="238" t="str">
        <f t="shared" ca="1" si="702"/>
        <v/>
      </c>
    </row>
    <row r="7092" spans="191:193" ht="37.5" customHeight="1" x14ac:dyDescent="0.25">
      <c r="GI7092" s="237">
        <f t="shared" si="700"/>
        <v>0</v>
      </c>
      <c r="GJ7092" s="140" t="e">
        <f t="shared" ca="1" si="701"/>
        <v>#N/A</v>
      </c>
      <c r="GK7092" s="238" t="str">
        <f t="shared" ca="1" si="702"/>
        <v/>
      </c>
    </row>
    <row r="7093" spans="191:193" ht="37.5" customHeight="1" x14ac:dyDescent="0.25">
      <c r="GI7093" s="237">
        <f t="shared" si="700"/>
        <v>0</v>
      </c>
      <c r="GJ7093" s="140" t="e">
        <f t="shared" ca="1" si="701"/>
        <v>#N/A</v>
      </c>
      <c r="GK7093" s="238" t="str">
        <f t="shared" ca="1" si="702"/>
        <v/>
      </c>
    </row>
    <row r="7094" spans="191:193" ht="37.5" customHeight="1" x14ac:dyDescent="0.25">
      <c r="GI7094" s="237">
        <f t="shared" si="700"/>
        <v>0</v>
      </c>
      <c r="GJ7094" s="140" t="e">
        <f t="shared" ca="1" si="701"/>
        <v>#N/A</v>
      </c>
      <c r="GK7094" s="238" t="str">
        <f t="shared" ca="1" si="702"/>
        <v/>
      </c>
    </row>
    <row r="7095" spans="191:193" ht="37.5" customHeight="1" x14ac:dyDescent="0.25">
      <c r="GI7095" s="237">
        <f t="shared" si="700"/>
        <v>0</v>
      </c>
      <c r="GJ7095" s="140" t="e">
        <f t="shared" ca="1" si="701"/>
        <v>#N/A</v>
      </c>
      <c r="GK7095" s="238" t="str">
        <f t="shared" ca="1" si="702"/>
        <v/>
      </c>
    </row>
    <row r="7096" spans="191:193" ht="37.5" customHeight="1" x14ac:dyDescent="0.25">
      <c r="GI7096" s="237">
        <f t="shared" si="700"/>
        <v>0</v>
      </c>
      <c r="GJ7096" s="140" t="e">
        <f t="shared" ca="1" si="701"/>
        <v>#N/A</v>
      </c>
      <c r="GK7096" s="238" t="str">
        <f t="shared" ca="1" si="702"/>
        <v/>
      </c>
    </row>
    <row r="7097" spans="191:193" ht="37.5" customHeight="1" x14ac:dyDescent="0.25">
      <c r="GI7097" s="237">
        <f t="shared" si="700"/>
        <v>0</v>
      </c>
      <c r="GJ7097" s="140" t="e">
        <f t="shared" ca="1" si="701"/>
        <v>#N/A</v>
      </c>
      <c r="GK7097" s="238" t="str">
        <f t="shared" ca="1" si="702"/>
        <v/>
      </c>
    </row>
    <row r="7098" spans="191:193" ht="37.5" customHeight="1" x14ac:dyDescent="0.25">
      <c r="GI7098" s="237">
        <f t="shared" si="700"/>
        <v>0</v>
      </c>
      <c r="GJ7098" s="140" t="e">
        <f t="shared" ca="1" si="701"/>
        <v>#N/A</v>
      </c>
      <c r="GK7098" s="238" t="str">
        <f t="shared" ca="1" si="702"/>
        <v/>
      </c>
    </row>
    <row r="7099" spans="191:193" ht="37.5" customHeight="1" x14ac:dyDescent="0.25">
      <c r="GI7099" s="237">
        <f t="shared" si="700"/>
        <v>0</v>
      </c>
      <c r="GJ7099" s="140" t="e">
        <f t="shared" ca="1" si="701"/>
        <v>#N/A</v>
      </c>
      <c r="GK7099" s="238" t="str">
        <f t="shared" ca="1" si="702"/>
        <v/>
      </c>
    </row>
    <row r="7100" spans="191:193" ht="37.5" customHeight="1" x14ac:dyDescent="0.25">
      <c r="GI7100" s="237">
        <f t="shared" si="700"/>
        <v>0</v>
      </c>
      <c r="GJ7100" s="140" t="e">
        <f t="shared" ca="1" si="701"/>
        <v>#N/A</v>
      </c>
      <c r="GK7100" s="238" t="str">
        <f t="shared" ca="1" si="702"/>
        <v/>
      </c>
    </row>
    <row r="7101" spans="191:193" ht="37.5" customHeight="1" x14ac:dyDescent="0.25">
      <c r="GI7101" s="237">
        <f t="shared" si="700"/>
        <v>0</v>
      </c>
      <c r="GJ7101" s="140" t="e">
        <f t="shared" ca="1" si="701"/>
        <v>#N/A</v>
      </c>
      <c r="GK7101" s="238" t="str">
        <f t="shared" ca="1" si="702"/>
        <v/>
      </c>
    </row>
    <row r="7102" spans="191:193" ht="37.5" customHeight="1" x14ac:dyDescent="0.25">
      <c r="GI7102" s="237">
        <f t="shared" si="700"/>
        <v>0</v>
      </c>
      <c r="GJ7102" s="140" t="e">
        <f t="shared" ca="1" si="701"/>
        <v>#N/A</v>
      </c>
      <c r="GK7102" s="238" t="str">
        <f t="shared" ca="1" si="702"/>
        <v/>
      </c>
    </row>
    <row r="7103" spans="191:193" ht="37.5" customHeight="1" x14ac:dyDescent="0.25">
      <c r="GI7103" s="237">
        <f t="shared" si="700"/>
        <v>0</v>
      </c>
      <c r="GJ7103" s="140" t="e">
        <f t="shared" ca="1" si="701"/>
        <v>#N/A</v>
      </c>
      <c r="GK7103" s="238" t="str">
        <f t="shared" ca="1" si="702"/>
        <v/>
      </c>
    </row>
    <row r="7104" spans="191:193" ht="37.5" customHeight="1" x14ac:dyDescent="0.25">
      <c r="GI7104" s="237">
        <f t="shared" si="700"/>
        <v>0</v>
      </c>
      <c r="GJ7104" s="140" t="e">
        <f t="shared" ca="1" si="701"/>
        <v>#N/A</v>
      </c>
      <c r="GK7104" s="238" t="str">
        <f t="shared" ca="1" si="702"/>
        <v/>
      </c>
    </row>
    <row r="7105" spans="191:193" ht="37.5" customHeight="1" x14ac:dyDescent="0.25">
      <c r="GI7105" s="237">
        <f t="shared" si="700"/>
        <v>0</v>
      </c>
      <c r="GJ7105" s="140" t="e">
        <f t="shared" ca="1" si="701"/>
        <v>#N/A</v>
      </c>
      <c r="GK7105" s="238" t="str">
        <f t="shared" ca="1" si="702"/>
        <v/>
      </c>
    </row>
    <row r="7106" spans="191:193" ht="37.5" customHeight="1" x14ac:dyDescent="0.25">
      <c r="GI7106" s="237">
        <f t="shared" ref="GI7106:GI7169" si="703">INDEX(Matrix_Ausschluss,1+(ROW(A7105)-1)/COLUMNS(CS:GG),MOD(ROW(A7105)-1,COLUMNS(CS:GG))+1)</f>
        <v>0</v>
      </c>
      <c r="GJ7106" s="140" t="e">
        <f t="shared" ca="1" si="701"/>
        <v>#N/A</v>
      </c>
      <c r="GK7106" s="238" t="str">
        <f t="shared" ca="1" si="702"/>
        <v/>
      </c>
    </row>
    <row r="7107" spans="191:193" ht="37.5" customHeight="1" x14ac:dyDescent="0.25">
      <c r="GI7107" s="237">
        <f t="shared" si="703"/>
        <v>0</v>
      </c>
      <c r="GJ7107" s="140" t="e">
        <f t="shared" ref="GJ7107:GJ7170" ca="1" si="704">MATCH("*",OFFSET($GI$1,GJ7106,0,8650),0)+GJ7106</f>
        <v>#N/A</v>
      </c>
      <c r="GK7107" s="238" t="str">
        <f t="shared" ref="GK7107:GK7170" ca="1" si="705">IF(ISERROR($GJ7107),"",INDEX($GI$2:$GI$8650,$GJ7107-1,1))</f>
        <v/>
      </c>
    </row>
    <row r="7108" spans="191:193" ht="37.5" customHeight="1" x14ac:dyDescent="0.25">
      <c r="GI7108" s="237">
        <f t="shared" si="703"/>
        <v>0</v>
      </c>
      <c r="GJ7108" s="140" t="e">
        <f t="shared" ca="1" si="704"/>
        <v>#N/A</v>
      </c>
      <c r="GK7108" s="238" t="str">
        <f t="shared" ca="1" si="705"/>
        <v/>
      </c>
    </row>
    <row r="7109" spans="191:193" ht="37.5" customHeight="1" x14ac:dyDescent="0.25">
      <c r="GI7109" s="237">
        <f t="shared" si="703"/>
        <v>0</v>
      </c>
      <c r="GJ7109" s="140" t="e">
        <f t="shared" ca="1" si="704"/>
        <v>#N/A</v>
      </c>
      <c r="GK7109" s="238" t="str">
        <f t="shared" ca="1" si="705"/>
        <v/>
      </c>
    </row>
    <row r="7110" spans="191:193" ht="37.5" customHeight="1" x14ac:dyDescent="0.25">
      <c r="GI7110" s="237">
        <f t="shared" si="703"/>
        <v>0</v>
      </c>
      <c r="GJ7110" s="140" t="e">
        <f t="shared" ca="1" si="704"/>
        <v>#N/A</v>
      </c>
      <c r="GK7110" s="238" t="str">
        <f t="shared" ca="1" si="705"/>
        <v/>
      </c>
    </row>
    <row r="7111" spans="191:193" ht="37.5" customHeight="1" x14ac:dyDescent="0.25">
      <c r="GI7111" s="237">
        <f t="shared" si="703"/>
        <v>0</v>
      </c>
      <c r="GJ7111" s="140" t="e">
        <f t="shared" ca="1" si="704"/>
        <v>#N/A</v>
      </c>
      <c r="GK7111" s="238" t="str">
        <f t="shared" ca="1" si="705"/>
        <v/>
      </c>
    </row>
    <row r="7112" spans="191:193" ht="37.5" customHeight="1" x14ac:dyDescent="0.25">
      <c r="GI7112" s="237">
        <f t="shared" si="703"/>
        <v>0</v>
      </c>
      <c r="GJ7112" s="140" t="e">
        <f t="shared" ca="1" si="704"/>
        <v>#N/A</v>
      </c>
      <c r="GK7112" s="238" t="str">
        <f t="shared" ca="1" si="705"/>
        <v/>
      </c>
    </row>
    <row r="7113" spans="191:193" ht="37.5" customHeight="1" x14ac:dyDescent="0.25">
      <c r="GI7113" s="237">
        <f t="shared" si="703"/>
        <v>0</v>
      </c>
      <c r="GJ7113" s="140" t="e">
        <f t="shared" ca="1" si="704"/>
        <v>#N/A</v>
      </c>
      <c r="GK7113" s="238" t="str">
        <f t="shared" ca="1" si="705"/>
        <v/>
      </c>
    </row>
    <row r="7114" spans="191:193" ht="37.5" customHeight="1" x14ac:dyDescent="0.25">
      <c r="GI7114" s="237">
        <f t="shared" si="703"/>
        <v>0</v>
      </c>
      <c r="GJ7114" s="140" t="e">
        <f t="shared" ca="1" si="704"/>
        <v>#N/A</v>
      </c>
      <c r="GK7114" s="238" t="str">
        <f t="shared" ca="1" si="705"/>
        <v/>
      </c>
    </row>
    <row r="7115" spans="191:193" ht="37.5" customHeight="1" x14ac:dyDescent="0.25">
      <c r="GI7115" s="237">
        <f t="shared" si="703"/>
        <v>0</v>
      </c>
      <c r="GJ7115" s="140" t="e">
        <f t="shared" ca="1" si="704"/>
        <v>#N/A</v>
      </c>
      <c r="GK7115" s="238" t="str">
        <f t="shared" ca="1" si="705"/>
        <v/>
      </c>
    </row>
    <row r="7116" spans="191:193" ht="37.5" customHeight="1" x14ac:dyDescent="0.25">
      <c r="GI7116" s="237">
        <f t="shared" si="703"/>
        <v>0</v>
      </c>
      <c r="GJ7116" s="140" t="e">
        <f t="shared" ca="1" si="704"/>
        <v>#N/A</v>
      </c>
      <c r="GK7116" s="238" t="str">
        <f t="shared" ca="1" si="705"/>
        <v/>
      </c>
    </row>
    <row r="7117" spans="191:193" ht="37.5" customHeight="1" x14ac:dyDescent="0.25">
      <c r="GI7117" s="237">
        <f t="shared" si="703"/>
        <v>0</v>
      </c>
      <c r="GJ7117" s="140" t="e">
        <f t="shared" ca="1" si="704"/>
        <v>#N/A</v>
      </c>
      <c r="GK7117" s="238" t="str">
        <f t="shared" ca="1" si="705"/>
        <v/>
      </c>
    </row>
    <row r="7118" spans="191:193" ht="37.5" customHeight="1" x14ac:dyDescent="0.25">
      <c r="GI7118" s="237">
        <f t="shared" si="703"/>
        <v>0</v>
      </c>
      <c r="GJ7118" s="140" t="e">
        <f t="shared" ca="1" si="704"/>
        <v>#N/A</v>
      </c>
      <c r="GK7118" s="238" t="str">
        <f t="shared" ca="1" si="705"/>
        <v/>
      </c>
    </row>
    <row r="7119" spans="191:193" ht="37.5" customHeight="1" x14ac:dyDescent="0.25">
      <c r="GI7119" s="237">
        <f t="shared" si="703"/>
        <v>0</v>
      </c>
      <c r="GJ7119" s="140" t="e">
        <f t="shared" ca="1" si="704"/>
        <v>#N/A</v>
      </c>
      <c r="GK7119" s="238" t="str">
        <f t="shared" ca="1" si="705"/>
        <v/>
      </c>
    </row>
    <row r="7120" spans="191:193" ht="37.5" customHeight="1" x14ac:dyDescent="0.25">
      <c r="GI7120" s="237">
        <f t="shared" si="703"/>
        <v>0</v>
      </c>
      <c r="GJ7120" s="140" t="e">
        <f t="shared" ca="1" si="704"/>
        <v>#N/A</v>
      </c>
      <c r="GK7120" s="238" t="str">
        <f t="shared" ca="1" si="705"/>
        <v/>
      </c>
    </row>
    <row r="7121" spans="191:193" ht="37.5" customHeight="1" x14ac:dyDescent="0.25">
      <c r="GI7121" s="237">
        <f t="shared" si="703"/>
        <v>0</v>
      </c>
      <c r="GJ7121" s="140" t="e">
        <f t="shared" ca="1" si="704"/>
        <v>#N/A</v>
      </c>
      <c r="GK7121" s="238" t="str">
        <f t="shared" ca="1" si="705"/>
        <v/>
      </c>
    </row>
    <row r="7122" spans="191:193" ht="37.5" customHeight="1" x14ac:dyDescent="0.25">
      <c r="GI7122" s="237">
        <f t="shared" si="703"/>
        <v>0</v>
      </c>
      <c r="GJ7122" s="140" t="e">
        <f t="shared" ca="1" si="704"/>
        <v>#N/A</v>
      </c>
      <c r="GK7122" s="238" t="str">
        <f t="shared" ca="1" si="705"/>
        <v/>
      </c>
    </row>
    <row r="7123" spans="191:193" ht="37.5" customHeight="1" x14ac:dyDescent="0.25">
      <c r="GI7123" s="237">
        <f t="shared" si="703"/>
        <v>0</v>
      </c>
      <c r="GJ7123" s="140" t="e">
        <f t="shared" ca="1" si="704"/>
        <v>#N/A</v>
      </c>
      <c r="GK7123" s="238" t="str">
        <f t="shared" ca="1" si="705"/>
        <v/>
      </c>
    </row>
    <row r="7124" spans="191:193" ht="37.5" customHeight="1" x14ac:dyDescent="0.25">
      <c r="GI7124" s="237">
        <f t="shared" si="703"/>
        <v>0</v>
      </c>
      <c r="GJ7124" s="140" t="e">
        <f t="shared" ca="1" si="704"/>
        <v>#N/A</v>
      </c>
      <c r="GK7124" s="238" t="str">
        <f t="shared" ca="1" si="705"/>
        <v/>
      </c>
    </row>
    <row r="7125" spans="191:193" ht="37.5" customHeight="1" x14ac:dyDescent="0.25">
      <c r="GI7125" s="237">
        <f t="shared" si="703"/>
        <v>0</v>
      </c>
      <c r="GJ7125" s="140" t="e">
        <f t="shared" ca="1" si="704"/>
        <v>#N/A</v>
      </c>
      <c r="GK7125" s="238" t="str">
        <f t="shared" ca="1" si="705"/>
        <v/>
      </c>
    </row>
    <row r="7126" spans="191:193" ht="37.5" customHeight="1" x14ac:dyDescent="0.25">
      <c r="GI7126" s="237">
        <f t="shared" si="703"/>
        <v>0</v>
      </c>
      <c r="GJ7126" s="140" t="e">
        <f t="shared" ca="1" si="704"/>
        <v>#N/A</v>
      </c>
      <c r="GK7126" s="238" t="str">
        <f t="shared" ca="1" si="705"/>
        <v/>
      </c>
    </row>
    <row r="7127" spans="191:193" ht="37.5" customHeight="1" x14ac:dyDescent="0.25">
      <c r="GI7127" s="237">
        <f t="shared" si="703"/>
        <v>0</v>
      </c>
      <c r="GJ7127" s="140" t="e">
        <f t="shared" ca="1" si="704"/>
        <v>#N/A</v>
      </c>
      <c r="GK7127" s="238" t="str">
        <f t="shared" ca="1" si="705"/>
        <v/>
      </c>
    </row>
    <row r="7128" spans="191:193" ht="37.5" customHeight="1" x14ac:dyDescent="0.25">
      <c r="GI7128" s="237">
        <f t="shared" si="703"/>
        <v>0</v>
      </c>
      <c r="GJ7128" s="140" t="e">
        <f t="shared" ca="1" si="704"/>
        <v>#N/A</v>
      </c>
      <c r="GK7128" s="238" t="str">
        <f t="shared" ca="1" si="705"/>
        <v/>
      </c>
    </row>
    <row r="7129" spans="191:193" ht="37.5" customHeight="1" x14ac:dyDescent="0.25">
      <c r="GI7129" s="237">
        <f t="shared" si="703"/>
        <v>0</v>
      </c>
      <c r="GJ7129" s="140" t="e">
        <f t="shared" ca="1" si="704"/>
        <v>#N/A</v>
      </c>
      <c r="GK7129" s="238" t="str">
        <f t="shared" ca="1" si="705"/>
        <v/>
      </c>
    </row>
    <row r="7130" spans="191:193" ht="37.5" customHeight="1" x14ac:dyDescent="0.25">
      <c r="GI7130" s="237">
        <f t="shared" si="703"/>
        <v>0</v>
      </c>
      <c r="GJ7130" s="140" t="e">
        <f t="shared" ca="1" si="704"/>
        <v>#N/A</v>
      </c>
      <c r="GK7130" s="238" t="str">
        <f t="shared" ca="1" si="705"/>
        <v/>
      </c>
    </row>
    <row r="7131" spans="191:193" ht="37.5" customHeight="1" x14ac:dyDescent="0.25">
      <c r="GI7131" s="237">
        <f t="shared" si="703"/>
        <v>0</v>
      </c>
      <c r="GJ7131" s="140" t="e">
        <f t="shared" ca="1" si="704"/>
        <v>#N/A</v>
      </c>
      <c r="GK7131" s="238" t="str">
        <f t="shared" ca="1" si="705"/>
        <v/>
      </c>
    </row>
    <row r="7132" spans="191:193" ht="37.5" customHeight="1" x14ac:dyDescent="0.25">
      <c r="GI7132" s="237">
        <f t="shared" si="703"/>
        <v>0</v>
      </c>
      <c r="GJ7132" s="140" t="e">
        <f t="shared" ca="1" si="704"/>
        <v>#N/A</v>
      </c>
      <c r="GK7132" s="238" t="str">
        <f t="shared" ca="1" si="705"/>
        <v/>
      </c>
    </row>
    <row r="7133" spans="191:193" ht="37.5" customHeight="1" x14ac:dyDescent="0.25">
      <c r="GI7133" s="237">
        <f t="shared" si="703"/>
        <v>0</v>
      </c>
      <c r="GJ7133" s="140" t="e">
        <f t="shared" ca="1" si="704"/>
        <v>#N/A</v>
      </c>
      <c r="GK7133" s="238" t="str">
        <f t="shared" ca="1" si="705"/>
        <v/>
      </c>
    </row>
    <row r="7134" spans="191:193" ht="37.5" customHeight="1" x14ac:dyDescent="0.25">
      <c r="GI7134" s="237">
        <f t="shared" si="703"/>
        <v>0</v>
      </c>
      <c r="GJ7134" s="140" t="e">
        <f t="shared" ca="1" si="704"/>
        <v>#N/A</v>
      </c>
      <c r="GK7134" s="238" t="str">
        <f t="shared" ca="1" si="705"/>
        <v/>
      </c>
    </row>
    <row r="7135" spans="191:193" ht="37.5" customHeight="1" x14ac:dyDescent="0.25">
      <c r="GI7135" s="237">
        <f t="shared" si="703"/>
        <v>0</v>
      </c>
      <c r="GJ7135" s="140" t="e">
        <f t="shared" ca="1" si="704"/>
        <v>#N/A</v>
      </c>
      <c r="GK7135" s="238" t="str">
        <f t="shared" ca="1" si="705"/>
        <v/>
      </c>
    </row>
    <row r="7136" spans="191:193" ht="37.5" customHeight="1" x14ac:dyDescent="0.25">
      <c r="GI7136" s="237">
        <f t="shared" si="703"/>
        <v>0</v>
      </c>
      <c r="GJ7136" s="140" t="e">
        <f t="shared" ca="1" si="704"/>
        <v>#N/A</v>
      </c>
      <c r="GK7136" s="238" t="str">
        <f t="shared" ca="1" si="705"/>
        <v/>
      </c>
    </row>
    <row r="7137" spans="191:193" ht="37.5" customHeight="1" x14ac:dyDescent="0.25">
      <c r="GI7137" s="237">
        <f t="shared" si="703"/>
        <v>0</v>
      </c>
      <c r="GJ7137" s="140" t="e">
        <f t="shared" ca="1" si="704"/>
        <v>#N/A</v>
      </c>
      <c r="GK7137" s="238" t="str">
        <f t="shared" ca="1" si="705"/>
        <v/>
      </c>
    </row>
    <row r="7138" spans="191:193" ht="37.5" customHeight="1" x14ac:dyDescent="0.25">
      <c r="GI7138" s="237">
        <f t="shared" si="703"/>
        <v>0</v>
      </c>
      <c r="GJ7138" s="140" t="e">
        <f t="shared" ca="1" si="704"/>
        <v>#N/A</v>
      </c>
      <c r="GK7138" s="238" t="str">
        <f t="shared" ca="1" si="705"/>
        <v/>
      </c>
    </row>
    <row r="7139" spans="191:193" ht="37.5" customHeight="1" x14ac:dyDescent="0.25">
      <c r="GI7139" s="237">
        <f t="shared" si="703"/>
        <v>0</v>
      </c>
      <c r="GJ7139" s="140" t="e">
        <f t="shared" ca="1" si="704"/>
        <v>#N/A</v>
      </c>
      <c r="GK7139" s="238" t="str">
        <f t="shared" ca="1" si="705"/>
        <v/>
      </c>
    </row>
    <row r="7140" spans="191:193" ht="37.5" customHeight="1" x14ac:dyDescent="0.25">
      <c r="GI7140" s="237">
        <f t="shared" si="703"/>
        <v>0</v>
      </c>
      <c r="GJ7140" s="140" t="e">
        <f t="shared" ca="1" si="704"/>
        <v>#N/A</v>
      </c>
      <c r="GK7140" s="238" t="str">
        <f t="shared" ca="1" si="705"/>
        <v/>
      </c>
    </row>
    <row r="7141" spans="191:193" ht="37.5" customHeight="1" x14ac:dyDescent="0.25">
      <c r="GI7141" s="237">
        <f t="shared" si="703"/>
        <v>0</v>
      </c>
      <c r="GJ7141" s="140" t="e">
        <f t="shared" ca="1" si="704"/>
        <v>#N/A</v>
      </c>
      <c r="GK7141" s="238" t="str">
        <f t="shared" ca="1" si="705"/>
        <v/>
      </c>
    </row>
    <row r="7142" spans="191:193" ht="37.5" customHeight="1" x14ac:dyDescent="0.25">
      <c r="GI7142" s="237">
        <f t="shared" si="703"/>
        <v>0</v>
      </c>
      <c r="GJ7142" s="140" t="e">
        <f t="shared" ca="1" si="704"/>
        <v>#N/A</v>
      </c>
      <c r="GK7142" s="238" t="str">
        <f t="shared" ca="1" si="705"/>
        <v/>
      </c>
    </row>
    <row r="7143" spans="191:193" ht="37.5" customHeight="1" x14ac:dyDescent="0.25">
      <c r="GI7143" s="237">
        <f t="shared" si="703"/>
        <v>0</v>
      </c>
      <c r="GJ7143" s="140" t="e">
        <f t="shared" ca="1" si="704"/>
        <v>#N/A</v>
      </c>
      <c r="GK7143" s="238" t="str">
        <f t="shared" ca="1" si="705"/>
        <v/>
      </c>
    </row>
    <row r="7144" spans="191:193" ht="37.5" customHeight="1" x14ac:dyDescent="0.25">
      <c r="GI7144" s="237">
        <f t="shared" si="703"/>
        <v>0</v>
      </c>
      <c r="GJ7144" s="140" t="e">
        <f t="shared" ca="1" si="704"/>
        <v>#N/A</v>
      </c>
      <c r="GK7144" s="238" t="str">
        <f t="shared" ca="1" si="705"/>
        <v/>
      </c>
    </row>
    <row r="7145" spans="191:193" ht="37.5" customHeight="1" x14ac:dyDescent="0.25">
      <c r="GI7145" s="237">
        <f t="shared" si="703"/>
        <v>0</v>
      </c>
      <c r="GJ7145" s="140" t="e">
        <f t="shared" ca="1" si="704"/>
        <v>#N/A</v>
      </c>
      <c r="GK7145" s="238" t="str">
        <f t="shared" ca="1" si="705"/>
        <v/>
      </c>
    </row>
    <row r="7146" spans="191:193" ht="37.5" customHeight="1" x14ac:dyDescent="0.25">
      <c r="GI7146" s="237">
        <f t="shared" si="703"/>
        <v>0</v>
      </c>
      <c r="GJ7146" s="140" t="e">
        <f t="shared" ca="1" si="704"/>
        <v>#N/A</v>
      </c>
      <c r="GK7146" s="238" t="str">
        <f t="shared" ca="1" si="705"/>
        <v/>
      </c>
    </row>
    <row r="7147" spans="191:193" ht="37.5" customHeight="1" x14ac:dyDescent="0.25">
      <c r="GI7147" s="237">
        <f t="shared" si="703"/>
        <v>0</v>
      </c>
      <c r="GJ7147" s="140" t="e">
        <f t="shared" ca="1" si="704"/>
        <v>#N/A</v>
      </c>
      <c r="GK7147" s="238" t="str">
        <f t="shared" ca="1" si="705"/>
        <v/>
      </c>
    </row>
    <row r="7148" spans="191:193" ht="37.5" customHeight="1" x14ac:dyDescent="0.25">
      <c r="GI7148" s="237">
        <f t="shared" si="703"/>
        <v>0</v>
      </c>
      <c r="GJ7148" s="140" t="e">
        <f t="shared" ca="1" si="704"/>
        <v>#N/A</v>
      </c>
      <c r="GK7148" s="238" t="str">
        <f t="shared" ca="1" si="705"/>
        <v/>
      </c>
    </row>
    <row r="7149" spans="191:193" ht="37.5" customHeight="1" x14ac:dyDescent="0.25">
      <c r="GI7149" s="237">
        <f t="shared" si="703"/>
        <v>0</v>
      </c>
      <c r="GJ7149" s="140" t="e">
        <f t="shared" ca="1" si="704"/>
        <v>#N/A</v>
      </c>
      <c r="GK7149" s="238" t="str">
        <f t="shared" ca="1" si="705"/>
        <v/>
      </c>
    </row>
    <row r="7150" spans="191:193" ht="37.5" customHeight="1" x14ac:dyDescent="0.25">
      <c r="GI7150" s="237">
        <f t="shared" si="703"/>
        <v>0</v>
      </c>
      <c r="GJ7150" s="140" t="e">
        <f t="shared" ca="1" si="704"/>
        <v>#N/A</v>
      </c>
      <c r="GK7150" s="238" t="str">
        <f t="shared" ca="1" si="705"/>
        <v/>
      </c>
    </row>
    <row r="7151" spans="191:193" ht="37.5" customHeight="1" x14ac:dyDescent="0.25">
      <c r="GI7151" s="237">
        <f t="shared" si="703"/>
        <v>0</v>
      </c>
      <c r="GJ7151" s="140" t="e">
        <f t="shared" ca="1" si="704"/>
        <v>#N/A</v>
      </c>
      <c r="GK7151" s="238" t="str">
        <f t="shared" ca="1" si="705"/>
        <v/>
      </c>
    </row>
    <row r="7152" spans="191:193" ht="37.5" customHeight="1" x14ac:dyDescent="0.25">
      <c r="GI7152" s="237">
        <f t="shared" si="703"/>
        <v>0</v>
      </c>
      <c r="GJ7152" s="140" t="e">
        <f t="shared" ca="1" si="704"/>
        <v>#N/A</v>
      </c>
      <c r="GK7152" s="238" t="str">
        <f t="shared" ca="1" si="705"/>
        <v/>
      </c>
    </row>
    <row r="7153" spans="191:193" ht="37.5" customHeight="1" x14ac:dyDescent="0.25">
      <c r="GI7153" s="237">
        <f t="shared" si="703"/>
        <v>0</v>
      </c>
      <c r="GJ7153" s="140" t="e">
        <f t="shared" ca="1" si="704"/>
        <v>#N/A</v>
      </c>
      <c r="GK7153" s="238" t="str">
        <f t="shared" ca="1" si="705"/>
        <v/>
      </c>
    </row>
    <row r="7154" spans="191:193" ht="37.5" customHeight="1" x14ac:dyDescent="0.25">
      <c r="GI7154" s="237">
        <f t="shared" si="703"/>
        <v>0</v>
      </c>
      <c r="GJ7154" s="140" t="e">
        <f t="shared" ca="1" si="704"/>
        <v>#N/A</v>
      </c>
      <c r="GK7154" s="238" t="str">
        <f t="shared" ca="1" si="705"/>
        <v/>
      </c>
    </row>
    <row r="7155" spans="191:193" ht="37.5" customHeight="1" x14ac:dyDescent="0.25">
      <c r="GI7155" s="237">
        <f t="shared" si="703"/>
        <v>0</v>
      </c>
      <c r="GJ7155" s="140" t="e">
        <f t="shared" ca="1" si="704"/>
        <v>#N/A</v>
      </c>
      <c r="GK7155" s="238" t="str">
        <f t="shared" ca="1" si="705"/>
        <v/>
      </c>
    </row>
    <row r="7156" spans="191:193" ht="37.5" customHeight="1" x14ac:dyDescent="0.25">
      <c r="GI7156" s="237">
        <f t="shared" si="703"/>
        <v>0</v>
      </c>
      <c r="GJ7156" s="140" t="e">
        <f t="shared" ca="1" si="704"/>
        <v>#N/A</v>
      </c>
      <c r="GK7156" s="238" t="str">
        <f t="shared" ca="1" si="705"/>
        <v/>
      </c>
    </row>
    <row r="7157" spans="191:193" ht="37.5" customHeight="1" x14ac:dyDescent="0.25">
      <c r="GI7157" s="237">
        <f t="shared" si="703"/>
        <v>0</v>
      </c>
      <c r="GJ7157" s="140" t="e">
        <f t="shared" ca="1" si="704"/>
        <v>#N/A</v>
      </c>
      <c r="GK7157" s="238" t="str">
        <f t="shared" ca="1" si="705"/>
        <v/>
      </c>
    </row>
    <row r="7158" spans="191:193" ht="37.5" customHeight="1" x14ac:dyDescent="0.25">
      <c r="GI7158" s="237">
        <f t="shared" si="703"/>
        <v>0</v>
      </c>
      <c r="GJ7158" s="140" t="e">
        <f t="shared" ca="1" si="704"/>
        <v>#N/A</v>
      </c>
      <c r="GK7158" s="238" t="str">
        <f t="shared" ca="1" si="705"/>
        <v/>
      </c>
    </row>
    <row r="7159" spans="191:193" ht="37.5" customHeight="1" x14ac:dyDescent="0.25">
      <c r="GI7159" s="237">
        <f t="shared" si="703"/>
        <v>0</v>
      </c>
      <c r="GJ7159" s="140" t="e">
        <f t="shared" ca="1" si="704"/>
        <v>#N/A</v>
      </c>
      <c r="GK7159" s="238" t="str">
        <f t="shared" ca="1" si="705"/>
        <v/>
      </c>
    </row>
    <row r="7160" spans="191:193" ht="37.5" customHeight="1" x14ac:dyDescent="0.25">
      <c r="GI7160" s="237">
        <f t="shared" si="703"/>
        <v>0</v>
      </c>
      <c r="GJ7160" s="140" t="e">
        <f t="shared" ca="1" si="704"/>
        <v>#N/A</v>
      </c>
      <c r="GK7160" s="238" t="str">
        <f t="shared" ca="1" si="705"/>
        <v/>
      </c>
    </row>
    <row r="7161" spans="191:193" ht="37.5" customHeight="1" x14ac:dyDescent="0.25">
      <c r="GI7161" s="237">
        <f t="shared" si="703"/>
        <v>0</v>
      </c>
      <c r="GJ7161" s="140" t="e">
        <f t="shared" ca="1" si="704"/>
        <v>#N/A</v>
      </c>
      <c r="GK7161" s="238" t="str">
        <f t="shared" ca="1" si="705"/>
        <v/>
      </c>
    </row>
    <row r="7162" spans="191:193" ht="37.5" customHeight="1" x14ac:dyDescent="0.25">
      <c r="GI7162" s="237">
        <f t="shared" si="703"/>
        <v>0</v>
      </c>
      <c r="GJ7162" s="140" t="e">
        <f t="shared" ca="1" si="704"/>
        <v>#N/A</v>
      </c>
      <c r="GK7162" s="238" t="str">
        <f t="shared" ca="1" si="705"/>
        <v/>
      </c>
    </row>
    <row r="7163" spans="191:193" ht="37.5" customHeight="1" x14ac:dyDescent="0.25">
      <c r="GI7163" s="237">
        <f t="shared" si="703"/>
        <v>0</v>
      </c>
      <c r="GJ7163" s="140" t="e">
        <f t="shared" ca="1" si="704"/>
        <v>#N/A</v>
      </c>
      <c r="GK7163" s="238" t="str">
        <f t="shared" ca="1" si="705"/>
        <v/>
      </c>
    </row>
    <row r="7164" spans="191:193" ht="37.5" customHeight="1" x14ac:dyDescent="0.25">
      <c r="GI7164" s="237">
        <f t="shared" si="703"/>
        <v>0</v>
      </c>
      <c r="GJ7164" s="140" t="e">
        <f t="shared" ca="1" si="704"/>
        <v>#N/A</v>
      </c>
      <c r="GK7164" s="238" t="str">
        <f t="shared" ca="1" si="705"/>
        <v/>
      </c>
    </row>
    <row r="7165" spans="191:193" ht="37.5" customHeight="1" x14ac:dyDescent="0.25">
      <c r="GI7165" s="237">
        <f t="shared" si="703"/>
        <v>0</v>
      </c>
      <c r="GJ7165" s="140" t="e">
        <f t="shared" ca="1" si="704"/>
        <v>#N/A</v>
      </c>
      <c r="GK7165" s="238" t="str">
        <f t="shared" ca="1" si="705"/>
        <v/>
      </c>
    </row>
    <row r="7166" spans="191:193" ht="37.5" customHeight="1" x14ac:dyDescent="0.25">
      <c r="GI7166" s="237">
        <f t="shared" si="703"/>
        <v>0</v>
      </c>
      <c r="GJ7166" s="140" t="e">
        <f t="shared" ca="1" si="704"/>
        <v>#N/A</v>
      </c>
      <c r="GK7166" s="238" t="str">
        <f t="shared" ca="1" si="705"/>
        <v/>
      </c>
    </row>
    <row r="7167" spans="191:193" ht="37.5" customHeight="1" x14ac:dyDescent="0.25">
      <c r="GI7167" s="237">
        <f t="shared" si="703"/>
        <v>0</v>
      </c>
      <c r="GJ7167" s="140" t="e">
        <f t="shared" ca="1" si="704"/>
        <v>#N/A</v>
      </c>
      <c r="GK7167" s="238" t="str">
        <f t="shared" ca="1" si="705"/>
        <v/>
      </c>
    </row>
    <row r="7168" spans="191:193" ht="37.5" customHeight="1" x14ac:dyDescent="0.25">
      <c r="GI7168" s="237">
        <f t="shared" si="703"/>
        <v>0</v>
      </c>
      <c r="GJ7168" s="140" t="e">
        <f t="shared" ca="1" si="704"/>
        <v>#N/A</v>
      </c>
      <c r="GK7168" s="238" t="str">
        <f t="shared" ca="1" si="705"/>
        <v/>
      </c>
    </row>
    <row r="7169" spans="191:193" ht="37.5" customHeight="1" x14ac:dyDescent="0.25">
      <c r="GI7169" s="237">
        <f t="shared" si="703"/>
        <v>0</v>
      </c>
      <c r="GJ7169" s="140" t="e">
        <f t="shared" ca="1" si="704"/>
        <v>#N/A</v>
      </c>
      <c r="GK7169" s="238" t="str">
        <f t="shared" ca="1" si="705"/>
        <v/>
      </c>
    </row>
    <row r="7170" spans="191:193" ht="37.5" customHeight="1" x14ac:dyDescent="0.25">
      <c r="GI7170" s="237">
        <f t="shared" ref="GI7170:GI7233" si="706">INDEX(Matrix_Ausschluss,1+(ROW(A7169)-1)/COLUMNS(CS:GG),MOD(ROW(A7169)-1,COLUMNS(CS:GG))+1)</f>
        <v>0</v>
      </c>
      <c r="GJ7170" s="140" t="e">
        <f t="shared" ca="1" si="704"/>
        <v>#N/A</v>
      </c>
      <c r="GK7170" s="238" t="str">
        <f t="shared" ca="1" si="705"/>
        <v/>
      </c>
    </row>
    <row r="7171" spans="191:193" ht="37.5" customHeight="1" x14ac:dyDescent="0.25">
      <c r="GI7171" s="237">
        <f t="shared" si="706"/>
        <v>0</v>
      </c>
      <c r="GJ7171" s="140" t="e">
        <f t="shared" ref="GJ7171:GJ7234" ca="1" si="707">MATCH("*",OFFSET($GI$1,GJ7170,0,8650),0)+GJ7170</f>
        <v>#N/A</v>
      </c>
      <c r="GK7171" s="238" t="str">
        <f t="shared" ref="GK7171:GK7234" ca="1" si="708">IF(ISERROR($GJ7171),"",INDEX($GI$2:$GI$8650,$GJ7171-1,1))</f>
        <v/>
      </c>
    </row>
    <row r="7172" spans="191:193" ht="37.5" customHeight="1" x14ac:dyDescent="0.25">
      <c r="GI7172" s="237">
        <f t="shared" si="706"/>
        <v>0</v>
      </c>
      <c r="GJ7172" s="140" t="e">
        <f t="shared" ca="1" si="707"/>
        <v>#N/A</v>
      </c>
      <c r="GK7172" s="238" t="str">
        <f t="shared" ca="1" si="708"/>
        <v/>
      </c>
    </row>
    <row r="7173" spans="191:193" ht="37.5" customHeight="1" x14ac:dyDescent="0.25">
      <c r="GI7173" s="237">
        <f t="shared" si="706"/>
        <v>0</v>
      </c>
      <c r="GJ7173" s="140" t="e">
        <f t="shared" ca="1" si="707"/>
        <v>#N/A</v>
      </c>
      <c r="GK7173" s="238" t="str">
        <f t="shared" ca="1" si="708"/>
        <v/>
      </c>
    </row>
    <row r="7174" spans="191:193" ht="37.5" customHeight="1" x14ac:dyDescent="0.25">
      <c r="GI7174" s="237">
        <f t="shared" si="706"/>
        <v>0</v>
      </c>
      <c r="GJ7174" s="140" t="e">
        <f t="shared" ca="1" si="707"/>
        <v>#N/A</v>
      </c>
      <c r="GK7174" s="238" t="str">
        <f t="shared" ca="1" si="708"/>
        <v/>
      </c>
    </row>
    <row r="7175" spans="191:193" ht="37.5" customHeight="1" x14ac:dyDescent="0.25">
      <c r="GI7175" s="237">
        <f t="shared" si="706"/>
        <v>0</v>
      </c>
      <c r="GJ7175" s="140" t="e">
        <f t="shared" ca="1" si="707"/>
        <v>#N/A</v>
      </c>
      <c r="GK7175" s="238" t="str">
        <f t="shared" ca="1" si="708"/>
        <v/>
      </c>
    </row>
    <row r="7176" spans="191:193" ht="37.5" customHeight="1" x14ac:dyDescent="0.25">
      <c r="GI7176" s="237">
        <f t="shared" si="706"/>
        <v>0</v>
      </c>
      <c r="GJ7176" s="140" t="e">
        <f t="shared" ca="1" si="707"/>
        <v>#N/A</v>
      </c>
      <c r="GK7176" s="238" t="str">
        <f t="shared" ca="1" si="708"/>
        <v/>
      </c>
    </row>
    <row r="7177" spans="191:193" ht="37.5" customHeight="1" x14ac:dyDescent="0.25">
      <c r="GI7177" s="237">
        <f t="shared" si="706"/>
        <v>0</v>
      </c>
      <c r="GJ7177" s="140" t="e">
        <f t="shared" ca="1" si="707"/>
        <v>#N/A</v>
      </c>
      <c r="GK7177" s="238" t="str">
        <f t="shared" ca="1" si="708"/>
        <v/>
      </c>
    </row>
    <row r="7178" spans="191:193" ht="37.5" customHeight="1" x14ac:dyDescent="0.25">
      <c r="GI7178" s="237">
        <f t="shared" si="706"/>
        <v>0</v>
      </c>
      <c r="GJ7178" s="140" t="e">
        <f t="shared" ca="1" si="707"/>
        <v>#N/A</v>
      </c>
      <c r="GK7178" s="238" t="str">
        <f t="shared" ca="1" si="708"/>
        <v/>
      </c>
    </row>
    <row r="7179" spans="191:193" ht="37.5" customHeight="1" x14ac:dyDescent="0.25">
      <c r="GI7179" s="237">
        <f t="shared" si="706"/>
        <v>0</v>
      </c>
      <c r="GJ7179" s="140" t="e">
        <f t="shared" ca="1" si="707"/>
        <v>#N/A</v>
      </c>
      <c r="GK7179" s="238" t="str">
        <f t="shared" ca="1" si="708"/>
        <v/>
      </c>
    </row>
    <row r="7180" spans="191:193" ht="37.5" customHeight="1" x14ac:dyDescent="0.25">
      <c r="GI7180" s="237">
        <f t="shared" si="706"/>
        <v>0</v>
      </c>
      <c r="GJ7180" s="140" t="e">
        <f t="shared" ca="1" si="707"/>
        <v>#N/A</v>
      </c>
      <c r="GK7180" s="238" t="str">
        <f t="shared" ca="1" si="708"/>
        <v/>
      </c>
    </row>
    <row r="7181" spans="191:193" ht="37.5" customHeight="1" x14ac:dyDescent="0.25">
      <c r="GI7181" s="237">
        <f t="shared" si="706"/>
        <v>0</v>
      </c>
      <c r="GJ7181" s="140" t="e">
        <f t="shared" ca="1" si="707"/>
        <v>#N/A</v>
      </c>
      <c r="GK7181" s="238" t="str">
        <f t="shared" ca="1" si="708"/>
        <v/>
      </c>
    </row>
    <row r="7182" spans="191:193" ht="37.5" customHeight="1" x14ac:dyDescent="0.25">
      <c r="GI7182" s="237">
        <f t="shared" si="706"/>
        <v>0</v>
      </c>
      <c r="GJ7182" s="140" t="e">
        <f t="shared" ca="1" si="707"/>
        <v>#N/A</v>
      </c>
      <c r="GK7182" s="238" t="str">
        <f t="shared" ca="1" si="708"/>
        <v/>
      </c>
    </row>
    <row r="7183" spans="191:193" ht="37.5" customHeight="1" x14ac:dyDescent="0.25">
      <c r="GI7183" s="237">
        <f t="shared" si="706"/>
        <v>0</v>
      </c>
      <c r="GJ7183" s="140" t="e">
        <f t="shared" ca="1" si="707"/>
        <v>#N/A</v>
      </c>
      <c r="GK7183" s="238" t="str">
        <f t="shared" ca="1" si="708"/>
        <v/>
      </c>
    </row>
    <row r="7184" spans="191:193" ht="37.5" customHeight="1" x14ac:dyDescent="0.25">
      <c r="GI7184" s="237">
        <f t="shared" si="706"/>
        <v>0</v>
      </c>
      <c r="GJ7184" s="140" t="e">
        <f t="shared" ca="1" si="707"/>
        <v>#N/A</v>
      </c>
      <c r="GK7184" s="238" t="str">
        <f t="shared" ca="1" si="708"/>
        <v/>
      </c>
    </row>
    <row r="7185" spans="191:193" ht="37.5" customHeight="1" x14ac:dyDescent="0.25">
      <c r="GI7185" s="237">
        <f t="shared" si="706"/>
        <v>0</v>
      </c>
      <c r="GJ7185" s="140" t="e">
        <f t="shared" ca="1" si="707"/>
        <v>#N/A</v>
      </c>
      <c r="GK7185" s="238" t="str">
        <f t="shared" ca="1" si="708"/>
        <v/>
      </c>
    </row>
    <row r="7186" spans="191:193" ht="37.5" customHeight="1" x14ac:dyDescent="0.25">
      <c r="GI7186" s="237">
        <f t="shared" si="706"/>
        <v>0</v>
      </c>
      <c r="GJ7186" s="140" t="e">
        <f t="shared" ca="1" si="707"/>
        <v>#N/A</v>
      </c>
      <c r="GK7186" s="238" t="str">
        <f t="shared" ca="1" si="708"/>
        <v/>
      </c>
    </row>
    <row r="7187" spans="191:193" ht="37.5" customHeight="1" x14ac:dyDescent="0.25">
      <c r="GI7187" s="237">
        <f t="shared" si="706"/>
        <v>0</v>
      </c>
      <c r="GJ7187" s="140" t="e">
        <f t="shared" ca="1" si="707"/>
        <v>#N/A</v>
      </c>
      <c r="GK7187" s="238" t="str">
        <f t="shared" ca="1" si="708"/>
        <v/>
      </c>
    </row>
    <row r="7188" spans="191:193" ht="37.5" customHeight="1" x14ac:dyDescent="0.25">
      <c r="GI7188" s="237">
        <f t="shared" si="706"/>
        <v>0</v>
      </c>
      <c r="GJ7188" s="140" t="e">
        <f t="shared" ca="1" si="707"/>
        <v>#N/A</v>
      </c>
      <c r="GK7188" s="238" t="str">
        <f t="shared" ca="1" si="708"/>
        <v/>
      </c>
    </row>
    <row r="7189" spans="191:193" ht="37.5" customHeight="1" x14ac:dyDescent="0.25">
      <c r="GI7189" s="237">
        <f t="shared" si="706"/>
        <v>0</v>
      </c>
      <c r="GJ7189" s="140" t="e">
        <f t="shared" ca="1" si="707"/>
        <v>#N/A</v>
      </c>
      <c r="GK7189" s="238" t="str">
        <f t="shared" ca="1" si="708"/>
        <v/>
      </c>
    </row>
    <row r="7190" spans="191:193" ht="37.5" customHeight="1" x14ac:dyDescent="0.25">
      <c r="GI7190" s="237">
        <f t="shared" si="706"/>
        <v>0</v>
      </c>
      <c r="GJ7190" s="140" t="e">
        <f t="shared" ca="1" si="707"/>
        <v>#N/A</v>
      </c>
      <c r="GK7190" s="238" t="str">
        <f t="shared" ca="1" si="708"/>
        <v/>
      </c>
    </row>
    <row r="7191" spans="191:193" ht="37.5" customHeight="1" x14ac:dyDescent="0.25">
      <c r="GI7191" s="237">
        <f t="shared" si="706"/>
        <v>0</v>
      </c>
      <c r="GJ7191" s="140" t="e">
        <f t="shared" ca="1" si="707"/>
        <v>#N/A</v>
      </c>
      <c r="GK7191" s="238" t="str">
        <f t="shared" ca="1" si="708"/>
        <v/>
      </c>
    </row>
    <row r="7192" spans="191:193" ht="37.5" customHeight="1" x14ac:dyDescent="0.25">
      <c r="GI7192" s="237">
        <f t="shared" si="706"/>
        <v>0</v>
      </c>
      <c r="GJ7192" s="140" t="e">
        <f t="shared" ca="1" si="707"/>
        <v>#N/A</v>
      </c>
      <c r="GK7192" s="238" t="str">
        <f t="shared" ca="1" si="708"/>
        <v/>
      </c>
    </row>
    <row r="7193" spans="191:193" ht="37.5" customHeight="1" x14ac:dyDescent="0.25">
      <c r="GI7193" s="237">
        <f t="shared" si="706"/>
        <v>0</v>
      </c>
      <c r="GJ7193" s="140" t="e">
        <f t="shared" ca="1" si="707"/>
        <v>#N/A</v>
      </c>
      <c r="GK7193" s="238" t="str">
        <f t="shared" ca="1" si="708"/>
        <v/>
      </c>
    </row>
    <row r="7194" spans="191:193" ht="37.5" customHeight="1" x14ac:dyDescent="0.25">
      <c r="GI7194" s="237">
        <f t="shared" si="706"/>
        <v>0</v>
      </c>
      <c r="GJ7194" s="140" t="e">
        <f t="shared" ca="1" si="707"/>
        <v>#N/A</v>
      </c>
      <c r="GK7194" s="238" t="str">
        <f t="shared" ca="1" si="708"/>
        <v/>
      </c>
    </row>
    <row r="7195" spans="191:193" ht="37.5" customHeight="1" x14ac:dyDescent="0.25">
      <c r="GI7195" s="237">
        <f t="shared" si="706"/>
        <v>0</v>
      </c>
      <c r="GJ7195" s="140" t="e">
        <f t="shared" ca="1" si="707"/>
        <v>#N/A</v>
      </c>
      <c r="GK7195" s="238" t="str">
        <f t="shared" ca="1" si="708"/>
        <v/>
      </c>
    </row>
    <row r="7196" spans="191:193" ht="37.5" customHeight="1" x14ac:dyDescent="0.25">
      <c r="GI7196" s="237">
        <f t="shared" si="706"/>
        <v>0</v>
      </c>
      <c r="GJ7196" s="140" t="e">
        <f t="shared" ca="1" si="707"/>
        <v>#N/A</v>
      </c>
      <c r="GK7196" s="238" t="str">
        <f t="shared" ca="1" si="708"/>
        <v/>
      </c>
    </row>
    <row r="7197" spans="191:193" ht="37.5" customHeight="1" x14ac:dyDescent="0.25">
      <c r="GI7197" s="237">
        <f t="shared" si="706"/>
        <v>0</v>
      </c>
      <c r="GJ7197" s="140" t="e">
        <f t="shared" ca="1" si="707"/>
        <v>#N/A</v>
      </c>
      <c r="GK7197" s="238" t="str">
        <f t="shared" ca="1" si="708"/>
        <v/>
      </c>
    </row>
    <row r="7198" spans="191:193" ht="37.5" customHeight="1" x14ac:dyDescent="0.25">
      <c r="GI7198" s="237">
        <f t="shared" si="706"/>
        <v>0</v>
      </c>
      <c r="GJ7198" s="140" t="e">
        <f t="shared" ca="1" si="707"/>
        <v>#N/A</v>
      </c>
      <c r="GK7198" s="238" t="str">
        <f t="shared" ca="1" si="708"/>
        <v/>
      </c>
    </row>
    <row r="7199" spans="191:193" ht="37.5" customHeight="1" x14ac:dyDescent="0.25">
      <c r="GI7199" s="237">
        <f t="shared" si="706"/>
        <v>0</v>
      </c>
      <c r="GJ7199" s="140" t="e">
        <f t="shared" ca="1" si="707"/>
        <v>#N/A</v>
      </c>
      <c r="GK7199" s="238" t="str">
        <f t="shared" ca="1" si="708"/>
        <v/>
      </c>
    </row>
    <row r="7200" spans="191:193" ht="37.5" customHeight="1" x14ac:dyDescent="0.25">
      <c r="GI7200" s="237">
        <f t="shared" si="706"/>
        <v>0</v>
      </c>
      <c r="GJ7200" s="140" t="e">
        <f t="shared" ca="1" si="707"/>
        <v>#N/A</v>
      </c>
      <c r="GK7200" s="238" t="str">
        <f t="shared" ca="1" si="708"/>
        <v/>
      </c>
    </row>
    <row r="7201" spans="191:193" ht="37.5" customHeight="1" x14ac:dyDescent="0.25">
      <c r="GI7201" s="237">
        <f t="shared" si="706"/>
        <v>0</v>
      </c>
      <c r="GJ7201" s="140" t="e">
        <f t="shared" ca="1" si="707"/>
        <v>#N/A</v>
      </c>
      <c r="GK7201" s="238" t="str">
        <f t="shared" ca="1" si="708"/>
        <v/>
      </c>
    </row>
    <row r="7202" spans="191:193" ht="37.5" customHeight="1" x14ac:dyDescent="0.25">
      <c r="GI7202" s="237">
        <f t="shared" si="706"/>
        <v>0</v>
      </c>
      <c r="GJ7202" s="140" t="e">
        <f t="shared" ca="1" si="707"/>
        <v>#N/A</v>
      </c>
      <c r="GK7202" s="238" t="str">
        <f t="shared" ca="1" si="708"/>
        <v/>
      </c>
    </row>
    <row r="7203" spans="191:193" ht="37.5" customHeight="1" x14ac:dyDescent="0.25">
      <c r="GI7203" s="237">
        <f t="shared" si="706"/>
        <v>0</v>
      </c>
      <c r="GJ7203" s="140" t="e">
        <f t="shared" ca="1" si="707"/>
        <v>#N/A</v>
      </c>
      <c r="GK7203" s="238" t="str">
        <f t="shared" ca="1" si="708"/>
        <v/>
      </c>
    </row>
    <row r="7204" spans="191:193" ht="37.5" customHeight="1" x14ac:dyDescent="0.25">
      <c r="GI7204" s="237">
        <f t="shared" si="706"/>
        <v>0</v>
      </c>
      <c r="GJ7204" s="140" t="e">
        <f t="shared" ca="1" si="707"/>
        <v>#N/A</v>
      </c>
      <c r="GK7204" s="238" t="str">
        <f t="shared" ca="1" si="708"/>
        <v/>
      </c>
    </row>
    <row r="7205" spans="191:193" ht="37.5" customHeight="1" x14ac:dyDescent="0.25">
      <c r="GI7205" s="237">
        <f t="shared" si="706"/>
        <v>0</v>
      </c>
      <c r="GJ7205" s="140" t="e">
        <f t="shared" ca="1" si="707"/>
        <v>#N/A</v>
      </c>
      <c r="GK7205" s="238" t="str">
        <f t="shared" ca="1" si="708"/>
        <v/>
      </c>
    </row>
    <row r="7206" spans="191:193" ht="37.5" customHeight="1" x14ac:dyDescent="0.25">
      <c r="GI7206" s="237">
        <f t="shared" si="706"/>
        <v>0</v>
      </c>
      <c r="GJ7206" s="140" t="e">
        <f t="shared" ca="1" si="707"/>
        <v>#N/A</v>
      </c>
      <c r="GK7206" s="238" t="str">
        <f t="shared" ca="1" si="708"/>
        <v/>
      </c>
    </row>
    <row r="7207" spans="191:193" ht="37.5" customHeight="1" x14ac:dyDescent="0.25">
      <c r="GI7207" s="237">
        <f t="shared" si="706"/>
        <v>0</v>
      </c>
      <c r="GJ7207" s="140" t="e">
        <f t="shared" ca="1" si="707"/>
        <v>#N/A</v>
      </c>
      <c r="GK7207" s="238" t="str">
        <f t="shared" ca="1" si="708"/>
        <v/>
      </c>
    </row>
    <row r="7208" spans="191:193" ht="37.5" customHeight="1" x14ac:dyDescent="0.25">
      <c r="GI7208" s="237">
        <f t="shared" si="706"/>
        <v>0</v>
      </c>
      <c r="GJ7208" s="140" t="e">
        <f t="shared" ca="1" si="707"/>
        <v>#N/A</v>
      </c>
      <c r="GK7208" s="238" t="str">
        <f t="shared" ca="1" si="708"/>
        <v/>
      </c>
    </row>
    <row r="7209" spans="191:193" ht="37.5" customHeight="1" x14ac:dyDescent="0.25">
      <c r="GI7209" s="237">
        <f t="shared" si="706"/>
        <v>0</v>
      </c>
      <c r="GJ7209" s="140" t="e">
        <f t="shared" ca="1" si="707"/>
        <v>#N/A</v>
      </c>
      <c r="GK7209" s="238" t="str">
        <f t="shared" ca="1" si="708"/>
        <v/>
      </c>
    </row>
    <row r="7210" spans="191:193" ht="37.5" customHeight="1" x14ac:dyDescent="0.25">
      <c r="GI7210" s="237">
        <f t="shared" si="706"/>
        <v>0</v>
      </c>
      <c r="GJ7210" s="140" t="e">
        <f t="shared" ca="1" si="707"/>
        <v>#N/A</v>
      </c>
      <c r="GK7210" s="238" t="str">
        <f t="shared" ca="1" si="708"/>
        <v/>
      </c>
    </row>
    <row r="7211" spans="191:193" ht="37.5" customHeight="1" x14ac:dyDescent="0.25">
      <c r="GI7211" s="237">
        <f t="shared" si="706"/>
        <v>0</v>
      </c>
      <c r="GJ7211" s="140" t="e">
        <f t="shared" ca="1" si="707"/>
        <v>#N/A</v>
      </c>
      <c r="GK7211" s="238" t="str">
        <f t="shared" ca="1" si="708"/>
        <v/>
      </c>
    </row>
    <row r="7212" spans="191:193" ht="37.5" customHeight="1" x14ac:dyDescent="0.25">
      <c r="GI7212" s="237">
        <f t="shared" si="706"/>
        <v>0</v>
      </c>
      <c r="GJ7212" s="140" t="e">
        <f t="shared" ca="1" si="707"/>
        <v>#N/A</v>
      </c>
      <c r="GK7212" s="238" t="str">
        <f t="shared" ca="1" si="708"/>
        <v/>
      </c>
    </row>
    <row r="7213" spans="191:193" ht="37.5" customHeight="1" x14ac:dyDescent="0.25">
      <c r="GI7213" s="237">
        <f t="shared" si="706"/>
        <v>0</v>
      </c>
      <c r="GJ7213" s="140" t="e">
        <f t="shared" ca="1" si="707"/>
        <v>#N/A</v>
      </c>
      <c r="GK7213" s="238" t="str">
        <f t="shared" ca="1" si="708"/>
        <v/>
      </c>
    </row>
    <row r="7214" spans="191:193" ht="37.5" customHeight="1" x14ac:dyDescent="0.25">
      <c r="GI7214" s="237">
        <f t="shared" si="706"/>
        <v>0</v>
      </c>
      <c r="GJ7214" s="140" t="e">
        <f t="shared" ca="1" si="707"/>
        <v>#N/A</v>
      </c>
      <c r="GK7214" s="238" t="str">
        <f t="shared" ca="1" si="708"/>
        <v/>
      </c>
    </row>
    <row r="7215" spans="191:193" ht="37.5" customHeight="1" x14ac:dyDescent="0.25">
      <c r="GI7215" s="237">
        <f t="shared" si="706"/>
        <v>0</v>
      </c>
      <c r="GJ7215" s="140" t="e">
        <f t="shared" ca="1" si="707"/>
        <v>#N/A</v>
      </c>
      <c r="GK7215" s="238" t="str">
        <f t="shared" ca="1" si="708"/>
        <v/>
      </c>
    </row>
    <row r="7216" spans="191:193" ht="37.5" customHeight="1" x14ac:dyDescent="0.25">
      <c r="GI7216" s="237">
        <f t="shared" si="706"/>
        <v>0</v>
      </c>
      <c r="GJ7216" s="140" t="e">
        <f t="shared" ca="1" si="707"/>
        <v>#N/A</v>
      </c>
      <c r="GK7216" s="238" t="str">
        <f t="shared" ca="1" si="708"/>
        <v/>
      </c>
    </row>
    <row r="7217" spans="191:193" ht="37.5" customHeight="1" x14ac:dyDescent="0.25">
      <c r="GI7217" s="237">
        <f t="shared" si="706"/>
        <v>0</v>
      </c>
      <c r="GJ7217" s="140" t="e">
        <f t="shared" ca="1" si="707"/>
        <v>#N/A</v>
      </c>
      <c r="GK7217" s="238" t="str">
        <f t="shared" ca="1" si="708"/>
        <v/>
      </c>
    </row>
    <row r="7218" spans="191:193" ht="37.5" customHeight="1" x14ac:dyDescent="0.25">
      <c r="GI7218" s="237">
        <f t="shared" si="706"/>
        <v>0</v>
      </c>
      <c r="GJ7218" s="140" t="e">
        <f t="shared" ca="1" si="707"/>
        <v>#N/A</v>
      </c>
      <c r="GK7218" s="238" t="str">
        <f t="shared" ca="1" si="708"/>
        <v/>
      </c>
    </row>
    <row r="7219" spans="191:193" ht="37.5" customHeight="1" x14ac:dyDescent="0.25">
      <c r="GI7219" s="237">
        <f t="shared" si="706"/>
        <v>0</v>
      </c>
      <c r="GJ7219" s="140" t="e">
        <f t="shared" ca="1" si="707"/>
        <v>#N/A</v>
      </c>
      <c r="GK7219" s="238" t="str">
        <f t="shared" ca="1" si="708"/>
        <v/>
      </c>
    </row>
    <row r="7220" spans="191:193" ht="37.5" customHeight="1" x14ac:dyDescent="0.25">
      <c r="GI7220" s="237">
        <f t="shared" si="706"/>
        <v>0</v>
      </c>
      <c r="GJ7220" s="140" t="e">
        <f t="shared" ca="1" si="707"/>
        <v>#N/A</v>
      </c>
      <c r="GK7220" s="238" t="str">
        <f t="shared" ca="1" si="708"/>
        <v/>
      </c>
    </row>
    <row r="7221" spans="191:193" ht="37.5" customHeight="1" x14ac:dyDescent="0.25">
      <c r="GI7221" s="237">
        <f t="shared" si="706"/>
        <v>0</v>
      </c>
      <c r="GJ7221" s="140" t="e">
        <f t="shared" ca="1" si="707"/>
        <v>#N/A</v>
      </c>
      <c r="GK7221" s="238" t="str">
        <f t="shared" ca="1" si="708"/>
        <v/>
      </c>
    </row>
    <row r="7222" spans="191:193" ht="37.5" customHeight="1" x14ac:dyDescent="0.25">
      <c r="GI7222" s="237">
        <f t="shared" si="706"/>
        <v>0</v>
      </c>
      <c r="GJ7222" s="140" t="e">
        <f t="shared" ca="1" si="707"/>
        <v>#N/A</v>
      </c>
      <c r="GK7222" s="238" t="str">
        <f t="shared" ca="1" si="708"/>
        <v/>
      </c>
    </row>
    <row r="7223" spans="191:193" ht="37.5" customHeight="1" x14ac:dyDescent="0.25">
      <c r="GI7223" s="237">
        <f t="shared" si="706"/>
        <v>0</v>
      </c>
      <c r="GJ7223" s="140" t="e">
        <f t="shared" ca="1" si="707"/>
        <v>#N/A</v>
      </c>
      <c r="GK7223" s="238" t="str">
        <f t="shared" ca="1" si="708"/>
        <v/>
      </c>
    </row>
    <row r="7224" spans="191:193" ht="37.5" customHeight="1" x14ac:dyDescent="0.25">
      <c r="GI7224" s="237">
        <f t="shared" si="706"/>
        <v>0</v>
      </c>
      <c r="GJ7224" s="140" t="e">
        <f t="shared" ca="1" si="707"/>
        <v>#N/A</v>
      </c>
      <c r="GK7224" s="238" t="str">
        <f t="shared" ca="1" si="708"/>
        <v/>
      </c>
    </row>
    <row r="7225" spans="191:193" ht="37.5" customHeight="1" x14ac:dyDescent="0.25">
      <c r="GI7225" s="237">
        <f t="shared" si="706"/>
        <v>0</v>
      </c>
      <c r="GJ7225" s="140" t="e">
        <f t="shared" ca="1" si="707"/>
        <v>#N/A</v>
      </c>
      <c r="GK7225" s="238" t="str">
        <f t="shared" ca="1" si="708"/>
        <v/>
      </c>
    </row>
    <row r="7226" spans="191:193" ht="37.5" customHeight="1" x14ac:dyDescent="0.25">
      <c r="GI7226" s="237">
        <f t="shared" si="706"/>
        <v>0</v>
      </c>
      <c r="GJ7226" s="140" t="e">
        <f t="shared" ca="1" si="707"/>
        <v>#N/A</v>
      </c>
      <c r="GK7226" s="238" t="str">
        <f t="shared" ca="1" si="708"/>
        <v/>
      </c>
    </row>
    <row r="7227" spans="191:193" ht="37.5" customHeight="1" x14ac:dyDescent="0.25">
      <c r="GI7227" s="237">
        <f t="shared" si="706"/>
        <v>0</v>
      </c>
      <c r="GJ7227" s="140" t="e">
        <f t="shared" ca="1" si="707"/>
        <v>#N/A</v>
      </c>
      <c r="GK7227" s="238" t="str">
        <f t="shared" ca="1" si="708"/>
        <v/>
      </c>
    </row>
    <row r="7228" spans="191:193" ht="37.5" customHeight="1" x14ac:dyDescent="0.25">
      <c r="GI7228" s="237">
        <f t="shared" si="706"/>
        <v>0</v>
      </c>
      <c r="GJ7228" s="140" t="e">
        <f t="shared" ca="1" si="707"/>
        <v>#N/A</v>
      </c>
      <c r="GK7228" s="238" t="str">
        <f t="shared" ca="1" si="708"/>
        <v/>
      </c>
    </row>
    <row r="7229" spans="191:193" ht="37.5" customHeight="1" x14ac:dyDescent="0.25">
      <c r="GI7229" s="237">
        <f t="shared" si="706"/>
        <v>0</v>
      </c>
      <c r="GJ7229" s="140" t="e">
        <f t="shared" ca="1" si="707"/>
        <v>#N/A</v>
      </c>
      <c r="GK7229" s="238" t="str">
        <f t="shared" ca="1" si="708"/>
        <v/>
      </c>
    </row>
    <row r="7230" spans="191:193" ht="37.5" customHeight="1" x14ac:dyDescent="0.25">
      <c r="GI7230" s="237">
        <f t="shared" si="706"/>
        <v>0</v>
      </c>
      <c r="GJ7230" s="140" t="e">
        <f t="shared" ca="1" si="707"/>
        <v>#N/A</v>
      </c>
      <c r="GK7230" s="238" t="str">
        <f t="shared" ca="1" si="708"/>
        <v/>
      </c>
    </row>
    <row r="7231" spans="191:193" ht="37.5" customHeight="1" x14ac:dyDescent="0.25">
      <c r="GI7231" s="237">
        <f t="shared" si="706"/>
        <v>0</v>
      </c>
      <c r="GJ7231" s="140" t="e">
        <f t="shared" ca="1" si="707"/>
        <v>#N/A</v>
      </c>
      <c r="GK7231" s="238" t="str">
        <f t="shared" ca="1" si="708"/>
        <v/>
      </c>
    </row>
    <row r="7232" spans="191:193" ht="37.5" customHeight="1" x14ac:dyDescent="0.25">
      <c r="GI7232" s="237">
        <f t="shared" si="706"/>
        <v>0</v>
      </c>
      <c r="GJ7232" s="140" t="e">
        <f t="shared" ca="1" si="707"/>
        <v>#N/A</v>
      </c>
      <c r="GK7232" s="238" t="str">
        <f t="shared" ca="1" si="708"/>
        <v/>
      </c>
    </row>
    <row r="7233" spans="191:193" ht="37.5" customHeight="1" x14ac:dyDescent="0.25">
      <c r="GI7233" s="237">
        <f t="shared" si="706"/>
        <v>0</v>
      </c>
      <c r="GJ7233" s="140" t="e">
        <f t="shared" ca="1" si="707"/>
        <v>#N/A</v>
      </c>
      <c r="GK7233" s="238" t="str">
        <f t="shared" ca="1" si="708"/>
        <v/>
      </c>
    </row>
    <row r="7234" spans="191:193" ht="37.5" customHeight="1" x14ac:dyDescent="0.25">
      <c r="GI7234" s="237">
        <f t="shared" ref="GI7234:GI7297" si="709">INDEX(Matrix_Ausschluss,1+(ROW(A7233)-1)/COLUMNS(CS:GG),MOD(ROW(A7233)-1,COLUMNS(CS:GG))+1)</f>
        <v>0</v>
      </c>
      <c r="GJ7234" s="140" t="e">
        <f t="shared" ca="1" si="707"/>
        <v>#N/A</v>
      </c>
      <c r="GK7234" s="238" t="str">
        <f t="shared" ca="1" si="708"/>
        <v/>
      </c>
    </row>
    <row r="7235" spans="191:193" ht="37.5" customHeight="1" x14ac:dyDescent="0.25">
      <c r="GI7235" s="237">
        <f t="shared" si="709"/>
        <v>0</v>
      </c>
      <c r="GJ7235" s="140" t="e">
        <f t="shared" ref="GJ7235:GJ7298" ca="1" si="710">MATCH("*",OFFSET($GI$1,GJ7234,0,8650),0)+GJ7234</f>
        <v>#N/A</v>
      </c>
      <c r="GK7235" s="238" t="str">
        <f t="shared" ref="GK7235:GK7298" ca="1" si="711">IF(ISERROR($GJ7235),"",INDEX($GI$2:$GI$8650,$GJ7235-1,1))</f>
        <v/>
      </c>
    </row>
    <row r="7236" spans="191:193" ht="37.5" customHeight="1" x14ac:dyDescent="0.25">
      <c r="GI7236" s="237">
        <f t="shared" si="709"/>
        <v>0</v>
      </c>
      <c r="GJ7236" s="140" t="e">
        <f t="shared" ca="1" si="710"/>
        <v>#N/A</v>
      </c>
      <c r="GK7236" s="238" t="str">
        <f t="shared" ca="1" si="711"/>
        <v/>
      </c>
    </row>
    <row r="7237" spans="191:193" ht="37.5" customHeight="1" x14ac:dyDescent="0.25">
      <c r="GI7237" s="237">
        <f t="shared" si="709"/>
        <v>0</v>
      </c>
      <c r="GJ7237" s="140" t="e">
        <f t="shared" ca="1" si="710"/>
        <v>#N/A</v>
      </c>
      <c r="GK7237" s="238" t="str">
        <f t="shared" ca="1" si="711"/>
        <v/>
      </c>
    </row>
    <row r="7238" spans="191:193" ht="37.5" customHeight="1" x14ac:dyDescent="0.25">
      <c r="GI7238" s="237">
        <f t="shared" si="709"/>
        <v>0</v>
      </c>
      <c r="GJ7238" s="140" t="e">
        <f t="shared" ca="1" si="710"/>
        <v>#N/A</v>
      </c>
      <c r="GK7238" s="238" t="str">
        <f t="shared" ca="1" si="711"/>
        <v/>
      </c>
    </row>
    <row r="7239" spans="191:193" ht="37.5" customHeight="1" x14ac:dyDescent="0.25">
      <c r="GI7239" s="237">
        <f t="shared" si="709"/>
        <v>0</v>
      </c>
      <c r="GJ7239" s="140" t="e">
        <f t="shared" ca="1" si="710"/>
        <v>#N/A</v>
      </c>
      <c r="GK7239" s="238" t="str">
        <f t="shared" ca="1" si="711"/>
        <v/>
      </c>
    </row>
    <row r="7240" spans="191:193" ht="37.5" customHeight="1" x14ac:dyDescent="0.25">
      <c r="GI7240" s="237">
        <f t="shared" si="709"/>
        <v>0</v>
      </c>
      <c r="GJ7240" s="140" t="e">
        <f t="shared" ca="1" si="710"/>
        <v>#N/A</v>
      </c>
      <c r="GK7240" s="238" t="str">
        <f t="shared" ca="1" si="711"/>
        <v/>
      </c>
    </row>
    <row r="7241" spans="191:193" ht="37.5" customHeight="1" x14ac:dyDescent="0.25">
      <c r="GI7241" s="237">
        <f t="shared" si="709"/>
        <v>0</v>
      </c>
      <c r="GJ7241" s="140" t="e">
        <f t="shared" ca="1" si="710"/>
        <v>#N/A</v>
      </c>
      <c r="GK7241" s="238" t="str">
        <f t="shared" ca="1" si="711"/>
        <v/>
      </c>
    </row>
    <row r="7242" spans="191:193" ht="37.5" customHeight="1" x14ac:dyDescent="0.25">
      <c r="GI7242" s="237">
        <f t="shared" si="709"/>
        <v>0</v>
      </c>
      <c r="GJ7242" s="140" t="e">
        <f t="shared" ca="1" si="710"/>
        <v>#N/A</v>
      </c>
      <c r="GK7242" s="238" t="str">
        <f t="shared" ca="1" si="711"/>
        <v/>
      </c>
    </row>
    <row r="7243" spans="191:193" ht="37.5" customHeight="1" x14ac:dyDescent="0.25">
      <c r="GI7243" s="237">
        <f t="shared" si="709"/>
        <v>0</v>
      </c>
      <c r="GJ7243" s="140" t="e">
        <f t="shared" ca="1" si="710"/>
        <v>#N/A</v>
      </c>
      <c r="GK7243" s="238" t="str">
        <f t="shared" ca="1" si="711"/>
        <v/>
      </c>
    </row>
    <row r="7244" spans="191:193" ht="37.5" customHeight="1" x14ac:dyDescent="0.25">
      <c r="GI7244" s="237">
        <f t="shared" si="709"/>
        <v>0</v>
      </c>
      <c r="GJ7244" s="140" t="e">
        <f t="shared" ca="1" si="710"/>
        <v>#N/A</v>
      </c>
      <c r="GK7244" s="238" t="str">
        <f t="shared" ca="1" si="711"/>
        <v/>
      </c>
    </row>
    <row r="7245" spans="191:193" ht="37.5" customHeight="1" x14ac:dyDescent="0.25">
      <c r="GI7245" s="237">
        <f t="shared" si="709"/>
        <v>0</v>
      </c>
      <c r="GJ7245" s="140" t="e">
        <f t="shared" ca="1" si="710"/>
        <v>#N/A</v>
      </c>
      <c r="GK7245" s="238" t="str">
        <f t="shared" ca="1" si="711"/>
        <v/>
      </c>
    </row>
    <row r="7246" spans="191:193" ht="37.5" customHeight="1" x14ac:dyDescent="0.25">
      <c r="GI7246" s="237">
        <f t="shared" si="709"/>
        <v>0</v>
      </c>
      <c r="GJ7246" s="140" t="e">
        <f t="shared" ca="1" si="710"/>
        <v>#N/A</v>
      </c>
      <c r="GK7246" s="238" t="str">
        <f t="shared" ca="1" si="711"/>
        <v/>
      </c>
    </row>
    <row r="7247" spans="191:193" ht="37.5" customHeight="1" x14ac:dyDescent="0.25">
      <c r="GI7247" s="237">
        <f t="shared" si="709"/>
        <v>0</v>
      </c>
      <c r="GJ7247" s="140" t="e">
        <f t="shared" ca="1" si="710"/>
        <v>#N/A</v>
      </c>
      <c r="GK7247" s="238" t="str">
        <f t="shared" ca="1" si="711"/>
        <v/>
      </c>
    </row>
    <row r="7248" spans="191:193" ht="37.5" customHeight="1" x14ac:dyDescent="0.25">
      <c r="GI7248" s="237">
        <f t="shared" si="709"/>
        <v>0</v>
      </c>
      <c r="GJ7248" s="140" t="e">
        <f t="shared" ca="1" si="710"/>
        <v>#N/A</v>
      </c>
      <c r="GK7248" s="238" t="str">
        <f t="shared" ca="1" si="711"/>
        <v/>
      </c>
    </row>
    <row r="7249" spans="191:193" ht="37.5" customHeight="1" x14ac:dyDescent="0.25">
      <c r="GI7249" s="237">
        <f t="shared" si="709"/>
        <v>0</v>
      </c>
      <c r="GJ7249" s="140" t="e">
        <f t="shared" ca="1" si="710"/>
        <v>#N/A</v>
      </c>
      <c r="GK7249" s="238" t="str">
        <f t="shared" ca="1" si="711"/>
        <v/>
      </c>
    </row>
    <row r="7250" spans="191:193" ht="37.5" customHeight="1" x14ac:dyDescent="0.25">
      <c r="GI7250" s="237">
        <f t="shared" si="709"/>
        <v>0</v>
      </c>
      <c r="GJ7250" s="140" t="e">
        <f t="shared" ca="1" si="710"/>
        <v>#N/A</v>
      </c>
      <c r="GK7250" s="238" t="str">
        <f t="shared" ca="1" si="711"/>
        <v/>
      </c>
    </row>
    <row r="7251" spans="191:193" ht="37.5" customHeight="1" x14ac:dyDescent="0.25">
      <c r="GI7251" s="237">
        <f t="shared" si="709"/>
        <v>0</v>
      </c>
      <c r="GJ7251" s="140" t="e">
        <f t="shared" ca="1" si="710"/>
        <v>#N/A</v>
      </c>
      <c r="GK7251" s="238" t="str">
        <f t="shared" ca="1" si="711"/>
        <v/>
      </c>
    </row>
    <row r="7252" spans="191:193" ht="37.5" customHeight="1" x14ac:dyDescent="0.25">
      <c r="GI7252" s="237">
        <f t="shared" si="709"/>
        <v>0</v>
      </c>
      <c r="GJ7252" s="140" t="e">
        <f t="shared" ca="1" si="710"/>
        <v>#N/A</v>
      </c>
      <c r="GK7252" s="238" t="str">
        <f t="shared" ca="1" si="711"/>
        <v/>
      </c>
    </row>
    <row r="7253" spans="191:193" ht="37.5" customHeight="1" x14ac:dyDescent="0.25">
      <c r="GI7253" s="237">
        <f t="shared" si="709"/>
        <v>0</v>
      </c>
      <c r="GJ7253" s="140" t="e">
        <f t="shared" ca="1" si="710"/>
        <v>#N/A</v>
      </c>
      <c r="GK7253" s="238" t="str">
        <f t="shared" ca="1" si="711"/>
        <v/>
      </c>
    </row>
    <row r="7254" spans="191:193" ht="37.5" customHeight="1" x14ac:dyDescent="0.25">
      <c r="GI7254" s="237">
        <f t="shared" si="709"/>
        <v>0</v>
      </c>
      <c r="GJ7254" s="140" t="e">
        <f t="shared" ca="1" si="710"/>
        <v>#N/A</v>
      </c>
      <c r="GK7254" s="238" t="str">
        <f t="shared" ca="1" si="711"/>
        <v/>
      </c>
    </row>
    <row r="7255" spans="191:193" ht="37.5" customHeight="1" x14ac:dyDescent="0.25">
      <c r="GI7255" s="237">
        <f t="shared" si="709"/>
        <v>0</v>
      </c>
      <c r="GJ7255" s="140" t="e">
        <f t="shared" ca="1" si="710"/>
        <v>#N/A</v>
      </c>
      <c r="GK7255" s="238" t="str">
        <f t="shared" ca="1" si="711"/>
        <v/>
      </c>
    </row>
    <row r="7256" spans="191:193" ht="37.5" customHeight="1" x14ac:dyDescent="0.25">
      <c r="GI7256" s="237">
        <f t="shared" si="709"/>
        <v>0</v>
      </c>
      <c r="GJ7256" s="140" t="e">
        <f t="shared" ca="1" si="710"/>
        <v>#N/A</v>
      </c>
      <c r="GK7256" s="238" t="str">
        <f t="shared" ca="1" si="711"/>
        <v/>
      </c>
    </row>
    <row r="7257" spans="191:193" ht="37.5" customHeight="1" x14ac:dyDescent="0.25">
      <c r="GI7257" s="237">
        <f t="shared" si="709"/>
        <v>0</v>
      </c>
      <c r="GJ7257" s="140" t="e">
        <f t="shared" ca="1" si="710"/>
        <v>#N/A</v>
      </c>
      <c r="GK7257" s="238" t="str">
        <f t="shared" ca="1" si="711"/>
        <v/>
      </c>
    </row>
    <row r="7258" spans="191:193" ht="37.5" customHeight="1" x14ac:dyDescent="0.25">
      <c r="GI7258" s="237">
        <f t="shared" si="709"/>
        <v>0</v>
      </c>
      <c r="GJ7258" s="140" t="e">
        <f t="shared" ca="1" si="710"/>
        <v>#N/A</v>
      </c>
      <c r="GK7258" s="238" t="str">
        <f t="shared" ca="1" si="711"/>
        <v/>
      </c>
    </row>
    <row r="7259" spans="191:193" ht="37.5" customHeight="1" x14ac:dyDescent="0.25">
      <c r="GI7259" s="237">
        <f t="shared" si="709"/>
        <v>0</v>
      </c>
      <c r="GJ7259" s="140" t="e">
        <f t="shared" ca="1" si="710"/>
        <v>#N/A</v>
      </c>
      <c r="GK7259" s="238" t="str">
        <f t="shared" ca="1" si="711"/>
        <v/>
      </c>
    </row>
    <row r="7260" spans="191:193" ht="37.5" customHeight="1" x14ac:dyDescent="0.25">
      <c r="GI7260" s="237">
        <f t="shared" si="709"/>
        <v>0</v>
      </c>
      <c r="GJ7260" s="140" t="e">
        <f t="shared" ca="1" si="710"/>
        <v>#N/A</v>
      </c>
      <c r="GK7260" s="238" t="str">
        <f t="shared" ca="1" si="711"/>
        <v/>
      </c>
    </row>
    <row r="7261" spans="191:193" ht="37.5" customHeight="1" x14ac:dyDescent="0.25">
      <c r="GI7261" s="237">
        <f t="shared" si="709"/>
        <v>0</v>
      </c>
      <c r="GJ7261" s="140" t="e">
        <f t="shared" ca="1" si="710"/>
        <v>#N/A</v>
      </c>
      <c r="GK7261" s="238" t="str">
        <f t="shared" ca="1" si="711"/>
        <v/>
      </c>
    </row>
    <row r="7262" spans="191:193" ht="37.5" customHeight="1" x14ac:dyDescent="0.25">
      <c r="GI7262" s="237">
        <f t="shared" si="709"/>
        <v>0</v>
      </c>
      <c r="GJ7262" s="140" t="e">
        <f t="shared" ca="1" si="710"/>
        <v>#N/A</v>
      </c>
      <c r="GK7262" s="238" t="str">
        <f t="shared" ca="1" si="711"/>
        <v/>
      </c>
    </row>
    <row r="7263" spans="191:193" ht="37.5" customHeight="1" x14ac:dyDescent="0.25">
      <c r="GI7263" s="237">
        <f t="shared" si="709"/>
        <v>0</v>
      </c>
      <c r="GJ7263" s="140" t="e">
        <f t="shared" ca="1" si="710"/>
        <v>#N/A</v>
      </c>
      <c r="GK7263" s="238" t="str">
        <f t="shared" ca="1" si="711"/>
        <v/>
      </c>
    </row>
    <row r="7264" spans="191:193" ht="37.5" customHeight="1" x14ac:dyDescent="0.25">
      <c r="GI7264" s="237">
        <f t="shared" si="709"/>
        <v>0</v>
      </c>
      <c r="GJ7264" s="140" t="e">
        <f t="shared" ca="1" si="710"/>
        <v>#N/A</v>
      </c>
      <c r="GK7264" s="238" t="str">
        <f t="shared" ca="1" si="711"/>
        <v/>
      </c>
    </row>
    <row r="7265" spans="191:193" ht="37.5" customHeight="1" x14ac:dyDescent="0.25">
      <c r="GI7265" s="237">
        <f t="shared" si="709"/>
        <v>0</v>
      </c>
      <c r="GJ7265" s="140" t="e">
        <f t="shared" ca="1" si="710"/>
        <v>#N/A</v>
      </c>
      <c r="GK7265" s="238" t="str">
        <f t="shared" ca="1" si="711"/>
        <v/>
      </c>
    </row>
    <row r="7266" spans="191:193" ht="37.5" customHeight="1" x14ac:dyDescent="0.25">
      <c r="GI7266" s="237">
        <f t="shared" si="709"/>
        <v>0</v>
      </c>
      <c r="GJ7266" s="140" t="e">
        <f t="shared" ca="1" si="710"/>
        <v>#N/A</v>
      </c>
      <c r="GK7266" s="238" t="str">
        <f t="shared" ca="1" si="711"/>
        <v/>
      </c>
    </row>
    <row r="7267" spans="191:193" ht="37.5" customHeight="1" x14ac:dyDescent="0.25">
      <c r="GI7267" s="237">
        <f t="shared" si="709"/>
        <v>0</v>
      </c>
      <c r="GJ7267" s="140" t="e">
        <f t="shared" ca="1" si="710"/>
        <v>#N/A</v>
      </c>
      <c r="GK7267" s="238" t="str">
        <f t="shared" ca="1" si="711"/>
        <v/>
      </c>
    </row>
    <row r="7268" spans="191:193" ht="37.5" customHeight="1" x14ac:dyDescent="0.25">
      <c r="GI7268" s="237">
        <f t="shared" si="709"/>
        <v>0</v>
      </c>
      <c r="GJ7268" s="140" t="e">
        <f t="shared" ca="1" si="710"/>
        <v>#N/A</v>
      </c>
      <c r="GK7268" s="238" t="str">
        <f t="shared" ca="1" si="711"/>
        <v/>
      </c>
    </row>
    <row r="7269" spans="191:193" ht="37.5" customHeight="1" x14ac:dyDescent="0.25">
      <c r="GI7269" s="237">
        <f t="shared" si="709"/>
        <v>0</v>
      </c>
      <c r="GJ7269" s="140" t="e">
        <f t="shared" ca="1" si="710"/>
        <v>#N/A</v>
      </c>
      <c r="GK7269" s="238" t="str">
        <f t="shared" ca="1" si="711"/>
        <v/>
      </c>
    </row>
    <row r="7270" spans="191:193" ht="37.5" customHeight="1" x14ac:dyDescent="0.25">
      <c r="GI7270" s="237">
        <f t="shared" si="709"/>
        <v>0</v>
      </c>
      <c r="GJ7270" s="140" t="e">
        <f t="shared" ca="1" si="710"/>
        <v>#N/A</v>
      </c>
      <c r="GK7270" s="238" t="str">
        <f t="shared" ca="1" si="711"/>
        <v/>
      </c>
    </row>
    <row r="7271" spans="191:193" ht="37.5" customHeight="1" x14ac:dyDescent="0.25">
      <c r="GI7271" s="237">
        <f t="shared" si="709"/>
        <v>0</v>
      </c>
      <c r="GJ7271" s="140" t="e">
        <f t="shared" ca="1" si="710"/>
        <v>#N/A</v>
      </c>
      <c r="GK7271" s="238" t="str">
        <f t="shared" ca="1" si="711"/>
        <v/>
      </c>
    </row>
    <row r="7272" spans="191:193" ht="37.5" customHeight="1" x14ac:dyDescent="0.25">
      <c r="GI7272" s="237">
        <f t="shared" si="709"/>
        <v>0</v>
      </c>
      <c r="GJ7272" s="140" t="e">
        <f t="shared" ca="1" si="710"/>
        <v>#N/A</v>
      </c>
      <c r="GK7272" s="238" t="str">
        <f t="shared" ca="1" si="711"/>
        <v/>
      </c>
    </row>
    <row r="7273" spans="191:193" ht="37.5" customHeight="1" x14ac:dyDescent="0.25">
      <c r="GI7273" s="237">
        <f t="shared" si="709"/>
        <v>0</v>
      </c>
      <c r="GJ7273" s="140" t="e">
        <f t="shared" ca="1" si="710"/>
        <v>#N/A</v>
      </c>
      <c r="GK7273" s="238" t="str">
        <f t="shared" ca="1" si="711"/>
        <v/>
      </c>
    </row>
    <row r="7274" spans="191:193" ht="37.5" customHeight="1" x14ac:dyDescent="0.25">
      <c r="GI7274" s="237">
        <f t="shared" si="709"/>
        <v>0</v>
      </c>
      <c r="GJ7274" s="140" t="e">
        <f t="shared" ca="1" si="710"/>
        <v>#N/A</v>
      </c>
      <c r="GK7274" s="238" t="str">
        <f t="shared" ca="1" si="711"/>
        <v/>
      </c>
    </row>
    <row r="7275" spans="191:193" ht="37.5" customHeight="1" x14ac:dyDescent="0.25">
      <c r="GI7275" s="237">
        <f t="shared" si="709"/>
        <v>0</v>
      </c>
      <c r="GJ7275" s="140" t="e">
        <f t="shared" ca="1" si="710"/>
        <v>#N/A</v>
      </c>
      <c r="GK7275" s="238" t="str">
        <f t="shared" ca="1" si="711"/>
        <v/>
      </c>
    </row>
    <row r="7276" spans="191:193" ht="37.5" customHeight="1" x14ac:dyDescent="0.25">
      <c r="GI7276" s="237">
        <f t="shared" si="709"/>
        <v>0</v>
      </c>
      <c r="GJ7276" s="140" t="e">
        <f t="shared" ca="1" si="710"/>
        <v>#N/A</v>
      </c>
      <c r="GK7276" s="238" t="str">
        <f t="shared" ca="1" si="711"/>
        <v/>
      </c>
    </row>
    <row r="7277" spans="191:193" ht="37.5" customHeight="1" x14ac:dyDescent="0.25">
      <c r="GI7277" s="237">
        <f t="shared" si="709"/>
        <v>0</v>
      </c>
      <c r="GJ7277" s="140" t="e">
        <f t="shared" ca="1" si="710"/>
        <v>#N/A</v>
      </c>
      <c r="GK7277" s="238" t="str">
        <f t="shared" ca="1" si="711"/>
        <v/>
      </c>
    </row>
    <row r="7278" spans="191:193" ht="37.5" customHeight="1" x14ac:dyDescent="0.25">
      <c r="GI7278" s="237">
        <f t="shared" si="709"/>
        <v>0</v>
      </c>
      <c r="GJ7278" s="140" t="e">
        <f t="shared" ca="1" si="710"/>
        <v>#N/A</v>
      </c>
      <c r="GK7278" s="238" t="str">
        <f t="shared" ca="1" si="711"/>
        <v/>
      </c>
    </row>
    <row r="7279" spans="191:193" ht="37.5" customHeight="1" x14ac:dyDescent="0.25">
      <c r="GI7279" s="237">
        <f t="shared" si="709"/>
        <v>0</v>
      </c>
      <c r="GJ7279" s="140" t="e">
        <f t="shared" ca="1" si="710"/>
        <v>#N/A</v>
      </c>
      <c r="GK7279" s="238" t="str">
        <f t="shared" ca="1" si="711"/>
        <v/>
      </c>
    </row>
    <row r="7280" spans="191:193" ht="37.5" customHeight="1" x14ac:dyDescent="0.25">
      <c r="GI7280" s="237">
        <f t="shared" si="709"/>
        <v>0</v>
      </c>
      <c r="GJ7280" s="140" t="e">
        <f t="shared" ca="1" si="710"/>
        <v>#N/A</v>
      </c>
      <c r="GK7280" s="238" t="str">
        <f t="shared" ca="1" si="711"/>
        <v/>
      </c>
    </row>
    <row r="7281" spans="191:193" ht="37.5" customHeight="1" x14ac:dyDescent="0.25">
      <c r="GI7281" s="237">
        <f t="shared" si="709"/>
        <v>0</v>
      </c>
      <c r="GJ7281" s="140" t="e">
        <f t="shared" ca="1" si="710"/>
        <v>#N/A</v>
      </c>
      <c r="GK7281" s="238" t="str">
        <f t="shared" ca="1" si="711"/>
        <v/>
      </c>
    </row>
    <row r="7282" spans="191:193" ht="37.5" customHeight="1" x14ac:dyDescent="0.25">
      <c r="GI7282" s="237">
        <f t="shared" si="709"/>
        <v>0</v>
      </c>
      <c r="GJ7282" s="140" t="e">
        <f t="shared" ca="1" si="710"/>
        <v>#N/A</v>
      </c>
      <c r="GK7282" s="238" t="str">
        <f t="shared" ca="1" si="711"/>
        <v/>
      </c>
    </row>
    <row r="7283" spans="191:193" ht="37.5" customHeight="1" x14ac:dyDescent="0.25">
      <c r="GI7283" s="237">
        <f t="shared" si="709"/>
        <v>0</v>
      </c>
      <c r="GJ7283" s="140" t="e">
        <f t="shared" ca="1" si="710"/>
        <v>#N/A</v>
      </c>
      <c r="GK7283" s="238" t="str">
        <f t="shared" ca="1" si="711"/>
        <v/>
      </c>
    </row>
    <row r="7284" spans="191:193" ht="37.5" customHeight="1" x14ac:dyDescent="0.25">
      <c r="GI7284" s="237">
        <f t="shared" si="709"/>
        <v>0</v>
      </c>
      <c r="GJ7284" s="140" t="e">
        <f t="shared" ca="1" si="710"/>
        <v>#N/A</v>
      </c>
      <c r="GK7284" s="238" t="str">
        <f t="shared" ca="1" si="711"/>
        <v/>
      </c>
    </row>
    <row r="7285" spans="191:193" ht="37.5" customHeight="1" x14ac:dyDescent="0.25">
      <c r="GI7285" s="237">
        <f t="shared" si="709"/>
        <v>0</v>
      </c>
      <c r="GJ7285" s="140" t="e">
        <f t="shared" ca="1" si="710"/>
        <v>#N/A</v>
      </c>
      <c r="GK7285" s="238" t="str">
        <f t="shared" ca="1" si="711"/>
        <v/>
      </c>
    </row>
    <row r="7286" spans="191:193" ht="37.5" customHeight="1" x14ac:dyDescent="0.25">
      <c r="GI7286" s="237">
        <f t="shared" si="709"/>
        <v>0</v>
      </c>
      <c r="GJ7286" s="140" t="e">
        <f t="shared" ca="1" si="710"/>
        <v>#N/A</v>
      </c>
      <c r="GK7286" s="238" t="str">
        <f t="shared" ca="1" si="711"/>
        <v/>
      </c>
    </row>
    <row r="7287" spans="191:193" ht="37.5" customHeight="1" x14ac:dyDescent="0.25">
      <c r="GI7287" s="237">
        <f t="shared" si="709"/>
        <v>0</v>
      </c>
      <c r="GJ7287" s="140" t="e">
        <f t="shared" ca="1" si="710"/>
        <v>#N/A</v>
      </c>
      <c r="GK7287" s="238" t="str">
        <f t="shared" ca="1" si="711"/>
        <v/>
      </c>
    </row>
    <row r="7288" spans="191:193" ht="37.5" customHeight="1" x14ac:dyDescent="0.25">
      <c r="GI7288" s="237">
        <f t="shared" si="709"/>
        <v>0</v>
      </c>
      <c r="GJ7288" s="140" t="e">
        <f t="shared" ca="1" si="710"/>
        <v>#N/A</v>
      </c>
      <c r="GK7288" s="238" t="str">
        <f t="shared" ca="1" si="711"/>
        <v/>
      </c>
    </row>
    <row r="7289" spans="191:193" ht="37.5" customHeight="1" x14ac:dyDescent="0.25">
      <c r="GI7289" s="237">
        <f t="shared" si="709"/>
        <v>0</v>
      </c>
      <c r="GJ7289" s="140" t="e">
        <f t="shared" ca="1" si="710"/>
        <v>#N/A</v>
      </c>
      <c r="GK7289" s="238" t="str">
        <f t="shared" ca="1" si="711"/>
        <v/>
      </c>
    </row>
    <row r="7290" spans="191:193" ht="37.5" customHeight="1" x14ac:dyDescent="0.25">
      <c r="GI7290" s="237">
        <f t="shared" si="709"/>
        <v>0</v>
      </c>
      <c r="GJ7290" s="140" t="e">
        <f t="shared" ca="1" si="710"/>
        <v>#N/A</v>
      </c>
      <c r="GK7290" s="238" t="str">
        <f t="shared" ca="1" si="711"/>
        <v/>
      </c>
    </row>
    <row r="7291" spans="191:193" ht="37.5" customHeight="1" x14ac:dyDescent="0.25">
      <c r="GI7291" s="237">
        <f t="shared" si="709"/>
        <v>0</v>
      </c>
      <c r="GJ7291" s="140" t="e">
        <f t="shared" ca="1" si="710"/>
        <v>#N/A</v>
      </c>
      <c r="GK7291" s="238" t="str">
        <f t="shared" ca="1" si="711"/>
        <v/>
      </c>
    </row>
    <row r="7292" spans="191:193" ht="37.5" customHeight="1" x14ac:dyDescent="0.25">
      <c r="GI7292" s="237">
        <f t="shared" si="709"/>
        <v>0</v>
      </c>
      <c r="GJ7292" s="140" t="e">
        <f t="shared" ca="1" si="710"/>
        <v>#N/A</v>
      </c>
      <c r="GK7292" s="238" t="str">
        <f t="shared" ca="1" si="711"/>
        <v/>
      </c>
    </row>
    <row r="7293" spans="191:193" ht="37.5" customHeight="1" x14ac:dyDescent="0.25">
      <c r="GI7293" s="237">
        <f t="shared" si="709"/>
        <v>0</v>
      </c>
      <c r="GJ7293" s="140" t="e">
        <f t="shared" ca="1" si="710"/>
        <v>#N/A</v>
      </c>
      <c r="GK7293" s="238" t="str">
        <f t="shared" ca="1" si="711"/>
        <v/>
      </c>
    </row>
    <row r="7294" spans="191:193" ht="37.5" customHeight="1" x14ac:dyDescent="0.25">
      <c r="GI7294" s="237">
        <f t="shared" si="709"/>
        <v>0</v>
      </c>
      <c r="GJ7294" s="140" t="e">
        <f t="shared" ca="1" si="710"/>
        <v>#N/A</v>
      </c>
      <c r="GK7294" s="238" t="str">
        <f t="shared" ca="1" si="711"/>
        <v/>
      </c>
    </row>
    <row r="7295" spans="191:193" ht="37.5" customHeight="1" x14ac:dyDescent="0.25">
      <c r="GI7295" s="237">
        <f t="shared" si="709"/>
        <v>0</v>
      </c>
      <c r="GJ7295" s="140" t="e">
        <f t="shared" ca="1" si="710"/>
        <v>#N/A</v>
      </c>
      <c r="GK7295" s="238" t="str">
        <f t="shared" ca="1" si="711"/>
        <v/>
      </c>
    </row>
    <row r="7296" spans="191:193" ht="37.5" customHeight="1" x14ac:dyDescent="0.25">
      <c r="GI7296" s="237">
        <f t="shared" si="709"/>
        <v>0</v>
      </c>
      <c r="GJ7296" s="140" t="e">
        <f t="shared" ca="1" si="710"/>
        <v>#N/A</v>
      </c>
      <c r="GK7296" s="238" t="str">
        <f t="shared" ca="1" si="711"/>
        <v/>
      </c>
    </row>
    <row r="7297" spans="191:193" ht="37.5" customHeight="1" x14ac:dyDescent="0.25">
      <c r="GI7297" s="237">
        <f t="shared" si="709"/>
        <v>0</v>
      </c>
      <c r="GJ7297" s="140" t="e">
        <f t="shared" ca="1" si="710"/>
        <v>#N/A</v>
      </c>
      <c r="GK7297" s="238" t="str">
        <f t="shared" ca="1" si="711"/>
        <v/>
      </c>
    </row>
    <row r="7298" spans="191:193" ht="37.5" customHeight="1" x14ac:dyDescent="0.25">
      <c r="GI7298" s="237">
        <f t="shared" ref="GI7298:GI7361" si="712">INDEX(Matrix_Ausschluss,1+(ROW(A7297)-1)/COLUMNS(CS:GG),MOD(ROW(A7297)-1,COLUMNS(CS:GG))+1)</f>
        <v>0</v>
      </c>
      <c r="GJ7298" s="140" t="e">
        <f t="shared" ca="1" si="710"/>
        <v>#N/A</v>
      </c>
      <c r="GK7298" s="238" t="str">
        <f t="shared" ca="1" si="711"/>
        <v/>
      </c>
    </row>
    <row r="7299" spans="191:193" ht="37.5" customHeight="1" x14ac:dyDescent="0.25">
      <c r="GI7299" s="237">
        <f t="shared" si="712"/>
        <v>0</v>
      </c>
      <c r="GJ7299" s="140" t="e">
        <f t="shared" ref="GJ7299:GJ7362" ca="1" si="713">MATCH("*",OFFSET($GI$1,GJ7298,0,8650),0)+GJ7298</f>
        <v>#N/A</v>
      </c>
      <c r="GK7299" s="238" t="str">
        <f t="shared" ref="GK7299:GK7362" ca="1" si="714">IF(ISERROR($GJ7299),"",INDEX($GI$2:$GI$8650,$GJ7299-1,1))</f>
        <v/>
      </c>
    </row>
    <row r="7300" spans="191:193" ht="37.5" customHeight="1" x14ac:dyDescent="0.25">
      <c r="GI7300" s="237">
        <f t="shared" si="712"/>
        <v>0</v>
      </c>
      <c r="GJ7300" s="140" t="e">
        <f t="shared" ca="1" si="713"/>
        <v>#N/A</v>
      </c>
      <c r="GK7300" s="238" t="str">
        <f t="shared" ca="1" si="714"/>
        <v/>
      </c>
    </row>
    <row r="7301" spans="191:193" ht="37.5" customHeight="1" x14ac:dyDescent="0.25">
      <c r="GI7301" s="237">
        <f t="shared" si="712"/>
        <v>0</v>
      </c>
      <c r="GJ7301" s="140" t="e">
        <f t="shared" ca="1" si="713"/>
        <v>#N/A</v>
      </c>
      <c r="GK7301" s="238" t="str">
        <f t="shared" ca="1" si="714"/>
        <v/>
      </c>
    </row>
    <row r="7302" spans="191:193" ht="37.5" customHeight="1" x14ac:dyDescent="0.25">
      <c r="GI7302" s="237">
        <f t="shared" si="712"/>
        <v>0</v>
      </c>
      <c r="GJ7302" s="140" t="e">
        <f t="shared" ca="1" si="713"/>
        <v>#N/A</v>
      </c>
      <c r="GK7302" s="238" t="str">
        <f t="shared" ca="1" si="714"/>
        <v/>
      </c>
    </row>
    <row r="7303" spans="191:193" ht="37.5" customHeight="1" x14ac:dyDescent="0.25">
      <c r="GI7303" s="237">
        <f t="shared" si="712"/>
        <v>0</v>
      </c>
      <c r="GJ7303" s="140" t="e">
        <f t="shared" ca="1" si="713"/>
        <v>#N/A</v>
      </c>
      <c r="GK7303" s="238" t="str">
        <f t="shared" ca="1" si="714"/>
        <v/>
      </c>
    </row>
    <row r="7304" spans="191:193" ht="37.5" customHeight="1" x14ac:dyDescent="0.25">
      <c r="GI7304" s="237">
        <f t="shared" si="712"/>
        <v>0</v>
      </c>
      <c r="GJ7304" s="140" t="e">
        <f t="shared" ca="1" si="713"/>
        <v>#N/A</v>
      </c>
      <c r="GK7304" s="238" t="str">
        <f t="shared" ca="1" si="714"/>
        <v/>
      </c>
    </row>
    <row r="7305" spans="191:193" ht="37.5" customHeight="1" x14ac:dyDescent="0.25">
      <c r="GI7305" s="237">
        <f t="shared" si="712"/>
        <v>0</v>
      </c>
      <c r="GJ7305" s="140" t="e">
        <f t="shared" ca="1" si="713"/>
        <v>#N/A</v>
      </c>
      <c r="GK7305" s="238" t="str">
        <f t="shared" ca="1" si="714"/>
        <v/>
      </c>
    </row>
    <row r="7306" spans="191:193" ht="37.5" customHeight="1" x14ac:dyDescent="0.25">
      <c r="GI7306" s="237">
        <f t="shared" si="712"/>
        <v>0</v>
      </c>
      <c r="GJ7306" s="140" t="e">
        <f t="shared" ca="1" si="713"/>
        <v>#N/A</v>
      </c>
      <c r="GK7306" s="238" t="str">
        <f t="shared" ca="1" si="714"/>
        <v/>
      </c>
    </row>
    <row r="7307" spans="191:193" ht="37.5" customHeight="1" x14ac:dyDescent="0.25">
      <c r="GI7307" s="237">
        <f t="shared" si="712"/>
        <v>0</v>
      </c>
      <c r="GJ7307" s="140" t="e">
        <f t="shared" ca="1" si="713"/>
        <v>#N/A</v>
      </c>
      <c r="GK7307" s="238" t="str">
        <f t="shared" ca="1" si="714"/>
        <v/>
      </c>
    </row>
    <row r="7308" spans="191:193" ht="37.5" customHeight="1" x14ac:dyDescent="0.25">
      <c r="GI7308" s="237">
        <f t="shared" si="712"/>
        <v>0</v>
      </c>
      <c r="GJ7308" s="140" t="e">
        <f t="shared" ca="1" si="713"/>
        <v>#N/A</v>
      </c>
      <c r="GK7308" s="238" t="str">
        <f t="shared" ca="1" si="714"/>
        <v/>
      </c>
    </row>
    <row r="7309" spans="191:193" ht="37.5" customHeight="1" x14ac:dyDescent="0.25">
      <c r="GI7309" s="237">
        <f t="shared" si="712"/>
        <v>0</v>
      </c>
      <c r="GJ7309" s="140" t="e">
        <f t="shared" ca="1" si="713"/>
        <v>#N/A</v>
      </c>
      <c r="GK7309" s="238" t="str">
        <f t="shared" ca="1" si="714"/>
        <v/>
      </c>
    </row>
    <row r="7310" spans="191:193" ht="37.5" customHeight="1" x14ac:dyDescent="0.25">
      <c r="GI7310" s="237">
        <f t="shared" si="712"/>
        <v>0</v>
      </c>
      <c r="GJ7310" s="140" t="e">
        <f t="shared" ca="1" si="713"/>
        <v>#N/A</v>
      </c>
      <c r="GK7310" s="238" t="str">
        <f t="shared" ca="1" si="714"/>
        <v/>
      </c>
    </row>
    <row r="7311" spans="191:193" ht="37.5" customHeight="1" x14ac:dyDescent="0.25">
      <c r="GI7311" s="237">
        <f t="shared" si="712"/>
        <v>0</v>
      </c>
      <c r="GJ7311" s="140" t="e">
        <f t="shared" ca="1" si="713"/>
        <v>#N/A</v>
      </c>
      <c r="GK7311" s="238" t="str">
        <f t="shared" ca="1" si="714"/>
        <v/>
      </c>
    </row>
    <row r="7312" spans="191:193" ht="37.5" customHeight="1" x14ac:dyDescent="0.25">
      <c r="GI7312" s="237">
        <f t="shared" si="712"/>
        <v>0</v>
      </c>
      <c r="GJ7312" s="140" t="e">
        <f t="shared" ca="1" si="713"/>
        <v>#N/A</v>
      </c>
      <c r="GK7312" s="238" t="str">
        <f t="shared" ca="1" si="714"/>
        <v/>
      </c>
    </row>
    <row r="7313" spans="191:193" ht="37.5" customHeight="1" x14ac:dyDescent="0.25">
      <c r="GI7313" s="237">
        <f t="shared" si="712"/>
        <v>0</v>
      </c>
      <c r="GJ7313" s="140" t="e">
        <f t="shared" ca="1" si="713"/>
        <v>#N/A</v>
      </c>
      <c r="GK7313" s="238" t="str">
        <f t="shared" ca="1" si="714"/>
        <v/>
      </c>
    </row>
    <row r="7314" spans="191:193" ht="37.5" customHeight="1" x14ac:dyDescent="0.25">
      <c r="GI7314" s="237">
        <f t="shared" si="712"/>
        <v>0</v>
      </c>
      <c r="GJ7314" s="140" t="e">
        <f t="shared" ca="1" si="713"/>
        <v>#N/A</v>
      </c>
      <c r="GK7314" s="238" t="str">
        <f t="shared" ca="1" si="714"/>
        <v/>
      </c>
    </row>
    <row r="7315" spans="191:193" ht="37.5" customHeight="1" x14ac:dyDescent="0.25">
      <c r="GI7315" s="237">
        <f t="shared" si="712"/>
        <v>0</v>
      </c>
      <c r="GJ7315" s="140" t="e">
        <f t="shared" ca="1" si="713"/>
        <v>#N/A</v>
      </c>
      <c r="GK7315" s="238" t="str">
        <f t="shared" ca="1" si="714"/>
        <v/>
      </c>
    </row>
    <row r="7316" spans="191:193" ht="37.5" customHeight="1" x14ac:dyDescent="0.25">
      <c r="GI7316" s="237">
        <f t="shared" si="712"/>
        <v>0</v>
      </c>
      <c r="GJ7316" s="140" t="e">
        <f t="shared" ca="1" si="713"/>
        <v>#N/A</v>
      </c>
      <c r="GK7316" s="238" t="str">
        <f t="shared" ca="1" si="714"/>
        <v/>
      </c>
    </row>
    <row r="7317" spans="191:193" ht="37.5" customHeight="1" x14ac:dyDescent="0.25">
      <c r="GI7317" s="237">
        <f t="shared" si="712"/>
        <v>0</v>
      </c>
      <c r="GJ7317" s="140" t="e">
        <f t="shared" ca="1" si="713"/>
        <v>#N/A</v>
      </c>
      <c r="GK7317" s="238" t="str">
        <f t="shared" ca="1" si="714"/>
        <v/>
      </c>
    </row>
    <row r="7318" spans="191:193" ht="37.5" customHeight="1" x14ac:dyDescent="0.25">
      <c r="GI7318" s="237">
        <f t="shared" si="712"/>
        <v>0</v>
      </c>
      <c r="GJ7318" s="140" t="e">
        <f t="shared" ca="1" si="713"/>
        <v>#N/A</v>
      </c>
      <c r="GK7318" s="238" t="str">
        <f t="shared" ca="1" si="714"/>
        <v/>
      </c>
    </row>
    <row r="7319" spans="191:193" ht="37.5" customHeight="1" x14ac:dyDescent="0.25">
      <c r="GI7319" s="237">
        <f t="shared" si="712"/>
        <v>0</v>
      </c>
      <c r="GJ7319" s="140" t="e">
        <f t="shared" ca="1" si="713"/>
        <v>#N/A</v>
      </c>
      <c r="GK7319" s="238" t="str">
        <f t="shared" ca="1" si="714"/>
        <v/>
      </c>
    </row>
    <row r="7320" spans="191:193" ht="37.5" customHeight="1" x14ac:dyDescent="0.25">
      <c r="GI7320" s="237">
        <f t="shared" si="712"/>
        <v>0</v>
      </c>
      <c r="GJ7320" s="140" t="e">
        <f t="shared" ca="1" si="713"/>
        <v>#N/A</v>
      </c>
      <c r="GK7320" s="238" t="str">
        <f t="shared" ca="1" si="714"/>
        <v/>
      </c>
    </row>
    <row r="7321" spans="191:193" ht="37.5" customHeight="1" x14ac:dyDescent="0.25">
      <c r="GI7321" s="237">
        <f t="shared" si="712"/>
        <v>0</v>
      </c>
      <c r="GJ7321" s="140" t="e">
        <f t="shared" ca="1" si="713"/>
        <v>#N/A</v>
      </c>
      <c r="GK7321" s="238" t="str">
        <f t="shared" ca="1" si="714"/>
        <v/>
      </c>
    </row>
    <row r="7322" spans="191:193" ht="37.5" customHeight="1" x14ac:dyDescent="0.25">
      <c r="GI7322" s="237">
        <f t="shared" si="712"/>
        <v>0</v>
      </c>
      <c r="GJ7322" s="140" t="e">
        <f t="shared" ca="1" si="713"/>
        <v>#N/A</v>
      </c>
      <c r="GK7322" s="238" t="str">
        <f t="shared" ca="1" si="714"/>
        <v/>
      </c>
    </row>
    <row r="7323" spans="191:193" ht="37.5" customHeight="1" x14ac:dyDescent="0.25">
      <c r="GI7323" s="237">
        <f t="shared" si="712"/>
        <v>0</v>
      </c>
      <c r="GJ7323" s="140" t="e">
        <f t="shared" ca="1" si="713"/>
        <v>#N/A</v>
      </c>
      <c r="GK7323" s="238" t="str">
        <f t="shared" ca="1" si="714"/>
        <v/>
      </c>
    </row>
    <row r="7324" spans="191:193" ht="37.5" customHeight="1" x14ac:dyDescent="0.25">
      <c r="GI7324" s="237">
        <f t="shared" si="712"/>
        <v>0</v>
      </c>
      <c r="GJ7324" s="140" t="e">
        <f t="shared" ca="1" si="713"/>
        <v>#N/A</v>
      </c>
      <c r="GK7324" s="238" t="str">
        <f t="shared" ca="1" si="714"/>
        <v/>
      </c>
    </row>
    <row r="7325" spans="191:193" ht="37.5" customHeight="1" x14ac:dyDescent="0.25">
      <c r="GI7325" s="237">
        <f t="shared" si="712"/>
        <v>0</v>
      </c>
      <c r="GJ7325" s="140" t="e">
        <f t="shared" ca="1" si="713"/>
        <v>#N/A</v>
      </c>
      <c r="GK7325" s="238" t="str">
        <f t="shared" ca="1" si="714"/>
        <v/>
      </c>
    </row>
    <row r="7326" spans="191:193" ht="37.5" customHeight="1" x14ac:dyDescent="0.25">
      <c r="GI7326" s="237">
        <f t="shared" si="712"/>
        <v>0</v>
      </c>
      <c r="GJ7326" s="140" t="e">
        <f t="shared" ca="1" si="713"/>
        <v>#N/A</v>
      </c>
      <c r="GK7326" s="238" t="str">
        <f t="shared" ca="1" si="714"/>
        <v/>
      </c>
    </row>
    <row r="7327" spans="191:193" ht="37.5" customHeight="1" x14ac:dyDescent="0.25">
      <c r="GI7327" s="237">
        <f t="shared" si="712"/>
        <v>0</v>
      </c>
      <c r="GJ7327" s="140" t="e">
        <f t="shared" ca="1" si="713"/>
        <v>#N/A</v>
      </c>
      <c r="GK7327" s="238" t="str">
        <f t="shared" ca="1" si="714"/>
        <v/>
      </c>
    </row>
    <row r="7328" spans="191:193" ht="37.5" customHeight="1" x14ac:dyDescent="0.25">
      <c r="GI7328" s="237">
        <f t="shared" si="712"/>
        <v>0</v>
      </c>
      <c r="GJ7328" s="140" t="e">
        <f t="shared" ca="1" si="713"/>
        <v>#N/A</v>
      </c>
      <c r="GK7328" s="238" t="str">
        <f t="shared" ca="1" si="714"/>
        <v/>
      </c>
    </row>
    <row r="7329" spans="191:193" ht="37.5" customHeight="1" x14ac:dyDescent="0.25">
      <c r="GI7329" s="237">
        <f t="shared" si="712"/>
        <v>0</v>
      </c>
      <c r="GJ7329" s="140" t="e">
        <f t="shared" ca="1" si="713"/>
        <v>#N/A</v>
      </c>
      <c r="GK7329" s="238" t="str">
        <f t="shared" ca="1" si="714"/>
        <v/>
      </c>
    </row>
    <row r="7330" spans="191:193" ht="37.5" customHeight="1" x14ac:dyDescent="0.25">
      <c r="GI7330" s="237">
        <f t="shared" si="712"/>
        <v>0</v>
      </c>
      <c r="GJ7330" s="140" t="e">
        <f t="shared" ca="1" si="713"/>
        <v>#N/A</v>
      </c>
      <c r="GK7330" s="238" t="str">
        <f t="shared" ca="1" si="714"/>
        <v/>
      </c>
    </row>
    <row r="7331" spans="191:193" ht="37.5" customHeight="1" x14ac:dyDescent="0.25">
      <c r="GI7331" s="237">
        <f t="shared" si="712"/>
        <v>0</v>
      </c>
      <c r="GJ7331" s="140" t="e">
        <f t="shared" ca="1" si="713"/>
        <v>#N/A</v>
      </c>
      <c r="GK7331" s="238" t="str">
        <f t="shared" ca="1" si="714"/>
        <v/>
      </c>
    </row>
    <row r="7332" spans="191:193" ht="37.5" customHeight="1" x14ac:dyDescent="0.25">
      <c r="GI7332" s="237">
        <f t="shared" si="712"/>
        <v>0</v>
      </c>
      <c r="GJ7332" s="140" t="e">
        <f t="shared" ca="1" si="713"/>
        <v>#N/A</v>
      </c>
      <c r="GK7332" s="238" t="str">
        <f t="shared" ca="1" si="714"/>
        <v/>
      </c>
    </row>
    <row r="7333" spans="191:193" ht="37.5" customHeight="1" x14ac:dyDescent="0.25">
      <c r="GI7333" s="237">
        <f t="shared" si="712"/>
        <v>0</v>
      </c>
      <c r="GJ7333" s="140" t="e">
        <f t="shared" ca="1" si="713"/>
        <v>#N/A</v>
      </c>
      <c r="GK7333" s="238" t="str">
        <f t="shared" ca="1" si="714"/>
        <v/>
      </c>
    </row>
    <row r="7334" spans="191:193" ht="37.5" customHeight="1" x14ac:dyDescent="0.25">
      <c r="GI7334" s="237">
        <f t="shared" si="712"/>
        <v>0</v>
      </c>
      <c r="GJ7334" s="140" t="e">
        <f t="shared" ca="1" si="713"/>
        <v>#N/A</v>
      </c>
      <c r="GK7334" s="238" t="str">
        <f t="shared" ca="1" si="714"/>
        <v/>
      </c>
    </row>
    <row r="7335" spans="191:193" ht="37.5" customHeight="1" x14ac:dyDescent="0.25">
      <c r="GI7335" s="237">
        <f t="shared" si="712"/>
        <v>0</v>
      </c>
      <c r="GJ7335" s="140" t="e">
        <f t="shared" ca="1" si="713"/>
        <v>#N/A</v>
      </c>
      <c r="GK7335" s="238" t="str">
        <f t="shared" ca="1" si="714"/>
        <v/>
      </c>
    </row>
    <row r="7336" spans="191:193" ht="37.5" customHeight="1" x14ac:dyDescent="0.25">
      <c r="GI7336" s="237">
        <f t="shared" si="712"/>
        <v>0</v>
      </c>
      <c r="GJ7336" s="140" t="e">
        <f t="shared" ca="1" si="713"/>
        <v>#N/A</v>
      </c>
      <c r="GK7336" s="238" t="str">
        <f t="shared" ca="1" si="714"/>
        <v/>
      </c>
    </row>
    <row r="7337" spans="191:193" ht="37.5" customHeight="1" x14ac:dyDescent="0.25">
      <c r="GI7337" s="237">
        <f t="shared" si="712"/>
        <v>0</v>
      </c>
      <c r="GJ7337" s="140" t="e">
        <f t="shared" ca="1" si="713"/>
        <v>#N/A</v>
      </c>
      <c r="GK7337" s="238" t="str">
        <f t="shared" ca="1" si="714"/>
        <v/>
      </c>
    </row>
    <row r="7338" spans="191:193" ht="37.5" customHeight="1" x14ac:dyDescent="0.25">
      <c r="GI7338" s="237">
        <f t="shared" si="712"/>
        <v>0</v>
      </c>
      <c r="GJ7338" s="140" t="e">
        <f t="shared" ca="1" si="713"/>
        <v>#N/A</v>
      </c>
      <c r="GK7338" s="238" t="str">
        <f t="shared" ca="1" si="714"/>
        <v/>
      </c>
    </row>
    <row r="7339" spans="191:193" ht="37.5" customHeight="1" x14ac:dyDescent="0.25">
      <c r="GI7339" s="237">
        <f t="shared" si="712"/>
        <v>0</v>
      </c>
      <c r="GJ7339" s="140" t="e">
        <f t="shared" ca="1" si="713"/>
        <v>#N/A</v>
      </c>
      <c r="GK7339" s="238" t="str">
        <f t="shared" ca="1" si="714"/>
        <v/>
      </c>
    </row>
    <row r="7340" spans="191:193" ht="37.5" customHeight="1" x14ac:dyDescent="0.25">
      <c r="GI7340" s="237">
        <f t="shared" si="712"/>
        <v>0</v>
      </c>
      <c r="GJ7340" s="140" t="e">
        <f t="shared" ca="1" si="713"/>
        <v>#N/A</v>
      </c>
      <c r="GK7340" s="238" t="str">
        <f t="shared" ca="1" si="714"/>
        <v/>
      </c>
    </row>
    <row r="7341" spans="191:193" ht="37.5" customHeight="1" x14ac:dyDescent="0.25">
      <c r="GI7341" s="237">
        <f t="shared" si="712"/>
        <v>0</v>
      </c>
      <c r="GJ7341" s="140" t="e">
        <f t="shared" ca="1" si="713"/>
        <v>#N/A</v>
      </c>
      <c r="GK7341" s="238" t="str">
        <f t="shared" ca="1" si="714"/>
        <v/>
      </c>
    </row>
    <row r="7342" spans="191:193" ht="37.5" customHeight="1" x14ac:dyDescent="0.25">
      <c r="GI7342" s="237">
        <f t="shared" si="712"/>
        <v>0</v>
      </c>
      <c r="GJ7342" s="140" t="e">
        <f t="shared" ca="1" si="713"/>
        <v>#N/A</v>
      </c>
      <c r="GK7342" s="238" t="str">
        <f t="shared" ca="1" si="714"/>
        <v/>
      </c>
    </row>
    <row r="7343" spans="191:193" ht="37.5" customHeight="1" x14ac:dyDescent="0.25">
      <c r="GI7343" s="237">
        <f t="shared" si="712"/>
        <v>0</v>
      </c>
      <c r="GJ7343" s="140" t="e">
        <f t="shared" ca="1" si="713"/>
        <v>#N/A</v>
      </c>
      <c r="GK7343" s="238" t="str">
        <f t="shared" ca="1" si="714"/>
        <v/>
      </c>
    </row>
    <row r="7344" spans="191:193" ht="37.5" customHeight="1" x14ac:dyDescent="0.25">
      <c r="GI7344" s="237">
        <f t="shared" si="712"/>
        <v>0</v>
      </c>
      <c r="GJ7344" s="140" t="e">
        <f t="shared" ca="1" si="713"/>
        <v>#N/A</v>
      </c>
      <c r="GK7344" s="238" t="str">
        <f t="shared" ca="1" si="714"/>
        <v/>
      </c>
    </row>
    <row r="7345" spans="191:193" ht="37.5" customHeight="1" x14ac:dyDescent="0.25">
      <c r="GI7345" s="237">
        <f t="shared" si="712"/>
        <v>0</v>
      </c>
      <c r="GJ7345" s="140" t="e">
        <f t="shared" ca="1" si="713"/>
        <v>#N/A</v>
      </c>
      <c r="GK7345" s="238" t="str">
        <f t="shared" ca="1" si="714"/>
        <v/>
      </c>
    </row>
    <row r="7346" spans="191:193" ht="37.5" customHeight="1" x14ac:dyDescent="0.25">
      <c r="GI7346" s="237">
        <f t="shared" si="712"/>
        <v>0</v>
      </c>
      <c r="GJ7346" s="140" t="e">
        <f t="shared" ca="1" si="713"/>
        <v>#N/A</v>
      </c>
      <c r="GK7346" s="238" t="str">
        <f t="shared" ca="1" si="714"/>
        <v/>
      </c>
    </row>
    <row r="7347" spans="191:193" ht="37.5" customHeight="1" x14ac:dyDescent="0.25">
      <c r="GI7347" s="237">
        <f t="shared" si="712"/>
        <v>0</v>
      </c>
      <c r="GJ7347" s="140" t="e">
        <f t="shared" ca="1" si="713"/>
        <v>#N/A</v>
      </c>
      <c r="GK7347" s="238" t="str">
        <f t="shared" ca="1" si="714"/>
        <v/>
      </c>
    </row>
    <row r="7348" spans="191:193" ht="37.5" customHeight="1" x14ac:dyDescent="0.25">
      <c r="GI7348" s="237">
        <f t="shared" si="712"/>
        <v>0</v>
      </c>
      <c r="GJ7348" s="140" t="e">
        <f t="shared" ca="1" si="713"/>
        <v>#N/A</v>
      </c>
      <c r="GK7348" s="238" t="str">
        <f t="shared" ca="1" si="714"/>
        <v/>
      </c>
    </row>
    <row r="7349" spans="191:193" ht="37.5" customHeight="1" x14ac:dyDescent="0.25">
      <c r="GI7349" s="237">
        <f t="shared" si="712"/>
        <v>0</v>
      </c>
      <c r="GJ7349" s="140" t="e">
        <f t="shared" ca="1" si="713"/>
        <v>#N/A</v>
      </c>
      <c r="GK7349" s="238" t="str">
        <f t="shared" ca="1" si="714"/>
        <v/>
      </c>
    </row>
    <row r="7350" spans="191:193" ht="37.5" customHeight="1" x14ac:dyDescent="0.25">
      <c r="GI7350" s="237">
        <f t="shared" si="712"/>
        <v>0</v>
      </c>
      <c r="GJ7350" s="140" t="e">
        <f t="shared" ca="1" si="713"/>
        <v>#N/A</v>
      </c>
      <c r="GK7350" s="238" t="str">
        <f t="shared" ca="1" si="714"/>
        <v/>
      </c>
    </row>
    <row r="7351" spans="191:193" ht="37.5" customHeight="1" x14ac:dyDescent="0.25">
      <c r="GI7351" s="237">
        <f t="shared" si="712"/>
        <v>0</v>
      </c>
      <c r="GJ7351" s="140" t="e">
        <f t="shared" ca="1" si="713"/>
        <v>#N/A</v>
      </c>
      <c r="GK7351" s="238" t="str">
        <f t="shared" ca="1" si="714"/>
        <v/>
      </c>
    </row>
    <row r="7352" spans="191:193" ht="37.5" customHeight="1" x14ac:dyDescent="0.25">
      <c r="GI7352" s="237">
        <f t="shared" si="712"/>
        <v>0</v>
      </c>
      <c r="GJ7352" s="140" t="e">
        <f t="shared" ca="1" si="713"/>
        <v>#N/A</v>
      </c>
      <c r="GK7352" s="238" t="str">
        <f t="shared" ca="1" si="714"/>
        <v/>
      </c>
    </row>
    <row r="7353" spans="191:193" ht="37.5" customHeight="1" x14ac:dyDescent="0.25">
      <c r="GI7353" s="237">
        <f t="shared" si="712"/>
        <v>0</v>
      </c>
      <c r="GJ7353" s="140" t="e">
        <f t="shared" ca="1" si="713"/>
        <v>#N/A</v>
      </c>
      <c r="GK7353" s="238" t="str">
        <f t="shared" ca="1" si="714"/>
        <v/>
      </c>
    </row>
    <row r="7354" spans="191:193" ht="37.5" customHeight="1" x14ac:dyDescent="0.25">
      <c r="GI7354" s="237">
        <f t="shared" si="712"/>
        <v>0</v>
      </c>
      <c r="GJ7354" s="140" t="e">
        <f t="shared" ca="1" si="713"/>
        <v>#N/A</v>
      </c>
      <c r="GK7354" s="238" t="str">
        <f t="shared" ca="1" si="714"/>
        <v/>
      </c>
    </row>
    <row r="7355" spans="191:193" ht="37.5" customHeight="1" x14ac:dyDescent="0.25">
      <c r="GI7355" s="237">
        <f t="shared" si="712"/>
        <v>0</v>
      </c>
      <c r="GJ7355" s="140" t="e">
        <f t="shared" ca="1" si="713"/>
        <v>#N/A</v>
      </c>
      <c r="GK7355" s="238" t="str">
        <f t="shared" ca="1" si="714"/>
        <v/>
      </c>
    </row>
    <row r="7356" spans="191:193" ht="37.5" customHeight="1" x14ac:dyDescent="0.25">
      <c r="GI7356" s="237">
        <f t="shared" si="712"/>
        <v>0</v>
      </c>
      <c r="GJ7356" s="140" t="e">
        <f t="shared" ca="1" si="713"/>
        <v>#N/A</v>
      </c>
      <c r="GK7356" s="238" t="str">
        <f t="shared" ca="1" si="714"/>
        <v/>
      </c>
    </row>
    <row r="7357" spans="191:193" ht="37.5" customHeight="1" x14ac:dyDescent="0.25">
      <c r="GI7357" s="237">
        <f t="shared" si="712"/>
        <v>0</v>
      </c>
      <c r="GJ7357" s="140" t="e">
        <f t="shared" ca="1" si="713"/>
        <v>#N/A</v>
      </c>
      <c r="GK7357" s="238" t="str">
        <f t="shared" ca="1" si="714"/>
        <v/>
      </c>
    </row>
    <row r="7358" spans="191:193" ht="37.5" customHeight="1" x14ac:dyDescent="0.25">
      <c r="GI7358" s="237">
        <f t="shared" si="712"/>
        <v>0</v>
      </c>
      <c r="GJ7358" s="140" t="e">
        <f t="shared" ca="1" si="713"/>
        <v>#N/A</v>
      </c>
      <c r="GK7358" s="238" t="str">
        <f t="shared" ca="1" si="714"/>
        <v/>
      </c>
    </row>
    <row r="7359" spans="191:193" ht="37.5" customHeight="1" x14ac:dyDescent="0.25">
      <c r="GI7359" s="237">
        <f t="shared" si="712"/>
        <v>0</v>
      </c>
      <c r="GJ7359" s="140" t="e">
        <f t="shared" ca="1" si="713"/>
        <v>#N/A</v>
      </c>
      <c r="GK7359" s="238" t="str">
        <f t="shared" ca="1" si="714"/>
        <v/>
      </c>
    </row>
    <row r="7360" spans="191:193" ht="37.5" customHeight="1" x14ac:dyDescent="0.25">
      <c r="GI7360" s="237">
        <f t="shared" si="712"/>
        <v>0</v>
      </c>
      <c r="GJ7360" s="140" t="e">
        <f t="shared" ca="1" si="713"/>
        <v>#N/A</v>
      </c>
      <c r="GK7360" s="238" t="str">
        <f t="shared" ca="1" si="714"/>
        <v/>
      </c>
    </row>
    <row r="7361" spans="191:193" ht="37.5" customHeight="1" x14ac:dyDescent="0.25">
      <c r="GI7361" s="237">
        <f t="shared" si="712"/>
        <v>0</v>
      </c>
      <c r="GJ7361" s="140" t="e">
        <f t="shared" ca="1" si="713"/>
        <v>#N/A</v>
      </c>
      <c r="GK7361" s="238" t="str">
        <f t="shared" ca="1" si="714"/>
        <v/>
      </c>
    </row>
    <row r="7362" spans="191:193" ht="37.5" customHeight="1" x14ac:dyDescent="0.25">
      <c r="GI7362" s="237">
        <f t="shared" ref="GI7362:GI7425" si="715">INDEX(Matrix_Ausschluss,1+(ROW(A7361)-1)/COLUMNS(CS:GG),MOD(ROW(A7361)-1,COLUMNS(CS:GG))+1)</f>
        <v>0</v>
      </c>
      <c r="GJ7362" s="140" t="e">
        <f t="shared" ca="1" si="713"/>
        <v>#N/A</v>
      </c>
      <c r="GK7362" s="238" t="str">
        <f t="shared" ca="1" si="714"/>
        <v/>
      </c>
    </row>
    <row r="7363" spans="191:193" ht="37.5" customHeight="1" x14ac:dyDescent="0.25">
      <c r="GI7363" s="237">
        <f t="shared" si="715"/>
        <v>0</v>
      </c>
      <c r="GJ7363" s="140" t="e">
        <f t="shared" ref="GJ7363:GJ7426" ca="1" si="716">MATCH("*",OFFSET($GI$1,GJ7362,0,8650),0)+GJ7362</f>
        <v>#N/A</v>
      </c>
      <c r="GK7363" s="238" t="str">
        <f t="shared" ref="GK7363:GK7426" ca="1" si="717">IF(ISERROR($GJ7363),"",INDEX($GI$2:$GI$8650,$GJ7363-1,1))</f>
        <v/>
      </c>
    </row>
    <row r="7364" spans="191:193" ht="37.5" customHeight="1" x14ac:dyDescent="0.25">
      <c r="GI7364" s="237">
        <f t="shared" si="715"/>
        <v>0</v>
      </c>
      <c r="GJ7364" s="140" t="e">
        <f t="shared" ca="1" si="716"/>
        <v>#N/A</v>
      </c>
      <c r="GK7364" s="238" t="str">
        <f t="shared" ca="1" si="717"/>
        <v/>
      </c>
    </row>
    <row r="7365" spans="191:193" ht="37.5" customHeight="1" x14ac:dyDescent="0.25">
      <c r="GI7365" s="237">
        <f t="shared" si="715"/>
        <v>0</v>
      </c>
      <c r="GJ7365" s="140" t="e">
        <f t="shared" ca="1" si="716"/>
        <v>#N/A</v>
      </c>
      <c r="GK7365" s="238" t="str">
        <f t="shared" ca="1" si="717"/>
        <v/>
      </c>
    </row>
    <row r="7366" spans="191:193" ht="37.5" customHeight="1" x14ac:dyDescent="0.25">
      <c r="GI7366" s="237">
        <f t="shared" si="715"/>
        <v>0</v>
      </c>
      <c r="GJ7366" s="140" t="e">
        <f t="shared" ca="1" si="716"/>
        <v>#N/A</v>
      </c>
      <c r="GK7366" s="238" t="str">
        <f t="shared" ca="1" si="717"/>
        <v/>
      </c>
    </row>
    <row r="7367" spans="191:193" ht="37.5" customHeight="1" x14ac:dyDescent="0.25">
      <c r="GI7367" s="237">
        <f t="shared" si="715"/>
        <v>0</v>
      </c>
      <c r="GJ7367" s="140" t="e">
        <f t="shared" ca="1" si="716"/>
        <v>#N/A</v>
      </c>
      <c r="GK7367" s="238" t="str">
        <f t="shared" ca="1" si="717"/>
        <v/>
      </c>
    </row>
    <row r="7368" spans="191:193" ht="37.5" customHeight="1" x14ac:dyDescent="0.25">
      <c r="GI7368" s="237">
        <f t="shared" si="715"/>
        <v>0</v>
      </c>
      <c r="GJ7368" s="140" t="e">
        <f t="shared" ca="1" si="716"/>
        <v>#N/A</v>
      </c>
      <c r="GK7368" s="238" t="str">
        <f t="shared" ca="1" si="717"/>
        <v/>
      </c>
    </row>
    <row r="7369" spans="191:193" ht="37.5" customHeight="1" x14ac:dyDescent="0.25">
      <c r="GI7369" s="237">
        <f t="shared" si="715"/>
        <v>0</v>
      </c>
      <c r="GJ7369" s="140" t="e">
        <f t="shared" ca="1" si="716"/>
        <v>#N/A</v>
      </c>
      <c r="GK7369" s="238" t="str">
        <f t="shared" ca="1" si="717"/>
        <v/>
      </c>
    </row>
    <row r="7370" spans="191:193" ht="37.5" customHeight="1" x14ac:dyDescent="0.25">
      <c r="GI7370" s="237">
        <f t="shared" si="715"/>
        <v>0</v>
      </c>
      <c r="GJ7370" s="140" t="e">
        <f t="shared" ca="1" si="716"/>
        <v>#N/A</v>
      </c>
      <c r="GK7370" s="238" t="str">
        <f t="shared" ca="1" si="717"/>
        <v/>
      </c>
    </row>
    <row r="7371" spans="191:193" ht="37.5" customHeight="1" x14ac:dyDescent="0.25">
      <c r="GI7371" s="237">
        <f t="shared" si="715"/>
        <v>0</v>
      </c>
      <c r="GJ7371" s="140" t="e">
        <f t="shared" ca="1" si="716"/>
        <v>#N/A</v>
      </c>
      <c r="GK7371" s="238" t="str">
        <f t="shared" ca="1" si="717"/>
        <v/>
      </c>
    </row>
    <row r="7372" spans="191:193" ht="37.5" customHeight="1" x14ac:dyDescent="0.25">
      <c r="GI7372" s="237">
        <f t="shared" si="715"/>
        <v>0</v>
      </c>
      <c r="GJ7372" s="140" t="e">
        <f t="shared" ca="1" si="716"/>
        <v>#N/A</v>
      </c>
      <c r="GK7372" s="238" t="str">
        <f t="shared" ca="1" si="717"/>
        <v/>
      </c>
    </row>
    <row r="7373" spans="191:193" ht="37.5" customHeight="1" x14ac:dyDescent="0.25">
      <c r="GI7373" s="237">
        <f t="shared" si="715"/>
        <v>0</v>
      </c>
      <c r="GJ7373" s="140" t="e">
        <f t="shared" ca="1" si="716"/>
        <v>#N/A</v>
      </c>
      <c r="GK7373" s="238" t="str">
        <f t="shared" ca="1" si="717"/>
        <v/>
      </c>
    </row>
    <row r="7374" spans="191:193" ht="37.5" customHeight="1" x14ac:dyDescent="0.25">
      <c r="GI7374" s="237">
        <f t="shared" si="715"/>
        <v>0</v>
      </c>
      <c r="GJ7374" s="140" t="e">
        <f t="shared" ca="1" si="716"/>
        <v>#N/A</v>
      </c>
      <c r="GK7374" s="238" t="str">
        <f t="shared" ca="1" si="717"/>
        <v/>
      </c>
    </row>
    <row r="7375" spans="191:193" ht="37.5" customHeight="1" x14ac:dyDescent="0.25">
      <c r="GI7375" s="237">
        <f t="shared" si="715"/>
        <v>0</v>
      </c>
      <c r="GJ7375" s="140" t="e">
        <f t="shared" ca="1" si="716"/>
        <v>#N/A</v>
      </c>
      <c r="GK7375" s="238" t="str">
        <f t="shared" ca="1" si="717"/>
        <v/>
      </c>
    </row>
    <row r="7376" spans="191:193" ht="37.5" customHeight="1" x14ac:dyDescent="0.25">
      <c r="GI7376" s="237">
        <f t="shared" si="715"/>
        <v>0</v>
      </c>
      <c r="GJ7376" s="140" t="e">
        <f t="shared" ca="1" si="716"/>
        <v>#N/A</v>
      </c>
      <c r="GK7376" s="238" t="str">
        <f t="shared" ca="1" si="717"/>
        <v/>
      </c>
    </row>
    <row r="7377" spans="191:193" ht="37.5" customHeight="1" x14ac:dyDescent="0.25">
      <c r="GI7377" s="237">
        <f t="shared" si="715"/>
        <v>0</v>
      </c>
      <c r="GJ7377" s="140" t="e">
        <f t="shared" ca="1" si="716"/>
        <v>#N/A</v>
      </c>
      <c r="GK7377" s="238" t="str">
        <f t="shared" ca="1" si="717"/>
        <v/>
      </c>
    </row>
    <row r="7378" spans="191:193" ht="37.5" customHeight="1" x14ac:dyDescent="0.25">
      <c r="GI7378" s="237">
        <f t="shared" si="715"/>
        <v>0</v>
      </c>
      <c r="GJ7378" s="140" t="e">
        <f t="shared" ca="1" si="716"/>
        <v>#N/A</v>
      </c>
      <c r="GK7378" s="238" t="str">
        <f t="shared" ca="1" si="717"/>
        <v/>
      </c>
    </row>
    <row r="7379" spans="191:193" ht="37.5" customHeight="1" x14ac:dyDescent="0.25">
      <c r="GI7379" s="237">
        <f t="shared" si="715"/>
        <v>0</v>
      </c>
      <c r="GJ7379" s="140" t="e">
        <f t="shared" ca="1" si="716"/>
        <v>#N/A</v>
      </c>
      <c r="GK7379" s="238" t="str">
        <f t="shared" ca="1" si="717"/>
        <v/>
      </c>
    </row>
    <row r="7380" spans="191:193" ht="37.5" customHeight="1" x14ac:dyDescent="0.25">
      <c r="GI7380" s="237">
        <f t="shared" si="715"/>
        <v>0</v>
      </c>
      <c r="GJ7380" s="140" t="e">
        <f t="shared" ca="1" si="716"/>
        <v>#N/A</v>
      </c>
      <c r="GK7380" s="238" t="str">
        <f t="shared" ca="1" si="717"/>
        <v/>
      </c>
    </row>
    <row r="7381" spans="191:193" ht="37.5" customHeight="1" x14ac:dyDescent="0.25">
      <c r="GI7381" s="237">
        <f t="shared" si="715"/>
        <v>0</v>
      </c>
      <c r="GJ7381" s="140" t="e">
        <f t="shared" ca="1" si="716"/>
        <v>#N/A</v>
      </c>
      <c r="GK7381" s="238" t="str">
        <f t="shared" ca="1" si="717"/>
        <v/>
      </c>
    </row>
    <row r="7382" spans="191:193" ht="37.5" customHeight="1" x14ac:dyDescent="0.25">
      <c r="GI7382" s="237">
        <f t="shared" si="715"/>
        <v>0</v>
      </c>
      <c r="GJ7382" s="140" t="e">
        <f t="shared" ca="1" si="716"/>
        <v>#N/A</v>
      </c>
      <c r="GK7382" s="238" t="str">
        <f t="shared" ca="1" si="717"/>
        <v/>
      </c>
    </row>
    <row r="7383" spans="191:193" ht="37.5" customHeight="1" x14ac:dyDescent="0.25">
      <c r="GI7383" s="237">
        <f t="shared" si="715"/>
        <v>0</v>
      </c>
      <c r="GJ7383" s="140" t="e">
        <f t="shared" ca="1" si="716"/>
        <v>#N/A</v>
      </c>
      <c r="GK7383" s="238" t="str">
        <f t="shared" ca="1" si="717"/>
        <v/>
      </c>
    </row>
    <row r="7384" spans="191:193" ht="37.5" customHeight="1" x14ac:dyDescent="0.25">
      <c r="GI7384" s="237">
        <f t="shared" si="715"/>
        <v>0</v>
      </c>
      <c r="GJ7384" s="140" t="e">
        <f t="shared" ca="1" si="716"/>
        <v>#N/A</v>
      </c>
      <c r="GK7384" s="238" t="str">
        <f t="shared" ca="1" si="717"/>
        <v/>
      </c>
    </row>
    <row r="7385" spans="191:193" ht="37.5" customHeight="1" x14ac:dyDescent="0.25">
      <c r="GI7385" s="237">
        <f t="shared" si="715"/>
        <v>0</v>
      </c>
      <c r="GJ7385" s="140" t="e">
        <f t="shared" ca="1" si="716"/>
        <v>#N/A</v>
      </c>
      <c r="GK7385" s="238" t="str">
        <f t="shared" ca="1" si="717"/>
        <v/>
      </c>
    </row>
    <row r="7386" spans="191:193" ht="37.5" customHeight="1" x14ac:dyDescent="0.25">
      <c r="GI7386" s="237">
        <f t="shared" si="715"/>
        <v>0</v>
      </c>
      <c r="GJ7386" s="140" t="e">
        <f t="shared" ca="1" si="716"/>
        <v>#N/A</v>
      </c>
      <c r="GK7386" s="238" t="str">
        <f t="shared" ca="1" si="717"/>
        <v/>
      </c>
    </row>
    <row r="7387" spans="191:193" ht="37.5" customHeight="1" x14ac:dyDescent="0.25">
      <c r="GI7387" s="237">
        <f t="shared" si="715"/>
        <v>0</v>
      </c>
      <c r="GJ7387" s="140" t="e">
        <f t="shared" ca="1" si="716"/>
        <v>#N/A</v>
      </c>
      <c r="GK7387" s="238" t="str">
        <f t="shared" ca="1" si="717"/>
        <v/>
      </c>
    </row>
    <row r="7388" spans="191:193" ht="37.5" customHeight="1" x14ac:dyDescent="0.25">
      <c r="GI7388" s="237">
        <f t="shared" si="715"/>
        <v>0</v>
      </c>
      <c r="GJ7388" s="140" t="e">
        <f t="shared" ca="1" si="716"/>
        <v>#N/A</v>
      </c>
      <c r="GK7388" s="238" t="str">
        <f t="shared" ca="1" si="717"/>
        <v/>
      </c>
    </row>
    <row r="7389" spans="191:193" ht="37.5" customHeight="1" x14ac:dyDescent="0.25">
      <c r="GI7389" s="237">
        <f t="shared" si="715"/>
        <v>0</v>
      </c>
      <c r="GJ7389" s="140" t="e">
        <f t="shared" ca="1" si="716"/>
        <v>#N/A</v>
      </c>
      <c r="GK7389" s="238" t="str">
        <f t="shared" ca="1" si="717"/>
        <v/>
      </c>
    </row>
    <row r="7390" spans="191:193" ht="37.5" customHeight="1" x14ac:dyDescent="0.25">
      <c r="GI7390" s="237">
        <f t="shared" si="715"/>
        <v>0</v>
      </c>
      <c r="GJ7390" s="140" t="e">
        <f t="shared" ca="1" si="716"/>
        <v>#N/A</v>
      </c>
      <c r="GK7390" s="238" t="str">
        <f t="shared" ca="1" si="717"/>
        <v/>
      </c>
    </row>
    <row r="7391" spans="191:193" ht="37.5" customHeight="1" x14ac:dyDescent="0.25">
      <c r="GI7391" s="237">
        <f t="shared" si="715"/>
        <v>0</v>
      </c>
      <c r="GJ7391" s="140" t="e">
        <f t="shared" ca="1" si="716"/>
        <v>#N/A</v>
      </c>
      <c r="GK7391" s="238" t="str">
        <f t="shared" ca="1" si="717"/>
        <v/>
      </c>
    </row>
    <row r="7392" spans="191:193" ht="37.5" customHeight="1" x14ac:dyDescent="0.25">
      <c r="GI7392" s="237">
        <f t="shared" si="715"/>
        <v>0</v>
      </c>
      <c r="GJ7392" s="140" t="e">
        <f t="shared" ca="1" si="716"/>
        <v>#N/A</v>
      </c>
      <c r="GK7392" s="238" t="str">
        <f t="shared" ca="1" si="717"/>
        <v/>
      </c>
    </row>
    <row r="7393" spans="191:193" ht="37.5" customHeight="1" x14ac:dyDescent="0.25">
      <c r="GI7393" s="237">
        <f t="shared" si="715"/>
        <v>0</v>
      </c>
      <c r="GJ7393" s="140" t="e">
        <f t="shared" ca="1" si="716"/>
        <v>#N/A</v>
      </c>
      <c r="GK7393" s="238" t="str">
        <f t="shared" ca="1" si="717"/>
        <v/>
      </c>
    </row>
    <row r="7394" spans="191:193" ht="37.5" customHeight="1" x14ac:dyDescent="0.25">
      <c r="GI7394" s="237">
        <f t="shared" si="715"/>
        <v>0</v>
      </c>
      <c r="GJ7394" s="140" t="e">
        <f t="shared" ca="1" si="716"/>
        <v>#N/A</v>
      </c>
      <c r="GK7394" s="238" t="str">
        <f t="shared" ca="1" si="717"/>
        <v/>
      </c>
    </row>
    <row r="7395" spans="191:193" ht="37.5" customHeight="1" x14ac:dyDescent="0.25">
      <c r="GI7395" s="237">
        <f t="shared" si="715"/>
        <v>0</v>
      </c>
      <c r="GJ7395" s="140" t="e">
        <f t="shared" ca="1" si="716"/>
        <v>#N/A</v>
      </c>
      <c r="GK7395" s="238" t="str">
        <f t="shared" ca="1" si="717"/>
        <v/>
      </c>
    </row>
    <row r="7396" spans="191:193" ht="37.5" customHeight="1" x14ac:dyDescent="0.25">
      <c r="GI7396" s="237">
        <f t="shared" si="715"/>
        <v>0</v>
      </c>
      <c r="GJ7396" s="140" t="e">
        <f t="shared" ca="1" si="716"/>
        <v>#N/A</v>
      </c>
      <c r="GK7396" s="238" t="str">
        <f t="shared" ca="1" si="717"/>
        <v/>
      </c>
    </row>
    <row r="7397" spans="191:193" ht="37.5" customHeight="1" x14ac:dyDescent="0.25">
      <c r="GI7397" s="237">
        <f t="shared" si="715"/>
        <v>0</v>
      </c>
      <c r="GJ7397" s="140" t="e">
        <f t="shared" ca="1" si="716"/>
        <v>#N/A</v>
      </c>
      <c r="GK7397" s="238" t="str">
        <f t="shared" ca="1" si="717"/>
        <v/>
      </c>
    </row>
    <row r="7398" spans="191:193" ht="37.5" customHeight="1" x14ac:dyDescent="0.25">
      <c r="GI7398" s="237">
        <f t="shared" si="715"/>
        <v>0</v>
      </c>
      <c r="GJ7398" s="140" t="e">
        <f t="shared" ca="1" si="716"/>
        <v>#N/A</v>
      </c>
      <c r="GK7398" s="238" t="str">
        <f t="shared" ca="1" si="717"/>
        <v/>
      </c>
    </row>
    <row r="7399" spans="191:193" ht="37.5" customHeight="1" x14ac:dyDescent="0.25">
      <c r="GI7399" s="237">
        <f t="shared" si="715"/>
        <v>0</v>
      </c>
      <c r="GJ7399" s="140" t="e">
        <f t="shared" ca="1" si="716"/>
        <v>#N/A</v>
      </c>
      <c r="GK7399" s="238" t="str">
        <f t="shared" ca="1" si="717"/>
        <v/>
      </c>
    </row>
    <row r="7400" spans="191:193" ht="37.5" customHeight="1" x14ac:dyDescent="0.25">
      <c r="GI7400" s="237">
        <f t="shared" si="715"/>
        <v>0</v>
      </c>
      <c r="GJ7400" s="140" t="e">
        <f t="shared" ca="1" si="716"/>
        <v>#N/A</v>
      </c>
      <c r="GK7400" s="238" t="str">
        <f t="shared" ca="1" si="717"/>
        <v/>
      </c>
    </row>
    <row r="7401" spans="191:193" ht="37.5" customHeight="1" x14ac:dyDescent="0.25">
      <c r="GI7401" s="237">
        <f t="shared" si="715"/>
        <v>0</v>
      </c>
      <c r="GJ7401" s="140" t="e">
        <f t="shared" ca="1" si="716"/>
        <v>#N/A</v>
      </c>
      <c r="GK7401" s="238" t="str">
        <f t="shared" ca="1" si="717"/>
        <v/>
      </c>
    </row>
    <row r="7402" spans="191:193" ht="37.5" customHeight="1" x14ac:dyDescent="0.25">
      <c r="GI7402" s="237">
        <f t="shared" si="715"/>
        <v>0</v>
      </c>
      <c r="GJ7402" s="140" t="e">
        <f t="shared" ca="1" si="716"/>
        <v>#N/A</v>
      </c>
      <c r="GK7402" s="238" t="str">
        <f t="shared" ca="1" si="717"/>
        <v/>
      </c>
    </row>
    <row r="7403" spans="191:193" ht="37.5" customHeight="1" x14ac:dyDescent="0.25">
      <c r="GI7403" s="237">
        <f t="shared" si="715"/>
        <v>0</v>
      </c>
      <c r="GJ7403" s="140" t="e">
        <f t="shared" ca="1" si="716"/>
        <v>#N/A</v>
      </c>
      <c r="GK7403" s="238" t="str">
        <f t="shared" ca="1" si="717"/>
        <v/>
      </c>
    </row>
    <row r="7404" spans="191:193" ht="37.5" customHeight="1" x14ac:dyDescent="0.25">
      <c r="GI7404" s="237">
        <f t="shared" si="715"/>
        <v>0</v>
      </c>
      <c r="GJ7404" s="140" t="e">
        <f t="shared" ca="1" si="716"/>
        <v>#N/A</v>
      </c>
      <c r="GK7404" s="238" t="str">
        <f t="shared" ca="1" si="717"/>
        <v/>
      </c>
    </row>
    <row r="7405" spans="191:193" ht="37.5" customHeight="1" x14ac:dyDescent="0.25">
      <c r="GI7405" s="237">
        <f t="shared" si="715"/>
        <v>0</v>
      </c>
      <c r="GJ7405" s="140" t="e">
        <f t="shared" ca="1" si="716"/>
        <v>#N/A</v>
      </c>
      <c r="GK7405" s="238" t="str">
        <f t="shared" ca="1" si="717"/>
        <v/>
      </c>
    </row>
    <row r="7406" spans="191:193" ht="37.5" customHeight="1" x14ac:dyDescent="0.25">
      <c r="GI7406" s="237">
        <f t="shared" si="715"/>
        <v>0</v>
      </c>
      <c r="GJ7406" s="140" t="e">
        <f t="shared" ca="1" si="716"/>
        <v>#N/A</v>
      </c>
      <c r="GK7406" s="238" t="str">
        <f t="shared" ca="1" si="717"/>
        <v/>
      </c>
    </row>
    <row r="7407" spans="191:193" ht="37.5" customHeight="1" x14ac:dyDescent="0.25">
      <c r="GI7407" s="237">
        <f t="shared" si="715"/>
        <v>0</v>
      </c>
      <c r="GJ7407" s="140" t="e">
        <f t="shared" ca="1" si="716"/>
        <v>#N/A</v>
      </c>
      <c r="GK7407" s="238" t="str">
        <f t="shared" ca="1" si="717"/>
        <v/>
      </c>
    </row>
    <row r="7408" spans="191:193" ht="37.5" customHeight="1" x14ac:dyDescent="0.25">
      <c r="GI7408" s="237">
        <f t="shared" si="715"/>
        <v>0</v>
      </c>
      <c r="GJ7408" s="140" t="e">
        <f t="shared" ca="1" si="716"/>
        <v>#N/A</v>
      </c>
      <c r="GK7408" s="238" t="str">
        <f t="shared" ca="1" si="717"/>
        <v/>
      </c>
    </row>
    <row r="7409" spans="191:193" ht="37.5" customHeight="1" x14ac:dyDescent="0.25">
      <c r="GI7409" s="237">
        <f t="shared" si="715"/>
        <v>0</v>
      </c>
      <c r="GJ7409" s="140" t="e">
        <f t="shared" ca="1" si="716"/>
        <v>#N/A</v>
      </c>
      <c r="GK7409" s="238" t="str">
        <f t="shared" ca="1" si="717"/>
        <v/>
      </c>
    </row>
    <row r="7410" spans="191:193" ht="37.5" customHeight="1" x14ac:dyDescent="0.25">
      <c r="GI7410" s="237">
        <f t="shared" si="715"/>
        <v>0</v>
      </c>
      <c r="GJ7410" s="140" t="e">
        <f t="shared" ca="1" si="716"/>
        <v>#N/A</v>
      </c>
      <c r="GK7410" s="238" t="str">
        <f t="shared" ca="1" si="717"/>
        <v/>
      </c>
    </row>
    <row r="7411" spans="191:193" ht="37.5" customHeight="1" x14ac:dyDescent="0.25">
      <c r="GI7411" s="237">
        <f t="shared" si="715"/>
        <v>0</v>
      </c>
      <c r="GJ7411" s="140" t="e">
        <f t="shared" ca="1" si="716"/>
        <v>#N/A</v>
      </c>
      <c r="GK7411" s="238" t="str">
        <f t="shared" ca="1" si="717"/>
        <v/>
      </c>
    </row>
    <row r="7412" spans="191:193" ht="37.5" customHeight="1" x14ac:dyDescent="0.25">
      <c r="GI7412" s="237">
        <f t="shared" si="715"/>
        <v>0</v>
      </c>
      <c r="GJ7412" s="140" t="e">
        <f t="shared" ca="1" si="716"/>
        <v>#N/A</v>
      </c>
      <c r="GK7412" s="238" t="str">
        <f t="shared" ca="1" si="717"/>
        <v/>
      </c>
    </row>
    <row r="7413" spans="191:193" ht="37.5" customHeight="1" x14ac:dyDescent="0.25">
      <c r="GI7413" s="237">
        <f t="shared" si="715"/>
        <v>0</v>
      </c>
      <c r="GJ7413" s="140" t="e">
        <f t="shared" ca="1" si="716"/>
        <v>#N/A</v>
      </c>
      <c r="GK7413" s="238" t="str">
        <f t="shared" ca="1" si="717"/>
        <v/>
      </c>
    </row>
    <row r="7414" spans="191:193" ht="37.5" customHeight="1" x14ac:dyDescent="0.25">
      <c r="GI7414" s="237">
        <f t="shared" si="715"/>
        <v>0</v>
      </c>
      <c r="GJ7414" s="140" t="e">
        <f t="shared" ca="1" si="716"/>
        <v>#N/A</v>
      </c>
      <c r="GK7414" s="238" t="str">
        <f t="shared" ca="1" si="717"/>
        <v/>
      </c>
    </row>
    <row r="7415" spans="191:193" ht="37.5" customHeight="1" x14ac:dyDescent="0.25">
      <c r="GI7415" s="237">
        <f t="shared" si="715"/>
        <v>0</v>
      </c>
      <c r="GJ7415" s="140" t="e">
        <f t="shared" ca="1" si="716"/>
        <v>#N/A</v>
      </c>
      <c r="GK7415" s="238" t="str">
        <f t="shared" ca="1" si="717"/>
        <v/>
      </c>
    </row>
    <row r="7416" spans="191:193" ht="37.5" customHeight="1" x14ac:dyDescent="0.25">
      <c r="GI7416" s="237">
        <f t="shared" si="715"/>
        <v>0</v>
      </c>
      <c r="GJ7416" s="140" t="e">
        <f t="shared" ca="1" si="716"/>
        <v>#N/A</v>
      </c>
      <c r="GK7416" s="238" t="str">
        <f t="shared" ca="1" si="717"/>
        <v/>
      </c>
    </row>
    <row r="7417" spans="191:193" ht="37.5" customHeight="1" x14ac:dyDescent="0.25">
      <c r="GI7417" s="237">
        <f t="shared" si="715"/>
        <v>0</v>
      </c>
      <c r="GJ7417" s="140" t="e">
        <f t="shared" ca="1" si="716"/>
        <v>#N/A</v>
      </c>
      <c r="GK7417" s="238" t="str">
        <f t="shared" ca="1" si="717"/>
        <v/>
      </c>
    </row>
    <row r="7418" spans="191:193" ht="37.5" customHeight="1" x14ac:dyDescent="0.25">
      <c r="GI7418" s="237">
        <f t="shared" si="715"/>
        <v>0</v>
      </c>
      <c r="GJ7418" s="140" t="e">
        <f t="shared" ca="1" si="716"/>
        <v>#N/A</v>
      </c>
      <c r="GK7418" s="238" t="str">
        <f t="shared" ca="1" si="717"/>
        <v/>
      </c>
    </row>
    <row r="7419" spans="191:193" ht="37.5" customHeight="1" x14ac:dyDescent="0.25">
      <c r="GI7419" s="237">
        <f t="shared" si="715"/>
        <v>0</v>
      </c>
      <c r="GJ7419" s="140" t="e">
        <f t="shared" ca="1" si="716"/>
        <v>#N/A</v>
      </c>
      <c r="GK7419" s="238" t="str">
        <f t="shared" ca="1" si="717"/>
        <v/>
      </c>
    </row>
    <row r="7420" spans="191:193" ht="37.5" customHeight="1" x14ac:dyDescent="0.25">
      <c r="GI7420" s="237">
        <f t="shared" si="715"/>
        <v>0</v>
      </c>
      <c r="GJ7420" s="140" t="e">
        <f t="shared" ca="1" si="716"/>
        <v>#N/A</v>
      </c>
      <c r="GK7420" s="238" t="str">
        <f t="shared" ca="1" si="717"/>
        <v/>
      </c>
    </row>
    <row r="7421" spans="191:193" ht="37.5" customHeight="1" x14ac:dyDescent="0.25">
      <c r="GI7421" s="237">
        <f t="shared" si="715"/>
        <v>0</v>
      </c>
      <c r="GJ7421" s="140" t="e">
        <f t="shared" ca="1" si="716"/>
        <v>#N/A</v>
      </c>
      <c r="GK7421" s="238" t="str">
        <f t="shared" ca="1" si="717"/>
        <v/>
      </c>
    </row>
    <row r="7422" spans="191:193" ht="37.5" customHeight="1" x14ac:dyDescent="0.25">
      <c r="GI7422" s="237">
        <f t="shared" si="715"/>
        <v>0</v>
      </c>
      <c r="GJ7422" s="140" t="e">
        <f t="shared" ca="1" si="716"/>
        <v>#N/A</v>
      </c>
      <c r="GK7422" s="238" t="str">
        <f t="shared" ca="1" si="717"/>
        <v/>
      </c>
    </row>
    <row r="7423" spans="191:193" ht="37.5" customHeight="1" x14ac:dyDescent="0.25">
      <c r="GI7423" s="237">
        <f t="shared" si="715"/>
        <v>0</v>
      </c>
      <c r="GJ7423" s="140" t="e">
        <f t="shared" ca="1" si="716"/>
        <v>#N/A</v>
      </c>
      <c r="GK7423" s="238" t="str">
        <f t="shared" ca="1" si="717"/>
        <v/>
      </c>
    </row>
    <row r="7424" spans="191:193" ht="37.5" customHeight="1" x14ac:dyDescent="0.25">
      <c r="GI7424" s="237">
        <f t="shared" si="715"/>
        <v>0</v>
      </c>
      <c r="GJ7424" s="140" t="e">
        <f t="shared" ca="1" si="716"/>
        <v>#N/A</v>
      </c>
      <c r="GK7424" s="238" t="str">
        <f t="shared" ca="1" si="717"/>
        <v/>
      </c>
    </row>
    <row r="7425" spans="191:193" ht="37.5" customHeight="1" x14ac:dyDescent="0.25">
      <c r="GI7425" s="237">
        <f t="shared" si="715"/>
        <v>0</v>
      </c>
      <c r="GJ7425" s="140" t="e">
        <f t="shared" ca="1" si="716"/>
        <v>#N/A</v>
      </c>
      <c r="GK7425" s="238" t="str">
        <f t="shared" ca="1" si="717"/>
        <v/>
      </c>
    </row>
    <row r="7426" spans="191:193" ht="37.5" customHeight="1" x14ac:dyDescent="0.25">
      <c r="GI7426" s="237">
        <f t="shared" ref="GI7426:GI7489" si="718">INDEX(Matrix_Ausschluss,1+(ROW(A7425)-1)/COLUMNS(CS:GG),MOD(ROW(A7425)-1,COLUMNS(CS:GG))+1)</f>
        <v>0</v>
      </c>
      <c r="GJ7426" s="140" t="e">
        <f t="shared" ca="1" si="716"/>
        <v>#N/A</v>
      </c>
      <c r="GK7426" s="238" t="str">
        <f t="shared" ca="1" si="717"/>
        <v/>
      </c>
    </row>
    <row r="7427" spans="191:193" ht="37.5" customHeight="1" x14ac:dyDescent="0.25">
      <c r="GI7427" s="237">
        <f t="shared" si="718"/>
        <v>0</v>
      </c>
      <c r="GJ7427" s="140" t="e">
        <f t="shared" ref="GJ7427:GJ7490" ca="1" si="719">MATCH("*",OFFSET($GI$1,GJ7426,0,8650),0)+GJ7426</f>
        <v>#N/A</v>
      </c>
      <c r="GK7427" s="238" t="str">
        <f t="shared" ref="GK7427:GK7490" ca="1" si="720">IF(ISERROR($GJ7427),"",INDEX($GI$2:$GI$8650,$GJ7427-1,1))</f>
        <v/>
      </c>
    </row>
    <row r="7428" spans="191:193" ht="37.5" customHeight="1" x14ac:dyDescent="0.25">
      <c r="GI7428" s="237">
        <f t="shared" si="718"/>
        <v>0</v>
      </c>
      <c r="GJ7428" s="140" t="e">
        <f t="shared" ca="1" si="719"/>
        <v>#N/A</v>
      </c>
      <c r="GK7428" s="238" t="str">
        <f t="shared" ca="1" si="720"/>
        <v/>
      </c>
    </row>
    <row r="7429" spans="191:193" ht="37.5" customHeight="1" x14ac:dyDescent="0.25">
      <c r="GI7429" s="237">
        <f t="shared" si="718"/>
        <v>0</v>
      </c>
      <c r="GJ7429" s="140" t="e">
        <f t="shared" ca="1" si="719"/>
        <v>#N/A</v>
      </c>
      <c r="GK7429" s="238" t="str">
        <f t="shared" ca="1" si="720"/>
        <v/>
      </c>
    </row>
    <row r="7430" spans="191:193" ht="37.5" customHeight="1" x14ac:dyDescent="0.25">
      <c r="GI7430" s="237">
        <f t="shared" si="718"/>
        <v>0</v>
      </c>
      <c r="GJ7430" s="140" t="e">
        <f t="shared" ca="1" si="719"/>
        <v>#N/A</v>
      </c>
      <c r="GK7430" s="238" t="str">
        <f t="shared" ca="1" si="720"/>
        <v/>
      </c>
    </row>
    <row r="7431" spans="191:193" ht="37.5" customHeight="1" x14ac:dyDescent="0.25">
      <c r="GI7431" s="237">
        <f t="shared" si="718"/>
        <v>0</v>
      </c>
      <c r="GJ7431" s="140" t="e">
        <f t="shared" ca="1" si="719"/>
        <v>#N/A</v>
      </c>
      <c r="GK7431" s="238" t="str">
        <f t="shared" ca="1" si="720"/>
        <v/>
      </c>
    </row>
    <row r="7432" spans="191:193" ht="37.5" customHeight="1" x14ac:dyDescent="0.25">
      <c r="GI7432" s="237">
        <f t="shared" si="718"/>
        <v>0</v>
      </c>
      <c r="GJ7432" s="140" t="e">
        <f t="shared" ca="1" si="719"/>
        <v>#N/A</v>
      </c>
      <c r="GK7432" s="238" t="str">
        <f t="shared" ca="1" si="720"/>
        <v/>
      </c>
    </row>
    <row r="7433" spans="191:193" ht="37.5" customHeight="1" x14ac:dyDescent="0.25">
      <c r="GI7433" s="237">
        <f t="shared" si="718"/>
        <v>0</v>
      </c>
      <c r="GJ7433" s="140" t="e">
        <f t="shared" ca="1" si="719"/>
        <v>#N/A</v>
      </c>
      <c r="GK7433" s="238" t="str">
        <f t="shared" ca="1" si="720"/>
        <v/>
      </c>
    </row>
    <row r="7434" spans="191:193" ht="37.5" customHeight="1" x14ac:dyDescent="0.25">
      <c r="GI7434" s="237">
        <f t="shared" si="718"/>
        <v>0</v>
      </c>
      <c r="GJ7434" s="140" t="e">
        <f t="shared" ca="1" si="719"/>
        <v>#N/A</v>
      </c>
      <c r="GK7434" s="238" t="str">
        <f t="shared" ca="1" si="720"/>
        <v/>
      </c>
    </row>
    <row r="7435" spans="191:193" ht="37.5" customHeight="1" x14ac:dyDescent="0.25">
      <c r="GI7435" s="237">
        <f t="shared" si="718"/>
        <v>0</v>
      </c>
      <c r="GJ7435" s="140" t="e">
        <f t="shared" ca="1" si="719"/>
        <v>#N/A</v>
      </c>
      <c r="GK7435" s="238" t="str">
        <f t="shared" ca="1" si="720"/>
        <v/>
      </c>
    </row>
    <row r="7436" spans="191:193" ht="37.5" customHeight="1" x14ac:dyDescent="0.25">
      <c r="GI7436" s="237">
        <f t="shared" si="718"/>
        <v>0</v>
      </c>
      <c r="GJ7436" s="140" t="e">
        <f t="shared" ca="1" si="719"/>
        <v>#N/A</v>
      </c>
      <c r="GK7436" s="238" t="str">
        <f t="shared" ca="1" si="720"/>
        <v/>
      </c>
    </row>
    <row r="7437" spans="191:193" ht="37.5" customHeight="1" x14ac:dyDescent="0.25">
      <c r="GI7437" s="237">
        <f t="shared" si="718"/>
        <v>0</v>
      </c>
      <c r="GJ7437" s="140" t="e">
        <f t="shared" ca="1" si="719"/>
        <v>#N/A</v>
      </c>
      <c r="GK7437" s="238" t="str">
        <f t="shared" ca="1" si="720"/>
        <v/>
      </c>
    </row>
    <row r="7438" spans="191:193" ht="37.5" customHeight="1" x14ac:dyDescent="0.25">
      <c r="GI7438" s="237">
        <f t="shared" si="718"/>
        <v>0</v>
      </c>
      <c r="GJ7438" s="140" t="e">
        <f t="shared" ca="1" si="719"/>
        <v>#N/A</v>
      </c>
      <c r="GK7438" s="238" t="str">
        <f t="shared" ca="1" si="720"/>
        <v/>
      </c>
    </row>
    <row r="7439" spans="191:193" ht="37.5" customHeight="1" x14ac:dyDescent="0.25">
      <c r="GI7439" s="237">
        <f t="shared" si="718"/>
        <v>0</v>
      </c>
      <c r="GJ7439" s="140" t="e">
        <f t="shared" ca="1" si="719"/>
        <v>#N/A</v>
      </c>
      <c r="GK7439" s="238" t="str">
        <f t="shared" ca="1" si="720"/>
        <v/>
      </c>
    </row>
    <row r="7440" spans="191:193" ht="37.5" customHeight="1" x14ac:dyDescent="0.25">
      <c r="GI7440" s="237">
        <f t="shared" si="718"/>
        <v>0</v>
      </c>
      <c r="GJ7440" s="140" t="e">
        <f t="shared" ca="1" si="719"/>
        <v>#N/A</v>
      </c>
      <c r="GK7440" s="238" t="str">
        <f t="shared" ca="1" si="720"/>
        <v/>
      </c>
    </row>
    <row r="7441" spans="191:193" ht="37.5" customHeight="1" x14ac:dyDescent="0.25">
      <c r="GI7441" s="237">
        <f t="shared" si="718"/>
        <v>0</v>
      </c>
      <c r="GJ7441" s="140" t="e">
        <f t="shared" ca="1" si="719"/>
        <v>#N/A</v>
      </c>
      <c r="GK7441" s="238" t="str">
        <f t="shared" ca="1" si="720"/>
        <v/>
      </c>
    </row>
    <row r="7442" spans="191:193" ht="37.5" customHeight="1" x14ac:dyDescent="0.25">
      <c r="GI7442" s="237">
        <f t="shared" si="718"/>
        <v>0</v>
      </c>
      <c r="GJ7442" s="140" t="e">
        <f t="shared" ca="1" si="719"/>
        <v>#N/A</v>
      </c>
      <c r="GK7442" s="238" t="str">
        <f t="shared" ca="1" si="720"/>
        <v/>
      </c>
    </row>
    <row r="7443" spans="191:193" ht="37.5" customHeight="1" x14ac:dyDescent="0.25">
      <c r="GI7443" s="237">
        <f t="shared" si="718"/>
        <v>0</v>
      </c>
      <c r="GJ7443" s="140" t="e">
        <f t="shared" ca="1" si="719"/>
        <v>#N/A</v>
      </c>
      <c r="GK7443" s="238" t="str">
        <f t="shared" ca="1" si="720"/>
        <v/>
      </c>
    </row>
    <row r="7444" spans="191:193" ht="37.5" customHeight="1" x14ac:dyDescent="0.25">
      <c r="GI7444" s="237">
        <f t="shared" si="718"/>
        <v>0</v>
      </c>
      <c r="GJ7444" s="140" t="e">
        <f t="shared" ca="1" si="719"/>
        <v>#N/A</v>
      </c>
      <c r="GK7444" s="238" t="str">
        <f t="shared" ca="1" si="720"/>
        <v/>
      </c>
    </row>
    <row r="7445" spans="191:193" ht="37.5" customHeight="1" x14ac:dyDescent="0.25">
      <c r="GI7445" s="237">
        <f t="shared" si="718"/>
        <v>0</v>
      </c>
      <c r="GJ7445" s="140" t="e">
        <f t="shared" ca="1" si="719"/>
        <v>#N/A</v>
      </c>
      <c r="GK7445" s="238" t="str">
        <f t="shared" ca="1" si="720"/>
        <v/>
      </c>
    </row>
    <row r="7446" spans="191:193" ht="37.5" customHeight="1" x14ac:dyDescent="0.25">
      <c r="GI7446" s="237">
        <f t="shared" si="718"/>
        <v>0</v>
      </c>
      <c r="GJ7446" s="140" t="e">
        <f t="shared" ca="1" si="719"/>
        <v>#N/A</v>
      </c>
      <c r="GK7446" s="238" t="str">
        <f t="shared" ca="1" si="720"/>
        <v/>
      </c>
    </row>
    <row r="7447" spans="191:193" ht="37.5" customHeight="1" x14ac:dyDescent="0.25">
      <c r="GI7447" s="237">
        <f t="shared" si="718"/>
        <v>0</v>
      </c>
      <c r="GJ7447" s="140" t="e">
        <f t="shared" ca="1" si="719"/>
        <v>#N/A</v>
      </c>
      <c r="GK7447" s="238" t="str">
        <f t="shared" ca="1" si="720"/>
        <v/>
      </c>
    </row>
    <row r="7448" spans="191:193" ht="37.5" customHeight="1" x14ac:dyDescent="0.25">
      <c r="GI7448" s="237">
        <f t="shared" si="718"/>
        <v>0</v>
      </c>
      <c r="GJ7448" s="140" t="e">
        <f t="shared" ca="1" si="719"/>
        <v>#N/A</v>
      </c>
      <c r="GK7448" s="238" t="str">
        <f t="shared" ca="1" si="720"/>
        <v/>
      </c>
    </row>
    <row r="7449" spans="191:193" ht="37.5" customHeight="1" x14ac:dyDescent="0.25">
      <c r="GI7449" s="237">
        <f t="shared" si="718"/>
        <v>0</v>
      </c>
      <c r="GJ7449" s="140" t="e">
        <f t="shared" ca="1" si="719"/>
        <v>#N/A</v>
      </c>
      <c r="GK7449" s="238" t="str">
        <f t="shared" ca="1" si="720"/>
        <v/>
      </c>
    </row>
    <row r="7450" spans="191:193" ht="37.5" customHeight="1" x14ac:dyDescent="0.25">
      <c r="GI7450" s="237">
        <f t="shared" si="718"/>
        <v>0</v>
      </c>
      <c r="GJ7450" s="140" t="e">
        <f t="shared" ca="1" si="719"/>
        <v>#N/A</v>
      </c>
      <c r="GK7450" s="238" t="str">
        <f t="shared" ca="1" si="720"/>
        <v/>
      </c>
    </row>
    <row r="7451" spans="191:193" ht="37.5" customHeight="1" x14ac:dyDescent="0.25">
      <c r="GI7451" s="237">
        <f t="shared" si="718"/>
        <v>0</v>
      </c>
      <c r="GJ7451" s="140" t="e">
        <f t="shared" ca="1" si="719"/>
        <v>#N/A</v>
      </c>
      <c r="GK7451" s="238" t="str">
        <f t="shared" ca="1" si="720"/>
        <v/>
      </c>
    </row>
    <row r="7452" spans="191:193" ht="37.5" customHeight="1" x14ac:dyDescent="0.25">
      <c r="GI7452" s="237">
        <f t="shared" si="718"/>
        <v>0</v>
      </c>
      <c r="GJ7452" s="140" t="e">
        <f t="shared" ca="1" si="719"/>
        <v>#N/A</v>
      </c>
      <c r="GK7452" s="238" t="str">
        <f t="shared" ca="1" si="720"/>
        <v/>
      </c>
    </row>
    <row r="7453" spans="191:193" ht="37.5" customHeight="1" x14ac:dyDescent="0.25">
      <c r="GI7453" s="237">
        <f t="shared" si="718"/>
        <v>0</v>
      </c>
      <c r="GJ7453" s="140" t="e">
        <f t="shared" ca="1" si="719"/>
        <v>#N/A</v>
      </c>
      <c r="GK7453" s="238" t="str">
        <f t="shared" ca="1" si="720"/>
        <v/>
      </c>
    </row>
    <row r="7454" spans="191:193" ht="37.5" customHeight="1" x14ac:dyDescent="0.25">
      <c r="GI7454" s="237">
        <f t="shared" si="718"/>
        <v>0</v>
      </c>
      <c r="GJ7454" s="140" t="e">
        <f t="shared" ca="1" si="719"/>
        <v>#N/A</v>
      </c>
      <c r="GK7454" s="238" t="str">
        <f t="shared" ca="1" si="720"/>
        <v/>
      </c>
    </row>
    <row r="7455" spans="191:193" ht="37.5" customHeight="1" x14ac:dyDescent="0.25">
      <c r="GI7455" s="237">
        <f t="shared" si="718"/>
        <v>0</v>
      </c>
      <c r="GJ7455" s="140" t="e">
        <f t="shared" ca="1" si="719"/>
        <v>#N/A</v>
      </c>
      <c r="GK7455" s="238" t="str">
        <f t="shared" ca="1" si="720"/>
        <v/>
      </c>
    </row>
    <row r="7456" spans="191:193" ht="37.5" customHeight="1" x14ac:dyDescent="0.25">
      <c r="GI7456" s="237">
        <f t="shared" si="718"/>
        <v>0</v>
      </c>
      <c r="GJ7456" s="140" t="e">
        <f t="shared" ca="1" si="719"/>
        <v>#N/A</v>
      </c>
      <c r="GK7456" s="238" t="str">
        <f t="shared" ca="1" si="720"/>
        <v/>
      </c>
    </row>
    <row r="7457" spans="191:193" ht="37.5" customHeight="1" x14ac:dyDescent="0.25">
      <c r="GI7457" s="237">
        <f t="shared" si="718"/>
        <v>0</v>
      </c>
      <c r="GJ7457" s="140" t="e">
        <f t="shared" ca="1" si="719"/>
        <v>#N/A</v>
      </c>
      <c r="GK7457" s="238" t="str">
        <f t="shared" ca="1" si="720"/>
        <v/>
      </c>
    </row>
    <row r="7458" spans="191:193" ht="37.5" customHeight="1" x14ac:dyDescent="0.25">
      <c r="GI7458" s="237">
        <f t="shared" si="718"/>
        <v>0</v>
      </c>
      <c r="GJ7458" s="140" t="e">
        <f t="shared" ca="1" si="719"/>
        <v>#N/A</v>
      </c>
      <c r="GK7458" s="238" t="str">
        <f t="shared" ca="1" si="720"/>
        <v/>
      </c>
    </row>
    <row r="7459" spans="191:193" ht="37.5" customHeight="1" x14ac:dyDescent="0.25">
      <c r="GI7459" s="237">
        <f t="shared" si="718"/>
        <v>0</v>
      </c>
      <c r="GJ7459" s="140" t="e">
        <f t="shared" ca="1" si="719"/>
        <v>#N/A</v>
      </c>
      <c r="GK7459" s="238" t="str">
        <f t="shared" ca="1" si="720"/>
        <v/>
      </c>
    </row>
    <row r="7460" spans="191:193" ht="37.5" customHeight="1" x14ac:dyDescent="0.25">
      <c r="GI7460" s="237">
        <f t="shared" si="718"/>
        <v>0</v>
      </c>
      <c r="GJ7460" s="140" t="e">
        <f t="shared" ca="1" si="719"/>
        <v>#N/A</v>
      </c>
      <c r="GK7460" s="238" t="str">
        <f t="shared" ca="1" si="720"/>
        <v/>
      </c>
    </row>
    <row r="7461" spans="191:193" ht="37.5" customHeight="1" x14ac:dyDescent="0.25">
      <c r="GI7461" s="237">
        <f t="shared" si="718"/>
        <v>0</v>
      </c>
      <c r="GJ7461" s="140" t="e">
        <f t="shared" ca="1" si="719"/>
        <v>#N/A</v>
      </c>
      <c r="GK7461" s="238" t="str">
        <f t="shared" ca="1" si="720"/>
        <v/>
      </c>
    </row>
    <row r="7462" spans="191:193" ht="37.5" customHeight="1" x14ac:dyDescent="0.25">
      <c r="GI7462" s="237">
        <f t="shared" si="718"/>
        <v>0</v>
      </c>
      <c r="GJ7462" s="140" t="e">
        <f t="shared" ca="1" si="719"/>
        <v>#N/A</v>
      </c>
      <c r="GK7462" s="238" t="str">
        <f t="shared" ca="1" si="720"/>
        <v/>
      </c>
    </row>
    <row r="7463" spans="191:193" ht="37.5" customHeight="1" x14ac:dyDescent="0.25">
      <c r="GI7463" s="237">
        <f t="shared" si="718"/>
        <v>0</v>
      </c>
      <c r="GJ7463" s="140" t="e">
        <f t="shared" ca="1" si="719"/>
        <v>#N/A</v>
      </c>
      <c r="GK7463" s="238" t="str">
        <f t="shared" ca="1" si="720"/>
        <v/>
      </c>
    </row>
    <row r="7464" spans="191:193" ht="37.5" customHeight="1" x14ac:dyDescent="0.25">
      <c r="GI7464" s="237">
        <f t="shared" si="718"/>
        <v>0</v>
      </c>
      <c r="GJ7464" s="140" t="e">
        <f t="shared" ca="1" si="719"/>
        <v>#N/A</v>
      </c>
      <c r="GK7464" s="238" t="str">
        <f t="shared" ca="1" si="720"/>
        <v/>
      </c>
    </row>
    <row r="7465" spans="191:193" ht="37.5" customHeight="1" x14ac:dyDescent="0.25">
      <c r="GI7465" s="237">
        <f t="shared" si="718"/>
        <v>0</v>
      </c>
      <c r="GJ7465" s="140" t="e">
        <f t="shared" ca="1" si="719"/>
        <v>#N/A</v>
      </c>
      <c r="GK7465" s="238" t="str">
        <f t="shared" ca="1" si="720"/>
        <v/>
      </c>
    </row>
    <row r="7466" spans="191:193" ht="37.5" customHeight="1" x14ac:dyDescent="0.25">
      <c r="GI7466" s="237">
        <f t="shared" si="718"/>
        <v>0</v>
      </c>
      <c r="GJ7466" s="140" t="e">
        <f t="shared" ca="1" si="719"/>
        <v>#N/A</v>
      </c>
      <c r="GK7466" s="238" t="str">
        <f t="shared" ca="1" si="720"/>
        <v/>
      </c>
    </row>
    <row r="7467" spans="191:193" ht="37.5" customHeight="1" x14ac:dyDescent="0.25">
      <c r="GI7467" s="237">
        <f t="shared" si="718"/>
        <v>0</v>
      </c>
      <c r="GJ7467" s="140" t="e">
        <f t="shared" ca="1" si="719"/>
        <v>#N/A</v>
      </c>
      <c r="GK7467" s="238" t="str">
        <f t="shared" ca="1" si="720"/>
        <v/>
      </c>
    </row>
    <row r="7468" spans="191:193" ht="37.5" customHeight="1" x14ac:dyDescent="0.25">
      <c r="GI7468" s="237">
        <f t="shared" si="718"/>
        <v>0</v>
      </c>
      <c r="GJ7468" s="140" t="e">
        <f t="shared" ca="1" si="719"/>
        <v>#N/A</v>
      </c>
      <c r="GK7468" s="238" t="str">
        <f t="shared" ca="1" si="720"/>
        <v/>
      </c>
    </row>
    <row r="7469" spans="191:193" ht="37.5" customHeight="1" x14ac:dyDescent="0.25">
      <c r="GI7469" s="237">
        <f t="shared" si="718"/>
        <v>0</v>
      </c>
      <c r="GJ7469" s="140" t="e">
        <f t="shared" ca="1" si="719"/>
        <v>#N/A</v>
      </c>
      <c r="GK7469" s="238" t="str">
        <f t="shared" ca="1" si="720"/>
        <v/>
      </c>
    </row>
    <row r="7470" spans="191:193" ht="37.5" customHeight="1" x14ac:dyDescent="0.25">
      <c r="GI7470" s="237">
        <f t="shared" si="718"/>
        <v>0</v>
      </c>
      <c r="GJ7470" s="140" t="e">
        <f t="shared" ca="1" si="719"/>
        <v>#N/A</v>
      </c>
      <c r="GK7470" s="238" t="str">
        <f t="shared" ca="1" si="720"/>
        <v/>
      </c>
    </row>
    <row r="7471" spans="191:193" ht="37.5" customHeight="1" x14ac:dyDescent="0.25">
      <c r="GI7471" s="237">
        <f t="shared" si="718"/>
        <v>0</v>
      </c>
      <c r="GJ7471" s="140" t="e">
        <f t="shared" ca="1" si="719"/>
        <v>#N/A</v>
      </c>
      <c r="GK7471" s="238" t="str">
        <f t="shared" ca="1" si="720"/>
        <v/>
      </c>
    </row>
    <row r="7472" spans="191:193" ht="37.5" customHeight="1" x14ac:dyDescent="0.25">
      <c r="GI7472" s="237">
        <f t="shared" si="718"/>
        <v>0</v>
      </c>
      <c r="GJ7472" s="140" t="e">
        <f t="shared" ca="1" si="719"/>
        <v>#N/A</v>
      </c>
      <c r="GK7472" s="238" t="str">
        <f t="shared" ca="1" si="720"/>
        <v/>
      </c>
    </row>
    <row r="7473" spans="191:193" ht="37.5" customHeight="1" x14ac:dyDescent="0.25">
      <c r="GI7473" s="237">
        <f t="shared" si="718"/>
        <v>0</v>
      </c>
      <c r="GJ7473" s="140" t="e">
        <f t="shared" ca="1" si="719"/>
        <v>#N/A</v>
      </c>
      <c r="GK7473" s="238" t="str">
        <f t="shared" ca="1" si="720"/>
        <v/>
      </c>
    </row>
    <row r="7474" spans="191:193" ht="37.5" customHeight="1" x14ac:dyDescent="0.25">
      <c r="GI7474" s="237">
        <f t="shared" si="718"/>
        <v>0</v>
      </c>
      <c r="GJ7474" s="140" t="e">
        <f t="shared" ca="1" si="719"/>
        <v>#N/A</v>
      </c>
      <c r="GK7474" s="238" t="str">
        <f t="shared" ca="1" si="720"/>
        <v/>
      </c>
    </row>
    <row r="7475" spans="191:193" ht="37.5" customHeight="1" x14ac:dyDescent="0.25">
      <c r="GI7475" s="237">
        <f t="shared" si="718"/>
        <v>0</v>
      </c>
      <c r="GJ7475" s="140" t="e">
        <f t="shared" ca="1" si="719"/>
        <v>#N/A</v>
      </c>
      <c r="GK7475" s="238" t="str">
        <f t="shared" ca="1" si="720"/>
        <v/>
      </c>
    </row>
    <row r="7476" spans="191:193" ht="37.5" customHeight="1" x14ac:dyDescent="0.25">
      <c r="GI7476" s="237">
        <f t="shared" si="718"/>
        <v>0</v>
      </c>
      <c r="GJ7476" s="140" t="e">
        <f t="shared" ca="1" si="719"/>
        <v>#N/A</v>
      </c>
      <c r="GK7476" s="238" t="str">
        <f t="shared" ca="1" si="720"/>
        <v/>
      </c>
    </row>
    <row r="7477" spans="191:193" ht="37.5" customHeight="1" x14ac:dyDescent="0.25">
      <c r="GI7477" s="237">
        <f t="shared" si="718"/>
        <v>0</v>
      </c>
      <c r="GJ7477" s="140" t="e">
        <f t="shared" ca="1" si="719"/>
        <v>#N/A</v>
      </c>
      <c r="GK7477" s="238" t="str">
        <f t="shared" ca="1" si="720"/>
        <v/>
      </c>
    </row>
    <row r="7478" spans="191:193" ht="37.5" customHeight="1" x14ac:dyDescent="0.25">
      <c r="GI7478" s="237">
        <f t="shared" si="718"/>
        <v>0</v>
      </c>
      <c r="GJ7478" s="140" t="e">
        <f t="shared" ca="1" si="719"/>
        <v>#N/A</v>
      </c>
      <c r="GK7478" s="238" t="str">
        <f t="shared" ca="1" si="720"/>
        <v/>
      </c>
    </row>
    <row r="7479" spans="191:193" ht="37.5" customHeight="1" x14ac:dyDescent="0.25">
      <c r="GI7479" s="237">
        <f t="shared" si="718"/>
        <v>0</v>
      </c>
      <c r="GJ7479" s="140" t="e">
        <f t="shared" ca="1" si="719"/>
        <v>#N/A</v>
      </c>
      <c r="GK7479" s="238" t="str">
        <f t="shared" ca="1" si="720"/>
        <v/>
      </c>
    </row>
    <row r="7480" spans="191:193" ht="37.5" customHeight="1" x14ac:dyDescent="0.25">
      <c r="GI7480" s="237">
        <f t="shared" si="718"/>
        <v>0</v>
      </c>
      <c r="GJ7480" s="140" t="e">
        <f t="shared" ca="1" si="719"/>
        <v>#N/A</v>
      </c>
      <c r="GK7480" s="238" t="str">
        <f t="shared" ca="1" si="720"/>
        <v/>
      </c>
    </row>
    <row r="7481" spans="191:193" ht="37.5" customHeight="1" x14ac:dyDescent="0.25">
      <c r="GI7481" s="237">
        <f t="shared" si="718"/>
        <v>0</v>
      </c>
      <c r="GJ7481" s="140" t="e">
        <f t="shared" ca="1" si="719"/>
        <v>#N/A</v>
      </c>
      <c r="GK7481" s="238" t="str">
        <f t="shared" ca="1" si="720"/>
        <v/>
      </c>
    </row>
    <row r="7482" spans="191:193" ht="37.5" customHeight="1" x14ac:dyDescent="0.25">
      <c r="GI7482" s="237">
        <f t="shared" si="718"/>
        <v>0</v>
      </c>
      <c r="GJ7482" s="140" t="e">
        <f t="shared" ca="1" si="719"/>
        <v>#N/A</v>
      </c>
      <c r="GK7482" s="238" t="str">
        <f t="shared" ca="1" si="720"/>
        <v/>
      </c>
    </row>
    <row r="7483" spans="191:193" ht="37.5" customHeight="1" x14ac:dyDescent="0.25">
      <c r="GI7483" s="237">
        <f t="shared" si="718"/>
        <v>0</v>
      </c>
      <c r="GJ7483" s="140" t="e">
        <f t="shared" ca="1" si="719"/>
        <v>#N/A</v>
      </c>
      <c r="GK7483" s="238" t="str">
        <f t="shared" ca="1" si="720"/>
        <v/>
      </c>
    </row>
    <row r="7484" spans="191:193" ht="37.5" customHeight="1" x14ac:dyDescent="0.25">
      <c r="GI7484" s="237">
        <f t="shared" si="718"/>
        <v>0</v>
      </c>
      <c r="GJ7484" s="140" t="e">
        <f t="shared" ca="1" si="719"/>
        <v>#N/A</v>
      </c>
      <c r="GK7484" s="238" t="str">
        <f t="shared" ca="1" si="720"/>
        <v/>
      </c>
    </row>
    <row r="7485" spans="191:193" ht="37.5" customHeight="1" x14ac:dyDescent="0.25">
      <c r="GI7485" s="237">
        <f t="shared" si="718"/>
        <v>0</v>
      </c>
      <c r="GJ7485" s="140" t="e">
        <f t="shared" ca="1" si="719"/>
        <v>#N/A</v>
      </c>
      <c r="GK7485" s="238" t="str">
        <f t="shared" ca="1" si="720"/>
        <v/>
      </c>
    </row>
    <row r="7486" spans="191:193" ht="37.5" customHeight="1" x14ac:dyDescent="0.25">
      <c r="GI7486" s="237">
        <f t="shared" si="718"/>
        <v>0</v>
      </c>
      <c r="GJ7486" s="140" t="e">
        <f t="shared" ca="1" si="719"/>
        <v>#N/A</v>
      </c>
      <c r="GK7486" s="238" t="str">
        <f t="shared" ca="1" si="720"/>
        <v/>
      </c>
    </row>
    <row r="7487" spans="191:193" ht="37.5" customHeight="1" x14ac:dyDescent="0.25">
      <c r="GI7487" s="237">
        <f t="shared" si="718"/>
        <v>0</v>
      </c>
      <c r="GJ7487" s="140" t="e">
        <f t="shared" ca="1" si="719"/>
        <v>#N/A</v>
      </c>
      <c r="GK7487" s="238" t="str">
        <f t="shared" ca="1" si="720"/>
        <v/>
      </c>
    </row>
    <row r="7488" spans="191:193" ht="37.5" customHeight="1" x14ac:dyDescent="0.25">
      <c r="GI7488" s="237">
        <f t="shared" si="718"/>
        <v>0</v>
      </c>
      <c r="GJ7488" s="140" t="e">
        <f t="shared" ca="1" si="719"/>
        <v>#N/A</v>
      </c>
      <c r="GK7488" s="238" t="str">
        <f t="shared" ca="1" si="720"/>
        <v/>
      </c>
    </row>
    <row r="7489" spans="191:193" ht="37.5" customHeight="1" x14ac:dyDescent="0.25">
      <c r="GI7489" s="237">
        <f t="shared" si="718"/>
        <v>0</v>
      </c>
      <c r="GJ7489" s="140" t="e">
        <f t="shared" ca="1" si="719"/>
        <v>#N/A</v>
      </c>
      <c r="GK7489" s="238" t="str">
        <f t="shared" ca="1" si="720"/>
        <v/>
      </c>
    </row>
    <row r="7490" spans="191:193" ht="37.5" customHeight="1" x14ac:dyDescent="0.25">
      <c r="GI7490" s="237">
        <f t="shared" ref="GI7490:GI7553" si="721">INDEX(Matrix_Ausschluss,1+(ROW(A7489)-1)/COLUMNS(CS:GG),MOD(ROW(A7489)-1,COLUMNS(CS:GG))+1)</f>
        <v>0</v>
      </c>
      <c r="GJ7490" s="140" t="e">
        <f t="shared" ca="1" si="719"/>
        <v>#N/A</v>
      </c>
      <c r="GK7490" s="238" t="str">
        <f t="shared" ca="1" si="720"/>
        <v/>
      </c>
    </row>
    <row r="7491" spans="191:193" ht="37.5" customHeight="1" x14ac:dyDescent="0.25">
      <c r="GI7491" s="237">
        <f t="shared" si="721"/>
        <v>0</v>
      </c>
      <c r="GJ7491" s="140" t="e">
        <f t="shared" ref="GJ7491:GJ7554" ca="1" si="722">MATCH("*",OFFSET($GI$1,GJ7490,0,8650),0)+GJ7490</f>
        <v>#N/A</v>
      </c>
      <c r="GK7491" s="238" t="str">
        <f t="shared" ref="GK7491:GK7554" ca="1" si="723">IF(ISERROR($GJ7491),"",INDEX($GI$2:$GI$8650,$GJ7491-1,1))</f>
        <v/>
      </c>
    </row>
    <row r="7492" spans="191:193" ht="37.5" customHeight="1" x14ac:dyDescent="0.25">
      <c r="GI7492" s="237">
        <f t="shared" si="721"/>
        <v>0</v>
      </c>
      <c r="GJ7492" s="140" t="e">
        <f t="shared" ca="1" si="722"/>
        <v>#N/A</v>
      </c>
      <c r="GK7492" s="238" t="str">
        <f t="shared" ca="1" si="723"/>
        <v/>
      </c>
    </row>
    <row r="7493" spans="191:193" ht="37.5" customHeight="1" x14ac:dyDescent="0.25">
      <c r="GI7493" s="237">
        <f t="shared" si="721"/>
        <v>0</v>
      </c>
      <c r="GJ7493" s="140" t="e">
        <f t="shared" ca="1" si="722"/>
        <v>#N/A</v>
      </c>
      <c r="GK7493" s="238" t="str">
        <f t="shared" ca="1" si="723"/>
        <v/>
      </c>
    </row>
    <row r="7494" spans="191:193" ht="37.5" customHeight="1" x14ac:dyDescent="0.25">
      <c r="GI7494" s="237">
        <f t="shared" si="721"/>
        <v>0</v>
      </c>
      <c r="GJ7494" s="140" t="e">
        <f t="shared" ca="1" si="722"/>
        <v>#N/A</v>
      </c>
      <c r="GK7494" s="238" t="str">
        <f t="shared" ca="1" si="723"/>
        <v/>
      </c>
    </row>
    <row r="7495" spans="191:193" ht="37.5" customHeight="1" x14ac:dyDescent="0.25">
      <c r="GI7495" s="237">
        <f t="shared" si="721"/>
        <v>0</v>
      </c>
      <c r="GJ7495" s="140" t="e">
        <f t="shared" ca="1" si="722"/>
        <v>#N/A</v>
      </c>
      <c r="GK7495" s="238" t="str">
        <f t="shared" ca="1" si="723"/>
        <v/>
      </c>
    </row>
    <row r="7496" spans="191:193" ht="37.5" customHeight="1" x14ac:dyDescent="0.25">
      <c r="GI7496" s="237">
        <f t="shared" si="721"/>
        <v>0</v>
      </c>
      <c r="GJ7496" s="140" t="e">
        <f t="shared" ca="1" si="722"/>
        <v>#N/A</v>
      </c>
      <c r="GK7496" s="238" t="str">
        <f t="shared" ca="1" si="723"/>
        <v/>
      </c>
    </row>
    <row r="7497" spans="191:193" ht="37.5" customHeight="1" x14ac:dyDescent="0.25">
      <c r="GI7497" s="237">
        <f t="shared" si="721"/>
        <v>0</v>
      </c>
      <c r="GJ7497" s="140" t="e">
        <f t="shared" ca="1" si="722"/>
        <v>#N/A</v>
      </c>
      <c r="GK7497" s="238" t="str">
        <f t="shared" ca="1" si="723"/>
        <v/>
      </c>
    </row>
    <row r="7498" spans="191:193" ht="37.5" customHeight="1" x14ac:dyDescent="0.25">
      <c r="GI7498" s="237">
        <f t="shared" si="721"/>
        <v>0</v>
      </c>
      <c r="GJ7498" s="140" t="e">
        <f t="shared" ca="1" si="722"/>
        <v>#N/A</v>
      </c>
      <c r="GK7498" s="238" t="str">
        <f t="shared" ca="1" si="723"/>
        <v/>
      </c>
    </row>
    <row r="7499" spans="191:193" ht="37.5" customHeight="1" x14ac:dyDescent="0.25">
      <c r="GI7499" s="237">
        <f t="shared" si="721"/>
        <v>0</v>
      </c>
      <c r="GJ7499" s="140" t="e">
        <f t="shared" ca="1" si="722"/>
        <v>#N/A</v>
      </c>
      <c r="GK7499" s="238" t="str">
        <f t="shared" ca="1" si="723"/>
        <v/>
      </c>
    </row>
    <row r="7500" spans="191:193" ht="37.5" customHeight="1" x14ac:dyDescent="0.25">
      <c r="GI7500" s="237">
        <f t="shared" si="721"/>
        <v>0</v>
      </c>
      <c r="GJ7500" s="140" t="e">
        <f t="shared" ca="1" si="722"/>
        <v>#N/A</v>
      </c>
      <c r="GK7500" s="238" t="str">
        <f t="shared" ca="1" si="723"/>
        <v/>
      </c>
    </row>
    <row r="7501" spans="191:193" ht="37.5" customHeight="1" x14ac:dyDescent="0.25">
      <c r="GI7501" s="237">
        <f t="shared" si="721"/>
        <v>0</v>
      </c>
      <c r="GJ7501" s="140" t="e">
        <f t="shared" ca="1" si="722"/>
        <v>#N/A</v>
      </c>
      <c r="GK7501" s="238" t="str">
        <f t="shared" ca="1" si="723"/>
        <v/>
      </c>
    </row>
    <row r="7502" spans="191:193" ht="37.5" customHeight="1" x14ac:dyDescent="0.25">
      <c r="GI7502" s="237">
        <f t="shared" si="721"/>
        <v>0</v>
      </c>
      <c r="GJ7502" s="140" t="e">
        <f t="shared" ca="1" si="722"/>
        <v>#N/A</v>
      </c>
      <c r="GK7502" s="238" t="str">
        <f t="shared" ca="1" si="723"/>
        <v/>
      </c>
    </row>
    <row r="7503" spans="191:193" ht="37.5" customHeight="1" x14ac:dyDescent="0.25">
      <c r="GI7503" s="237">
        <f t="shared" si="721"/>
        <v>0</v>
      </c>
      <c r="GJ7503" s="140" t="e">
        <f t="shared" ca="1" si="722"/>
        <v>#N/A</v>
      </c>
      <c r="GK7503" s="238" t="str">
        <f t="shared" ca="1" si="723"/>
        <v/>
      </c>
    </row>
    <row r="7504" spans="191:193" ht="37.5" customHeight="1" x14ac:dyDescent="0.25">
      <c r="GI7504" s="237">
        <f t="shared" si="721"/>
        <v>0</v>
      </c>
      <c r="GJ7504" s="140" t="e">
        <f t="shared" ca="1" si="722"/>
        <v>#N/A</v>
      </c>
      <c r="GK7504" s="238" t="str">
        <f t="shared" ca="1" si="723"/>
        <v/>
      </c>
    </row>
    <row r="7505" spans="191:193" ht="37.5" customHeight="1" x14ac:dyDescent="0.25">
      <c r="GI7505" s="237">
        <f t="shared" si="721"/>
        <v>0</v>
      </c>
      <c r="GJ7505" s="140" t="e">
        <f t="shared" ca="1" si="722"/>
        <v>#N/A</v>
      </c>
      <c r="GK7505" s="238" t="str">
        <f t="shared" ca="1" si="723"/>
        <v/>
      </c>
    </row>
    <row r="7506" spans="191:193" ht="37.5" customHeight="1" x14ac:dyDescent="0.25">
      <c r="GI7506" s="237">
        <f t="shared" si="721"/>
        <v>0</v>
      </c>
      <c r="GJ7506" s="140" t="e">
        <f t="shared" ca="1" si="722"/>
        <v>#N/A</v>
      </c>
      <c r="GK7506" s="238" t="str">
        <f t="shared" ca="1" si="723"/>
        <v/>
      </c>
    </row>
    <row r="7507" spans="191:193" ht="37.5" customHeight="1" x14ac:dyDescent="0.25">
      <c r="GI7507" s="237">
        <f t="shared" si="721"/>
        <v>0</v>
      </c>
      <c r="GJ7507" s="140" t="e">
        <f t="shared" ca="1" si="722"/>
        <v>#N/A</v>
      </c>
      <c r="GK7507" s="238" t="str">
        <f t="shared" ca="1" si="723"/>
        <v/>
      </c>
    </row>
    <row r="7508" spans="191:193" ht="37.5" customHeight="1" x14ac:dyDescent="0.25">
      <c r="GI7508" s="237">
        <f t="shared" si="721"/>
        <v>0</v>
      </c>
      <c r="GJ7508" s="140" t="e">
        <f t="shared" ca="1" si="722"/>
        <v>#N/A</v>
      </c>
      <c r="GK7508" s="238" t="str">
        <f t="shared" ca="1" si="723"/>
        <v/>
      </c>
    </row>
    <row r="7509" spans="191:193" ht="37.5" customHeight="1" x14ac:dyDescent="0.25">
      <c r="GI7509" s="237">
        <f t="shared" si="721"/>
        <v>0</v>
      </c>
      <c r="GJ7509" s="140" t="e">
        <f t="shared" ca="1" si="722"/>
        <v>#N/A</v>
      </c>
      <c r="GK7509" s="238" t="str">
        <f t="shared" ca="1" si="723"/>
        <v/>
      </c>
    </row>
    <row r="7510" spans="191:193" ht="37.5" customHeight="1" x14ac:dyDescent="0.25">
      <c r="GI7510" s="237">
        <f t="shared" si="721"/>
        <v>0</v>
      </c>
      <c r="GJ7510" s="140" t="e">
        <f t="shared" ca="1" si="722"/>
        <v>#N/A</v>
      </c>
      <c r="GK7510" s="238" t="str">
        <f t="shared" ca="1" si="723"/>
        <v/>
      </c>
    </row>
    <row r="7511" spans="191:193" ht="37.5" customHeight="1" x14ac:dyDescent="0.25">
      <c r="GI7511" s="237">
        <f t="shared" si="721"/>
        <v>0</v>
      </c>
      <c r="GJ7511" s="140" t="e">
        <f t="shared" ca="1" si="722"/>
        <v>#N/A</v>
      </c>
      <c r="GK7511" s="238" t="str">
        <f t="shared" ca="1" si="723"/>
        <v/>
      </c>
    </row>
    <row r="7512" spans="191:193" ht="37.5" customHeight="1" x14ac:dyDescent="0.25">
      <c r="GI7512" s="237">
        <f t="shared" si="721"/>
        <v>0</v>
      </c>
      <c r="GJ7512" s="140" t="e">
        <f t="shared" ca="1" si="722"/>
        <v>#N/A</v>
      </c>
      <c r="GK7512" s="238" t="str">
        <f t="shared" ca="1" si="723"/>
        <v/>
      </c>
    </row>
    <row r="7513" spans="191:193" ht="37.5" customHeight="1" x14ac:dyDescent="0.25">
      <c r="GI7513" s="237">
        <f t="shared" si="721"/>
        <v>0</v>
      </c>
      <c r="GJ7513" s="140" t="e">
        <f t="shared" ca="1" si="722"/>
        <v>#N/A</v>
      </c>
      <c r="GK7513" s="238" t="str">
        <f t="shared" ca="1" si="723"/>
        <v/>
      </c>
    </row>
    <row r="7514" spans="191:193" ht="37.5" customHeight="1" x14ac:dyDescent="0.25">
      <c r="GI7514" s="237">
        <f t="shared" si="721"/>
        <v>0</v>
      </c>
      <c r="GJ7514" s="140" t="e">
        <f t="shared" ca="1" si="722"/>
        <v>#N/A</v>
      </c>
      <c r="GK7514" s="238" t="str">
        <f t="shared" ca="1" si="723"/>
        <v/>
      </c>
    </row>
    <row r="7515" spans="191:193" ht="37.5" customHeight="1" x14ac:dyDescent="0.25">
      <c r="GI7515" s="237">
        <f t="shared" si="721"/>
        <v>0</v>
      </c>
      <c r="GJ7515" s="140" t="e">
        <f t="shared" ca="1" si="722"/>
        <v>#N/A</v>
      </c>
      <c r="GK7515" s="238" t="str">
        <f t="shared" ca="1" si="723"/>
        <v/>
      </c>
    </row>
    <row r="7516" spans="191:193" ht="37.5" customHeight="1" x14ac:dyDescent="0.25">
      <c r="GI7516" s="237">
        <f t="shared" si="721"/>
        <v>0</v>
      </c>
      <c r="GJ7516" s="140" t="e">
        <f t="shared" ca="1" si="722"/>
        <v>#N/A</v>
      </c>
      <c r="GK7516" s="238" t="str">
        <f t="shared" ca="1" si="723"/>
        <v/>
      </c>
    </row>
    <row r="7517" spans="191:193" ht="37.5" customHeight="1" x14ac:dyDescent="0.25">
      <c r="GI7517" s="237">
        <f t="shared" si="721"/>
        <v>0</v>
      </c>
      <c r="GJ7517" s="140" t="e">
        <f t="shared" ca="1" si="722"/>
        <v>#N/A</v>
      </c>
      <c r="GK7517" s="238" t="str">
        <f t="shared" ca="1" si="723"/>
        <v/>
      </c>
    </row>
    <row r="7518" spans="191:193" ht="37.5" customHeight="1" x14ac:dyDescent="0.25">
      <c r="GI7518" s="237">
        <f t="shared" si="721"/>
        <v>0</v>
      </c>
      <c r="GJ7518" s="140" t="e">
        <f t="shared" ca="1" si="722"/>
        <v>#N/A</v>
      </c>
      <c r="GK7518" s="238" t="str">
        <f t="shared" ca="1" si="723"/>
        <v/>
      </c>
    </row>
    <row r="7519" spans="191:193" ht="37.5" customHeight="1" x14ac:dyDescent="0.25">
      <c r="GI7519" s="237">
        <f t="shared" si="721"/>
        <v>0</v>
      </c>
      <c r="GJ7519" s="140" t="e">
        <f t="shared" ca="1" si="722"/>
        <v>#N/A</v>
      </c>
      <c r="GK7519" s="238" t="str">
        <f t="shared" ca="1" si="723"/>
        <v/>
      </c>
    </row>
    <row r="7520" spans="191:193" ht="37.5" customHeight="1" x14ac:dyDescent="0.25">
      <c r="GI7520" s="237">
        <f t="shared" si="721"/>
        <v>0</v>
      </c>
      <c r="GJ7520" s="140" t="e">
        <f t="shared" ca="1" si="722"/>
        <v>#N/A</v>
      </c>
      <c r="GK7520" s="238" t="str">
        <f t="shared" ca="1" si="723"/>
        <v/>
      </c>
    </row>
    <row r="7521" spans="191:193" ht="37.5" customHeight="1" x14ac:dyDescent="0.25">
      <c r="GI7521" s="237">
        <f t="shared" si="721"/>
        <v>0</v>
      </c>
      <c r="GJ7521" s="140" t="e">
        <f t="shared" ca="1" si="722"/>
        <v>#N/A</v>
      </c>
      <c r="GK7521" s="238" t="str">
        <f t="shared" ca="1" si="723"/>
        <v/>
      </c>
    </row>
    <row r="7522" spans="191:193" ht="37.5" customHeight="1" x14ac:dyDescent="0.25">
      <c r="GI7522" s="237">
        <f t="shared" si="721"/>
        <v>0</v>
      </c>
      <c r="GJ7522" s="140" t="e">
        <f t="shared" ca="1" si="722"/>
        <v>#N/A</v>
      </c>
      <c r="GK7522" s="238" t="str">
        <f t="shared" ca="1" si="723"/>
        <v/>
      </c>
    </row>
    <row r="7523" spans="191:193" ht="37.5" customHeight="1" x14ac:dyDescent="0.25">
      <c r="GI7523" s="237">
        <f t="shared" si="721"/>
        <v>0</v>
      </c>
      <c r="GJ7523" s="140" t="e">
        <f t="shared" ca="1" si="722"/>
        <v>#N/A</v>
      </c>
      <c r="GK7523" s="238" t="str">
        <f t="shared" ca="1" si="723"/>
        <v/>
      </c>
    </row>
    <row r="7524" spans="191:193" ht="37.5" customHeight="1" x14ac:dyDescent="0.25">
      <c r="GI7524" s="237">
        <f t="shared" si="721"/>
        <v>0</v>
      </c>
      <c r="GJ7524" s="140" t="e">
        <f t="shared" ca="1" si="722"/>
        <v>#N/A</v>
      </c>
      <c r="GK7524" s="238" t="str">
        <f t="shared" ca="1" si="723"/>
        <v/>
      </c>
    </row>
    <row r="7525" spans="191:193" ht="37.5" customHeight="1" x14ac:dyDescent="0.25">
      <c r="GI7525" s="237">
        <f t="shared" si="721"/>
        <v>0</v>
      </c>
      <c r="GJ7525" s="140" t="e">
        <f t="shared" ca="1" si="722"/>
        <v>#N/A</v>
      </c>
      <c r="GK7525" s="238" t="str">
        <f t="shared" ca="1" si="723"/>
        <v/>
      </c>
    </row>
    <row r="7526" spans="191:193" ht="37.5" customHeight="1" x14ac:dyDescent="0.25">
      <c r="GI7526" s="237">
        <f t="shared" si="721"/>
        <v>0</v>
      </c>
      <c r="GJ7526" s="140" t="e">
        <f t="shared" ca="1" si="722"/>
        <v>#N/A</v>
      </c>
      <c r="GK7526" s="238" t="str">
        <f t="shared" ca="1" si="723"/>
        <v/>
      </c>
    </row>
    <row r="7527" spans="191:193" ht="37.5" customHeight="1" x14ac:dyDescent="0.25">
      <c r="GI7527" s="237">
        <f t="shared" si="721"/>
        <v>0</v>
      </c>
      <c r="GJ7527" s="140" t="e">
        <f t="shared" ca="1" si="722"/>
        <v>#N/A</v>
      </c>
      <c r="GK7527" s="238" t="str">
        <f t="shared" ca="1" si="723"/>
        <v/>
      </c>
    </row>
    <row r="7528" spans="191:193" ht="37.5" customHeight="1" x14ac:dyDescent="0.25">
      <c r="GI7528" s="237">
        <f t="shared" si="721"/>
        <v>0</v>
      </c>
      <c r="GJ7528" s="140" t="e">
        <f t="shared" ca="1" si="722"/>
        <v>#N/A</v>
      </c>
      <c r="GK7528" s="238" t="str">
        <f t="shared" ca="1" si="723"/>
        <v/>
      </c>
    </row>
    <row r="7529" spans="191:193" ht="37.5" customHeight="1" x14ac:dyDescent="0.25">
      <c r="GI7529" s="237">
        <f t="shared" si="721"/>
        <v>0</v>
      </c>
      <c r="GJ7529" s="140" t="e">
        <f t="shared" ca="1" si="722"/>
        <v>#N/A</v>
      </c>
      <c r="GK7529" s="238" t="str">
        <f t="shared" ca="1" si="723"/>
        <v/>
      </c>
    </row>
    <row r="7530" spans="191:193" ht="37.5" customHeight="1" x14ac:dyDescent="0.25">
      <c r="GI7530" s="237">
        <f t="shared" si="721"/>
        <v>0</v>
      </c>
      <c r="GJ7530" s="140" t="e">
        <f t="shared" ca="1" si="722"/>
        <v>#N/A</v>
      </c>
      <c r="GK7530" s="238" t="str">
        <f t="shared" ca="1" si="723"/>
        <v/>
      </c>
    </row>
    <row r="7531" spans="191:193" ht="37.5" customHeight="1" x14ac:dyDescent="0.25">
      <c r="GI7531" s="237">
        <f t="shared" si="721"/>
        <v>0</v>
      </c>
      <c r="GJ7531" s="140" t="e">
        <f t="shared" ca="1" si="722"/>
        <v>#N/A</v>
      </c>
      <c r="GK7531" s="238" t="str">
        <f t="shared" ca="1" si="723"/>
        <v/>
      </c>
    </row>
    <row r="7532" spans="191:193" ht="37.5" customHeight="1" x14ac:dyDescent="0.25">
      <c r="GI7532" s="237">
        <f t="shared" si="721"/>
        <v>0</v>
      </c>
      <c r="GJ7532" s="140" t="e">
        <f t="shared" ca="1" si="722"/>
        <v>#N/A</v>
      </c>
      <c r="GK7532" s="238" t="str">
        <f t="shared" ca="1" si="723"/>
        <v/>
      </c>
    </row>
    <row r="7533" spans="191:193" ht="37.5" customHeight="1" x14ac:dyDescent="0.25">
      <c r="GI7533" s="237">
        <f t="shared" si="721"/>
        <v>0</v>
      </c>
      <c r="GJ7533" s="140" t="e">
        <f t="shared" ca="1" si="722"/>
        <v>#N/A</v>
      </c>
      <c r="GK7533" s="238" t="str">
        <f t="shared" ca="1" si="723"/>
        <v/>
      </c>
    </row>
    <row r="7534" spans="191:193" ht="37.5" customHeight="1" x14ac:dyDescent="0.25">
      <c r="GI7534" s="237">
        <f t="shared" si="721"/>
        <v>0</v>
      </c>
      <c r="GJ7534" s="140" t="e">
        <f t="shared" ca="1" si="722"/>
        <v>#N/A</v>
      </c>
      <c r="GK7534" s="238" t="str">
        <f t="shared" ca="1" si="723"/>
        <v/>
      </c>
    </row>
    <row r="7535" spans="191:193" ht="37.5" customHeight="1" x14ac:dyDescent="0.25">
      <c r="GI7535" s="237">
        <f t="shared" si="721"/>
        <v>0</v>
      </c>
      <c r="GJ7535" s="140" t="e">
        <f t="shared" ca="1" si="722"/>
        <v>#N/A</v>
      </c>
      <c r="GK7535" s="238" t="str">
        <f t="shared" ca="1" si="723"/>
        <v/>
      </c>
    </row>
    <row r="7536" spans="191:193" ht="37.5" customHeight="1" x14ac:dyDescent="0.25">
      <c r="GI7536" s="237">
        <f t="shared" si="721"/>
        <v>0</v>
      </c>
      <c r="GJ7536" s="140" t="e">
        <f t="shared" ca="1" si="722"/>
        <v>#N/A</v>
      </c>
      <c r="GK7536" s="238" t="str">
        <f t="shared" ca="1" si="723"/>
        <v/>
      </c>
    </row>
    <row r="7537" spans="191:193" ht="37.5" customHeight="1" x14ac:dyDescent="0.25">
      <c r="GI7537" s="237">
        <f t="shared" si="721"/>
        <v>0</v>
      </c>
      <c r="GJ7537" s="140" t="e">
        <f t="shared" ca="1" si="722"/>
        <v>#N/A</v>
      </c>
      <c r="GK7537" s="238" t="str">
        <f t="shared" ca="1" si="723"/>
        <v/>
      </c>
    </row>
    <row r="7538" spans="191:193" ht="37.5" customHeight="1" x14ac:dyDescent="0.25">
      <c r="GI7538" s="237">
        <f t="shared" si="721"/>
        <v>0</v>
      </c>
      <c r="GJ7538" s="140" t="e">
        <f t="shared" ca="1" si="722"/>
        <v>#N/A</v>
      </c>
      <c r="GK7538" s="238" t="str">
        <f t="shared" ca="1" si="723"/>
        <v/>
      </c>
    </row>
    <row r="7539" spans="191:193" ht="37.5" customHeight="1" x14ac:dyDescent="0.25">
      <c r="GI7539" s="237">
        <f t="shared" si="721"/>
        <v>0</v>
      </c>
      <c r="GJ7539" s="140" t="e">
        <f t="shared" ca="1" si="722"/>
        <v>#N/A</v>
      </c>
      <c r="GK7539" s="238" t="str">
        <f t="shared" ca="1" si="723"/>
        <v/>
      </c>
    </row>
    <row r="7540" spans="191:193" ht="37.5" customHeight="1" x14ac:dyDescent="0.25">
      <c r="GI7540" s="237">
        <f t="shared" si="721"/>
        <v>0</v>
      </c>
      <c r="GJ7540" s="140" t="e">
        <f t="shared" ca="1" si="722"/>
        <v>#N/A</v>
      </c>
      <c r="GK7540" s="238" t="str">
        <f t="shared" ca="1" si="723"/>
        <v/>
      </c>
    </row>
    <row r="7541" spans="191:193" ht="37.5" customHeight="1" x14ac:dyDescent="0.25">
      <c r="GI7541" s="237">
        <f t="shared" si="721"/>
        <v>0</v>
      </c>
      <c r="GJ7541" s="140" t="e">
        <f t="shared" ca="1" si="722"/>
        <v>#N/A</v>
      </c>
      <c r="GK7541" s="238" t="str">
        <f t="shared" ca="1" si="723"/>
        <v/>
      </c>
    </row>
    <row r="7542" spans="191:193" ht="37.5" customHeight="1" x14ac:dyDescent="0.25">
      <c r="GI7542" s="237">
        <f t="shared" si="721"/>
        <v>0</v>
      </c>
      <c r="GJ7542" s="140" t="e">
        <f t="shared" ca="1" si="722"/>
        <v>#N/A</v>
      </c>
      <c r="GK7542" s="238" t="str">
        <f t="shared" ca="1" si="723"/>
        <v/>
      </c>
    </row>
    <row r="7543" spans="191:193" ht="37.5" customHeight="1" x14ac:dyDescent="0.25">
      <c r="GI7543" s="237">
        <f t="shared" si="721"/>
        <v>0</v>
      </c>
      <c r="GJ7543" s="140" t="e">
        <f t="shared" ca="1" si="722"/>
        <v>#N/A</v>
      </c>
      <c r="GK7543" s="238" t="str">
        <f t="shared" ca="1" si="723"/>
        <v/>
      </c>
    </row>
    <row r="7544" spans="191:193" ht="37.5" customHeight="1" x14ac:dyDescent="0.25">
      <c r="GI7544" s="237">
        <f t="shared" si="721"/>
        <v>0</v>
      </c>
      <c r="GJ7544" s="140" t="e">
        <f t="shared" ca="1" si="722"/>
        <v>#N/A</v>
      </c>
      <c r="GK7544" s="238" t="str">
        <f t="shared" ca="1" si="723"/>
        <v/>
      </c>
    </row>
    <row r="7545" spans="191:193" ht="37.5" customHeight="1" x14ac:dyDescent="0.25">
      <c r="GI7545" s="237">
        <f t="shared" si="721"/>
        <v>0</v>
      </c>
      <c r="GJ7545" s="140" t="e">
        <f t="shared" ca="1" si="722"/>
        <v>#N/A</v>
      </c>
      <c r="GK7545" s="238" t="str">
        <f t="shared" ca="1" si="723"/>
        <v/>
      </c>
    </row>
    <row r="7546" spans="191:193" ht="37.5" customHeight="1" x14ac:dyDescent="0.25">
      <c r="GI7546" s="237">
        <f t="shared" si="721"/>
        <v>0</v>
      </c>
      <c r="GJ7546" s="140" t="e">
        <f t="shared" ca="1" si="722"/>
        <v>#N/A</v>
      </c>
      <c r="GK7546" s="238" t="str">
        <f t="shared" ca="1" si="723"/>
        <v/>
      </c>
    </row>
    <row r="7547" spans="191:193" ht="37.5" customHeight="1" x14ac:dyDescent="0.25">
      <c r="GI7547" s="237">
        <f t="shared" si="721"/>
        <v>0</v>
      </c>
      <c r="GJ7547" s="140" t="e">
        <f t="shared" ca="1" si="722"/>
        <v>#N/A</v>
      </c>
      <c r="GK7547" s="238" t="str">
        <f t="shared" ca="1" si="723"/>
        <v/>
      </c>
    </row>
    <row r="7548" spans="191:193" ht="37.5" customHeight="1" x14ac:dyDescent="0.25">
      <c r="GI7548" s="237">
        <f t="shared" si="721"/>
        <v>0</v>
      </c>
      <c r="GJ7548" s="140" t="e">
        <f t="shared" ca="1" si="722"/>
        <v>#N/A</v>
      </c>
      <c r="GK7548" s="238" t="str">
        <f t="shared" ca="1" si="723"/>
        <v/>
      </c>
    </row>
    <row r="7549" spans="191:193" ht="37.5" customHeight="1" x14ac:dyDescent="0.25">
      <c r="GI7549" s="237">
        <f t="shared" si="721"/>
        <v>0</v>
      </c>
      <c r="GJ7549" s="140" t="e">
        <f t="shared" ca="1" si="722"/>
        <v>#N/A</v>
      </c>
      <c r="GK7549" s="238" t="str">
        <f t="shared" ca="1" si="723"/>
        <v/>
      </c>
    </row>
    <row r="7550" spans="191:193" ht="37.5" customHeight="1" x14ac:dyDescent="0.25">
      <c r="GI7550" s="237">
        <f t="shared" si="721"/>
        <v>0</v>
      </c>
      <c r="GJ7550" s="140" t="e">
        <f t="shared" ca="1" si="722"/>
        <v>#N/A</v>
      </c>
      <c r="GK7550" s="238" t="str">
        <f t="shared" ca="1" si="723"/>
        <v/>
      </c>
    </row>
    <row r="7551" spans="191:193" ht="37.5" customHeight="1" x14ac:dyDescent="0.25">
      <c r="GI7551" s="237">
        <f t="shared" si="721"/>
        <v>0</v>
      </c>
      <c r="GJ7551" s="140" t="e">
        <f t="shared" ca="1" si="722"/>
        <v>#N/A</v>
      </c>
      <c r="GK7551" s="238" t="str">
        <f t="shared" ca="1" si="723"/>
        <v/>
      </c>
    </row>
    <row r="7552" spans="191:193" ht="37.5" customHeight="1" x14ac:dyDescent="0.25">
      <c r="GI7552" s="237">
        <f t="shared" si="721"/>
        <v>0</v>
      </c>
      <c r="GJ7552" s="140" t="e">
        <f t="shared" ca="1" si="722"/>
        <v>#N/A</v>
      </c>
      <c r="GK7552" s="238" t="str">
        <f t="shared" ca="1" si="723"/>
        <v/>
      </c>
    </row>
    <row r="7553" spans="191:193" ht="37.5" customHeight="1" x14ac:dyDescent="0.25">
      <c r="GI7553" s="237">
        <f t="shared" si="721"/>
        <v>0</v>
      </c>
      <c r="GJ7553" s="140" t="e">
        <f t="shared" ca="1" si="722"/>
        <v>#N/A</v>
      </c>
      <c r="GK7553" s="238" t="str">
        <f t="shared" ca="1" si="723"/>
        <v/>
      </c>
    </row>
    <row r="7554" spans="191:193" ht="37.5" customHeight="1" x14ac:dyDescent="0.25">
      <c r="GI7554" s="237">
        <f t="shared" ref="GI7554:GI7617" si="724">INDEX(Matrix_Ausschluss,1+(ROW(A7553)-1)/COLUMNS(CS:GG),MOD(ROW(A7553)-1,COLUMNS(CS:GG))+1)</f>
        <v>0</v>
      </c>
      <c r="GJ7554" s="140" t="e">
        <f t="shared" ca="1" si="722"/>
        <v>#N/A</v>
      </c>
      <c r="GK7554" s="238" t="str">
        <f t="shared" ca="1" si="723"/>
        <v/>
      </c>
    </row>
    <row r="7555" spans="191:193" ht="37.5" customHeight="1" x14ac:dyDescent="0.25">
      <c r="GI7555" s="237">
        <f t="shared" si="724"/>
        <v>0</v>
      </c>
      <c r="GJ7555" s="140" t="e">
        <f t="shared" ref="GJ7555:GJ7618" ca="1" si="725">MATCH("*",OFFSET($GI$1,GJ7554,0,8650),0)+GJ7554</f>
        <v>#N/A</v>
      </c>
      <c r="GK7555" s="238" t="str">
        <f t="shared" ref="GK7555:GK7618" ca="1" si="726">IF(ISERROR($GJ7555),"",INDEX($GI$2:$GI$8650,$GJ7555-1,1))</f>
        <v/>
      </c>
    </row>
    <row r="7556" spans="191:193" ht="37.5" customHeight="1" x14ac:dyDescent="0.25">
      <c r="GI7556" s="237">
        <f t="shared" si="724"/>
        <v>0</v>
      </c>
      <c r="GJ7556" s="140" t="e">
        <f t="shared" ca="1" si="725"/>
        <v>#N/A</v>
      </c>
      <c r="GK7556" s="238" t="str">
        <f t="shared" ca="1" si="726"/>
        <v/>
      </c>
    </row>
    <row r="7557" spans="191:193" ht="37.5" customHeight="1" x14ac:dyDescent="0.25">
      <c r="GI7557" s="237">
        <f t="shared" si="724"/>
        <v>0</v>
      </c>
      <c r="GJ7557" s="140" t="e">
        <f t="shared" ca="1" si="725"/>
        <v>#N/A</v>
      </c>
      <c r="GK7557" s="238" t="str">
        <f t="shared" ca="1" si="726"/>
        <v/>
      </c>
    </row>
    <row r="7558" spans="191:193" ht="37.5" customHeight="1" x14ac:dyDescent="0.25">
      <c r="GI7558" s="237">
        <f t="shared" si="724"/>
        <v>0</v>
      </c>
      <c r="GJ7558" s="140" t="e">
        <f t="shared" ca="1" si="725"/>
        <v>#N/A</v>
      </c>
      <c r="GK7558" s="238" t="str">
        <f t="shared" ca="1" si="726"/>
        <v/>
      </c>
    </row>
    <row r="7559" spans="191:193" ht="37.5" customHeight="1" x14ac:dyDescent="0.25">
      <c r="GI7559" s="237">
        <f t="shared" si="724"/>
        <v>0</v>
      </c>
      <c r="GJ7559" s="140" t="e">
        <f t="shared" ca="1" si="725"/>
        <v>#N/A</v>
      </c>
      <c r="GK7559" s="238" t="str">
        <f t="shared" ca="1" si="726"/>
        <v/>
      </c>
    </row>
    <row r="7560" spans="191:193" ht="37.5" customHeight="1" x14ac:dyDescent="0.25">
      <c r="GI7560" s="237">
        <f t="shared" si="724"/>
        <v>0</v>
      </c>
      <c r="GJ7560" s="140" t="e">
        <f t="shared" ca="1" si="725"/>
        <v>#N/A</v>
      </c>
      <c r="GK7560" s="238" t="str">
        <f t="shared" ca="1" si="726"/>
        <v/>
      </c>
    </row>
    <row r="7561" spans="191:193" ht="37.5" customHeight="1" x14ac:dyDescent="0.25">
      <c r="GI7561" s="237">
        <f t="shared" si="724"/>
        <v>0</v>
      </c>
      <c r="GJ7561" s="140" t="e">
        <f t="shared" ca="1" si="725"/>
        <v>#N/A</v>
      </c>
      <c r="GK7561" s="238" t="str">
        <f t="shared" ca="1" si="726"/>
        <v/>
      </c>
    </row>
    <row r="7562" spans="191:193" ht="37.5" customHeight="1" x14ac:dyDescent="0.25">
      <c r="GI7562" s="237">
        <f t="shared" si="724"/>
        <v>0</v>
      </c>
      <c r="GJ7562" s="140" t="e">
        <f t="shared" ca="1" si="725"/>
        <v>#N/A</v>
      </c>
      <c r="GK7562" s="238" t="str">
        <f t="shared" ca="1" si="726"/>
        <v/>
      </c>
    </row>
    <row r="7563" spans="191:193" ht="37.5" customHeight="1" x14ac:dyDescent="0.25">
      <c r="GI7563" s="237">
        <f t="shared" si="724"/>
        <v>0</v>
      </c>
      <c r="GJ7563" s="140" t="e">
        <f t="shared" ca="1" si="725"/>
        <v>#N/A</v>
      </c>
      <c r="GK7563" s="238" t="str">
        <f t="shared" ca="1" si="726"/>
        <v/>
      </c>
    </row>
    <row r="7564" spans="191:193" ht="37.5" customHeight="1" x14ac:dyDescent="0.25">
      <c r="GI7564" s="237">
        <f t="shared" si="724"/>
        <v>0</v>
      </c>
      <c r="GJ7564" s="140" t="e">
        <f t="shared" ca="1" si="725"/>
        <v>#N/A</v>
      </c>
      <c r="GK7564" s="238" t="str">
        <f t="shared" ca="1" si="726"/>
        <v/>
      </c>
    </row>
    <row r="7565" spans="191:193" ht="37.5" customHeight="1" x14ac:dyDescent="0.25">
      <c r="GI7565" s="237">
        <f t="shared" si="724"/>
        <v>0</v>
      </c>
      <c r="GJ7565" s="140" t="e">
        <f t="shared" ca="1" si="725"/>
        <v>#N/A</v>
      </c>
      <c r="GK7565" s="238" t="str">
        <f t="shared" ca="1" si="726"/>
        <v/>
      </c>
    </row>
    <row r="7566" spans="191:193" ht="37.5" customHeight="1" x14ac:dyDescent="0.25">
      <c r="GI7566" s="237">
        <f t="shared" si="724"/>
        <v>0</v>
      </c>
      <c r="GJ7566" s="140" t="e">
        <f t="shared" ca="1" si="725"/>
        <v>#N/A</v>
      </c>
      <c r="GK7566" s="238" t="str">
        <f t="shared" ca="1" si="726"/>
        <v/>
      </c>
    </row>
    <row r="7567" spans="191:193" ht="37.5" customHeight="1" x14ac:dyDescent="0.25">
      <c r="GI7567" s="237">
        <f t="shared" si="724"/>
        <v>0</v>
      </c>
      <c r="GJ7567" s="140" t="e">
        <f t="shared" ca="1" si="725"/>
        <v>#N/A</v>
      </c>
      <c r="GK7567" s="238" t="str">
        <f t="shared" ca="1" si="726"/>
        <v/>
      </c>
    </row>
    <row r="7568" spans="191:193" ht="37.5" customHeight="1" x14ac:dyDescent="0.25">
      <c r="GI7568" s="237">
        <f t="shared" si="724"/>
        <v>0</v>
      </c>
      <c r="GJ7568" s="140" t="e">
        <f t="shared" ca="1" si="725"/>
        <v>#N/A</v>
      </c>
      <c r="GK7568" s="238" t="str">
        <f t="shared" ca="1" si="726"/>
        <v/>
      </c>
    </row>
    <row r="7569" spans="191:193" ht="37.5" customHeight="1" x14ac:dyDescent="0.25">
      <c r="GI7569" s="237">
        <f t="shared" si="724"/>
        <v>0</v>
      </c>
      <c r="GJ7569" s="140" t="e">
        <f t="shared" ca="1" si="725"/>
        <v>#N/A</v>
      </c>
      <c r="GK7569" s="238" t="str">
        <f t="shared" ca="1" si="726"/>
        <v/>
      </c>
    </row>
    <row r="7570" spans="191:193" ht="37.5" customHeight="1" x14ac:dyDescent="0.25">
      <c r="GI7570" s="237">
        <f t="shared" si="724"/>
        <v>0</v>
      </c>
      <c r="GJ7570" s="140" t="e">
        <f t="shared" ca="1" si="725"/>
        <v>#N/A</v>
      </c>
      <c r="GK7570" s="238" t="str">
        <f t="shared" ca="1" si="726"/>
        <v/>
      </c>
    </row>
    <row r="7571" spans="191:193" ht="37.5" customHeight="1" x14ac:dyDescent="0.25">
      <c r="GI7571" s="237">
        <f t="shared" si="724"/>
        <v>0</v>
      </c>
      <c r="GJ7571" s="140" t="e">
        <f t="shared" ca="1" si="725"/>
        <v>#N/A</v>
      </c>
      <c r="GK7571" s="238" t="str">
        <f t="shared" ca="1" si="726"/>
        <v/>
      </c>
    </row>
    <row r="7572" spans="191:193" ht="37.5" customHeight="1" x14ac:dyDescent="0.25">
      <c r="GI7572" s="237">
        <f t="shared" si="724"/>
        <v>0</v>
      </c>
      <c r="GJ7572" s="140" t="e">
        <f t="shared" ca="1" si="725"/>
        <v>#N/A</v>
      </c>
      <c r="GK7572" s="238" t="str">
        <f t="shared" ca="1" si="726"/>
        <v/>
      </c>
    </row>
    <row r="7573" spans="191:193" ht="37.5" customHeight="1" x14ac:dyDescent="0.25">
      <c r="GI7573" s="237">
        <f t="shared" si="724"/>
        <v>0</v>
      </c>
      <c r="GJ7573" s="140" t="e">
        <f t="shared" ca="1" si="725"/>
        <v>#N/A</v>
      </c>
      <c r="GK7573" s="238" t="str">
        <f t="shared" ca="1" si="726"/>
        <v/>
      </c>
    </row>
    <row r="7574" spans="191:193" ht="37.5" customHeight="1" x14ac:dyDescent="0.25">
      <c r="GI7574" s="237">
        <f t="shared" si="724"/>
        <v>0</v>
      </c>
      <c r="GJ7574" s="140" t="e">
        <f t="shared" ca="1" si="725"/>
        <v>#N/A</v>
      </c>
      <c r="GK7574" s="238" t="str">
        <f t="shared" ca="1" si="726"/>
        <v/>
      </c>
    </row>
    <row r="7575" spans="191:193" ht="37.5" customHeight="1" x14ac:dyDescent="0.25">
      <c r="GI7575" s="237">
        <f t="shared" si="724"/>
        <v>0</v>
      </c>
      <c r="GJ7575" s="140" t="e">
        <f t="shared" ca="1" si="725"/>
        <v>#N/A</v>
      </c>
      <c r="GK7575" s="238" t="str">
        <f t="shared" ca="1" si="726"/>
        <v/>
      </c>
    </row>
    <row r="7576" spans="191:193" ht="37.5" customHeight="1" x14ac:dyDescent="0.25">
      <c r="GI7576" s="237">
        <f t="shared" si="724"/>
        <v>0</v>
      </c>
      <c r="GJ7576" s="140" t="e">
        <f t="shared" ca="1" si="725"/>
        <v>#N/A</v>
      </c>
      <c r="GK7576" s="238" t="str">
        <f t="shared" ca="1" si="726"/>
        <v/>
      </c>
    </row>
    <row r="7577" spans="191:193" ht="37.5" customHeight="1" x14ac:dyDescent="0.25">
      <c r="GI7577" s="237">
        <f t="shared" si="724"/>
        <v>0</v>
      </c>
      <c r="GJ7577" s="140" t="e">
        <f t="shared" ca="1" si="725"/>
        <v>#N/A</v>
      </c>
      <c r="GK7577" s="238" t="str">
        <f t="shared" ca="1" si="726"/>
        <v/>
      </c>
    </row>
    <row r="7578" spans="191:193" ht="37.5" customHeight="1" x14ac:dyDescent="0.25">
      <c r="GI7578" s="237">
        <f t="shared" si="724"/>
        <v>0</v>
      </c>
      <c r="GJ7578" s="140" t="e">
        <f t="shared" ca="1" si="725"/>
        <v>#N/A</v>
      </c>
      <c r="GK7578" s="238" t="str">
        <f t="shared" ca="1" si="726"/>
        <v/>
      </c>
    </row>
    <row r="7579" spans="191:193" ht="37.5" customHeight="1" x14ac:dyDescent="0.25">
      <c r="GI7579" s="237">
        <f t="shared" si="724"/>
        <v>0</v>
      </c>
      <c r="GJ7579" s="140" t="e">
        <f t="shared" ca="1" si="725"/>
        <v>#N/A</v>
      </c>
      <c r="GK7579" s="238" t="str">
        <f t="shared" ca="1" si="726"/>
        <v/>
      </c>
    </row>
    <row r="7580" spans="191:193" ht="37.5" customHeight="1" x14ac:dyDescent="0.25">
      <c r="GI7580" s="237">
        <f t="shared" si="724"/>
        <v>0</v>
      </c>
      <c r="GJ7580" s="140" t="e">
        <f t="shared" ca="1" si="725"/>
        <v>#N/A</v>
      </c>
      <c r="GK7580" s="238" t="str">
        <f t="shared" ca="1" si="726"/>
        <v/>
      </c>
    </row>
    <row r="7581" spans="191:193" ht="37.5" customHeight="1" x14ac:dyDescent="0.25">
      <c r="GI7581" s="237">
        <f t="shared" si="724"/>
        <v>0</v>
      </c>
      <c r="GJ7581" s="140" t="e">
        <f t="shared" ca="1" si="725"/>
        <v>#N/A</v>
      </c>
      <c r="GK7581" s="238" t="str">
        <f t="shared" ca="1" si="726"/>
        <v/>
      </c>
    </row>
    <row r="7582" spans="191:193" ht="37.5" customHeight="1" x14ac:dyDescent="0.25">
      <c r="GI7582" s="237">
        <f t="shared" si="724"/>
        <v>0</v>
      </c>
      <c r="GJ7582" s="140" t="e">
        <f t="shared" ca="1" si="725"/>
        <v>#N/A</v>
      </c>
      <c r="GK7582" s="238" t="str">
        <f t="shared" ca="1" si="726"/>
        <v/>
      </c>
    </row>
    <row r="7583" spans="191:193" ht="37.5" customHeight="1" x14ac:dyDescent="0.25">
      <c r="GI7583" s="237">
        <f t="shared" si="724"/>
        <v>0</v>
      </c>
      <c r="GJ7583" s="140" t="e">
        <f t="shared" ca="1" si="725"/>
        <v>#N/A</v>
      </c>
      <c r="GK7583" s="238" t="str">
        <f t="shared" ca="1" si="726"/>
        <v/>
      </c>
    </row>
    <row r="7584" spans="191:193" ht="37.5" customHeight="1" x14ac:dyDescent="0.25">
      <c r="GI7584" s="237">
        <f t="shared" si="724"/>
        <v>0</v>
      </c>
      <c r="GJ7584" s="140" t="e">
        <f t="shared" ca="1" si="725"/>
        <v>#N/A</v>
      </c>
      <c r="GK7584" s="238" t="str">
        <f t="shared" ca="1" si="726"/>
        <v/>
      </c>
    </row>
    <row r="7585" spans="191:193" ht="37.5" customHeight="1" x14ac:dyDescent="0.25">
      <c r="GI7585" s="237">
        <f t="shared" si="724"/>
        <v>0</v>
      </c>
      <c r="GJ7585" s="140" t="e">
        <f t="shared" ca="1" si="725"/>
        <v>#N/A</v>
      </c>
      <c r="GK7585" s="238" t="str">
        <f t="shared" ca="1" si="726"/>
        <v/>
      </c>
    </row>
    <row r="7586" spans="191:193" ht="37.5" customHeight="1" x14ac:dyDescent="0.25">
      <c r="GI7586" s="237">
        <f t="shared" si="724"/>
        <v>0</v>
      </c>
      <c r="GJ7586" s="140" t="e">
        <f t="shared" ca="1" si="725"/>
        <v>#N/A</v>
      </c>
      <c r="GK7586" s="238" t="str">
        <f t="shared" ca="1" si="726"/>
        <v/>
      </c>
    </row>
    <row r="7587" spans="191:193" ht="37.5" customHeight="1" x14ac:dyDescent="0.25">
      <c r="GI7587" s="237">
        <f t="shared" si="724"/>
        <v>0</v>
      </c>
      <c r="GJ7587" s="140" t="e">
        <f t="shared" ca="1" si="725"/>
        <v>#N/A</v>
      </c>
      <c r="GK7587" s="238" t="str">
        <f t="shared" ca="1" si="726"/>
        <v/>
      </c>
    </row>
    <row r="7588" spans="191:193" ht="37.5" customHeight="1" x14ac:dyDescent="0.25">
      <c r="GI7588" s="237">
        <f t="shared" si="724"/>
        <v>0</v>
      </c>
      <c r="GJ7588" s="140" t="e">
        <f t="shared" ca="1" si="725"/>
        <v>#N/A</v>
      </c>
      <c r="GK7588" s="238" t="str">
        <f t="shared" ca="1" si="726"/>
        <v/>
      </c>
    </row>
    <row r="7589" spans="191:193" ht="37.5" customHeight="1" x14ac:dyDescent="0.25">
      <c r="GI7589" s="237">
        <f t="shared" si="724"/>
        <v>0</v>
      </c>
      <c r="GJ7589" s="140" t="e">
        <f t="shared" ca="1" si="725"/>
        <v>#N/A</v>
      </c>
      <c r="GK7589" s="238" t="str">
        <f t="shared" ca="1" si="726"/>
        <v/>
      </c>
    </row>
    <row r="7590" spans="191:193" ht="37.5" customHeight="1" x14ac:dyDescent="0.25">
      <c r="GI7590" s="237">
        <f t="shared" si="724"/>
        <v>0</v>
      </c>
      <c r="GJ7590" s="140" t="e">
        <f t="shared" ca="1" si="725"/>
        <v>#N/A</v>
      </c>
      <c r="GK7590" s="238" t="str">
        <f t="shared" ca="1" si="726"/>
        <v/>
      </c>
    </row>
    <row r="7591" spans="191:193" ht="37.5" customHeight="1" x14ac:dyDescent="0.25">
      <c r="GI7591" s="237">
        <f t="shared" si="724"/>
        <v>0</v>
      </c>
      <c r="GJ7591" s="140" t="e">
        <f t="shared" ca="1" si="725"/>
        <v>#N/A</v>
      </c>
      <c r="GK7591" s="238" t="str">
        <f t="shared" ca="1" si="726"/>
        <v/>
      </c>
    </row>
    <row r="7592" spans="191:193" ht="37.5" customHeight="1" x14ac:dyDescent="0.25">
      <c r="GI7592" s="237">
        <f t="shared" si="724"/>
        <v>0</v>
      </c>
      <c r="GJ7592" s="140" t="e">
        <f t="shared" ca="1" si="725"/>
        <v>#N/A</v>
      </c>
      <c r="GK7592" s="238" t="str">
        <f t="shared" ca="1" si="726"/>
        <v/>
      </c>
    </row>
    <row r="7593" spans="191:193" ht="37.5" customHeight="1" x14ac:dyDescent="0.25">
      <c r="GI7593" s="237">
        <f t="shared" si="724"/>
        <v>0</v>
      </c>
      <c r="GJ7593" s="140" t="e">
        <f t="shared" ca="1" si="725"/>
        <v>#N/A</v>
      </c>
      <c r="GK7593" s="238" t="str">
        <f t="shared" ca="1" si="726"/>
        <v/>
      </c>
    </row>
    <row r="7594" spans="191:193" ht="37.5" customHeight="1" x14ac:dyDescent="0.25">
      <c r="GI7594" s="237">
        <f t="shared" si="724"/>
        <v>0</v>
      </c>
      <c r="GJ7594" s="140" t="e">
        <f t="shared" ca="1" si="725"/>
        <v>#N/A</v>
      </c>
      <c r="GK7594" s="238" t="str">
        <f t="shared" ca="1" si="726"/>
        <v/>
      </c>
    </row>
    <row r="7595" spans="191:193" ht="37.5" customHeight="1" x14ac:dyDescent="0.25">
      <c r="GI7595" s="237">
        <f t="shared" si="724"/>
        <v>0</v>
      </c>
      <c r="GJ7595" s="140" t="e">
        <f t="shared" ca="1" si="725"/>
        <v>#N/A</v>
      </c>
      <c r="GK7595" s="238" t="str">
        <f t="shared" ca="1" si="726"/>
        <v/>
      </c>
    </row>
    <row r="7596" spans="191:193" ht="37.5" customHeight="1" x14ac:dyDescent="0.25">
      <c r="GI7596" s="237">
        <f t="shared" si="724"/>
        <v>0</v>
      </c>
      <c r="GJ7596" s="140" t="e">
        <f t="shared" ca="1" si="725"/>
        <v>#N/A</v>
      </c>
      <c r="GK7596" s="238" t="str">
        <f t="shared" ca="1" si="726"/>
        <v/>
      </c>
    </row>
    <row r="7597" spans="191:193" ht="37.5" customHeight="1" x14ac:dyDescent="0.25">
      <c r="GI7597" s="237">
        <f t="shared" si="724"/>
        <v>0</v>
      </c>
      <c r="GJ7597" s="140" t="e">
        <f t="shared" ca="1" si="725"/>
        <v>#N/A</v>
      </c>
      <c r="GK7597" s="238" t="str">
        <f t="shared" ca="1" si="726"/>
        <v/>
      </c>
    </row>
    <row r="7598" spans="191:193" ht="37.5" customHeight="1" x14ac:dyDescent="0.25">
      <c r="GI7598" s="237">
        <f t="shared" si="724"/>
        <v>0</v>
      </c>
      <c r="GJ7598" s="140" t="e">
        <f t="shared" ca="1" si="725"/>
        <v>#N/A</v>
      </c>
      <c r="GK7598" s="238" t="str">
        <f t="shared" ca="1" si="726"/>
        <v/>
      </c>
    </row>
    <row r="7599" spans="191:193" ht="37.5" customHeight="1" x14ac:dyDescent="0.25">
      <c r="GI7599" s="237">
        <f t="shared" si="724"/>
        <v>0</v>
      </c>
      <c r="GJ7599" s="140" t="e">
        <f t="shared" ca="1" si="725"/>
        <v>#N/A</v>
      </c>
      <c r="GK7599" s="238" t="str">
        <f t="shared" ca="1" si="726"/>
        <v/>
      </c>
    </row>
    <row r="7600" spans="191:193" ht="37.5" customHeight="1" x14ac:dyDescent="0.25">
      <c r="GI7600" s="237">
        <f t="shared" si="724"/>
        <v>0</v>
      </c>
      <c r="GJ7600" s="140" t="e">
        <f t="shared" ca="1" si="725"/>
        <v>#N/A</v>
      </c>
      <c r="GK7600" s="238" t="str">
        <f t="shared" ca="1" si="726"/>
        <v/>
      </c>
    </row>
    <row r="7601" spans="191:193" ht="37.5" customHeight="1" x14ac:dyDescent="0.25">
      <c r="GI7601" s="237">
        <f t="shared" si="724"/>
        <v>0</v>
      </c>
      <c r="GJ7601" s="140" t="e">
        <f t="shared" ca="1" si="725"/>
        <v>#N/A</v>
      </c>
      <c r="GK7601" s="238" t="str">
        <f t="shared" ca="1" si="726"/>
        <v/>
      </c>
    </row>
    <row r="7602" spans="191:193" ht="37.5" customHeight="1" x14ac:dyDescent="0.25">
      <c r="GI7602" s="237">
        <f t="shared" si="724"/>
        <v>0</v>
      </c>
      <c r="GJ7602" s="140" t="e">
        <f t="shared" ca="1" si="725"/>
        <v>#N/A</v>
      </c>
      <c r="GK7602" s="238" t="str">
        <f t="shared" ca="1" si="726"/>
        <v/>
      </c>
    </row>
    <row r="7603" spans="191:193" ht="37.5" customHeight="1" x14ac:dyDescent="0.25">
      <c r="GI7603" s="237">
        <f t="shared" si="724"/>
        <v>0</v>
      </c>
      <c r="GJ7603" s="140" t="e">
        <f t="shared" ca="1" si="725"/>
        <v>#N/A</v>
      </c>
      <c r="GK7603" s="238" t="str">
        <f t="shared" ca="1" si="726"/>
        <v/>
      </c>
    </row>
    <row r="7604" spans="191:193" ht="37.5" customHeight="1" x14ac:dyDescent="0.25">
      <c r="GI7604" s="237">
        <f t="shared" si="724"/>
        <v>0</v>
      </c>
      <c r="GJ7604" s="140" t="e">
        <f t="shared" ca="1" si="725"/>
        <v>#N/A</v>
      </c>
      <c r="GK7604" s="238" t="str">
        <f t="shared" ca="1" si="726"/>
        <v/>
      </c>
    </row>
    <row r="7605" spans="191:193" ht="37.5" customHeight="1" x14ac:dyDescent="0.25">
      <c r="GI7605" s="237">
        <f t="shared" si="724"/>
        <v>0</v>
      </c>
      <c r="GJ7605" s="140" t="e">
        <f t="shared" ca="1" si="725"/>
        <v>#N/A</v>
      </c>
      <c r="GK7605" s="238" t="str">
        <f t="shared" ca="1" si="726"/>
        <v/>
      </c>
    </row>
    <row r="7606" spans="191:193" ht="37.5" customHeight="1" x14ac:dyDescent="0.25">
      <c r="GI7606" s="237">
        <f t="shared" si="724"/>
        <v>0</v>
      </c>
      <c r="GJ7606" s="140" t="e">
        <f t="shared" ca="1" si="725"/>
        <v>#N/A</v>
      </c>
      <c r="GK7606" s="238" t="str">
        <f t="shared" ca="1" si="726"/>
        <v/>
      </c>
    </row>
    <row r="7607" spans="191:193" ht="37.5" customHeight="1" x14ac:dyDescent="0.25">
      <c r="GI7607" s="237">
        <f t="shared" si="724"/>
        <v>0</v>
      </c>
      <c r="GJ7607" s="140" t="e">
        <f t="shared" ca="1" si="725"/>
        <v>#N/A</v>
      </c>
      <c r="GK7607" s="238" t="str">
        <f t="shared" ca="1" si="726"/>
        <v/>
      </c>
    </row>
    <row r="7608" spans="191:193" ht="37.5" customHeight="1" x14ac:dyDescent="0.25">
      <c r="GI7608" s="237">
        <f t="shared" si="724"/>
        <v>0</v>
      </c>
      <c r="GJ7608" s="140" t="e">
        <f t="shared" ca="1" si="725"/>
        <v>#N/A</v>
      </c>
      <c r="GK7608" s="238" t="str">
        <f t="shared" ca="1" si="726"/>
        <v/>
      </c>
    </row>
    <row r="7609" spans="191:193" ht="37.5" customHeight="1" x14ac:dyDescent="0.25">
      <c r="GI7609" s="237">
        <f t="shared" si="724"/>
        <v>0</v>
      </c>
      <c r="GJ7609" s="140" t="e">
        <f t="shared" ca="1" si="725"/>
        <v>#N/A</v>
      </c>
      <c r="GK7609" s="238" t="str">
        <f t="shared" ca="1" si="726"/>
        <v/>
      </c>
    </row>
    <row r="7610" spans="191:193" ht="37.5" customHeight="1" x14ac:dyDescent="0.25">
      <c r="GI7610" s="237">
        <f t="shared" si="724"/>
        <v>0</v>
      </c>
      <c r="GJ7610" s="140" t="e">
        <f t="shared" ca="1" si="725"/>
        <v>#N/A</v>
      </c>
      <c r="GK7610" s="238" t="str">
        <f t="shared" ca="1" si="726"/>
        <v/>
      </c>
    </row>
    <row r="7611" spans="191:193" ht="37.5" customHeight="1" x14ac:dyDescent="0.25">
      <c r="GI7611" s="237">
        <f t="shared" si="724"/>
        <v>0</v>
      </c>
      <c r="GJ7611" s="140" t="e">
        <f t="shared" ca="1" si="725"/>
        <v>#N/A</v>
      </c>
      <c r="GK7611" s="238" t="str">
        <f t="shared" ca="1" si="726"/>
        <v/>
      </c>
    </row>
    <row r="7612" spans="191:193" ht="37.5" customHeight="1" x14ac:dyDescent="0.25">
      <c r="GI7612" s="237">
        <f t="shared" si="724"/>
        <v>0</v>
      </c>
      <c r="GJ7612" s="140" t="e">
        <f t="shared" ca="1" si="725"/>
        <v>#N/A</v>
      </c>
      <c r="GK7612" s="238" t="str">
        <f t="shared" ca="1" si="726"/>
        <v/>
      </c>
    </row>
    <row r="7613" spans="191:193" ht="37.5" customHeight="1" x14ac:dyDescent="0.25">
      <c r="GI7613" s="237">
        <f t="shared" si="724"/>
        <v>0</v>
      </c>
      <c r="GJ7613" s="140" t="e">
        <f t="shared" ca="1" si="725"/>
        <v>#N/A</v>
      </c>
      <c r="GK7613" s="238" t="str">
        <f t="shared" ca="1" si="726"/>
        <v/>
      </c>
    </row>
    <row r="7614" spans="191:193" ht="37.5" customHeight="1" x14ac:dyDescent="0.25">
      <c r="GI7614" s="237">
        <f t="shared" si="724"/>
        <v>0</v>
      </c>
      <c r="GJ7614" s="140" t="e">
        <f t="shared" ca="1" si="725"/>
        <v>#N/A</v>
      </c>
      <c r="GK7614" s="238" t="str">
        <f t="shared" ca="1" si="726"/>
        <v/>
      </c>
    </row>
    <row r="7615" spans="191:193" ht="37.5" customHeight="1" x14ac:dyDescent="0.25">
      <c r="GI7615" s="237">
        <f t="shared" si="724"/>
        <v>0</v>
      </c>
      <c r="GJ7615" s="140" t="e">
        <f t="shared" ca="1" si="725"/>
        <v>#N/A</v>
      </c>
      <c r="GK7615" s="238" t="str">
        <f t="shared" ca="1" si="726"/>
        <v/>
      </c>
    </row>
    <row r="7616" spans="191:193" ht="37.5" customHeight="1" x14ac:dyDescent="0.25">
      <c r="GI7616" s="237">
        <f t="shared" si="724"/>
        <v>0</v>
      </c>
      <c r="GJ7616" s="140" t="e">
        <f t="shared" ca="1" si="725"/>
        <v>#N/A</v>
      </c>
      <c r="GK7616" s="238" t="str">
        <f t="shared" ca="1" si="726"/>
        <v/>
      </c>
    </row>
    <row r="7617" spans="191:193" ht="37.5" customHeight="1" x14ac:dyDescent="0.25">
      <c r="GI7617" s="237">
        <f t="shared" si="724"/>
        <v>0</v>
      </c>
      <c r="GJ7617" s="140" t="e">
        <f t="shared" ca="1" si="725"/>
        <v>#N/A</v>
      </c>
      <c r="GK7617" s="238" t="str">
        <f t="shared" ca="1" si="726"/>
        <v/>
      </c>
    </row>
    <row r="7618" spans="191:193" ht="37.5" customHeight="1" x14ac:dyDescent="0.25">
      <c r="GI7618" s="237">
        <f t="shared" ref="GI7618:GI7681" si="727">INDEX(Matrix_Ausschluss,1+(ROW(A7617)-1)/COLUMNS(CS:GG),MOD(ROW(A7617)-1,COLUMNS(CS:GG))+1)</f>
        <v>0</v>
      </c>
      <c r="GJ7618" s="140" t="e">
        <f t="shared" ca="1" si="725"/>
        <v>#N/A</v>
      </c>
      <c r="GK7618" s="238" t="str">
        <f t="shared" ca="1" si="726"/>
        <v/>
      </c>
    </row>
    <row r="7619" spans="191:193" ht="37.5" customHeight="1" x14ac:dyDescent="0.25">
      <c r="GI7619" s="237">
        <f t="shared" si="727"/>
        <v>0</v>
      </c>
      <c r="GJ7619" s="140" t="e">
        <f t="shared" ref="GJ7619:GJ7682" ca="1" si="728">MATCH("*",OFFSET($GI$1,GJ7618,0,8650),0)+GJ7618</f>
        <v>#N/A</v>
      </c>
      <c r="GK7619" s="238" t="str">
        <f t="shared" ref="GK7619:GK7682" ca="1" si="729">IF(ISERROR($GJ7619),"",INDEX($GI$2:$GI$8650,$GJ7619-1,1))</f>
        <v/>
      </c>
    </row>
    <row r="7620" spans="191:193" ht="37.5" customHeight="1" x14ac:dyDescent="0.25">
      <c r="GI7620" s="237">
        <f t="shared" si="727"/>
        <v>0</v>
      </c>
      <c r="GJ7620" s="140" t="e">
        <f t="shared" ca="1" si="728"/>
        <v>#N/A</v>
      </c>
      <c r="GK7620" s="238" t="str">
        <f t="shared" ca="1" si="729"/>
        <v/>
      </c>
    </row>
    <row r="7621" spans="191:193" ht="37.5" customHeight="1" x14ac:dyDescent="0.25">
      <c r="GI7621" s="237">
        <f t="shared" si="727"/>
        <v>0</v>
      </c>
      <c r="GJ7621" s="140" t="e">
        <f t="shared" ca="1" si="728"/>
        <v>#N/A</v>
      </c>
      <c r="GK7621" s="238" t="str">
        <f t="shared" ca="1" si="729"/>
        <v/>
      </c>
    </row>
    <row r="7622" spans="191:193" ht="37.5" customHeight="1" x14ac:dyDescent="0.25">
      <c r="GI7622" s="237">
        <f t="shared" si="727"/>
        <v>0</v>
      </c>
      <c r="GJ7622" s="140" t="e">
        <f t="shared" ca="1" si="728"/>
        <v>#N/A</v>
      </c>
      <c r="GK7622" s="238" t="str">
        <f t="shared" ca="1" si="729"/>
        <v/>
      </c>
    </row>
    <row r="7623" spans="191:193" ht="37.5" customHeight="1" x14ac:dyDescent="0.25">
      <c r="GI7623" s="237">
        <f t="shared" si="727"/>
        <v>0</v>
      </c>
      <c r="GJ7623" s="140" t="e">
        <f t="shared" ca="1" si="728"/>
        <v>#N/A</v>
      </c>
      <c r="GK7623" s="238" t="str">
        <f t="shared" ca="1" si="729"/>
        <v/>
      </c>
    </row>
    <row r="7624" spans="191:193" ht="37.5" customHeight="1" x14ac:dyDescent="0.25">
      <c r="GI7624" s="237">
        <f t="shared" si="727"/>
        <v>0</v>
      </c>
      <c r="GJ7624" s="140" t="e">
        <f t="shared" ca="1" si="728"/>
        <v>#N/A</v>
      </c>
      <c r="GK7624" s="238" t="str">
        <f t="shared" ca="1" si="729"/>
        <v/>
      </c>
    </row>
    <row r="7625" spans="191:193" ht="37.5" customHeight="1" x14ac:dyDescent="0.25">
      <c r="GI7625" s="237">
        <f t="shared" si="727"/>
        <v>0</v>
      </c>
      <c r="GJ7625" s="140" t="e">
        <f t="shared" ca="1" si="728"/>
        <v>#N/A</v>
      </c>
      <c r="GK7625" s="238" t="str">
        <f t="shared" ca="1" si="729"/>
        <v/>
      </c>
    </row>
    <row r="7626" spans="191:193" ht="37.5" customHeight="1" x14ac:dyDescent="0.25">
      <c r="GI7626" s="237">
        <f t="shared" si="727"/>
        <v>0</v>
      </c>
      <c r="GJ7626" s="140" t="e">
        <f t="shared" ca="1" si="728"/>
        <v>#N/A</v>
      </c>
      <c r="GK7626" s="238" t="str">
        <f t="shared" ca="1" si="729"/>
        <v/>
      </c>
    </row>
    <row r="7627" spans="191:193" ht="37.5" customHeight="1" x14ac:dyDescent="0.25">
      <c r="GI7627" s="237">
        <f t="shared" si="727"/>
        <v>0</v>
      </c>
      <c r="GJ7627" s="140" t="e">
        <f t="shared" ca="1" si="728"/>
        <v>#N/A</v>
      </c>
      <c r="GK7627" s="238" t="str">
        <f t="shared" ca="1" si="729"/>
        <v/>
      </c>
    </row>
    <row r="7628" spans="191:193" ht="37.5" customHeight="1" x14ac:dyDescent="0.25">
      <c r="GI7628" s="237">
        <f t="shared" si="727"/>
        <v>0</v>
      </c>
      <c r="GJ7628" s="140" t="e">
        <f t="shared" ca="1" si="728"/>
        <v>#N/A</v>
      </c>
      <c r="GK7628" s="238" t="str">
        <f t="shared" ca="1" si="729"/>
        <v/>
      </c>
    </row>
    <row r="7629" spans="191:193" ht="37.5" customHeight="1" x14ac:dyDescent="0.25">
      <c r="GI7629" s="237">
        <f t="shared" si="727"/>
        <v>0</v>
      </c>
      <c r="GJ7629" s="140" t="e">
        <f t="shared" ca="1" si="728"/>
        <v>#N/A</v>
      </c>
      <c r="GK7629" s="238" t="str">
        <f t="shared" ca="1" si="729"/>
        <v/>
      </c>
    </row>
    <row r="7630" spans="191:193" ht="37.5" customHeight="1" x14ac:dyDescent="0.25">
      <c r="GI7630" s="237">
        <f t="shared" si="727"/>
        <v>0</v>
      </c>
      <c r="GJ7630" s="140" t="e">
        <f t="shared" ca="1" si="728"/>
        <v>#N/A</v>
      </c>
      <c r="GK7630" s="238" t="str">
        <f t="shared" ca="1" si="729"/>
        <v/>
      </c>
    </row>
    <row r="7631" spans="191:193" ht="37.5" customHeight="1" x14ac:dyDescent="0.25">
      <c r="GI7631" s="237">
        <f t="shared" si="727"/>
        <v>0</v>
      </c>
      <c r="GJ7631" s="140" t="e">
        <f t="shared" ca="1" si="728"/>
        <v>#N/A</v>
      </c>
      <c r="GK7631" s="238" t="str">
        <f t="shared" ca="1" si="729"/>
        <v/>
      </c>
    </row>
    <row r="7632" spans="191:193" ht="37.5" customHeight="1" x14ac:dyDescent="0.25">
      <c r="GI7632" s="237">
        <f t="shared" si="727"/>
        <v>0</v>
      </c>
      <c r="GJ7632" s="140" t="e">
        <f t="shared" ca="1" si="728"/>
        <v>#N/A</v>
      </c>
      <c r="GK7632" s="238" t="str">
        <f t="shared" ca="1" si="729"/>
        <v/>
      </c>
    </row>
    <row r="7633" spans="191:193" ht="37.5" customHeight="1" x14ac:dyDescent="0.25">
      <c r="GI7633" s="237">
        <f t="shared" si="727"/>
        <v>0</v>
      </c>
      <c r="GJ7633" s="140" t="e">
        <f t="shared" ca="1" si="728"/>
        <v>#N/A</v>
      </c>
      <c r="GK7633" s="238" t="str">
        <f t="shared" ca="1" si="729"/>
        <v/>
      </c>
    </row>
    <row r="7634" spans="191:193" ht="37.5" customHeight="1" x14ac:dyDescent="0.25">
      <c r="GI7634" s="237">
        <f t="shared" si="727"/>
        <v>0</v>
      </c>
      <c r="GJ7634" s="140" t="e">
        <f t="shared" ca="1" si="728"/>
        <v>#N/A</v>
      </c>
      <c r="GK7634" s="238" t="str">
        <f t="shared" ca="1" si="729"/>
        <v/>
      </c>
    </row>
    <row r="7635" spans="191:193" ht="37.5" customHeight="1" x14ac:dyDescent="0.25">
      <c r="GI7635" s="237">
        <f t="shared" si="727"/>
        <v>0</v>
      </c>
      <c r="GJ7635" s="140" t="e">
        <f t="shared" ca="1" si="728"/>
        <v>#N/A</v>
      </c>
      <c r="GK7635" s="238" t="str">
        <f t="shared" ca="1" si="729"/>
        <v/>
      </c>
    </row>
    <row r="7636" spans="191:193" ht="37.5" customHeight="1" x14ac:dyDescent="0.25">
      <c r="GI7636" s="237">
        <f t="shared" si="727"/>
        <v>0</v>
      </c>
      <c r="GJ7636" s="140" t="e">
        <f t="shared" ca="1" si="728"/>
        <v>#N/A</v>
      </c>
      <c r="GK7636" s="238" t="str">
        <f t="shared" ca="1" si="729"/>
        <v/>
      </c>
    </row>
    <row r="7637" spans="191:193" ht="37.5" customHeight="1" x14ac:dyDescent="0.25">
      <c r="GI7637" s="237">
        <f t="shared" si="727"/>
        <v>0</v>
      </c>
      <c r="GJ7637" s="140" t="e">
        <f t="shared" ca="1" si="728"/>
        <v>#N/A</v>
      </c>
      <c r="GK7637" s="238" t="str">
        <f t="shared" ca="1" si="729"/>
        <v/>
      </c>
    </row>
    <row r="7638" spans="191:193" ht="37.5" customHeight="1" x14ac:dyDescent="0.25">
      <c r="GI7638" s="237">
        <f t="shared" si="727"/>
        <v>0</v>
      </c>
      <c r="GJ7638" s="140" t="e">
        <f t="shared" ca="1" si="728"/>
        <v>#N/A</v>
      </c>
      <c r="GK7638" s="238" t="str">
        <f t="shared" ca="1" si="729"/>
        <v/>
      </c>
    </row>
    <row r="7639" spans="191:193" ht="37.5" customHeight="1" x14ac:dyDescent="0.25">
      <c r="GI7639" s="237">
        <f t="shared" si="727"/>
        <v>0</v>
      </c>
      <c r="GJ7639" s="140" t="e">
        <f t="shared" ca="1" si="728"/>
        <v>#N/A</v>
      </c>
      <c r="GK7639" s="238" t="str">
        <f t="shared" ca="1" si="729"/>
        <v/>
      </c>
    </row>
    <row r="7640" spans="191:193" ht="37.5" customHeight="1" x14ac:dyDescent="0.25">
      <c r="GI7640" s="237">
        <f t="shared" si="727"/>
        <v>0</v>
      </c>
      <c r="GJ7640" s="140" t="e">
        <f t="shared" ca="1" si="728"/>
        <v>#N/A</v>
      </c>
      <c r="GK7640" s="238" t="str">
        <f t="shared" ca="1" si="729"/>
        <v/>
      </c>
    </row>
    <row r="7641" spans="191:193" ht="37.5" customHeight="1" x14ac:dyDescent="0.25">
      <c r="GI7641" s="237">
        <f t="shared" si="727"/>
        <v>0</v>
      </c>
      <c r="GJ7641" s="140" t="e">
        <f t="shared" ca="1" si="728"/>
        <v>#N/A</v>
      </c>
      <c r="GK7641" s="238" t="str">
        <f t="shared" ca="1" si="729"/>
        <v/>
      </c>
    </row>
    <row r="7642" spans="191:193" ht="37.5" customHeight="1" x14ac:dyDescent="0.25">
      <c r="GI7642" s="237">
        <f t="shared" si="727"/>
        <v>0</v>
      </c>
      <c r="GJ7642" s="140" t="e">
        <f t="shared" ca="1" si="728"/>
        <v>#N/A</v>
      </c>
      <c r="GK7642" s="238" t="str">
        <f t="shared" ca="1" si="729"/>
        <v/>
      </c>
    </row>
    <row r="7643" spans="191:193" ht="37.5" customHeight="1" x14ac:dyDescent="0.25">
      <c r="GI7643" s="237">
        <f t="shared" si="727"/>
        <v>0</v>
      </c>
      <c r="GJ7643" s="140" t="e">
        <f t="shared" ca="1" si="728"/>
        <v>#N/A</v>
      </c>
      <c r="GK7643" s="238" t="str">
        <f t="shared" ca="1" si="729"/>
        <v/>
      </c>
    </row>
    <row r="7644" spans="191:193" ht="37.5" customHeight="1" x14ac:dyDescent="0.25">
      <c r="GI7644" s="237">
        <f t="shared" si="727"/>
        <v>0</v>
      </c>
      <c r="GJ7644" s="140" t="e">
        <f t="shared" ca="1" si="728"/>
        <v>#N/A</v>
      </c>
      <c r="GK7644" s="238" t="str">
        <f t="shared" ca="1" si="729"/>
        <v/>
      </c>
    </row>
    <row r="7645" spans="191:193" ht="37.5" customHeight="1" x14ac:dyDescent="0.25">
      <c r="GI7645" s="237">
        <f t="shared" si="727"/>
        <v>0</v>
      </c>
      <c r="GJ7645" s="140" t="e">
        <f t="shared" ca="1" si="728"/>
        <v>#N/A</v>
      </c>
      <c r="GK7645" s="238" t="str">
        <f t="shared" ca="1" si="729"/>
        <v/>
      </c>
    </row>
    <row r="7646" spans="191:193" ht="37.5" customHeight="1" x14ac:dyDescent="0.25">
      <c r="GI7646" s="237">
        <f t="shared" si="727"/>
        <v>0</v>
      </c>
      <c r="GJ7646" s="140" t="e">
        <f t="shared" ca="1" si="728"/>
        <v>#N/A</v>
      </c>
      <c r="GK7646" s="238" t="str">
        <f t="shared" ca="1" si="729"/>
        <v/>
      </c>
    </row>
    <row r="7647" spans="191:193" ht="37.5" customHeight="1" x14ac:dyDescent="0.25">
      <c r="GI7647" s="237">
        <f t="shared" si="727"/>
        <v>0</v>
      </c>
      <c r="GJ7647" s="140" t="e">
        <f t="shared" ca="1" si="728"/>
        <v>#N/A</v>
      </c>
      <c r="GK7647" s="238" t="str">
        <f t="shared" ca="1" si="729"/>
        <v/>
      </c>
    </row>
    <row r="7648" spans="191:193" ht="37.5" customHeight="1" x14ac:dyDescent="0.25">
      <c r="GI7648" s="237">
        <f t="shared" si="727"/>
        <v>0</v>
      </c>
      <c r="GJ7648" s="140" t="e">
        <f t="shared" ca="1" si="728"/>
        <v>#N/A</v>
      </c>
      <c r="GK7648" s="238" t="str">
        <f t="shared" ca="1" si="729"/>
        <v/>
      </c>
    </row>
    <row r="7649" spans="191:193" ht="37.5" customHeight="1" x14ac:dyDescent="0.25">
      <c r="GI7649" s="237">
        <f t="shared" si="727"/>
        <v>0</v>
      </c>
      <c r="GJ7649" s="140" t="e">
        <f t="shared" ca="1" si="728"/>
        <v>#N/A</v>
      </c>
      <c r="GK7649" s="238" t="str">
        <f t="shared" ca="1" si="729"/>
        <v/>
      </c>
    </row>
    <row r="7650" spans="191:193" ht="37.5" customHeight="1" x14ac:dyDescent="0.25">
      <c r="GI7650" s="237">
        <f t="shared" si="727"/>
        <v>0</v>
      </c>
      <c r="GJ7650" s="140" t="e">
        <f t="shared" ca="1" si="728"/>
        <v>#N/A</v>
      </c>
      <c r="GK7650" s="238" t="str">
        <f t="shared" ca="1" si="729"/>
        <v/>
      </c>
    </row>
    <row r="7651" spans="191:193" ht="37.5" customHeight="1" x14ac:dyDescent="0.25">
      <c r="GI7651" s="237">
        <f t="shared" si="727"/>
        <v>0</v>
      </c>
      <c r="GJ7651" s="140" t="e">
        <f t="shared" ca="1" si="728"/>
        <v>#N/A</v>
      </c>
      <c r="GK7651" s="238" t="str">
        <f t="shared" ca="1" si="729"/>
        <v/>
      </c>
    </row>
    <row r="7652" spans="191:193" ht="37.5" customHeight="1" x14ac:dyDescent="0.25">
      <c r="GI7652" s="237">
        <f t="shared" si="727"/>
        <v>0</v>
      </c>
      <c r="GJ7652" s="140" t="e">
        <f t="shared" ca="1" si="728"/>
        <v>#N/A</v>
      </c>
      <c r="GK7652" s="238" t="str">
        <f t="shared" ca="1" si="729"/>
        <v/>
      </c>
    </row>
    <row r="7653" spans="191:193" ht="37.5" customHeight="1" x14ac:dyDescent="0.25">
      <c r="GI7653" s="237">
        <f t="shared" si="727"/>
        <v>0</v>
      </c>
      <c r="GJ7653" s="140" t="e">
        <f t="shared" ca="1" si="728"/>
        <v>#N/A</v>
      </c>
      <c r="GK7653" s="238" t="str">
        <f t="shared" ca="1" si="729"/>
        <v/>
      </c>
    </row>
    <row r="7654" spans="191:193" ht="37.5" customHeight="1" x14ac:dyDescent="0.25">
      <c r="GI7654" s="237">
        <f t="shared" si="727"/>
        <v>0</v>
      </c>
      <c r="GJ7654" s="140" t="e">
        <f t="shared" ca="1" si="728"/>
        <v>#N/A</v>
      </c>
      <c r="GK7654" s="238" t="str">
        <f t="shared" ca="1" si="729"/>
        <v/>
      </c>
    </row>
    <row r="7655" spans="191:193" ht="37.5" customHeight="1" x14ac:dyDescent="0.25">
      <c r="GI7655" s="237">
        <f t="shared" si="727"/>
        <v>0</v>
      </c>
      <c r="GJ7655" s="140" t="e">
        <f t="shared" ca="1" si="728"/>
        <v>#N/A</v>
      </c>
      <c r="GK7655" s="238" t="str">
        <f t="shared" ca="1" si="729"/>
        <v/>
      </c>
    </row>
    <row r="7656" spans="191:193" ht="37.5" customHeight="1" x14ac:dyDescent="0.25">
      <c r="GI7656" s="237">
        <f t="shared" si="727"/>
        <v>0</v>
      </c>
      <c r="GJ7656" s="140" t="e">
        <f t="shared" ca="1" si="728"/>
        <v>#N/A</v>
      </c>
      <c r="GK7656" s="238" t="str">
        <f t="shared" ca="1" si="729"/>
        <v/>
      </c>
    </row>
    <row r="7657" spans="191:193" ht="37.5" customHeight="1" x14ac:dyDescent="0.25">
      <c r="GI7657" s="237">
        <f t="shared" si="727"/>
        <v>0</v>
      </c>
      <c r="GJ7657" s="140" t="e">
        <f t="shared" ca="1" si="728"/>
        <v>#N/A</v>
      </c>
      <c r="GK7657" s="238" t="str">
        <f t="shared" ca="1" si="729"/>
        <v/>
      </c>
    </row>
    <row r="7658" spans="191:193" ht="37.5" customHeight="1" x14ac:dyDescent="0.25">
      <c r="GI7658" s="237">
        <f t="shared" si="727"/>
        <v>0</v>
      </c>
      <c r="GJ7658" s="140" t="e">
        <f t="shared" ca="1" si="728"/>
        <v>#N/A</v>
      </c>
      <c r="GK7658" s="238" t="str">
        <f t="shared" ca="1" si="729"/>
        <v/>
      </c>
    </row>
    <row r="7659" spans="191:193" ht="37.5" customHeight="1" x14ac:dyDescent="0.25">
      <c r="GI7659" s="237">
        <f t="shared" si="727"/>
        <v>0</v>
      </c>
      <c r="GJ7659" s="140" t="e">
        <f t="shared" ca="1" si="728"/>
        <v>#N/A</v>
      </c>
      <c r="GK7659" s="238" t="str">
        <f t="shared" ca="1" si="729"/>
        <v/>
      </c>
    </row>
    <row r="7660" spans="191:193" ht="37.5" customHeight="1" x14ac:dyDescent="0.25">
      <c r="GI7660" s="237">
        <f t="shared" si="727"/>
        <v>0</v>
      </c>
      <c r="GJ7660" s="140" t="e">
        <f t="shared" ca="1" si="728"/>
        <v>#N/A</v>
      </c>
      <c r="GK7660" s="238" t="str">
        <f t="shared" ca="1" si="729"/>
        <v/>
      </c>
    </row>
    <row r="7661" spans="191:193" ht="37.5" customHeight="1" x14ac:dyDescent="0.25">
      <c r="GI7661" s="237">
        <f t="shared" si="727"/>
        <v>0</v>
      </c>
      <c r="GJ7661" s="140" t="e">
        <f t="shared" ca="1" si="728"/>
        <v>#N/A</v>
      </c>
      <c r="GK7661" s="238" t="str">
        <f t="shared" ca="1" si="729"/>
        <v/>
      </c>
    </row>
    <row r="7662" spans="191:193" ht="37.5" customHeight="1" x14ac:dyDescent="0.25">
      <c r="GI7662" s="237">
        <f t="shared" si="727"/>
        <v>0</v>
      </c>
      <c r="GJ7662" s="140" t="e">
        <f t="shared" ca="1" si="728"/>
        <v>#N/A</v>
      </c>
      <c r="GK7662" s="238" t="str">
        <f t="shared" ca="1" si="729"/>
        <v/>
      </c>
    </row>
    <row r="7663" spans="191:193" ht="37.5" customHeight="1" x14ac:dyDescent="0.25">
      <c r="GI7663" s="237">
        <f t="shared" si="727"/>
        <v>0</v>
      </c>
      <c r="GJ7663" s="140" t="e">
        <f t="shared" ca="1" si="728"/>
        <v>#N/A</v>
      </c>
      <c r="GK7663" s="238" t="str">
        <f t="shared" ca="1" si="729"/>
        <v/>
      </c>
    </row>
    <row r="7664" spans="191:193" ht="37.5" customHeight="1" x14ac:dyDescent="0.25">
      <c r="GI7664" s="237">
        <f t="shared" si="727"/>
        <v>0</v>
      </c>
      <c r="GJ7664" s="140" t="e">
        <f t="shared" ca="1" si="728"/>
        <v>#N/A</v>
      </c>
      <c r="GK7664" s="238" t="str">
        <f t="shared" ca="1" si="729"/>
        <v/>
      </c>
    </row>
    <row r="7665" spans="191:193" ht="37.5" customHeight="1" x14ac:dyDescent="0.25">
      <c r="GI7665" s="237">
        <f t="shared" si="727"/>
        <v>0</v>
      </c>
      <c r="GJ7665" s="140" t="e">
        <f t="shared" ca="1" si="728"/>
        <v>#N/A</v>
      </c>
      <c r="GK7665" s="238" t="str">
        <f t="shared" ca="1" si="729"/>
        <v/>
      </c>
    </row>
    <row r="7666" spans="191:193" ht="37.5" customHeight="1" x14ac:dyDescent="0.25">
      <c r="GI7666" s="237">
        <f t="shared" si="727"/>
        <v>0</v>
      </c>
      <c r="GJ7666" s="140" t="e">
        <f t="shared" ca="1" si="728"/>
        <v>#N/A</v>
      </c>
      <c r="GK7666" s="238" t="str">
        <f t="shared" ca="1" si="729"/>
        <v/>
      </c>
    </row>
    <row r="7667" spans="191:193" ht="37.5" customHeight="1" x14ac:dyDescent="0.25">
      <c r="GI7667" s="237">
        <f t="shared" si="727"/>
        <v>0</v>
      </c>
      <c r="GJ7667" s="140" t="e">
        <f t="shared" ca="1" si="728"/>
        <v>#N/A</v>
      </c>
      <c r="GK7667" s="238" t="str">
        <f t="shared" ca="1" si="729"/>
        <v/>
      </c>
    </row>
    <row r="7668" spans="191:193" ht="37.5" customHeight="1" x14ac:dyDescent="0.25">
      <c r="GI7668" s="237">
        <f t="shared" si="727"/>
        <v>0</v>
      </c>
      <c r="GJ7668" s="140" t="e">
        <f t="shared" ca="1" si="728"/>
        <v>#N/A</v>
      </c>
      <c r="GK7668" s="238" t="str">
        <f t="shared" ca="1" si="729"/>
        <v/>
      </c>
    </row>
    <row r="7669" spans="191:193" ht="37.5" customHeight="1" x14ac:dyDescent="0.25">
      <c r="GI7669" s="237">
        <f t="shared" si="727"/>
        <v>0</v>
      </c>
      <c r="GJ7669" s="140" t="e">
        <f t="shared" ca="1" si="728"/>
        <v>#N/A</v>
      </c>
      <c r="GK7669" s="238" t="str">
        <f t="shared" ca="1" si="729"/>
        <v/>
      </c>
    </row>
    <row r="7670" spans="191:193" ht="37.5" customHeight="1" x14ac:dyDescent="0.25">
      <c r="GI7670" s="237">
        <f t="shared" si="727"/>
        <v>0</v>
      </c>
      <c r="GJ7670" s="140" t="e">
        <f t="shared" ca="1" si="728"/>
        <v>#N/A</v>
      </c>
      <c r="GK7670" s="238" t="str">
        <f t="shared" ca="1" si="729"/>
        <v/>
      </c>
    </row>
    <row r="7671" spans="191:193" ht="37.5" customHeight="1" x14ac:dyDescent="0.25">
      <c r="GI7671" s="237">
        <f t="shared" si="727"/>
        <v>0</v>
      </c>
      <c r="GJ7671" s="140" t="e">
        <f t="shared" ca="1" si="728"/>
        <v>#N/A</v>
      </c>
      <c r="GK7671" s="238" t="str">
        <f t="shared" ca="1" si="729"/>
        <v/>
      </c>
    </row>
    <row r="7672" spans="191:193" ht="37.5" customHeight="1" x14ac:dyDescent="0.25">
      <c r="GI7672" s="237">
        <f t="shared" si="727"/>
        <v>0</v>
      </c>
      <c r="GJ7672" s="140" t="e">
        <f t="shared" ca="1" si="728"/>
        <v>#N/A</v>
      </c>
      <c r="GK7672" s="238" t="str">
        <f t="shared" ca="1" si="729"/>
        <v/>
      </c>
    </row>
    <row r="7673" spans="191:193" ht="37.5" customHeight="1" x14ac:dyDescent="0.25">
      <c r="GI7673" s="237">
        <f t="shared" si="727"/>
        <v>0</v>
      </c>
      <c r="GJ7673" s="140" t="e">
        <f t="shared" ca="1" si="728"/>
        <v>#N/A</v>
      </c>
      <c r="GK7673" s="238" t="str">
        <f t="shared" ca="1" si="729"/>
        <v/>
      </c>
    </row>
    <row r="7674" spans="191:193" ht="37.5" customHeight="1" x14ac:dyDescent="0.25">
      <c r="GI7674" s="237">
        <f t="shared" si="727"/>
        <v>0</v>
      </c>
      <c r="GJ7674" s="140" t="e">
        <f t="shared" ca="1" si="728"/>
        <v>#N/A</v>
      </c>
      <c r="GK7674" s="238" t="str">
        <f t="shared" ca="1" si="729"/>
        <v/>
      </c>
    </row>
    <row r="7675" spans="191:193" ht="37.5" customHeight="1" x14ac:dyDescent="0.25">
      <c r="GI7675" s="237">
        <f t="shared" si="727"/>
        <v>0</v>
      </c>
      <c r="GJ7675" s="140" t="e">
        <f t="shared" ca="1" si="728"/>
        <v>#N/A</v>
      </c>
      <c r="GK7675" s="238" t="str">
        <f t="shared" ca="1" si="729"/>
        <v/>
      </c>
    </row>
    <row r="7676" spans="191:193" ht="37.5" customHeight="1" x14ac:dyDescent="0.25">
      <c r="GI7676" s="237">
        <f t="shared" si="727"/>
        <v>0</v>
      </c>
      <c r="GJ7676" s="140" t="e">
        <f t="shared" ca="1" si="728"/>
        <v>#N/A</v>
      </c>
      <c r="GK7676" s="238" t="str">
        <f t="shared" ca="1" si="729"/>
        <v/>
      </c>
    </row>
    <row r="7677" spans="191:193" ht="37.5" customHeight="1" x14ac:dyDescent="0.25">
      <c r="GI7677" s="237">
        <f t="shared" si="727"/>
        <v>0</v>
      </c>
      <c r="GJ7677" s="140" t="e">
        <f t="shared" ca="1" si="728"/>
        <v>#N/A</v>
      </c>
      <c r="GK7677" s="238" t="str">
        <f t="shared" ca="1" si="729"/>
        <v/>
      </c>
    </row>
    <row r="7678" spans="191:193" ht="37.5" customHeight="1" x14ac:dyDescent="0.25">
      <c r="GI7678" s="237">
        <f t="shared" si="727"/>
        <v>0</v>
      </c>
      <c r="GJ7678" s="140" t="e">
        <f t="shared" ca="1" si="728"/>
        <v>#N/A</v>
      </c>
      <c r="GK7678" s="238" t="str">
        <f t="shared" ca="1" si="729"/>
        <v/>
      </c>
    </row>
    <row r="7679" spans="191:193" ht="37.5" customHeight="1" x14ac:dyDescent="0.25">
      <c r="GI7679" s="237">
        <f t="shared" si="727"/>
        <v>0</v>
      </c>
      <c r="GJ7679" s="140" t="e">
        <f t="shared" ca="1" si="728"/>
        <v>#N/A</v>
      </c>
      <c r="GK7679" s="238" t="str">
        <f t="shared" ca="1" si="729"/>
        <v/>
      </c>
    </row>
    <row r="7680" spans="191:193" ht="37.5" customHeight="1" x14ac:dyDescent="0.25">
      <c r="GI7680" s="237">
        <f t="shared" si="727"/>
        <v>0</v>
      </c>
      <c r="GJ7680" s="140" t="e">
        <f t="shared" ca="1" si="728"/>
        <v>#N/A</v>
      </c>
      <c r="GK7680" s="238" t="str">
        <f t="shared" ca="1" si="729"/>
        <v/>
      </c>
    </row>
    <row r="7681" spans="191:193" ht="37.5" customHeight="1" x14ac:dyDescent="0.25">
      <c r="GI7681" s="237">
        <f t="shared" si="727"/>
        <v>0</v>
      </c>
      <c r="GJ7681" s="140" t="e">
        <f t="shared" ca="1" si="728"/>
        <v>#N/A</v>
      </c>
      <c r="GK7681" s="238" t="str">
        <f t="shared" ca="1" si="729"/>
        <v/>
      </c>
    </row>
    <row r="7682" spans="191:193" ht="37.5" customHeight="1" x14ac:dyDescent="0.25">
      <c r="GI7682" s="237">
        <f t="shared" ref="GI7682:GI7745" si="730">INDEX(Matrix_Ausschluss,1+(ROW(A7681)-1)/COLUMNS(CS:GG),MOD(ROW(A7681)-1,COLUMNS(CS:GG))+1)</f>
        <v>0</v>
      </c>
      <c r="GJ7682" s="140" t="e">
        <f t="shared" ca="1" si="728"/>
        <v>#N/A</v>
      </c>
      <c r="GK7682" s="238" t="str">
        <f t="shared" ca="1" si="729"/>
        <v/>
      </c>
    </row>
    <row r="7683" spans="191:193" ht="37.5" customHeight="1" x14ac:dyDescent="0.25">
      <c r="GI7683" s="237">
        <f t="shared" si="730"/>
        <v>0</v>
      </c>
      <c r="GJ7683" s="140" t="e">
        <f t="shared" ref="GJ7683:GJ7746" ca="1" si="731">MATCH("*",OFFSET($GI$1,GJ7682,0,8650),0)+GJ7682</f>
        <v>#N/A</v>
      </c>
      <c r="GK7683" s="238" t="str">
        <f t="shared" ref="GK7683:GK7746" ca="1" si="732">IF(ISERROR($GJ7683),"",INDEX($GI$2:$GI$8650,$GJ7683-1,1))</f>
        <v/>
      </c>
    </row>
    <row r="7684" spans="191:193" ht="37.5" customHeight="1" x14ac:dyDescent="0.25">
      <c r="GI7684" s="237">
        <f t="shared" si="730"/>
        <v>0</v>
      </c>
      <c r="GJ7684" s="140" t="e">
        <f t="shared" ca="1" si="731"/>
        <v>#N/A</v>
      </c>
      <c r="GK7684" s="238" t="str">
        <f t="shared" ca="1" si="732"/>
        <v/>
      </c>
    </row>
    <row r="7685" spans="191:193" ht="37.5" customHeight="1" x14ac:dyDescent="0.25">
      <c r="GI7685" s="237">
        <f t="shared" si="730"/>
        <v>0</v>
      </c>
      <c r="GJ7685" s="140" t="e">
        <f t="shared" ca="1" si="731"/>
        <v>#N/A</v>
      </c>
      <c r="GK7685" s="238" t="str">
        <f t="shared" ca="1" si="732"/>
        <v/>
      </c>
    </row>
    <row r="7686" spans="191:193" ht="37.5" customHeight="1" x14ac:dyDescent="0.25">
      <c r="GI7686" s="237">
        <f t="shared" si="730"/>
        <v>0</v>
      </c>
      <c r="GJ7686" s="140" t="e">
        <f t="shared" ca="1" si="731"/>
        <v>#N/A</v>
      </c>
      <c r="GK7686" s="238" t="str">
        <f t="shared" ca="1" si="732"/>
        <v/>
      </c>
    </row>
    <row r="7687" spans="191:193" ht="37.5" customHeight="1" x14ac:dyDescent="0.25">
      <c r="GI7687" s="237">
        <f t="shared" si="730"/>
        <v>0</v>
      </c>
      <c r="GJ7687" s="140" t="e">
        <f t="shared" ca="1" si="731"/>
        <v>#N/A</v>
      </c>
      <c r="GK7687" s="238" t="str">
        <f t="shared" ca="1" si="732"/>
        <v/>
      </c>
    </row>
    <row r="7688" spans="191:193" ht="37.5" customHeight="1" x14ac:dyDescent="0.25">
      <c r="GI7688" s="237">
        <f t="shared" si="730"/>
        <v>0</v>
      </c>
      <c r="GJ7688" s="140" t="e">
        <f t="shared" ca="1" si="731"/>
        <v>#N/A</v>
      </c>
      <c r="GK7688" s="238" t="str">
        <f t="shared" ca="1" si="732"/>
        <v/>
      </c>
    </row>
    <row r="7689" spans="191:193" ht="37.5" customHeight="1" x14ac:dyDescent="0.25">
      <c r="GI7689" s="237">
        <f t="shared" si="730"/>
        <v>0</v>
      </c>
      <c r="GJ7689" s="140" t="e">
        <f t="shared" ca="1" si="731"/>
        <v>#N/A</v>
      </c>
      <c r="GK7689" s="238" t="str">
        <f t="shared" ca="1" si="732"/>
        <v/>
      </c>
    </row>
    <row r="7690" spans="191:193" ht="37.5" customHeight="1" x14ac:dyDescent="0.25">
      <c r="GI7690" s="237">
        <f t="shared" si="730"/>
        <v>0</v>
      </c>
      <c r="GJ7690" s="140" t="e">
        <f t="shared" ca="1" si="731"/>
        <v>#N/A</v>
      </c>
      <c r="GK7690" s="238" t="str">
        <f t="shared" ca="1" si="732"/>
        <v/>
      </c>
    </row>
    <row r="7691" spans="191:193" ht="37.5" customHeight="1" x14ac:dyDescent="0.25">
      <c r="GI7691" s="237">
        <f t="shared" si="730"/>
        <v>0</v>
      </c>
      <c r="GJ7691" s="140" t="e">
        <f t="shared" ca="1" si="731"/>
        <v>#N/A</v>
      </c>
      <c r="GK7691" s="238" t="str">
        <f t="shared" ca="1" si="732"/>
        <v/>
      </c>
    </row>
    <row r="7692" spans="191:193" ht="37.5" customHeight="1" x14ac:dyDescent="0.25">
      <c r="GI7692" s="237">
        <f t="shared" si="730"/>
        <v>0</v>
      </c>
      <c r="GJ7692" s="140" t="e">
        <f t="shared" ca="1" si="731"/>
        <v>#N/A</v>
      </c>
      <c r="GK7692" s="238" t="str">
        <f t="shared" ca="1" si="732"/>
        <v/>
      </c>
    </row>
    <row r="7693" spans="191:193" ht="37.5" customHeight="1" x14ac:dyDescent="0.25">
      <c r="GI7693" s="237">
        <f t="shared" si="730"/>
        <v>0</v>
      </c>
      <c r="GJ7693" s="140" t="e">
        <f t="shared" ca="1" si="731"/>
        <v>#N/A</v>
      </c>
      <c r="GK7693" s="238" t="str">
        <f t="shared" ca="1" si="732"/>
        <v/>
      </c>
    </row>
    <row r="7694" spans="191:193" ht="37.5" customHeight="1" x14ac:dyDescent="0.25">
      <c r="GI7694" s="237">
        <f t="shared" si="730"/>
        <v>0</v>
      </c>
      <c r="GJ7694" s="140" t="e">
        <f t="shared" ca="1" si="731"/>
        <v>#N/A</v>
      </c>
      <c r="GK7694" s="238" t="str">
        <f t="shared" ca="1" si="732"/>
        <v/>
      </c>
    </row>
    <row r="7695" spans="191:193" ht="37.5" customHeight="1" x14ac:dyDescent="0.25">
      <c r="GI7695" s="237">
        <f t="shared" si="730"/>
        <v>0</v>
      </c>
      <c r="GJ7695" s="140" t="e">
        <f t="shared" ca="1" si="731"/>
        <v>#N/A</v>
      </c>
      <c r="GK7695" s="238" t="str">
        <f t="shared" ca="1" si="732"/>
        <v/>
      </c>
    </row>
    <row r="7696" spans="191:193" ht="37.5" customHeight="1" x14ac:dyDescent="0.25">
      <c r="GI7696" s="237">
        <f t="shared" si="730"/>
        <v>0</v>
      </c>
      <c r="GJ7696" s="140" t="e">
        <f t="shared" ca="1" si="731"/>
        <v>#N/A</v>
      </c>
      <c r="GK7696" s="238" t="str">
        <f t="shared" ca="1" si="732"/>
        <v/>
      </c>
    </row>
    <row r="7697" spans="191:193" ht="37.5" customHeight="1" x14ac:dyDescent="0.25">
      <c r="GI7697" s="237">
        <f t="shared" si="730"/>
        <v>0</v>
      </c>
      <c r="GJ7697" s="140" t="e">
        <f t="shared" ca="1" si="731"/>
        <v>#N/A</v>
      </c>
      <c r="GK7697" s="238" t="str">
        <f t="shared" ca="1" si="732"/>
        <v/>
      </c>
    </row>
    <row r="7698" spans="191:193" ht="37.5" customHeight="1" x14ac:dyDescent="0.25">
      <c r="GI7698" s="237">
        <f t="shared" si="730"/>
        <v>0</v>
      </c>
      <c r="GJ7698" s="140" t="e">
        <f t="shared" ca="1" si="731"/>
        <v>#N/A</v>
      </c>
      <c r="GK7698" s="238" t="str">
        <f t="shared" ca="1" si="732"/>
        <v/>
      </c>
    </row>
    <row r="7699" spans="191:193" ht="37.5" customHeight="1" x14ac:dyDescent="0.25">
      <c r="GI7699" s="237">
        <f t="shared" si="730"/>
        <v>0</v>
      </c>
      <c r="GJ7699" s="140" t="e">
        <f t="shared" ca="1" si="731"/>
        <v>#N/A</v>
      </c>
      <c r="GK7699" s="238" t="str">
        <f t="shared" ca="1" si="732"/>
        <v/>
      </c>
    </row>
    <row r="7700" spans="191:193" ht="37.5" customHeight="1" x14ac:dyDescent="0.25">
      <c r="GI7700" s="237">
        <f t="shared" si="730"/>
        <v>0</v>
      </c>
      <c r="GJ7700" s="140" t="e">
        <f t="shared" ca="1" si="731"/>
        <v>#N/A</v>
      </c>
      <c r="GK7700" s="238" t="str">
        <f t="shared" ca="1" si="732"/>
        <v/>
      </c>
    </row>
    <row r="7701" spans="191:193" ht="37.5" customHeight="1" x14ac:dyDescent="0.25">
      <c r="GI7701" s="237">
        <f t="shared" si="730"/>
        <v>0</v>
      </c>
      <c r="GJ7701" s="140" t="e">
        <f t="shared" ca="1" si="731"/>
        <v>#N/A</v>
      </c>
      <c r="GK7701" s="238" t="str">
        <f t="shared" ca="1" si="732"/>
        <v/>
      </c>
    </row>
    <row r="7702" spans="191:193" ht="37.5" customHeight="1" x14ac:dyDescent="0.25">
      <c r="GI7702" s="237">
        <f t="shared" si="730"/>
        <v>0</v>
      </c>
      <c r="GJ7702" s="140" t="e">
        <f t="shared" ca="1" si="731"/>
        <v>#N/A</v>
      </c>
      <c r="GK7702" s="238" t="str">
        <f t="shared" ca="1" si="732"/>
        <v/>
      </c>
    </row>
    <row r="7703" spans="191:193" ht="37.5" customHeight="1" x14ac:dyDescent="0.25">
      <c r="GI7703" s="237">
        <f t="shared" si="730"/>
        <v>0</v>
      </c>
      <c r="GJ7703" s="140" t="e">
        <f t="shared" ca="1" si="731"/>
        <v>#N/A</v>
      </c>
      <c r="GK7703" s="238" t="str">
        <f t="shared" ca="1" si="732"/>
        <v/>
      </c>
    </row>
    <row r="7704" spans="191:193" ht="37.5" customHeight="1" x14ac:dyDescent="0.25">
      <c r="GI7704" s="237">
        <f t="shared" si="730"/>
        <v>0</v>
      </c>
      <c r="GJ7704" s="140" t="e">
        <f t="shared" ca="1" si="731"/>
        <v>#N/A</v>
      </c>
      <c r="GK7704" s="238" t="str">
        <f t="shared" ca="1" si="732"/>
        <v/>
      </c>
    </row>
    <row r="7705" spans="191:193" ht="37.5" customHeight="1" x14ac:dyDescent="0.25">
      <c r="GI7705" s="237">
        <f t="shared" si="730"/>
        <v>0</v>
      </c>
      <c r="GJ7705" s="140" t="e">
        <f t="shared" ca="1" si="731"/>
        <v>#N/A</v>
      </c>
      <c r="GK7705" s="238" t="str">
        <f t="shared" ca="1" si="732"/>
        <v/>
      </c>
    </row>
    <row r="7706" spans="191:193" ht="37.5" customHeight="1" x14ac:dyDescent="0.25">
      <c r="GI7706" s="237">
        <f t="shared" si="730"/>
        <v>0</v>
      </c>
      <c r="GJ7706" s="140" t="e">
        <f t="shared" ca="1" si="731"/>
        <v>#N/A</v>
      </c>
      <c r="GK7706" s="238" t="str">
        <f t="shared" ca="1" si="732"/>
        <v/>
      </c>
    </row>
    <row r="7707" spans="191:193" ht="37.5" customHeight="1" x14ac:dyDescent="0.25">
      <c r="GI7707" s="237">
        <f t="shared" si="730"/>
        <v>0</v>
      </c>
      <c r="GJ7707" s="140" t="e">
        <f t="shared" ca="1" si="731"/>
        <v>#N/A</v>
      </c>
      <c r="GK7707" s="238" t="str">
        <f t="shared" ca="1" si="732"/>
        <v/>
      </c>
    </row>
    <row r="7708" spans="191:193" ht="37.5" customHeight="1" x14ac:dyDescent="0.25">
      <c r="GI7708" s="237">
        <f t="shared" si="730"/>
        <v>0</v>
      </c>
      <c r="GJ7708" s="140" t="e">
        <f t="shared" ca="1" si="731"/>
        <v>#N/A</v>
      </c>
      <c r="GK7708" s="238" t="str">
        <f t="shared" ca="1" si="732"/>
        <v/>
      </c>
    </row>
    <row r="7709" spans="191:193" ht="37.5" customHeight="1" x14ac:dyDescent="0.25">
      <c r="GI7709" s="237">
        <f t="shared" si="730"/>
        <v>0</v>
      </c>
      <c r="GJ7709" s="140" t="e">
        <f t="shared" ca="1" si="731"/>
        <v>#N/A</v>
      </c>
      <c r="GK7709" s="238" t="str">
        <f t="shared" ca="1" si="732"/>
        <v/>
      </c>
    </row>
    <row r="7710" spans="191:193" ht="37.5" customHeight="1" x14ac:dyDescent="0.25">
      <c r="GI7710" s="237">
        <f t="shared" si="730"/>
        <v>0</v>
      </c>
      <c r="GJ7710" s="140" t="e">
        <f t="shared" ca="1" si="731"/>
        <v>#N/A</v>
      </c>
      <c r="GK7710" s="238" t="str">
        <f t="shared" ca="1" si="732"/>
        <v/>
      </c>
    </row>
    <row r="7711" spans="191:193" ht="37.5" customHeight="1" x14ac:dyDescent="0.25">
      <c r="GI7711" s="237">
        <f t="shared" si="730"/>
        <v>0</v>
      </c>
      <c r="GJ7711" s="140" t="e">
        <f t="shared" ca="1" si="731"/>
        <v>#N/A</v>
      </c>
      <c r="GK7711" s="238" t="str">
        <f t="shared" ca="1" si="732"/>
        <v/>
      </c>
    </row>
    <row r="7712" spans="191:193" ht="37.5" customHeight="1" x14ac:dyDescent="0.25">
      <c r="GI7712" s="237">
        <f t="shared" si="730"/>
        <v>0</v>
      </c>
      <c r="GJ7712" s="140" t="e">
        <f t="shared" ca="1" si="731"/>
        <v>#N/A</v>
      </c>
      <c r="GK7712" s="238" t="str">
        <f t="shared" ca="1" si="732"/>
        <v/>
      </c>
    </row>
    <row r="7713" spans="191:193" ht="37.5" customHeight="1" x14ac:dyDescent="0.25">
      <c r="GI7713" s="237">
        <f t="shared" si="730"/>
        <v>0</v>
      </c>
      <c r="GJ7713" s="140" t="e">
        <f t="shared" ca="1" si="731"/>
        <v>#N/A</v>
      </c>
      <c r="GK7713" s="238" t="str">
        <f t="shared" ca="1" si="732"/>
        <v/>
      </c>
    </row>
    <row r="7714" spans="191:193" ht="37.5" customHeight="1" x14ac:dyDescent="0.25">
      <c r="GI7714" s="237">
        <f t="shared" si="730"/>
        <v>0</v>
      </c>
      <c r="GJ7714" s="140" t="e">
        <f t="shared" ca="1" si="731"/>
        <v>#N/A</v>
      </c>
      <c r="GK7714" s="238" t="str">
        <f t="shared" ca="1" si="732"/>
        <v/>
      </c>
    </row>
    <row r="7715" spans="191:193" ht="37.5" customHeight="1" x14ac:dyDescent="0.25">
      <c r="GI7715" s="237">
        <f t="shared" si="730"/>
        <v>0</v>
      </c>
      <c r="GJ7715" s="140" t="e">
        <f t="shared" ca="1" si="731"/>
        <v>#N/A</v>
      </c>
      <c r="GK7715" s="238" t="str">
        <f t="shared" ca="1" si="732"/>
        <v/>
      </c>
    </row>
    <row r="7716" spans="191:193" ht="37.5" customHeight="1" x14ac:dyDescent="0.25">
      <c r="GI7716" s="237">
        <f t="shared" si="730"/>
        <v>0</v>
      </c>
      <c r="GJ7716" s="140" t="e">
        <f t="shared" ca="1" si="731"/>
        <v>#N/A</v>
      </c>
      <c r="GK7716" s="238" t="str">
        <f t="shared" ca="1" si="732"/>
        <v/>
      </c>
    </row>
    <row r="7717" spans="191:193" ht="37.5" customHeight="1" x14ac:dyDescent="0.25">
      <c r="GI7717" s="237">
        <f t="shared" si="730"/>
        <v>0</v>
      </c>
      <c r="GJ7717" s="140" t="e">
        <f t="shared" ca="1" si="731"/>
        <v>#N/A</v>
      </c>
      <c r="GK7717" s="238" t="str">
        <f t="shared" ca="1" si="732"/>
        <v/>
      </c>
    </row>
    <row r="7718" spans="191:193" ht="37.5" customHeight="1" x14ac:dyDescent="0.25">
      <c r="GI7718" s="237">
        <f t="shared" si="730"/>
        <v>0</v>
      </c>
      <c r="GJ7718" s="140" t="e">
        <f t="shared" ca="1" si="731"/>
        <v>#N/A</v>
      </c>
      <c r="GK7718" s="238" t="str">
        <f t="shared" ca="1" si="732"/>
        <v/>
      </c>
    </row>
    <row r="7719" spans="191:193" ht="37.5" customHeight="1" x14ac:dyDescent="0.25">
      <c r="GI7719" s="237">
        <f t="shared" si="730"/>
        <v>0</v>
      </c>
      <c r="GJ7719" s="140" t="e">
        <f t="shared" ca="1" si="731"/>
        <v>#N/A</v>
      </c>
      <c r="GK7719" s="238" t="str">
        <f t="shared" ca="1" si="732"/>
        <v/>
      </c>
    </row>
    <row r="7720" spans="191:193" ht="37.5" customHeight="1" x14ac:dyDescent="0.25">
      <c r="GI7720" s="237">
        <f t="shared" si="730"/>
        <v>0</v>
      </c>
      <c r="GJ7720" s="140" t="e">
        <f t="shared" ca="1" si="731"/>
        <v>#N/A</v>
      </c>
      <c r="GK7720" s="238" t="str">
        <f t="shared" ca="1" si="732"/>
        <v/>
      </c>
    </row>
    <row r="7721" spans="191:193" ht="37.5" customHeight="1" x14ac:dyDescent="0.25">
      <c r="GI7721" s="237">
        <f t="shared" si="730"/>
        <v>0</v>
      </c>
      <c r="GJ7721" s="140" t="e">
        <f t="shared" ca="1" si="731"/>
        <v>#N/A</v>
      </c>
      <c r="GK7721" s="238" t="str">
        <f t="shared" ca="1" si="732"/>
        <v/>
      </c>
    </row>
    <row r="7722" spans="191:193" ht="37.5" customHeight="1" x14ac:dyDescent="0.25">
      <c r="GI7722" s="237">
        <f t="shared" si="730"/>
        <v>0</v>
      </c>
      <c r="GJ7722" s="140" t="e">
        <f t="shared" ca="1" si="731"/>
        <v>#N/A</v>
      </c>
      <c r="GK7722" s="238" t="str">
        <f t="shared" ca="1" si="732"/>
        <v/>
      </c>
    </row>
    <row r="7723" spans="191:193" ht="37.5" customHeight="1" x14ac:dyDescent="0.25">
      <c r="GI7723" s="237">
        <f t="shared" si="730"/>
        <v>0</v>
      </c>
      <c r="GJ7723" s="140" t="e">
        <f t="shared" ca="1" si="731"/>
        <v>#N/A</v>
      </c>
      <c r="GK7723" s="238" t="str">
        <f t="shared" ca="1" si="732"/>
        <v/>
      </c>
    </row>
    <row r="7724" spans="191:193" ht="37.5" customHeight="1" x14ac:dyDescent="0.25">
      <c r="GI7724" s="237">
        <f t="shared" si="730"/>
        <v>0</v>
      </c>
      <c r="GJ7724" s="140" t="e">
        <f t="shared" ca="1" si="731"/>
        <v>#N/A</v>
      </c>
      <c r="GK7724" s="238" t="str">
        <f t="shared" ca="1" si="732"/>
        <v/>
      </c>
    </row>
    <row r="7725" spans="191:193" ht="37.5" customHeight="1" x14ac:dyDescent="0.25">
      <c r="GI7725" s="237">
        <f t="shared" si="730"/>
        <v>0</v>
      </c>
      <c r="GJ7725" s="140" t="e">
        <f t="shared" ca="1" si="731"/>
        <v>#N/A</v>
      </c>
      <c r="GK7725" s="238" t="str">
        <f t="shared" ca="1" si="732"/>
        <v/>
      </c>
    </row>
    <row r="7726" spans="191:193" ht="37.5" customHeight="1" x14ac:dyDescent="0.25">
      <c r="GI7726" s="237">
        <f t="shared" si="730"/>
        <v>0</v>
      </c>
      <c r="GJ7726" s="140" t="e">
        <f t="shared" ca="1" si="731"/>
        <v>#N/A</v>
      </c>
      <c r="GK7726" s="238" t="str">
        <f t="shared" ca="1" si="732"/>
        <v/>
      </c>
    </row>
    <row r="7727" spans="191:193" ht="37.5" customHeight="1" x14ac:dyDescent="0.25">
      <c r="GI7727" s="237">
        <f t="shared" si="730"/>
        <v>0</v>
      </c>
      <c r="GJ7727" s="140" t="e">
        <f t="shared" ca="1" si="731"/>
        <v>#N/A</v>
      </c>
      <c r="GK7727" s="238" t="str">
        <f t="shared" ca="1" si="732"/>
        <v/>
      </c>
    </row>
    <row r="7728" spans="191:193" ht="37.5" customHeight="1" x14ac:dyDescent="0.25">
      <c r="GI7728" s="237">
        <f t="shared" si="730"/>
        <v>0</v>
      </c>
      <c r="GJ7728" s="140" t="e">
        <f t="shared" ca="1" si="731"/>
        <v>#N/A</v>
      </c>
      <c r="GK7728" s="238" t="str">
        <f t="shared" ca="1" si="732"/>
        <v/>
      </c>
    </row>
    <row r="7729" spans="191:193" ht="37.5" customHeight="1" x14ac:dyDescent="0.25">
      <c r="GI7729" s="237">
        <f t="shared" si="730"/>
        <v>0</v>
      </c>
      <c r="GJ7729" s="140" t="e">
        <f t="shared" ca="1" si="731"/>
        <v>#N/A</v>
      </c>
      <c r="GK7729" s="238" t="str">
        <f t="shared" ca="1" si="732"/>
        <v/>
      </c>
    </row>
    <row r="7730" spans="191:193" ht="37.5" customHeight="1" x14ac:dyDescent="0.25">
      <c r="GI7730" s="237">
        <f t="shared" si="730"/>
        <v>0</v>
      </c>
      <c r="GJ7730" s="140" t="e">
        <f t="shared" ca="1" si="731"/>
        <v>#N/A</v>
      </c>
      <c r="GK7730" s="238" t="str">
        <f t="shared" ca="1" si="732"/>
        <v/>
      </c>
    </row>
    <row r="7731" spans="191:193" ht="37.5" customHeight="1" x14ac:dyDescent="0.25">
      <c r="GI7731" s="237">
        <f t="shared" si="730"/>
        <v>0</v>
      </c>
      <c r="GJ7731" s="140" t="e">
        <f t="shared" ca="1" si="731"/>
        <v>#N/A</v>
      </c>
      <c r="GK7731" s="238" t="str">
        <f t="shared" ca="1" si="732"/>
        <v/>
      </c>
    </row>
    <row r="7732" spans="191:193" ht="37.5" customHeight="1" x14ac:dyDescent="0.25">
      <c r="GI7732" s="237">
        <f t="shared" si="730"/>
        <v>0</v>
      </c>
      <c r="GJ7732" s="140" t="e">
        <f t="shared" ca="1" si="731"/>
        <v>#N/A</v>
      </c>
      <c r="GK7732" s="238" t="str">
        <f t="shared" ca="1" si="732"/>
        <v/>
      </c>
    </row>
    <row r="7733" spans="191:193" ht="37.5" customHeight="1" x14ac:dyDescent="0.25">
      <c r="GI7733" s="237">
        <f t="shared" si="730"/>
        <v>0</v>
      </c>
      <c r="GJ7733" s="140" t="e">
        <f t="shared" ca="1" si="731"/>
        <v>#N/A</v>
      </c>
      <c r="GK7733" s="238" t="str">
        <f t="shared" ca="1" si="732"/>
        <v/>
      </c>
    </row>
    <row r="7734" spans="191:193" ht="37.5" customHeight="1" x14ac:dyDescent="0.25">
      <c r="GI7734" s="237">
        <f t="shared" si="730"/>
        <v>0</v>
      </c>
      <c r="GJ7734" s="140" t="e">
        <f t="shared" ca="1" si="731"/>
        <v>#N/A</v>
      </c>
      <c r="GK7734" s="238" t="str">
        <f t="shared" ca="1" si="732"/>
        <v/>
      </c>
    </row>
    <row r="7735" spans="191:193" ht="37.5" customHeight="1" x14ac:dyDescent="0.25">
      <c r="GI7735" s="237">
        <f t="shared" si="730"/>
        <v>0</v>
      </c>
      <c r="GJ7735" s="140" t="e">
        <f t="shared" ca="1" si="731"/>
        <v>#N/A</v>
      </c>
      <c r="GK7735" s="238" t="str">
        <f t="shared" ca="1" si="732"/>
        <v/>
      </c>
    </row>
    <row r="7736" spans="191:193" ht="37.5" customHeight="1" x14ac:dyDescent="0.25">
      <c r="GI7736" s="237">
        <f t="shared" si="730"/>
        <v>0</v>
      </c>
      <c r="GJ7736" s="140" t="e">
        <f t="shared" ca="1" si="731"/>
        <v>#N/A</v>
      </c>
      <c r="GK7736" s="238" t="str">
        <f t="shared" ca="1" si="732"/>
        <v/>
      </c>
    </row>
    <row r="7737" spans="191:193" ht="37.5" customHeight="1" x14ac:dyDescent="0.25">
      <c r="GI7737" s="237">
        <f t="shared" si="730"/>
        <v>0</v>
      </c>
      <c r="GJ7737" s="140" t="e">
        <f t="shared" ca="1" si="731"/>
        <v>#N/A</v>
      </c>
      <c r="GK7737" s="238" t="str">
        <f t="shared" ca="1" si="732"/>
        <v/>
      </c>
    </row>
    <row r="7738" spans="191:193" ht="37.5" customHeight="1" x14ac:dyDescent="0.25">
      <c r="GI7738" s="237">
        <f t="shared" si="730"/>
        <v>0</v>
      </c>
      <c r="GJ7738" s="140" t="e">
        <f t="shared" ca="1" si="731"/>
        <v>#N/A</v>
      </c>
      <c r="GK7738" s="238" t="str">
        <f t="shared" ca="1" si="732"/>
        <v/>
      </c>
    </row>
    <row r="7739" spans="191:193" ht="37.5" customHeight="1" x14ac:dyDescent="0.25">
      <c r="GI7739" s="237">
        <f t="shared" si="730"/>
        <v>0</v>
      </c>
      <c r="GJ7739" s="140" t="e">
        <f t="shared" ca="1" si="731"/>
        <v>#N/A</v>
      </c>
      <c r="GK7739" s="238" t="str">
        <f t="shared" ca="1" si="732"/>
        <v/>
      </c>
    </row>
    <row r="7740" spans="191:193" ht="37.5" customHeight="1" x14ac:dyDescent="0.25">
      <c r="GI7740" s="237">
        <f t="shared" si="730"/>
        <v>0</v>
      </c>
      <c r="GJ7740" s="140" t="e">
        <f t="shared" ca="1" si="731"/>
        <v>#N/A</v>
      </c>
      <c r="GK7740" s="238" t="str">
        <f t="shared" ca="1" si="732"/>
        <v/>
      </c>
    </row>
    <row r="7741" spans="191:193" ht="37.5" customHeight="1" x14ac:dyDescent="0.25">
      <c r="GI7741" s="237">
        <f t="shared" si="730"/>
        <v>0</v>
      </c>
      <c r="GJ7741" s="140" t="e">
        <f t="shared" ca="1" si="731"/>
        <v>#N/A</v>
      </c>
      <c r="GK7741" s="238" t="str">
        <f t="shared" ca="1" si="732"/>
        <v/>
      </c>
    </row>
    <row r="7742" spans="191:193" ht="37.5" customHeight="1" x14ac:dyDescent="0.25">
      <c r="GI7742" s="237">
        <f t="shared" si="730"/>
        <v>0</v>
      </c>
      <c r="GJ7742" s="140" t="e">
        <f t="shared" ca="1" si="731"/>
        <v>#N/A</v>
      </c>
      <c r="GK7742" s="238" t="str">
        <f t="shared" ca="1" si="732"/>
        <v/>
      </c>
    </row>
    <row r="7743" spans="191:193" ht="37.5" customHeight="1" x14ac:dyDescent="0.25">
      <c r="GI7743" s="237">
        <f t="shared" si="730"/>
        <v>0</v>
      </c>
      <c r="GJ7743" s="140" t="e">
        <f t="shared" ca="1" si="731"/>
        <v>#N/A</v>
      </c>
      <c r="GK7743" s="238" t="str">
        <f t="shared" ca="1" si="732"/>
        <v/>
      </c>
    </row>
    <row r="7744" spans="191:193" ht="37.5" customHeight="1" x14ac:dyDescent="0.25">
      <c r="GI7744" s="237">
        <f t="shared" si="730"/>
        <v>0</v>
      </c>
      <c r="GJ7744" s="140" t="e">
        <f t="shared" ca="1" si="731"/>
        <v>#N/A</v>
      </c>
      <c r="GK7744" s="238" t="str">
        <f t="shared" ca="1" si="732"/>
        <v/>
      </c>
    </row>
    <row r="7745" spans="191:193" ht="37.5" customHeight="1" x14ac:dyDescent="0.25">
      <c r="GI7745" s="237">
        <f t="shared" si="730"/>
        <v>0</v>
      </c>
      <c r="GJ7745" s="140" t="e">
        <f t="shared" ca="1" si="731"/>
        <v>#N/A</v>
      </c>
      <c r="GK7745" s="238" t="str">
        <f t="shared" ca="1" si="732"/>
        <v/>
      </c>
    </row>
    <row r="7746" spans="191:193" ht="37.5" customHeight="1" x14ac:dyDescent="0.25">
      <c r="GI7746" s="237">
        <f t="shared" ref="GI7746:GI7809" si="733">INDEX(Matrix_Ausschluss,1+(ROW(A7745)-1)/COLUMNS(CS:GG),MOD(ROW(A7745)-1,COLUMNS(CS:GG))+1)</f>
        <v>0</v>
      </c>
      <c r="GJ7746" s="140" t="e">
        <f t="shared" ca="1" si="731"/>
        <v>#N/A</v>
      </c>
      <c r="GK7746" s="238" t="str">
        <f t="shared" ca="1" si="732"/>
        <v/>
      </c>
    </row>
    <row r="7747" spans="191:193" ht="37.5" customHeight="1" x14ac:dyDescent="0.25">
      <c r="GI7747" s="237">
        <f t="shared" si="733"/>
        <v>0</v>
      </c>
      <c r="GJ7747" s="140" t="e">
        <f t="shared" ref="GJ7747:GJ7810" ca="1" si="734">MATCH("*",OFFSET($GI$1,GJ7746,0,8650),0)+GJ7746</f>
        <v>#N/A</v>
      </c>
      <c r="GK7747" s="238" t="str">
        <f t="shared" ref="GK7747:GK7810" ca="1" si="735">IF(ISERROR($GJ7747),"",INDEX($GI$2:$GI$8650,$GJ7747-1,1))</f>
        <v/>
      </c>
    </row>
    <row r="7748" spans="191:193" ht="37.5" customHeight="1" x14ac:dyDescent="0.25">
      <c r="GI7748" s="237">
        <f t="shared" si="733"/>
        <v>0</v>
      </c>
      <c r="GJ7748" s="140" t="e">
        <f t="shared" ca="1" si="734"/>
        <v>#N/A</v>
      </c>
      <c r="GK7748" s="238" t="str">
        <f t="shared" ca="1" si="735"/>
        <v/>
      </c>
    </row>
    <row r="7749" spans="191:193" ht="37.5" customHeight="1" x14ac:dyDescent="0.25">
      <c r="GI7749" s="237">
        <f t="shared" si="733"/>
        <v>0</v>
      </c>
      <c r="GJ7749" s="140" t="e">
        <f t="shared" ca="1" si="734"/>
        <v>#N/A</v>
      </c>
      <c r="GK7749" s="238" t="str">
        <f t="shared" ca="1" si="735"/>
        <v/>
      </c>
    </row>
    <row r="7750" spans="191:193" ht="37.5" customHeight="1" x14ac:dyDescent="0.25">
      <c r="GI7750" s="237">
        <f t="shared" si="733"/>
        <v>0</v>
      </c>
      <c r="GJ7750" s="140" t="e">
        <f t="shared" ca="1" si="734"/>
        <v>#N/A</v>
      </c>
      <c r="GK7750" s="238" t="str">
        <f t="shared" ca="1" si="735"/>
        <v/>
      </c>
    </row>
    <row r="7751" spans="191:193" ht="37.5" customHeight="1" x14ac:dyDescent="0.25">
      <c r="GI7751" s="237">
        <f t="shared" si="733"/>
        <v>0</v>
      </c>
      <c r="GJ7751" s="140" t="e">
        <f t="shared" ca="1" si="734"/>
        <v>#N/A</v>
      </c>
      <c r="GK7751" s="238" t="str">
        <f t="shared" ca="1" si="735"/>
        <v/>
      </c>
    </row>
    <row r="7752" spans="191:193" ht="37.5" customHeight="1" x14ac:dyDescent="0.25">
      <c r="GI7752" s="237">
        <f t="shared" si="733"/>
        <v>0</v>
      </c>
      <c r="GJ7752" s="140" t="e">
        <f t="shared" ca="1" si="734"/>
        <v>#N/A</v>
      </c>
      <c r="GK7752" s="238" t="str">
        <f t="shared" ca="1" si="735"/>
        <v/>
      </c>
    </row>
    <row r="7753" spans="191:193" ht="37.5" customHeight="1" x14ac:dyDescent="0.25">
      <c r="GI7753" s="237">
        <f t="shared" si="733"/>
        <v>0</v>
      </c>
      <c r="GJ7753" s="140" t="e">
        <f t="shared" ca="1" si="734"/>
        <v>#N/A</v>
      </c>
      <c r="GK7753" s="238" t="str">
        <f t="shared" ca="1" si="735"/>
        <v/>
      </c>
    </row>
    <row r="7754" spans="191:193" ht="37.5" customHeight="1" x14ac:dyDescent="0.25">
      <c r="GI7754" s="237">
        <f t="shared" si="733"/>
        <v>0</v>
      </c>
      <c r="GJ7754" s="140" t="e">
        <f t="shared" ca="1" si="734"/>
        <v>#N/A</v>
      </c>
      <c r="GK7754" s="238" t="str">
        <f t="shared" ca="1" si="735"/>
        <v/>
      </c>
    </row>
    <row r="7755" spans="191:193" ht="37.5" customHeight="1" x14ac:dyDescent="0.25">
      <c r="GI7755" s="237">
        <f t="shared" si="733"/>
        <v>0</v>
      </c>
      <c r="GJ7755" s="140" t="e">
        <f t="shared" ca="1" si="734"/>
        <v>#N/A</v>
      </c>
      <c r="GK7755" s="238" t="str">
        <f t="shared" ca="1" si="735"/>
        <v/>
      </c>
    </row>
    <row r="7756" spans="191:193" ht="37.5" customHeight="1" x14ac:dyDescent="0.25">
      <c r="GI7756" s="237">
        <f t="shared" si="733"/>
        <v>0</v>
      </c>
      <c r="GJ7756" s="140" t="e">
        <f t="shared" ca="1" si="734"/>
        <v>#N/A</v>
      </c>
      <c r="GK7756" s="238" t="str">
        <f t="shared" ca="1" si="735"/>
        <v/>
      </c>
    </row>
    <row r="7757" spans="191:193" ht="37.5" customHeight="1" x14ac:dyDescent="0.25">
      <c r="GI7757" s="237">
        <f t="shared" si="733"/>
        <v>0</v>
      </c>
      <c r="GJ7757" s="140" t="e">
        <f t="shared" ca="1" si="734"/>
        <v>#N/A</v>
      </c>
      <c r="GK7757" s="238" t="str">
        <f t="shared" ca="1" si="735"/>
        <v/>
      </c>
    </row>
    <row r="7758" spans="191:193" ht="37.5" customHeight="1" x14ac:dyDescent="0.25">
      <c r="GI7758" s="237">
        <f t="shared" si="733"/>
        <v>0</v>
      </c>
      <c r="GJ7758" s="140" t="e">
        <f t="shared" ca="1" si="734"/>
        <v>#N/A</v>
      </c>
      <c r="GK7758" s="238" t="str">
        <f t="shared" ca="1" si="735"/>
        <v/>
      </c>
    </row>
    <row r="7759" spans="191:193" ht="37.5" customHeight="1" x14ac:dyDescent="0.25">
      <c r="GI7759" s="237">
        <f t="shared" si="733"/>
        <v>0</v>
      </c>
      <c r="GJ7759" s="140" t="e">
        <f t="shared" ca="1" si="734"/>
        <v>#N/A</v>
      </c>
      <c r="GK7759" s="238" t="str">
        <f t="shared" ca="1" si="735"/>
        <v/>
      </c>
    </row>
    <row r="7760" spans="191:193" ht="37.5" customHeight="1" x14ac:dyDescent="0.25">
      <c r="GI7760" s="237">
        <f t="shared" si="733"/>
        <v>0</v>
      </c>
      <c r="GJ7760" s="140" t="e">
        <f t="shared" ca="1" si="734"/>
        <v>#N/A</v>
      </c>
      <c r="GK7760" s="238" t="str">
        <f t="shared" ca="1" si="735"/>
        <v/>
      </c>
    </row>
    <row r="7761" spans="191:193" ht="37.5" customHeight="1" x14ac:dyDescent="0.25">
      <c r="GI7761" s="237">
        <f t="shared" si="733"/>
        <v>0</v>
      </c>
      <c r="GJ7761" s="140" t="e">
        <f t="shared" ca="1" si="734"/>
        <v>#N/A</v>
      </c>
      <c r="GK7761" s="238" t="str">
        <f t="shared" ca="1" si="735"/>
        <v/>
      </c>
    </row>
    <row r="7762" spans="191:193" ht="37.5" customHeight="1" x14ac:dyDescent="0.25">
      <c r="GI7762" s="237">
        <f t="shared" si="733"/>
        <v>0</v>
      </c>
      <c r="GJ7762" s="140" t="e">
        <f t="shared" ca="1" si="734"/>
        <v>#N/A</v>
      </c>
      <c r="GK7762" s="238" t="str">
        <f t="shared" ca="1" si="735"/>
        <v/>
      </c>
    </row>
    <row r="7763" spans="191:193" ht="37.5" customHeight="1" x14ac:dyDescent="0.25">
      <c r="GI7763" s="237">
        <f t="shared" si="733"/>
        <v>0</v>
      </c>
      <c r="GJ7763" s="140" t="e">
        <f t="shared" ca="1" si="734"/>
        <v>#N/A</v>
      </c>
      <c r="GK7763" s="238" t="str">
        <f t="shared" ca="1" si="735"/>
        <v/>
      </c>
    </row>
    <row r="7764" spans="191:193" ht="37.5" customHeight="1" x14ac:dyDescent="0.25">
      <c r="GI7764" s="237">
        <f t="shared" si="733"/>
        <v>0</v>
      </c>
      <c r="GJ7764" s="140" t="e">
        <f t="shared" ca="1" si="734"/>
        <v>#N/A</v>
      </c>
      <c r="GK7764" s="238" t="str">
        <f t="shared" ca="1" si="735"/>
        <v/>
      </c>
    </row>
    <row r="7765" spans="191:193" ht="37.5" customHeight="1" x14ac:dyDescent="0.25">
      <c r="GI7765" s="237">
        <f t="shared" si="733"/>
        <v>0</v>
      </c>
      <c r="GJ7765" s="140" t="e">
        <f t="shared" ca="1" si="734"/>
        <v>#N/A</v>
      </c>
      <c r="GK7765" s="238" t="str">
        <f t="shared" ca="1" si="735"/>
        <v/>
      </c>
    </row>
    <row r="7766" spans="191:193" ht="37.5" customHeight="1" x14ac:dyDescent="0.25">
      <c r="GI7766" s="237">
        <f t="shared" si="733"/>
        <v>0</v>
      </c>
      <c r="GJ7766" s="140" t="e">
        <f t="shared" ca="1" si="734"/>
        <v>#N/A</v>
      </c>
      <c r="GK7766" s="238" t="str">
        <f t="shared" ca="1" si="735"/>
        <v/>
      </c>
    </row>
    <row r="7767" spans="191:193" ht="37.5" customHeight="1" x14ac:dyDescent="0.25">
      <c r="GI7767" s="237">
        <f t="shared" si="733"/>
        <v>0</v>
      </c>
      <c r="GJ7767" s="140" t="e">
        <f t="shared" ca="1" si="734"/>
        <v>#N/A</v>
      </c>
      <c r="GK7767" s="238" t="str">
        <f t="shared" ca="1" si="735"/>
        <v/>
      </c>
    </row>
    <row r="7768" spans="191:193" ht="37.5" customHeight="1" x14ac:dyDescent="0.25">
      <c r="GI7768" s="237">
        <f t="shared" si="733"/>
        <v>0</v>
      </c>
      <c r="GJ7768" s="140" t="e">
        <f t="shared" ca="1" si="734"/>
        <v>#N/A</v>
      </c>
      <c r="GK7768" s="238" t="str">
        <f t="shared" ca="1" si="735"/>
        <v/>
      </c>
    </row>
    <row r="7769" spans="191:193" ht="37.5" customHeight="1" x14ac:dyDescent="0.25">
      <c r="GI7769" s="237">
        <f t="shared" si="733"/>
        <v>0</v>
      </c>
      <c r="GJ7769" s="140" t="e">
        <f t="shared" ca="1" si="734"/>
        <v>#N/A</v>
      </c>
      <c r="GK7769" s="238" t="str">
        <f t="shared" ca="1" si="735"/>
        <v/>
      </c>
    </row>
    <row r="7770" spans="191:193" ht="37.5" customHeight="1" x14ac:dyDescent="0.25">
      <c r="GI7770" s="237">
        <f t="shared" si="733"/>
        <v>0</v>
      </c>
      <c r="GJ7770" s="140" t="e">
        <f t="shared" ca="1" si="734"/>
        <v>#N/A</v>
      </c>
      <c r="GK7770" s="238" t="str">
        <f t="shared" ca="1" si="735"/>
        <v/>
      </c>
    </row>
    <row r="7771" spans="191:193" ht="37.5" customHeight="1" x14ac:dyDescent="0.25">
      <c r="GI7771" s="237">
        <f t="shared" si="733"/>
        <v>0</v>
      </c>
      <c r="GJ7771" s="140" t="e">
        <f t="shared" ca="1" si="734"/>
        <v>#N/A</v>
      </c>
      <c r="GK7771" s="238" t="str">
        <f t="shared" ca="1" si="735"/>
        <v/>
      </c>
    </row>
    <row r="7772" spans="191:193" ht="37.5" customHeight="1" x14ac:dyDescent="0.25">
      <c r="GI7772" s="237">
        <f t="shared" si="733"/>
        <v>0</v>
      </c>
      <c r="GJ7772" s="140" t="e">
        <f t="shared" ca="1" si="734"/>
        <v>#N/A</v>
      </c>
      <c r="GK7772" s="238" t="str">
        <f t="shared" ca="1" si="735"/>
        <v/>
      </c>
    </row>
    <row r="7773" spans="191:193" ht="37.5" customHeight="1" x14ac:dyDescent="0.25">
      <c r="GI7773" s="237">
        <f t="shared" si="733"/>
        <v>0</v>
      </c>
      <c r="GJ7773" s="140" t="e">
        <f t="shared" ca="1" si="734"/>
        <v>#N/A</v>
      </c>
      <c r="GK7773" s="238" t="str">
        <f t="shared" ca="1" si="735"/>
        <v/>
      </c>
    </row>
    <row r="7774" spans="191:193" ht="37.5" customHeight="1" x14ac:dyDescent="0.25">
      <c r="GI7774" s="237">
        <f t="shared" si="733"/>
        <v>0</v>
      </c>
      <c r="GJ7774" s="140" t="e">
        <f t="shared" ca="1" si="734"/>
        <v>#N/A</v>
      </c>
      <c r="GK7774" s="238" t="str">
        <f t="shared" ca="1" si="735"/>
        <v/>
      </c>
    </row>
    <row r="7775" spans="191:193" ht="37.5" customHeight="1" x14ac:dyDescent="0.25">
      <c r="GI7775" s="237">
        <f t="shared" si="733"/>
        <v>0</v>
      </c>
      <c r="GJ7775" s="140" t="e">
        <f t="shared" ca="1" si="734"/>
        <v>#N/A</v>
      </c>
      <c r="GK7775" s="238" t="str">
        <f t="shared" ca="1" si="735"/>
        <v/>
      </c>
    </row>
    <row r="7776" spans="191:193" ht="37.5" customHeight="1" x14ac:dyDescent="0.25">
      <c r="GI7776" s="237">
        <f t="shared" si="733"/>
        <v>0</v>
      </c>
      <c r="GJ7776" s="140" t="e">
        <f t="shared" ca="1" si="734"/>
        <v>#N/A</v>
      </c>
      <c r="GK7776" s="238" t="str">
        <f t="shared" ca="1" si="735"/>
        <v/>
      </c>
    </row>
    <row r="7777" spans="191:193" ht="37.5" customHeight="1" x14ac:dyDescent="0.25">
      <c r="GI7777" s="237">
        <f t="shared" si="733"/>
        <v>0</v>
      </c>
      <c r="GJ7777" s="140" t="e">
        <f t="shared" ca="1" si="734"/>
        <v>#N/A</v>
      </c>
      <c r="GK7777" s="238" t="str">
        <f t="shared" ca="1" si="735"/>
        <v/>
      </c>
    </row>
    <row r="7778" spans="191:193" ht="37.5" customHeight="1" x14ac:dyDescent="0.25">
      <c r="GI7778" s="237">
        <f t="shared" si="733"/>
        <v>0</v>
      </c>
      <c r="GJ7778" s="140" t="e">
        <f t="shared" ca="1" si="734"/>
        <v>#N/A</v>
      </c>
      <c r="GK7778" s="238" t="str">
        <f t="shared" ca="1" si="735"/>
        <v/>
      </c>
    </row>
    <row r="7779" spans="191:193" ht="37.5" customHeight="1" x14ac:dyDescent="0.25">
      <c r="GI7779" s="237">
        <f t="shared" si="733"/>
        <v>0</v>
      </c>
      <c r="GJ7779" s="140" t="e">
        <f t="shared" ca="1" si="734"/>
        <v>#N/A</v>
      </c>
      <c r="GK7779" s="238" t="str">
        <f t="shared" ca="1" si="735"/>
        <v/>
      </c>
    </row>
    <row r="7780" spans="191:193" ht="37.5" customHeight="1" x14ac:dyDescent="0.25">
      <c r="GI7780" s="237">
        <f t="shared" si="733"/>
        <v>0</v>
      </c>
      <c r="GJ7780" s="140" t="e">
        <f t="shared" ca="1" si="734"/>
        <v>#N/A</v>
      </c>
      <c r="GK7780" s="238" t="str">
        <f t="shared" ca="1" si="735"/>
        <v/>
      </c>
    </row>
    <row r="7781" spans="191:193" ht="37.5" customHeight="1" x14ac:dyDescent="0.25">
      <c r="GI7781" s="237">
        <f t="shared" si="733"/>
        <v>0</v>
      </c>
      <c r="GJ7781" s="140" t="e">
        <f t="shared" ca="1" si="734"/>
        <v>#N/A</v>
      </c>
      <c r="GK7781" s="238" t="str">
        <f t="shared" ca="1" si="735"/>
        <v/>
      </c>
    </row>
    <row r="7782" spans="191:193" ht="37.5" customHeight="1" x14ac:dyDescent="0.25">
      <c r="GI7782" s="237">
        <f t="shared" si="733"/>
        <v>0</v>
      </c>
      <c r="GJ7782" s="140" t="e">
        <f t="shared" ca="1" si="734"/>
        <v>#N/A</v>
      </c>
      <c r="GK7782" s="238" t="str">
        <f t="shared" ca="1" si="735"/>
        <v/>
      </c>
    </row>
    <row r="7783" spans="191:193" ht="37.5" customHeight="1" x14ac:dyDescent="0.25">
      <c r="GI7783" s="237">
        <f t="shared" si="733"/>
        <v>0</v>
      </c>
      <c r="GJ7783" s="140" t="e">
        <f t="shared" ca="1" si="734"/>
        <v>#N/A</v>
      </c>
      <c r="GK7783" s="238" t="str">
        <f t="shared" ca="1" si="735"/>
        <v/>
      </c>
    </row>
    <row r="7784" spans="191:193" ht="37.5" customHeight="1" x14ac:dyDescent="0.25">
      <c r="GI7784" s="237">
        <f t="shared" si="733"/>
        <v>0</v>
      </c>
      <c r="GJ7784" s="140" t="e">
        <f t="shared" ca="1" si="734"/>
        <v>#N/A</v>
      </c>
      <c r="GK7784" s="238" t="str">
        <f t="shared" ca="1" si="735"/>
        <v/>
      </c>
    </row>
    <row r="7785" spans="191:193" ht="37.5" customHeight="1" x14ac:dyDescent="0.25">
      <c r="GI7785" s="237">
        <f t="shared" si="733"/>
        <v>0</v>
      </c>
      <c r="GJ7785" s="140" t="e">
        <f t="shared" ca="1" si="734"/>
        <v>#N/A</v>
      </c>
      <c r="GK7785" s="238" t="str">
        <f t="shared" ca="1" si="735"/>
        <v/>
      </c>
    </row>
    <row r="7786" spans="191:193" ht="37.5" customHeight="1" x14ac:dyDescent="0.25">
      <c r="GI7786" s="237">
        <f t="shared" si="733"/>
        <v>0</v>
      </c>
      <c r="GJ7786" s="140" t="e">
        <f t="shared" ca="1" si="734"/>
        <v>#N/A</v>
      </c>
      <c r="GK7786" s="238" t="str">
        <f t="shared" ca="1" si="735"/>
        <v/>
      </c>
    </row>
    <row r="7787" spans="191:193" ht="37.5" customHeight="1" x14ac:dyDescent="0.25">
      <c r="GI7787" s="237">
        <f t="shared" si="733"/>
        <v>0</v>
      </c>
      <c r="GJ7787" s="140" t="e">
        <f t="shared" ca="1" si="734"/>
        <v>#N/A</v>
      </c>
      <c r="GK7787" s="238" t="str">
        <f t="shared" ca="1" si="735"/>
        <v/>
      </c>
    </row>
    <row r="7788" spans="191:193" ht="37.5" customHeight="1" x14ac:dyDescent="0.25">
      <c r="GI7788" s="237">
        <f t="shared" si="733"/>
        <v>0</v>
      </c>
      <c r="GJ7788" s="140" t="e">
        <f t="shared" ca="1" si="734"/>
        <v>#N/A</v>
      </c>
      <c r="GK7788" s="238" t="str">
        <f t="shared" ca="1" si="735"/>
        <v/>
      </c>
    </row>
    <row r="7789" spans="191:193" ht="37.5" customHeight="1" x14ac:dyDescent="0.25">
      <c r="GI7789" s="237">
        <f t="shared" si="733"/>
        <v>0</v>
      </c>
      <c r="GJ7789" s="140" t="e">
        <f t="shared" ca="1" si="734"/>
        <v>#N/A</v>
      </c>
      <c r="GK7789" s="238" t="str">
        <f t="shared" ca="1" si="735"/>
        <v/>
      </c>
    </row>
    <row r="7790" spans="191:193" ht="37.5" customHeight="1" x14ac:dyDescent="0.25">
      <c r="GI7790" s="237">
        <f t="shared" si="733"/>
        <v>0</v>
      </c>
      <c r="GJ7790" s="140" t="e">
        <f t="shared" ca="1" si="734"/>
        <v>#N/A</v>
      </c>
      <c r="GK7790" s="238" t="str">
        <f t="shared" ca="1" si="735"/>
        <v/>
      </c>
    </row>
    <row r="7791" spans="191:193" ht="37.5" customHeight="1" x14ac:dyDescent="0.25">
      <c r="GI7791" s="237">
        <f t="shared" si="733"/>
        <v>0</v>
      </c>
      <c r="GJ7791" s="140" t="e">
        <f t="shared" ca="1" si="734"/>
        <v>#N/A</v>
      </c>
      <c r="GK7791" s="238" t="str">
        <f t="shared" ca="1" si="735"/>
        <v/>
      </c>
    </row>
    <row r="7792" spans="191:193" ht="37.5" customHeight="1" x14ac:dyDescent="0.25">
      <c r="GI7792" s="237">
        <f t="shared" si="733"/>
        <v>0</v>
      </c>
      <c r="GJ7792" s="140" t="e">
        <f t="shared" ca="1" si="734"/>
        <v>#N/A</v>
      </c>
      <c r="GK7792" s="238" t="str">
        <f t="shared" ca="1" si="735"/>
        <v/>
      </c>
    </row>
    <row r="7793" spans="191:193" ht="37.5" customHeight="1" x14ac:dyDescent="0.25">
      <c r="GI7793" s="237">
        <f t="shared" si="733"/>
        <v>0</v>
      </c>
      <c r="GJ7793" s="140" t="e">
        <f t="shared" ca="1" si="734"/>
        <v>#N/A</v>
      </c>
      <c r="GK7793" s="238" t="str">
        <f t="shared" ca="1" si="735"/>
        <v/>
      </c>
    </row>
    <row r="7794" spans="191:193" ht="37.5" customHeight="1" x14ac:dyDescent="0.25">
      <c r="GI7794" s="237">
        <f t="shared" si="733"/>
        <v>0</v>
      </c>
      <c r="GJ7794" s="140" t="e">
        <f t="shared" ca="1" si="734"/>
        <v>#N/A</v>
      </c>
      <c r="GK7794" s="238" t="str">
        <f t="shared" ca="1" si="735"/>
        <v/>
      </c>
    </row>
    <row r="7795" spans="191:193" ht="37.5" customHeight="1" x14ac:dyDescent="0.25">
      <c r="GI7795" s="237">
        <f t="shared" si="733"/>
        <v>0</v>
      </c>
      <c r="GJ7795" s="140" t="e">
        <f t="shared" ca="1" si="734"/>
        <v>#N/A</v>
      </c>
      <c r="GK7795" s="238" t="str">
        <f t="shared" ca="1" si="735"/>
        <v/>
      </c>
    </row>
    <row r="7796" spans="191:193" ht="37.5" customHeight="1" x14ac:dyDescent="0.25">
      <c r="GI7796" s="237">
        <f t="shared" si="733"/>
        <v>0</v>
      </c>
      <c r="GJ7796" s="140" t="e">
        <f t="shared" ca="1" si="734"/>
        <v>#N/A</v>
      </c>
      <c r="GK7796" s="238" t="str">
        <f t="shared" ca="1" si="735"/>
        <v/>
      </c>
    </row>
    <row r="7797" spans="191:193" ht="37.5" customHeight="1" x14ac:dyDescent="0.25">
      <c r="GI7797" s="237">
        <f t="shared" si="733"/>
        <v>0</v>
      </c>
      <c r="GJ7797" s="140" t="e">
        <f t="shared" ca="1" si="734"/>
        <v>#N/A</v>
      </c>
      <c r="GK7797" s="238" t="str">
        <f t="shared" ca="1" si="735"/>
        <v/>
      </c>
    </row>
    <row r="7798" spans="191:193" ht="37.5" customHeight="1" x14ac:dyDescent="0.25">
      <c r="GI7798" s="237">
        <f t="shared" si="733"/>
        <v>0</v>
      </c>
      <c r="GJ7798" s="140" t="e">
        <f t="shared" ca="1" si="734"/>
        <v>#N/A</v>
      </c>
      <c r="GK7798" s="238" t="str">
        <f t="shared" ca="1" si="735"/>
        <v/>
      </c>
    </row>
    <row r="7799" spans="191:193" ht="37.5" customHeight="1" x14ac:dyDescent="0.25">
      <c r="GI7799" s="237">
        <f t="shared" si="733"/>
        <v>0</v>
      </c>
      <c r="GJ7799" s="140" t="e">
        <f t="shared" ca="1" si="734"/>
        <v>#N/A</v>
      </c>
      <c r="GK7799" s="238" t="str">
        <f t="shared" ca="1" si="735"/>
        <v/>
      </c>
    </row>
    <row r="7800" spans="191:193" ht="37.5" customHeight="1" x14ac:dyDescent="0.25">
      <c r="GI7800" s="237">
        <f t="shared" si="733"/>
        <v>0</v>
      </c>
      <c r="GJ7800" s="140" t="e">
        <f t="shared" ca="1" si="734"/>
        <v>#N/A</v>
      </c>
      <c r="GK7800" s="238" t="str">
        <f t="shared" ca="1" si="735"/>
        <v/>
      </c>
    </row>
    <row r="7801" spans="191:193" ht="37.5" customHeight="1" x14ac:dyDescent="0.25">
      <c r="GI7801" s="237">
        <f t="shared" si="733"/>
        <v>0</v>
      </c>
      <c r="GJ7801" s="140" t="e">
        <f t="shared" ca="1" si="734"/>
        <v>#N/A</v>
      </c>
      <c r="GK7801" s="238" t="str">
        <f t="shared" ca="1" si="735"/>
        <v/>
      </c>
    </row>
    <row r="7802" spans="191:193" ht="37.5" customHeight="1" x14ac:dyDescent="0.25">
      <c r="GI7802" s="237">
        <f t="shared" si="733"/>
        <v>0</v>
      </c>
      <c r="GJ7802" s="140" t="e">
        <f t="shared" ca="1" si="734"/>
        <v>#N/A</v>
      </c>
      <c r="GK7802" s="238" t="str">
        <f t="shared" ca="1" si="735"/>
        <v/>
      </c>
    </row>
    <row r="7803" spans="191:193" ht="37.5" customHeight="1" x14ac:dyDescent="0.25">
      <c r="GI7803" s="237">
        <f t="shared" si="733"/>
        <v>0</v>
      </c>
      <c r="GJ7803" s="140" t="e">
        <f t="shared" ca="1" si="734"/>
        <v>#N/A</v>
      </c>
      <c r="GK7803" s="238" t="str">
        <f t="shared" ca="1" si="735"/>
        <v/>
      </c>
    </row>
    <row r="7804" spans="191:193" ht="37.5" customHeight="1" x14ac:dyDescent="0.25">
      <c r="GI7804" s="237">
        <f t="shared" si="733"/>
        <v>0</v>
      </c>
      <c r="GJ7804" s="140" t="e">
        <f t="shared" ca="1" si="734"/>
        <v>#N/A</v>
      </c>
      <c r="GK7804" s="238" t="str">
        <f t="shared" ca="1" si="735"/>
        <v/>
      </c>
    </row>
    <row r="7805" spans="191:193" ht="37.5" customHeight="1" x14ac:dyDescent="0.25">
      <c r="GI7805" s="237">
        <f t="shared" si="733"/>
        <v>0</v>
      </c>
      <c r="GJ7805" s="140" t="e">
        <f t="shared" ca="1" si="734"/>
        <v>#N/A</v>
      </c>
      <c r="GK7805" s="238" t="str">
        <f t="shared" ca="1" si="735"/>
        <v/>
      </c>
    </row>
    <row r="7806" spans="191:193" ht="37.5" customHeight="1" x14ac:dyDescent="0.25">
      <c r="GI7806" s="237">
        <f t="shared" si="733"/>
        <v>0</v>
      </c>
      <c r="GJ7806" s="140" t="e">
        <f t="shared" ca="1" si="734"/>
        <v>#N/A</v>
      </c>
      <c r="GK7806" s="238" t="str">
        <f t="shared" ca="1" si="735"/>
        <v/>
      </c>
    </row>
    <row r="7807" spans="191:193" ht="37.5" customHeight="1" x14ac:dyDescent="0.25">
      <c r="GI7807" s="237">
        <f t="shared" si="733"/>
        <v>0</v>
      </c>
      <c r="GJ7807" s="140" t="e">
        <f t="shared" ca="1" si="734"/>
        <v>#N/A</v>
      </c>
      <c r="GK7807" s="238" t="str">
        <f t="shared" ca="1" si="735"/>
        <v/>
      </c>
    </row>
    <row r="7808" spans="191:193" ht="37.5" customHeight="1" x14ac:dyDescent="0.25">
      <c r="GI7808" s="237">
        <f t="shared" si="733"/>
        <v>0</v>
      </c>
      <c r="GJ7808" s="140" t="e">
        <f t="shared" ca="1" si="734"/>
        <v>#N/A</v>
      </c>
      <c r="GK7808" s="238" t="str">
        <f t="shared" ca="1" si="735"/>
        <v/>
      </c>
    </row>
    <row r="7809" spans="191:193" ht="37.5" customHeight="1" x14ac:dyDescent="0.25">
      <c r="GI7809" s="237">
        <f t="shared" si="733"/>
        <v>0</v>
      </c>
      <c r="GJ7809" s="140" t="e">
        <f t="shared" ca="1" si="734"/>
        <v>#N/A</v>
      </c>
      <c r="GK7809" s="238" t="str">
        <f t="shared" ca="1" si="735"/>
        <v/>
      </c>
    </row>
    <row r="7810" spans="191:193" ht="37.5" customHeight="1" x14ac:dyDescent="0.25">
      <c r="GI7810" s="237">
        <f t="shared" ref="GI7810:GI7873" si="736">INDEX(Matrix_Ausschluss,1+(ROW(A7809)-1)/COLUMNS(CS:GG),MOD(ROW(A7809)-1,COLUMNS(CS:GG))+1)</f>
        <v>0</v>
      </c>
      <c r="GJ7810" s="140" t="e">
        <f t="shared" ca="1" si="734"/>
        <v>#N/A</v>
      </c>
      <c r="GK7810" s="238" t="str">
        <f t="shared" ca="1" si="735"/>
        <v/>
      </c>
    </row>
    <row r="7811" spans="191:193" ht="37.5" customHeight="1" x14ac:dyDescent="0.25">
      <c r="GI7811" s="237">
        <f t="shared" si="736"/>
        <v>0</v>
      </c>
      <c r="GJ7811" s="140" t="e">
        <f t="shared" ref="GJ7811:GJ7874" ca="1" si="737">MATCH("*",OFFSET($GI$1,GJ7810,0,8650),0)+GJ7810</f>
        <v>#N/A</v>
      </c>
      <c r="GK7811" s="238" t="str">
        <f t="shared" ref="GK7811:GK7874" ca="1" si="738">IF(ISERROR($GJ7811),"",INDEX($GI$2:$GI$8650,$GJ7811-1,1))</f>
        <v/>
      </c>
    </row>
    <row r="7812" spans="191:193" ht="37.5" customHeight="1" x14ac:dyDescent="0.25">
      <c r="GI7812" s="237">
        <f t="shared" si="736"/>
        <v>0</v>
      </c>
      <c r="GJ7812" s="140" t="e">
        <f t="shared" ca="1" si="737"/>
        <v>#N/A</v>
      </c>
      <c r="GK7812" s="238" t="str">
        <f t="shared" ca="1" si="738"/>
        <v/>
      </c>
    </row>
    <row r="7813" spans="191:193" ht="37.5" customHeight="1" x14ac:dyDescent="0.25">
      <c r="GI7813" s="237">
        <f t="shared" si="736"/>
        <v>0</v>
      </c>
      <c r="GJ7813" s="140" t="e">
        <f t="shared" ca="1" si="737"/>
        <v>#N/A</v>
      </c>
      <c r="GK7813" s="238" t="str">
        <f t="shared" ca="1" si="738"/>
        <v/>
      </c>
    </row>
    <row r="7814" spans="191:193" ht="37.5" customHeight="1" x14ac:dyDescent="0.25">
      <c r="GI7814" s="237">
        <f t="shared" si="736"/>
        <v>0</v>
      </c>
      <c r="GJ7814" s="140" t="e">
        <f t="shared" ca="1" si="737"/>
        <v>#N/A</v>
      </c>
      <c r="GK7814" s="238" t="str">
        <f t="shared" ca="1" si="738"/>
        <v/>
      </c>
    </row>
    <row r="7815" spans="191:193" ht="37.5" customHeight="1" x14ac:dyDescent="0.25">
      <c r="GI7815" s="237">
        <f t="shared" si="736"/>
        <v>0</v>
      </c>
      <c r="GJ7815" s="140" t="e">
        <f t="shared" ca="1" si="737"/>
        <v>#N/A</v>
      </c>
      <c r="GK7815" s="238" t="str">
        <f t="shared" ca="1" si="738"/>
        <v/>
      </c>
    </row>
    <row r="7816" spans="191:193" ht="37.5" customHeight="1" x14ac:dyDescent="0.25">
      <c r="GI7816" s="237">
        <f t="shared" si="736"/>
        <v>0</v>
      </c>
      <c r="GJ7816" s="140" t="e">
        <f t="shared" ca="1" si="737"/>
        <v>#N/A</v>
      </c>
      <c r="GK7816" s="238" t="str">
        <f t="shared" ca="1" si="738"/>
        <v/>
      </c>
    </row>
    <row r="7817" spans="191:193" ht="37.5" customHeight="1" x14ac:dyDescent="0.25">
      <c r="GI7817" s="237">
        <f t="shared" si="736"/>
        <v>0</v>
      </c>
      <c r="GJ7817" s="140" t="e">
        <f t="shared" ca="1" si="737"/>
        <v>#N/A</v>
      </c>
      <c r="GK7817" s="238" t="str">
        <f t="shared" ca="1" si="738"/>
        <v/>
      </c>
    </row>
    <row r="7818" spans="191:193" ht="37.5" customHeight="1" x14ac:dyDescent="0.25">
      <c r="GI7818" s="237">
        <f t="shared" si="736"/>
        <v>0</v>
      </c>
      <c r="GJ7818" s="140" t="e">
        <f t="shared" ca="1" si="737"/>
        <v>#N/A</v>
      </c>
      <c r="GK7818" s="238" t="str">
        <f t="shared" ca="1" si="738"/>
        <v/>
      </c>
    </row>
    <row r="7819" spans="191:193" ht="37.5" customHeight="1" x14ac:dyDescent="0.25">
      <c r="GI7819" s="237">
        <f t="shared" si="736"/>
        <v>0</v>
      </c>
      <c r="GJ7819" s="140" t="e">
        <f t="shared" ca="1" si="737"/>
        <v>#N/A</v>
      </c>
      <c r="GK7819" s="238" t="str">
        <f t="shared" ca="1" si="738"/>
        <v/>
      </c>
    </row>
    <row r="7820" spans="191:193" ht="37.5" customHeight="1" x14ac:dyDescent="0.25">
      <c r="GI7820" s="237">
        <f t="shared" si="736"/>
        <v>0</v>
      </c>
      <c r="GJ7820" s="140" t="e">
        <f t="shared" ca="1" si="737"/>
        <v>#N/A</v>
      </c>
      <c r="GK7820" s="238" t="str">
        <f t="shared" ca="1" si="738"/>
        <v/>
      </c>
    </row>
    <row r="7821" spans="191:193" ht="37.5" customHeight="1" x14ac:dyDescent="0.25">
      <c r="GI7821" s="237">
        <f t="shared" si="736"/>
        <v>0</v>
      </c>
      <c r="GJ7821" s="140" t="e">
        <f t="shared" ca="1" si="737"/>
        <v>#N/A</v>
      </c>
      <c r="GK7821" s="238" t="str">
        <f t="shared" ca="1" si="738"/>
        <v/>
      </c>
    </row>
    <row r="7822" spans="191:193" ht="37.5" customHeight="1" x14ac:dyDescent="0.25">
      <c r="GI7822" s="237">
        <f t="shared" si="736"/>
        <v>0</v>
      </c>
      <c r="GJ7822" s="140" t="e">
        <f t="shared" ca="1" si="737"/>
        <v>#N/A</v>
      </c>
      <c r="GK7822" s="238" t="str">
        <f t="shared" ca="1" si="738"/>
        <v/>
      </c>
    </row>
    <row r="7823" spans="191:193" ht="37.5" customHeight="1" x14ac:dyDescent="0.25">
      <c r="GI7823" s="237">
        <f t="shared" si="736"/>
        <v>0</v>
      </c>
      <c r="GJ7823" s="140" t="e">
        <f t="shared" ca="1" si="737"/>
        <v>#N/A</v>
      </c>
      <c r="GK7823" s="238" t="str">
        <f t="shared" ca="1" si="738"/>
        <v/>
      </c>
    </row>
    <row r="7824" spans="191:193" ht="37.5" customHeight="1" x14ac:dyDescent="0.25">
      <c r="GI7824" s="237">
        <f t="shared" si="736"/>
        <v>0</v>
      </c>
      <c r="GJ7824" s="140" t="e">
        <f t="shared" ca="1" si="737"/>
        <v>#N/A</v>
      </c>
      <c r="GK7824" s="238" t="str">
        <f t="shared" ca="1" si="738"/>
        <v/>
      </c>
    </row>
    <row r="7825" spans="191:193" ht="37.5" customHeight="1" x14ac:dyDescent="0.25">
      <c r="GI7825" s="237">
        <f t="shared" si="736"/>
        <v>0</v>
      </c>
      <c r="GJ7825" s="140" t="e">
        <f t="shared" ca="1" si="737"/>
        <v>#N/A</v>
      </c>
      <c r="GK7825" s="238" t="str">
        <f t="shared" ca="1" si="738"/>
        <v/>
      </c>
    </row>
    <row r="7826" spans="191:193" ht="37.5" customHeight="1" x14ac:dyDescent="0.25">
      <c r="GI7826" s="237">
        <f t="shared" si="736"/>
        <v>0</v>
      </c>
      <c r="GJ7826" s="140" t="e">
        <f t="shared" ca="1" si="737"/>
        <v>#N/A</v>
      </c>
      <c r="GK7826" s="238" t="str">
        <f t="shared" ca="1" si="738"/>
        <v/>
      </c>
    </row>
    <row r="7827" spans="191:193" ht="37.5" customHeight="1" x14ac:dyDescent="0.25">
      <c r="GI7827" s="237">
        <f t="shared" si="736"/>
        <v>0</v>
      </c>
      <c r="GJ7827" s="140" t="e">
        <f t="shared" ca="1" si="737"/>
        <v>#N/A</v>
      </c>
      <c r="GK7827" s="238" t="str">
        <f t="shared" ca="1" si="738"/>
        <v/>
      </c>
    </row>
    <row r="7828" spans="191:193" ht="37.5" customHeight="1" x14ac:dyDescent="0.25">
      <c r="GI7828" s="237">
        <f t="shared" si="736"/>
        <v>0</v>
      </c>
      <c r="GJ7828" s="140" t="e">
        <f t="shared" ca="1" si="737"/>
        <v>#N/A</v>
      </c>
      <c r="GK7828" s="238" t="str">
        <f t="shared" ca="1" si="738"/>
        <v/>
      </c>
    </row>
    <row r="7829" spans="191:193" ht="37.5" customHeight="1" x14ac:dyDescent="0.25">
      <c r="GI7829" s="237">
        <f t="shared" si="736"/>
        <v>0</v>
      </c>
      <c r="GJ7829" s="140" t="e">
        <f t="shared" ca="1" si="737"/>
        <v>#N/A</v>
      </c>
      <c r="GK7829" s="238" t="str">
        <f t="shared" ca="1" si="738"/>
        <v/>
      </c>
    </row>
    <row r="7830" spans="191:193" ht="37.5" customHeight="1" x14ac:dyDescent="0.25">
      <c r="GI7830" s="237">
        <f t="shared" si="736"/>
        <v>0</v>
      </c>
      <c r="GJ7830" s="140" t="e">
        <f t="shared" ca="1" si="737"/>
        <v>#N/A</v>
      </c>
      <c r="GK7830" s="238" t="str">
        <f t="shared" ca="1" si="738"/>
        <v/>
      </c>
    </row>
    <row r="7831" spans="191:193" ht="37.5" customHeight="1" x14ac:dyDescent="0.25">
      <c r="GI7831" s="237">
        <f t="shared" si="736"/>
        <v>0</v>
      </c>
      <c r="GJ7831" s="140" t="e">
        <f t="shared" ca="1" si="737"/>
        <v>#N/A</v>
      </c>
      <c r="GK7831" s="238" t="str">
        <f t="shared" ca="1" si="738"/>
        <v/>
      </c>
    </row>
    <row r="7832" spans="191:193" ht="37.5" customHeight="1" x14ac:dyDescent="0.25">
      <c r="GI7832" s="237">
        <f t="shared" si="736"/>
        <v>0</v>
      </c>
      <c r="GJ7832" s="140" t="e">
        <f t="shared" ca="1" si="737"/>
        <v>#N/A</v>
      </c>
      <c r="GK7832" s="238" t="str">
        <f t="shared" ca="1" si="738"/>
        <v/>
      </c>
    </row>
    <row r="7833" spans="191:193" ht="37.5" customHeight="1" x14ac:dyDescent="0.25">
      <c r="GI7833" s="237">
        <f t="shared" si="736"/>
        <v>0</v>
      </c>
      <c r="GJ7833" s="140" t="e">
        <f t="shared" ca="1" si="737"/>
        <v>#N/A</v>
      </c>
      <c r="GK7833" s="238" t="str">
        <f t="shared" ca="1" si="738"/>
        <v/>
      </c>
    </row>
    <row r="7834" spans="191:193" ht="37.5" customHeight="1" x14ac:dyDescent="0.25">
      <c r="GI7834" s="237">
        <f t="shared" si="736"/>
        <v>0</v>
      </c>
      <c r="GJ7834" s="140" t="e">
        <f t="shared" ca="1" si="737"/>
        <v>#N/A</v>
      </c>
      <c r="GK7834" s="238" t="str">
        <f t="shared" ca="1" si="738"/>
        <v/>
      </c>
    </row>
    <row r="7835" spans="191:193" ht="37.5" customHeight="1" x14ac:dyDescent="0.25">
      <c r="GI7835" s="237">
        <f t="shared" si="736"/>
        <v>0</v>
      </c>
      <c r="GJ7835" s="140" t="e">
        <f t="shared" ca="1" si="737"/>
        <v>#N/A</v>
      </c>
      <c r="GK7835" s="238" t="str">
        <f t="shared" ca="1" si="738"/>
        <v/>
      </c>
    </row>
    <row r="7836" spans="191:193" ht="37.5" customHeight="1" x14ac:dyDescent="0.25">
      <c r="GI7836" s="237">
        <f t="shared" si="736"/>
        <v>0</v>
      </c>
      <c r="GJ7836" s="140" t="e">
        <f t="shared" ca="1" si="737"/>
        <v>#N/A</v>
      </c>
      <c r="GK7836" s="238" t="str">
        <f t="shared" ca="1" si="738"/>
        <v/>
      </c>
    </row>
    <row r="7837" spans="191:193" ht="37.5" customHeight="1" x14ac:dyDescent="0.25">
      <c r="GI7837" s="237">
        <f t="shared" si="736"/>
        <v>0</v>
      </c>
      <c r="GJ7837" s="140" t="e">
        <f t="shared" ca="1" si="737"/>
        <v>#N/A</v>
      </c>
      <c r="GK7837" s="238" t="str">
        <f t="shared" ca="1" si="738"/>
        <v/>
      </c>
    </row>
    <row r="7838" spans="191:193" ht="37.5" customHeight="1" x14ac:dyDescent="0.25">
      <c r="GI7838" s="237">
        <f t="shared" si="736"/>
        <v>0</v>
      </c>
      <c r="GJ7838" s="140" t="e">
        <f t="shared" ca="1" si="737"/>
        <v>#N/A</v>
      </c>
      <c r="GK7838" s="238" t="str">
        <f t="shared" ca="1" si="738"/>
        <v/>
      </c>
    </row>
    <row r="7839" spans="191:193" ht="37.5" customHeight="1" x14ac:dyDescent="0.25">
      <c r="GI7839" s="237">
        <f t="shared" si="736"/>
        <v>0</v>
      </c>
      <c r="GJ7839" s="140" t="e">
        <f t="shared" ca="1" si="737"/>
        <v>#N/A</v>
      </c>
      <c r="GK7839" s="238" t="str">
        <f t="shared" ca="1" si="738"/>
        <v/>
      </c>
    </row>
    <row r="7840" spans="191:193" ht="37.5" customHeight="1" x14ac:dyDescent="0.25">
      <c r="GI7840" s="237">
        <f t="shared" si="736"/>
        <v>0</v>
      </c>
      <c r="GJ7840" s="140" t="e">
        <f t="shared" ca="1" si="737"/>
        <v>#N/A</v>
      </c>
      <c r="GK7840" s="238" t="str">
        <f t="shared" ca="1" si="738"/>
        <v/>
      </c>
    </row>
    <row r="7841" spans="191:193" ht="37.5" customHeight="1" x14ac:dyDescent="0.25">
      <c r="GI7841" s="237">
        <f t="shared" si="736"/>
        <v>0</v>
      </c>
      <c r="GJ7841" s="140" t="e">
        <f t="shared" ca="1" si="737"/>
        <v>#N/A</v>
      </c>
      <c r="GK7841" s="238" t="str">
        <f t="shared" ca="1" si="738"/>
        <v/>
      </c>
    </row>
    <row r="7842" spans="191:193" ht="37.5" customHeight="1" x14ac:dyDescent="0.25">
      <c r="GI7842" s="237">
        <f t="shared" si="736"/>
        <v>0</v>
      </c>
      <c r="GJ7842" s="140" t="e">
        <f t="shared" ca="1" si="737"/>
        <v>#N/A</v>
      </c>
      <c r="GK7842" s="238" t="str">
        <f t="shared" ca="1" si="738"/>
        <v/>
      </c>
    </row>
    <row r="7843" spans="191:193" ht="37.5" customHeight="1" x14ac:dyDescent="0.25">
      <c r="GI7843" s="237">
        <f t="shared" si="736"/>
        <v>0</v>
      </c>
      <c r="GJ7843" s="140" t="e">
        <f t="shared" ca="1" si="737"/>
        <v>#N/A</v>
      </c>
      <c r="GK7843" s="238" t="str">
        <f t="shared" ca="1" si="738"/>
        <v/>
      </c>
    </row>
    <row r="7844" spans="191:193" ht="37.5" customHeight="1" x14ac:dyDescent="0.25">
      <c r="GI7844" s="237">
        <f t="shared" si="736"/>
        <v>0</v>
      </c>
      <c r="GJ7844" s="140" t="e">
        <f t="shared" ca="1" si="737"/>
        <v>#N/A</v>
      </c>
      <c r="GK7844" s="238" t="str">
        <f t="shared" ca="1" si="738"/>
        <v/>
      </c>
    </row>
    <row r="7845" spans="191:193" ht="37.5" customHeight="1" x14ac:dyDescent="0.25">
      <c r="GI7845" s="237">
        <f t="shared" si="736"/>
        <v>0</v>
      </c>
      <c r="GJ7845" s="140" t="e">
        <f t="shared" ca="1" si="737"/>
        <v>#N/A</v>
      </c>
      <c r="GK7845" s="238" t="str">
        <f t="shared" ca="1" si="738"/>
        <v/>
      </c>
    </row>
    <row r="7846" spans="191:193" ht="37.5" customHeight="1" x14ac:dyDescent="0.25">
      <c r="GI7846" s="237">
        <f t="shared" si="736"/>
        <v>0</v>
      </c>
      <c r="GJ7846" s="140" t="e">
        <f t="shared" ca="1" si="737"/>
        <v>#N/A</v>
      </c>
      <c r="GK7846" s="238" t="str">
        <f t="shared" ca="1" si="738"/>
        <v/>
      </c>
    </row>
    <row r="7847" spans="191:193" ht="37.5" customHeight="1" x14ac:dyDescent="0.25">
      <c r="GI7847" s="237">
        <f t="shared" si="736"/>
        <v>0</v>
      </c>
      <c r="GJ7847" s="140" t="e">
        <f t="shared" ca="1" si="737"/>
        <v>#N/A</v>
      </c>
      <c r="GK7847" s="238" t="str">
        <f t="shared" ca="1" si="738"/>
        <v/>
      </c>
    </row>
    <row r="7848" spans="191:193" ht="37.5" customHeight="1" x14ac:dyDescent="0.25">
      <c r="GI7848" s="237">
        <f t="shared" si="736"/>
        <v>0</v>
      </c>
      <c r="GJ7848" s="140" t="e">
        <f t="shared" ca="1" si="737"/>
        <v>#N/A</v>
      </c>
      <c r="GK7848" s="238" t="str">
        <f t="shared" ca="1" si="738"/>
        <v/>
      </c>
    </row>
    <row r="7849" spans="191:193" ht="37.5" customHeight="1" x14ac:dyDescent="0.25">
      <c r="GI7849" s="237">
        <f t="shared" si="736"/>
        <v>0</v>
      </c>
      <c r="GJ7849" s="140" t="e">
        <f t="shared" ca="1" si="737"/>
        <v>#N/A</v>
      </c>
      <c r="GK7849" s="238" t="str">
        <f t="shared" ca="1" si="738"/>
        <v/>
      </c>
    </row>
    <row r="7850" spans="191:193" ht="37.5" customHeight="1" x14ac:dyDescent="0.25">
      <c r="GI7850" s="237">
        <f t="shared" si="736"/>
        <v>0</v>
      </c>
      <c r="GJ7850" s="140" t="e">
        <f t="shared" ca="1" si="737"/>
        <v>#N/A</v>
      </c>
      <c r="GK7850" s="238" t="str">
        <f t="shared" ca="1" si="738"/>
        <v/>
      </c>
    </row>
    <row r="7851" spans="191:193" ht="37.5" customHeight="1" x14ac:dyDescent="0.25">
      <c r="GI7851" s="237">
        <f t="shared" si="736"/>
        <v>0</v>
      </c>
      <c r="GJ7851" s="140" t="e">
        <f t="shared" ca="1" si="737"/>
        <v>#N/A</v>
      </c>
      <c r="GK7851" s="238" t="str">
        <f t="shared" ca="1" si="738"/>
        <v/>
      </c>
    </row>
    <row r="7852" spans="191:193" ht="37.5" customHeight="1" x14ac:dyDescent="0.25">
      <c r="GI7852" s="237">
        <f t="shared" si="736"/>
        <v>0</v>
      </c>
      <c r="GJ7852" s="140" t="e">
        <f t="shared" ca="1" si="737"/>
        <v>#N/A</v>
      </c>
      <c r="GK7852" s="238" t="str">
        <f t="shared" ca="1" si="738"/>
        <v/>
      </c>
    </row>
    <row r="7853" spans="191:193" ht="37.5" customHeight="1" x14ac:dyDescent="0.25">
      <c r="GI7853" s="237">
        <f t="shared" si="736"/>
        <v>0</v>
      </c>
      <c r="GJ7853" s="140" t="e">
        <f t="shared" ca="1" si="737"/>
        <v>#N/A</v>
      </c>
      <c r="GK7853" s="238" t="str">
        <f t="shared" ca="1" si="738"/>
        <v/>
      </c>
    </row>
    <row r="7854" spans="191:193" ht="37.5" customHeight="1" x14ac:dyDescent="0.25">
      <c r="GI7854" s="237">
        <f t="shared" si="736"/>
        <v>0</v>
      </c>
      <c r="GJ7854" s="140" t="e">
        <f t="shared" ca="1" si="737"/>
        <v>#N/A</v>
      </c>
      <c r="GK7854" s="238" t="str">
        <f t="shared" ca="1" si="738"/>
        <v/>
      </c>
    </row>
    <row r="7855" spans="191:193" ht="37.5" customHeight="1" x14ac:dyDescent="0.25">
      <c r="GI7855" s="237">
        <f t="shared" si="736"/>
        <v>0</v>
      </c>
      <c r="GJ7855" s="140" t="e">
        <f t="shared" ca="1" si="737"/>
        <v>#N/A</v>
      </c>
      <c r="GK7855" s="238" t="str">
        <f t="shared" ca="1" si="738"/>
        <v/>
      </c>
    </row>
    <row r="7856" spans="191:193" ht="37.5" customHeight="1" x14ac:dyDescent="0.25">
      <c r="GI7856" s="237">
        <f t="shared" si="736"/>
        <v>0</v>
      </c>
      <c r="GJ7856" s="140" t="e">
        <f t="shared" ca="1" si="737"/>
        <v>#N/A</v>
      </c>
      <c r="GK7856" s="238" t="str">
        <f t="shared" ca="1" si="738"/>
        <v/>
      </c>
    </row>
    <row r="7857" spans="191:193" ht="37.5" customHeight="1" x14ac:dyDescent="0.25">
      <c r="GI7857" s="237">
        <f t="shared" si="736"/>
        <v>0</v>
      </c>
      <c r="GJ7857" s="140" t="e">
        <f t="shared" ca="1" si="737"/>
        <v>#N/A</v>
      </c>
      <c r="GK7857" s="238" t="str">
        <f t="shared" ca="1" si="738"/>
        <v/>
      </c>
    </row>
    <row r="7858" spans="191:193" ht="37.5" customHeight="1" x14ac:dyDescent="0.25">
      <c r="GI7858" s="237">
        <f t="shared" si="736"/>
        <v>0</v>
      </c>
      <c r="GJ7858" s="140" t="e">
        <f t="shared" ca="1" si="737"/>
        <v>#N/A</v>
      </c>
      <c r="GK7858" s="238" t="str">
        <f t="shared" ca="1" si="738"/>
        <v/>
      </c>
    </row>
    <row r="7859" spans="191:193" ht="37.5" customHeight="1" x14ac:dyDescent="0.25">
      <c r="GI7859" s="237">
        <f t="shared" si="736"/>
        <v>0</v>
      </c>
      <c r="GJ7859" s="140" t="e">
        <f t="shared" ca="1" si="737"/>
        <v>#N/A</v>
      </c>
      <c r="GK7859" s="238" t="str">
        <f t="shared" ca="1" si="738"/>
        <v/>
      </c>
    </row>
    <row r="7860" spans="191:193" ht="37.5" customHeight="1" x14ac:dyDescent="0.25">
      <c r="GI7860" s="237">
        <f t="shared" si="736"/>
        <v>0</v>
      </c>
      <c r="GJ7860" s="140" t="e">
        <f t="shared" ca="1" si="737"/>
        <v>#N/A</v>
      </c>
      <c r="GK7860" s="238" t="str">
        <f t="shared" ca="1" si="738"/>
        <v/>
      </c>
    </row>
    <row r="7861" spans="191:193" ht="37.5" customHeight="1" x14ac:dyDescent="0.25">
      <c r="GI7861" s="237">
        <f t="shared" si="736"/>
        <v>0</v>
      </c>
      <c r="GJ7861" s="140" t="e">
        <f t="shared" ca="1" si="737"/>
        <v>#N/A</v>
      </c>
      <c r="GK7861" s="238" t="str">
        <f t="shared" ca="1" si="738"/>
        <v/>
      </c>
    </row>
    <row r="7862" spans="191:193" ht="37.5" customHeight="1" x14ac:dyDescent="0.25">
      <c r="GI7862" s="237">
        <f t="shared" si="736"/>
        <v>0</v>
      </c>
      <c r="GJ7862" s="140" t="e">
        <f t="shared" ca="1" si="737"/>
        <v>#N/A</v>
      </c>
      <c r="GK7862" s="238" t="str">
        <f t="shared" ca="1" si="738"/>
        <v/>
      </c>
    </row>
    <row r="7863" spans="191:193" ht="37.5" customHeight="1" x14ac:dyDescent="0.25">
      <c r="GI7863" s="237">
        <f t="shared" si="736"/>
        <v>0</v>
      </c>
      <c r="GJ7863" s="140" t="e">
        <f t="shared" ca="1" si="737"/>
        <v>#N/A</v>
      </c>
      <c r="GK7863" s="238" t="str">
        <f t="shared" ca="1" si="738"/>
        <v/>
      </c>
    </row>
    <row r="7864" spans="191:193" ht="37.5" customHeight="1" x14ac:dyDescent="0.25">
      <c r="GI7864" s="237">
        <f t="shared" si="736"/>
        <v>0</v>
      </c>
      <c r="GJ7864" s="140" t="e">
        <f t="shared" ca="1" si="737"/>
        <v>#N/A</v>
      </c>
      <c r="GK7864" s="238" t="str">
        <f t="shared" ca="1" si="738"/>
        <v/>
      </c>
    </row>
    <row r="7865" spans="191:193" ht="37.5" customHeight="1" x14ac:dyDescent="0.25">
      <c r="GI7865" s="237">
        <f t="shared" si="736"/>
        <v>0</v>
      </c>
      <c r="GJ7865" s="140" t="e">
        <f t="shared" ca="1" si="737"/>
        <v>#N/A</v>
      </c>
      <c r="GK7865" s="238" t="str">
        <f t="shared" ca="1" si="738"/>
        <v/>
      </c>
    </row>
    <row r="7866" spans="191:193" ht="37.5" customHeight="1" x14ac:dyDescent="0.25">
      <c r="GI7866" s="237">
        <f t="shared" si="736"/>
        <v>0</v>
      </c>
      <c r="GJ7866" s="140" t="e">
        <f t="shared" ca="1" si="737"/>
        <v>#N/A</v>
      </c>
      <c r="GK7866" s="238" t="str">
        <f t="shared" ca="1" si="738"/>
        <v/>
      </c>
    </row>
    <row r="7867" spans="191:193" ht="37.5" customHeight="1" x14ac:dyDescent="0.25">
      <c r="GI7867" s="237">
        <f t="shared" si="736"/>
        <v>0</v>
      </c>
      <c r="GJ7867" s="140" t="e">
        <f t="shared" ca="1" si="737"/>
        <v>#N/A</v>
      </c>
      <c r="GK7867" s="238" t="str">
        <f t="shared" ca="1" si="738"/>
        <v/>
      </c>
    </row>
    <row r="7868" spans="191:193" ht="37.5" customHeight="1" x14ac:dyDescent="0.25">
      <c r="GI7868" s="237">
        <f t="shared" si="736"/>
        <v>0</v>
      </c>
      <c r="GJ7868" s="140" t="e">
        <f t="shared" ca="1" si="737"/>
        <v>#N/A</v>
      </c>
      <c r="GK7868" s="238" t="str">
        <f t="shared" ca="1" si="738"/>
        <v/>
      </c>
    </row>
    <row r="7869" spans="191:193" ht="37.5" customHeight="1" x14ac:dyDescent="0.25">
      <c r="GI7869" s="237">
        <f t="shared" si="736"/>
        <v>0</v>
      </c>
      <c r="GJ7869" s="140" t="e">
        <f t="shared" ca="1" si="737"/>
        <v>#N/A</v>
      </c>
      <c r="GK7869" s="238" t="str">
        <f t="shared" ca="1" si="738"/>
        <v/>
      </c>
    </row>
    <row r="7870" spans="191:193" ht="37.5" customHeight="1" x14ac:dyDescent="0.25">
      <c r="GI7870" s="237">
        <f t="shared" si="736"/>
        <v>0</v>
      </c>
      <c r="GJ7870" s="140" t="e">
        <f t="shared" ca="1" si="737"/>
        <v>#N/A</v>
      </c>
      <c r="GK7870" s="238" t="str">
        <f t="shared" ca="1" si="738"/>
        <v/>
      </c>
    </row>
    <row r="7871" spans="191:193" ht="37.5" customHeight="1" x14ac:dyDescent="0.25">
      <c r="GI7871" s="237">
        <f t="shared" si="736"/>
        <v>0</v>
      </c>
      <c r="GJ7871" s="140" t="e">
        <f t="shared" ca="1" si="737"/>
        <v>#N/A</v>
      </c>
      <c r="GK7871" s="238" t="str">
        <f t="shared" ca="1" si="738"/>
        <v/>
      </c>
    </row>
    <row r="7872" spans="191:193" ht="37.5" customHeight="1" x14ac:dyDescent="0.25">
      <c r="GI7872" s="237">
        <f t="shared" si="736"/>
        <v>0</v>
      </c>
      <c r="GJ7872" s="140" t="e">
        <f t="shared" ca="1" si="737"/>
        <v>#N/A</v>
      </c>
      <c r="GK7872" s="238" t="str">
        <f t="shared" ca="1" si="738"/>
        <v/>
      </c>
    </row>
    <row r="7873" spans="191:193" ht="37.5" customHeight="1" x14ac:dyDescent="0.25">
      <c r="GI7873" s="237">
        <f t="shared" si="736"/>
        <v>0</v>
      </c>
      <c r="GJ7873" s="140" t="e">
        <f t="shared" ca="1" si="737"/>
        <v>#N/A</v>
      </c>
      <c r="GK7873" s="238" t="str">
        <f t="shared" ca="1" si="738"/>
        <v/>
      </c>
    </row>
    <row r="7874" spans="191:193" ht="37.5" customHeight="1" x14ac:dyDescent="0.25">
      <c r="GI7874" s="237">
        <f t="shared" ref="GI7874:GI7937" si="739">INDEX(Matrix_Ausschluss,1+(ROW(A7873)-1)/COLUMNS(CS:GG),MOD(ROW(A7873)-1,COLUMNS(CS:GG))+1)</f>
        <v>0</v>
      </c>
      <c r="GJ7874" s="140" t="e">
        <f t="shared" ca="1" si="737"/>
        <v>#N/A</v>
      </c>
      <c r="GK7874" s="238" t="str">
        <f t="shared" ca="1" si="738"/>
        <v/>
      </c>
    </row>
    <row r="7875" spans="191:193" ht="37.5" customHeight="1" x14ac:dyDescent="0.25">
      <c r="GI7875" s="237">
        <f t="shared" si="739"/>
        <v>0</v>
      </c>
      <c r="GJ7875" s="140" t="e">
        <f t="shared" ref="GJ7875:GJ7938" ca="1" si="740">MATCH("*",OFFSET($GI$1,GJ7874,0,8650),0)+GJ7874</f>
        <v>#N/A</v>
      </c>
      <c r="GK7875" s="238" t="str">
        <f t="shared" ref="GK7875:GK7938" ca="1" si="741">IF(ISERROR($GJ7875),"",INDEX($GI$2:$GI$8650,$GJ7875-1,1))</f>
        <v/>
      </c>
    </row>
    <row r="7876" spans="191:193" ht="37.5" customHeight="1" x14ac:dyDescent="0.25">
      <c r="GI7876" s="237">
        <f t="shared" si="739"/>
        <v>0</v>
      </c>
      <c r="GJ7876" s="140" t="e">
        <f t="shared" ca="1" si="740"/>
        <v>#N/A</v>
      </c>
      <c r="GK7876" s="238" t="str">
        <f t="shared" ca="1" si="741"/>
        <v/>
      </c>
    </row>
    <row r="7877" spans="191:193" ht="37.5" customHeight="1" x14ac:dyDescent="0.25">
      <c r="GI7877" s="237">
        <f t="shared" si="739"/>
        <v>0</v>
      </c>
      <c r="GJ7877" s="140" t="e">
        <f t="shared" ca="1" si="740"/>
        <v>#N/A</v>
      </c>
      <c r="GK7877" s="238" t="str">
        <f t="shared" ca="1" si="741"/>
        <v/>
      </c>
    </row>
    <row r="7878" spans="191:193" ht="37.5" customHeight="1" x14ac:dyDescent="0.25">
      <c r="GI7878" s="237">
        <f t="shared" si="739"/>
        <v>0</v>
      </c>
      <c r="GJ7878" s="140" t="e">
        <f t="shared" ca="1" si="740"/>
        <v>#N/A</v>
      </c>
      <c r="GK7878" s="238" t="str">
        <f t="shared" ca="1" si="741"/>
        <v/>
      </c>
    </row>
    <row r="7879" spans="191:193" ht="37.5" customHeight="1" x14ac:dyDescent="0.25">
      <c r="GI7879" s="237">
        <f t="shared" si="739"/>
        <v>0</v>
      </c>
      <c r="GJ7879" s="140" t="e">
        <f t="shared" ca="1" si="740"/>
        <v>#N/A</v>
      </c>
      <c r="GK7879" s="238" t="str">
        <f t="shared" ca="1" si="741"/>
        <v/>
      </c>
    </row>
    <row r="7880" spans="191:193" ht="37.5" customHeight="1" x14ac:dyDescent="0.25">
      <c r="GI7880" s="237">
        <f t="shared" si="739"/>
        <v>0</v>
      </c>
      <c r="GJ7880" s="140" t="e">
        <f t="shared" ca="1" si="740"/>
        <v>#N/A</v>
      </c>
      <c r="GK7880" s="238" t="str">
        <f t="shared" ca="1" si="741"/>
        <v/>
      </c>
    </row>
    <row r="7881" spans="191:193" ht="37.5" customHeight="1" x14ac:dyDescent="0.25">
      <c r="GI7881" s="237">
        <f t="shared" si="739"/>
        <v>0</v>
      </c>
      <c r="GJ7881" s="140" t="e">
        <f t="shared" ca="1" si="740"/>
        <v>#N/A</v>
      </c>
      <c r="GK7881" s="238" t="str">
        <f t="shared" ca="1" si="741"/>
        <v/>
      </c>
    </row>
    <row r="7882" spans="191:193" ht="37.5" customHeight="1" x14ac:dyDescent="0.25">
      <c r="GI7882" s="237">
        <f t="shared" si="739"/>
        <v>0</v>
      </c>
      <c r="GJ7882" s="140" t="e">
        <f t="shared" ca="1" si="740"/>
        <v>#N/A</v>
      </c>
      <c r="GK7882" s="238" t="str">
        <f t="shared" ca="1" si="741"/>
        <v/>
      </c>
    </row>
    <row r="7883" spans="191:193" ht="37.5" customHeight="1" x14ac:dyDescent="0.25">
      <c r="GI7883" s="237">
        <f t="shared" si="739"/>
        <v>0</v>
      </c>
      <c r="GJ7883" s="140" t="e">
        <f t="shared" ca="1" si="740"/>
        <v>#N/A</v>
      </c>
      <c r="GK7883" s="238" t="str">
        <f t="shared" ca="1" si="741"/>
        <v/>
      </c>
    </row>
    <row r="7884" spans="191:193" ht="37.5" customHeight="1" x14ac:dyDescent="0.25">
      <c r="GI7884" s="237">
        <f t="shared" si="739"/>
        <v>0</v>
      </c>
      <c r="GJ7884" s="140" t="e">
        <f t="shared" ca="1" si="740"/>
        <v>#N/A</v>
      </c>
      <c r="GK7884" s="238" t="str">
        <f t="shared" ca="1" si="741"/>
        <v/>
      </c>
    </row>
    <row r="7885" spans="191:193" ht="37.5" customHeight="1" x14ac:dyDescent="0.25">
      <c r="GI7885" s="237">
        <f t="shared" si="739"/>
        <v>0</v>
      </c>
      <c r="GJ7885" s="140" t="e">
        <f t="shared" ca="1" si="740"/>
        <v>#N/A</v>
      </c>
      <c r="GK7885" s="238" t="str">
        <f t="shared" ca="1" si="741"/>
        <v/>
      </c>
    </row>
    <row r="7886" spans="191:193" ht="37.5" customHeight="1" x14ac:dyDescent="0.25">
      <c r="GI7886" s="237">
        <f t="shared" si="739"/>
        <v>0</v>
      </c>
      <c r="GJ7886" s="140" t="e">
        <f t="shared" ca="1" si="740"/>
        <v>#N/A</v>
      </c>
      <c r="GK7886" s="238" t="str">
        <f t="shared" ca="1" si="741"/>
        <v/>
      </c>
    </row>
    <row r="7887" spans="191:193" ht="37.5" customHeight="1" x14ac:dyDescent="0.25">
      <c r="GI7887" s="237">
        <f t="shared" si="739"/>
        <v>0</v>
      </c>
      <c r="GJ7887" s="140" t="e">
        <f t="shared" ca="1" si="740"/>
        <v>#N/A</v>
      </c>
      <c r="GK7887" s="238" t="str">
        <f t="shared" ca="1" si="741"/>
        <v/>
      </c>
    </row>
    <row r="7888" spans="191:193" ht="37.5" customHeight="1" x14ac:dyDescent="0.25">
      <c r="GI7888" s="237">
        <f t="shared" si="739"/>
        <v>0</v>
      </c>
      <c r="GJ7888" s="140" t="e">
        <f t="shared" ca="1" si="740"/>
        <v>#N/A</v>
      </c>
      <c r="GK7888" s="238" t="str">
        <f t="shared" ca="1" si="741"/>
        <v/>
      </c>
    </row>
    <row r="7889" spans="191:193" ht="37.5" customHeight="1" x14ac:dyDescent="0.25">
      <c r="GI7889" s="237">
        <f t="shared" si="739"/>
        <v>0</v>
      </c>
      <c r="GJ7889" s="140" t="e">
        <f t="shared" ca="1" si="740"/>
        <v>#N/A</v>
      </c>
      <c r="GK7889" s="238" t="str">
        <f t="shared" ca="1" si="741"/>
        <v/>
      </c>
    </row>
    <row r="7890" spans="191:193" ht="37.5" customHeight="1" x14ac:dyDescent="0.25">
      <c r="GI7890" s="237">
        <f t="shared" si="739"/>
        <v>0</v>
      </c>
      <c r="GJ7890" s="140" t="e">
        <f t="shared" ca="1" si="740"/>
        <v>#N/A</v>
      </c>
      <c r="GK7890" s="238" t="str">
        <f t="shared" ca="1" si="741"/>
        <v/>
      </c>
    </row>
    <row r="7891" spans="191:193" ht="37.5" customHeight="1" x14ac:dyDescent="0.25">
      <c r="GI7891" s="237">
        <f t="shared" si="739"/>
        <v>0</v>
      </c>
      <c r="GJ7891" s="140" t="e">
        <f t="shared" ca="1" si="740"/>
        <v>#N/A</v>
      </c>
      <c r="GK7891" s="238" t="str">
        <f t="shared" ca="1" si="741"/>
        <v/>
      </c>
    </row>
    <row r="7892" spans="191:193" ht="37.5" customHeight="1" x14ac:dyDescent="0.25">
      <c r="GI7892" s="237">
        <f t="shared" si="739"/>
        <v>0</v>
      </c>
      <c r="GJ7892" s="140" t="e">
        <f t="shared" ca="1" si="740"/>
        <v>#N/A</v>
      </c>
      <c r="GK7892" s="238" t="str">
        <f t="shared" ca="1" si="741"/>
        <v/>
      </c>
    </row>
    <row r="7893" spans="191:193" ht="37.5" customHeight="1" x14ac:dyDescent="0.25">
      <c r="GI7893" s="237">
        <f t="shared" si="739"/>
        <v>0</v>
      </c>
      <c r="GJ7893" s="140" t="e">
        <f t="shared" ca="1" si="740"/>
        <v>#N/A</v>
      </c>
      <c r="GK7893" s="238" t="str">
        <f t="shared" ca="1" si="741"/>
        <v/>
      </c>
    </row>
    <row r="7894" spans="191:193" ht="37.5" customHeight="1" x14ac:dyDescent="0.25">
      <c r="GI7894" s="237">
        <f t="shared" si="739"/>
        <v>0</v>
      </c>
      <c r="GJ7894" s="140" t="e">
        <f t="shared" ca="1" si="740"/>
        <v>#N/A</v>
      </c>
      <c r="GK7894" s="238" t="str">
        <f t="shared" ca="1" si="741"/>
        <v/>
      </c>
    </row>
    <row r="7895" spans="191:193" ht="37.5" customHeight="1" x14ac:dyDescent="0.25">
      <c r="GI7895" s="237">
        <f t="shared" si="739"/>
        <v>0</v>
      </c>
      <c r="GJ7895" s="140" t="e">
        <f t="shared" ca="1" si="740"/>
        <v>#N/A</v>
      </c>
      <c r="GK7895" s="238" t="str">
        <f t="shared" ca="1" si="741"/>
        <v/>
      </c>
    </row>
    <row r="7896" spans="191:193" ht="37.5" customHeight="1" x14ac:dyDescent="0.25">
      <c r="GI7896" s="237">
        <f t="shared" si="739"/>
        <v>0</v>
      </c>
      <c r="GJ7896" s="140" t="e">
        <f t="shared" ca="1" si="740"/>
        <v>#N/A</v>
      </c>
      <c r="GK7896" s="238" t="str">
        <f t="shared" ca="1" si="741"/>
        <v/>
      </c>
    </row>
    <row r="7897" spans="191:193" ht="37.5" customHeight="1" x14ac:dyDescent="0.25">
      <c r="GI7897" s="237">
        <f t="shared" si="739"/>
        <v>0</v>
      </c>
      <c r="GJ7897" s="140" t="e">
        <f t="shared" ca="1" si="740"/>
        <v>#N/A</v>
      </c>
      <c r="GK7897" s="238" t="str">
        <f t="shared" ca="1" si="741"/>
        <v/>
      </c>
    </row>
    <row r="7898" spans="191:193" ht="37.5" customHeight="1" x14ac:dyDescent="0.25">
      <c r="GI7898" s="237">
        <f t="shared" si="739"/>
        <v>0</v>
      </c>
      <c r="GJ7898" s="140" t="e">
        <f t="shared" ca="1" si="740"/>
        <v>#N/A</v>
      </c>
      <c r="GK7898" s="238" t="str">
        <f t="shared" ca="1" si="741"/>
        <v/>
      </c>
    </row>
    <row r="7899" spans="191:193" ht="37.5" customHeight="1" x14ac:dyDescent="0.25">
      <c r="GI7899" s="237">
        <f t="shared" si="739"/>
        <v>0</v>
      </c>
      <c r="GJ7899" s="140" t="e">
        <f t="shared" ca="1" si="740"/>
        <v>#N/A</v>
      </c>
      <c r="GK7899" s="238" t="str">
        <f t="shared" ca="1" si="741"/>
        <v/>
      </c>
    </row>
    <row r="7900" spans="191:193" ht="37.5" customHeight="1" x14ac:dyDescent="0.25">
      <c r="GI7900" s="237">
        <f t="shared" si="739"/>
        <v>0</v>
      </c>
      <c r="GJ7900" s="140" t="e">
        <f t="shared" ca="1" si="740"/>
        <v>#N/A</v>
      </c>
      <c r="GK7900" s="238" t="str">
        <f t="shared" ca="1" si="741"/>
        <v/>
      </c>
    </row>
    <row r="7901" spans="191:193" ht="37.5" customHeight="1" x14ac:dyDescent="0.25">
      <c r="GI7901" s="237">
        <f t="shared" si="739"/>
        <v>0</v>
      </c>
      <c r="GJ7901" s="140" t="e">
        <f t="shared" ca="1" si="740"/>
        <v>#N/A</v>
      </c>
      <c r="GK7901" s="238" t="str">
        <f t="shared" ca="1" si="741"/>
        <v/>
      </c>
    </row>
    <row r="7902" spans="191:193" ht="37.5" customHeight="1" x14ac:dyDescent="0.25">
      <c r="GI7902" s="237">
        <f t="shared" si="739"/>
        <v>0</v>
      </c>
      <c r="GJ7902" s="140" t="e">
        <f t="shared" ca="1" si="740"/>
        <v>#N/A</v>
      </c>
      <c r="GK7902" s="238" t="str">
        <f t="shared" ca="1" si="741"/>
        <v/>
      </c>
    </row>
    <row r="7903" spans="191:193" ht="37.5" customHeight="1" x14ac:dyDescent="0.25">
      <c r="GI7903" s="237">
        <f t="shared" si="739"/>
        <v>0</v>
      </c>
      <c r="GJ7903" s="140" t="e">
        <f t="shared" ca="1" si="740"/>
        <v>#N/A</v>
      </c>
      <c r="GK7903" s="238" t="str">
        <f t="shared" ca="1" si="741"/>
        <v/>
      </c>
    </row>
    <row r="7904" spans="191:193" ht="37.5" customHeight="1" x14ac:dyDescent="0.25">
      <c r="GI7904" s="237">
        <f t="shared" si="739"/>
        <v>0</v>
      </c>
      <c r="GJ7904" s="140" t="e">
        <f t="shared" ca="1" si="740"/>
        <v>#N/A</v>
      </c>
      <c r="GK7904" s="238" t="str">
        <f t="shared" ca="1" si="741"/>
        <v/>
      </c>
    </row>
    <row r="7905" spans="191:193" ht="37.5" customHeight="1" x14ac:dyDescent="0.25">
      <c r="GI7905" s="237">
        <f t="shared" si="739"/>
        <v>0</v>
      </c>
      <c r="GJ7905" s="140" t="e">
        <f t="shared" ca="1" si="740"/>
        <v>#N/A</v>
      </c>
      <c r="GK7905" s="238" t="str">
        <f t="shared" ca="1" si="741"/>
        <v/>
      </c>
    </row>
    <row r="7906" spans="191:193" ht="37.5" customHeight="1" x14ac:dyDescent="0.25">
      <c r="GI7906" s="237">
        <f t="shared" si="739"/>
        <v>0</v>
      </c>
      <c r="GJ7906" s="140" t="e">
        <f t="shared" ca="1" si="740"/>
        <v>#N/A</v>
      </c>
      <c r="GK7906" s="238" t="str">
        <f t="shared" ca="1" si="741"/>
        <v/>
      </c>
    </row>
    <row r="7907" spans="191:193" ht="37.5" customHeight="1" x14ac:dyDescent="0.25">
      <c r="GI7907" s="237">
        <f t="shared" si="739"/>
        <v>0</v>
      </c>
      <c r="GJ7907" s="140" t="e">
        <f t="shared" ca="1" si="740"/>
        <v>#N/A</v>
      </c>
      <c r="GK7907" s="238" t="str">
        <f t="shared" ca="1" si="741"/>
        <v/>
      </c>
    </row>
    <row r="7908" spans="191:193" ht="37.5" customHeight="1" x14ac:dyDescent="0.25">
      <c r="GI7908" s="237">
        <f t="shared" si="739"/>
        <v>0</v>
      </c>
      <c r="GJ7908" s="140" t="e">
        <f t="shared" ca="1" si="740"/>
        <v>#N/A</v>
      </c>
      <c r="GK7908" s="238" t="str">
        <f t="shared" ca="1" si="741"/>
        <v/>
      </c>
    </row>
    <row r="7909" spans="191:193" ht="37.5" customHeight="1" x14ac:dyDescent="0.25">
      <c r="GI7909" s="237">
        <f t="shared" si="739"/>
        <v>0</v>
      </c>
      <c r="GJ7909" s="140" t="e">
        <f t="shared" ca="1" si="740"/>
        <v>#N/A</v>
      </c>
      <c r="GK7909" s="238" t="str">
        <f t="shared" ca="1" si="741"/>
        <v/>
      </c>
    </row>
    <row r="7910" spans="191:193" ht="37.5" customHeight="1" x14ac:dyDescent="0.25">
      <c r="GI7910" s="237">
        <f t="shared" si="739"/>
        <v>0</v>
      </c>
      <c r="GJ7910" s="140" t="e">
        <f t="shared" ca="1" si="740"/>
        <v>#N/A</v>
      </c>
      <c r="GK7910" s="238" t="str">
        <f t="shared" ca="1" si="741"/>
        <v/>
      </c>
    </row>
    <row r="7911" spans="191:193" ht="37.5" customHeight="1" x14ac:dyDescent="0.25">
      <c r="GI7911" s="237">
        <f t="shared" si="739"/>
        <v>0</v>
      </c>
      <c r="GJ7911" s="140" t="e">
        <f t="shared" ca="1" si="740"/>
        <v>#N/A</v>
      </c>
      <c r="GK7911" s="238" t="str">
        <f t="shared" ca="1" si="741"/>
        <v/>
      </c>
    </row>
    <row r="7912" spans="191:193" ht="37.5" customHeight="1" x14ac:dyDescent="0.25">
      <c r="GI7912" s="237">
        <f t="shared" si="739"/>
        <v>0</v>
      </c>
      <c r="GJ7912" s="140" t="e">
        <f t="shared" ca="1" si="740"/>
        <v>#N/A</v>
      </c>
      <c r="GK7912" s="238" t="str">
        <f t="shared" ca="1" si="741"/>
        <v/>
      </c>
    </row>
    <row r="7913" spans="191:193" ht="37.5" customHeight="1" x14ac:dyDescent="0.25">
      <c r="GI7913" s="237">
        <f t="shared" si="739"/>
        <v>0</v>
      </c>
      <c r="GJ7913" s="140" t="e">
        <f t="shared" ca="1" si="740"/>
        <v>#N/A</v>
      </c>
      <c r="GK7913" s="238" t="str">
        <f t="shared" ca="1" si="741"/>
        <v/>
      </c>
    </row>
    <row r="7914" spans="191:193" ht="37.5" customHeight="1" x14ac:dyDescent="0.25">
      <c r="GI7914" s="237">
        <f t="shared" si="739"/>
        <v>0</v>
      </c>
      <c r="GJ7914" s="140" t="e">
        <f t="shared" ca="1" si="740"/>
        <v>#N/A</v>
      </c>
      <c r="GK7914" s="238" t="str">
        <f t="shared" ca="1" si="741"/>
        <v/>
      </c>
    </row>
    <row r="7915" spans="191:193" ht="37.5" customHeight="1" x14ac:dyDescent="0.25">
      <c r="GI7915" s="237">
        <f t="shared" si="739"/>
        <v>0</v>
      </c>
      <c r="GJ7915" s="140" t="e">
        <f t="shared" ca="1" si="740"/>
        <v>#N/A</v>
      </c>
      <c r="GK7915" s="238" t="str">
        <f t="shared" ca="1" si="741"/>
        <v/>
      </c>
    </row>
    <row r="7916" spans="191:193" ht="37.5" customHeight="1" x14ac:dyDescent="0.25">
      <c r="GI7916" s="237">
        <f t="shared" si="739"/>
        <v>0</v>
      </c>
      <c r="GJ7916" s="140" t="e">
        <f t="shared" ca="1" si="740"/>
        <v>#N/A</v>
      </c>
      <c r="GK7916" s="238" t="str">
        <f t="shared" ca="1" si="741"/>
        <v/>
      </c>
    </row>
    <row r="7917" spans="191:193" ht="37.5" customHeight="1" x14ac:dyDescent="0.25">
      <c r="GI7917" s="237">
        <f t="shared" si="739"/>
        <v>0</v>
      </c>
      <c r="GJ7917" s="140" t="e">
        <f t="shared" ca="1" si="740"/>
        <v>#N/A</v>
      </c>
      <c r="GK7917" s="238" t="str">
        <f t="shared" ca="1" si="741"/>
        <v/>
      </c>
    </row>
    <row r="7918" spans="191:193" ht="37.5" customHeight="1" x14ac:dyDescent="0.25">
      <c r="GI7918" s="237">
        <f t="shared" si="739"/>
        <v>0</v>
      </c>
      <c r="GJ7918" s="140" t="e">
        <f t="shared" ca="1" si="740"/>
        <v>#N/A</v>
      </c>
      <c r="GK7918" s="238" t="str">
        <f t="shared" ca="1" si="741"/>
        <v/>
      </c>
    </row>
    <row r="7919" spans="191:193" ht="37.5" customHeight="1" x14ac:dyDescent="0.25">
      <c r="GI7919" s="237">
        <f t="shared" si="739"/>
        <v>0</v>
      </c>
      <c r="GJ7919" s="140" t="e">
        <f t="shared" ca="1" si="740"/>
        <v>#N/A</v>
      </c>
      <c r="GK7919" s="238" t="str">
        <f t="shared" ca="1" si="741"/>
        <v/>
      </c>
    </row>
    <row r="7920" spans="191:193" ht="37.5" customHeight="1" x14ac:dyDescent="0.25">
      <c r="GI7920" s="237">
        <f t="shared" si="739"/>
        <v>0</v>
      </c>
      <c r="GJ7920" s="140" t="e">
        <f t="shared" ca="1" si="740"/>
        <v>#N/A</v>
      </c>
      <c r="GK7920" s="238" t="str">
        <f t="shared" ca="1" si="741"/>
        <v/>
      </c>
    </row>
    <row r="7921" spans="191:193" ht="37.5" customHeight="1" x14ac:dyDescent="0.25">
      <c r="GI7921" s="237">
        <f t="shared" si="739"/>
        <v>0</v>
      </c>
      <c r="GJ7921" s="140" t="e">
        <f t="shared" ca="1" si="740"/>
        <v>#N/A</v>
      </c>
      <c r="GK7921" s="238" t="str">
        <f t="shared" ca="1" si="741"/>
        <v/>
      </c>
    </row>
    <row r="7922" spans="191:193" ht="37.5" customHeight="1" x14ac:dyDescent="0.25">
      <c r="GI7922" s="237">
        <f t="shared" si="739"/>
        <v>0</v>
      </c>
      <c r="GJ7922" s="140" t="e">
        <f t="shared" ca="1" si="740"/>
        <v>#N/A</v>
      </c>
      <c r="GK7922" s="238" t="str">
        <f t="shared" ca="1" si="741"/>
        <v/>
      </c>
    </row>
    <row r="7923" spans="191:193" ht="37.5" customHeight="1" x14ac:dyDescent="0.25">
      <c r="GI7923" s="237">
        <f t="shared" si="739"/>
        <v>0</v>
      </c>
      <c r="GJ7923" s="140" t="e">
        <f t="shared" ca="1" si="740"/>
        <v>#N/A</v>
      </c>
      <c r="GK7923" s="238" t="str">
        <f t="shared" ca="1" si="741"/>
        <v/>
      </c>
    </row>
    <row r="7924" spans="191:193" ht="37.5" customHeight="1" x14ac:dyDescent="0.25">
      <c r="GI7924" s="237">
        <f t="shared" si="739"/>
        <v>0</v>
      </c>
      <c r="GJ7924" s="140" t="e">
        <f t="shared" ca="1" si="740"/>
        <v>#N/A</v>
      </c>
      <c r="GK7924" s="238" t="str">
        <f t="shared" ca="1" si="741"/>
        <v/>
      </c>
    </row>
    <row r="7925" spans="191:193" ht="37.5" customHeight="1" x14ac:dyDescent="0.25">
      <c r="GI7925" s="237">
        <f t="shared" si="739"/>
        <v>0</v>
      </c>
      <c r="GJ7925" s="140" t="e">
        <f t="shared" ca="1" si="740"/>
        <v>#N/A</v>
      </c>
      <c r="GK7925" s="238" t="str">
        <f t="shared" ca="1" si="741"/>
        <v/>
      </c>
    </row>
    <row r="7926" spans="191:193" ht="37.5" customHeight="1" x14ac:dyDescent="0.25">
      <c r="GI7926" s="237">
        <f t="shared" si="739"/>
        <v>0</v>
      </c>
      <c r="GJ7926" s="140" t="e">
        <f t="shared" ca="1" si="740"/>
        <v>#N/A</v>
      </c>
      <c r="GK7926" s="238" t="str">
        <f t="shared" ca="1" si="741"/>
        <v/>
      </c>
    </row>
    <row r="7927" spans="191:193" ht="37.5" customHeight="1" x14ac:dyDescent="0.25">
      <c r="GI7927" s="237">
        <f t="shared" si="739"/>
        <v>0</v>
      </c>
      <c r="GJ7927" s="140" t="e">
        <f t="shared" ca="1" si="740"/>
        <v>#N/A</v>
      </c>
      <c r="GK7927" s="238" t="str">
        <f t="shared" ca="1" si="741"/>
        <v/>
      </c>
    </row>
    <row r="7928" spans="191:193" ht="37.5" customHeight="1" x14ac:dyDescent="0.25">
      <c r="GI7928" s="237">
        <f t="shared" si="739"/>
        <v>0</v>
      </c>
      <c r="GJ7928" s="140" t="e">
        <f t="shared" ca="1" si="740"/>
        <v>#N/A</v>
      </c>
      <c r="GK7928" s="238" t="str">
        <f t="shared" ca="1" si="741"/>
        <v/>
      </c>
    </row>
    <row r="7929" spans="191:193" ht="37.5" customHeight="1" x14ac:dyDescent="0.25">
      <c r="GI7929" s="237">
        <f t="shared" si="739"/>
        <v>0</v>
      </c>
      <c r="GJ7929" s="140" t="e">
        <f t="shared" ca="1" si="740"/>
        <v>#N/A</v>
      </c>
      <c r="GK7929" s="238" t="str">
        <f t="shared" ca="1" si="741"/>
        <v/>
      </c>
    </row>
    <row r="7930" spans="191:193" ht="37.5" customHeight="1" x14ac:dyDescent="0.25">
      <c r="GI7930" s="237">
        <f t="shared" si="739"/>
        <v>0</v>
      </c>
      <c r="GJ7930" s="140" t="e">
        <f t="shared" ca="1" si="740"/>
        <v>#N/A</v>
      </c>
      <c r="GK7930" s="238" t="str">
        <f t="shared" ca="1" si="741"/>
        <v/>
      </c>
    </row>
    <row r="7931" spans="191:193" ht="37.5" customHeight="1" x14ac:dyDescent="0.25">
      <c r="GI7931" s="237">
        <f t="shared" si="739"/>
        <v>0</v>
      </c>
      <c r="GJ7931" s="140" t="e">
        <f t="shared" ca="1" si="740"/>
        <v>#N/A</v>
      </c>
      <c r="GK7931" s="238" t="str">
        <f t="shared" ca="1" si="741"/>
        <v/>
      </c>
    </row>
    <row r="7932" spans="191:193" ht="37.5" customHeight="1" x14ac:dyDescent="0.25">
      <c r="GI7932" s="237">
        <f t="shared" si="739"/>
        <v>0</v>
      </c>
      <c r="GJ7932" s="140" t="e">
        <f t="shared" ca="1" si="740"/>
        <v>#N/A</v>
      </c>
      <c r="GK7932" s="238" t="str">
        <f t="shared" ca="1" si="741"/>
        <v/>
      </c>
    </row>
    <row r="7933" spans="191:193" ht="37.5" customHeight="1" x14ac:dyDescent="0.25">
      <c r="GI7933" s="237">
        <f t="shared" si="739"/>
        <v>0</v>
      </c>
      <c r="GJ7933" s="140" t="e">
        <f t="shared" ca="1" si="740"/>
        <v>#N/A</v>
      </c>
      <c r="GK7933" s="238" t="str">
        <f t="shared" ca="1" si="741"/>
        <v/>
      </c>
    </row>
    <row r="7934" spans="191:193" ht="37.5" customHeight="1" x14ac:dyDescent="0.25">
      <c r="GI7934" s="237">
        <f t="shared" si="739"/>
        <v>0</v>
      </c>
      <c r="GJ7934" s="140" t="e">
        <f t="shared" ca="1" si="740"/>
        <v>#N/A</v>
      </c>
      <c r="GK7934" s="238" t="str">
        <f t="shared" ca="1" si="741"/>
        <v/>
      </c>
    </row>
    <row r="7935" spans="191:193" ht="37.5" customHeight="1" x14ac:dyDescent="0.25">
      <c r="GI7935" s="237">
        <f t="shared" si="739"/>
        <v>0</v>
      </c>
      <c r="GJ7935" s="140" t="e">
        <f t="shared" ca="1" si="740"/>
        <v>#N/A</v>
      </c>
      <c r="GK7935" s="238" t="str">
        <f t="shared" ca="1" si="741"/>
        <v/>
      </c>
    </row>
    <row r="7936" spans="191:193" ht="37.5" customHeight="1" x14ac:dyDescent="0.25">
      <c r="GI7936" s="237">
        <f t="shared" si="739"/>
        <v>0</v>
      </c>
      <c r="GJ7936" s="140" t="e">
        <f t="shared" ca="1" si="740"/>
        <v>#N/A</v>
      </c>
      <c r="GK7936" s="238" t="str">
        <f t="shared" ca="1" si="741"/>
        <v/>
      </c>
    </row>
    <row r="7937" spans="191:193" ht="37.5" customHeight="1" x14ac:dyDescent="0.25">
      <c r="GI7937" s="237">
        <f t="shared" si="739"/>
        <v>0</v>
      </c>
      <c r="GJ7937" s="140" t="e">
        <f t="shared" ca="1" si="740"/>
        <v>#N/A</v>
      </c>
      <c r="GK7937" s="238" t="str">
        <f t="shared" ca="1" si="741"/>
        <v/>
      </c>
    </row>
    <row r="7938" spans="191:193" ht="37.5" customHeight="1" x14ac:dyDescent="0.25">
      <c r="GI7938" s="237">
        <f t="shared" ref="GI7938:GI8001" si="742">INDEX(Matrix_Ausschluss,1+(ROW(A7937)-1)/COLUMNS(CS:GG),MOD(ROW(A7937)-1,COLUMNS(CS:GG))+1)</f>
        <v>0</v>
      </c>
      <c r="GJ7938" s="140" t="e">
        <f t="shared" ca="1" si="740"/>
        <v>#N/A</v>
      </c>
      <c r="GK7938" s="238" t="str">
        <f t="shared" ca="1" si="741"/>
        <v/>
      </c>
    </row>
    <row r="7939" spans="191:193" ht="37.5" customHeight="1" x14ac:dyDescent="0.25">
      <c r="GI7939" s="237">
        <f t="shared" si="742"/>
        <v>0</v>
      </c>
      <c r="GJ7939" s="140" t="e">
        <f t="shared" ref="GJ7939:GJ8002" ca="1" si="743">MATCH("*",OFFSET($GI$1,GJ7938,0,8650),0)+GJ7938</f>
        <v>#N/A</v>
      </c>
      <c r="GK7939" s="238" t="str">
        <f t="shared" ref="GK7939:GK8002" ca="1" si="744">IF(ISERROR($GJ7939),"",INDEX($GI$2:$GI$8650,$GJ7939-1,1))</f>
        <v/>
      </c>
    </row>
    <row r="7940" spans="191:193" ht="37.5" customHeight="1" x14ac:dyDescent="0.25">
      <c r="GI7940" s="237">
        <f t="shared" si="742"/>
        <v>0</v>
      </c>
      <c r="GJ7940" s="140" t="e">
        <f t="shared" ca="1" si="743"/>
        <v>#N/A</v>
      </c>
      <c r="GK7940" s="238" t="str">
        <f t="shared" ca="1" si="744"/>
        <v/>
      </c>
    </row>
    <row r="7941" spans="191:193" ht="37.5" customHeight="1" x14ac:dyDescent="0.25">
      <c r="GI7941" s="237">
        <f t="shared" si="742"/>
        <v>0</v>
      </c>
      <c r="GJ7941" s="140" t="e">
        <f t="shared" ca="1" si="743"/>
        <v>#N/A</v>
      </c>
      <c r="GK7941" s="238" t="str">
        <f t="shared" ca="1" si="744"/>
        <v/>
      </c>
    </row>
    <row r="7942" spans="191:193" ht="37.5" customHeight="1" x14ac:dyDescent="0.25">
      <c r="GI7942" s="237">
        <f t="shared" si="742"/>
        <v>0</v>
      </c>
      <c r="GJ7942" s="140" t="e">
        <f t="shared" ca="1" si="743"/>
        <v>#N/A</v>
      </c>
      <c r="GK7942" s="238" t="str">
        <f t="shared" ca="1" si="744"/>
        <v/>
      </c>
    </row>
    <row r="7943" spans="191:193" ht="37.5" customHeight="1" x14ac:dyDescent="0.25">
      <c r="GI7943" s="237">
        <f t="shared" si="742"/>
        <v>0</v>
      </c>
      <c r="GJ7943" s="140" t="e">
        <f t="shared" ca="1" si="743"/>
        <v>#N/A</v>
      </c>
      <c r="GK7943" s="238" t="str">
        <f t="shared" ca="1" si="744"/>
        <v/>
      </c>
    </row>
    <row r="7944" spans="191:193" ht="37.5" customHeight="1" x14ac:dyDescent="0.25">
      <c r="GI7944" s="237">
        <f t="shared" si="742"/>
        <v>0</v>
      </c>
      <c r="GJ7944" s="140" t="e">
        <f t="shared" ca="1" si="743"/>
        <v>#N/A</v>
      </c>
      <c r="GK7944" s="238" t="str">
        <f t="shared" ca="1" si="744"/>
        <v/>
      </c>
    </row>
    <row r="7945" spans="191:193" ht="37.5" customHeight="1" x14ac:dyDescent="0.25">
      <c r="GI7945" s="237">
        <f t="shared" si="742"/>
        <v>0</v>
      </c>
      <c r="GJ7945" s="140" t="e">
        <f t="shared" ca="1" si="743"/>
        <v>#N/A</v>
      </c>
      <c r="GK7945" s="238" t="str">
        <f t="shared" ca="1" si="744"/>
        <v/>
      </c>
    </row>
    <row r="7946" spans="191:193" ht="37.5" customHeight="1" x14ac:dyDescent="0.25">
      <c r="GI7946" s="237">
        <f t="shared" si="742"/>
        <v>0</v>
      </c>
      <c r="GJ7946" s="140" t="e">
        <f t="shared" ca="1" si="743"/>
        <v>#N/A</v>
      </c>
      <c r="GK7946" s="238" t="str">
        <f t="shared" ca="1" si="744"/>
        <v/>
      </c>
    </row>
    <row r="7947" spans="191:193" ht="37.5" customHeight="1" x14ac:dyDescent="0.25">
      <c r="GI7947" s="237">
        <f t="shared" si="742"/>
        <v>0</v>
      </c>
      <c r="GJ7947" s="140" t="e">
        <f t="shared" ca="1" si="743"/>
        <v>#N/A</v>
      </c>
      <c r="GK7947" s="238" t="str">
        <f t="shared" ca="1" si="744"/>
        <v/>
      </c>
    </row>
    <row r="7948" spans="191:193" ht="37.5" customHeight="1" x14ac:dyDescent="0.25">
      <c r="GI7948" s="237">
        <f t="shared" si="742"/>
        <v>0</v>
      </c>
      <c r="GJ7948" s="140" t="e">
        <f t="shared" ca="1" si="743"/>
        <v>#N/A</v>
      </c>
      <c r="GK7948" s="238" t="str">
        <f t="shared" ca="1" si="744"/>
        <v/>
      </c>
    </row>
    <row r="7949" spans="191:193" ht="37.5" customHeight="1" x14ac:dyDescent="0.25">
      <c r="GI7949" s="237">
        <f t="shared" si="742"/>
        <v>0</v>
      </c>
      <c r="GJ7949" s="140" t="e">
        <f t="shared" ca="1" si="743"/>
        <v>#N/A</v>
      </c>
      <c r="GK7949" s="238" t="str">
        <f t="shared" ca="1" si="744"/>
        <v/>
      </c>
    </row>
    <row r="7950" spans="191:193" ht="37.5" customHeight="1" x14ac:dyDescent="0.25">
      <c r="GI7950" s="237">
        <f t="shared" si="742"/>
        <v>0</v>
      </c>
      <c r="GJ7950" s="140" t="e">
        <f t="shared" ca="1" si="743"/>
        <v>#N/A</v>
      </c>
      <c r="GK7950" s="238" t="str">
        <f t="shared" ca="1" si="744"/>
        <v/>
      </c>
    </row>
    <row r="7951" spans="191:193" ht="37.5" customHeight="1" x14ac:dyDescent="0.25">
      <c r="GI7951" s="237">
        <f t="shared" si="742"/>
        <v>0</v>
      </c>
      <c r="GJ7951" s="140" t="e">
        <f t="shared" ca="1" si="743"/>
        <v>#N/A</v>
      </c>
      <c r="GK7951" s="238" t="str">
        <f t="shared" ca="1" si="744"/>
        <v/>
      </c>
    </row>
    <row r="7952" spans="191:193" ht="37.5" customHeight="1" x14ac:dyDescent="0.25">
      <c r="GI7952" s="237">
        <f t="shared" si="742"/>
        <v>0</v>
      </c>
      <c r="GJ7952" s="140" t="e">
        <f t="shared" ca="1" si="743"/>
        <v>#N/A</v>
      </c>
      <c r="GK7952" s="238" t="str">
        <f t="shared" ca="1" si="744"/>
        <v/>
      </c>
    </row>
    <row r="7953" spans="191:193" ht="37.5" customHeight="1" x14ac:dyDescent="0.25">
      <c r="GI7953" s="237">
        <f t="shared" si="742"/>
        <v>0</v>
      </c>
      <c r="GJ7953" s="140" t="e">
        <f t="shared" ca="1" si="743"/>
        <v>#N/A</v>
      </c>
      <c r="GK7953" s="238" t="str">
        <f t="shared" ca="1" si="744"/>
        <v/>
      </c>
    </row>
    <row r="7954" spans="191:193" ht="37.5" customHeight="1" x14ac:dyDescent="0.25">
      <c r="GI7954" s="237">
        <f t="shared" si="742"/>
        <v>0</v>
      </c>
      <c r="GJ7954" s="140" t="e">
        <f t="shared" ca="1" si="743"/>
        <v>#N/A</v>
      </c>
      <c r="GK7954" s="238" t="str">
        <f t="shared" ca="1" si="744"/>
        <v/>
      </c>
    </row>
    <row r="7955" spans="191:193" ht="37.5" customHeight="1" x14ac:dyDescent="0.25">
      <c r="GI7955" s="237">
        <f t="shared" si="742"/>
        <v>0</v>
      </c>
      <c r="GJ7955" s="140" t="e">
        <f t="shared" ca="1" si="743"/>
        <v>#N/A</v>
      </c>
      <c r="GK7955" s="238" t="str">
        <f t="shared" ca="1" si="744"/>
        <v/>
      </c>
    </row>
    <row r="7956" spans="191:193" ht="37.5" customHeight="1" x14ac:dyDescent="0.25">
      <c r="GI7956" s="237">
        <f t="shared" si="742"/>
        <v>0</v>
      </c>
      <c r="GJ7956" s="140" t="e">
        <f t="shared" ca="1" si="743"/>
        <v>#N/A</v>
      </c>
      <c r="GK7956" s="238" t="str">
        <f t="shared" ca="1" si="744"/>
        <v/>
      </c>
    </row>
    <row r="7957" spans="191:193" ht="37.5" customHeight="1" x14ac:dyDescent="0.25">
      <c r="GI7957" s="237">
        <f t="shared" si="742"/>
        <v>0</v>
      </c>
      <c r="GJ7957" s="140" t="e">
        <f t="shared" ca="1" si="743"/>
        <v>#N/A</v>
      </c>
      <c r="GK7957" s="238" t="str">
        <f t="shared" ca="1" si="744"/>
        <v/>
      </c>
    </row>
    <row r="7958" spans="191:193" ht="37.5" customHeight="1" x14ac:dyDescent="0.25">
      <c r="GI7958" s="237">
        <f t="shared" si="742"/>
        <v>0</v>
      </c>
      <c r="GJ7958" s="140" t="e">
        <f t="shared" ca="1" si="743"/>
        <v>#N/A</v>
      </c>
      <c r="GK7958" s="238" t="str">
        <f t="shared" ca="1" si="744"/>
        <v/>
      </c>
    </row>
    <row r="7959" spans="191:193" ht="37.5" customHeight="1" x14ac:dyDescent="0.25">
      <c r="GI7959" s="237">
        <f t="shared" si="742"/>
        <v>0</v>
      </c>
      <c r="GJ7959" s="140" t="e">
        <f t="shared" ca="1" si="743"/>
        <v>#N/A</v>
      </c>
      <c r="GK7959" s="238" t="str">
        <f t="shared" ca="1" si="744"/>
        <v/>
      </c>
    </row>
    <row r="7960" spans="191:193" ht="37.5" customHeight="1" x14ac:dyDescent="0.25">
      <c r="GI7960" s="237">
        <f t="shared" si="742"/>
        <v>0</v>
      </c>
      <c r="GJ7960" s="140" t="e">
        <f t="shared" ca="1" si="743"/>
        <v>#N/A</v>
      </c>
      <c r="GK7960" s="238" t="str">
        <f t="shared" ca="1" si="744"/>
        <v/>
      </c>
    </row>
    <row r="7961" spans="191:193" ht="37.5" customHeight="1" x14ac:dyDescent="0.25">
      <c r="GI7961" s="237">
        <f t="shared" si="742"/>
        <v>0</v>
      </c>
      <c r="GJ7961" s="140" t="e">
        <f t="shared" ca="1" si="743"/>
        <v>#N/A</v>
      </c>
      <c r="GK7961" s="238" t="str">
        <f t="shared" ca="1" si="744"/>
        <v/>
      </c>
    </row>
    <row r="7962" spans="191:193" ht="37.5" customHeight="1" x14ac:dyDescent="0.25">
      <c r="GI7962" s="237">
        <f t="shared" si="742"/>
        <v>0</v>
      </c>
      <c r="GJ7962" s="140" t="e">
        <f t="shared" ca="1" si="743"/>
        <v>#N/A</v>
      </c>
      <c r="GK7962" s="238" t="str">
        <f t="shared" ca="1" si="744"/>
        <v/>
      </c>
    </row>
    <row r="7963" spans="191:193" ht="37.5" customHeight="1" x14ac:dyDescent="0.25">
      <c r="GI7963" s="237">
        <f t="shared" si="742"/>
        <v>0</v>
      </c>
      <c r="GJ7963" s="140" t="e">
        <f t="shared" ca="1" si="743"/>
        <v>#N/A</v>
      </c>
      <c r="GK7963" s="238" t="str">
        <f t="shared" ca="1" si="744"/>
        <v/>
      </c>
    </row>
    <row r="7964" spans="191:193" ht="37.5" customHeight="1" x14ac:dyDescent="0.25">
      <c r="GI7964" s="237">
        <f t="shared" si="742"/>
        <v>0</v>
      </c>
      <c r="GJ7964" s="140" t="e">
        <f t="shared" ca="1" si="743"/>
        <v>#N/A</v>
      </c>
      <c r="GK7964" s="238" t="str">
        <f t="shared" ca="1" si="744"/>
        <v/>
      </c>
    </row>
    <row r="7965" spans="191:193" ht="37.5" customHeight="1" x14ac:dyDescent="0.25">
      <c r="GI7965" s="237">
        <f t="shared" si="742"/>
        <v>0</v>
      </c>
      <c r="GJ7965" s="140" t="e">
        <f t="shared" ca="1" si="743"/>
        <v>#N/A</v>
      </c>
      <c r="GK7965" s="238" t="str">
        <f t="shared" ca="1" si="744"/>
        <v/>
      </c>
    </row>
    <row r="7966" spans="191:193" ht="37.5" customHeight="1" x14ac:dyDescent="0.25">
      <c r="GI7966" s="237">
        <f t="shared" si="742"/>
        <v>0</v>
      </c>
      <c r="GJ7966" s="140" t="e">
        <f t="shared" ca="1" si="743"/>
        <v>#N/A</v>
      </c>
      <c r="GK7966" s="238" t="str">
        <f t="shared" ca="1" si="744"/>
        <v/>
      </c>
    </row>
    <row r="7967" spans="191:193" ht="37.5" customHeight="1" x14ac:dyDescent="0.25">
      <c r="GI7967" s="237">
        <f t="shared" si="742"/>
        <v>0</v>
      </c>
      <c r="GJ7967" s="140" t="e">
        <f t="shared" ca="1" si="743"/>
        <v>#N/A</v>
      </c>
      <c r="GK7967" s="238" t="str">
        <f t="shared" ca="1" si="744"/>
        <v/>
      </c>
    </row>
    <row r="7968" spans="191:193" ht="37.5" customHeight="1" x14ac:dyDescent="0.25">
      <c r="GI7968" s="237">
        <f t="shared" si="742"/>
        <v>0</v>
      </c>
      <c r="GJ7968" s="140" t="e">
        <f t="shared" ca="1" si="743"/>
        <v>#N/A</v>
      </c>
      <c r="GK7968" s="238" t="str">
        <f t="shared" ca="1" si="744"/>
        <v/>
      </c>
    </row>
    <row r="7969" spans="191:193" ht="37.5" customHeight="1" x14ac:dyDescent="0.25">
      <c r="GI7969" s="237">
        <f t="shared" si="742"/>
        <v>0</v>
      </c>
      <c r="GJ7969" s="140" t="e">
        <f t="shared" ca="1" si="743"/>
        <v>#N/A</v>
      </c>
      <c r="GK7969" s="238" t="str">
        <f t="shared" ca="1" si="744"/>
        <v/>
      </c>
    </row>
    <row r="7970" spans="191:193" ht="37.5" customHeight="1" x14ac:dyDescent="0.25">
      <c r="GI7970" s="237">
        <f t="shared" si="742"/>
        <v>0</v>
      </c>
      <c r="GJ7970" s="140" t="e">
        <f t="shared" ca="1" si="743"/>
        <v>#N/A</v>
      </c>
      <c r="GK7970" s="238" t="str">
        <f t="shared" ca="1" si="744"/>
        <v/>
      </c>
    </row>
    <row r="7971" spans="191:193" ht="37.5" customHeight="1" x14ac:dyDescent="0.25">
      <c r="GI7971" s="237">
        <f t="shared" si="742"/>
        <v>0</v>
      </c>
      <c r="GJ7971" s="140" t="e">
        <f t="shared" ca="1" si="743"/>
        <v>#N/A</v>
      </c>
      <c r="GK7971" s="238" t="str">
        <f t="shared" ca="1" si="744"/>
        <v/>
      </c>
    </row>
    <row r="7972" spans="191:193" ht="37.5" customHeight="1" x14ac:dyDescent="0.25">
      <c r="GI7972" s="237">
        <f t="shared" si="742"/>
        <v>0</v>
      </c>
      <c r="GJ7972" s="140" t="e">
        <f t="shared" ca="1" si="743"/>
        <v>#N/A</v>
      </c>
      <c r="GK7972" s="238" t="str">
        <f t="shared" ca="1" si="744"/>
        <v/>
      </c>
    </row>
    <row r="7973" spans="191:193" ht="37.5" customHeight="1" x14ac:dyDescent="0.25">
      <c r="GI7973" s="237">
        <f t="shared" si="742"/>
        <v>0</v>
      </c>
      <c r="GJ7973" s="140" t="e">
        <f t="shared" ca="1" si="743"/>
        <v>#N/A</v>
      </c>
      <c r="GK7973" s="238" t="str">
        <f t="shared" ca="1" si="744"/>
        <v/>
      </c>
    </row>
    <row r="7974" spans="191:193" ht="37.5" customHeight="1" x14ac:dyDescent="0.25">
      <c r="GI7974" s="237">
        <f t="shared" si="742"/>
        <v>0</v>
      </c>
      <c r="GJ7974" s="140" t="e">
        <f t="shared" ca="1" si="743"/>
        <v>#N/A</v>
      </c>
      <c r="GK7974" s="238" t="str">
        <f t="shared" ca="1" si="744"/>
        <v/>
      </c>
    </row>
    <row r="7975" spans="191:193" ht="37.5" customHeight="1" x14ac:dyDescent="0.25">
      <c r="GI7975" s="237">
        <f t="shared" si="742"/>
        <v>0</v>
      </c>
      <c r="GJ7975" s="140" t="e">
        <f t="shared" ca="1" si="743"/>
        <v>#N/A</v>
      </c>
      <c r="GK7975" s="238" t="str">
        <f t="shared" ca="1" si="744"/>
        <v/>
      </c>
    </row>
    <row r="7976" spans="191:193" ht="37.5" customHeight="1" x14ac:dyDescent="0.25">
      <c r="GI7976" s="237">
        <f t="shared" si="742"/>
        <v>0</v>
      </c>
      <c r="GJ7976" s="140" t="e">
        <f t="shared" ca="1" si="743"/>
        <v>#N/A</v>
      </c>
      <c r="GK7976" s="238" t="str">
        <f t="shared" ca="1" si="744"/>
        <v/>
      </c>
    </row>
    <row r="7977" spans="191:193" ht="37.5" customHeight="1" x14ac:dyDescent="0.25">
      <c r="GI7977" s="237">
        <f t="shared" si="742"/>
        <v>0</v>
      </c>
      <c r="GJ7977" s="140" t="e">
        <f t="shared" ca="1" si="743"/>
        <v>#N/A</v>
      </c>
      <c r="GK7977" s="238" t="str">
        <f t="shared" ca="1" si="744"/>
        <v/>
      </c>
    </row>
    <row r="7978" spans="191:193" ht="37.5" customHeight="1" x14ac:dyDescent="0.25">
      <c r="GI7978" s="237">
        <f t="shared" si="742"/>
        <v>0</v>
      </c>
      <c r="GJ7978" s="140" t="e">
        <f t="shared" ca="1" si="743"/>
        <v>#N/A</v>
      </c>
      <c r="GK7978" s="238" t="str">
        <f t="shared" ca="1" si="744"/>
        <v/>
      </c>
    </row>
    <row r="7979" spans="191:193" ht="37.5" customHeight="1" x14ac:dyDescent="0.25">
      <c r="GI7979" s="237">
        <f t="shared" si="742"/>
        <v>0</v>
      </c>
      <c r="GJ7979" s="140" t="e">
        <f t="shared" ca="1" si="743"/>
        <v>#N/A</v>
      </c>
      <c r="GK7979" s="238" t="str">
        <f t="shared" ca="1" si="744"/>
        <v/>
      </c>
    </row>
    <row r="7980" spans="191:193" ht="37.5" customHeight="1" x14ac:dyDescent="0.25">
      <c r="GI7980" s="237">
        <f t="shared" si="742"/>
        <v>0</v>
      </c>
      <c r="GJ7980" s="140" t="e">
        <f t="shared" ca="1" si="743"/>
        <v>#N/A</v>
      </c>
      <c r="GK7980" s="238" t="str">
        <f t="shared" ca="1" si="744"/>
        <v/>
      </c>
    </row>
    <row r="7981" spans="191:193" ht="37.5" customHeight="1" x14ac:dyDescent="0.25">
      <c r="GI7981" s="237">
        <f t="shared" si="742"/>
        <v>0</v>
      </c>
      <c r="GJ7981" s="140" t="e">
        <f t="shared" ca="1" si="743"/>
        <v>#N/A</v>
      </c>
      <c r="GK7981" s="238" t="str">
        <f t="shared" ca="1" si="744"/>
        <v/>
      </c>
    </row>
    <row r="7982" spans="191:193" ht="37.5" customHeight="1" x14ac:dyDescent="0.25">
      <c r="GI7982" s="237">
        <f t="shared" si="742"/>
        <v>0</v>
      </c>
      <c r="GJ7982" s="140" t="e">
        <f t="shared" ca="1" si="743"/>
        <v>#N/A</v>
      </c>
      <c r="GK7982" s="238" t="str">
        <f t="shared" ca="1" si="744"/>
        <v/>
      </c>
    </row>
    <row r="7983" spans="191:193" ht="37.5" customHeight="1" x14ac:dyDescent="0.25">
      <c r="GI7983" s="237">
        <f t="shared" si="742"/>
        <v>0</v>
      </c>
      <c r="GJ7983" s="140" t="e">
        <f t="shared" ca="1" si="743"/>
        <v>#N/A</v>
      </c>
      <c r="GK7983" s="238" t="str">
        <f t="shared" ca="1" si="744"/>
        <v/>
      </c>
    </row>
    <row r="7984" spans="191:193" ht="37.5" customHeight="1" x14ac:dyDescent="0.25">
      <c r="GI7984" s="237">
        <f t="shared" si="742"/>
        <v>0</v>
      </c>
      <c r="GJ7984" s="140" t="e">
        <f t="shared" ca="1" si="743"/>
        <v>#N/A</v>
      </c>
      <c r="GK7984" s="238" t="str">
        <f t="shared" ca="1" si="744"/>
        <v/>
      </c>
    </row>
    <row r="7985" spans="191:193" ht="37.5" customHeight="1" x14ac:dyDescent="0.25">
      <c r="GI7985" s="237">
        <f t="shared" si="742"/>
        <v>0</v>
      </c>
      <c r="GJ7985" s="140" t="e">
        <f t="shared" ca="1" si="743"/>
        <v>#N/A</v>
      </c>
      <c r="GK7985" s="238" t="str">
        <f t="shared" ca="1" si="744"/>
        <v/>
      </c>
    </row>
    <row r="7986" spans="191:193" ht="37.5" customHeight="1" x14ac:dyDescent="0.25">
      <c r="GI7986" s="237">
        <f t="shared" si="742"/>
        <v>0</v>
      </c>
      <c r="GJ7986" s="140" t="e">
        <f t="shared" ca="1" si="743"/>
        <v>#N/A</v>
      </c>
      <c r="GK7986" s="238" t="str">
        <f t="shared" ca="1" si="744"/>
        <v/>
      </c>
    </row>
    <row r="7987" spans="191:193" ht="37.5" customHeight="1" x14ac:dyDescent="0.25">
      <c r="GI7987" s="237">
        <f t="shared" si="742"/>
        <v>0</v>
      </c>
      <c r="GJ7987" s="140" t="e">
        <f t="shared" ca="1" si="743"/>
        <v>#N/A</v>
      </c>
      <c r="GK7987" s="238" t="str">
        <f t="shared" ca="1" si="744"/>
        <v/>
      </c>
    </row>
    <row r="7988" spans="191:193" ht="37.5" customHeight="1" x14ac:dyDescent="0.25">
      <c r="GI7988" s="237">
        <f t="shared" si="742"/>
        <v>0</v>
      </c>
      <c r="GJ7988" s="140" t="e">
        <f t="shared" ca="1" si="743"/>
        <v>#N/A</v>
      </c>
      <c r="GK7988" s="238" t="str">
        <f t="shared" ca="1" si="744"/>
        <v/>
      </c>
    </row>
    <row r="7989" spans="191:193" ht="37.5" customHeight="1" x14ac:dyDescent="0.25">
      <c r="GI7989" s="237">
        <f t="shared" si="742"/>
        <v>0</v>
      </c>
      <c r="GJ7989" s="140" t="e">
        <f t="shared" ca="1" si="743"/>
        <v>#N/A</v>
      </c>
      <c r="GK7989" s="238" t="str">
        <f t="shared" ca="1" si="744"/>
        <v/>
      </c>
    </row>
    <row r="7990" spans="191:193" ht="37.5" customHeight="1" x14ac:dyDescent="0.25">
      <c r="GI7990" s="237">
        <f t="shared" si="742"/>
        <v>0</v>
      </c>
      <c r="GJ7990" s="140" t="e">
        <f t="shared" ca="1" si="743"/>
        <v>#N/A</v>
      </c>
      <c r="GK7990" s="238" t="str">
        <f t="shared" ca="1" si="744"/>
        <v/>
      </c>
    </row>
    <row r="7991" spans="191:193" ht="37.5" customHeight="1" x14ac:dyDescent="0.25">
      <c r="GI7991" s="237">
        <f t="shared" si="742"/>
        <v>0</v>
      </c>
      <c r="GJ7991" s="140" t="e">
        <f t="shared" ca="1" si="743"/>
        <v>#N/A</v>
      </c>
      <c r="GK7991" s="238" t="str">
        <f t="shared" ca="1" si="744"/>
        <v/>
      </c>
    </row>
    <row r="7992" spans="191:193" ht="37.5" customHeight="1" x14ac:dyDescent="0.25">
      <c r="GI7992" s="237">
        <f t="shared" si="742"/>
        <v>0</v>
      </c>
      <c r="GJ7992" s="140" t="e">
        <f t="shared" ca="1" si="743"/>
        <v>#N/A</v>
      </c>
      <c r="GK7992" s="238" t="str">
        <f t="shared" ca="1" si="744"/>
        <v/>
      </c>
    </row>
    <row r="7993" spans="191:193" ht="37.5" customHeight="1" x14ac:dyDescent="0.25">
      <c r="GI7993" s="237">
        <f t="shared" si="742"/>
        <v>0</v>
      </c>
      <c r="GJ7993" s="140" t="e">
        <f t="shared" ca="1" si="743"/>
        <v>#N/A</v>
      </c>
      <c r="GK7993" s="238" t="str">
        <f t="shared" ca="1" si="744"/>
        <v/>
      </c>
    </row>
    <row r="7994" spans="191:193" ht="37.5" customHeight="1" x14ac:dyDescent="0.25">
      <c r="GI7994" s="237">
        <f t="shared" si="742"/>
        <v>0</v>
      </c>
      <c r="GJ7994" s="140" t="e">
        <f t="shared" ca="1" si="743"/>
        <v>#N/A</v>
      </c>
      <c r="GK7994" s="238" t="str">
        <f t="shared" ca="1" si="744"/>
        <v/>
      </c>
    </row>
    <row r="7995" spans="191:193" ht="37.5" customHeight="1" x14ac:dyDescent="0.25">
      <c r="GI7995" s="237">
        <f t="shared" si="742"/>
        <v>0</v>
      </c>
      <c r="GJ7995" s="140" t="e">
        <f t="shared" ca="1" si="743"/>
        <v>#N/A</v>
      </c>
      <c r="GK7995" s="238" t="str">
        <f t="shared" ca="1" si="744"/>
        <v/>
      </c>
    </row>
    <row r="7996" spans="191:193" ht="37.5" customHeight="1" x14ac:dyDescent="0.25">
      <c r="GI7996" s="237">
        <f t="shared" si="742"/>
        <v>0</v>
      </c>
      <c r="GJ7996" s="140" t="e">
        <f t="shared" ca="1" si="743"/>
        <v>#N/A</v>
      </c>
      <c r="GK7996" s="238" t="str">
        <f t="shared" ca="1" si="744"/>
        <v/>
      </c>
    </row>
    <row r="7997" spans="191:193" ht="37.5" customHeight="1" x14ac:dyDescent="0.25">
      <c r="GI7997" s="237">
        <f t="shared" si="742"/>
        <v>0</v>
      </c>
      <c r="GJ7997" s="140" t="e">
        <f t="shared" ca="1" si="743"/>
        <v>#N/A</v>
      </c>
      <c r="GK7997" s="238" t="str">
        <f t="shared" ca="1" si="744"/>
        <v/>
      </c>
    </row>
    <row r="7998" spans="191:193" ht="37.5" customHeight="1" x14ac:dyDescent="0.25">
      <c r="GI7998" s="237">
        <f t="shared" si="742"/>
        <v>0</v>
      </c>
      <c r="GJ7998" s="140" t="e">
        <f t="shared" ca="1" si="743"/>
        <v>#N/A</v>
      </c>
      <c r="GK7998" s="238" t="str">
        <f t="shared" ca="1" si="744"/>
        <v/>
      </c>
    </row>
    <row r="7999" spans="191:193" ht="37.5" customHeight="1" x14ac:dyDescent="0.25">
      <c r="GI7999" s="237">
        <f t="shared" si="742"/>
        <v>0</v>
      </c>
      <c r="GJ7999" s="140" t="e">
        <f t="shared" ca="1" si="743"/>
        <v>#N/A</v>
      </c>
      <c r="GK7999" s="238" t="str">
        <f t="shared" ca="1" si="744"/>
        <v/>
      </c>
    </row>
    <row r="8000" spans="191:193" ht="37.5" customHeight="1" x14ac:dyDescent="0.25">
      <c r="GI8000" s="237">
        <f t="shared" si="742"/>
        <v>0</v>
      </c>
      <c r="GJ8000" s="140" t="e">
        <f t="shared" ca="1" si="743"/>
        <v>#N/A</v>
      </c>
      <c r="GK8000" s="238" t="str">
        <f t="shared" ca="1" si="744"/>
        <v/>
      </c>
    </row>
    <row r="8001" spans="191:193" ht="37.5" customHeight="1" x14ac:dyDescent="0.25">
      <c r="GI8001" s="237">
        <f t="shared" si="742"/>
        <v>0</v>
      </c>
      <c r="GJ8001" s="140" t="e">
        <f t="shared" ca="1" si="743"/>
        <v>#N/A</v>
      </c>
      <c r="GK8001" s="238" t="str">
        <f t="shared" ca="1" si="744"/>
        <v/>
      </c>
    </row>
    <row r="8002" spans="191:193" ht="37.5" customHeight="1" x14ac:dyDescent="0.25">
      <c r="GI8002" s="237">
        <f t="shared" ref="GI8002:GI8065" si="745">INDEX(Matrix_Ausschluss,1+(ROW(A8001)-1)/COLUMNS(CS:GG),MOD(ROW(A8001)-1,COLUMNS(CS:GG))+1)</f>
        <v>0</v>
      </c>
      <c r="GJ8002" s="140" t="e">
        <f t="shared" ca="1" si="743"/>
        <v>#N/A</v>
      </c>
      <c r="GK8002" s="238" t="str">
        <f t="shared" ca="1" si="744"/>
        <v/>
      </c>
    </row>
    <row r="8003" spans="191:193" ht="37.5" customHeight="1" x14ac:dyDescent="0.25">
      <c r="GI8003" s="237">
        <f t="shared" si="745"/>
        <v>0</v>
      </c>
      <c r="GJ8003" s="140" t="e">
        <f t="shared" ref="GJ8003:GJ8066" ca="1" si="746">MATCH("*",OFFSET($GI$1,GJ8002,0,8650),0)+GJ8002</f>
        <v>#N/A</v>
      </c>
      <c r="GK8003" s="238" t="str">
        <f t="shared" ref="GK8003:GK8066" ca="1" si="747">IF(ISERROR($GJ8003),"",INDEX($GI$2:$GI$8650,$GJ8003-1,1))</f>
        <v/>
      </c>
    </row>
    <row r="8004" spans="191:193" ht="37.5" customHeight="1" x14ac:dyDescent="0.25">
      <c r="GI8004" s="237">
        <f t="shared" si="745"/>
        <v>0</v>
      </c>
      <c r="GJ8004" s="140" t="e">
        <f t="shared" ca="1" si="746"/>
        <v>#N/A</v>
      </c>
      <c r="GK8004" s="238" t="str">
        <f t="shared" ca="1" si="747"/>
        <v/>
      </c>
    </row>
    <row r="8005" spans="191:193" ht="37.5" customHeight="1" x14ac:dyDescent="0.25">
      <c r="GI8005" s="237">
        <f t="shared" si="745"/>
        <v>0</v>
      </c>
      <c r="GJ8005" s="140" t="e">
        <f t="shared" ca="1" si="746"/>
        <v>#N/A</v>
      </c>
      <c r="GK8005" s="238" t="str">
        <f t="shared" ca="1" si="747"/>
        <v/>
      </c>
    </row>
    <row r="8006" spans="191:193" ht="37.5" customHeight="1" x14ac:dyDescent="0.25">
      <c r="GI8006" s="237">
        <f t="shared" si="745"/>
        <v>0</v>
      </c>
      <c r="GJ8006" s="140" t="e">
        <f t="shared" ca="1" si="746"/>
        <v>#N/A</v>
      </c>
      <c r="GK8006" s="238" t="str">
        <f t="shared" ca="1" si="747"/>
        <v/>
      </c>
    </row>
    <row r="8007" spans="191:193" ht="37.5" customHeight="1" x14ac:dyDescent="0.25">
      <c r="GI8007" s="237">
        <f t="shared" si="745"/>
        <v>0</v>
      </c>
      <c r="GJ8007" s="140" t="e">
        <f t="shared" ca="1" si="746"/>
        <v>#N/A</v>
      </c>
      <c r="GK8007" s="238" t="str">
        <f t="shared" ca="1" si="747"/>
        <v/>
      </c>
    </row>
    <row r="8008" spans="191:193" ht="37.5" customHeight="1" x14ac:dyDescent="0.25">
      <c r="GI8008" s="237">
        <f t="shared" si="745"/>
        <v>0</v>
      </c>
      <c r="GJ8008" s="140" t="e">
        <f t="shared" ca="1" si="746"/>
        <v>#N/A</v>
      </c>
      <c r="GK8008" s="238" t="str">
        <f t="shared" ca="1" si="747"/>
        <v/>
      </c>
    </row>
    <row r="8009" spans="191:193" ht="37.5" customHeight="1" x14ac:dyDescent="0.25">
      <c r="GI8009" s="237">
        <f t="shared" si="745"/>
        <v>0</v>
      </c>
      <c r="GJ8009" s="140" t="e">
        <f t="shared" ca="1" si="746"/>
        <v>#N/A</v>
      </c>
      <c r="GK8009" s="238" t="str">
        <f t="shared" ca="1" si="747"/>
        <v/>
      </c>
    </row>
    <row r="8010" spans="191:193" ht="37.5" customHeight="1" x14ac:dyDescent="0.25">
      <c r="GI8010" s="237">
        <f t="shared" si="745"/>
        <v>0</v>
      </c>
      <c r="GJ8010" s="140" t="e">
        <f t="shared" ca="1" si="746"/>
        <v>#N/A</v>
      </c>
      <c r="GK8010" s="238" t="str">
        <f t="shared" ca="1" si="747"/>
        <v/>
      </c>
    </row>
    <row r="8011" spans="191:193" ht="37.5" customHeight="1" x14ac:dyDescent="0.25">
      <c r="GI8011" s="237">
        <f t="shared" si="745"/>
        <v>0</v>
      </c>
      <c r="GJ8011" s="140" t="e">
        <f t="shared" ca="1" si="746"/>
        <v>#N/A</v>
      </c>
      <c r="GK8011" s="238" t="str">
        <f t="shared" ca="1" si="747"/>
        <v/>
      </c>
    </row>
    <row r="8012" spans="191:193" ht="37.5" customHeight="1" x14ac:dyDescent="0.25">
      <c r="GI8012" s="237">
        <f t="shared" si="745"/>
        <v>0</v>
      </c>
      <c r="GJ8012" s="140" t="e">
        <f t="shared" ca="1" si="746"/>
        <v>#N/A</v>
      </c>
      <c r="GK8012" s="238" t="str">
        <f t="shared" ca="1" si="747"/>
        <v/>
      </c>
    </row>
    <row r="8013" spans="191:193" ht="37.5" customHeight="1" x14ac:dyDescent="0.25">
      <c r="GI8013" s="237">
        <f t="shared" si="745"/>
        <v>0</v>
      </c>
      <c r="GJ8013" s="140" t="e">
        <f t="shared" ca="1" si="746"/>
        <v>#N/A</v>
      </c>
      <c r="GK8013" s="238" t="str">
        <f t="shared" ca="1" si="747"/>
        <v/>
      </c>
    </row>
    <row r="8014" spans="191:193" ht="37.5" customHeight="1" x14ac:dyDescent="0.25">
      <c r="GI8014" s="237">
        <f t="shared" si="745"/>
        <v>0</v>
      </c>
      <c r="GJ8014" s="140" t="e">
        <f t="shared" ca="1" si="746"/>
        <v>#N/A</v>
      </c>
      <c r="GK8014" s="238" t="str">
        <f t="shared" ca="1" si="747"/>
        <v/>
      </c>
    </row>
    <row r="8015" spans="191:193" ht="37.5" customHeight="1" x14ac:dyDescent="0.25">
      <c r="GI8015" s="237">
        <f t="shared" si="745"/>
        <v>0</v>
      </c>
      <c r="GJ8015" s="140" t="e">
        <f t="shared" ca="1" si="746"/>
        <v>#N/A</v>
      </c>
      <c r="GK8015" s="238" t="str">
        <f t="shared" ca="1" si="747"/>
        <v/>
      </c>
    </row>
    <row r="8016" spans="191:193" ht="37.5" customHeight="1" x14ac:dyDescent="0.25">
      <c r="GI8016" s="237">
        <f t="shared" si="745"/>
        <v>0</v>
      </c>
      <c r="GJ8016" s="140" t="e">
        <f t="shared" ca="1" si="746"/>
        <v>#N/A</v>
      </c>
      <c r="GK8016" s="238" t="str">
        <f t="shared" ca="1" si="747"/>
        <v/>
      </c>
    </row>
    <row r="8017" spans="191:193" ht="37.5" customHeight="1" x14ac:dyDescent="0.25">
      <c r="GI8017" s="237">
        <f t="shared" si="745"/>
        <v>0</v>
      </c>
      <c r="GJ8017" s="140" t="e">
        <f t="shared" ca="1" si="746"/>
        <v>#N/A</v>
      </c>
      <c r="GK8017" s="238" t="str">
        <f t="shared" ca="1" si="747"/>
        <v/>
      </c>
    </row>
    <row r="8018" spans="191:193" ht="37.5" customHeight="1" x14ac:dyDescent="0.25">
      <c r="GI8018" s="237">
        <f t="shared" si="745"/>
        <v>0</v>
      </c>
      <c r="GJ8018" s="140" t="e">
        <f t="shared" ca="1" si="746"/>
        <v>#N/A</v>
      </c>
      <c r="GK8018" s="238" t="str">
        <f t="shared" ca="1" si="747"/>
        <v/>
      </c>
    </row>
    <row r="8019" spans="191:193" ht="37.5" customHeight="1" x14ac:dyDescent="0.25">
      <c r="GI8019" s="237">
        <f t="shared" si="745"/>
        <v>0</v>
      </c>
      <c r="GJ8019" s="140" t="e">
        <f t="shared" ca="1" si="746"/>
        <v>#N/A</v>
      </c>
      <c r="GK8019" s="238" t="str">
        <f t="shared" ca="1" si="747"/>
        <v/>
      </c>
    </row>
    <row r="8020" spans="191:193" ht="37.5" customHeight="1" x14ac:dyDescent="0.25">
      <c r="GI8020" s="237">
        <f t="shared" si="745"/>
        <v>0</v>
      </c>
      <c r="GJ8020" s="140" t="e">
        <f t="shared" ca="1" si="746"/>
        <v>#N/A</v>
      </c>
      <c r="GK8020" s="238" t="str">
        <f t="shared" ca="1" si="747"/>
        <v/>
      </c>
    </row>
    <row r="8021" spans="191:193" ht="37.5" customHeight="1" x14ac:dyDescent="0.25">
      <c r="GI8021" s="237">
        <f t="shared" si="745"/>
        <v>0</v>
      </c>
      <c r="GJ8021" s="140" t="e">
        <f t="shared" ca="1" si="746"/>
        <v>#N/A</v>
      </c>
      <c r="GK8021" s="238" t="str">
        <f t="shared" ca="1" si="747"/>
        <v/>
      </c>
    </row>
    <row r="8022" spans="191:193" ht="37.5" customHeight="1" x14ac:dyDescent="0.25">
      <c r="GI8022" s="237">
        <f t="shared" si="745"/>
        <v>0</v>
      </c>
      <c r="GJ8022" s="140" t="e">
        <f t="shared" ca="1" si="746"/>
        <v>#N/A</v>
      </c>
      <c r="GK8022" s="238" t="str">
        <f t="shared" ca="1" si="747"/>
        <v/>
      </c>
    </row>
    <row r="8023" spans="191:193" ht="37.5" customHeight="1" x14ac:dyDescent="0.25">
      <c r="GI8023" s="237">
        <f t="shared" si="745"/>
        <v>0</v>
      </c>
      <c r="GJ8023" s="140" t="e">
        <f t="shared" ca="1" si="746"/>
        <v>#N/A</v>
      </c>
      <c r="GK8023" s="238" t="str">
        <f t="shared" ca="1" si="747"/>
        <v/>
      </c>
    </row>
    <row r="8024" spans="191:193" ht="37.5" customHeight="1" x14ac:dyDescent="0.25">
      <c r="GI8024" s="237">
        <f t="shared" si="745"/>
        <v>0</v>
      </c>
      <c r="GJ8024" s="140" t="e">
        <f t="shared" ca="1" si="746"/>
        <v>#N/A</v>
      </c>
      <c r="GK8024" s="238" t="str">
        <f t="shared" ca="1" si="747"/>
        <v/>
      </c>
    </row>
    <row r="8025" spans="191:193" ht="37.5" customHeight="1" x14ac:dyDescent="0.25">
      <c r="GI8025" s="237">
        <f t="shared" si="745"/>
        <v>0</v>
      </c>
      <c r="GJ8025" s="140" t="e">
        <f t="shared" ca="1" si="746"/>
        <v>#N/A</v>
      </c>
      <c r="GK8025" s="238" t="str">
        <f t="shared" ca="1" si="747"/>
        <v/>
      </c>
    </row>
    <row r="8026" spans="191:193" ht="37.5" customHeight="1" x14ac:dyDescent="0.25">
      <c r="GI8026" s="237">
        <f t="shared" si="745"/>
        <v>0</v>
      </c>
      <c r="GJ8026" s="140" t="e">
        <f t="shared" ca="1" si="746"/>
        <v>#N/A</v>
      </c>
      <c r="GK8026" s="238" t="str">
        <f t="shared" ca="1" si="747"/>
        <v/>
      </c>
    </row>
    <row r="8027" spans="191:193" ht="37.5" customHeight="1" x14ac:dyDescent="0.25">
      <c r="GI8027" s="237">
        <f t="shared" si="745"/>
        <v>0</v>
      </c>
      <c r="GJ8027" s="140" t="e">
        <f t="shared" ca="1" si="746"/>
        <v>#N/A</v>
      </c>
      <c r="GK8027" s="238" t="str">
        <f t="shared" ca="1" si="747"/>
        <v/>
      </c>
    </row>
    <row r="8028" spans="191:193" ht="37.5" customHeight="1" x14ac:dyDescent="0.25">
      <c r="GI8028" s="237">
        <f t="shared" si="745"/>
        <v>0</v>
      </c>
      <c r="GJ8028" s="140" t="e">
        <f t="shared" ca="1" si="746"/>
        <v>#N/A</v>
      </c>
      <c r="GK8028" s="238" t="str">
        <f t="shared" ca="1" si="747"/>
        <v/>
      </c>
    </row>
    <row r="8029" spans="191:193" ht="37.5" customHeight="1" x14ac:dyDescent="0.25">
      <c r="GI8029" s="237">
        <f t="shared" si="745"/>
        <v>0</v>
      </c>
      <c r="GJ8029" s="140" t="e">
        <f t="shared" ca="1" si="746"/>
        <v>#N/A</v>
      </c>
      <c r="GK8029" s="238" t="str">
        <f t="shared" ca="1" si="747"/>
        <v/>
      </c>
    </row>
    <row r="8030" spans="191:193" ht="37.5" customHeight="1" x14ac:dyDescent="0.25">
      <c r="GI8030" s="237">
        <f t="shared" si="745"/>
        <v>0</v>
      </c>
      <c r="GJ8030" s="140" t="e">
        <f t="shared" ca="1" si="746"/>
        <v>#N/A</v>
      </c>
      <c r="GK8030" s="238" t="str">
        <f t="shared" ca="1" si="747"/>
        <v/>
      </c>
    </row>
    <row r="8031" spans="191:193" ht="37.5" customHeight="1" x14ac:dyDescent="0.25">
      <c r="GI8031" s="237">
        <f t="shared" si="745"/>
        <v>0</v>
      </c>
      <c r="GJ8031" s="140" t="e">
        <f t="shared" ca="1" si="746"/>
        <v>#N/A</v>
      </c>
      <c r="GK8031" s="238" t="str">
        <f t="shared" ca="1" si="747"/>
        <v/>
      </c>
    </row>
    <row r="8032" spans="191:193" ht="37.5" customHeight="1" x14ac:dyDescent="0.25">
      <c r="GI8032" s="237">
        <f t="shared" si="745"/>
        <v>0</v>
      </c>
      <c r="GJ8032" s="140" t="e">
        <f t="shared" ca="1" si="746"/>
        <v>#N/A</v>
      </c>
      <c r="GK8032" s="238" t="str">
        <f t="shared" ca="1" si="747"/>
        <v/>
      </c>
    </row>
    <row r="8033" spans="191:193" ht="37.5" customHeight="1" x14ac:dyDescent="0.25">
      <c r="GI8033" s="237">
        <f t="shared" si="745"/>
        <v>0</v>
      </c>
      <c r="GJ8033" s="140" t="e">
        <f t="shared" ca="1" si="746"/>
        <v>#N/A</v>
      </c>
      <c r="GK8033" s="238" t="str">
        <f t="shared" ca="1" si="747"/>
        <v/>
      </c>
    </row>
    <row r="8034" spans="191:193" ht="37.5" customHeight="1" x14ac:dyDescent="0.25">
      <c r="GI8034" s="237">
        <f t="shared" si="745"/>
        <v>0</v>
      </c>
      <c r="GJ8034" s="140" t="e">
        <f t="shared" ca="1" si="746"/>
        <v>#N/A</v>
      </c>
      <c r="GK8034" s="238" t="str">
        <f t="shared" ca="1" si="747"/>
        <v/>
      </c>
    </row>
    <row r="8035" spans="191:193" ht="37.5" customHeight="1" x14ac:dyDescent="0.25">
      <c r="GI8035" s="237">
        <f t="shared" si="745"/>
        <v>0</v>
      </c>
      <c r="GJ8035" s="140" t="e">
        <f t="shared" ca="1" si="746"/>
        <v>#N/A</v>
      </c>
      <c r="GK8035" s="238" t="str">
        <f t="shared" ca="1" si="747"/>
        <v/>
      </c>
    </row>
    <row r="8036" spans="191:193" ht="37.5" customHeight="1" x14ac:dyDescent="0.25">
      <c r="GI8036" s="237">
        <f t="shared" si="745"/>
        <v>0</v>
      </c>
      <c r="GJ8036" s="140" t="e">
        <f t="shared" ca="1" si="746"/>
        <v>#N/A</v>
      </c>
      <c r="GK8036" s="238" t="str">
        <f t="shared" ca="1" si="747"/>
        <v/>
      </c>
    </row>
    <row r="8037" spans="191:193" ht="37.5" customHeight="1" x14ac:dyDescent="0.25">
      <c r="GI8037" s="237">
        <f t="shared" si="745"/>
        <v>0</v>
      </c>
      <c r="GJ8037" s="140" t="e">
        <f t="shared" ca="1" si="746"/>
        <v>#N/A</v>
      </c>
      <c r="GK8037" s="238" t="str">
        <f t="shared" ca="1" si="747"/>
        <v/>
      </c>
    </row>
    <row r="8038" spans="191:193" ht="37.5" customHeight="1" x14ac:dyDescent="0.25">
      <c r="GI8038" s="237">
        <f t="shared" si="745"/>
        <v>0</v>
      </c>
      <c r="GJ8038" s="140" t="e">
        <f t="shared" ca="1" si="746"/>
        <v>#N/A</v>
      </c>
      <c r="GK8038" s="238" t="str">
        <f t="shared" ca="1" si="747"/>
        <v/>
      </c>
    </row>
    <row r="8039" spans="191:193" ht="37.5" customHeight="1" x14ac:dyDescent="0.25">
      <c r="GI8039" s="237">
        <f t="shared" si="745"/>
        <v>0</v>
      </c>
      <c r="GJ8039" s="140" t="e">
        <f t="shared" ca="1" si="746"/>
        <v>#N/A</v>
      </c>
      <c r="GK8039" s="238" t="str">
        <f t="shared" ca="1" si="747"/>
        <v/>
      </c>
    </row>
    <row r="8040" spans="191:193" ht="37.5" customHeight="1" x14ac:dyDescent="0.25">
      <c r="GI8040" s="237">
        <f t="shared" si="745"/>
        <v>0</v>
      </c>
      <c r="GJ8040" s="140" t="e">
        <f t="shared" ca="1" si="746"/>
        <v>#N/A</v>
      </c>
      <c r="GK8040" s="238" t="str">
        <f t="shared" ca="1" si="747"/>
        <v/>
      </c>
    </row>
    <row r="8041" spans="191:193" ht="37.5" customHeight="1" x14ac:dyDescent="0.25">
      <c r="GI8041" s="237">
        <f t="shared" si="745"/>
        <v>0</v>
      </c>
      <c r="GJ8041" s="140" t="e">
        <f t="shared" ca="1" si="746"/>
        <v>#N/A</v>
      </c>
      <c r="GK8041" s="238" t="str">
        <f t="shared" ca="1" si="747"/>
        <v/>
      </c>
    </row>
    <row r="8042" spans="191:193" ht="37.5" customHeight="1" x14ac:dyDescent="0.25">
      <c r="GI8042" s="237">
        <f t="shared" si="745"/>
        <v>0</v>
      </c>
      <c r="GJ8042" s="140" t="e">
        <f t="shared" ca="1" si="746"/>
        <v>#N/A</v>
      </c>
      <c r="GK8042" s="238" t="str">
        <f t="shared" ca="1" si="747"/>
        <v/>
      </c>
    </row>
    <row r="8043" spans="191:193" ht="37.5" customHeight="1" x14ac:dyDescent="0.25">
      <c r="GI8043" s="237">
        <f t="shared" si="745"/>
        <v>0</v>
      </c>
      <c r="GJ8043" s="140" t="e">
        <f t="shared" ca="1" si="746"/>
        <v>#N/A</v>
      </c>
      <c r="GK8043" s="238" t="str">
        <f t="shared" ca="1" si="747"/>
        <v/>
      </c>
    </row>
    <row r="8044" spans="191:193" ht="37.5" customHeight="1" x14ac:dyDescent="0.25">
      <c r="GI8044" s="237">
        <f t="shared" si="745"/>
        <v>0</v>
      </c>
      <c r="GJ8044" s="140" t="e">
        <f t="shared" ca="1" si="746"/>
        <v>#N/A</v>
      </c>
      <c r="GK8044" s="238" t="str">
        <f t="shared" ca="1" si="747"/>
        <v/>
      </c>
    </row>
    <row r="8045" spans="191:193" ht="37.5" customHeight="1" x14ac:dyDescent="0.25">
      <c r="GI8045" s="237">
        <f t="shared" si="745"/>
        <v>0</v>
      </c>
      <c r="GJ8045" s="140" t="e">
        <f t="shared" ca="1" si="746"/>
        <v>#N/A</v>
      </c>
      <c r="GK8045" s="238" t="str">
        <f t="shared" ca="1" si="747"/>
        <v/>
      </c>
    </row>
    <row r="8046" spans="191:193" ht="37.5" customHeight="1" x14ac:dyDescent="0.25">
      <c r="GI8046" s="237">
        <f t="shared" si="745"/>
        <v>0</v>
      </c>
      <c r="GJ8046" s="140" t="e">
        <f t="shared" ca="1" si="746"/>
        <v>#N/A</v>
      </c>
      <c r="GK8046" s="238" t="str">
        <f t="shared" ca="1" si="747"/>
        <v/>
      </c>
    </row>
    <row r="8047" spans="191:193" ht="37.5" customHeight="1" x14ac:dyDescent="0.25">
      <c r="GI8047" s="237">
        <f t="shared" si="745"/>
        <v>0</v>
      </c>
      <c r="GJ8047" s="140" t="e">
        <f t="shared" ca="1" si="746"/>
        <v>#N/A</v>
      </c>
      <c r="GK8047" s="238" t="str">
        <f t="shared" ca="1" si="747"/>
        <v/>
      </c>
    </row>
    <row r="8048" spans="191:193" ht="37.5" customHeight="1" x14ac:dyDescent="0.25">
      <c r="GI8048" s="237">
        <f t="shared" si="745"/>
        <v>0</v>
      </c>
      <c r="GJ8048" s="140" t="e">
        <f t="shared" ca="1" si="746"/>
        <v>#N/A</v>
      </c>
      <c r="GK8048" s="238" t="str">
        <f t="shared" ca="1" si="747"/>
        <v/>
      </c>
    </row>
    <row r="8049" spans="191:193" ht="37.5" customHeight="1" x14ac:dyDescent="0.25">
      <c r="GI8049" s="237">
        <f t="shared" si="745"/>
        <v>0</v>
      </c>
      <c r="GJ8049" s="140" t="e">
        <f t="shared" ca="1" si="746"/>
        <v>#N/A</v>
      </c>
      <c r="GK8049" s="238" t="str">
        <f t="shared" ca="1" si="747"/>
        <v/>
      </c>
    </row>
    <row r="8050" spans="191:193" ht="37.5" customHeight="1" x14ac:dyDescent="0.25">
      <c r="GI8050" s="237">
        <f t="shared" si="745"/>
        <v>0</v>
      </c>
      <c r="GJ8050" s="140" t="e">
        <f t="shared" ca="1" si="746"/>
        <v>#N/A</v>
      </c>
      <c r="GK8050" s="238" t="str">
        <f t="shared" ca="1" si="747"/>
        <v/>
      </c>
    </row>
    <row r="8051" spans="191:193" ht="37.5" customHeight="1" x14ac:dyDescent="0.25">
      <c r="GI8051" s="237">
        <f t="shared" si="745"/>
        <v>0</v>
      </c>
      <c r="GJ8051" s="140" t="e">
        <f t="shared" ca="1" si="746"/>
        <v>#N/A</v>
      </c>
      <c r="GK8051" s="238" t="str">
        <f t="shared" ca="1" si="747"/>
        <v/>
      </c>
    </row>
    <row r="8052" spans="191:193" ht="37.5" customHeight="1" x14ac:dyDescent="0.25">
      <c r="GI8052" s="237">
        <f t="shared" si="745"/>
        <v>0</v>
      </c>
      <c r="GJ8052" s="140" t="e">
        <f t="shared" ca="1" si="746"/>
        <v>#N/A</v>
      </c>
      <c r="GK8052" s="238" t="str">
        <f t="shared" ca="1" si="747"/>
        <v/>
      </c>
    </row>
    <row r="8053" spans="191:193" ht="37.5" customHeight="1" x14ac:dyDescent="0.25">
      <c r="GI8053" s="237">
        <f t="shared" si="745"/>
        <v>0</v>
      </c>
      <c r="GJ8053" s="140" t="e">
        <f t="shared" ca="1" si="746"/>
        <v>#N/A</v>
      </c>
      <c r="GK8053" s="238" t="str">
        <f t="shared" ca="1" si="747"/>
        <v/>
      </c>
    </row>
    <row r="8054" spans="191:193" ht="37.5" customHeight="1" x14ac:dyDescent="0.25">
      <c r="GI8054" s="237">
        <f t="shared" si="745"/>
        <v>0</v>
      </c>
      <c r="GJ8054" s="140" t="e">
        <f t="shared" ca="1" si="746"/>
        <v>#N/A</v>
      </c>
      <c r="GK8054" s="238" t="str">
        <f t="shared" ca="1" si="747"/>
        <v/>
      </c>
    </row>
    <row r="8055" spans="191:193" ht="37.5" customHeight="1" x14ac:dyDescent="0.25">
      <c r="GI8055" s="237">
        <f t="shared" si="745"/>
        <v>0</v>
      </c>
      <c r="GJ8055" s="140" t="e">
        <f t="shared" ca="1" si="746"/>
        <v>#N/A</v>
      </c>
      <c r="GK8055" s="238" t="str">
        <f t="shared" ca="1" si="747"/>
        <v/>
      </c>
    </row>
    <row r="8056" spans="191:193" ht="37.5" customHeight="1" x14ac:dyDescent="0.25">
      <c r="GI8056" s="237">
        <f t="shared" si="745"/>
        <v>0</v>
      </c>
      <c r="GJ8056" s="140" t="e">
        <f t="shared" ca="1" si="746"/>
        <v>#N/A</v>
      </c>
      <c r="GK8056" s="238" t="str">
        <f t="shared" ca="1" si="747"/>
        <v/>
      </c>
    </row>
    <row r="8057" spans="191:193" ht="37.5" customHeight="1" x14ac:dyDescent="0.25">
      <c r="GI8057" s="237">
        <f t="shared" si="745"/>
        <v>0</v>
      </c>
      <c r="GJ8057" s="140" t="e">
        <f t="shared" ca="1" si="746"/>
        <v>#N/A</v>
      </c>
      <c r="GK8057" s="238" t="str">
        <f t="shared" ca="1" si="747"/>
        <v/>
      </c>
    </row>
    <row r="8058" spans="191:193" ht="37.5" customHeight="1" x14ac:dyDescent="0.25">
      <c r="GI8058" s="237">
        <f t="shared" si="745"/>
        <v>0</v>
      </c>
      <c r="GJ8058" s="140" t="e">
        <f t="shared" ca="1" si="746"/>
        <v>#N/A</v>
      </c>
      <c r="GK8058" s="238" t="str">
        <f t="shared" ca="1" si="747"/>
        <v/>
      </c>
    </row>
    <row r="8059" spans="191:193" ht="37.5" customHeight="1" x14ac:dyDescent="0.25">
      <c r="GI8059" s="237">
        <f t="shared" si="745"/>
        <v>0</v>
      </c>
      <c r="GJ8059" s="140" t="e">
        <f t="shared" ca="1" si="746"/>
        <v>#N/A</v>
      </c>
      <c r="GK8059" s="238" t="str">
        <f t="shared" ca="1" si="747"/>
        <v/>
      </c>
    </row>
    <row r="8060" spans="191:193" ht="37.5" customHeight="1" x14ac:dyDescent="0.25">
      <c r="GI8060" s="237">
        <f t="shared" si="745"/>
        <v>0</v>
      </c>
      <c r="GJ8060" s="140" t="e">
        <f t="shared" ca="1" si="746"/>
        <v>#N/A</v>
      </c>
      <c r="GK8060" s="238" t="str">
        <f t="shared" ca="1" si="747"/>
        <v/>
      </c>
    </row>
    <row r="8061" spans="191:193" ht="37.5" customHeight="1" x14ac:dyDescent="0.25">
      <c r="GI8061" s="237">
        <f t="shared" si="745"/>
        <v>0</v>
      </c>
      <c r="GJ8061" s="140" t="e">
        <f t="shared" ca="1" si="746"/>
        <v>#N/A</v>
      </c>
      <c r="GK8061" s="238" t="str">
        <f t="shared" ca="1" si="747"/>
        <v/>
      </c>
    </row>
    <row r="8062" spans="191:193" ht="37.5" customHeight="1" x14ac:dyDescent="0.25">
      <c r="GI8062" s="237">
        <f t="shared" si="745"/>
        <v>0</v>
      </c>
      <c r="GJ8062" s="140" t="e">
        <f t="shared" ca="1" si="746"/>
        <v>#N/A</v>
      </c>
      <c r="GK8062" s="238" t="str">
        <f t="shared" ca="1" si="747"/>
        <v/>
      </c>
    </row>
    <row r="8063" spans="191:193" ht="37.5" customHeight="1" x14ac:dyDescent="0.25">
      <c r="GI8063" s="237">
        <f t="shared" si="745"/>
        <v>0</v>
      </c>
      <c r="GJ8063" s="140" t="e">
        <f t="shared" ca="1" si="746"/>
        <v>#N/A</v>
      </c>
      <c r="GK8063" s="238" t="str">
        <f t="shared" ca="1" si="747"/>
        <v/>
      </c>
    </row>
    <row r="8064" spans="191:193" ht="37.5" customHeight="1" x14ac:dyDescent="0.25">
      <c r="GI8064" s="237">
        <f t="shared" si="745"/>
        <v>0</v>
      </c>
      <c r="GJ8064" s="140" t="e">
        <f t="shared" ca="1" si="746"/>
        <v>#N/A</v>
      </c>
      <c r="GK8064" s="238" t="str">
        <f t="shared" ca="1" si="747"/>
        <v/>
      </c>
    </row>
    <row r="8065" spans="191:193" ht="37.5" customHeight="1" x14ac:dyDescent="0.25">
      <c r="GI8065" s="237">
        <f t="shared" si="745"/>
        <v>0</v>
      </c>
      <c r="GJ8065" s="140" t="e">
        <f t="shared" ca="1" si="746"/>
        <v>#N/A</v>
      </c>
      <c r="GK8065" s="238" t="str">
        <f t="shared" ca="1" si="747"/>
        <v/>
      </c>
    </row>
    <row r="8066" spans="191:193" ht="37.5" customHeight="1" x14ac:dyDescent="0.25">
      <c r="GI8066" s="237">
        <f t="shared" ref="GI8066:GI8129" si="748">INDEX(Matrix_Ausschluss,1+(ROW(A8065)-1)/COLUMNS(CS:GG),MOD(ROW(A8065)-1,COLUMNS(CS:GG))+1)</f>
        <v>0</v>
      </c>
      <c r="GJ8066" s="140" t="e">
        <f t="shared" ca="1" si="746"/>
        <v>#N/A</v>
      </c>
      <c r="GK8066" s="238" t="str">
        <f t="shared" ca="1" si="747"/>
        <v/>
      </c>
    </row>
    <row r="8067" spans="191:193" ht="37.5" customHeight="1" x14ac:dyDescent="0.25">
      <c r="GI8067" s="237">
        <f t="shared" si="748"/>
        <v>0</v>
      </c>
      <c r="GJ8067" s="140" t="e">
        <f t="shared" ref="GJ8067:GJ8130" ca="1" si="749">MATCH("*",OFFSET($GI$1,GJ8066,0,8650),0)+GJ8066</f>
        <v>#N/A</v>
      </c>
      <c r="GK8067" s="238" t="str">
        <f t="shared" ref="GK8067:GK8130" ca="1" si="750">IF(ISERROR($GJ8067),"",INDEX($GI$2:$GI$8650,$GJ8067-1,1))</f>
        <v/>
      </c>
    </row>
    <row r="8068" spans="191:193" ht="37.5" customHeight="1" x14ac:dyDescent="0.25">
      <c r="GI8068" s="237">
        <f t="shared" si="748"/>
        <v>0</v>
      </c>
      <c r="GJ8068" s="140" t="e">
        <f t="shared" ca="1" si="749"/>
        <v>#N/A</v>
      </c>
      <c r="GK8068" s="238" t="str">
        <f t="shared" ca="1" si="750"/>
        <v/>
      </c>
    </row>
    <row r="8069" spans="191:193" ht="37.5" customHeight="1" x14ac:dyDescent="0.25">
      <c r="GI8069" s="237">
        <f t="shared" si="748"/>
        <v>0</v>
      </c>
      <c r="GJ8069" s="140" t="e">
        <f t="shared" ca="1" si="749"/>
        <v>#N/A</v>
      </c>
      <c r="GK8069" s="238" t="str">
        <f t="shared" ca="1" si="750"/>
        <v/>
      </c>
    </row>
    <row r="8070" spans="191:193" ht="37.5" customHeight="1" x14ac:dyDescent="0.25">
      <c r="GI8070" s="237">
        <f t="shared" si="748"/>
        <v>0</v>
      </c>
      <c r="GJ8070" s="140" t="e">
        <f t="shared" ca="1" si="749"/>
        <v>#N/A</v>
      </c>
      <c r="GK8070" s="238" t="str">
        <f t="shared" ca="1" si="750"/>
        <v/>
      </c>
    </row>
    <row r="8071" spans="191:193" ht="37.5" customHeight="1" x14ac:dyDescent="0.25">
      <c r="GI8071" s="237">
        <f t="shared" si="748"/>
        <v>0</v>
      </c>
      <c r="GJ8071" s="140" t="e">
        <f t="shared" ca="1" si="749"/>
        <v>#N/A</v>
      </c>
      <c r="GK8071" s="238" t="str">
        <f t="shared" ca="1" si="750"/>
        <v/>
      </c>
    </row>
    <row r="8072" spans="191:193" ht="37.5" customHeight="1" x14ac:dyDescent="0.25">
      <c r="GI8072" s="237">
        <f t="shared" si="748"/>
        <v>0</v>
      </c>
      <c r="GJ8072" s="140" t="e">
        <f t="shared" ca="1" si="749"/>
        <v>#N/A</v>
      </c>
      <c r="GK8072" s="238" t="str">
        <f t="shared" ca="1" si="750"/>
        <v/>
      </c>
    </row>
    <row r="8073" spans="191:193" ht="37.5" customHeight="1" x14ac:dyDescent="0.25">
      <c r="GI8073" s="237">
        <f t="shared" si="748"/>
        <v>0</v>
      </c>
      <c r="GJ8073" s="140" t="e">
        <f t="shared" ca="1" si="749"/>
        <v>#N/A</v>
      </c>
      <c r="GK8073" s="238" t="str">
        <f t="shared" ca="1" si="750"/>
        <v/>
      </c>
    </row>
    <row r="8074" spans="191:193" ht="37.5" customHeight="1" x14ac:dyDescent="0.25">
      <c r="GI8074" s="237">
        <f t="shared" si="748"/>
        <v>0</v>
      </c>
      <c r="GJ8074" s="140" t="e">
        <f t="shared" ca="1" si="749"/>
        <v>#N/A</v>
      </c>
      <c r="GK8074" s="238" t="str">
        <f t="shared" ca="1" si="750"/>
        <v/>
      </c>
    </row>
    <row r="8075" spans="191:193" ht="37.5" customHeight="1" x14ac:dyDescent="0.25">
      <c r="GI8075" s="237">
        <f t="shared" si="748"/>
        <v>0</v>
      </c>
      <c r="GJ8075" s="140" t="e">
        <f t="shared" ca="1" si="749"/>
        <v>#N/A</v>
      </c>
      <c r="GK8075" s="238" t="str">
        <f t="shared" ca="1" si="750"/>
        <v/>
      </c>
    </row>
    <row r="8076" spans="191:193" ht="37.5" customHeight="1" x14ac:dyDescent="0.25">
      <c r="GI8076" s="237">
        <f t="shared" si="748"/>
        <v>0</v>
      </c>
      <c r="GJ8076" s="140" t="e">
        <f t="shared" ca="1" si="749"/>
        <v>#N/A</v>
      </c>
      <c r="GK8076" s="238" t="str">
        <f t="shared" ca="1" si="750"/>
        <v/>
      </c>
    </row>
    <row r="8077" spans="191:193" ht="37.5" customHeight="1" x14ac:dyDescent="0.25">
      <c r="GI8077" s="237">
        <f t="shared" si="748"/>
        <v>0</v>
      </c>
      <c r="GJ8077" s="140" t="e">
        <f t="shared" ca="1" si="749"/>
        <v>#N/A</v>
      </c>
      <c r="GK8077" s="238" t="str">
        <f t="shared" ca="1" si="750"/>
        <v/>
      </c>
    </row>
    <row r="8078" spans="191:193" ht="37.5" customHeight="1" x14ac:dyDescent="0.25">
      <c r="GI8078" s="237">
        <f t="shared" si="748"/>
        <v>0</v>
      </c>
      <c r="GJ8078" s="140" t="e">
        <f t="shared" ca="1" si="749"/>
        <v>#N/A</v>
      </c>
      <c r="GK8078" s="238" t="str">
        <f t="shared" ca="1" si="750"/>
        <v/>
      </c>
    </row>
    <row r="8079" spans="191:193" ht="37.5" customHeight="1" x14ac:dyDescent="0.25">
      <c r="GI8079" s="237">
        <f t="shared" si="748"/>
        <v>0</v>
      </c>
      <c r="GJ8079" s="140" t="e">
        <f t="shared" ca="1" si="749"/>
        <v>#N/A</v>
      </c>
      <c r="GK8079" s="238" t="str">
        <f t="shared" ca="1" si="750"/>
        <v/>
      </c>
    </row>
    <row r="8080" spans="191:193" ht="37.5" customHeight="1" x14ac:dyDescent="0.25">
      <c r="GI8080" s="237">
        <f t="shared" si="748"/>
        <v>0</v>
      </c>
      <c r="GJ8080" s="140" t="e">
        <f t="shared" ca="1" si="749"/>
        <v>#N/A</v>
      </c>
      <c r="GK8080" s="238" t="str">
        <f t="shared" ca="1" si="750"/>
        <v/>
      </c>
    </row>
    <row r="8081" spans="191:193" ht="37.5" customHeight="1" x14ac:dyDescent="0.25">
      <c r="GI8081" s="237">
        <f t="shared" si="748"/>
        <v>0</v>
      </c>
      <c r="GJ8081" s="140" t="e">
        <f t="shared" ca="1" si="749"/>
        <v>#N/A</v>
      </c>
      <c r="GK8081" s="238" t="str">
        <f t="shared" ca="1" si="750"/>
        <v/>
      </c>
    </row>
    <row r="8082" spans="191:193" ht="37.5" customHeight="1" x14ac:dyDescent="0.25">
      <c r="GI8082" s="237">
        <f t="shared" si="748"/>
        <v>0</v>
      </c>
      <c r="GJ8082" s="140" t="e">
        <f t="shared" ca="1" si="749"/>
        <v>#N/A</v>
      </c>
      <c r="GK8082" s="238" t="str">
        <f t="shared" ca="1" si="750"/>
        <v/>
      </c>
    </row>
    <row r="8083" spans="191:193" ht="37.5" customHeight="1" x14ac:dyDescent="0.25">
      <c r="GI8083" s="237">
        <f t="shared" si="748"/>
        <v>0</v>
      </c>
      <c r="GJ8083" s="140" t="e">
        <f t="shared" ca="1" si="749"/>
        <v>#N/A</v>
      </c>
      <c r="GK8083" s="238" t="str">
        <f t="shared" ca="1" si="750"/>
        <v/>
      </c>
    </row>
    <row r="8084" spans="191:193" ht="37.5" customHeight="1" x14ac:dyDescent="0.25">
      <c r="GI8084" s="237">
        <f t="shared" si="748"/>
        <v>0</v>
      </c>
      <c r="GJ8084" s="140" t="e">
        <f t="shared" ca="1" si="749"/>
        <v>#N/A</v>
      </c>
      <c r="GK8084" s="238" t="str">
        <f t="shared" ca="1" si="750"/>
        <v/>
      </c>
    </row>
    <row r="8085" spans="191:193" ht="37.5" customHeight="1" x14ac:dyDescent="0.25">
      <c r="GI8085" s="237">
        <f t="shared" si="748"/>
        <v>0</v>
      </c>
      <c r="GJ8085" s="140" t="e">
        <f t="shared" ca="1" si="749"/>
        <v>#N/A</v>
      </c>
      <c r="GK8085" s="238" t="str">
        <f t="shared" ca="1" si="750"/>
        <v/>
      </c>
    </row>
    <row r="8086" spans="191:193" ht="37.5" customHeight="1" x14ac:dyDescent="0.25">
      <c r="GI8086" s="237">
        <f t="shared" si="748"/>
        <v>0</v>
      </c>
      <c r="GJ8086" s="140" t="e">
        <f t="shared" ca="1" si="749"/>
        <v>#N/A</v>
      </c>
      <c r="GK8086" s="238" t="str">
        <f t="shared" ca="1" si="750"/>
        <v/>
      </c>
    </row>
    <row r="8087" spans="191:193" ht="37.5" customHeight="1" x14ac:dyDescent="0.25">
      <c r="GI8087" s="237">
        <f t="shared" si="748"/>
        <v>0</v>
      </c>
      <c r="GJ8087" s="140" t="e">
        <f t="shared" ca="1" si="749"/>
        <v>#N/A</v>
      </c>
      <c r="GK8087" s="238" t="str">
        <f t="shared" ca="1" si="750"/>
        <v/>
      </c>
    </row>
    <row r="8088" spans="191:193" ht="37.5" customHeight="1" x14ac:dyDescent="0.25">
      <c r="GI8088" s="237">
        <f t="shared" si="748"/>
        <v>0</v>
      </c>
      <c r="GJ8088" s="140" t="e">
        <f t="shared" ca="1" si="749"/>
        <v>#N/A</v>
      </c>
      <c r="GK8088" s="238" t="str">
        <f t="shared" ca="1" si="750"/>
        <v/>
      </c>
    </row>
    <row r="8089" spans="191:193" ht="37.5" customHeight="1" x14ac:dyDescent="0.25">
      <c r="GI8089" s="237">
        <f t="shared" si="748"/>
        <v>0</v>
      </c>
      <c r="GJ8089" s="140" t="e">
        <f t="shared" ca="1" si="749"/>
        <v>#N/A</v>
      </c>
      <c r="GK8089" s="238" t="str">
        <f t="shared" ca="1" si="750"/>
        <v/>
      </c>
    </row>
    <row r="8090" spans="191:193" ht="37.5" customHeight="1" x14ac:dyDescent="0.25">
      <c r="GI8090" s="237">
        <f t="shared" si="748"/>
        <v>0</v>
      </c>
      <c r="GJ8090" s="140" t="e">
        <f t="shared" ca="1" si="749"/>
        <v>#N/A</v>
      </c>
      <c r="GK8090" s="238" t="str">
        <f t="shared" ca="1" si="750"/>
        <v/>
      </c>
    </row>
    <row r="8091" spans="191:193" ht="37.5" customHeight="1" x14ac:dyDescent="0.25">
      <c r="GI8091" s="237">
        <f t="shared" si="748"/>
        <v>0</v>
      </c>
      <c r="GJ8091" s="140" t="e">
        <f t="shared" ca="1" si="749"/>
        <v>#N/A</v>
      </c>
      <c r="GK8091" s="238" t="str">
        <f t="shared" ca="1" si="750"/>
        <v/>
      </c>
    </row>
    <row r="8092" spans="191:193" ht="37.5" customHeight="1" x14ac:dyDescent="0.25">
      <c r="GI8092" s="237">
        <f t="shared" si="748"/>
        <v>0</v>
      </c>
      <c r="GJ8092" s="140" t="e">
        <f t="shared" ca="1" si="749"/>
        <v>#N/A</v>
      </c>
      <c r="GK8092" s="238" t="str">
        <f t="shared" ca="1" si="750"/>
        <v/>
      </c>
    </row>
    <row r="8093" spans="191:193" ht="37.5" customHeight="1" x14ac:dyDescent="0.25">
      <c r="GI8093" s="237">
        <f t="shared" si="748"/>
        <v>0</v>
      </c>
      <c r="GJ8093" s="140" t="e">
        <f t="shared" ca="1" si="749"/>
        <v>#N/A</v>
      </c>
      <c r="GK8093" s="238" t="str">
        <f t="shared" ca="1" si="750"/>
        <v/>
      </c>
    </row>
    <row r="8094" spans="191:193" ht="37.5" customHeight="1" x14ac:dyDescent="0.25">
      <c r="GI8094" s="237">
        <f t="shared" si="748"/>
        <v>0</v>
      </c>
      <c r="GJ8094" s="140" t="e">
        <f t="shared" ca="1" si="749"/>
        <v>#N/A</v>
      </c>
      <c r="GK8094" s="238" t="str">
        <f t="shared" ca="1" si="750"/>
        <v/>
      </c>
    </row>
    <row r="8095" spans="191:193" ht="37.5" customHeight="1" x14ac:dyDescent="0.25">
      <c r="GI8095" s="237">
        <f t="shared" si="748"/>
        <v>0</v>
      </c>
      <c r="GJ8095" s="140" t="e">
        <f t="shared" ca="1" si="749"/>
        <v>#N/A</v>
      </c>
      <c r="GK8095" s="238" t="str">
        <f t="shared" ca="1" si="750"/>
        <v/>
      </c>
    </row>
    <row r="8096" spans="191:193" ht="37.5" customHeight="1" x14ac:dyDescent="0.25">
      <c r="GI8096" s="237">
        <f t="shared" si="748"/>
        <v>0</v>
      </c>
      <c r="GJ8096" s="140" t="e">
        <f t="shared" ca="1" si="749"/>
        <v>#N/A</v>
      </c>
      <c r="GK8096" s="238" t="str">
        <f t="shared" ca="1" si="750"/>
        <v/>
      </c>
    </row>
    <row r="8097" spans="191:193" ht="37.5" customHeight="1" x14ac:dyDescent="0.25">
      <c r="GI8097" s="237">
        <f t="shared" si="748"/>
        <v>0</v>
      </c>
      <c r="GJ8097" s="140" t="e">
        <f t="shared" ca="1" si="749"/>
        <v>#N/A</v>
      </c>
      <c r="GK8097" s="238" t="str">
        <f t="shared" ca="1" si="750"/>
        <v/>
      </c>
    </row>
    <row r="8098" spans="191:193" ht="37.5" customHeight="1" x14ac:dyDescent="0.25">
      <c r="GI8098" s="237">
        <f t="shared" si="748"/>
        <v>0</v>
      </c>
      <c r="GJ8098" s="140" t="e">
        <f t="shared" ca="1" si="749"/>
        <v>#N/A</v>
      </c>
      <c r="GK8098" s="238" t="str">
        <f t="shared" ca="1" si="750"/>
        <v/>
      </c>
    </row>
    <row r="8099" spans="191:193" ht="37.5" customHeight="1" x14ac:dyDescent="0.25">
      <c r="GI8099" s="237">
        <f t="shared" si="748"/>
        <v>0</v>
      </c>
      <c r="GJ8099" s="140" t="e">
        <f t="shared" ca="1" si="749"/>
        <v>#N/A</v>
      </c>
      <c r="GK8099" s="238" t="str">
        <f t="shared" ca="1" si="750"/>
        <v/>
      </c>
    </row>
    <row r="8100" spans="191:193" ht="37.5" customHeight="1" x14ac:dyDescent="0.25">
      <c r="GI8100" s="237">
        <f t="shared" si="748"/>
        <v>0</v>
      </c>
      <c r="GJ8100" s="140" t="e">
        <f t="shared" ca="1" si="749"/>
        <v>#N/A</v>
      </c>
      <c r="GK8100" s="238" t="str">
        <f t="shared" ca="1" si="750"/>
        <v/>
      </c>
    </row>
    <row r="8101" spans="191:193" ht="37.5" customHeight="1" x14ac:dyDescent="0.25">
      <c r="GI8101" s="237">
        <f t="shared" si="748"/>
        <v>0</v>
      </c>
      <c r="GJ8101" s="140" t="e">
        <f t="shared" ca="1" si="749"/>
        <v>#N/A</v>
      </c>
      <c r="GK8101" s="238" t="str">
        <f t="shared" ca="1" si="750"/>
        <v/>
      </c>
    </row>
    <row r="8102" spans="191:193" ht="37.5" customHeight="1" x14ac:dyDescent="0.25">
      <c r="GI8102" s="237">
        <f t="shared" si="748"/>
        <v>0</v>
      </c>
      <c r="GJ8102" s="140" t="e">
        <f t="shared" ca="1" si="749"/>
        <v>#N/A</v>
      </c>
      <c r="GK8102" s="238" t="str">
        <f t="shared" ca="1" si="750"/>
        <v/>
      </c>
    </row>
    <row r="8103" spans="191:193" ht="37.5" customHeight="1" x14ac:dyDescent="0.25">
      <c r="GI8103" s="237">
        <f t="shared" si="748"/>
        <v>0</v>
      </c>
      <c r="GJ8103" s="140" t="e">
        <f t="shared" ca="1" si="749"/>
        <v>#N/A</v>
      </c>
      <c r="GK8103" s="238" t="str">
        <f t="shared" ca="1" si="750"/>
        <v/>
      </c>
    </row>
    <row r="8104" spans="191:193" ht="37.5" customHeight="1" x14ac:dyDescent="0.25">
      <c r="GI8104" s="237">
        <f t="shared" si="748"/>
        <v>0</v>
      </c>
      <c r="GJ8104" s="140" t="e">
        <f t="shared" ca="1" si="749"/>
        <v>#N/A</v>
      </c>
      <c r="GK8104" s="238" t="str">
        <f t="shared" ca="1" si="750"/>
        <v/>
      </c>
    </row>
    <row r="8105" spans="191:193" ht="37.5" customHeight="1" x14ac:dyDescent="0.25">
      <c r="GI8105" s="237">
        <f t="shared" si="748"/>
        <v>0</v>
      </c>
      <c r="GJ8105" s="140" t="e">
        <f t="shared" ca="1" si="749"/>
        <v>#N/A</v>
      </c>
      <c r="GK8105" s="238" t="str">
        <f t="shared" ca="1" si="750"/>
        <v/>
      </c>
    </row>
    <row r="8106" spans="191:193" ht="37.5" customHeight="1" x14ac:dyDescent="0.25">
      <c r="GI8106" s="237">
        <f t="shared" si="748"/>
        <v>0</v>
      </c>
      <c r="GJ8106" s="140" t="e">
        <f t="shared" ca="1" si="749"/>
        <v>#N/A</v>
      </c>
      <c r="GK8106" s="238" t="str">
        <f t="shared" ca="1" si="750"/>
        <v/>
      </c>
    </row>
    <row r="8107" spans="191:193" ht="37.5" customHeight="1" x14ac:dyDescent="0.25">
      <c r="GI8107" s="237">
        <f t="shared" si="748"/>
        <v>0</v>
      </c>
      <c r="GJ8107" s="140" t="e">
        <f t="shared" ca="1" si="749"/>
        <v>#N/A</v>
      </c>
      <c r="GK8107" s="238" t="str">
        <f t="shared" ca="1" si="750"/>
        <v/>
      </c>
    </row>
    <row r="8108" spans="191:193" ht="37.5" customHeight="1" x14ac:dyDescent="0.25">
      <c r="GI8108" s="237">
        <f t="shared" si="748"/>
        <v>0</v>
      </c>
      <c r="GJ8108" s="140" t="e">
        <f t="shared" ca="1" si="749"/>
        <v>#N/A</v>
      </c>
      <c r="GK8108" s="238" t="str">
        <f t="shared" ca="1" si="750"/>
        <v/>
      </c>
    </row>
    <row r="8109" spans="191:193" ht="37.5" customHeight="1" x14ac:dyDescent="0.25">
      <c r="GI8109" s="237">
        <f t="shared" si="748"/>
        <v>0</v>
      </c>
      <c r="GJ8109" s="140" t="e">
        <f t="shared" ca="1" si="749"/>
        <v>#N/A</v>
      </c>
      <c r="GK8109" s="238" t="str">
        <f t="shared" ca="1" si="750"/>
        <v/>
      </c>
    </row>
    <row r="8110" spans="191:193" ht="37.5" customHeight="1" x14ac:dyDescent="0.25">
      <c r="GI8110" s="237">
        <f t="shared" si="748"/>
        <v>0</v>
      </c>
      <c r="GJ8110" s="140" t="e">
        <f t="shared" ca="1" si="749"/>
        <v>#N/A</v>
      </c>
      <c r="GK8110" s="238" t="str">
        <f t="shared" ca="1" si="750"/>
        <v/>
      </c>
    </row>
    <row r="8111" spans="191:193" ht="37.5" customHeight="1" x14ac:dyDescent="0.25">
      <c r="GI8111" s="237">
        <f t="shared" si="748"/>
        <v>0</v>
      </c>
      <c r="GJ8111" s="140" t="e">
        <f t="shared" ca="1" si="749"/>
        <v>#N/A</v>
      </c>
      <c r="GK8111" s="238" t="str">
        <f t="shared" ca="1" si="750"/>
        <v/>
      </c>
    </row>
    <row r="8112" spans="191:193" ht="37.5" customHeight="1" x14ac:dyDescent="0.25">
      <c r="GI8112" s="237">
        <f t="shared" si="748"/>
        <v>0</v>
      </c>
      <c r="GJ8112" s="140" t="e">
        <f t="shared" ca="1" si="749"/>
        <v>#N/A</v>
      </c>
      <c r="GK8112" s="238" t="str">
        <f t="shared" ca="1" si="750"/>
        <v/>
      </c>
    </row>
    <row r="8113" spans="191:193" ht="37.5" customHeight="1" x14ac:dyDescent="0.25">
      <c r="GI8113" s="237">
        <f t="shared" si="748"/>
        <v>0</v>
      </c>
      <c r="GJ8113" s="140" t="e">
        <f t="shared" ca="1" si="749"/>
        <v>#N/A</v>
      </c>
      <c r="GK8113" s="238" t="str">
        <f t="shared" ca="1" si="750"/>
        <v/>
      </c>
    </row>
    <row r="8114" spans="191:193" ht="37.5" customHeight="1" x14ac:dyDescent="0.25">
      <c r="GI8114" s="237">
        <f t="shared" si="748"/>
        <v>0</v>
      </c>
      <c r="GJ8114" s="140" t="e">
        <f t="shared" ca="1" si="749"/>
        <v>#N/A</v>
      </c>
      <c r="GK8114" s="238" t="str">
        <f t="shared" ca="1" si="750"/>
        <v/>
      </c>
    </row>
    <row r="8115" spans="191:193" ht="37.5" customHeight="1" x14ac:dyDescent="0.25">
      <c r="GI8115" s="237">
        <f t="shared" si="748"/>
        <v>0</v>
      </c>
      <c r="GJ8115" s="140" t="e">
        <f t="shared" ca="1" si="749"/>
        <v>#N/A</v>
      </c>
      <c r="GK8115" s="238" t="str">
        <f t="shared" ca="1" si="750"/>
        <v/>
      </c>
    </row>
    <row r="8116" spans="191:193" ht="37.5" customHeight="1" x14ac:dyDescent="0.25">
      <c r="GI8116" s="237">
        <f t="shared" si="748"/>
        <v>0</v>
      </c>
      <c r="GJ8116" s="140" t="e">
        <f t="shared" ca="1" si="749"/>
        <v>#N/A</v>
      </c>
      <c r="GK8116" s="238" t="str">
        <f t="shared" ca="1" si="750"/>
        <v/>
      </c>
    </row>
    <row r="8117" spans="191:193" ht="37.5" customHeight="1" x14ac:dyDescent="0.25">
      <c r="GI8117" s="237">
        <f t="shared" si="748"/>
        <v>0</v>
      </c>
      <c r="GJ8117" s="140" t="e">
        <f t="shared" ca="1" si="749"/>
        <v>#N/A</v>
      </c>
      <c r="GK8117" s="238" t="str">
        <f t="shared" ca="1" si="750"/>
        <v/>
      </c>
    </row>
    <row r="8118" spans="191:193" ht="37.5" customHeight="1" x14ac:dyDescent="0.25">
      <c r="GI8118" s="237">
        <f t="shared" si="748"/>
        <v>0</v>
      </c>
      <c r="GJ8118" s="140" t="e">
        <f t="shared" ca="1" si="749"/>
        <v>#N/A</v>
      </c>
      <c r="GK8118" s="238" t="str">
        <f t="shared" ca="1" si="750"/>
        <v/>
      </c>
    </row>
    <row r="8119" spans="191:193" ht="37.5" customHeight="1" x14ac:dyDescent="0.25">
      <c r="GI8119" s="237">
        <f t="shared" si="748"/>
        <v>0</v>
      </c>
      <c r="GJ8119" s="140" t="e">
        <f t="shared" ca="1" si="749"/>
        <v>#N/A</v>
      </c>
      <c r="GK8119" s="238" t="str">
        <f t="shared" ca="1" si="750"/>
        <v/>
      </c>
    </row>
    <row r="8120" spans="191:193" ht="37.5" customHeight="1" x14ac:dyDescent="0.25">
      <c r="GI8120" s="237">
        <f t="shared" si="748"/>
        <v>0</v>
      </c>
      <c r="GJ8120" s="140" t="e">
        <f t="shared" ca="1" si="749"/>
        <v>#N/A</v>
      </c>
      <c r="GK8120" s="238" t="str">
        <f t="shared" ca="1" si="750"/>
        <v/>
      </c>
    </row>
    <row r="8121" spans="191:193" ht="37.5" customHeight="1" x14ac:dyDescent="0.25">
      <c r="GI8121" s="237">
        <f t="shared" si="748"/>
        <v>0</v>
      </c>
      <c r="GJ8121" s="140" t="e">
        <f t="shared" ca="1" si="749"/>
        <v>#N/A</v>
      </c>
      <c r="GK8121" s="238" t="str">
        <f t="shared" ca="1" si="750"/>
        <v/>
      </c>
    </row>
    <row r="8122" spans="191:193" ht="37.5" customHeight="1" x14ac:dyDescent="0.25">
      <c r="GI8122" s="237">
        <f t="shared" si="748"/>
        <v>0</v>
      </c>
      <c r="GJ8122" s="140" t="e">
        <f t="shared" ca="1" si="749"/>
        <v>#N/A</v>
      </c>
      <c r="GK8122" s="238" t="str">
        <f t="shared" ca="1" si="750"/>
        <v/>
      </c>
    </row>
    <row r="8123" spans="191:193" ht="37.5" customHeight="1" x14ac:dyDescent="0.25">
      <c r="GI8123" s="237">
        <f t="shared" si="748"/>
        <v>0</v>
      </c>
      <c r="GJ8123" s="140" t="e">
        <f t="shared" ca="1" si="749"/>
        <v>#N/A</v>
      </c>
      <c r="GK8123" s="238" t="str">
        <f t="shared" ca="1" si="750"/>
        <v/>
      </c>
    </row>
    <row r="8124" spans="191:193" ht="37.5" customHeight="1" x14ac:dyDescent="0.25">
      <c r="GI8124" s="237">
        <f t="shared" si="748"/>
        <v>0</v>
      </c>
      <c r="GJ8124" s="140" t="e">
        <f t="shared" ca="1" si="749"/>
        <v>#N/A</v>
      </c>
      <c r="GK8124" s="238" t="str">
        <f t="shared" ca="1" si="750"/>
        <v/>
      </c>
    </row>
    <row r="8125" spans="191:193" ht="37.5" customHeight="1" x14ac:dyDescent="0.25">
      <c r="GI8125" s="237">
        <f t="shared" si="748"/>
        <v>0</v>
      </c>
      <c r="GJ8125" s="140" t="e">
        <f t="shared" ca="1" si="749"/>
        <v>#N/A</v>
      </c>
      <c r="GK8125" s="238" t="str">
        <f t="shared" ca="1" si="750"/>
        <v/>
      </c>
    </row>
    <row r="8126" spans="191:193" ht="37.5" customHeight="1" x14ac:dyDescent="0.25">
      <c r="GI8126" s="237">
        <f t="shared" si="748"/>
        <v>0</v>
      </c>
      <c r="GJ8126" s="140" t="e">
        <f t="shared" ca="1" si="749"/>
        <v>#N/A</v>
      </c>
      <c r="GK8126" s="238" t="str">
        <f t="shared" ca="1" si="750"/>
        <v/>
      </c>
    </row>
    <row r="8127" spans="191:193" ht="37.5" customHeight="1" x14ac:dyDescent="0.25">
      <c r="GI8127" s="237">
        <f t="shared" si="748"/>
        <v>0</v>
      </c>
      <c r="GJ8127" s="140" t="e">
        <f t="shared" ca="1" si="749"/>
        <v>#N/A</v>
      </c>
      <c r="GK8127" s="238" t="str">
        <f t="shared" ca="1" si="750"/>
        <v/>
      </c>
    </row>
    <row r="8128" spans="191:193" ht="37.5" customHeight="1" x14ac:dyDescent="0.25">
      <c r="GI8128" s="237">
        <f t="shared" si="748"/>
        <v>0</v>
      </c>
      <c r="GJ8128" s="140" t="e">
        <f t="shared" ca="1" si="749"/>
        <v>#N/A</v>
      </c>
      <c r="GK8128" s="238" t="str">
        <f t="shared" ca="1" si="750"/>
        <v/>
      </c>
    </row>
    <row r="8129" spans="191:193" ht="37.5" customHeight="1" x14ac:dyDescent="0.25">
      <c r="GI8129" s="237">
        <f t="shared" si="748"/>
        <v>0</v>
      </c>
      <c r="GJ8129" s="140" t="e">
        <f t="shared" ca="1" si="749"/>
        <v>#N/A</v>
      </c>
      <c r="GK8129" s="238" t="str">
        <f t="shared" ca="1" si="750"/>
        <v/>
      </c>
    </row>
    <row r="8130" spans="191:193" ht="37.5" customHeight="1" x14ac:dyDescent="0.25">
      <c r="GI8130" s="237">
        <f t="shared" ref="GI8130:GI8193" si="751">INDEX(Matrix_Ausschluss,1+(ROW(A8129)-1)/COLUMNS(CS:GG),MOD(ROW(A8129)-1,COLUMNS(CS:GG))+1)</f>
        <v>0</v>
      </c>
      <c r="GJ8130" s="140" t="e">
        <f t="shared" ca="1" si="749"/>
        <v>#N/A</v>
      </c>
      <c r="GK8130" s="238" t="str">
        <f t="shared" ca="1" si="750"/>
        <v/>
      </c>
    </row>
    <row r="8131" spans="191:193" ht="37.5" customHeight="1" x14ac:dyDescent="0.25">
      <c r="GI8131" s="237">
        <f t="shared" si="751"/>
        <v>0</v>
      </c>
      <c r="GJ8131" s="140" t="e">
        <f t="shared" ref="GJ8131:GJ8194" ca="1" si="752">MATCH("*",OFFSET($GI$1,GJ8130,0,8650),0)+GJ8130</f>
        <v>#N/A</v>
      </c>
      <c r="GK8131" s="238" t="str">
        <f t="shared" ref="GK8131:GK8194" ca="1" si="753">IF(ISERROR($GJ8131),"",INDEX($GI$2:$GI$8650,$GJ8131-1,1))</f>
        <v/>
      </c>
    </row>
    <row r="8132" spans="191:193" ht="37.5" customHeight="1" x14ac:dyDescent="0.25">
      <c r="GI8132" s="237">
        <f t="shared" si="751"/>
        <v>0</v>
      </c>
      <c r="GJ8132" s="140" t="e">
        <f t="shared" ca="1" si="752"/>
        <v>#N/A</v>
      </c>
      <c r="GK8132" s="238" t="str">
        <f t="shared" ca="1" si="753"/>
        <v/>
      </c>
    </row>
    <row r="8133" spans="191:193" ht="37.5" customHeight="1" x14ac:dyDescent="0.25">
      <c r="GI8133" s="237">
        <f t="shared" si="751"/>
        <v>0</v>
      </c>
      <c r="GJ8133" s="140" t="e">
        <f t="shared" ca="1" si="752"/>
        <v>#N/A</v>
      </c>
      <c r="GK8133" s="238" t="str">
        <f t="shared" ca="1" si="753"/>
        <v/>
      </c>
    </row>
    <row r="8134" spans="191:193" ht="37.5" customHeight="1" x14ac:dyDescent="0.25">
      <c r="GI8134" s="237">
        <f t="shared" si="751"/>
        <v>0</v>
      </c>
      <c r="GJ8134" s="140" t="e">
        <f t="shared" ca="1" si="752"/>
        <v>#N/A</v>
      </c>
      <c r="GK8134" s="238" t="str">
        <f t="shared" ca="1" si="753"/>
        <v/>
      </c>
    </row>
    <row r="8135" spans="191:193" ht="37.5" customHeight="1" x14ac:dyDescent="0.25">
      <c r="GI8135" s="237">
        <f t="shared" si="751"/>
        <v>0</v>
      </c>
      <c r="GJ8135" s="140" t="e">
        <f t="shared" ca="1" si="752"/>
        <v>#N/A</v>
      </c>
      <c r="GK8135" s="238" t="str">
        <f t="shared" ca="1" si="753"/>
        <v/>
      </c>
    </row>
    <row r="8136" spans="191:193" ht="37.5" customHeight="1" x14ac:dyDescent="0.25">
      <c r="GI8136" s="237">
        <f t="shared" si="751"/>
        <v>0</v>
      </c>
      <c r="GJ8136" s="140" t="e">
        <f t="shared" ca="1" si="752"/>
        <v>#N/A</v>
      </c>
      <c r="GK8136" s="238" t="str">
        <f t="shared" ca="1" si="753"/>
        <v/>
      </c>
    </row>
    <row r="8137" spans="191:193" ht="37.5" customHeight="1" x14ac:dyDescent="0.25">
      <c r="GI8137" s="237">
        <f t="shared" si="751"/>
        <v>0</v>
      </c>
      <c r="GJ8137" s="140" t="e">
        <f t="shared" ca="1" si="752"/>
        <v>#N/A</v>
      </c>
      <c r="GK8137" s="238" t="str">
        <f t="shared" ca="1" si="753"/>
        <v/>
      </c>
    </row>
    <row r="8138" spans="191:193" ht="37.5" customHeight="1" x14ac:dyDescent="0.25">
      <c r="GI8138" s="237">
        <f t="shared" si="751"/>
        <v>0</v>
      </c>
      <c r="GJ8138" s="140" t="e">
        <f t="shared" ca="1" si="752"/>
        <v>#N/A</v>
      </c>
      <c r="GK8138" s="238" t="str">
        <f t="shared" ca="1" si="753"/>
        <v/>
      </c>
    </row>
    <row r="8139" spans="191:193" ht="37.5" customHeight="1" x14ac:dyDescent="0.25">
      <c r="GI8139" s="237">
        <f t="shared" si="751"/>
        <v>0</v>
      </c>
      <c r="GJ8139" s="140" t="e">
        <f t="shared" ca="1" si="752"/>
        <v>#N/A</v>
      </c>
      <c r="GK8139" s="238" t="str">
        <f t="shared" ca="1" si="753"/>
        <v/>
      </c>
    </row>
    <row r="8140" spans="191:193" ht="37.5" customHeight="1" x14ac:dyDescent="0.25">
      <c r="GI8140" s="237">
        <f t="shared" si="751"/>
        <v>0</v>
      </c>
      <c r="GJ8140" s="140" t="e">
        <f t="shared" ca="1" si="752"/>
        <v>#N/A</v>
      </c>
      <c r="GK8140" s="238" t="str">
        <f t="shared" ca="1" si="753"/>
        <v/>
      </c>
    </row>
    <row r="8141" spans="191:193" ht="37.5" customHeight="1" x14ac:dyDescent="0.25">
      <c r="GI8141" s="237">
        <f t="shared" si="751"/>
        <v>0</v>
      </c>
      <c r="GJ8141" s="140" t="e">
        <f t="shared" ca="1" si="752"/>
        <v>#N/A</v>
      </c>
      <c r="GK8141" s="238" t="str">
        <f t="shared" ca="1" si="753"/>
        <v/>
      </c>
    </row>
    <row r="8142" spans="191:193" ht="37.5" customHeight="1" x14ac:dyDescent="0.25">
      <c r="GI8142" s="237">
        <f t="shared" si="751"/>
        <v>0</v>
      </c>
      <c r="GJ8142" s="140" t="e">
        <f t="shared" ca="1" si="752"/>
        <v>#N/A</v>
      </c>
      <c r="GK8142" s="238" t="str">
        <f t="shared" ca="1" si="753"/>
        <v/>
      </c>
    </row>
    <row r="8143" spans="191:193" ht="37.5" customHeight="1" x14ac:dyDescent="0.25">
      <c r="GI8143" s="237">
        <f t="shared" si="751"/>
        <v>0</v>
      </c>
      <c r="GJ8143" s="140" t="e">
        <f t="shared" ca="1" si="752"/>
        <v>#N/A</v>
      </c>
      <c r="GK8143" s="238" t="str">
        <f t="shared" ca="1" si="753"/>
        <v/>
      </c>
    </row>
    <row r="8144" spans="191:193" ht="37.5" customHeight="1" x14ac:dyDescent="0.25">
      <c r="GI8144" s="237">
        <f t="shared" si="751"/>
        <v>0</v>
      </c>
      <c r="GJ8144" s="140" t="e">
        <f t="shared" ca="1" si="752"/>
        <v>#N/A</v>
      </c>
      <c r="GK8144" s="238" t="str">
        <f t="shared" ca="1" si="753"/>
        <v/>
      </c>
    </row>
    <row r="8145" spans="191:193" ht="37.5" customHeight="1" x14ac:dyDescent="0.25">
      <c r="GI8145" s="237">
        <f t="shared" si="751"/>
        <v>0</v>
      </c>
      <c r="GJ8145" s="140" t="e">
        <f t="shared" ca="1" si="752"/>
        <v>#N/A</v>
      </c>
      <c r="GK8145" s="238" t="str">
        <f t="shared" ca="1" si="753"/>
        <v/>
      </c>
    </row>
    <row r="8146" spans="191:193" ht="37.5" customHeight="1" x14ac:dyDescent="0.25">
      <c r="GI8146" s="237">
        <f t="shared" si="751"/>
        <v>0</v>
      </c>
      <c r="GJ8146" s="140" t="e">
        <f t="shared" ca="1" si="752"/>
        <v>#N/A</v>
      </c>
      <c r="GK8146" s="238" t="str">
        <f t="shared" ca="1" si="753"/>
        <v/>
      </c>
    </row>
    <row r="8147" spans="191:193" ht="37.5" customHeight="1" x14ac:dyDescent="0.25">
      <c r="GI8147" s="237">
        <f t="shared" si="751"/>
        <v>0</v>
      </c>
      <c r="GJ8147" s="140" t="e">
        <f t="shared" ca="1" si="752"/>
        <v>#N/A</v>
      </c>
      <c r="GK8147" s="238" t="str">
        <f t="shared" ca="1" si="753"/>
        <v/>
      </c>
    </row>
    <row r="8148" spans="191:193" ht="37.5" customHeight="1" x14ac:dyDescent="0.25">
      <c r="GI8148" s="237">
        <f t="shared" si="751"/>
        <v>0</v>
      </c>
      <c r="GJ8148" s="140" t="e">
        <f t="shared" ca="1" si="752"/>
        <v>#N/A</v>
      </c>
      <c r="GK8148" s="238" t="str">
        <f t="shared" ca="1" si="753"/>
        <v/>
      </c>
    </row>
    <row r="8149" spans="191:193" ht="37.5" customHeight="1" x14ac:dyDescent="0.25">
      <c r="GI8149" s="237">
        <f t="shared" si="751"/>
        <v>0</v>
      </c>
      <c r="GJ8149" s="140" t="e">
        <f t="shared" ca="1" si="752"/>
        <v>#N/A</v>
      </c>
      <c r="GK8149" s="238" t="str">
        <f t="shared" ca="1" si="753"/>
        <v/>
      </c>
    </row>
    <row r="8150" spans="191:193" ht="37.5" customHeight="1" x14ac:dyDescent="0.25">
      <c r="GI8150" s="237">
        <f t="shared" si="751"/>
        <v>0</v>
      </c>
      <c r="GJ8150" s="140" t="e">
        <f t="shared" ca="1" si="752"/>
        <v>#N/A</v>
      </c>
      <c r="GK8150" s="238" t="str">
        <f t="shared" ca="1" si="753"/>
        <v/>
      </c>
    </row>
    <row r="8151" spans="191:193" ht="37.5" customHeight="1" x14ac:dyDescent="0.25">
      <c r="GI8151" s="237">
        <f t="shared" si="751"/>
        <v>0</v>
      </c>
      <c r="GJ8151" s="140" t="e">
        <f t="shared" ca="1" si="752"/>
        <v>#N/A</v>
      </c>
      <c r="GK8151" s="238" t="str">
        <f t="shared" ca="1" si="753"/>
        <v/>
      </c>
    </row>
    <row r="8152" spans="191:193" ht="37.5" customHeight="1" x14ac:dyDescent="0.25">
      <c r="GI8152" s="237">
        <f t="shared" si="751"/>
        <v>0</v>
      </c>
      <c r="GJ8152" s="140" t="e">
        <f t="shared" ca="1" si="752"/>
        <v>#N/A</v>
      </c>
      <c r="GK8152" s="238" t="str">
        <f t="shared" ca="1" si="753"/>
        <v/>
      </c>
    </row>
    <row r="8153" spans="191:193" ht="37.5" customHeight="1" x14ac:dyDescent="0.25">
      <c r="GI8153" s="237">
        <f t="shared" si="751"/>
        <v>0</v>
      </c>
      <c r="GJ8153" s="140" t="e">
        <f t="shared" ca="1" si="752"/>
        <v>#N/A</v>
      </c>
      <c r="GK8153" s="238" t="str">
        <f t="shared" ca="1" si="753"/>
        <v/>
      </c>
    </row>
    <row r="8154" spans="191:193" ht="37.5" customHeight="1" x14ac:dyDescent="0.25">
      <c r="GI8154" s="237">
        <f t="shared" si="751"/>
        <v>0</v>
      </c>
      <c r="GJ8154" s="140" t="e">
        <f t="shared" ca="1" si="752"/>
        <v>#N/A</v>
      </c>
      <c r="GK8154" s="238" t="str">
        <f t="shared" ca="1" si="753"/>
        <v/>
      </c>
    </row>
    <row r="8155" spans="191:193" ht="37.5" customHeight="1" x14ac:dyDescent="0.25">
      <c r="GI8155" s="237">
        <f t="shared" si="751"/>
        <v>0</v>
      </c>
      <c r="GJ8155" s="140" t="e">
        <f t="shared" ca="1" si="752"/>
        <v>#N/A</v>
      </c>
      <c r="GK8155" s="238" t="str">
        <f t="shared" ca="1" si="753"/>
        <v/>
      </c>
    </row>
    <row r="8156" spans="191:193" ht="37.5" customHeight="1" x14ac:dyDescent="0.25">
      <c r="GI8156" s="237">
        <f t="shared" si="751"/>
        <v>0</v>
      </c>
      <c r="GJ8156" s="140" t="e">
        <f t="shared" ca="1" si="752"/>
        <v>#N/A</v>
      </c>
      <c r="GK8156" s="238" t="str">
        <f t="shared" ca="1" si="753"/>
        <v/>
      </c>
    </row>
    <row r="8157" spans="191:193" ht="37.5" customHeight="1" x14ac:dyDescent="0.25">
      <c r="GI8157" s="237">
        <f t="shared" si="751"/>
        <v>0</v>
      </c>
      <c r="GJ8157" s="140" t="e">
        <f t="shared" ca="1" si="752"/>
        <v>#N/A</v>
      </c>
      <c r="GK8157" s="238" t="str">
        <f t="shared" ca="1" si="753"/>
        <v/>
      </c>
    </row>
    <row r="8158" spans="191:193" ht="37.5" customHeight="1" x14ac:dyDescent="0.25">
      <c r="GI8158" s="237">
        <f t="shared" si="751"/>
        <v>0</v>
      </c>
      <c r="GJ8158" s="140" t="e">
        <f t="shared" ca="1" si="752"/>
        <v>#N/A</v>
      </c>
      <c r="GK8158" s="238" t="str">
        <f t="shared" ca="1" si="753"/>
        <v/>
      </c>
    </row>
    <row r="8159" spans="191:193" ht="37.5" customHeight="1" x14ac:dyDescent="0.25">
      <c r="GI8159" s="237">
        <f t="shared" si="751"/>
        <v>0</v>
      </c>
      <c r="GJ8159" s="140" t="e">
        <f t="shared" ca="1" si="752"/>
        <v>#N/A</v>
      </c>
      <c r="GK8159" s="238" t="str">
        <f t="shared" ca="1" si="753"/>
        <v/>
      </c>
    </row>
    <row r="8160" spans="191:193" ht="37.5" customHeight="1" x14ac:dyDescent="0.25">
      <c r="GI8160" s="237">
        <f t="shared" si="751"/>
        <v>0</v>
      </c>
      <c r="GJ8160" s="140" t="e">
        <f t="shared" ca="1" si="752"/>
        <v>#N/A</v>
      </c>
      <c r="GK8160" s="238" t="str">
        <f t="shared" ca="1" si="753"/>
        <v/>
      </c>
    </row>
    <row r="8161" spans="191:193" ht="37.5" customHeight="1" x14ac:dyDescent="0.25">
      <c r="GI8161" s="237">
        <f t="shared" si="751"/>
        <v>0</v>
      </c>
      <c r="GJ8161" s="140" t="e">
        <f t="shared" ca="1" si="752"/>
        <v>#N/A</v>
      </c>
      <c r="GK8161" s="238" t="str">
        <f t="shared" ca="1" si="753"/>
        <v/>
      </c>
    </row>
    <row r="8162" spans="191:193" ht="37.5" customHeight="1" x14ac:dyDescent="0.25">
      <c r="GI8162" s="237">
        <f t="shared" si="751"/>
        <v>0</v>
      </c>
      <c r="GJ8162" s="140" t="e">
        <f t="shared" ca="1" si="752"/>
        <v>#N/A</v>
      </c>
      <c r="GK8162" s="238" t="str">
        <f t="shared" ca="1" si="753"/>
        <v/>
      </c>
    </row>
    <row r="8163" spans="191:193" ht="37.5" customHeight="1" x14ac:dyDescent="0.25">
      <c r="GI8163" s="237">
        <f t="shared" si="751"/>
        <v>0</v>
      </c>
      <c r="GJ8163" s="140" t="e">
        <f t="shared" ca="1" si="752"/>
        <v>#N/A</v>
      </c>
      <c r="GK8163" s="238" t="str">
        <f t="shared" ca="1" si="753"/>
        <v/>
      </c>
    </row>
    <row r="8164" spans="191:193" ht="37.5" customHeight="1" x14ac:dyDescent="0.25">
      <c r="GI8164" s="237">
        <f t="shared" si="751"/>
        <v>0</v>
      </c>
      <c r="GJ8164" s="140" t="e">
        <f t="shared" ca="1" si="752"/>
        <v>#N/A</v>
      </c>
      <c r="GK8164" s="238" t="str">
        <f t="shared" ca="1" si="753"/>
        <v/>
      </c>
    </row>
    <row r="8165" spans="191:193" ht="37.5" customHeight="1" x14ac:dyDescent="0.25">
      <c r="GI8165" s="237">
        <f t="shared" si="751"/>
        <v>0</v>
      </c>
      <c r="GJ8165" s="140" t="e">
        <f t="shared" ca="1" si="752"/>
        <v>#N/A</v>
      </c>
      <c r="GK8165" s="238" t="str">
        <f t="shared" ca="1" si="753"/>
        <v/>
      </c>
    </row>
    <row r="8166" spans="191:193" ht="37.5" customHeight="1" x14ac:dyDescent="0.25">
      <c r="GI8166" s="237">
        <f t="shared" si="751"/>
        <v>0</v>
      </c>
      <c r="GJ8166" s="140" t="e">
        <f t="shared" ca="1" si="752"/>
        <v>#N/A</v>
      </c>
      <c r="GK8166" s="238" t="str">
        <f t="shared" ca="1" si="753"/>
        <v/>
      </c>
    </row>
    <row r="8167" spans="191:193" ht="37.5" customHeight="1" x14ac:dyDescent="0.25">
      <c r="GI8167" s="237">
        <f t="shared" si="751"/>
        <v>0</v>
      </c>
      <c r="GJ8167" s="140" t="e">
        <f t="shared" ca="1" si="752"/>
        <v>#N/A</v>
      </c>
      <c r="GK8167" s="238" t="str">
        <f t="shared" ca="1" si="753"/>
        <v/>
      </c>
    </row>
    <row r="8168" spans="191:193" ht="37.5" customHeight="1" x14ac:dyDescent="0.25">
      <c r="GI8168" s="237">
        <f t="shared" si="751"/>
        <v>0</v>
      </c>
      <c r="GJ8168" s="140" t="e">
        <f t="shared" ca="1" si="752"/>
        <v>#N/A</v>
      </c>
      <c r="GK8168" s="238" t="str">
        <f t="shared" ca="1" si="753"/>
        <v/>
      </c>
    </row>
    <row r="8169" spans="191:193" ht="37.5" customHeight="1" x14ac:dyDescent="0.25">
      <c r="GI8169" s="237">
        <f t="shared" si="751"/>
        <v>0</v>
      </c>
      <c r="GJ8169" s="140" t="e">
        <f t="shared" ca="1" si="752"/>
        <v>#N/A</v>
      </c>
      <c r="GK8169" s="238" t="str">
        <f t="shared" ca="1" si="753"/>
        <v/>
      </c>
    </row>
    <row r="8170" spans="191:193" ht="37.5" customHeight="1" x14ac:dyDescent="0.25">
      <c r="GI8170" s="237">
        <f t="shared" si="751"/>
        <v>0</v>
      </c>
      <c r="GJ8170" s="140" t="e">
        <f t="shared" ca="1" si="752"/>
        <v>#N/A</v>
      </c>
      <c r="GK8170" s="238" t="str">
        <f t="shared" ca="1" si="753"/>
        <v/>
      </c>
    </row>
    <row r="8171" spans="191:193" ht="37.5" customHeight="1" x14ac:dyDescent="0.25">
      <c r="GI8171" s="237">
        <f t="shared" si="751"/>
        <v>0</v>
      </c>
      <c r="GJ8171" s="140" t="e">
        <f t="shared" ca="1" si="752"/>
        <v>#N/A</v>
      </c>
      <c r="GK8171" s="238" t="str">
        <f t="shared" ca="1" si="753"/>
        <v/>
      </c>
    </row>
    <row r="8172" spans="191:193" ht="37.5" customHeight="1" x14ac:dyDescent="0.25">
      <c r="GI8172" s="237">
        <f t="shared" si="751"/>
        <v>0</v>
      </c>
      <c r="GJ8172" s="140" t="e">
        <f t="shared" ca="1" si="752"/>
        <v>#N/A</v>
      </c>
      <c r="GK8172" s="238" t="str">
        <f t="shared" ca="1" si="753"/>
        <v/>
      </c>
    </row>
    <row r="8173" spans="191:193" ht="37.5" customHeight="1" x14ac:dyDescent="0.25">
      <c r="GI8173" s="237">
        <f t="shared" si="751"/>
        <v>0</v>
      </c>
      <c r="GJ8173" s="140" t="e">
        <f t="shared" ca="1" si="752"/>
        <v>#N/A</v>
      </c>
      <c r="GK8173" s="238" t="str">
        <f t="shared" ca="1" si="753"/>
        <v/>
      </c>
    </row>
    <row r="8174" spans="191:193" ht="37.5" customHeight="1" x14ac:dyDescent="0.25">
      <c r="GI8174" s="237">
        <f t="shared" si="751"/>
        <v>0</v>
      </c>
      <c r="GJ8174" s="140" t="e">
        <f t="shared" ca="1" si="752"/>
        <v>#N/A</v>
      </c>
      <c r="GK8174" s="238" t="str">
        <f t="shared" ca="1" si="753"/>
        <v/>
      </c>
    </row>
    <row r="8175" spans="191:193" ht="37.5" customHeight="1" x14ac:dyDescent="0.25">
      <c r="GI8175" s="237">
        <f t="shared" si="751"/>
        <v>0</v>
      </c>
      <c r="GJ8175" s="140" t="e">
        <f t="shared" ca="1" si="752"/>
        <v>#N/A</v>
      </c>
      <c r="GK8175" s="238" t="str">
        <f t="shared" ca="1" si="753"/>
        <v/>
      </c>
    </row>
    <row r="8176" spans="191:193" ht="37.5" customHeight="1" x14ac:dyDescent="0.25">
      <c r="GI8176" s="237">
        <f t="shared" si="751"/>
        <v>0</v>
      </c>
      <c r="GJ8176" s="140" t="e">
        <f t="shared" ca="1" si="752"/>
        <v>#N/A</v>
      </c>
      <c r="GK8176" s="238" t="str">
        <f t="shared" ca="1" si="753"/>
        <v/>
      </c>
    </row>
    <row r="8177" spans="191:193" ht="37.5" customHeight="1" x14ac:dyDescent="0.25">
      <c r="GI8177" s="237">
        <f t="shared" si="751"/>
        <v>0</v>
      </c>
      <c r="GJ8177" s="140" t="e">
        <f t="shared" ca="1" si="752"/>
        <v>#N/A</v>
      </c>
      <c r="GK8177" s="238" t="str">
        <f t="shared" ca="1" si="753"/>
        <v/>
      </c>
    </row>
    <row r="8178" spans="191:193" ht="37.5" customHeight="1" x14ac:dyDescent="0.25">
      <c r="GI8178" s="237">
        <f t="shared" si="751"/>
        <v>0</v>
      </c>
      <c r="GJ8178" s="140" t="e">
        <f t="shared" ca="1" si="752"/>
        <v>#N/A</v>
      </c>
      <c r="GK8178" s="238" t="str">
        <f t="shared" ca="1" si="753"/>
        <v/>
      </c>
    </row>
    <row r="8179" spans="191:193" ht="37.5" customHeight="1" x14ac:dyDescent="0.25">
      <c r="GI8179" s="237">
        <f t="shared" si="751"/>
        <v>0</v>
      </c>
      <c r="GJ8179" s="140" t="e">
        <f t="shared" ca="1" si="752"/>
        <v>#N/A</v>
      </c>
      <c r="GK8179" s="238" t="str">
        <f t="shared" ca="1" si="753"/>
        <v/>
      </c>
    </row>
    <row r="8180" spans="191:193" ht="37.5" customHeight="1" x14ac:dyDescent="0.25">
      <c r="GI8180" s="237">
        <f t="shared" si="751"/>
        <v>0</v>
      </c>
      <c r="GJ8180" s="140" t="e">
        <f t="shared" ca="1" si="752"/>
        <v>#N/A</v>
      </c>
      <c r="GK8180" s="238" t="str">
        <f t="shared" ca="1" si="753"/>
        <v/>
      </c>
    </row>
    <row r="8181" spans="191:193" ht="37.5" customHeight="1" x14ac:dyDescent="0.25">
      <c r="GI8181" s="237">
        <f t="shared" si="751"/>
        <v>0</v>
      </c>
      <c r="GJ8181" s="140" t="e">
        <f t="shared" ca="1" si="752"/>
        <v>#N/A</v>
      </c>
      <c r="GK8181" s="238" t="str">
        <f t="shared" ca="1" si="753"/>
        <v/>
      </c>
    </row>
    <row r="8182" spans="191:193" ht="37.5" customHeight="1" x14ac:dyDescent="0.25">
      <c r="GI8182" s="237">
        <f t="shared" si="751"/>
        <v>0</v>
      </c>
      <c r="GJ8182" s="140" t="e">
        <f t="shared" ca="1" si="752"/>
        <v>#N/A</v>
      </c>
      <c r="GK8182" s="238" t="str">
        <f t="shared" ca="1" si="753"/>
        <v/>
      </c>
    </row>
    <row r="8183" spans="191:193" ht="37.5" customHeight="1" x14ac:dyDescent="0.25">
      <c r="GI8183" s="237">
        <f t="shared" si="751"/>
        <v>0</v>
      </c>
      <c r="GJ8183" s="140" t="e">
        <f t="shared" ca="1" si="752"/>
        <v>#N/A</v>
      </c>
      <c r="GK8183" s="238" t="str">
        <f t="shared" ca="1" si="753"/>
        <v/>
      </c>
    </row>
    <row r="8184" spans="191:193" ht="37.5" customHeight="1" x14ac:dyDescent="0.25">
      <c r="GI8184" s="237">
        <f t="shared" si="751"/>
        <v>0</v>
      </c>
      <c r="GJ8184" s="140" t="e">
        <f t="shared" ca="1" si="752"/>
        <v>#N/A</v>
      </c>
      <c r="GK8184" s="238" t="str">
        <f t="shared" ca="1" si="753"/>
        <v/>
      </c>
    </row>
    <row r="8185" spans="191:193" ht="37.5" customHeight="1" x14ac:dyDescent="0.25">
      <c r="GI8185" s="237">
        <f t="shared" si="751"/>
        <v>0</v>
      </c>
      <c r="GJ8185" s="140" t="e">
        <f t="shared" ca="1" si="752"/>
        <v>#N/A</v>
      </c>
      <c r="GK8185" s="238" t="str">
        <f t="shared" ca="1" si="753"/>
        <v/>
      </c>
    </row>
    <row r="8186" spans="191:193" ht="37.5" customHeight="1" x14ac:dyDescent="0.25">
      <c r="GI8186" s="237">
        <f t="shared" si="751"/>
        <v>0</v>
      </c>
      <c r="GJ8186" s="140" t="e">
        <f t="shared" ca="1" si="752"/>
        <v>#N/A</v>
      </c>
      <c r="GK8186" s="238" t="str">
        <f t="shared" ca="1" si="753"/>
        <v/>
      </c>
    </row>
    <row r="8187" spans="191:193" ht="37.5" customHeight="1" x14ac:dyDescent="0.25">
      <c r="GI8187" s="237">
        <f t="shared" si="751"/>
        <v>0</v>
      </c>
      <c r="GJ8187" s="140" t="e">
        <f t="shared" ca="1" si="752"/>
        <v>#N/A</v>
      </c>
      <c r="GK8187" s="238" t="str">
        <f t="shared" ca="1" si="753"/>
        <v/>
      </c>
    </row>
    <row r="8188" spans="191:193" ht="37.5" customHeight="1" x14ac:dyDescent="0.25">
      <c r="GI8188" s="237">
        <f t="shared" si="751"/>
        <v>0</v>
      </c>
      <c r="GJ8188" s="140" t="e">
        <f t="shared" ca="1" si="752"/>
        <v>#N/A</v>
      </c>
      <c r="GK8188" s="238" t="str">
        <f t="shared" ca="1" si="753"/>
        <v/>
      </c>
    </row>
    <row r="8189" spans="191:193" ht="37.5" customHeight="1" x14ac:dyDescent="0.25">
      <c r="GI8189" s="237">
        <f t="shared" si="751"/>
        <v>0</v>
      </c>
      <c r="GJ8189" s="140" t="e">
        <f t="shared" ca="1" si="752"/>
        <v>#N/A</v>
      </c>
      <c r="GK8189" s="238" t="str">
        <f t="shared" ca="1" si="753"/>
        <v/>
      </c>
    </row>
    <row r="8190" spans="191:193" ht="37.5" customHeight="1" x14ac:dyDescent="0.25">
      <c r="GI8190" s="237">
        <f t="shared" si="751"/>
        <v>0</v>
      </c>
      <c r="GJ8190" s="140" t="e">
        <f t="shared" ca="1" si="752"/>
        <v>#N/A</v>
      </c>
      <c r="GK8190" s="238" t="str">
        <f t="shared" ca="1" si="753"/>
        <v/>
      </c>
    </row>
    <row r="8191" spans="191:193" ht="37.5" customHeight="1" x14ac:dyDescent="0.25">
      <c r="GI8191" s="237">
        <f t="shared" si="751"/>
        <v>0</v>
      </c>
      <c r="GJ8191" s="140" t="e">
        <f t="shared" ca="1" si="752"/>
        <v>#N/A</v>
      </c>
      <c r="GK8191" s="238" t="str">
        <f t="shared" ca="1" si="753"/>
        <v/>
      </c>
    </row>
    <row r="8192" spans="191:193" ht="37.5" customHeight="1" x14ac:dyDescent="0.25">
      <c r="GI8192" s="237">
        <f t="shared" si="751"/>
        <v>0</v>
      </c>
      <c r="GJ8192" s="140" t="e">
        <f t="shared" ca="1" si="752"/>
        <v>#N/A</v>
      </c>
      <c r="GK8192" s="238" t="str">
        <f t="shared" ca="1" si="753"/>
        <v/>
      </c>
    </row>
    <row r="8193" spans="191:193" ht="37.5" customHeight="1" x14ac:dyDescent="0.25">
      <c r="GI8193" s="237">
        <f t="shared" si="751"/>
        <v>0</v>
      </c>
      <c r="GJ8193" s="140" t="e">
        <f t="shared" ca="1" si="752"/>
        <v>#N/A</v>
      </c>
      <c r="GK8193" s="238" t="str">
        <f t="shared" ca="1" si="753"/>
        <v/>
      </c>
    </row>
    <row r="8194" spans="191:193" ht="37.5" customHeight="1" x14ac:dyDescent="0.25">
      <c r="GI8194" s="237">
        <f t="shared" ref="GI8194:GI8257" si="754">INDEX(Matrix_Ausschluss,1+(ROW(A8193)-1)/COLUMNS(CS:GG),MOD(ROW(A8193)-1,COLUMNS(CS:GG))+1)</f>
        <v>0</v>
      </c>
      <c r="GJ8194" s="140" t="e">
        <f t="shared" ca="1" si="752"/>
        <v>#N/A</v>
      </c>
      <c r="GK8194" s="238" t="str">
        <f t="shared" ca="1" si="753"/>
        <v/>
      </c>
    </row>
    <row r="8195" spans="191:193" ht="37.5" customHeight="1" x14ac:dyDescent="0.25">
      <c r="GI8195" s="237">
        <f t="shared" si="754"/>
        <v>0</v>
      </c>
      <c r="GJ8195" s="140" t="e">
        <f t="shared" ref="GJ8195:GJ8258" ca="1" si="755">MATCH("*",OFFSET($GI$1,GJ8194,0,8650),0)+GJ8194</f>
        <v>#N/A</v>
      </c>
      <c r="GK8195" s="238" t="str">
        <f t="shared" ref="GK8195:GK8258" ca="1" si="756">IF(ISERROR($GJ8195),"",INDEX($GI$2:$GI$8650,$GJ8195-1,1))</f>
        <v/>
      </c>
    </row>
    <row r="8196" spans="191:193" ht="37.5" customHeight="1" x14ac:dyDescent="0.25">
      <c r="GI8196" s="237">
        <f t="shared" si="754"/>
        <v>0</v>
      </c>
      <c r="GJ8196" s="140" t="e">
        <f t="shared" ca="1" si="755"/>
        <v>#N/A</v>
      </c>
      <c r="GK8196" s="238" t="str">
        <f t="shared" ca="1" si="756"/>
        <v/>
      </c>
    </row>
    <row r="8197" spans="191:193" ht="37.5" customHeight="1" x14ac:dyDescent="0.25">
      <c r="GI8197" s="237">
        <f t="shared" si="754"/>
        <v>0</v>
      </c>
      <c r="GJ8197" s="140" t="e">
        <f t="shared" ca="1" si="755"/>
        <v>#N/A</v>
      </c>
      <c r="GK8197" s="238" t="str">
        <f t="shared" ca="1" si="756"/>
        <v/>
      </c>
    </row>
    <row r="8198" spans="191:193" ht="37.5" customHeight="1" x14ac:dyDescent="0.25">
      <c r="GI8198" s="237">
        <f t="shared" si="754"/>
        <v>0</v>
      </c>
      <c r="GJ8198" s="140" t="e">
        <f t="shared" ca="1" si="755"/>
        <v>#N/A</v>
      </c>
      <c r="GK8198" s="238" t="str">
        <f t="shared" ca="1" si="756"/>
        <v/>
      </c>
    </row>
    <row r="8199" spans="191:193" ht="37.5" customHeight="1" x14ac:dyDescent="0.25">
      <c r="GI8199" s="237">
        <f t="shared" si="754"/>
        <v>0</v>
      </c>
      <c r="GJ8199" s="140" t="e">
        <f t="shared" ca="1" si="755"/>
        <v>#N/A</v>
      </c>
      <c r="GK8199" s="238" t="str">
        <f t="shared" ca="1" si="756"/>
        <v/>
      </c>
    </row>
    <row r="8200" spans="191:193" ht="37.5" customHeight="1" x14ac:dyDescent="0.25">
      <c r="GI8200" s="237">
        <f t="shared" si="754"/>
        <v>0</v>
      </c>
      <c r="GJ8200" s="140" t="e">
        <f t="shared" ca="1" si="755"/>
        <v>#N/A</v>
      </c>
      <c r="GK8200" s="238" t="str">
        <f t="shared" ca="1" si="756"/>
        <v/>
      </c>
    </row>
    <row r="8201" spans="191:193" ht="37.5" customHeight="1" x14ac:dyDescent="0.25">
      <c r="GI8201" s="237">
        <f t="shared" si="754"/>
        <v>0</v>
      </c>
      <c r="GJ8201" s="140" t="e">
        <f t="shared" ca="1" si="755"/>
        <v>#N/A</v>
      </c>
      <c r="GK8201" s="238" t="str">
        <f t="shared" ca="1" si="756"/>
        <v/>
      </c>
    </row>
    <row r="8202" spans="191:193" ht="37.5" customHeight="1" x14ac:dyDescent="0.25">
      <c r="GI8202" s="237">
        <f t="shared" si="754"/>
        <v>0</v>
      </c>
      <c r="GJ8202" s="140" t="e">
        <f t="shared" ca="1" si="755"/>
        <v>#N/A</v>
      </c>
      <c r="GK8202" s="238" t="str">
        <f t="shared" ca="1" si="756"/>
        <v/>
      </c>
    </row>
    <row r="8203" spans="191:193" ht="37.5" customHeight="1" x14ac:dyDescent="0.25">
      <c r="GI8203" s="237">
        <f t="shared" si="754"/>
        <v>0</v>
      </c>
      <c r="GJ8203" s="140" t="e">
        <f t="shared" ca="1" si="755"/>
        <v>#N/A</v>
      </c>
      <c r="GK8203" s="238" t="str">
        <f t="shared" ca="1" si="756"/>
        <v/>
      </c>
    </row>
    <row r="8204" spans="191:193" ht="37.5" customHeight="1" x14ac:dyDescent="0.25">
      <c r="GI8204" s="237">
        <f t="shared" si="754"/>
        <v>0</v>
      </c>
      <c r="GJ8204" s="140" t="e">
        <f t="shared" ca="1" si="755"/>
        <v>#N/A</v>
      </c>
      <c r="GK8204" s="238" t="str">
        <f t="shared" ca="1" si="756"/>
        <v/>
      </c>
    </row>
    <row r="8205" spans="191:193" ht="37.5" customHeight="1" x14ac:dyDescent="0.25">
      <c r="GI8205" s="237">
        <f t="shared" si="754"/>
        <v>0</v>
      </c>
      <c r="GJ8205" s="140" t="e">
        <f t="shared" ca="1" si="755"/>
        <v>#N/A</v>
      </c>
      <c r="GK8205" s="238" t="str">
        <f t="shared" ca="1" si="756"/>
        <v/>
      </c>
    </row>
    <row r="8206" spans="191:193" ht="37.5" customHeight="1" x14ac:dyDescent="0.25">
      <c r="GI8206" s="237">
        <f t="shared" si="754"/>
        <v>0</v>
      </c>
      <c r="GJ8206" s="140" t="e">
        <f t="shared" ca="1" si="755"/>
        <v>#N/A</v>
      </c>
      <c r="GK8206" s="238" t="str">
        <f t="shared" ca="1" si="756"/>
        <v/>
      </c>
    </row>
    <row r="8207" spans="191:193" ht="37.5" customHeight="1" x14ac:dyDescent="0.25">
      <c r="GI8207" s="237">
        <f t="shared" si="754"/>
        <v>0</v>
      </c>
      <c r="GJ8207" s="140" t="e">
        <f t="shared" ca="1" si="755"/>
        <v>#N/A</v>
      </c>
      <c r="GK8207" s="238" t="str">
        <f t="shared" ca="1" si="756"/>
        <v/>
      </c>
    </row>
    <row r="8208" spans="191:193" ht="37.5" customHeight="1" x14ac:dyDescent="0.25">
      <c r="GI8208" s="237">
        <f t="shared" si="754"/>
        <v>0</v>
      </c>
      <c r="GJ8208" s="140" t="e">
        <f t="shared" ca="1" si="755"/>
        <v>#N/A</v>
      </c>
      <c r="GK8208" s="238" t="str">
        <f t="shared" ca="1" si="756"/>
        <v/>
      </c>
    </row>
    <row r="8209" spans="191:193" ht="37.5" customHeight="1" x14ac:dyDescent="0.25">
      <c r="GI8209" s="237">
        <f t="shared" si="754"/>
        <v>0</v>
      </c>
      <c r="GJ8209" s="140" t="e">
        <f t="shared" ca="1" si="755"/>
        <v>#N/A</v>
      </c>
      <c r="GK8209" s="238" t="str">
        <f t="shared" ca="1" si="756"/>
        <v/>
      </c>
    </row>
    <row r="8210" spans="191:193" ht="37.5" customHeight="1" x14ac:dyDescent="0.25">
      <c r="GI8210" s="237">
        <f t="shared" si="754"/>
        <v>0</v>
      </c>
      <c r="GJ8210" s="140" t="e">
        <f t="shared" ca="1" si="755"/>
        <v>#N/A</v>
      </c>
      <c r="GK8210" s="238" t="str">
        <f t="shared" ca="1" si="756"/>
        <v/>
      </c>
    </row>
    <row r="8211" spans="191:193" ht="37.5" customHeight="1" x14ac:dyDescent="0.25">
      <c r="GI8211" s="237">
        <f t="shared" si="754"/>
        <v>0</v>
      </c>
      <c r="GJ8211" s="140" t="e">
        <f t="shared" ca="1" si="755"/>
        <v>#N/A</v>
      </c>
      <c r="GK8211" s="238" t="str">
        <f t="shared" ca="1" si="756"/>
        <v/>
      </c>
    </row>
    <row r="8212" spans="191:193" ht="37.5" customHeight="1" x14ac:dyDescent="0.25">
      <c r="GI8212" s="237">
        <f t="shared" si="754"/>
        <v>0</v>
      </c>
      <c r="GJ8212" s="140" t="e">
        <f t="shared" ca="1" si="755"/>
        <v>#N/A</v>
      </c>
      <c r="GK8212" s="238" t="str">
        <f t="shared" ca="1" si="756"/>
        <v/>
      </c>
    </row>
    <row r="8213" spans="191:193" ht="37.5" customHeight="1" x14ac:dyDescent="0.25">
      <c r="GI8213" s="237">
        <f t="shared" si="754"/>
        <v>0</v>
      </c>
      <c r="GJ8213" s="140" t="e">
        <f t="shared" ca="1" si="755"/>
        <v>#N/A</v>
      </c>
      <c r="GK8213" s="238" t="str">
        <f t="shared" ca="1" si="756"/>
        <v/>
      </c>
    </row>
    <row r="8214" spans="191:193" ht="37.5" customHeight="1" x14ac:dyDescent="0.25">
      <c r="GI8214" s="237">
        <f t="shared" si="754"/>
        <v>0</v>
      </c>
      <c r="GJ8214" s="140" t="e">
        <f t="shared" ca="1" si="755"/>
        <v>#N/A</v>
      </c>
      <c r="GK8214" s="238" t="str">
        <f t="shared" ca="1" si="756"/>
        <v/>
      </c>
    </row>
    <row r="8215" spans="191:193" ht="37.5" customHeight="1" x14ac:dyDescent="0.25">
      <c r="GI8215" s="237">
        <f t="shared" si="754"/>
        <v>0</v>
      </c>
      <c r="GJ8215" s="140" t="e">
        <f t="shared" ca="1" si="755"/>
        <v>#N/A</v>
      </c>
      <c r="GK8215" s="238" t="str">
        <f t="shared" ca="1" si="756"/>
        <v/>
      </c>
    </row>
    <row r="8216" spans="191:193" ht="37.5" customHeight="1" x14ac:dyDescent="0.25">
      <c r="GI8216" s="237">
        <f t="shared" si="754"/>
        <v>0</v>
      </c>
      <c r="GJ8216" s="140" t="e">
        <f t="shared" ca="1" si="755"/>
        <v>#N/A</v>
      </c>
      <c r="GK8216" s="238" t="str">
        <f t="shared" ca="1" si="756"/>
        <v/>
      </c>
    </row>
    <row r="8217" spans="191:193" ht="37.5" customHeight="1" x14ac:dyDescent="0.25">
      <c r="GI8217" s="237">
        <f t="shared" si="754"/>
        <v>0</v>
      </c>
      <c r="GJ8217" s="140" t="e">
        <f t="shared" ca="1" si="755"/>
        <v>#N/A</v>
      </c>
      <c r="GK8217" s="238" t="str">
        <f t="shared" ca="1" si="756"/>
        <v/>
      </c>
    </row>
    <row r="8218" spans="191:193" ht="37.5" customHeight="1" x14ac:dyDescent="0.25">
      <c r="GI8218" s="237">
        <f t="shared" si="754"/>
        <v>0</v>
      </c>
      <c r="GJ8218" s="140" t="e">
        <f t="shared" ca="1" si="755"/>
        <v>#N/A</v>
      </c>
      <c r="GK8218" s="238" t="str">
        <f t="shared" ca="1" si="756"/>
        <v/>
      </c>
    </row>
    <row r="8219" spans="191:193" ht="37.5" customHeight="1" x14ac:dyDescent="0.25">
      <c r="GI8219" s="237">
        <f t="shared" si="754"/>
        <v>0</v>
      </c>
      <c r="GJ8219" s="140" t="e">
        <f t="shared" ca="1" si="755"/>
        <v>#N/A</v>
      </c>
      <c r="GK8219" s="238" t="str">
        <f t="shared" ca="1" si="756"/>
        <v/>
      </c>
    </row>
    <row r="8220" spans="191:193" ht="37.5" customHeight="1" x14ac:dyDescent="0.25">
      <c r="GI8220" s="237">
        <f t="shared" si="754"/>
        <v>0</v>
      </c>
      <c r="GJ8220" s="140" t="e">
        <f t="shared" ca="1" si="755"/>
        <v>#N/A</v>
      </c>
      <c r="GK8220" s="238" t="str">
        <f t="shared" ca="1" si="756"/>
        <v/>
      </c>
    </row>
    <row r="8221" spans="191:193" ht="37.5" customHeight="1" x14ac:dyDescent="0.25">
      <c r="GI8221" s="237">
        <f t="shared" si="754"/>
        <v>0</v>
      </c>
      <c r="GJ8221" s="140" t="e">
        <f t="shared" ca="1" si="755"/>
        <v>#N/A</v>
      </c>
      <c r="GK8221" s="238" t="str">
        <f t="shared" ca="1" si="756"/>
        <v/>
      </c>
    </row>
    <row r="8222" spans="191:193" ht="37.5" customHeight="1" x14ac:dyDescent="0.25">
      <c r="GI8222" s="237">
        <f t="shared" si="754"/>
        <v>0</v>
      </c>
      <c r="GJ8222" s="140" t="e">
        <f t="shared" ca="1" si="755"/>
        <v>#N/A</v>
      </c>
      <c r="GK8222" s="238" t="str">
        <f t="shared" ca="1" si="756"/>
        <v/>
      </c>
    </row>
    <row r="8223" spans="191:193" ht="37.5" customHeight="1" x14ac:dyDescent="0.25">
      <c r="GI8223" s="237">
        <f t="shared" si="754"/>
        <v>0</v>
      </c>
      <c r="GJ8223" s="140" t="e">
        <f t="shared" ca="1" si="755"/>
        <v>#N/A</v>
      </c>
      <c r="GK8223" s="238" t="str">
        <f t="shared" ca="1" si="756"/>
        <v/>
      </c>
    </row>
    <row r="8224" spans="191:193" ht="37.5" customHeight="1" x14ac:dyDescent="0.25">
      <c r="GI8224" s="237">
        <f t="shared" si="754"/>
        <v>0</v>
      </c>
      <c r="GJ8224" s="140" t="e">
        <f t="shared" ca="1" si="755"/>
        <v>#N/A</v>
      </c>
      <c r="GK8224" s="238" t="str">
        <f t="shared" ca="1" si="756"/>
        <v/>
      </c>
    </row>
    <row r="8225" spans="191:193" ht="37.5" customHeight="1" x14ac:dyDescent="0.25">
      <c r="GI8225" s="237">
        <f t="shared" si="754"/>
        <v>0</v>
      </c>
      <c r="GJ8225" s="140" t="e">
        <f t="shared" ca="1" si="755"/>
        <v>#N/A</v>
      </c>
      <c r="GK8225" s="238" t="str">
        <f t="shared" ca="1" si="756"/>
        <v/>
      </c>
    </row>
    <row r="8226" spans="191:193" ht="37.5" customHeight="1" x14ac:dyDescent="0.25">
      <c r="GI8226" s="237">
        <f t="shared" si="754"/>
        <v>0</v>
      </c>
      <c r="GJ8226" s="140" t="e">
        <f t="shared" ca="1" si="755"/>
        <v>#N/A</v>
      </c>
      <c r="GK8226" s="238" t="str">
        <f t="shared" ca="1" si="756"/>
        <v/>
      </c>
    </row>
    <row r="8227" spans="191:193" ht="37.5" customHeight="1" x14ac:dyDescent="0.25">
      <c r="GI8227" s="237">
        <f t="shared" si="754"/>
        <v>0</v>
      </c>
      <c r="GJ8227" s="140" t="e">
        <f t="shared" ca="1" si="755"/>
        <v>#N/A</v>
      </c>
      <c r="GK8227" s="238" t="str">
        <f t="shared" ca="1" si="756"/>
        <v/>
      </c>
    </row>
    <row r="8228" spans="191:193" ht="37.5" customHeight="1" x14ac:dyDescent="0.25">
      <c r="GI8228" s="237">
        <f t="shared" si="754"/>
        <v>0</v>
      </c>
      <c r="GJ8228" s="140" t="e">
        <f t="shared" ca="1" si="755"/>
        <v>#N/A</v>
      </c>
      <c r="GK8228" s="238" t="str">
        <f t="shared" ca="1" si="756"/>
        <v/>
      </c>
    </row>
    <row r="8229" spans="191:193" ht="37.5" customHeight="1" x14ac:dyDescent="0.25">
      <c r="GI8229" s="237">
        <f t="shared" si="754"/>
        <v>0</v>
      </c>
      <c r="GJ8229" s="140" t="e">
        <f t="shared" ca="1" si="755"/>
        <v>#N/A</v>
      </c>
      <c r="GK8229" s="238" t="str">
        <f t="shared" ca="1" si="756"/>
        <v/>
      </c>
    </row>
    <row r="8230" spans="191:193" ht="37.5" customHeight="1" x14ac:dyDescent="0.25">
      <c r="GI8230" s="237">
        <f t="shared" si="754"/>
        <v>0</v>
      </c>
      <c r="GJ8230" s="140" t="e">
        <f t="shared" ca="1" si="755"/>
        <v>#N/A</v>
      </c>
      <c r="GK8230" s="238" t="str">
        <f t="shared" ca="1" si="756"/>
        <v/>
      </c>
    </row>
    <row r="8231" spans="191:193" ht="37.5" customHeight="1" x14ac:dyDescent="0.25">
      <c r="GI8231" s="237">
        <f t="shared" si="754"/>
        <v>0</v>
      </c>
      <c r="GJ8231" s="140" t="e">
        <f t="shared" ca="1" si="755"/>
        <v>#N/A</v>
      </c>
      <c r="GK8231" s="238" t="str">
        <f t="shared" ca="1" si="756"/>
        <v/>
      </c>
    </row>
    <row r="8232" spans="191:193" ht="37.5" customHeight="1" x14ac:dyDescent="0.25">
      <c r="GI8232" s="237">
        <f t="shared" si="754"/>
        <v>0</v>
      </c>
      <c r="GJ8232" s="140" t="e">
        <f t="shared" ca="1" si="755"/>
        <v>#N/A</v>
      </c>
      <c r="GK8232" s="238" t="str">
        <f t="shared" ca="1" si="756"/>
        <v/>
      </c>
    </row>
    <row r="8233" spans="191:193" ht="37.5" customHeight="1" x14ac:dyDescent="0.25">
      <c r="GI8233" s="237">
        <f t="shared" si="754"/>
        <v>0</v>
      </c>
      <c r="GJ8233" s="140" t="e">
        <f t="shared" ca="1" si="755"/>
        <v>#N/A</v>
      </c>
      <c r="GK8233" s="238" t="str">
        <f t="shared" ca="1" si="756"/>
        <v/>
      </c>
    </row>
    <row r="8234" spans="191:193" ht="37.5" customHeight="1" x14ac:dyDescent="0.25">
      <c r="GI8234" s="237">
        <f t="shared" si="754"/>
        <v>0</v>
      </c>
      <c r="GJ8234" s="140" t="e">
        <f t="shared" ca="1" si="755"/>
        <v>#N/A</v>
      </c>
      <c r="GK8234" s="238" t="str">
        <f t="shared" ca="1" si="756"/>
        <v/>
      </c>
    </row>
    <row r="8235" spans="191:193" ht="37.5" customHeight="1" x14ac:dyDescent="0.25">
      <c r="GI8235" s="237">
        <f t="shared" si="754"/>
        <v>0</v>
      </c>
      <c r="GJ8235" s="140" t="e">
        <f t="shared" ca="1" si="755"/>
        <v>#N/A</v>
      </c>
      <c r="GK8235" s="238" t="str">
        <f t="shared" ca="1" si="756"/>
        <v/>
      </c>
    </row>
    <row r="8236" spans="191:193" ht="37.5" customHeight="1" x14ac:dyDescent="0.25">
      <c r="GI8236" s="237">
        <f t="shared" si="754"/>
        <v>0</v>
      </c>
      <c r="GJ8236" s="140" t="e">
        <f t="shared" ca="1" si="755"/>
        <v>#N/A</v>
      </c>
      <c r="GK8236" s="238" t="str">
        <f t="shared" ca="1" si="756"/>
        <v/>
      </c>
    </row>
    <row r="8237" spans="191:193" ht="37.5" customHeight="1" x14ac:dyDescent="0.25">
      <c r="GI8237" s="237">
        <f t="shared" si="754"/>
        <v>0</v>
      </c>
      <c r="GJ8237" s="140" t="e">
        <f t="shared" ca="1" si="755"/>
        <v>#N/A</v>
      </c>
      <c r="GK8237" s="238" t="str">
        <f t="shared" ca="1" si="756"/>
        <v/>
      </c>
    </row>
    <row r="8238" spans="191:193" ht="37.5" customHeight="1" x14ac:dyDescent="0.25">
      <c r="GI8238" s="237">
        <f t="shared" si="754"/>
        <v>0</v>
      </c>
      <c r="GJ8238" s="140" t="e">
        <f t="shared" ca="1" si="755"/>
        <v>#N/A</v>
      </c>
      <c r="GK8238" s="238" t="str">
        <f t="shared" ca="1" si="756"/>
        <v/>
      </c>
    </row>
    <row r="8239" spans="191:193" ht="37.5" customHeight="1" x14ac:dyDescent="0.25">
      <c r="GI8239" s="237">
        <f t="shared" si="754"/>
        <v>0</v>
      </c>
      <c r="GJ8239" s="140" t="e">
        <f t="shared" ca="1" si="755"/>
        <v>#N/A</v>
      </c>
      <c r="GK8239" s="238" t="str">
        <f t="shared" ca="1" si="756"/>
        <v/>
      </c>
    </row>
    <row r="8240" spans="191:193" ht="37.5" customHeight="1" x14ac:dyDescent="0.25">
      <c r="GI8240" s="237">
        <f t="shared" si="754"/>
        <v>0</v>
      </c>
      <c r="GJ8240" s="140" t="e">
        <f t="shared" ca="1" si="755"/>
        <v>#N/A</v>
      </c>
      <c r="GK8240" s="238" t="str">
        <f t="shared" ca="1" si="756"/>
        <v/>
      </c>
    </row>
    <row r="8241" spans="191:193" ht="37.5" customHeight="1" x14ac:dyDescent="0.25">
      <c r="GI8241" s="237">
        <f t="shared" si="754"/>
        <v>0</v>
      </c>
      <c r="GJ8241" s="140" t="e">
        <f t="shared" ca="1" si="755"/>
        <v>#N/A</v>
      </c>
      <c r="GK8241" s="238" t="str">
        <f t="shared" ca="1" si="756"/>
        <v/>
      </c>
    </row>
    <row r="8242" spans="191:193" ht="37.5" customHeight="1" x14ac:dyDescent="0.25">
      <c r="GI8242" s="237">
        <f t="shared" si="754"/>
        <v>0</v>
      </c>
      <c r="GJ8242" s="140" t="e">
        <f t="shared" ca="1" si="755"/>
        <v>#N/A</v>
      </c>
      <c r="GK8242" s="238" t="str">
        <f t="shared" ca="1" si="756"/>
        <v/>
      </c>
    </row>
    <row r="8243" spans="191:193" ht="37.5" customHeight="1" x14ac:dyDescent="0.25">
      <c r="GI8243" s="237">
        <f t="shared" si="754"/>
        <v>0</v>
      </c>
      <c r="GJ8243" s="140" t="e">
        <f t="shared" ca="1" si="755"/>
        <v>#N/A</v>
      </c>
      <c r="GK8243" s="238" t="str">
        <f t="shared" ca="1" si="756"/>
        <v/>
      </c>
    </row>
    <row r="8244" spans="191:193" ht="37.5" customHeight="1" x14ac:dyDescent="0.25">
      <c r="GI8244" s="237">
        <f t="shared" si="754"/>
        <v>0</v>
      </c>
      <c r="GJ8244" s="140" t="e">
        <f t="shared" ca="1" si="755"/>
        <v>#N/A</v>
      </c>
      <c r="GK8244" s="238" t="str">
        <f t="shared" ca="1" si="756"/>
        <v/>
      </c>
    </row>
    <row r="8245" spans="191:193" ht="37.5" customHeight="1" x14ac:dyDescent="0.25">
      <c r="GI8245" s="237">
        <f t="shared" si="754"/>
        <v>0</v>
      </c>
      <c r="GJ8245" s="140" t="e">
        <f t="shared" ca="1" si="755"/>
        <v>#N/A</v>
      </c>
      <c r="GK8245" s="238" t="str">
        <f t="shared" ca="1" si="756"/>
        <v/>
      </c>
    </row>
    <row r="8246" spans="191:193" ht="37.5" customHeight="1" x14ac:dyDescent="0.25">
      <c r="GI8246" s="237">
        <f t="shared" si="754"/>
        <v>0</v>
      </c>
      <c r="GJ8246" s="140" t="e">
        <f t="shared" ca="1" si="755"/>
        <v>#N/A</v>
      </c>
      <c r="GK8246" s="238" t="str">
        <f t="shared" ca="1" si="756"/>
        <v/>
      </c>
    </row>
    <row r="8247" spans="191:193" ht="37.5" customHeight="1" x14ac:dyDescent="0.25">
      <c r="GI8247" s="237">
        <f t="shared" si="754"/>
        <v>0</v>
      </c>
      <c r="GJ8247" s="140" t="e">
        <f t="shared" ca="1" si="755"/>
        <v>#N/A</v>
      </c>
      <c r="GK8247" s="238" t="str">
        <f t="shared" ca="1" si="756"/>
        <v/>
      </c>
    </row>
    <row r="8248" spans="191:193" ht="37.5" customHeight="1" x14ac:dyDescent="0.25">
      <c r="GI8248" s="237">
        <f t="shared" si="754"/>
        <v>0</v>
      </c>
      <c r="GJ8248" s="140" t="e">
        <f t="shared" ca="1" si="755"/>
        <v>#N/A</v>
      </c>
      <c r="GK8248" s="238" t="str">
        <f t="shared" ca="1" si="756"/>
        <v/>
      </c>
    </row>
    <row r="8249" spans="191:193" ht="37.5" customHeight="1" x14ac:dyDescent="0.25">
      <c r="GI8249" s="237">
        <f t="shared" si="754"/>
        <v>0</v>
      </c>
      <c r="GJ8249" s="140" t="e">
        <f t="shared" ca="1" si="755"/>
        <v>#N/A</v>
      </c>
      <c r="GK8249" s="238" t="str">
        <f t="shared" ca="1" si="756"/>
        <v/>
      </c>
    </row>
    <row r="8250" spans="191:193" ht="37.5" customHeight="1" x14ac:dyDescent="0.25">
      <c r="GI8250" s="237">
        <f t="shared" si="754"/>
        <v>0</v>
      </c>
      <c r="GJ8250" s="140" t="e">
        <f t="shared" ca="1" si="755"/>
        <v>#N/A</v>
      </c>
      <c r="GK8250" s="238" t="str">
        <f t="shared" ca="1" si="756"/>
        <v/>
      </c>
    </row>
    <row r="8251" spans="191:193" ht="37.5" customHeight="1" x14ac:dyDescent="0.25">
      <c r="GI8251" s="237">
        <f t="shared" si="754"/>
        <v>0</v>
      </c>
      <c r="GJ8251" s="140" t="e">
        <f t="shared" ca="1" si="755"/>
        <v>#N/A</v>
      </c>
      <c r="GK8251" s="238" t="str">
        <f t="shared" ca="1" si="756"/>
        <v/>
      </c>
    </row>
    <row r="8252" spans="191:193" ht="37.5" customHeight="1" x14ac:dyDescent="0.25">
      <c r="GI8252" s="237">
        <f t="shared" si="754"/>
        <v>0</v>
      </c>
      <c r="GJ8252" s="140" t="e">
        <f t="shared" ca="1" si="755"/>
        <v>#N/A</v>
      </c>
      <c r="GK8252" s="238" t="str">
        <f t="shared" ca="1" si="756"/>
        <v/>
      </c>
    </row>
    <row r="8253" spans="191:193" ht="37.5" customHeight="1" x14ac:dyDescent="0.25">
      <c r="GI8253" s="237">
        <f t="shared" si="754"/>
        <v>0</v>
      </c>
      <c r="GJ8253" s="140" t="e">
        <f t="shared" ca="1" si="755"/>
        <v>#N/A</v>
      </c>
      <c r="GK8253" s="238" t="str">
        <f t="shared" ca="1" si="756"/>
        <v/>
      </c>
    </row>
    <row r="8254" spans="191:193" ht="37.5" customHeight="1" x14ac:dyDescent="0.25">
      <c r="GI8254" s="237">
        <f t="shared" si="754"/>
        <v>0</v>
      </c>
      <c r="GJ8254" s="140" t="e">
        <f t="shared" ca="1" si="755"/>
        <v>#N/A</v>
      </c>
      <c r="GK8254" s="238" t="str">
        <f t="shared" ca="1" si="756"/>
        <v/>
      </c>
    </row>
    <row r="8255" spans="191:193" ht="37.5" customHeight="1" x14ac:dyDescent="0.25">
      <c r="GI8255" s="237">
        <f t="shared" si="754"/>
        <v>0</v>
      </c>
      <c r="GJ8255" s="140" t="e">
        <f t="shared" ca="1" si="755"/>
        <v>#N/A</v>
      </c>
      <c r="GK8255" s="238" t="str">
        <f t="shared" ca="1" si="756"/>
        <v/>
      </c>
    </row>
    <row r="8256" spans="191:193" ht="37.5" customHeight="1" x14ac:dyDescent="0.25">
      <c r="GI8256" s="237">
        <f t="shared" si="754"/>
        <v>0</v>
      </c>
      <c r="GJ8256" s="140" t="e">
        <f t="shared" ca="1" si="755"/>
        <v>#N/A</v>
      </c>
      <c r="GK8256" s="238" t="str">
        <f t="shared" ca="1" si="756"/>
        <v/>
      </c>
    </row>
    <row r="8257" spans="191:193" ht="37.5" customHeight="1" x14ac:dyDescent="0.25">
      <c r="GI8257" s="237">
        <f t="shared" si="754"/>
        <v>0</v>
      </c>
      <c r="GJ8257" s="140" t="e">
        <f t="shared" ca="1" si="755"/>
        <v>#N/A</v>
      </c>
      <c r="GK8257" s="238" t="str">
        <f t="shared" ca="1" si="756"/>
        <v/>
      </c>
    </row>
    <row r="8258" spans="191:193" ht="37.5" customHeight="1" x14ac:dyDescent="0.25">
      <c r="GI8258" s="237">
        <f t="shared" ref="GI8258:GI8321" si="757">INDEX(Matrix_Ausschluss,1+(ROW(A8257)-1)/COLUMNS(CS:GG),MOD(ROW(A8257)-1,COLUMNS(CS:GG))+1)</f>
        <v>0</v>
      </c>
      <c r="GJ8258" s="140" t="e">
        <f t="shared" ca="1" si="755"/>
        <v>#N/A</v>
      </c>
      <c r="GK8258" s="238" t="str">
        <f t="shared" ca="1" si="756"/>
        <v/>
      </c>
    </row>
    <row r="8259" spans="191:193" ht="37.5" customHeight="1" x14ac:dyDescent="0.25">
      <c r="GI8259" s="237">
        <f t="shared" si="757"/>
        <v>0</v>
      </c>
      <c r="GJ8259" s="140" t="e">
        <f t="shared" ref="GJ8259:GJ8322" ca="1" si="758">MATCH("*",OFFSET($GI$1,GJ8258,0,8650),0)+GJ8258</f>
        <v>#N/A</v>
      </c>
      <c r="GK8259" s="238" t="str">
        <f t="shared" ref="GK8259:GK8322" ca="1" si="759">IF(ISERROR($GJ8259),"",INDEX($GI$2:$GI$8650,$GJ8259-1,1))</f>
        <v/>
      </c>
    </row>
    <row r="8260" spans="191:193" ht="37.5" customHeight="1" x14ac:dyDescent="0.25">
      <c r="GI8260" s="237">
        <f t="shared" si="757"/>
        <v>0</v>
      </c>
      <c r="GJ8260" s="140" t="e">
        <f t="shared" ca="1" si="758"/>
        <v>#N/A</v>
      </c>
      <c r="GK8260" s="238" t="str">
        <f t="shared" ca="1" si="759"/>
        <v/>
      </c>
    </row>
    <row r="8261" spans="191:193" ht="37.5" customHeight="1" x14ac:dyDescent="0.25">
      <c r="GI8261" s="237">
        <f t="shared" si="757"/>
        <v>0</v>
      </c>
      <c r="GJ8261" s="140" t="e">
        <f t="shared" ca="1" si="758"/>
        <v>#N/A</v>
      </c>
      <c r="GK8261" s="238" t="str">
        <f t="shared" ca="1" si="759"/>
        <v/>
      </c>
    </row>
    <row r="8262" spans="191:193" ht="37.5" customHeight="1" x14ac:dyDescent="0.25">
      <c r="GI8262" s="237">
        <f t="shared" si="757"/>
        <v>0</v>
      </c>
      <c r="GJ8262" s="140" t="e">
        <f t="shared" ca="1" si="758"/>
        <v>#N/A</v>
      </c>
      <c r="GK8262" s="238" t="str">
        <f t="shared" ca="1" si="759"/>
        <v/>
      </c>
    </row>
    <row r="8263" spans="191:193" ht="37.5" customHeight="1" x14ac:dyDescent="0.25">
      <c r="GI8263" s="237">
        <f t="shared" si="757"/>
        <v>0</v>
      </c>
      <c r="GJ8263" s="140" t="e">
        <f t="shared" ca="1" si="758"/>
        <v>#N/A</v>
      </c>
      <c r="GK8263" s="238" t="str">
        <f t="shared" ca="1" si="759"/>
        <v/>
      </c>
    </row>
    <row r="8264" spans="191:193" ht="37.5" customHeight="1" x14ac:dyDescent="0.25">
      <c r="GI8264" s="237">
        <f t="shared" si="757"/>
        <v>0</v>
      </c>
      <c r="GJ8264" s="140" t="e">
        <f t="shared" ca="1" si="758"/>
        <v>#N/A</v>
      </c>
      <c r="GK8264" s="238" t="str">
        <f t="shared" ca="1" si="759"/>
        <v/>
      </c>
    </row>
    <row r="8265" spans="191:193" ht="37.5" customHeight="1" x14ac:dyDescent="0.25">
      <c r="GI8265" s="237">
        <f t="shared" si="757"/>
        <v>0</v>
      </c>
      <c r="GJ8265" s="140" t="e">
        <f t="shared" ca="1" si="758"/>
        <v>#N/A</v>
      </c>
      <c r="GK8265" s="238" t="str">
        <f t="shared" ca="1" si="759"/>
        <v/>
      </c>
    </row>
    <row r="8266" spans="191:193" ht="37.5" customHeight="1" x14ac:dyDescent="0.25">
      <c r="GI8266" s="237">
        <f t="shared" si="757"/>
        <v>0</v>
      </c>
      <c r="GJ8266" s="140" t="e">
        <f t="shared" ca="1" si="758"/>
        <v>#N/A</v>
      </c>
      <c r="GK8266" s="238" t="str">
        <f t="shared" ca="1" si="759"/>
        <v/>
      </c>
    </row>
    <row r="8267" spans="191:193" ht="37.5" customHeight="1" x14ac:dyDescent="0.25">
      <c r="GI8267" s="237">
        <f t="shared" si="757"/>
        <v>0</v>
      </c>
      <c r="GJ8267" s="140" t="e">
        <f t="shared" ca="1" si="758"/>
        <v>#N/A</v>
      </c>
      <c r="GK8267" s="238" t="str">
        <f t="shared" ca="1" si="759"/>
        <v/>
      </c>
    </row>
    <row r="8268" spans="191:193" ht="37.5" customHeight="1" x14ac:dyDescent="0.25">
      <c r="GI8268" s="237">
        <f t="shared" si="757"/>
        <v>0</v>
      </c>
      <c r="GJ8268" s="140" t="e">
        <f t="shared" ca="1" si="758"/>
        <v>#N/A</v>
      </c>
      <c r="GK8268" s="238" t="str">
        <f t="shared" ca="1" si="759"/>
        <v/>
      </c>
    </row>
    <row r="8269" spans="191:193" ht="37.5" customHeight="1" x14ac:dyDescent="0.25">
      <c r="GI8269" s="237">
        <f t="shared" si="757"/>
        <v>0</v>
      </c>
      <c r="GJ8269" s="140" t="e">
        <f t="shared" ca="1" si="758"/>
        <v>#N/A</v>
      </c>
      <c r="GK8269" s="238" t="str">
        <f t="shared" ca="1" si="759"/>
        <v/>
      </c>
    </row>
    <row r="8270" spans="191:193" ht="37.5" customHeight="1" x14ac:dyDescent="0.25">
      <c r="GI8270" s="237">
        <f t="shared" si="757"/>
        <v>0</v>
      </c>
      <c r="GJ8270" s="140" t="e">
        <f t="shared" ca="1" si="758"/>
        <v>#N/A</v>
      </c>
      <c r="GK8270" s="238" t="str">
        <f t="shared" ca="1" si="759"/>
        <v/>
      </c>
    </row>
    <row r="8271" spans="191:193" ht="37.5" customHeight="1" x14ac:dyDescent="0.25">
      <c r="GI8271" s="237">
        <f t="shared" si="757"/>
        <v>0</v>
      </c>
      <c r="GJ8271" s="140" t="e">
        <f t="shared" ca="1" si="758"/>
        <v>#N/A</v>
      </c>
      <c r="GK8271" s="238" t="str">
        <f t="shared" ca="1" si="759"/>
        <v/>
      </c>
    </row>
    <row r="8272" spans="191:193" ht="37.5" customHeight="1" x14ac:dyDescent="0.25">
      <c r="GI8272" s="237">
        <f t="shared" si="757"/>
        <v>0</v>
      </c>
      <c r="GJ8272" s="140" t="e">
        <f t="shared" ca="1" si="758"/>
        <v>#N/A</v>
      </c>
      <c r="GK8272" s="238" t="str">
        <f t="shared" ca="1" si="759"/>
        <v/>
      </c>
    </row>
    <row r="8273" spans="191:193" ht="37.5" customHeight="1" x14ac:dyDescent="0.25">
      <c r="GI8273" s="237">
        <f t="shared" si="757"/>
        <v>0</v>
      </c>
      <c r="GJ8273" s="140" t="e">
        <f t="shared" ca="1" si="758"/>
        <v>#N/A</v>
      </c>
      <c r="GK8273" s="238" t="str">
        <f t="shared" ca="1" si="759"/>
        <v/>
      </c>
    </row>
    <row r="8274" spans="191:193" ht="37.5" customHeight="1" x14ac:dyDescent="0.25">
      <c r="GI8274" s="237">
        <f t="shared" si="757"/>
        <v>0</v>
      </c>
      <c r="GJ8274" s="140" t="e">
        <f t="shared" ca="1" si="758"/>
        <v>#N/A</v>
      </c>
      <c r="GK8274" s="238" t="str">
        <f t="shared" ca="1" si="759"/>
        <v/>
      </c>
    </row>
    <row r="8275" spans="191:193" ht="37.5" customHeight="1" x14ac:dyDescent="0.25">
      <c r="GI8275" s="237">
        <f t="shared" si="757"/>
        <v>0</v>
      </c>
      <c r="GJ8275" s="140" t="e">
        <f t="shared" ca="1" si="758"/>
        <v>#N/A</v>
      </c>
      <c r="GK8275" s="238" t="str">
        <f t="shared" ca="1" si="759"/>
        <v/>
      </c>
    </row>
    <row r="8276" spans="191:193" ht="37.5" customHeight="1" x14ac:dyDescent="0.25">
      <c r="GI8276" s="237">
        <f t="shared" si="757"/>
        <v>0</v>
      </c>
      <c r="GJ8276" s="140" t="e">
        <f t="shared" ca="1" si="758"/>
        <v>#N/A</v>
      </c>
      <c r="GK8276" s="238" t="str">
        <f t="shared" ca="1" si="759"/>
        <v/>
      </c>
    </row>
    <row r="8277" spans="191:193" ht="37.5" customHeight="1" x14ac:dyDescent="0.25">
      <c r="GI8277" s="237">
        <f t="shared" si="757"/>
        <v>0</v>
      </c>
      <c r="GJ8277" s="140" t="e">
        <f t="shared" ca="1" si="758"/>
        <v>#N/A</v>
      </c>
      <c r="GK8277" s="238" t="str">
        <f t="shared" ca="1" si="759"/>
        <v/>
      </c>
    </row>
    <row r="8278" spans="191:193" ht="37.5" customHeight="1" x14ac:dyDescent="0.25">
      <c r="GI8278" s="237">
        <f t="shared" si="757"/>
        <v>0</v>
      </c>
      <c r="GJ8278" s="140" t="e">
        <f t="shared" ca="1" si="758"/>
        <v>#N/A</v>
      </c>
      <c r="GK8278" s="238" t="str">
        <f t="shared" ca="1" si="759"/>
        <v/>
      </c>
    </row>
    <row r="8279" spans="191:193" ht="37.5" customHeight="1" x14ac:dyDescent="0.25">
      <c r="GI8279" s="237">
        <f t="shared" si="757"/>
        <v>0</v>
      </c>
      <c r="GJ8279" s="140" t="e">
        <f t="shared" ca="1" si="758"/>
        <v>#N/A</v>
      </c>
      <c r="GK8279" s="238" t="str">
        <f t="shared" ca="1" si="759"/>
        <v/>
      </c>
    </row>
    <row r="8280" spans="191:193" ht="37.5" customHeight="1" x14ac:dyDescent="0.25">
      <c r="GI8280" s="237">
        <f t="shared" si="757"/>
        <v>0</v>
      </c>
      <c r="GJ8280" s="140" t="e">
        <f t="shared" ca="1" si="758"/>
        <v>#N/A</v>
      </c>
      <c r="GK8280" s="238" t="str">
        <f t="shared" ca="1" si="759"/>
        <v/>
      </c>
    </row>
    <row r="8281" spans="191:193" ht="37.5" customHeight="1" x14ac:dyDescent="0.25">
      <c r="GI8281" s="237">
        <f t="shared" si="757"/>
        <v>0</v>
      </c>
      <c r="GJ8281" s="140" t="e">
        <f t="shared" ca="1" si="758"/>
        <v>#N/A</v>
      </c>
      <c r="GK8281" s="238" t="str">
        <f t="shared" ca="1" si="759"/>
        <v/>
      </c>
    </row>
    <row r="8282" spans="191:193" ht="37.5" customHeight="1" x14ac:dyDescent="0.25">
      <c r="GI8282" s="237">
        <f t="shared" si="757"/>
        <v>0</v>
      </c>
      <c r="GJ8282" s="140" t="e">
        <f t="shared" ca="1" si="758"/>
        <v>#N/A</v>
      </c>
      <c r="GK8282" s="238" t="str">
        <f t="shared" ca="1" si="759"/>
        <v/>
      </c>
    </row>
    <row r="8283" spans="191:193" ht="37.5" customHeight="1" x14ac:dyDescent="0.25">
      <c r="GI8283" s="237">
        <f t="shared" si="757"/>
        <v>0</v>
      </c>
      <c r="GJ8283" s="140" t="e">
        <f t="shared" ca="1" si="758"/>
        <v>#N/A</v>
      </c>
      <c r="GK8283" s="238" t="str">
        <f t="shared" ca="1" si="759"/>
        <v/>
      </c>
    </row>
    <row r="8284" spans="191:193" ht="37.5" customHeight="1" x14ac:dyDescent="0.25">
      <c r="GI8284" s="237">
        <f t="shared" si="757"/>
        <v>0</v>
      </c>
      <c r="GJ8284" s="140" t="e">
        <f t="shared" ca="1" si="758"/>
        <v>#N/A</v>
      </c>
      <c r="GK8284" s="238" t="str">
        <f t="shared" ca="1" si="759"/>
        <v/>
      </c>
    </row>
    <row r="8285" spans="191:193" ht="37.5" customHeight="1" x14ac:dyDescent="0.25">
      <c r="GI8285" s="237">
        <f t="shared" si="757"/>
        <v>0</v>
      </c>
      <c r="GJ8285" s="140" t="e">
        <f t="shared" ca="1" si="758"/>
        <v>#N/A</v>
      </c>
      <c r="GK8285" s="238" t="str">
        <f t="shared" ca="1" si="759"/>
        <v/>
      </c>
    </row>
    <row r="8286" spans="191:193" ht="37.5" customHeight="1" x14ac:dyDescent="0.25">
      <c r="GI8286" s="237">
        <f t="shared" si="757"/>
        <v>0</v>
      </c>
      <c r="GJ8286" s="140" t="e">
        <f t="shared" ca="1" si="758"/>
        <v>#N/A</v>
      </c>
      <c r="GK8286" s="238" t="str">
        <f t="shared" ca="1" si="759"/>
        <v/>
      </c>
    </row>
    <row r="8287" spans="191:193" ht="37.5" customHeight="1" x14ac:dyDescent="0.25">
      <c r="GI8287" s="237">
        <f t="shared" si="757"/>
        <v>0</v>
      </c>
      <c r="GJ8287" s="140" t="e">
        <f t="shared" ca="1" si="758"/>
        <v>#N/A</v>
      </c>
      <c r="GK8287" s="238" t="str">
        <f t="shared" ca="1" si="759"/>
        <v/>
      </c>
    </row>
    <row r="8288" spans="191:193" ht="37.5" customHeight="1" x14ac:dyDescent="0.25">
      <c r="GI8288" s="237">
        <f t="shared" si="757"/>
        <v>0</v>
      </c>
      <c r="GJ8288" s="140" t="e">
        <f t="shared" ca="1" si="758"/>
        <v>#N/A</v>
      </c>
      <c r="GK8288" s="238" t="str">
        <f t="shared" ca="1" si="759"/>
        <v/>
      </c>
    </row>
    <row r="8289" spans="191:193" ht="37.5" customHeight="1" x14ac:dyDescent="0.25">
      <c r="GI8289" s="237">
        <f t="shared" si="757"/>
        <v>0</v>
      </c>
      <c r="GJ8289" s="140" t="e">
        <f t="shared" ca="1" si="758"/>
        <v>#N/A</v>
      </c>
      <c r="GK8289" s="238" t="str">
        <f t="shared" ca="1" si="759"/>
        <v/>
      </c>
    </row>
    <row r="8290" spans="191:193" ht="37.5" customHeight="1" x14ac:dyDescent="0.25">
      <c r="GI8290" s="237">
        <f t="shared" si="757"/>
        <v>0</v>
      </c>
      <c r="GJ8290" s="140" t="e">
        <f t="shared" ca="1" si="758"/>
        <v>#N/A</v>
      </c>
      <c r="GK8290" s="238" t="str">
        <f t="shared" ca="1" si="759"/>
        <v/>
      </c>
    </row>
    <row r="8291" spans="191:193" ht="37.5" customHeight="1" x14ac:dyDescent="0.25">
      <c r="GI8291" s="237">
        <f t="shared" si="757"/>
        <v>0</v>
      </c>
      <c r="GJ8291" s="140" t="e">
        <f t="shared" ca="1" si="758"/>
        <v>#N/A</v>
      </c>
      <c r="GK8291" s="238" t="str">
        <f t="shared" ca="1" si="759"/>
        <v/>
      </c>
    </row>
    <row r="8292" spans="191:193" ht="37.5" customHeight="1" x14ac:dyDescent="0.25">
      <c r="GI8292" s="237">
        <f t="shared" si="757"/>
        <v>0</v>
      </c>
      <c r="GJ8292" s="140" t="e">
        <f t="shared" ca="1" si="758"/>
        <v>#N/A</v>
      </c>
      <c r="GK8292" s="238" t="str">
        <f t="shared" ca="1" si="759"/>
        <v/>
      </c>
    </row>
    <row r="8293" spans="191:193" ht="37.5" customHeight="1" x14ac:dyDescent="0.25">
      <c r="GI8293" s="237">
        <f t="shared" si="757"/>
        <v>0</v>
      </c>
      <c r="GJ8293" s="140" t="e">
        <f t="shared" ca="1" si="758"/>
        <v>#N/A</v>
      </c>
      <c r="GK8293" s="238" t="str">
        <f t="shared" ca="1" si="759"/>
        <v/>
      </c>
    </row>
    <row r="8294" spans="191:193" ht="37.5" customHeight="1" x14ac:dyDescent="0.25">
      <c r="GI8294" s="237">
        <f t="shared" si="757"/>
        <v>0</v>
      </c>
      <c r="GJ8294" s="140" t="e">
        <f t="shared" ca="1" si="758"/>
        <v>#N/A</v>
      </c>
      <c r="GK8294" s="238" t="str">
        <f t="shared" ca="1" si="759"/>
        <v/>
      </c>
    </row>
    <row r="8295" spans="191:193" ht="37.5" customHeight="1" x14ac:dyDescent="0.25">
      <c r="GI8295" s="237">
        <f t="shared" si="757"/>
        <v>0</v>
      </c>
      <c r="GJ8295" s="140" t="e">
        <f t="shared" ca="1" si="758"/>
        <v>#N/A</v>
      </c>
      <c r="GK8295" s="238" t="str">
        <f t="shared" ca="1" si="759"/>
        <v/>
      </c>
    </row>
    <row r="8296" spans="191:193" ht="37.5" customHeight="1" x14ac:dyDescent="0.25">
      <c r="GI8296" s="237">
        <f t="shared" si="757"/>
        <v>0</v>
      </c>
      <c r="GJ8296" s="140" t="e">
        <f t="shared" ca="1" si="758"/>
        <v>#N/A</v>
      </c>
      <c r="GK8296" s="238" t="str">
        <f t="shared" ca="1" si="759"/>
        <v/>
      </c>
    </row>
    <row r="8297" spans="191:193" ht="37.5" customHeight="1" x14ac:dyDescent="0.25">
      <c r="GI8297" s="237">
        <f t="shared" si="757"/>
        <v>0</v>
      </c>
      <c r="GJ8297" s="140" t="e">
        <f t="shared" ca="1" si="758"/>
        <v>#N/A</v>
      </c>
      <c r="GK8297" s="238" t="str">
        <f t="shared" ca="1" si="759"/>
        <v/>
      </c>
    </row>
    <row r="8298" spans="191:193" ht="37.5" customHeight="1" x14ac:dyDescent="0.25">
      <c r="GI8298" s="237">
        <f t="shared" si="757"/>
        <v>0</v>
      </c>
      <c r="GJ8298" s="140" t="e">
        <f t="shared" ca="1" si="758"/>
        <v>#N/A</v>
      </c>
      <c r="GK8298" s="238" t="str">
        <f t="shared" ca="1" si="759"/>
        <v/>
      </c>
    </row>
    <row r="8299" spans="191:193" ht="37.5" customHeight="1" x14ac:dyDescent="0.25">
      <c r="GI8299" s="237">
        <f t="shared" si="757"/>
        <v>0</v>
      </c>
      <c r="GJ8299" s="140" t="e">
        <f t="shared" ca="1" si="758"/>
        <v>#N/A</v>
      </c>
      <c r="GK8299" s="238" t="str">
        <f t="shared" ca="1" si="759"/>
        <v/>
      </c>
    </row>
    <row r="8300" spans="191:193" ht="37.5" customHeight="1" x14ac:dyDescent="0.25">
      <c r="GI8300" s="237">
        <f t="shared" si="757"/>
        <v>0</v>
      </c>
      <c r="GJ8300" s="140" t="e">
        <f t="shared" ca="1" si="758"/>
        <v>#N/A</v>
      </c>
      <c r="GK8300" s="238" t="str">
        <f t="shared" ca="1" si="759"/>
        <v/>
      </c>
    </row>
    <row r="8301" spans="191:193" ht="37.5" customHeight="1" x14ac:dyDescent="0.25">
      <c r="GI8301" s="237">
        <f t="shared" si="757"/>
        <v>0</v>
      </c>
      <c r="GJ8301" s="140" t="e">
        <f t="shared" ca="1" si="758"/>
        <v>#N/A</v>
      </c>
      <c r="GK8301" s="238" t="str">
        <f t="shared" ca="1" si="759"/>
        <v/>
      </c>
    </row>
    <row r="8302" spans="191:193" ht="37.5" customHeight="1" x14ac:dyDescent="0.25">
      <c r="GI8302" s="237">
        <f t="shared" si="757"/>
        <v>0</v>
      </c>
      <c r="GJ8302" s="140" t="e">
        <f t="shared" ca="1" si="758"/>
        <v>#N/A</v>
      </c>
      <c r="GK8302" s="238" t="str">
        <f t="shared" ca="1" si="759"/>
        <v/>
      </c>
    </row>
    <row r="8303" spans="191:193" ht="37.5" customHeight="1" x14ac:dyDescent="0.25">
      <c r="GI8303" s="237">
        <f t="shared" si="757"/>
        <v>0</v>
      </c>
      <c r="GJ8303" s="140" t="e">
        <f t="shared" ca="1" si="758"/>
        <v>#N/A</v>
      </c>
      <c r="GK8303" s="238" t="str">
        <f t="shared" ca="1" si="759"/>
        <v/>
      </c>
    </row>
    <row r="8304" spans="191:193" ht="37.5" customHeight="1" x14ac:dyDescent="0.25">
      <c r="GI8304" s="237">
        <f t="shared" si="757"/>
        <v>0</v>
      </c>
      <c r="GJ8304" s="140" t="e">
        <f t="shared" ca="1" si="758"/>
        <v>#N/A</v>
      </c>
      <c r="GK8304" s="238" t="str">
        <f t="shared" ca="1" si="759"/>
        <v/>
      </c>
    </row>
    <row r="8305" spans="191:193" ht="37.5" customHeight="1" x14ac:dyDescent="0.25">
      <c r="GI8305" s="237">
        <f t="shared" si="757"/>
        <v>0</v>
      </c>
      <c r="GJ8305" s="140" t="e">
        <f t="shared" ca="1" si="758"/>
        <v>#N/A</v>
      </c>
      <c r="GK8305" s="238" t="str">
        <f t="shared" ca="1" si="759"/>
        <v/>
      </c>
    </row>
    <row r="8306" spans="191:193" ht="37.5" customHeight="1" x14ac:dyDescent="0.25">
      <c r="GI8306" s="237">
        <f t="shared" si="757"/>
        <v>0</v>
      </c>
      <c r="GJ8306" s="140" t="e">
        <f t="shared" ca="1" si="758"/>
        <v>#N/A</v>
      </c>
      <c r="GK8306" s="238" t="str">
        <f t="shared" ca="1" si="759"/>
        <v/>
      </c>
    </row>
    <row r="8307" spans="191:193" ht="37.5" customHeight="1" x14ac:dyDescent="0.25">
      <c r="GI8307" s="237">
        <f t="shared" si="757"/>
        <v>0</v>
      </c>
      <c r="GJ8307" s="140" t="e">
        <f t="shared" ca="1" si="758"/>
        <v>#N/A</v>
      </c>
      <c r="GK8307" s="238" t="str">
        <f t="shared" ca="1" si="759"/>
        <v/>
      </c>
    </row>
    <row r="8308" spans="191:193" ht="37.5" customHeight="1" x14ac:dyDescent="0.25">
      <c r="GI8308" s="237">
        <f t="shared" si="757"/>
        <v>0</v>
      </c>
      <c r="GJ8308" s="140" t="e">
        <f t="shared" ca="1" si="758"/>
        <v>#N/A</v>
      </c>
      <c r="GK8308" s="238" t="str">
        <f t="shared" ca="1" si="759"/>
        <v/>
      </c>
    </row>
    <row r="8309" spans="191:193" ht="37.5" customHeight="1" x14ac:dyDescent="0.25">
      <c r="GI8309" s="237">
        <f t="shared" si="757"/>
        <v>0</v>
      </c>
      <c r="GJ8309" s="140" t="e">
        <f t="shared" ca="1" si="758"/>
        <v>#N/A</v>
      </c>
      <c r="GK8309" s="238" t="str">
        <f t="shared" ca="1" si="759"/>
        <v/>
      </c>
    </row>
    <row r="8310" spans="191:193" ht="37.5" customHeight="1" x14ac:dyDescent="0.25">
      <c r="GI8310" s="237">
        <f t="shared" si="757"/>
        <v>0</v>
      </c>
      <c r="GJ8310" s="140" t="e">
        <f t="shared" ca="1" si="758"/>
        <v>#N/A</v>
      </c>
      <c r="GK8310" s="238" t="str">
        <f t="shared" ca="1" si="759"/>
        <v/>
      </c>
    </row>
    <row r="8311" spans="191:193" ht="37.5" customHeight="1" x14ac:dyDescent="0.25">
      <c r="GI8311" s="237">
        <f t="shared" si="757"/>
        <v>0</v>
      </c>
      <c r="GJ8311" s="140" t="e">
        <f t="shared" ca="1" si="758"/>
        <v>#N/A</v>
      </c>
      <c r="GK8311" s="238" t="str">
        <f t="shared" ca="1" si="759"/>
        <v/>
      </c>
    </row>
    <row r="8312" spans="191:193" ht="37.5" customHeight="1" x14ac:dyDescent="0.25">
      <c r="GI8312" s="237">
        <f t="shared" si="757"/>
        <v>0</v>
      </c>
      <c r="GJ8312" s="140" t="e">
        <f t="shared" ca="1" si="758"/>
        <v>#N/A</v>
      </c>
      <c r="GK8312" s="238" t="str">
        <f t="shared" ca="1" si="759"/>
        <v/>
      </c>
    </row>
    <row r="8313" spans="191:193" ht="37.5" customHeight="1" x14ac:dyDescent="0.25">
      <c r="GI8313" s="237">
        <f t="shared" si="757"/>
        <v>0</v>
      </c>
      <c r="GJ8313" s="140" t="e">
        <f t="shared" ca="1" si="758"/>
        <v>#N/A</v>
      </c>
      <c r="GK8313" s="238" t="str">
        <f t="shared" ca="1" si="759"/>
        <v/>
      </c>
    </row>
    <row r="8314" spans="191:193" ht="37.5" customHeight="1" x14ac:dyDescent="0.25">
      <c r="GI8314" s="237">
        <f t="shared" si="757"/>
        <v>0</v>
      </c>
      <c r="GJ8314" s="140" t="e">
        <f t="shared" ca="1" si="758"/>
        <v>#N/A</v>
      </c>
      <c r="GK8314" s="238" t="str">
        <f t="shared" ca="1" si="759"/>
        <v/>
      </c>
    </row>
    <row r="8315" spans="191:193" ht="37.5" customHeight="1" x14ac:dyDescent="0.25">
      <c r="GI8315" s="237">
        <f t="shared" si="757"/>
        <v>0</v>
      </c>
      <c r="GJ8315" s="140" t="e">
        <f t="shared" ca="1" si="758"/>
        <v>#N/A</v>
      </c>
      <c r="GK8315" s="238" t="str">
        <f t="shared" ca="1" si="759"/>
        <v/>
      </c>
    </row>
    <row r="8316" spans="191:193" ht="37.5" customHeight="1" x14ac:dyDescent="0.25">
      <c r="GI8316" s="237">
        <f t="shared" si="757"/>
        <v>0</v>
      </c>
      <c r="GJ8316" s="140" t="e">
        <f t="shared" ca="1" si="758"/>
        <v>#N/A</v>
      </c>
      <c r="GK8316" s="238" t="str">
        <f t="shared" ca="1" si="759"/>
        <v/>
      </c>
    </row>
    <row r="8317" spans="191:193" ht="37.5" customHeight="1" x14ac:dyDescent="0.25">
      <c r="GI8317" s="237">
        <f t="shared" si="757"/>
        <v>0</v>
      </c>
      <c r="GJ8317" s="140" t="e">
        <f t="shared" ca="1" si="758"/>
        <v>#N/A</v>
      </c>
      <c r="GK8317" s="238" t="str">
        <f t="shared" ca="1" si="759"/>
        <v/>
      </c>
    </row>
    <row r="8318" spans="191:193" ht="37.5" customHeight="1" x14ac:dyDescent="0.25">
      <c r="GI8318" s="237">
        <f t="shared" si="757"/>
        <v>0</v>
      </c>
      <c r="GJ8318" s="140" t="e">
        <f t="shared" ca="1" si="758"/>
        <v>#N/A</v>
      </c>
      <c r="GK8318" s="238" t="str">
        <f t="shared" ca="1" si="759"/>
        <v/>
      </c>
    </row>
    <row r="8319" spans="191:193" ht="37.5" customHeight="1" x14ac:dyDescent="0.25">
      <c r="GI8319" s="237">
        <f t="shared" si="757"/>
        <v>0</v>
      </c>
      <c r="GJ8319" s="140" t="e">
        <f t="shared" ca="1" si="758"/>
        <v>#N/A</v>
      </c>
      <c r="GK8319" s="238" t="str">
        <f t="shared" ca="1" si="759"/>
        <v/>
      </c>
    </row>
    <row r="8320" spans="191:193" ht="37.5" customHeight="1" x14ac:dyDescent="0.25">
      <c r="GI8320" s="237">
        <f t="shared" si="757"/>
        <v>0</v>
      </c>
      <c r="GJ8320" s="140" t="e">
        <f t="shared" ca="1" si="758"/>
        <v>#N/A</v>
      </c>
      <c r="GK8320" s="238" t="str">
        <f t="shared" ca="1" si="759"/>
        <v/>
      </c>
    </row>
    <row r="8321" spans="191:193" ht="37.5" customHeight="1" x14ac:dyDescent="0.25">
      <c r="GI8321" s="237">
        <f t="shared" si="757"/>
        <v>0</v>
      </c>
      <c r="GJ8321" s="140" t="e">
        <f t="shared" ca="1" si="758"/>
        <v>#N/A</v>
      </c>
      <c r="GK8321" s="238" t="str">
        <f t="shared" ca="1" si="759"/>
        <v/>
      </c>
    </row>
    <row r="8322" spans="191:193" ht="37.5" customHeight="1" x14ac:dyDescent="0.25">
      <c r="GI8322" s="237">
        <f t="shared" ref="GI8322:GI8385" si="760">INDEX(Matrix_Ausschluss,1+(ROW(A8321)-1)/COLUMNS(CS:GG),MOD(ROW(A8321)-1,COLUMNS(CS:GG))+1)</f>
        <v>0</v>
      </c>
      <c r="GJ8322" s="140" t="e">
        <f t="shared" ca="1" si="758"/>
        <v>#N/A</v>
      </c>
      <c r="GK8322" s="238" t="str">
        <f t="shared" ca="1" si="759"/>
        <v/>
      </c>
    </row>
    <row r="8323" spans="191:193" ht="37.5" customHeight="1" x14ac:dyDescent="0.25">
      <c r="GI8323" s="237">
        <f t="shared" si="760"/>
        <v>0</v>
      </c>
      <c r="GJ8323" s="140" t="e">
        <f t="shared" ref="GJ8323:GJ8386" ca="1" si="761">MATCH("*",OFFSET($GI$1,GJ8322,0,8650),0)+GJ8322</f>
        <v>#N/A</v>
      </c>
      <c r="GK8323" s="238" t="str">
        <f t="shared" ref="GK8323:GK8386" ca="1" si="762">IF(ISERROR($GJ8323),"",INDEX($GI$2:$GI$8650,$GJ8323-1,1))</f>
        <v/>
      </c>
    </row>
    <row r="8324" spans="191:193" ht="37.5" customHeight="1" x14ac:dyDescent="0.25">
      <c r="GI8324" s="237">
        <f t="shared" si="760"/>
        <v>0</v>
      </c>
      <c r="GJ8324" s="140" t="e">
        <f t="shared" ca="1" si="761"/>
        <v>#N/A</v>
      </c>
      <c r="GK8324" s="238" t="str">
        <f t="shared" ca="1" si="762"/>
        <v/>
      </c>
    </row>
    <row r="8325" spans="191:193" ht="37.5" customHeight="1" x14ac:dyDescent="0.25">
      <c r="GI8325" s="237">
        <f t="shared" si="760"/>
        <v>0</v>
      </c>
      <c r="GJ8325" s="140" t="e">
        <f t="shared" ca="1" si="761"/>
        <v>#N/A</v>
      </c>
      <c r="GK8325" s="238" t="str">
        <f t="shared" ca="1" si="762"/>
        <v/>
      </c>
    </row>
    <row r="8326" spans="191:193" ht="37.5" customHeight="1" x14ac:dyDescent="0.25">
      <c r="GI8326" s="237">
        <f t="shared" si="760"/>
        <v>0</v>
      </c>
      <c r="GJ8326" s="140" t="e">
        <f t="shared" ca="1" si="761"/>
        <v>#N/A</v>
      </c>
      <c r="GK8326" s="238" t="str">
        <f t="shared" ca="1" si="762"/>
        <v/>
      </c>
    </row>
    <row r="8327" spans="191:193" ht="37.5" customHeight="1" x14ac:dyDescent="0.25">
      <c r="GI8327" s="237">
        <f t="shared" si="760"/>
        <v>0</v>
      </c>
      <c r="GJ8327" s="140" t="e">
        <f t="shared" ca="1" si="761"/>
        <v>#N/A</v>
      </c>
      <c r="GK8327" s="238" t="str">
        <f t="shared" ca="1" si="762"/>
        <v/>
      </c>
    </row>
    <row r="8328" spans="191:193" ht="37.5" customHeight="1" x14ac:dyDescent="0.25">
      <c r="GI8328" s="237">
        <f t="shared" si="760"/>
        <v>0</v>
      </c>
      <c r="GJ8328" s="140" t="e">
        <f t="shared" ca="1" si="761"/>
        <v>#N/A</v>
      </c>
      <c r="GK8328" s="238" t="str">
        <f t="shared" ca="1" si="762"/>
        <v/>
      </c>
    </row>
    <row r="8329" spans="191:193" ht="37.5" customHeight="1" x14ac:dyDescent="0.25">
      <c r="GI8329" s="237">
        <f t="shared" si="760"/>
        <v>0</v>
      </c>
      <c r="GJ8329" s="140" t="e">
        <f t="shared" ca="1" si="761"/>
        <v>#N/A</v>
      </c>
      <c r="GK8329" s="238" t="str">
        <f t="shared" ca="1" si="762"/>
        <v/>
      </c>
    </row>
    <row r="8330" spans="191:193" ht="37.5" customHeight="1" x14ac:dyDescent="0.25">
      <c r="GI8330" s="237">
        <f t="shared" si="760"/>
        <v>0</v>
      </c>
      <c r="GJ8330" s="140" t="e">
        <f t="shared" ca="1" si="761"/>
        <v>#N/A</v>
      </c>
      <c r="GK8330" s="238" t="str">
        <f t="shared" ca="1" si="762"/>
        <v/>
      </c>
    </row>
    <row r="8331" spans="191:193" ht="37.5" customHeight="1" x14ac:dyDescent="0.25">
      <c r="GI8331" s="237">
        <f t="shared" si="760"/>
        <v>0</v>
      </c>
      <c r="GJ8331" s="140" t="e">
        <f t="shared" ca="1" si="761"/>
        <v>#N/A</v>
      </c>
      <c r="GK8331" s="238" t="str">
        <f t="shared" ca="1" si="762"/>
        <v/>
      </c>
    </row>
    <row r="8332" spans="191:193" ht="37.5" customHeight="1" x14ac:dyDescent="0.25">
      <c r="GI8332" s="237">
        <f t="shared" si="760"/>
        <v>0</v>
      </c>
      <c r="GJ8332" s="140" t="e">
        <f t="shared" ca="1" si="761"/>
        <v>#N/A</v>
      </c>
      <c r="GK8332" s="238" t="str">
        <f t="shared" ca="1" si="762"/>
        <v/>
      </c>
    </row>
    <row r="8333" spans="191:193" ht="37.5" customHeight="1" x14ac:dyDescent="0.25">
      <c r="GI8333" s="237">
        <f t="shared" si="760"/>
        <v>0</v>
      </c>
      <c r="GJ8333" s="140" t="e">
        <f t="shared" ca="1" si="761"/>
        <v>#N/A</v>
      </c>
      <c r="GK8333" s="238" t="str">
        <f t="shared" ca="1" si="762"/>
        <v/>
      </c>
    </row>
    <row r="8334" spans="191:193" ht="37.5" customHeight="1" x14ac:dyDescent="0.25">
      <c r="GI8334" s="237">
        <f t="shared" si="760"/>
        <v>0</v>
      </c>
      <c r="GJ8334" s="140" t="e">
        <f t="shared" ca="1" si="761"/>
        <v>#N/A</v>
      </c>
      <c r="GK8334" s="238" t="str">
        <f t="shared" ca="1" si="762"/>
        <v/>
      </c>
    </row>
    <row r="8335" spans="191:193" ht="37.5" customHeight="1" x14ac:dyDescent="0.25">
      <c r="GI8335" s="237">
        <f t="shared" si="760"/>
        <v>0</v>
      </c>
      <c r="GJ8335" s="140" t="e">
        <f t="shared" ca="1" si="761"/>
        <v>#N/A</v>
      </c>
      <c r="GK8335" s="238" t="str">
        <f t="shared" ca="1" si="762"/>
        <v/>
      </c>
    </row>
    <row r="8336" spans="191:193" ht="37.5" customHeight="1" x14ac:dyDescent="0.25">
      <c r="GI8336" s="237">
        <f t="shared" si="760"/>
        <v>0</v>
      </c>
      <c r="GJ8336" s="140" t="e">
        <f t="shared" ca="1" si="761"/>
        <v>#N/A</v>
      </c>
      <c r="GK8336" s="238" t="str">
        <f t="shared" ca="1" si="762"/>
        <v/>
      </c>
    </row>
    <row r="8337" spans="191:193" ht="37.5" customHeight="1" x14ac:dyDescent="0.25">
      <c r="GI8337" s="237">
        <f t="shared" si="760"/>
        <v>0</v>
      </c>
      <c r="GJ8337" s="140" t="e">
        <f t="shared" ca="1" si="761"/>
        <v>#N/A</v>
      </c>
      <c r="GK8337" s="238" t="str">
        <f t="shared" ca="1" si="762"/>
        <v/>
      </c>
    </row>
    <row r="8338" spans="191:193" ht="37.5" customHeight="1" x14ac:dyDescent="0.25">
      <c r="GI8338" s="237">
        <f t="shared" si="760"/>
        <v>0</v>
      </c>
      <c r="GJ8338" s="140" t="e">
        <f t="shared" ca="1" si="761"/>
        <v>#N/A</v>
      </c>
      <c r="GK8338" s="238" t="str">
        <f t="shared" ca="1" si="762"/>
        <v/>
      </c>
    </row>
    <row r="8339" spans="191:193" ht="37.5" customHeight="1" x14ac:dyDescent="0.25">
      <c r="GI8339" s="237">
        <f t="shared" si="760"/>
        <v>0</v>
      </c>
      <c r="GJ8339" s="140" t="e">
        <f t="shared" ca="1" si="761"/>
        <v>#N/A</v>
      </c>
      <c r="GK8339" s="238" t="str">
        <f t="shared" ca="1" si="762"/>
        <v/>
      </c>
    </row>
    <row r="8340" spans="191:193" ht="37.5" customHeight="1" x14ac:dyDescent="0.25">
      <c r="GI8340" s="237">
        <f t="shared" si="760"/>
        <v>0</v>
      </c>
      <c r="GJ8340" s="140" t="e">
        <f t="shared" ca="1" si="761"/>
        <v>#N/A</v>
      </c>
      <c r="GK8340" s="238" t="str">
        <f t="shared" ca="1" si="762"/>
        <v/>
      </c>
    </row>
    <row r="8341" spans="191:193" ht="37.5" customHeight="1" x14ac:dyDescent="0.25">
      <c r="GI8341" s="237">
        <f t="shared" si="760"/>
        <v>0</v>
      </c>
      <c r="GJ8341" s="140" t="e">
        <f t="shared" ca="1" si="761"/>
        <v>#N/A</v>
      </c>
      <c r="GK8341" s="238" t="str">
        <f t="shared" ca="1" si="762"/>
        <v/>
      </c>
    </row>
    <row r="8342" spans="191:193" ht="37.5" customHeight="1" x14ac:dyDescent="0.25">
      <c r="GI8342" s="237">
        <f t="shared" si="760"/>
        <v>0</v>
      </c>
      <c r="GJ8342" s="140" t="e">
        <f t="shared" ca="1" si="761"/>
        <v>#N/A</v>
      </c>
      <c r="GK8342" s="238" t="str">
        <f t="shared" ca="1" si="762"/>
        <v/>
      </c>
    </row>
    <row r="8343" spans="191:193" ht="37.5" customHeight="1" x14ac:dyDescent="0.25">
      <c r="GI8343" s="237">
        <f t="shared" si="760"/>
        <v>0</v>
      </c>
      <c r="GJ8343" s="140" t="e">
        <f t="shared" ca="1" si="761"/>
        <v>#N/A</v>
      </c>
      <c r="GK8343" s="238" t="str">
        <f t="shared" ca="1" si="762"/>
        <v/>
      </c>
    </row>
    <row r="8344" spans="191:193" ht="37.5" customHeight="1" x14ac:dyDescent="0.25">
      <c r="GI8344" s="237">
        <f t="shared" si="760"/>
        <v>0</v>
      </c>
      <c r="GJ8344" s="140" t="e">
        <f t="shared" ca="1" si="761"/>
        <v>#N/A</v>
      </c>
      <c r="GK8344" s="238" t="str">
        <f t="shared" ca="1" si="762"/>
        <v/>
      </c>
    </row>
    <row r="8345" spans="191:193" ht="37.5" customHeight="1" x14ac:dyDescent="0.25">
      <c r="GI8345" s="237">
        <f t="shared" si="760"/>
        <v>0</v>
      </c>
      <c r="GJ8345" s="140" t="e">
        <f t="shared" ca="1" si="761"/>
        <v>#N/A</v>
      </c>
      <c r="GK8345" s="238" t="str">
        <f t="shared" ca="1" si="762"/>
        <v/>
      </c>
    </row>
    <row r="8346" spans="191:193" ht="37.5" customHeight="1" x14ac:dyDescent="0.25">
      <c r="GI8346" s="237">
        <f t="shared" si="760"/>
        <v>0</v>
      </c>
      <c r="GJ8346" s="140" t="e">
        <f t="shared" ca="1" si="761"/>
        <v>#N/A</v>
      </c>
      <c r="GK8346" s="238" t="str">
        <f t="shared" ca="1" si="762"/>
        <v/>
      </c>
    </row>
    <row r="8347" spans="191:193" ht="37.5" customHeight="1" x14ac:dyDescent="0.25">
      <c r="GI8347" s="237">
        <f t="shared" si="760"/>
        <v>0</v>
      </c>
      <c r="GJ8347" s="140" t="e">
        <f t="shared" ca="1" si="761"/>
        <v>#N/A</v>
      </c>
      <c r="GK8347" s="238" t="str">
        <f t="shared" ca="1" si="762"/>
        <v/>
      </c>
    </row>
    <row r="8348" spans="191:193" ht="37.5" customHeight="1" x14ac:dyDescent="0.25">
      <c r="GI8348" s="237">
        <f t="shared" si="760"/>
        <v>0</v>
      </c>
      <c r="GJ8348" s="140" t="e">
        <f t="shared" ca="1" si="761"/>
        <v>#N/A</v>
      </c>
      <c r="GK8348" s="238" t="str">
        <f t="shared" ca="1" si="762"/>
        <v/>
      </c>
    </row>
    <row r="8349" spans="191:193" ht="37.5" customHeight="1" x14ac:dyDescent="0.25">
      <c r="GI8349" s="237">
        <f t="shared" si="760"/>
        <v>0</v>
      </c>
      <c r="GJ8349" s="140" t="e">
        <f t="shared" ca="1" si="761"/>
        <v>#N/A</v>
      </c>
      <c r="GK8349" s="238" t="str">
        <f t="shared" ca="1" si="762"/>
        <v/>
      </c>
    </row>
    <row r="8350" spans="191:193" ht="37.5" customHeight="1" x14ac:dyDescent="0.25">
      <c r="GI8350" s="237">
        <f t="shared" si="760"/>
        <v>0</v>
      </c>
      <c r="GJ8350" s="140" t="e">
        <f t="shared" ca="1" si="761"/>
        <v>#N/A</v>
      </c>
      <c r="GK8350" s="238" t="str">
        <f t="shared" ca="1" si="762"/>
        <v/>
      </c>
    </row>
    <row r="8351" spans="191:193" ht="37.5" customHeight="1" x14ac:dyDescent="0.25">
      <c r="GI8351" s="237">
        <f t="shared" si="760"/>
        <v>0</v>
      </c>
      <c r="GJ8351" s="140" t="e">
        <f t="shared" ca="1" si="761"/>
        <v>#N/A</v>
      </c>
      <c r="GK8351" s="238" t="str">
        <f t="shared" ca="1" si="762"/>
        <v/>
      </c>
    </row>
    <row r="8352" spans="191:193" ht="37.5" customHeight="1" x14ac:dyDescent="0.25">
      <c r="GI8352" s="237">
        <f t="shared" si="760"/>
        <v>0</v>
      </c>
      <c r="GJ8352" s="140" t="e">
        <f t="shared" ca="1" si="761"/>
        <v>#N/A</v>
      </c>
      <c r="GK8352" s="238" t="str">
        <f t="shared" ca="1" si="762"/>
        <v/>
      </c>
    </row>
    <row r="8353" spans="191:193" ht="37.5" customHeight="1" x14ac:dyDescent="0.25">
      <c r="GI8353" s="237">
        <f t="shared" si="760"/>
        <v>0</v>
      </c>
      <c r="GJ8353" s="140" t="e">
        <f t="shared" ca="1" si="761"/>
        <v>#N/A</v>
      </c>
      <c r="GK8353" s="238" t="str">
        <f t="shared" ca="1" si="762"/>
        <v/>
      </c>
    </row>
    <row r="8354" spans="191:193" ht="37.5" customHeight="1" x14ac:dyDescent="0.25">
      <c r="GI8354" s="237">
        <f t="shared" si="760"/>
        <v>0</v>
      </c>
      <c r="GJ8354" s="140" t="e">
        <f t="shared" ca="1" si="761"/>
        <v>#N/A</v>
      </c>
      <c r="GK8354" s="238" t="str">
        <f t="shared" ca="1" si="762"/>
        <v/>
      </c>
    </row>
    <row r="8355" spans="191:193" ht="37.5" customHeight="1" x14ac:dyDescent="0.25">
      <c r="GI8355" s="237">
        <f t="shared" si="760"/>
        <v>0</v>
      </c>
      <c r="GJ8355" s="140" t="e">
        <f t="shared" ca="1" si="761"/>
        <v>#N/A</v>
      </c>
      <c r="GK8355" s="238" t="str">
        <f t="shared" ca="1" si="762"/>
        <v/>
      </c>
    </row>
    <row r="8356" spans="191:193" ht="37.5" customHeight="1" x14ac:dyDescent="0.25">
      <c r="GI8356" s="237">
        <f t="shared" si="760"/>
        <v>0</v>
      </c>
      <c r="GJ8356" s="140" t="e">
        <f t="shared" ca="1" si="761"/>
        <v>#N/A</v>
      </c>
      <c r="GK8356" s="238" t="str">
        <f t="shared" ca="1" si="762"/>
        <v/>
      </c>
    </row>
    <row r="8357" spans="191:193" ht="37.5" customHeight="1" x14ac:dyDescent="0.25">
      <c r="GI8357" s="237">
        <f t="shared" si="760"/>
        <v>0</v>
      </c>
      <c r="GJ8357" s="140" t="e">
        <f t="shared" ca="1" si="761"/>
        <v>#N/A</v>
      </c>
      <c r="GK8357" s="238" t="str">
        <f t="shared" ca="1" si="762"/>
        <v/>
      </c>
    </row>
    <row r="8358" spans="191:193" ht="37.5" customHeight="1" x14ac:dyDescent="0.25">
      <c r="GI8358" s="237">
        <f t="shared" si="760"/>
        <v>0</v>
      </c>
      <c r="GJ8358" s="140" t="e">
        <f t="shared" ca="1" si="761"/>
        <v>#N/A</v>
      </c>
      <c r="GK8358" s="238" t="str">
        <f t="shared" ca="1" si="762"/>
        <v/>
      </c>
    </row>
    <row r="8359" spans="191:193" ht="37.5" customHeight="1" x14ac:dyDescent="0.25">
      <c r="GI8359" s="237">
        <f t="shared" si="760"/>
        <v>0</v>
      </c>
      <c r="GJ8359" s="140" t="e">
        <f t="shared" ca="1" si="761"/>
        <v>#N/A</v>
      </c>
      <c r="GK8359" s="238" t="str">
        <f t="shared" ca="1" si="762"/>
        <v/>
      </c>
    </row>
    <row r="8360" spans="191:193" ht="37.5" customHeight="1" x14ac:dyDescent="0.25">
      <c r="GI8360" s="237">
        <f t="shared" si="760"/>
        <v>0</v>
      </c>
      <c r="GJ8360" s="140" t="e">
        <f t="shared" ca="1" si="761"/>
        <v>#N/A</v>
      </c>
      <c r="GK8360" s="238" t="str">
        <f t="shared" ca="1" si="762"/>
        <v/>
      </c>
    </row>
    <row r="8361" spans="191:193" ht="37.5" customHeight="1" x14ac:dyDescent="0.25">
      <c r="GI8361" s="237">
        <f t="shared" si="760"/>
        <v>0</v>
      </c>
      <c r="GJ8361" s="140" t="e">
        <f t="shared" ca="1" si="761"/>
        <v>#N/A</v>
      </c>
      <c r="GK8361" s="238" t="str">
        <f t="shared" ca="1" si="762"/>
        <v/>
      </c>
    </row>
    <row r="8362" spans="191:193" ht="37.5" customHeight="1" x14ac:dyDescent="0.25">
      <c r="GI8362" s="237">
        <f t="shared" si="760"/>
        <v>0</v>
      </c>
      <c r="GJ8362" s="140" t="e">
        <f t="shared" ca="1" si="761"/>
        <v>#N/A</v>
      </c>
      <c r="GK8362" s="238" t="str">
        <f t="shared" ca="1" si="762"/>
        <v/>
      </c>
    </row>
    <row r="8363" spans="191:193" ht="37.5" customHeight="1" x14ac:dyDescent="0.25">
      <c r="GI8363" s="237">
        <f t="shared" si="760"/>
        <v>0</v>
      </c>
      <c r="GJ8363" s="140" t="e">
        <f t="shared" ca="1" si="761"/>
        <v>#N/A</v>
      </c>
      <c r="GK8363" s="238" t="str">
        <f t="shared" ca="1" si="762"/>
        <v/>
      </c>
    </row>
    <row r="8364" spans="191:193" ht="37.5" customHeight="1" x14ac:dyDescent="0.25">
      <c r="GI8364" s="237">
        <f t="shared" si="760"/>
        <v>0</v>
      </c>
      <c r="GJ8364" s="140" t="e">
        <f t="shared" ca="1" si="761"/>
        <v>#N/A</v>
      </c>
      <c r="GK8364" s="238" t="str">
        <f t="shared" ca="1" si="762"/>
        <v/>
      </c>
    </row>
    <row r="8365" spans="191:193" ht="37.5" customHeight="1" x14ac:dyDescent="0.25">
      <c r="GI8365" s="237">
        <f t="shared" si="760"/>
        <v>0</v>
      </c>
      <c r="GJ8365" s="140" t="e">
        <f t="shared" ca="1" si="761"/>
        <v>#N/A</v>
      </c>
      <c r="GK8365" s="238" t="str">
        <f t="shared" ca="1" si="762"/>
        <v/>
      </c>
    </row>
    <row r="8366" spans="191:193" ht="37.5" customHeight="1" x14ac:dyDescent="0.25">
      <c r="GI8366" s="237">
        <f t="shared" si="760"/>
        <v>0</v>
      </c>
      <c r="GJ8366" s="140" t="e">
        <f t="shared" ca="1" si="761"/>
        <v>#N/A</v>
      </c>
      <c r="GK8366" s="238" t="str">
        <f t="shared" ca="1" si="762"/>
        <v/>
      </c>
    </row>
    <row r="8367" spans="191:193" ht="37.5" customHeight="1" x14ac:dyDescent="0.25">
      <c r="GI8367" s="237">
        <f t="shared" si="760"/>
        <v>0</v>
      </c>
      <c r="GJ8367" s="140" t="e">
        <f t="shared" ca="1" si="761"/>
        <v>#N/A</v>
      </c>
      <c r="GK8367" s="238" t="str">
        <f t="shared" ca="1" si="762"/>
        <v/>
      </c>
    </row>
    <row r="8368" spans="191:193" ht="37.5" customHeight="1" x14ac:dyDescent="0.25">
      <c r="GI8368" s="237">
        <f t="shared" si="760"/>
        <v>0</v>
      </c>
      <c r="GJ8368" s="140" t="e">
        <f t="shared" ca="1" si="761"/>
        <v>#N/A</v>
      </c>
      <c r="GK8368" s="238" t="str">
        <f t="shared" ca="1" si="762"/>
        <v/>
      </c>
    </row>
    <row r="8369" spans="191:193" ht="37.5" customHeight="1" x14ac:dyDescent="0.25">
      <c r="GI8369" s="237">
        <f t="shared" si="760"/>
        <v>0</v>
      </c>
      <c r="GJ8369" s="140" t="e">
        <f t="shared" ca="1" si="761"/>
        <v>#N/A</v>
      </c>
      <c r="GK8369" s="238" t="str">
        <f t="shared" ca="1" si="762"/>
        <v/>
      </c>
    </row>
    <row r="8370" spans="191:193" ht="37.5" customHeight="1" x14ac:dyDescent="0.25">
      <c r="GI8370" s="237">
        <f t="shared" si="760"/>
        <v>0</v>
      </c>
      <c r="GJ8370" s="140" t="e">
        <f t="shared" ca="1" si="761"/>
        <v>#N/A</v>
      </c>
      <c r="GK8370" s="238" t="str">
        <f t="shared" ca="1" si="762"/>
        <v/>
      </c>
    </row>
    <row r="8371" spans="191:193" ht="37.5" customHeight="1" x14ac:dyDescent="0.25">
      <c r="GI8371" s="237">
        <f t="shared" si="760"/>
        <v>0</v>
      </c>
      <c r="GJ8371" s="140" t="e">
        <f t="shared" ca="1" si="761"/>
        <v>#N/A</v>
      </c>
      <c r="GK8371" s="238" t="str">
        <f t="shared" ca="1" si="762"/>
        <v/>
      </c>
    </row>
    <row r="8372" spans="191:193" ht="37.5" customHeight="1" x14ac:dyDescent="0.25">
      <c r="GI8372" s="237">
        <f t="shared" si="760"/>
        <v>0</v>
      </c>
      <c r="GJ8372" s="140" t="e">
        <f t="shared" ca="1" si="761"/>
        <v>#N/A</v>
      </c>
      <c r="GK8372" s="238" t="str">
        <f t="shared" ca="1" si="762"/>
        <v/>
      </c>
    </row>
    <row r="8373" spans="191:193" ht="37.5" customHeight="1" x14ac:dyDescent="0.25">
      <c r="GI8373" s="237">
        <f t="shared" si="760"/>
        <v>0</v>
      </c>
      <c r="GJ8373" s="140" t="e">
        <f t="shared" ca="1" si="761"/>
        <v>#N/A</v>
      </c>
      <c r="GK8373" s="238" t="str">
        <f t="shared" ca="1" si="762"/>
        <v/>
      </c>
    </row>
    <row r="8374" spans="191:193" ht="37.5" customHeight="1" x14ac:dyDescent="0.25">
      <c r="GI8374" s="237">
        <f t="shared" si="760"/>
        <v>0</v>
      </c>
      <c r="GJ8374" s="140" t="e">
        <f t="shared" ca="1" si="761"/>
        <v>#N/A</v>
      </c>
      <c r="GK8374" s="238" t="str">
        <f t="shared" ca="1" si="762"/>
        <v/>
      </c>
    </row>
    <row r="8375" spans="191:193" ht="37.5" customHeight="1" x14ac:dyDescent="0.25">
      <c r="GI8375" s="237">
        <f t="shared" si="760"/>
        <v>0</v>
      </c>
      <c r="GJ8375" s="140" t="e">
        <f t="shared" ca="1" si="761"/>
        <v>#N/A</v>
      </c>
      <c r="GK8375" s="238" t="str">
        <f t="shared" ca="1" si="762"/>
        <v/>
      </c>
    </row>
    <row r="8376" spans="191:193" ht="37.5" customHeight="1" x14ac:dyDescent="0.25">
      <c r="GI8376" s="237">
        <f t="shared" si="760"/>
        <v>0</v>
      </c>
      <c r="GJ8376" s="140" t="e">
        <f t="shared" ca="1" si="761"/>
        <v>#N/A</v>
      </c>
      <c r="GK8376" s="238" t="str">
        <f t="shared" ca="1" si="762"/>
        <v/>
      </c>
    </row>
    <row r="8377" spans="191:193" ht="37.5" customHeight="1" x14ac:dyDescent="0.25">
      <c r="GI8377" s="237">
        <f t="shared" si="760"/>
        <v>0</v>
      </c>
      <c r="GJ8377" s="140" t="e">
        <f t="shared" ca="1" si="761"/>
        <v>#N/A</v>
      </c>
      <c r="GK8377" s="238" t="str">
        <f t="shared" ca="1" si="762"/>
        <v/>
      </c>
    </row>
    <row r="8378" spans="191:193" ht="37.5" customHeight="1" x14ac:dyDescent="0.25">
      <c r="GI8378" s="237">
        <f t="shared" si="760"/>
        <v>0</v>
      </c>
      <c r="GJ8378" s="140" t="e">
        <f t="shared" ca="1" si="761"/>
        <v>#N/A</v>
      </c>
      <c r="GK8378" s="238" t="str">
        <f t="shared" ca="1" si="762"/>
        <v/>
      </c>
    </row>
    <row r="8379" spans="191:193" ht="37.5" customHeight="1" x14ac:dyDescent="0.25">
      <c r="GI8379" s="237">
        <f t="shared" si="760"/>
        <v>0</v>
      </c>
      <c r="GJ8379" s="140" t="e">
        <f t="shared" ca="1" si="761"/>
        <v>#N/A</v>
      </c>
      <c r="GK8379" s="238" t="str">
        <f t="shared" ca="1" si="762"/>
        <v/>
      </c>
    </row>
    <row r="8380" spans="191:193" ht="37.5" customHeight="1" x14ac:dyDescent="0.25">
      <c r="GI8380" s="237">
        <f t="shared" si="760"/>
        <v>0</v>
      </c>
      <c r="GJ8380" s="140" t="e">
        <f t="shared" ca="1" si="761"/>
        <v>#N/A</v>
      </c>
      <c r="GK8380" s="238" t="str">
        <f t="shared" ca="1" si="762"/>
        <v/>
      </c>
    </row>
    <row r="8381" spans="191:193" ht="37.5" customHeight="1" x14ac:dyDescent="0.25">
      <c r="GI8381" s="237">
        <f t="shared" si="760"/>
        <v>0</v>
      </c>
      <c r="GJ8381" s="140" t="e">
        <f t="shared" ca="1" si="761"/>
        <v>#N/A</v>
      </c>
      <c r="GK8381" s="238" t="str">
        <f t="shared" ca="1" si="762"/>
        <v/>
      </c>
    </row>
    <row r="8382" spans="191:193" ht="37.5" customHeight="1" x14ac:dyDescent="0.25">
      <c r="GI8382" s="237">
        <f t="shared" si="760"/>
        <v>0</v>
      </c>
      <c r="GJ8382" s="140" t="e">
        <f t="shared" ca="1" si="761"/>
        <v>#N/A</v>
      </c>
      <c r="GK8382" s="238" t="str">
        <f t="shared" ca="1" si="762"/>
        <v/>
      </c>
    </row>
    <row r="8383" spans="191:193" ht="37.5" customHeight="1" x14ac:dyDescent="0.25">
      <c r="GI8383" s="237">
        <f t="shared" si="760"/>
        <v>0</v>
      </c>
      <c r="GJ8383" s="140" t="e">
        <f t="shared" ca="1" si="761"/>
        <v>#N/A</v>
      </c>
      <c r="GK8383" s="238" t="str">
        <f t="shared" ca="1" si="762"/>
        <v/>
      </c>
    </row>
    <row r="8384" spans="191:193" ht="37.5" customHeight="1" x14ac:dyDescent="0.25">
      <c r="GI8384" s="237">
        <f t="shared" si="760"/>
        <v>0</v>
      </c>
      <c r="GJ8384" s="140" t="e">
        <f t="shared" ca="1" si="761"/>
        <v>#N/A</v>
      </c>
      <c r="GK8384" s="238" t="str">
        <f t="shared" ca="1" si="762"/>
        <v/>
      </c>
    </row>
    <row r="8385" spans="191:193" ht="37.5" customHeight="1" x14ac:dyDescent="0.25">
      <c r="GI8385" s="237">
        <f t="shared" si="760"/>
        <v>0</v>
      </c>
      <c r="GJ8385" s="140" t="e">
        <f t="shared" ca="1" si="761"/>
        <v>#N/A</v>
      </c>
      <c r="GK8385" s="238" t="str">
        <f t="shared" ca="1" si="762"/>
        <v/>
      </c>
    </row>
    <row r="8386" spans="191:193" ht="37.5" customHeight="1" x14ac:dyDescent="0.25">
      <c r="GI8386" s="237">
        <f t="shared" ref="GI8386:GI8449" si="763">INDEX(Matrix_Ausschluss,1+(ROW(A8385)-1)/COLUMNS(CS:GG),MOD(ROW(A8385)-1,COLUMNS(CS:GG))+1)</f>
        <v>0</v>
      </c>
      <c r="GJ8386" s="140" t="e">
        <f t="shared" ca="1" si="761"/>
        <v>#N/A</v>
      </c>
      <c r="GK8386" s="238" t="str">
        <f t="shared" ca="1" si="762"/>
        <v/>
      </c>
    </row>
    <row r="8387" spans="191:193" ht="37.5" customHeight="1" x14ac:dyDescent="0.25">
      <c r="GI8387" s="237">
        <f t="shared" si="763"/>
        <v>0</v>
      </c>
      <c r="GJ8387" s="140" t="e">
        <f t="shared" ref="GJ8387:GJ8450" ca="1" si="764">MATCH("*",OFFSET($GI$1,GJ8386,0,8650),0)+GJ8386</f>
        <v>#N/A</v>
      </c>
      <c r="GK8387" s="238" t="str">
        <f t="shared" ref="GK8387:GK8450" ca="1" si="765">IF(ISERROR($GJ8387),"",INDEX($GI$2:$GI$8650,$GJ8387-1,1))</f>
        <v/>
      </c>
    </row>
    <row r="8388" spans="191:193" ht="37.5" customHeight="1" x14ac:dyDescent="0.25">
      <c r="GI8388" s="237">
        <f t="shared" si="763"/>
        <v>0</v>
      </c>
      <c r="GJ8388" s="140" t="e">
        <f t="shared" ca="1" si="764"/>
        <v>#N/A</v>
      </c>
      <c r="GK8388" s="238" t="str">
        <f t="shared" ca="1" si="765"/>
        <v/>
      </c>
    </row>
    <row r="8389" spans="191:193" ht="37.5" customHeight="1" x14ac:dyDescent="0.25">
      <c r="GI8389" s="237">
        <f t="shared" si="763"/>
        <v>0</v>
      </c>
      <c r="GJ8389" s="140" t="e">
        <f t="shared" ca="1" si="764"/>
        <v>#N/A</v>
      </c>
      <c r="GK8389" s="238" t="str">
        <f t="shared" ca="1" si="765"/>
        <v/>
      </c>
    </row>
    <row r="8390" spans="191:193" ht="37.5" customHeight="1" x14ac:dyDescent="0.25">
      <c r="GI8390" s="237">
        <f t="shared" si="763"/>
        <v>0</v>
      </c>
      <c r="GJ8390" s="140" t="e">
        <f t="shared" ca="1" si="764"/>
        <v>#N/A</v>
      </c>
      <c r="GK8390" s="238" t="str">
        <f t="shared" ca="1" si="765"/>
        <v/>
      </c>
    </row>
    <row r="8391" spans="191:193" ht="37.5" customHeight="1" x14ac:dyDescent="0.25">
      <c r="GI8391" s="237">
        <f t="shared" si="763"/>
        <v>0</v>
      </c>
      <c r="GJ8391" s="140" t="e">
        <f t="shared" ca="1" si="764"/>
        <v>#N/A</v>
      </c>
      <c r="GK8391" s="238" t="str">
        <f t="shared" ca="1" si="765"/>
        <v/>
      </c>
    </row>
    <row r="8392" spans="191:193" ht="37.5" customHeight="1" x14ac:dyDescent="0.25">
      <c r="GI8392" s="237">
        <f t="shared" si="763"/>
        <v>0</v>
      </c>
      <c r="GJ8392" s="140" t="e">
        <f t="shared" ca="1" si="764"/>
        <v>#N/A</v>
      </c>
      <c r="GK8392" s="238" t="str">
        <f t="shared" ca="1" si="765"/>
        <v/>
      </c>
    </row>
    <row r="8393" spans="191:193" ht="37.5" customHeight="1" x14ac:dyDescent="0.25">
      <c r="GI8393" s="237">
        <f t="shared" si="763"/>
        <v>0</v>
      </c>
      <c r="GJ8393" s="140" t="e">
        <f t="shared" ca="1" si="764"/>
        <v>#N/A</v>
      </c>
      <c r="GK8393" s="238" t="str">
        <f t="shared" ca="1" si="765"/>
        <v/>
      </c>
    </row>
    <row r="8394" spans="191:193" ht="37.5" customHeight="1" x14ac:dyDescent="0.25">
      <c r="GI8394" s="237">
        <f t="shared" si="763"/>
        <v>0</v>
      </c>
      <c r="GJ8394" s="140" t="e">
        <f t="shared" ca="1" si="764"/>
        <v>#N/A</v>
      </c>
      <c r="GK8394" s="238" t="str">
        <f t="shared" ca="1" si="765"/>
        <v/>
      </c>
    </row>
    <row r="8395" spans="191:193" ht="37.5" customHeight="1" x14ac:dyDescent="0.25">
      <c r="GI8395" s="237">
        <f t="shared" si="763"/>
        <v>0</v>
      </c>
      <c r="GJ8395" s="140" t="e">
        <f t="shared" ca="1" si="764"/>
        <v>#N/A</v>
      </c>
      <c r="GK8395" s="238" t="str">
        <f t="shared" ca="1" si="765"/>
        <v/>
      </c>
    </row>
    <row r="8396" spans="191:193" ht="37.5" customHeight="1" x14ac:dyDescent="0.25">
      <c r="GI8396" s="237">
        <f t="shared" si="763"/>
        <v>0</v>
      </c>
      <c r="GJ8396" s="140" t="e">
        <f t="shared" ca="1" si="764"/>
        <v>#N/A</v>
      </c>
      <c r="GK8396" s="238" t="str">
        <f t="shared" ca="1" si="765"/>
        <v/>
      </c>
    </row>
    <row r="8397" spans="191:193" ht="37.5" customHeight="1" x14ac:dyDescent="0.25">
      <c r="GI8397" s="237">
        <f t="shared" si="763"/>
        <v>0</v>
      </c>
      <c r="GJ8397" s="140" t="e">
        <f t="shared" ca="1" si="764"/>
        <v>#N/A</v>
      </c>
      <c r="GK8397" s="238" t="str">
        <f t="shared" ca="1" si="765"/>
        <v/>
      </c>
    </row>
    <row r="8398" spans="191:193" ht="37.5" customHeight="1" x14ac:dyDescent="0.25">
      <c r="GI8398" s="237">
        <f t="shared" si="763"/>
        <v>0</v>
      </c>
      <c r="GJ8398" s="140" t="e">
        <f t="shared" ca="1" si="764"/>
        <v>#N/A</v>
      </c>
      <c r="GK8398" s="238" t="str">
        <f t="shared" ca="1" si="765"/>
        <v/>
      </c>
    </row>
    <row r="8399" spans="191:193" ht="37.5" customHeight="1" x14ac:dyDescent="0.25">
      <c r="GI8399" s="237">
        <f t="shared" si="763"/>
        <v>0</v>
      </c>
      <c r="GJ8399" s="140" t="e">
        <f t="shared" ca="1" si="764"/>
        <v>#N/A</v>
      </c>
      <c r="GK8399" s="238" t="str">
        <f t="shared" ca="1" si="765"/>
        <v/>
      </c>
    </row>
    <row r="8400" spans="191:193" ht="37.5" customHeight="1" x14ac:dyDescent="0.25">
      <c r="GI8400" s="237">
        <f t="shared" si="763"/>
        <v>0</v>
      </c>
      <c r="GJ8400" s="140" t="e">
        <f t="shared" ca="1" si="764"/>
        <v>#N/A</v>
      </c>
      <c r="GK8400" s="238" t="str">
        <f t="shared" ca="1" si="765"/>
        <v/>
      </c>
    </row>
    <row r="8401" spans="191:193" ht="37.5" customHeight="1" x14ac:dyDescent="0.25">
      <c r="GI8401" s="237">
        <f t="shared" si="763"/>
        <v>0</v>
      </c>
      <c r="GJ8401" s="140" t="e">
        <f t="shared" ca="1" si="764"/>
        <v>#N/A</v>
      </c>
      <c r="GK8401" s="238" t="str">
        <f t="shared" ca="1" si="765"/>
        <v/>
      </c>
    </row>
    <row r="8402" spans="191:193" ht="37.5" customHeight="1" x14ac:dyDescent="0.25">
      <c r="GI8402" s="237">
        <f t="shared" si="763"/>
        <v>0</v>
      </c>
      <c r="GJ8402" s="140" t="e">
        <f t="shared" ca="1" si="764"/>
        <v>#N/A</v>
      </c>
      <c r="GK8402" s="238" t="str">
        <f t="shared" ca="1" si="765"/>
        <v/>
      </c>
    </row>
    <row r="8403" spans="191:193" ht="37.5" customHeight="1" x14ac:dyDescent="0.25">
      <c r="GI8403" s="237">
        <f t="shared" si="763"/>
        <v>0</v>
      </c>
      <c r="GJ8403" s="140" t="e">
        <f t="shared" ca="1" si="764"/>
        <v>#N/A</v>
      </c>
      <c r="GK8403" s="238" t="str">
        <f t="shared" ca="1" si="765"/>
        <v/>
      </c>
    </row>
    <row r="8404" spans="191:193" ht="37.5" customHeight="1" x14ac:dyDescent="0.25">
      <c r="GI8404" s="237">
        <f t="shared" si="763"/>
        <v>0</v>
      </c>
      <c r="GJ8404" s="140" t="e">
        <f t="shared" ca="1" si="764"/>
        <v>#N/A</v>
      </c>
      <c r="GK8404" s="238" t="str">
        <f t="shared" ca="1" si="765"/>
        <v/>
      </c>
    </row>
    <row r="8405" spans="191:193" ht="37.5" customHeight="1" x14ac:dyDescent="0.25">
      <c r="GI8405" s="237">
        <f t="shared" si="763"/>
        <v>0</v>
      </c>
      <c r="GJ8405" s="140" t="e">
        <f t="shared" ca="1" si="764"/>
        <v>#N/A</v>
      </c>
      <c r="GK8405" s="238" t="str">
        <f t="shared" ca="1" si="765"/>
        <v/>
      </c>
    </row>
    <row r="8406" spans="191:193" ht="37.5" customHeight="1" x14ac:dyDescent="0.25">
      <c r="GI8406" s="237">
        <f t="shared" si="763"/>
        <v>0</v>
      </c>
      <c r="GJ8406" s="140" t="e">
        <f t="shared" ca="1" si="764"/>
        <v>#N/A</v>
      </c>
      <c r="GK8406" s="238" t="str">
        <f t="shared" ca="1" si="765"/>
        <v/>
      </c>
    </row>
    <row r="8407" spans="191:193" ht="37.5" customHeight="1" x14ac:dyDescent="0.25">
      <c r="GI8407" s="237">
        <f t="shared" si="763"/>
        <v>0</v>
      </c>
      <c r="GJ8407" s="140" t="e">
        <f t="shared" ca="1" si="764"/>
        <v>#N/A</v>
      </c>
      <c r="GK8407" s="238" t="str">
        <f t="shared" ca="1" si="765"/>
        <v/>
      </c>
    </row>
    <row r="8408" spans="191:193" ht="37.5" customHeight="1" x14ac:dyDescent="0.25">
      <c r="GI8408" s="237">
        <f t="shared" si="763"/>
        <v>0</v>
      </c>
      <c r="GJ8408" s="140" t="e">
        <f t="shared" ca="1" si="764"/>
        <v>#N/A</v>
      </c>
      <c r="GK8408" s="238" t="str">
        <f t="shared" ca="1" si="765"/>
        <v/>
      </c>
    </row>
    <row r="8409" spans="191:193" ht="37.5" customHeight="1" x14ac:dyDescent="0.25">
      <c r="GI8409" s="237">
        <f t="shared" si="763"/>
        <v>0</v>
      </c>
      <c r="GJ8409" s="140" t="e">
        <f t="shared" ca="1" si="764"/>
        <v>#N/A</v>
      </c>
      <c r="GK8409" s="238" t="str">
        <f t="shared" ca="1" si="765"/>
        <v/>
      </c>
    </row>
    <row r="8410" spans="191:193" ht="37.5" customHeight="1" x14ac:dyDescent="0.25">
      <c r="GI8410" s="237">
        <f t="shared" si="763"/>
        <v>0</v>
      </c>
      <c r="GJ8410" s="140" t="e">
        <f t="shared" ca="1" si="764"/>
        <v>#N/A</v>
      </c>
      <c r="GK8410" s="238" t="str">
        <f t="shared" ca="1" si="765"/>
        <v/>
      </c>
    </row>
    <row r="8411" spans="191:193" ht="37.5" customHeight="1" x14ac:dyDescent="0.25">
      <c r="GI8411" s="237">
        <f t="shared" si="763"/>
        <v>0</v>
      </c>
      <c r="GJ8411" s="140" t="e">
        <f t="shared" ca="1" si="764"/>
        <v>#N/A</v>
      </c>
      <c r="GK8411" s="238" t="str">
        <f t="shared" ca="1" si="765"/>
        <v/>
      </c>
    </row>
    <row r="8412" spans="191:193" ht="37.5" customHeight="1" x14ac:dyDescent="0.25">
      <c r="GI8412" s="237">
        <f t="shared" si="763"/>
        <v>0</v>
      </c>
      <c r="GJ8412" s="140" t="e">
        <f t="shared" ca="1" si="764"/>
        <v>#N/A</v>
      </c>
      <c r="GK8412" s="238" t="str">
        <f t="shared" ca="1" si="765"/>
        <v/>
      </c>
    </row>
    <row r="8413" spans="191:193" ht="37.5" customHeight="1" x14ac:dyDescent="0.25">
      <c r="GI8413" s="237">
        <f t="shared" si="763"/>
        <v>0</v>
      </c>
      <c r="GJ8413" s="140" t="e">
        <f t="shared" ca="1" si="764"/>
        <v>#N/A</v>
      </c>
      <c r="GK8413" s="238" t="str">
        <f t="shared" ca="1" si="765"/>
        <v/>
      </c>
    </row>
    <row r="8414" spans="191:193" ht="37.5" customHeight="1" x14ac:dyDescent="0.25">
      <c r="GI8414" s="237">
        <f t="shared" si="763"/>
        <v>0</v>
      </c>
      <c r="GJ8414" s="140" t="e">
        <f t="shared" ca="1" si="764"/>
        <v>#N/A</v>
      </c>
      <c r="GK8414" s="238" t="str">
        <f t="shared" ca="1" si="765"/>
        <v/>
      </c>
    </row>
    <row r="8415" spans="191:193" ht="37.5" customHeight="1" x14ac:dyDescent="0.25">
      <c r="GI8415" s="237">
        <f t="shared" si="763"/>
        <v>0</v>
      </c>
      <c r="GJ8415" s="140" t="e">
        <f t="shared" ca="1" si="764"/>
        <v>#N/A</v>
      </c>
      <c r="GK8415" s="238" t="str">
        <f t="shared" ca="1" si="765"/>
        <v/>
      </c>
    </row>
    <row r="8416" spans="191:193" ht="37.5" customHeight="1" x14ac:dyDescent="0.25">
      <c r="GI8416" s="237">
        <f t="shared" si="763"/>
        <v>0</v>
      </c>
      <c r="GJ8416" s="140" t="e">
        <f t="shared" ca="1" si="764"/>
        <v>#N/A</v>
      </c>
      <c r="GK8416" s="238" t="str">
        <f t="shared" ca="1" si="765"/>
        <v/>
      </c>
    </row>
    <row r="8417" spans="191:193" ht="37.5" customHeight="1" x14ac:dyDescent="0.25">
      <c r="GI8417" s="237">
        <f t="shared" si="763"/>
        <v>0</v>
      </c>
      <c r="GJ8417" s="140" t="e">
        <f t="shared" ca="1" si="764"/>
        <v>#N/A</v>
      </c>
      <c r="GK8417" s="238" t="str">
        <f t="shared" ca="1" si="765"/>
        <v/>
      </c>
    </row>
    <row r="8418" spans="191:193" ht="37.5" customHeight="1" x14ac:dyDescent="0.25">
      <c r="GI8418" s="237">
        <f t="shared" si="763"/>
        <v>0</v>
      </c>
      <c r="GJ8418" s="140" t="e">
        <f t="shared" ca="1" si="764"/>
        <v>#N/A</v>
      </c>
      <c r="GK8418" s="238" t="str">
        <f t="shared" ca="1" si="765"/>
        <v/>
      </c>
    </row>
    <row r="8419" spans="191:193" ht="37.5" customHeight="1" x14ac:dyDescent="0.25">
      <c r="GI8419" s="237">
        <f t="shared" si="763"/>
        <v>0</v>
      </c>
      <c r="GJ8419" s="140" t="e">
        <f t="shared" ca="1" si="764"/>
        <v>#N/A</v>
      </c>
      <c r="GK8419" s="238" t="str">
        <f t="shared" ca="1" si="765"/>
        <v/>
      </c>
    </row>
    <row r="8420" spans="191:193" ht="37.5" customHeight="1" x14ac:dyDescent="0.25">
      <c r="GI8420" s="237">
        <f t="shared" si="763"/>
        <v>0</v>
      </c>
      <c r="GJ8420" s="140" t="e">
        <f t="shared" ca="1" si="764"/>
        <v>#N/A</v>
      </c>
      <c r="GK8420" s="238" t="str">
        <f t="shared" ca="1" si="765"/>
        <v/>
      </c>
    </row>
    <row r="8421" spans="191:193" ht="37.5" customHeight="1" x14ac:dyDescent="0.25">
      <c r="GI8421" s="237">
        <f t="shared" si="763"/>
        <v>0</v>
      </c>
      <c r="GJ8421" s="140" t="e">
        <f t="shared" ca="1" si="764"/>
        <v>#N/A</v>
      </c>
      <c r="GK8421" s="238" t="str">
        <f t="shared" ca="1" si="765"/>
        <v/>
      </c>
    </row>
    <row r="8422" spans="191:193" ht="37.5" customHeight="1" x14ac:dyDescent="0.25">
      <c r="GI8422" s="237">
        <f t="shared" si="763"/>
        <v>0</v>
      </c>
      <c r="GJ8422" s="140" t="e">
        <f t="shared" ca="1" si="764"/>
        <v>#N/A</v>
      </c>
      <c r="GK8422" s="238" t="str">
        <f t="shared" ca="1" si="765"/>
        <v/>
      </c>
    </row>
    <row r="8423" spans="191:193" ht="37.5" customHeight="1" x14ac:dyDescent="0.25">
      <c r="GI8423" s="237">
        <f t="shared" si="763"/>
        <v>0</v>
      </c>
      <c r="GJ8423" s="140" t="e">
        <f t="shared" ca="1" si="764"/>
        <v>#N/A</v>
      </c>
      <c r="GK8423" s="238" t="str">
        <f t="shared" ca="1" si="765"/>
        <v/>
      </c>
    </row>
    <row r="8424" spans="191:193" ht="37.5" customHeight="1" x14ac:dyDescent="0.25">
      <c r="GI8424" s="237">
        <f t="shared" si="763"/>
        <v>0</v>
      </c>
      <c r="GJ8424" s="140" t="e">
        <f t="shared" ca="1" si="764"/>
        <v>#N/A</v>
      </c>
      <c r="GK8424" s="238" t="str">
        <f t="shared" ca="1" si="765"/>
        <v/>
      </c>
    </row>
    <row r="8425" spans="191:193" ht="37.5" customHeight="1" x14ac:dyDescent="0.25">
      <c r="GI8425" s="237">
        <f t="shared" si="763"/>
        <v>0</v>
      </c>
      <c r="GJ8425" s="140" t="e">
        <f t="shared" ca="1" si="764"/>
        <v>#N/A</v>
      </c>
      <c r="GK8425" s="238" t="str">
        <f t="shared" ca="1" si="765"/>
        <v/>
      </c>
    </row>
    <row r="8426" spans="191:193" ht="37.5" customHeight="1" x14ac:dyDescent="0.25">
      <c r="GI8426" s="237">
        <f t="shared" si="763"/>
        <v>0</v>
      </c>
      <c r="GJ8426" s="140" t="e">
        <f t="shared" ca="1" si="764"/>
        <v>#N/A</v>
      </c>
      <c r="GK8426" s="238" t="str">
        <f t="shared" ca="1" si="765"/>
        <v/>
      </c>
    </row>
    <row r="8427" spans="191:193" ht="37.5" customHeight="1" x14ac:dyDescent="0.25">
      <c r="GI8427" s="237">
        <f t="shared" si="763"/>
        <v>0</v>
      </c>
      <c r="GJ8427" s="140" t="e">
        <f t="shared" ca="1" si="764"/>
        <v>#N/A</v>
      </c>
      <c r="GK8427" s="238" t="str">
        <f t="shared" ca="1" si="765"/>
        <v/>
      </c>
    </row>
    <row r="8428" spans="191:193" ht="37.5" customHeight="1" x14ac:dyDescent="0.25">
      <c r="GI8428" s="237">
        <f t="shared" si="763"/>
        <v>0</v>
      </c>
      <c r="GJ8428" s="140" t="e">
        <f t="shared" ca="1" si="764"/>
        <v>#N/A</v>
      </c>
      <c r="GK8428" s="238" t="str">
        <f t="shared" ca="1" si="765"/>
        <v/>
      </c>
    </row>
    <row r="8429" spans="191:193" ht="37.5" customHeight="1" x14ac:dyDescent="0.25">
      <c r="GI8429" s="237">
        <f t="shared" si="763"/>
        <v>0</v>
      </c>
      <c r="GJ8429" s="140" t="e">
        <f t="shared" ca="1" si="764"/>
        <v>#N/A</v>
      </c>
      <c r="GK8429" s="238" t="str">
        <f t="shared" ca="1" si="765"/>
        <v/>
      </c>
    </row>
    <row r="8430" spans="191:193" ht="37.5" customHeight="1" x14ac:dyDescent="0.25">
      <c r="GI8430" s="237">
        <f t="shared" si="763"/>
        <v>0</v>
      </c>
      <c r="GJ8430" s="140" t="e">
        <f t="shared" ca="1" si="764"/>
        <v>#N/A</v>
      </c>
      <c r="GK8430" s="238" t="str">
        <f t="shared" ca="1" si="765"/>
        <v/>
      </c>
    </row>
    <row r="8431" spans="191:193" ht="37.5" customHeight="1" x14ac:dyDescent="0.25">
      <c r="GI8431" s="237">
        <f t="shared" si="763"/>
        <v>0</v>
      </c>
      <c r="GJ8431" s="140" t="e">
        <f t="shared" ca="1" si="764"/>
        <v>#N/A</v>
      </c>
      <c r="GK8431" s="238" t="str">
        <f t="shared" ca="1" si="765"/>
        <v/>
      </c>
    </row>
    <row r="8432" spans="191:193" ht="37.5" customHeight="1" x14ac:dyDescent="0.25">
      <c r="GI8432" s="237">
        <f t="shared" si="763"/>
        <v>0</v>
      </c>
      <c r="GJ8432" s="140" t="e">
        <f t="shared" ca="1" si="764"/>
        <v>#N/A</v>
      </c>
      <c r="GK8432" s="238" t="str">
        <f t="shared" ca="1" si="765"/>
        <v/>
      </c>
    </row>
    <row r="8433" spans="191:193" ht="37.5" customHeight="1" x14ac:dyDescent="0.25">
      <c r="GI8433" s="237">
        <f t="shared" si="763"/>
        <v>0</v>
      </c>
      <c r="GJ8433" s="140" t="e">
        <f t="shared" ca="1" si="764"/>
        <v>#N/A</v>
      </c>
      <c r="GK8433" s="238" t="str">
        <f t="shared" ca="1" si="765"/>
        <v/>
      </c>
    </row>
    <row r="8434" spans="191:193" ht="37.5" customHeight="1" x14ac:dyDescent="0.25">
      <c r="GI8434" s="237">
        <f t="shared" si="763"/>
        <v>0</v>
      </c>
      <c r="GJ8434" s="140" t="e">
        <f t="shared" ca="1" si="764"/>
        <v>#N/A</v>
      </c>
      <c r="GK8434" s="238" t="str">
        <f t="shared" ca="1" si="765"/>
        <v/>
      </c>
    </row>
    <row r="8435" spans="191:193" ht="37.5" customHeight="1" x14ac:dyDescent="0.25">
      <c r="GI8435" s="237">
        <f t="shared" si="763"/>
        <v>0</v>
      </c>
      <c r="GJ8435" s="140" t="e">
        <f t="shared" ca="1" si="764"/>
        <v>#N/A</v>
      </c>
      <c r="GK8435" s="238" t="str">
        <f t="shared" ca="1" si="765"/>
        <v/>
      </c>
    </row>
    <row r="8436" spans="191:193" ht="37.5" customHeight="1" x14ac:dyDescent="0.25">
      <c r="GI8436" s="237">
        <f t="shared" si="763"/>
        <v>0</v>
      </c>
      <c r="GJ8436" s="140" t="e">
        <f t="shared" ca="1" si="764"/>
        <v>#N/A</v>
      </c>
      <c r="GK8436" s="238" t="str">
        <f t="shared" ca="1" si="765"/>
        <v/>
      </c>
    </row>
    <row r="8437" spans="191:193" ht="37.5" customHeight="1" x14ac:dyDescent="0.25">
      <c r="GI8437" s="237">
        <f t="shared" si="763"/>
        <v>0</v>
      </c>
      <c r="GJ8437" s="140" t="e">
        <f t="shared" ca="1" si="764"/>
        <v>#N/A</v>
      </c>
      <c r="GK8437" s="238" t="str">
        <f t="shared" ca="1" si="765"/>
        <v/>
      </c>
    </row>
    <row r="8438" spans="191:193" ht="37.5" customHeight="1" x14ac:dyDescent="0.25">
      <c r="GI8438" s="237">
        <f t="shared" si="763"/>
        <v>0</v>
      </c>
      <c r="GJ8438" s="140" t="e">
        <f t="shared" ca="1" si="764"/>
        <v>#N/A</v>
      </c>
      <c r="GK8438" s="238" t="str">
        <f t="shared" ca="1" si="765"/>
        <v/>
      </c>
    </row>
    <row r="8439" spans="191:193" ht="37.5" customHeight="1" x14ac:dyDescent="0.25">
      <c r="GI8439" s="237">
        <f t="shared" si="763"/>
        <v>0</v>
      </c>
      <c r="GJ8439" s="140" t="e">
        <f t="shared" ca="1" si="764"/>
        <v>#N/A</v>
      </c>
      <c r="GK8439" s="238" t="str">
        <f t="shared" ca="1" si="765"/>
        <v/>
      </c>
    </row>
    <row r="8440" spans="191:193" ht="37.5" customHeight="1" x14ac:dyDescent="0.25">
      <c r="GI8440" s="237">
        <f t="shared" si="763"/>
        <v>0</v>
      </c>
      <c r="GJ8440" s="140" t="e">
        <f t="shared" ca="1" si="764"/>
        <v>#N/A</v>
      </c>
      <c r="GK8440" s="238" t="str">
        <f t="shared" ca="1" si="765"/>
        <v/>
      </c>
    </row>
    <row r="8441" spans="191:193" ht="37.5" customHeight="1" x14ac:dyDescent="0.25">
      <c r="GI8441" s="237">
        <f t="shared" si="763"/>
        <v>0</v>
      </c>
      <c r="GJ8441" s="140" t="e">
        <f t="shared" ca="1" si="764"/>
        <v>#N/A</v>
      </c>
      <c r="GK8441" s="238" t="str">
        <f t="shared" ca="1" si="765"/>
        <v/>
      </c>
    </row>
    <row r="8442" spans="191:193" ht="37.5" customHeight="1" x14ac:dyDescent="0.25">
      <c r="GI8442" s="237">
        <f t="shared" si="763"/>
        <v>0</v>
      </c>
      <c r="GJ8442" s="140" t="e">
        <f t="shared" ca="1" si="764"/>
        <v>#N/A</v>
      </c>
      <c r="GK8442" s="238" t="str">
        <f t="shared" ca="1" si="765"/>
        <v/>
      </c>
    </row>
    <row r="8443" spans="191:193" ht="37.5" customHeight="1" x14ac:dyDescent="0.25">
      <c r="GI8443" s="237">
        <f t="shared" si="763"/>
        <v>0</v>
      </c>
      <c r="GJ8443" s="140" t="e">
        <f t="shared" ca="1" si="764"/>
        <v>#N/A</v>
      </c>
      <c r="GK8443" s="238" t="str">
        <f t="shared" ca="1" si="765"/>
        <v/>
      </c>
    </row>
    <row r="8444" spans="191:193" ht="37.5" customHeight="1" x14ac:dyDescent="0.25">
      <c r="GI8444" s="237">
        <f t="shared" si="763"/>
        <v>0</v>
      </c>
      <c r="GJ8444" s="140" t="e">
        <f t="shared" ca="1" si="764"/>
        <v>#N/A</v>
      </c>
      <c r="GK8444" s="238" t="str">
        <f t="shared" ca="1" si="765"/>
        <v/>
      </c>
    </row>
    <row r="8445" spans="191:193" ht="37.5" customHeight="1" x14ac:dyDescent="0.25">
      <c r="GI8445" s="237">
        <f t="shared" si="763"/>
        <v>0</v>
      </c>
      <c r="GJ8445" s="140" t="e">
        <f t="shared" ca="1" si="764"/>
        <v>#N/A</v>
      </c>
      <c r="GK8445" s="238" t="str">
        <f t="shared" ca="1" si="765"/>
        <v/>
      </c>
    </row>
    <row r="8446" spans="191:193" ht="37.5" customHeight="1" x14ac:dyDescent="0.25">
      <c r="GI8446" s="237">
        <f t="shared" si="763"/>
        <v>0</v>
      </c>
      <c r="GJ8446" s="140" t="e">
        <f t="shared" ca="1" si="764"/>
        <v>#N/A</v>
      </c>
      <c r="GK8446" s="238" t="str">
        <f t="shared" ca="1" si="765"/>
        <v/>
      </c>
    </row>
    <row r="8447" spans="191:193" ht="37.5" customHeight="1" x14ac:dyDescent="0.25">
      <c r="GI8447" s="237">
        <f t="shared" si="763"/>
        <v>0</v>
      </c>
      <c r="GJ8447" s="140" t="e">
        <f t="shared" ca="1" si="764"/>
        <v>#N/A</v>
      </c>
      <c r="GK8447" s="238" t="str">
        <f t="shared" ca="1" si="765"/>
        <v/>
      </c>
    </row>
    <row r="8448" spans="191:193" ht="37.5" customHeight="1" x14ac:dyDescent="0.25">
      <c r="GI8448" s="237">
        <f t="shared" si="763"/>
        <v>0</v>
      </c>
      <c r="GJ8448" s="140" t="e">
        <f t="shared" ca="1" si="764"/>
        <v>#N/A</v>
      </c>
      <c r="GK8448" s="238" t="str">
        <f t="shared" ca="1" si="765"/>
        <v/>
      </c>
    </row>
    <row r="8449" spans="191:193" ht="37.5" customHeight="1" x14ac:dyDescent="0.25">
      <c r="GI8449" s="237">
        <f t="shared" si="763"/>
        <v>0</v>
      </c>
      <c r="GJ8449" s="140" t="e">
        <f t="shared" ca="1" si="764"/>
        <v>#N/A</v>
      </c>
      <c r="GK8449" s="238" t="str">
        <f t="shared" ca="1" si="765"/>
        <v/>
      </c>
    </row>
    <row r="8450" spans="191:193" ht="37.5" customHeight="1" x14ac:dyDescent="0.25">
      <c r="GI8450" s="237">
        <f t="shared" ref="GI8450:GI8513" si="766">INDEX(Matrix_Ausschluss,1+(ROW(A8449)-1)/COLUMNS(CS:GG),MOD(ROW(A8449)-1,COLUMNS(CS:GG))+1)</f>
        <v>0</v>
      </c>
      <c r="GJ8450" s="140" t="e">
        <f t="shared" ca="1" si="764"/>
        <v>#N/A</v>
      </c>
      <c r="GK8450" s="238" t="str">
        <f t="shared" ca="1" si="765"/>
        <v/>
      </c>
    </row>
    <row r="8451" spans="191:193" ht="37.5" customHeight="1" x14ac:dyDescent="0.25">
      <c r="GI8451" s="237">
        <f t="shared" si="766"/>
        <v>0</v>
      </c>
      <c r="GJ8451" s="140" t="e">
        <f t="shared" ref="GJ8451:GJ8514" ca="1" si="767">MATCH("*",OFFSET($GI$1,GJ8450,0,8650),0)+GJ8450</f>
        <v>#N/A</v>
      </c>
      <c r="GK8451" s="238" t="str">
        <f t="shared" ref="GK8451:GK8514" ca="1" si="768">IF(ISERROR($GJ8451),"",INDEX($GI$2:$GI$8650,$GJ8451-1,1))</f>
        <v/>
      </c>
    </row>
    <row r="8452" spans="191:193" ht="37.5" customHeight="1" x14ac:dyDescent="0.25">
      <c r="GI8452" s="237">
        <f t="shared" si="766"/>
        <v>0</v>
      </c>
      <c r="GJ8452" s="140" t="e">
        <f t="shared" ca="1" si="767"/>
        <v>#N/A</v>
      </c>
      <c r="GK8452" s="238" t="str">
        <f t="shared" ca="1" si="768"/>
        <v/>
      </c>
    </row>
    <row r="8453" spans="191:193" ht="37.5" customHeight="1" x14ac:dyDescent="0.25">
      <c r="GI8453" s="237">
        <f t="shared" si="766"/>
        <v>0</v>
      </c>
      <c r="GJ8453" s="140" t="e">
        <f t="shared" ca="1" si="767"/>
        <v>#N/A</v>
      </c>
      <c r="GK8453" s="238" t="str">
        <f t="shared" ca="1" si="768"/>
        <v/>
      </c>
    </row>
    <row r="8454" spans="191:193" ht="37.5" customHeight="1" x14ac:dyDescent="0.25">
      <c r="GI8454" s="237">
        <f t="shared" si="766"/>
        <v>0</v>
      </c>
      <c r="GJ8454" s="140" t="e">
        <f t="shared" ca="1" si="767"/>
        <v>#N/A</v>
      </c>
      <c r="GK8454" s="238" t="str">
        <f t="shared" ca="1" si="768"/>
        <v/>
      </c>
    </row>
    <row r="8455" spans="191:193" ht="37.5" customHeight="1" x14ac:dyDescent="0.25">
      <c r="GI8455" s="237">
        <f t="shared" si="766"/>
        <v>0</v>
      </c>
      <c r="GJ8455" s="140" t="e">
        <f t="shared" ca="1" si="767"/>
        <v>#N/A</v>
      </c>
      <c r="GK8455" s="238" t="str">
        <f t="shared" ca="1" si="768"/>
        <v/>
      </c>
    </row>
    <row r="8456" spans="191:193" ht="37.5" customHeight="1" x14ac:dyDescent="0.25">
      <c r="GI8456" s="237">
        <f t="shared" si="766"/>
        <v>0</v>
      </c>
      <c r="GJ8456" s="140" t="e">
        <f t="shared" ca="1" si="767"/>
        <v>#N/A</v>
      </c>
      <c r="GK8456" s="238" t="str">
        <f t="shared" ca="1" si="768"/>
        <v/>
      </c>
    </row>
    <row r="8457" spans="191:193" ht="37.5" customHeight="1" x14ac:dyDescent="0.25">
      <c r="GI8457" s="237">
        <f t="shared" si="766"/>
        <v>0</v>
      </c>
      <c r="GJ8457" s="140" t="e">
        <f t="shared" ca="1" si="767"/>
        <v>#N/A</v>
      </c>
      <c r="GK8457" s="238" t="str">
        <f t="shared" ca="1" si="768"/>
        <v/>
      </c>
    </row>
    <row r="8458" spans="191:193" ht="37.5" customHeight="1" x14ac:dyDescent="0.25">
      <c r="GI8458" s="237">
        <f t="shared" si="766"/>
        <v>0</v>
      </c>
      <c r="GJ8458" s="140" t="e">
        <f t="shared" ca="1" si="767"/>
        <v>#N/A</v>
      </c>
      <c r="GK8458" s="238" t="str">
        <f t="shared" ca="1" si="768"/>
        <v/>
      </c>
    </row>
    <row r="8459" spans="191:193" ht="37.5" customHeight="1" x14ac:dyDescent="0.25">
      <c r="GI8459" s="237">
        <f t="shared" si="766"/>
        <v>0</v>
      </c>
      <c r="GJ8459" s="140" t="e">
        <f t="shared" ca="1" si="767"/>
        <v>#N/A</v>
      </c>
      <c r="GK8459" s="238" t="str">
        <f t="shared" ca="1" si="768"/>
        <v/>
      </c>
    </row>
    <row r="8460" spans="191:193" ht="37.5" customHeight="1" x14ac:dyDescent="0.25">
      <c r="GI8460" s="237">
        <f t="shared" si="766"/>
        <v>0</v>
      </c>
      <c r="GJ8460" s="140" t="e">
        <f t="shared" ca="1" si="767"/>
        <v>#N/A</v>
      </c>
      <c r="GK8460" s="238" t="str">
        <f t="shared" ca="1" si="768"/>
        <v/>
      </c>
    </row>
    <row r="8461" spans="191:193" ht="37.5" customHeight="1" x14ac:dyDescent="0.25">
      <c r="GI8461" s="237">
        <f t="shared" si="766"/>
        <v>0</v>
      </c>
      <c r="GJ8461" s="140" t="e">
        <f t="shared" ca="1" si="767"/>
        <v>#N/A</v>
      </c>
      <c r="GK8461" s="238" t="str">
        <f t="shared" ca="1" si="768"/>
        <v/>
      </c>
    </row>
    <row r="8462" spans="191:193" ht="37.5" customHeight="1" x14ac:dyDescent="0.25">
      <c r="GI8462" s="237">
        <f t="shared" si="766"/>
        <v>0</v>
      </c>
      <c r="GJ8462" s="140" t="e">
        <f t="shared" ca="1" si="767"/>
        <v>#N/A</v>
      </c>
      <c r="GK8462" s="238" t="str">
        <f t="shared" ca="1" si="768"/>
        <v/>
      </c>
    </row>
    <row r="8463" spans="191:193" ht="37.5" customHeight="1" x14ac:dyDescent="0.25">
      <c r="GI8463" s="237">
        <f t="shared" si="766"/>
        <v>0</v>
      </c>
      <c r="GJ8463" s="140" t="e">
        <f t="shared" ca="1" si="767"/>
        <v>#N/A</v>
      </c>
      <c r="GK8463" s="238" t="str">
        <f t="shared" ca="1" si="768"/>
        <v/>
      </c>
    </row>
    <row r="8464" spans="191:193" ht="37.5" customHeight="1" x14ac:dyDescent="0.25">
      <c r="GI8464" s="237">
        <f t="shared" si="766"/>
        <v>0</v>
      </c>
      <c r="GJ8464" s="140" t="e">
        <f t="shared" ca="1" si="767"/>
        <v>#N/A</v>
      </c>
      <c r="GK8464" s="238" t="str">
        <f t="shared" ca="1" si="768"/>
        <v/>
      </c>
    </row>
    <row r="8465" spans="191:193" ht="37.5" customHeight="1" x14ac:dyDescent="0.25">
      <c r="GI8465" s="237">
        <f t="shared" si="766"/>
        <v>0</v>
      </c>
      <c r="GJ8465" s="140" t="e">
        <f t="shared" ca="1" si="767"/>
        <v>#N/A</v>
      </c>
      <c r="GK8465" s="238" t="str">
        <f t="shared" ca="1" si="768"/>
        <v/>
      </c>
    </row>
    <row r="8466" spans="191:193" ht="37.5" customHeight="1" x14ac:dyDescent="0.25">
      <c r="GI8466" s="237">
        <f t="shared" si="766"/>
        <v>0</v>
      </c>
      <c r="GJ8466" s="140" t="e">
        <f t="shared" ca="1" si="767"/>
        <v>#N/A</v>
      </c>
      <c r="GK8466" s="238" t="str">
        <f t="shared" ca="1" si="768"/>
        <v/>
      </c>
    </row>
    <row r="8467" spans="191:193" ht="37.5" customHeight="1" x14ac:dyDescent="0.25">
      <c r="GI8467" s="237">
        <f t="shared" si="766"/>
        <v>0</v>
      </c>
      <c r="GJ8467" s="140" t="e">
        <f t="shared" ca="1" si="767"/>
        <v>#N/A</v>
      </c>
      <c r="GK8467" s="238" t="str">
        <f t="shared" ca="1" si="768"/>
        <v/>
      </c>
    </row>
    <row r="8468" spans="191:193" ht="37.5" customHeight="1" x14ac:dyDescent="0.25">
      <c r="GI8468" s="237">
        <f t="shared" si="766"/>
        <v>0</v>
      </c>
      <c r="GJ8468" s="140" t="e">
        <f t="shared" ca="1" si="767"/>
        <v>#N/A</v>
      </c>
      <c r="GK8468" s="238" t="str">
        <f t="shared" ca="1" si="768"/>
        <v/>
      </c>
    </row>
    <row r="8469" spans="191:193" ht="37.5" customHeight="1" x14ac:dyDescent="0.25">
      <c r="GI8469" s="237">
        <f t="shared" si="766"/>
        <v>0</v>
      </c>
      <c r="GJ8469" s="140" t="e">
        <f t="shared" ca="1" si="767"/>
        <v>#N/A</v>
      </c>
      <c r="GK8469" s="238" t="str">
        <f t="shared" ca="1" si="768"/>
        <v/>
      </c>
    </row>
    <row r="8470" spans="191:193" ht="37.5" customHeight="1" x14ac:dyDescent="0.25">
      <c r="GI8470" s="237">
        <f t="shared" si="766"/>
        <v>0</v>
      </c>
      <c r="GJ8470" s="140" t="e">
        <f t="shared" ca="1" si="767"/>
        <v>#N/A</v>
      </c>
      <c r="GK8470" s="238" t="str">
        <f t="shared" ca="1" si="768"/>
        <v/>
      </c>
    </row>
    <row r="8471" spans="191:193" ht="37.5" customHeight="1" x14ac:dyDescent="0.25">
      <c r="GI8471" s="237">
        <f t="shared" si="766"/>
        <v>0</v>
      </c>
      <c r="GJ8471" s="140" t="e">
        <f t="shared" ca="1" si="767"/>
        <v>#N/A</v>
      </c>
      <c r="GK8471" s="238" t="str">
        <f t="shared" ca="1" si="768"/>
        <v/>
      </c>
    </row>
    <row r="8472" spans="191:193" ht="37.5" customHeight="1" x14ac:dyDescent="0.25">
      <c r="GI8472" s="237">
        <f t="shared" si="766"/>
        <v>0</v>
      </c>
      <c r="GJ8472" s="140" t="e">
        <f t="shared" ca="1" si="767"/>
        <v>#N/A</v>
      </c>
      <c r="GK8472" s="238" t="str">
        <f t="shared" ca="1" si="768"/>
        <v/>
      </c>
    </row>
    <row r="8473" spans="191:193" ht="37.5" customHeight="1" x14ac:dyDescent="0.25">
      <c r="GI8473" s="237">
        <f t="shared" si="766"/>
        <v>0</v>
      </c>
      <c r="GJ8473" s="140" t="e">
        <f t="shared" ca="1" si="767"/>
        <v>#N/A</v>
      </c>
      <c r="GK8473" s="238" t="str">
        <f t="shared" ca="1" si="768"/>
        <v/>
      </c>
    </row>
    <row r="8474" spans="191:193" ht="37.5" customHeight="1" x14ac:dyDescent="0.25">
      <c r="GI8474" s="237">
        <f t="shared" si="766"/>
        <v>0</v>
      </c>
      <c r="GJ8474" s="140" t="e">
        <f t="shared" ca="1" si="767"/>
        <v>#N/A</v>
      </c>
      <c r="GK8474" s="238" t="str">
        <f t="shared" ca="1" si="768"/>
        <v/>
      </c>
    </row>
    <row r="8475" spans="191:193" ht="37.5" customHeight="1" x14ac:dyDescent="0.25">
      <c r="GI8475" s="237">
        <f t="shared" si="766"/>
        <v>0</v>
      </c>
      <c r="GJ8475" s="140" t="e">
        <f t="shared" ca="1" si="767"/>
        <v>#N/A</v>
      </c>
      <c r="GK8475" s="238" t="str">
        <f t="shared" ca="1" si="768"/>
        <v/>
      </c>
    </row>
    <row r="8476" spans="191:193" ht="37.5" customHeight="1" x14ac:dyDescent="0.25">
      <c r="GI8476" s="237">
        <f t="shared" si="766"/>
        <v>0</v>
      </c>
      <c r="GJ8476" s="140" t="e">
        <f t="shared" ca="1" si="767"/>
        <v>#N/A</v>
      </c>
      <c r="GK8476" s="238" t="str">
        <f t="shared" ca="1" si="768"/>
        <v/>
      </c>
    </row>
    <row r="8477" spans="191:193" ht="37.5" customHeight="1" x14ac:dyDescent="0.25">
      <c r="GI8477" s="237">
        <f t="shared" si="766"/>
        <v>0</v>
      </c>
      <c r="GJ8477" s="140" t="e">
        <f t="shared" ca="1" si="767"/>
        <v>#N/A</v>
      </c>
      <c r="GK8477" s="238" t="str">
        <f t="shared" ca="1" si="768"/>
        <v/>
      </c>
    </row>
    <row r="8478" spans="191:193" ht="37.5" customHeight="1" x14ac:dyDescent="0.25">
      <c r="GI8478" s="237">
        <f t="shared" si="766"/>
        <v>0</v>
      </c>
      <c r="GJ8478" s="140" t="e">
        <f t="shared" ca="1" si="767"/>
        <v>#N/A</v>
      </c>
      <c r="GK8478" s="238" t="str">
        <f t="shared" ca="1" si="768"/>
        <v/>
      </c>
    </row>
    <row r="8479" spans="191:193" ht="37.5" customHeight="1" x14ac:dyDescent="0.25">
      <c r="GI8479" s="237">
        <f t="shared" si="766"/>
        <v>0</v>
      </c>
      <c r="GJ8479" s="140" t="e">
        <f t="shared" ca="1" si="767"/>
        <v>#N/A</v>
      </c>
      <c r="GK8479" s="238" t="str">
        <f t="shared" ca="1" si="768"/>
        <v/>
      </c>
    </row>
    <row r="8480" spans="191:193" ht="37.5" customHeight="1" x14ac:dyDescent="0.25">
      <c r="GI8480" s="237">
        <f t="shared" si="766"/>
        <v>0</v>
      </c>
      <c r="GJ8480" s="140" t="e">
        <f t="shared" ca="1" si="767"/>
        <v>#N/A</v>
      </c>
      <c r="GK8480" s="238" t="str">
        <f t="shared" ca="1" si="768"/>
        <v/>
      </c>
    </row>
    <row r="8481" spans="191:193" ht="37.5" customHeight="1" x14ac:dyDescent="0.25">
      <c r="GI8481" s="237">
        <f t="shared" si="766"/>
        <v>0</v>
      </c>
      <c r="GJ8481" s="140" t="e">
        <f t="shared" ca="1" si="767"/>
        <v>#N/A</v>
      </c>
      <c r="GK8481" s="238" t="str">
        <f t="shared" ca="1" si="768"/>
        <v/>
      </c>
    </row>
    <row r="8482" spans="191:193" ht="37.5" customHeight="1" x14ac:dyDescent="0.25">
      <c r="GI8482" s="237">
        <f t="shared" si="766"/>
        <v>0</v>
      </c>
      <c r="GJ8482" s="140" t="e">
        <f t="shared" ca="1" si="767"/>
        <v>#N/A</v>
      </c>
      <c r="GK8482" s="238" t="str">
        <f t="shared" ca="1" si="768"/>
        <v/>
      </c>
    </row>
    <row r="8483" spans="191:193" ht="37.5" customHeight="1" x14ac:dyDescent="0.25">
      <c r="GI8483" s="237">
        <f t="shared" si="766"/>
        <v>0</v>
      </c>
      <c r="GJ8483" s="140" t="e">
        <f t="shared" ca="1" si="767"/>
        <v>#N/A</v>
      </c>
      <c r="GK8483" s="238" t="str">
        <f t="shared" ca="1" si="768"/>
        <v/>
      </c>
    </row>
    <row r="8484" spans="191:193" ht="37.5" customHeight="1" x14ac:dyDescent="0.25">
      <c r="GI8484" s="237">
        <f t="shared" si="766"/>
        <v>0</v>
      </c>
      <c r="GJ8484" s="140" t="e">
        <f t="shared" ca="1" si="767"/>
        <v>#N/A</v>
      </c>
      <c r="GK8484" s="238" t="str">
        <f t="shared" ca="1" si="768"/>
        <v/>
      </c>
    </row>
    <row r="8485" spans="191:193" ht="37.5" customHeight="1" x14ac:dyDescent="0.25">
      <c r="GI8485" s="237">
        <f t="shared" si="766"/>
        <v>0</v>
      </c>
      <c r="GJ8485" s="140" t="e">
        <f t="shared" ca="1" si="767"/>
        <v>#N/A</v>
      </c>
      <c r="GK8485" s="238" t="str">
        <f t="shared" ca="1" si="768"/>
        <v/>
      </c>
    </row>
    <row r="8486" spans="191:193" ht="37.5" customHeight="1" x14ac:dyDescent="0.25">
      <c r="GI8486" s="237">
        <f t="shared" si="766"/>
        <v>0</v>
      </c>
      <c r="GJ8486" s="140" t="e">
        <f t="shared" ca="1" si="767"/>
        <v>#N/A</v>
      </c>
      <c r="GK8486" s="238" t="str">
        <f t="shared" ca="1" si="768"/>
        <v/>
      </c>
    </row>
    <row r="8487" spans="191:193" ht="37.5" customHeight="1" x14ac:dyDescent="0.25">
      <c r="GI8487" s="237">
        <f t="shared" si="766"/>
        <v>0</v>
      </c>
      <c r="GJ8487" s="140" t="e">
        <f t="shared" ca="1" si="767"/>
        <v>#N/A</v>
      </c>
      <c r="GK8487" s="238" t="str">
        <f t="shared" ca="1" si="768"/>
        <v/>
      </c>
    </row>
    <row r="8488" spans="191:193" ht="37.5" customHeight="1" x14ac:dyDescent="0.25">
      <c r="GI8488" s="237">
        <f t="shared" si="766"/>
        <v>0</v>
      </c>
      <c r="GJ8488" s="140" t="e">
        <f t="shared" ca="1" si="767"/>
        <v>#N/A</v>
      </c>
      <c r="GK8488" s="238" t="str">
        <f t="shared" ca="1" si="768"/>
        <v/>
      </c>
    </row>
    <row r="8489" spans="191:193" ht="37.5" customHeight="1" x14ac:dyDescent="0.25">
      <c r="GI8489" s="237">
        <f t="shared" si="766"/>
        <v>0</v>
      </c>
      <c r="GJ8489" s="140" t="e">
        <f t="shared" ca="1" si="767"/>
        <v>#N/A</v>
      </c>
      <c r="GK8489" s="238" t="str">
        <f t="shared" ca="1" si="768"/>
        <v/>
      </c>
    </row>
    <row r="8490" spans="191:193" ht="37.5" customHeight="1" x14ac:dyDescent="0.25">
      <c r="GI8490" s="237">
        <f t="shared" si="766"/>
        <v>0</v>
      </c>
      <c r="GJ8490" s="140" t="e">
        <f t="shared" ca="1" si="767"/>
        <v>#N/A</v>
      </c>
      <c r="GK8490" s="238" t="str">
        <f t="shared" ca="1" si="768"/>
        <v/>
      </c>
    </row>
    <row r="8491" spans="191:193" ht="37.5" customHeight="1" x14ac:dyDescent="0.25">
      <c r="GI8491" s="237">
        <f t="shared" si="766"/>
        <v>0</v>
      </c>
      <c r="GJ8491" s="140" t="e">
        <f t="shared" ca="1" si="767"/>
        <v>#N/A</v>
      </c>
      <c r="GK8491" s="238" t="str">
        <f t="shared" ca="1" si="768"/>
        <v/>
      </c>
    </row>
    <row r="8492" spans="191:193" ht="37.5" customHeight="1" x14ac:dyDescent="0.25">
      <c r="GI8492" s="237">
        <f t="shared" si="766"/>
        <v>0</v>
      </c>
      <c r="GJ8492" s="140" t="e">
        <f t="shared" ca="1" si="767"/>
        <v>#N/A</v>
      </c>
      <c r="GK8492" s="238" t="str">
        <f t="shared" ca="1" si="768"/>
        <v/>
      </c>
    </row>
    <row r="8493" spans="191:193" ht="37.5" customHeight="1" x14ac:dyDescent="0.25">
      <c r="GI8493" s="237">
        <f t="shared" si="766"/>
        <v>0</v>
      </c>
      <c r="GJ8493" s="140" t="e">
        <f t="shared" ca="1" si="767"/>
        <v>#N/A</v>
      </c>
      <c r="GK8493" s="238" t="str">
        <f t="shared" ca="1" si="768"/>
        <v/>
      </c>
    </row>
    <row r="8494" spans="191:193" ht="37.5" customHeight="1" x14ac:dyDescent="0.25">
      <c r="GI8494" s="237">
        <f t="shared" si="766"/>
        <v>0</v>
      </c>
      <c r="GJ8494" s="140" t="e">
        <f t="shared" ca="1" si="767"/>
        <v>#N/A</v>
      </c>
      <c r="GK8494" s="238" t="str">
        <f t="shared" ca="1" si="768"/>
        <v/>
      </c>
    </row>
    <row r="8495" spans="191:193" ht="37.5" customHeight="1" x14ac:dyDescent="0.25">
      <c r="GI8495" s="237">
        <f t="shared" si="766"/>
        <v>0</v>
      </c>
      <c r="GJ8495" s="140" t="e">
        <f t="shared" ca="1" si="767"/>
        <v>#N/A</v>
      </c>
      <c r="GK8495" s="238" t="str">
        <f t="shared" ca="1" si="768"/>
        <v/>
      </c>
    </row>
    <row r="8496" spans="191:193" ht="37.5" customHeight="1" x14ac:dyDescent="0.25">
      <c r="GI8496" s="237">
        <f t="shared" si="766"/>
        <v>0</v>
      </c>
      <c r="GJ8496" s="140" t="e">
        <f t="shared" ca="1" si="767"/>
        <v>#N/A</v>
      </c>
      <c r="GK8496" s="238" t="str">
        <f t="shared" ca="1" si="768"/>
        <v/>
      </c>
    </row>
    <row r="8497" spans="191:193" ht="37.5" customHeight="1" x14ac:dyDescent="0.25">
      <c r="GI8497" s="237">
        <f t="shared" si="766"/>
        <v>0</v>
      </c>
      <c r="GJ8497" s="140" t="e">
        <f t="shared" ca="1" si="767"/>
        <v>#N/A</v>
      </c>
      <c r="GK8497" s="238" t="str">
        <f t="shared" ca="1" si="768"/>
        <v/>
      </c>
    </row>
    <row r="8498" spans="191:193" ht="37.5" customHeight="1" x14ac:dyDescent="0.25">
      <c r="GI8498" s="237">
        <f t="shared" si="766"/>
        <v>0</v>
      </c>
      <c r="GJ8498" s="140" t="e">
        <f t="shared" ca="1" si="767"/>
        <v>#N/A</v>
      </c>
      <c r="GK8498" s="238" t="str">
        <f t="shared" ca="1" si="768"/>
        <v/>
      </c>
    </row>
    <row r="8499" spans="191:193" ht="37.5" customHeight="1" x14ac:dyDescent="0.25">
      <c r="GI8499" s="237">
        <f t="shared" si="766"/>
        <v>0</v>
      </c>
      <c r="GJ8499" s="140" t="e">
        <f t="shared" ca="1" si="767"/>
        <v>#N/A</v>
      </c>
      <c r="GK8499" s="238" t="str">
        <f t="shared" ca="1" si="768"/>
        <v/>
      </c>
    </row>
    <row r="8500" spans="191:193" ht="37.5" customHeight="1" x14ac:dyDescent="0.25">
      <c r="GI8500" s="237">
        <f t="shared" si="766"/>
        <v>0</v>
      </c>
      <c r="GJ8500" s="140" t="e">
        <f t="shared" ca="1" si="767"/>
        <v>#N/A</v>
      </c>
      <c r="GK8500" s="238" t="str">
        <f t="shared" ca="1" si="768"/>
        <v/>
      </c>
    </row>
    <row r="8501" spans="191:193" ht="37.5" customHeight="1" x14ac:dyDescent="0.25">
      <c r="GI8501" s="237">
        <f t="shared" si="766"/>
        <v>0</v>
      </c>
      <c r="GJ8501" s="140" t="e">
        <f t="shared" ca="1" si="767"/>
        <v>#N/A</v>
      </c>
      <c r="GK8501" s="238" t="str">
        <f t="shared" ca="1" si="768"/>
        <v/>
      </c>
    </row>
    <row r="8502" spans="191:193" ht="37.5" customHeight="1" x14ac:dyDescent="0.25">
      <c r="GI8502" s="237">
        <f t="shared" si="766"/>
        <v>0</v>
      </c>
      <c r="GJ8502" s="140" t="e">
        <f t="shared" ca="1" si="767"/>
        <v>#N/A</v>
      </c>
      <c r="GK8502" s="238" t="str">
        <f t="shared" ca="1" si="768"/>
        <v/>
      </c>
    </row>
    <row r="8503" spans="191:193" ht="37.5" customHeight="1" x14ac:dyDescent="0.25">
      <c r="GI8503" s="237">
        <f t="shared" si="766"/>
        <v>0</v>
      </c>
      <c r="GJ8503" s="140" t="e">
        <f t="shared" ca="1" si="767"/>
        <v>#N/A</v>
      </c>
      <c r="GK8503" s="238" t="str">
        <f t="shared" ca="1" si="768"/>
        <v/>
      </c>
    </row>
    <row r="8504" spans="191:193" ht="37.5" customHeight="1" x14ac:dyDescent="0.25">
      <c r="GI8504" s="237">
        <f t="shared" si="766"/>
        <v>0</v>
      </c>
      <c r="GJ8504" s="140" t="e">
        <f t="shared" ca="1" si="767"/>
        <v>#N/A</v>
      </c>
      <c r="GK8504" s="238" t="str">
        <f t="shared" ca="1" si="768"/>
        <v/>
      </c>
    </row>
    <row r="8505" spans="191:193" ht="37.5" customHeight="1" x14ac:dyDescent="0.25">
      <c r="GI8505" s="237">
        <f t="shared" si="766"/>
        <v>0</v>
      </c>
      <c r="GJ8505" s="140" t="e">
        <f t="shared" ca="1" si="767"/>
        <v>#N/A</v>
      </c>
      <c r="GK8505" s="238" t="str">
        <f t="shared" ca="1" si="768"/>
        <v/>
      </c>
    </row>
    <row r="8506" spans="191:193" ht="37.5" customHeight="1" x14ac:dyDescent="0.25">
      <c r="GI8506" s="237">
        <f t="shared" si="766"/>
        <v>0</v>
      </c>
      <c r="GJ8506" s="140" t="e">
        <f t="shared" ca="1" si="767"/>
        <v>#N/A</v>
      </c>
      <c r="GK8506" s="238" t="str">
        <f t="shared" ca="1" si="768"/>
        <v/>
      </c>
    </row>
    <row r="8507" spans="191:193" ht="37.5" customHeight="1" x14ac:dyDescent="0.25">
      <c r="GI8507" s="237">
        <f t="shared" si="766"/>
        <v>0</v>
      </c>
      <c r="GJ8507" s="140" t="e">
        <f t="shared" ca="1" si="767"/>
        <v>#N/A</v>
      </c>
      <c r="GK8507" s="238" t="str">
        <f t="shared" ca="1" si="768"/>
        <v/>
      </c>
    </row>
    <row r="8508" spans="191:193" ht="37.5" customHeight="1" x14ac:dyDescent="0.25">
      <c r="GI8508" s="237">
        <f t="shared" si="766"/>
        <v>0</v>
      </c>
      <c r="GJ8508" s="140" t="e">
        <f t="shared" ca="1" si="767"/>
        <v>#N/A</v>
      </c>
      <c r="GK8508" s="238" t="str">
        <f t="shared" ca="1" si="768"/>
        <v/>
      </c>
    </row>
    <row r="8509" spans="191:193" ht="37.5" customHeight="1" x14ac:dyDescent="0.25">
      <c r="GI8509" s="237">
        <f t="shared" si="766"/>
        <v>0</v>
      </c>
      <c r="GJ8509" s="140" t="e">
        <f t="shared" ca="1" si="767"/>
        <v>#N/A</v>
      </c>
      <c r="GK8509" s="238" t="str">
        <f t="shared" ca="1" si="768"/>
        <v/>
      </c>
    </row>
    <row r="8510" spans="191:193" ht="37.5" customHeight="1" x14ac:dyDescent="0.25">
      <c r="GI8510" s="237">
        <f t="shared" si="766"/>
        <v>0</v>
      </c>
      <c r="GJ8510" s="140" t="e">
        <f t="shared" ca="1" si="767"/>
        <v>#N/A</v>
      </c>
      <c r="GK8510" s="238" t="str">
        <f t="shared" ca="1" si="768"/>
        <v/>
      </c>
    </row>
    <row r="8511" spans="191:193" ht="37.5" customHeight="1" x14ac:dyDescent="0.25">
      <c r="GI8511" s="237">
        <f t="shared" si="766"/>
        <v>0</v>
      </c>
      <c r="GJ8511" s="140" t="e">
        <f t="shared" ca="1" si="767"/>
        <v>#N/A</v>
      </c>
      <c r="GK8511" s="238" t="str">
        <f t="shared" ca="1" si="768"/>
        <v/>
      </c>
    </row>
    <row r="8512" spans="191:193" ht="37.5" customHeight="1" x14ac:dyDescent="0.25">
      <c r="GI8512" s="237">
        <f t="shared" si="766"/>
        <v>0</v>
      </c>
      <c r="GJ8512" s="140" t="e">
        <f t="shared" ca="1" si="767"/>
        <v>#N/A</v>
      </c>
      <c r="GK8512" s="238" t="str">
        <f t="shared" ca="1" si="768"/>
        <v/>
      </c>
    </row>
    <row r="8513" spans="191:193" ht="37.5" customHeight="1" x14ac:dyDescent="0.25">
      <c r="GI8513" s="237">
        <f t="shared" si="766"/>
        <v>0</v>
      </c>
      <c r="GJ8513" s="140" t="e">
        <f t="shared" ca="1" si="767"/>
        <v>#N/A</v>
      </c>
      <c r="GK8513" s="238" t="str">
        <f t="shared" ca="1" si="768"/>
        <v/>
      </c>
    </row>
    <row r="8514" spans="191:193" ht="37.5" customHeight="1" x14ac:dyDescent="0.25">
      <c r="GI8514" s="237">
        <f t="shared" ref="GI8514:GI8577" si="769">INDEX(Matrix_Ausschluss,1+(ROW(A8513)-1)/COLUMNS(CS:GG),MOD(ROW(A8513)-1,COLUMNS(CS:GG))+1)</f>
        <v>0</v>
      </c>
      <c r="GJ8514" s="140" t="e">
        <f t="shared" ca="1" si="767"/>
        <v>#N/A</v>
      </c>
      <c r="GK8514" s="238" t="str">
        <f t="shared" ca="1" si="768"/>
        <v/>
      </c>
    </row>
    <row r="8515" spans="191:193" ht="37.5" customHeight="1" x14ac:dyDescent="0.25">
      <c r="GI8515" s="237">
        <f t="shared" si="769"/>
        <v>0</v>
      </c>
      <c r="GJ8515" s="140" t="e">
        <f t="shared" ref="GJ8515:GJ8578" ca="1" si="770">MATCH("*",OFFSET($GI$1,GJ8514,0,8650),0)+GJ8514</f>
        <v>#N/A</v>
      </c>
      <c r="GK8515" s="238" t="str">
        <f t="shared" ref="GK8515:GK8578" ca="1" si="771">IF(ISERROR($GJ8515),"",INDEX($GI$2:$GI$8650,$GJ8515-1,1))</f>
        <v/>
      </c>
    </row>
    <row r="8516" spans="191:193" ht="37.5" customHeight="1" x14ac:dyDescent="0.25">
      <c r="GI8516" s="237">
        <f t="shared" si="769"/>
        <v>0</v>
      </c>
      <c r="GJ8516" s="140" t="e">
        <f t="shared" ca="1" si="770"/>
        <v>#N/A</v>
      </c>
      <c r="GK8516" s="238" t="str">
        <f t="shared" ca="1" si="771"/>
        <v/>
      </c>
    </row>
    <row r="8517" spans="191:193" ht="37.5" customHeight="1" x14ac:dyDescent="0.25">
      <c r="GI8517" s="237">
        <f t="shared" si="769"/>
        <v>0</v>
      </c>
      <c r="GJ8517" s="140" t="e">
        <f t="shared" ca="1" si="770"/>
        <v>#N/A</v>
      </c>
      <c r="GK8517" s="238" t="str">
        <f t="shared" ca="1" si="771"/>
        <v/>
      </c>
    </row>
    <row r="8518" spans="191:193" ht="37.5" customHeight="1" x14ac:dyDescent="0.25">
      <c r="GI8518" s="237">
        <f t="shared" si="769"/>
        <v>0</v>
      </c>
      <c r="GJ8518" s="140" t="e">
        <f t="shared" ca="1" si="770"/>
        <v>#N/A</v>
      </c>
      <c r="GK8518" s="238" t="str">
        <f t="shared" ca="1" si="771"/>
        <v/>
      </c>
    </row>
    <row r="8519" spans="191:193" ht="37.5" customHeight="1" x14ac:dyDescent="0.25">
      <c r="GI8519" s="237">
        <f t="shared" si="769"/>
        <v>0</v>
      </c>
      <c r="GJ8519" s="140" t="e">
        <f t="shared" ca="1" si="770"/>
        <v>#N/A</v>
      </c>
      <c r="GK8519" s="238" t="str">
        <f t="shared" ca="1" si="771"/>
        <v/>
      </c>
    </row>
    <row r="8520" spans="191:193" ht="37.5" customHeight="1" x14ac:dyDescent="0.25">
      <c r="GI8520" s="237">
        <f t="shared" si="769"/>
        <v>0</v>
      </c>
      <c r="GJ8520" s="140" t="e">
        <f t="shared" ca="1" si="770"/>
        <v>#N/A</v>
      </c>
      <c r="GK8520" s="238" t="str">
        <f t="shared" ca="1" si="771"/>
        <v/>
      </c>
    </row>
    <row r="8521" spans="191:193" ht="37.5" customHeight="1" x14ac:dyDescent="0.25">
      <c r="GI8521" s="237">
        <f t="shared" si="769"/>
        <v>0</v>
      </c>
      <c r="GJ8521" s="140" t="e">
        <f t="shared" ca="1" si="770"/>
        <v>#N/A</v>
      </c>
      <c r="GK8521" s="238" t="str">
        <f t="shared" ca="1" si="771"/>
        <v/>
      </c>
    </row>
    <row r="8522" spans="191:193" ht="37.5" customHeight="1" x14ac:dyDescent="0.25">
      <c r="GI8522" s="237">
        <f t="shared" si="769"/>
        <v>0</v>
      </c>
      <c r="GJ8522" s="140" t="e">
        <f t="shared" ca="1" si="770"/>
        <v>#N/A</v>
      </c>
      <c r="GK8522" s="238" t="str">
        <f t="shared" ca="1" si="771"/>
        <v/>
      </c>
    </row>
    <row r="8523" spans="191:193" ht="37.5" customHeight="1" x14ac:dyDescent="0.25">
      <c r="GI8523" s="237">
        <f t="shared" si="769"/>
        <v>0</v>
      </c>
      <c r="GJ8523" s="140" t="e">
        <f t="shared" ca="1" si="770"/>
        <v>#N/A</v>
      </c>
      <c r="GK8523" s="238" t="str">
        <f t="shared" ca="1" si="771"/>
        <v/>
      </c>
    </row>
    <row r="8524" spans="191:193" ht="37.5" customHeight="1" x14ac:dyDescent="0.25">
      <c r="GI8524" s="237">
        <f t="shared" si="769"/>
        <v>0</v>
      </c>
      <c r="GJ8524" s="140" t="e">
        <f t="shared" ca="1" si="770"/>
        <v>#N/A</v>
      </c>
      <c r="GK8524" s="238" t="str">
        <f t="shared" ca="1" si="771"/>
        <v/>
      </c>
    </row>
    <row r="8525" spans="191:193" ht="37.5" customHeight="1" x14ac:dyDescent="0.25">
      <c r="GI8525" s="237">
        <f t="shared" si="769"/>
        <v>0</v>
      </c>
      <c r="GJ8525" s="140" t="e">
        <f t="shared" ca="1" si="770"/>
        <v>#N/A</v>
      </c>
      <c r="GK8525" s="238" t="str">
        <f t="shared" ca="1" si="771"/>
        <v/>
      </c>
    </row>
    <row r="8526" spans="191:193" ht="37.5" customHeight="1" x14ac:dyDescent="0.25">
      <c r="GI8526" s="237">
        <f t="shared" si="769"/>
        <v>0</v>
      </c>
      <c r="GJ8526" s="140" t="e">
        <f t="shared" ca="1" si="770"/>
        <v>#N/A</v>
      </c>
      <c r="GK8526" s="238" t="str">
        <f t="shared" ca="1" si="771"/>
        <v/>
      </c>
    </row>
    <row r="8527" spans="191:193" ht="37.5" customHeight="1" x14ac:dyDescent="0.25">
      <c r="GI8527" s="237">
        <f t="shared" si="769"/>
        <v>0</v>
      </c>
      <c r="GJ8527" s="140" t="e">
        <f t="shared" ca="1" si="770"/>
        <v>#N/A</v>
      </c>
      <c r="GK8527" s="238" t="str">
        <f t="shared" ca="1" si="771"/>
        <v/>
      </c>
    </row>
    <row r="8528" spans="191:193" ht="37.5" customHeight="1" x14ac:dyDescent="0.25">
      <c r="GI8528" s="237">
        <f t="shared" si="769"/>
        <v>0</v>
      </c>
      <c r="GJ8528" s="140" t="e">
        <f t="shared" ca="1" si="770"/>
        <v>#N/A</v>
      </c>
      <c r="GK8528" s="238" t="str">
        <f t="shared" ca="1" si="771"/>
        <v/>
      </c>
    </row>
    <row r="8529" spans="191:193" ht="37.5" customHeight="1" x14ac:dyDescent="0.25">
      <c r="GI8529" s="237">
        <f t="shared" si="769"/>
        <v>0</v>
      </c>
      <c r="GJ8529" s="140" t="e">
        <f t="shared" ca="1" si="770"/>
        <v>#N/A</v>
      </c>
      <c r="GK8529" s="238" t="str">
        <f t="shared" ca="1" si="771"/>
        <v/>
      </c>
    </row>
    <row r="8530" spans="191:193" ht="37.5" customHeight="1" x14ac:dyDescent="0.25">
      <c r="GI8530" s="237">
        <f t="shared" si="769"/>
        <v>0</v>
      </c>
      <c r="GJ8530" s="140" t="e">
        <f t="shared" ca="1" si="770"/>
        <v>#N/A</v>
      </c>
      <c r="GK8530" s="238" t="str">
        <f t="shared" ca="1" si="771"/>
        <v/>
      </c>
    </row>
    <row r="8531" spans="191:193" ht="37.5" customHeight="1" x14ac:dyDescent="0.25">
      <c r="GI8531" s="237">
        <f t="shared" si="769"/>
        <v>0</v>
      </c>
      <c r="GJ8531" s="140" t="e">
        <f t="shared" ca="1" si="770"/>
        <v>#N/A</v>
      </c>
      <c r="GK8531" s="238" t="str">
        <f t="shared" ca="1" si="771"/>
        <v/>
      </c>
    </row>
    <row r="8532" spans="191:193" ht="37.5" customHeight="1" x14ac:dyDescent="0.25">
      <c r="GI8532" s="237">
        <f t="shared" si="769"/>
        <v>0</v>
      </c>
      <c r="GJ8532" s="140" t="e">
        <f t="shared" ca="1" si="770"/>
        <v>#N/A</v>
      </c>
      <c r="GK8532" s="238" t="str">
        <f t="shared" ca="1" si="771"/>
        <v/>
      </c>
    </row>
    <row r="8533" spans="191:193" ht="37.5" customHeight="1" x14ac:dyDescent="0.25">
      <c r="GI8533" s="237">
        <f t="shared" si="769"/>
        <v>0</v>
      </c>
      <c r="GJ8533" s="140" t="e">
        <f t="shared" ca="1" si="770"/>
        <v>#N/A</v>
      </c>
      <c r="GK8533" s="238" t="str">
        <f t="shared" ca="1" si="771"/>
        <v/>
      </c>
    </row>
    <row r="8534" spans="191:193" ht="37.5" customHeight="1" x14ac:dyDescent="0.25">
      <c r="GI8534" s="237">
        <f t="shared" si="769"/>
        <v>0</v>
      </c>
      <c r="GJ8534" s="140" t="e">
        <f t="shared" ca="1" si="770"/>
        <v>#N/A</v>
      </c>
      <c r="GK8534" s="238" t="str">
        <f t="shared" ca="1" si="771"/>
        <v/>
      </c>
    </row>
    <row r="8535" spans="191:193" ht="37.5" customHeight="1" x14ac:dyDescent="0.25">
      <c r="GI8535" s="237">
        <f t="shared" si="769"/>
        <v>0</v>
      </c>
      <c r="GJ8535" s="140" t="e">
        <f t="shared" ca="1" si="770"/>
        <v>#N/A</v>
      </c>
      <c r="GK8535" s="238" t="str">
        <f t="shared" ca="1" si="771"/>
        <v/>
      </c>
    </row>
    <row r="8536" spans="191:193" ht="37.5" customHeight="1" x14ac:dyDescent="0.25">
      <c r="GI8536" s="237">
        <f t="shared" si="769"/>
        <v>0</v>
      </c>
      <c r="GJ8536" s="140" t="e">
        <f t="shared" ca="1" si="770"/>
        <v>#N/A</v>
      </c>
      <c r="GK8536" s="238" t="str">
        <f t="shared" ca="1" si="771"/>
        <v/>
      </c>
    </row>
    <row r="8537" spans="191:193" ht="37.5" customHeight="1" x14ac:dyDescent="0.25">
      <c r="GI8537" s="237">
        <f t="shared" si="769"/>
        <v>0</v>
      </c>
      <c r="GJ8537" s="140" t="e">
        <f t="shared" ca="1" si="770"/>
        <v>#N/A</v>
      </c>
      <c r="GK8537" s="238" t="str">
        <f t="shared" ca="1" si="771"/>
        <v/>
      </c>
    </row>
    <row r="8538" spans="191:193" ht="37.5" customHeight="1" x14ac:dyDescent="0.25">
      <c r="GI8538" s="237">
        <f t="shared" si="769"/>
        <v>0</v>
      </c>
      <c r="GJ8538" s="140" t="e">
        <f t="shared" ca="1" si="770"/>
        <v>#N/A</v>
      </c>
      <c r="GK8538" s="238" t="str">
        <f t="shared" ca="1" si="771"/>
        <v/>
      </c>
    </row>
    <row r="8539" spans="191:193" ht="37.5" customHeight="1" x14ac:dyDescent="0.25">
      <c r="GI8539" s="237">
        <f t="shared" si="769"/>
        <v>0</v>
      </c>
      <c r="GJ8539" s="140" t="e">
        <f t="shared" ca="1" si="770"/>
        <v>#N/A</v>
      </c>
      <c r="GK8539" s="238" t="str">
        <f t="shared" ca="1" si="771"/>
        <v/>
      </c>
    </row>
    <row r="8540" spans="191:193" ht="37.5" customHeight="1" x14ac:dyDescent="0.25">
      <c r="GI8540" s="237">
        <f t="shared" si="769"/>
        <v>0</v>
      </c>
      <c r="GJ8540" s="140" t="e">
        <f t="shared" ca="1" si="770"/>
        <v>#N/A</v>
      </c>
      <c r="GK8540" s="238" t="str">
        <f t="shared" ca="1" si="771"/>
        <v/>
      </c>
    </row>
    <row r="8541" spans="191:193" ht="37.5" customHeight="1" x14ac:dyDescent="0.25">
      <c r="GI8541" s="237">
        <f t="shared" si="769"/>
        <v>0</v>
      </c>
      <c r="GJ8541" s="140" t="e">
        <f t="shared" ca="1" si="770"/>
        <v>#N/A</v>
      </c>
      <c r="GK8541" s="238" t="str">
        <f t="shared" ca="1" si="771"/>
        <v/>
      </c>
    </row>
    <row r="8542" spans="191:193" ht="37.5" customHeight="1" x14ac:dyDescent="0.25">
      <c r="GI8542" s="237">
        <f t="shared" si="769"/>
        <v>0</v>
      </c>
      <c r="GJ8542" s="140" t="e">
        <f t="shared" ca="1" si="770"/>
        <v>#N/A</v>
      </c>
      <c r="GK8542" s="238" t="str">
        <f t="shared" ca="1" si="771"/>
        <v/>
      </c>
    </row>
    <row r="8543" spans="191:193" ht="37.5" customHeight="1" x14ac:dyDescent="0.25">
      <c r="GI8543" s="237">
        <f t="shared" si="769"/>
        <v>0</v>
      </c>
      <c r="GJ8543" s="140" t="e">
        <f t="shared" ca="1" si="770"/>
        <v>#N/A</v>
      </c>
      <c r="GK8543" s="238" t="str">
        <f t="shared" ca="1" si="771"/>
        <v/>
      </c>
    </row>
    <row r="8544" spans="191:193" ht="37.5" customHeight="1" x14ac:dyDescent="0.25">
      <c r="GI8544" s="237">
        <f t="shared" si="769"/>
        <v>0</v>
      </c>
      <c r="GJ8544" s="140" t="e">
        <f t="shared" ca="1" si="770"/>
        <v>#N/A</v>
      </c>
      <c r="GK8544" s="238" t="str">
        <f t="shared" ca="1" si="771"/>
        <v/>
      </c>
    </row>
    <row r="8545" spans="191:193" ht="37.5" customHeight="1" x14ac:dyDescent="0.25">
      <c r="GI8545" s="237">
        <f t="shared" si="769"/>
        <v>0</v>
      </c>
      <c r="GJ8545" s="140" t="e">
        <f t="shared" ca="1" si="770"/>
        <v>#N/A</v>
      </c>
      <c r="GK8545" s="238" t="str">
        <f t="shared" ca="1" si="771"/>
        <v/>
      </c>
    </row>
    <row r="8546" spans="191:193" ht="37.5" customHeight="1" x14ac:dyDescent="0.25">
      <c r="GI8546" s="237">
        <f t="shared" si="769"/>
        <v>0</v>
      </c>
      <c r="GJ8546" s="140" t="e">
        <f t="shared" ca="1" si="770"/>
        <v>#N/A</v>
      </c>
      <c r="GK8546" s="238" t="str">
        <f t="shared" ca="1" si="771"/>
        <v/>
      </c>
    </row>
    <row r="8547" spans="191:193" ht="37.5" customHeight="1" x14ac:dyDescent="0.25">
      <c r="GI8547" s="237">
        <f t="shared" si="769"/>
        <v>0</v>
      </c>
      <c r="GJ8547" s="140" t="e">
        <f t="shared" ca="1" si="770"/>
        <v>#N/A</v>
      </c>
      <c r="GK8547" s="238" t="str">
        <f t="shared" ca="1" si="771"/>
        <v/>
      </c>
    </row>
    <row r="8548" spans="191:193" ht="37.5" customHeight="1" x14ac:dyDescent="0.25">
      <c r="GI8548" s="237">
        <f t="shared" si="769"/>
        <v>0</v>
      </c>
      <c r="GJ8548" s="140" t="e">
        <f t="shared" ca="1" si="770"/>
        <v>#N/A</v>
      </c>
      <c r="GK8548" s="238" t="str">
        <f t="shared" ca="1" si="771"/>
        <v/>
      </c>
    </row>
    <row r="8549" spans="191:193" ht="37.5" customHeight="1" x14ac:dyDescent="0.25">
      <c r="GI8549" s="237">
        <f t="shared" si="769"/>
        <v>0</v>
      </c>
      <c r="GJ8549" s="140" t="e">
        <f t="shared" ca="1" si="770"/>
        <v>#N/A</v>
      </c>
      <c r="GK8549" s="238" t="str">
        <f t="shared" ca="1" si="771"/>
        <v/>
      </c>
    </row>
    <row r="8550" spans="191:193" ht="37.5" customHeight="1" x14ac:dyDescent="0.25">
      <c r="GI8550" s="237">
        <f t="shared" si="769"/>
        <v>0</v>
      </c>
      <c r="GJ8550" s="140" t="e">
        <f t="shared" ca="1" si="770"/>
        <v>#N/A</v>
      </c>
      <c r="GK8550" s="238" t="str">
        <f t="shared" ca="1" si="771"/>
        <v/>
      </c>
    </row>
    <row r="8551" spans="191:193" ht="37.5" customHeight="1" x14ac:dyDescent="0.25">
      <c r="GI8551" s="237">
        <f t="shared" si="769"/>
        <v>0</v>
      </c>
      <c r="GJ8551" s="140" t="e">
        <f t="shared" ca="1" si="770"/>
        <v>#N/A</v>
      </c>
      <c r="GK8551" s="238" t="str">
        <f t="shared" ca="1" si="771"/>
        <v/>
      </c>
    </row>
    <row r="8552" spans="191:193" ht="37.5" customHeight="1" x14ac:dyDescent="0.25">
      <c r="GI8552" s="237">
        <f t="shared" si="769"/>
        <v>0</v>
      </c>
      <c r="GJ8552" s="140" t="e">
        <f t="shared" ca="1" si="770"/>
        <v>#N/A</v>
      </c>
      <c r="GK8552" s="238" t="str">
        <f t="shared" ca="1" si="771"/>
        <v/>
      </c>
    </row>
    <row r="8553" spans="191:193" ht="37.5" customHeight="1" x14ac:dyDescent="0.25">
      <c r="GI8553" s="237">
        <f t="shared" si="769"/>
        <v>0</v>
      </c>
      <c r="GJ8553" s="140" t="e">
        <f t="shared" ca="1" si="770"/>
        <v>#N/A</v>
      </c>
      <c r="GK8553" s="238" t="str">
        <f t="shared" ca="1" si="771"/>
        <v/>
      </c>
    </row>
    <row r="8554" spans="191:193" ht="37.5" customHeight="1" x14ac:dyDescent="0.25">
      <c r="GI8554" s="237">
        <f t="shared" si="769"/>
        <v>0</v>
      </c>
      <c r="GJ8554" s="140" t="e">
        <f t="shared" ca="1" si="770"/>
        <v>#N/A</v>
      </c>
      <c r="GK8554" s="238" t="str">
        <f t="shared" ca="1" si="771"/>
        <v/>
      </c>
    </row>
    <row r="8555" spans="191:193" ht="37.5" customHeight="1" x14ac:dyDescent="0.25">
      <c r="GI8555" s="237">
        <f t="shared" si="769"/>
        <v>0</v>
      </c>
      <c r="GJ8555" s="140" t="e">
        <f t="shared" ca="1" si="770"/>
        <v>#N/A</v>
      </c>
      <c r="GK8555" s="238" t="str">
        <f t="shared" ca="1" si="771"/>
        <v/>
      </c>
    </row>
    <row r="8556" spans="191:193" ht="37.5" customHeight="1" x14ac:dyDescent="0.25">
      <c r="GI8556" s="237">
        <f t="shared" si="769"/>
        <v>0</v>
      </c>
      <c r="GJ8556" s="140" t="e">
        <f t="shared" ca="1" si="770"/>
        <v>#N/A</v>
      </c>
      <c r="GK8556" s="238" t="str">
        <f t="shared" ca="1" si="771"/>
        <v/>
      </c>
    </row>
    <row r="8557" spans="191:193" ht="37.5" customHeight="1" x14ac:dyDescent="0.25">
      <c r="GI8557" s="237">
        <f t="shared" si="769"/>
        <v>0</v>
      </c>
      <c r="GJ8557" s="140" t="e">
        <f t="shared" ca="1" si="770"/>
        <v>#N/A</v>
      </c>
      <c r="GK8557" s="238" t="str">
        <f t="shared" ca="1" si="771"/>
        <v/>
      </c>
    </row>
    <row r="8558" spans="191:193" ht="37.5" customHeight="1" x14ac:dyDescent="0.25">
      <c r="GI8558" s="237">
        <f t="shared" si="769"/>
        <v>0</v>
      </c>
      <c r="GJ8558" s="140" t="e">
        <f t="shared" ca="1" si="770"/>
        <v>#N/A</v>
      </c>
      <c r="GK8558" s="238" t="str">
        <f t="shared" ca="1" si="771"/>
        <v/>
      </c>
    </row>
    <row r="8559" spans="191:193" ht="37.5" customHeight="1" x14ac:dyDescent="0.25">
      <c r="GI8559" s="237">
        <f t="shared" si="769"/>
        <v>0</v>
      </c>
      <c r="GJ8559" s="140" t="e">
        <f t="shared" ca="1" si="770"/>
        <v>#N/A</v>
      </c>
      <c r="GK8559" s="238" t="str">
        <f t="shared" ca="1" si="771"/>
        <v/>
      </c>
    </row>
    <row r="8560" spans="191:193" ht="37.5" customHeight="1" x14ac:dyDescent="0.25">
      <c r="GI8560" s="237">
        <f t="shared" si="769"/>
        <v>0</v>
      </c>
      <c r="GJ8560" s="140" t="e">
        <f t="shared" ca="1" si="770"/>
        <v>#N/A</v>
      </c>
      <c r="GK8560" s="238" t="str">
        <f t="shared" ca="1" si="771"/>
        <v/>
      </c>
    </row>
    <row r="8561" spans="191:193" ht="37.5" customHeight="1" x14ac:dyDescent="0.25">
      <c r="GI8561" s="237">
        <f t="shared" si="769"/>
        <v>0</v>
      </c>
      <c r="GJ8561" s="140" t="e">
        <f t="shared" ca="1" si="770"/>
        <v>#N/A</v>
      </c>
      <c r="GK8561" s="238" t="str">
        <f t="shared" ca="1" si="771"/>
        <v/>
      </c>
    </row>
    <row r="8562" spans="191:193" ht="37.5" customHeight="1" x14ac:dyDescent="0.25">
      <c r="GI8562" s="237">
        <f t="shared" si="769"/>
        <v>0</v>
      </c>
      <c r="GJ8562" s="140" t="e">
        <f t="shared" ca="1" si="770"/>
        <v>#N/A</v>
      </c>
      <c r="GK8562" s="238" t="str">
        <f t="shared" ca="1" si="771"/>
        <v/>
      </c>
    </row>
    <row r="8563" spans="191:193" ht="37.5" customHeight="1" x14ac:dyDescent="0.25">
      <c r="GI8563" s="237">
        <f t="shared" si="769"/>
        <v>0</v>
      </c>
      <c r="GJ8563" s="140" t="e">
        <f t="shared" ca="1" si="770"/>
        <v>#N/A</v>
      </c>
      <c r="GK8563" s="238" t="str">
        <f t="shared" ca="1" si="771"/>
        <v/>
      </c>
    </row>
    <row r="8564" spans="191:193" ht="37.5" customHeight="1" x14ac:dyDescent="0.25">
      <c r="GI8564" s="237">
        <f t="shared" si="769"/>
        <v>0</v>
      </c>
      <c r="GJ8564" s="140" t="e">
        <f t="shared" ca="1" si="770"/>
        <v>#N/A</v>
      </c>
      <c r="GK8564" s="238" t="str">
        <f t="shared" ca="1" si="771"/>
        <v/>
      </c>
    </row>
    <row r="8565" spans="191:193" ht="37.5" customHeight="1" x14ac:dyDescent="0.25">
      <c r="GI8565" s="237">
        <f t="shared" si="769"/>
        <v>0</v>
      </c>
      <c r="GJ8565" s="140" t="e">
        <f t="shared" ca="1" si="770"/>
        <v>#N/A</v>
      </c>
      <c r="GK8565" s="238" t="str">
        <f t="shared" ca="1" si="771"/>
        <v/>
      </c>
    </row>
    <row r="8566" spans="191:193" ht="37.5" customHeight="1" x14ac:dyDescent="0.25">
      <c r="GI8566" s="237">
        <f t="shared" si="769"/>
        <v>0</v>
      </c>
      <c r="GJ8566" s="140" t="e">
        <f t="shared" ca="1" si="770"/>
        <v>#N/A</v>
      </c>
      <c r="GK8566" s="238" t="str">
        <f t="shared" ca="1" si="771"/>
        <v/>
      </c>
    </row>
    <row r="8567" spans="191:193" ht="37.5" customHeight="1" x14ac:dyDescent="0.25">
      <c r="GI8567" s="237">
        <f t="shared" si="769"/>
        <v>0</v>
      </c>
      <c r="GJ8567" s="140" t="e">
        <f t="shared" ca="1" si="770"/>
        <v>#N/A</v>
      </c>
      <c r="GK8567" s="238" t="str">
        <f t="shared" ca="1" si="771"/>
        <v/>
      </c>
    </row>
    <row r="8568" spans="191:193" ht="37.5" customHeight="1" x14ac:dyDescent="0.25">
      <c r="GI8568" s="237">
        <f t="shared" si="769"/>
        <v>0</v>
      </c>
      <c r="GJ8568" s="140" t="e">
        <f t="shared" ca="1" si="770"/>
        <v>#N/A</v>
      </c>
      <c r="GK8568" s="238" t="str">
        <f t="shared" ca="1" si="771"/>
        <v/>
      </c>
    </row>
    <row r="8569" spans="191:193" ht="37.5" customHeight="1" x14ac:dyDescent="0.25">
      <c r="GI8569" s="237">
        <f t="shared" si="769"/>
        <v>0</v>
      </c>
      <c r="GJ8569" s="140" t="e">
        <f t="shared" ca="1" si="770"/>
        <v>#N/A</v>
      </c>
      <c r="GK8569" s="238" t="str">
        <f t="shared" ca="1" si="771"/>
        <v/>
      </c>
    </row>
    <row r="8570" spans="191:193" ht="37.5" customHeight="1" x14ac:dyDescent="0.25">
      <c r="GI8570" s="237">
        <f t="shared" si="769"/>
        <v>0</v>
      </c>
      <c r="GJ8570" s="140" t="e">
        <f t="shared" ca="1" si="770"/>
        <v>#N/A</v>
      </c>
      <c r="GK8570" s="238" t="str">
        <f t="shared" ca="1" si="771"/>
        <v/>
      </c>
    </row>
    <row r="8571" spans="191:193" ht="37.5" customHeight="1" x14ac:dyDescent="0.25">
      <c r="GI8571" s="237">
        <f t="shared" si="769"/>
        <v>0</v>
      </c>
      <c r="GJ8571" s="140" t="e">
        <f t="shared" ca="1" si="770"/>
        <v>#N/A</v>
      </c>
      <c r="GK8571" s="238" t="str">
        <f t="shared" ca="1" si="771"/>
        <v/>
      </c>
    </row>
    <row r="8572" spans="191:193" ht="37.5" customHeight="1" x14ac:dyDescent="0.25">
      <c r="GI8572" s="237">
        <f t="shared" si="769"/>
        <v>0</v>
      </c>
      <c r="GJ8572" s="140" t="e">
        <f t="shared" ca="1" si="770"/>
        <v>#N/A</v>
      </c>
      <c r="GK8572" s="238" t="str">
        <f t="shared" ca="1" si="771"/>
        <v/>
      </c>
    </row>
    <row r="8573" spans="191:193" ht="37.5" customHeight="1" x14ac:dyDescent="0.25">
      <c r="GI8573" s="237">
        <f t="shared" si="769"/>
        <v>0</v>
      </c>
      <c r="GJ8573" s="140" t="e">
        <f t="shared" ca="1" si="770"/>
        <v>#N/A</v>
      </c>
      <c r="GK8573" s="238" t="str">
        <f t="shared" ca="1" si="771"/>
        <v/>
      </c>
    </row>
    <row r="8574" spans="191:193" ht="37.5" customHeight="1" x14ac:dyDescent="0.25">
      <c r="GI8574" s="237">
        <f t="shared" si="769"/>
        <v>0</v>
      </c>
      <c r="GJ8574" s="140" t="e">
        <f t="shared" ca="1" si="770"/>
        <v>#N/A</v>
      </c>
      <c r="GK8574" s="238" t="str">
        <f t="shared" ca="1" si="771"/>
        <v/>
      </c>
    </row>
    <row r="8575" spans="191:193" ht="37.5" customHeight="1" x14ac:dyDescent="0.25">
      <c r="GI8575" s="237">
        <f t="shared" si="769"/>
        <v>0</v>
      </c>
      <c r="GJ8575" s="140" t="e">
        <f t="shared" ca="1" si="770"/>
        <v>#N/A</v>
      </c>
      <c r="GK8575" s="238" t="str">
        <f t="shared" ca="1" si="771"/>
        <v/>
      </c>
    </row>
    <row r="8576" spans="191:193" ht="37.5" customHeight="1" x14ac:dyDescent="0.25">
      <c r="GI8576" s="237">
        <f t="shared" si="769"/>
        <v>0</v>
      </c>
      <c r="GJ8576" s="140" t="e">
        <f t="shared" ca="1" si="770"/>
        <v>#N/A</v>
      </c>
      <c r="GK8576" s="238" t="str">
        <f t="shared" ca="1" si="771"/>
        <v/>
      </c>
    </row>
    <row r="8577" spans="191:193" ht="37.5" customHeight="1" x14ac:dyDescent="0.25">
      <c r="GI8577" s="237">
        <f t="shared" si="769"/>
        <v>0</v>
      </c>
      <c r="GJ8577" s="140" t="e">
        <f t="shared" ca="1" si="770"/>
        <v>#N/A</v>
      </c>
      <c r="GK8577" s="238" t="str">
        <f t="shared" ca="1" si="771"/>
        <v/>
      </c>
    </row>
    <row r="8578" spans="191:193" ht="37.5" customHeight="1" x14ac:dyDescent="0.25">
      <c r="GI8578" s="237">
        <f t="shared" ref="GI8578:GI8641" si="772">INDEX(Matrix_Ausschluss,1+(ROW(A8577)-1)/COLUMNS(CS:GG),MOD(ROW(A8577)-1,COLUMNS(CS:GG))+1)</f>
        <v>0</v>
      </c>
      <c r="GJ8578" s="140" t="e">
        <f t="shared" ca="1" si="770"/>
        <v>#N/A</v>
      </c>
      <c r="GK8578" s="238" t="str">
        <f t="shared" ca="1" si="771"/>
        <v/>
      </c>
    </row>
    <row r="8579" spans="191:193" ht="37.5" customHeight="1" x14ac:dyDescent="0.25">
      <c r="GI8579" s="237">
        <f t="shared" si="772"/>
        <v>0</v>
      </c>
      <c r="GJ8579" s="140" t="e">
        <f t="shared" ref="GJ8579:GJ8642" ca="1" si="773">MATCH("*",OFFSET($GI$1,GJ8578,0,8650),0)+GJ8578</f>
        <v>#N/A</v>
      </c>
      <c r="GK8579" s="238" t="str">
        <f t="shared" ref="GK8579:GK8642" ca="1" si="774">IF(ISERROR($GJ8579),"",INDEX($GI$2:$GI$8650,$GJ8579-1,1))</f>
        <v/>
      </c>
    </row>
    <row r="8580" spans="191:193" ht="37.5" customHeight="1" x14ac:dyDescent="0.25">
      <c r="GI8580" s="237">
        <f t="shared" si="772"/>
        <v>0</v>
      </c>
      <c r="GJ8580" s="140" t="e">
        <f t="shared" ca="1" si="773"/>
        <v>#N/A</v>
      </c>
      <c r="GK8580" s="238" t="str">
        <f t="shared" ca="1" si="774"/>
        <v/>
      </c>
    </row>
    <row r="8581" spans="191:193" ht="37.5" customHeight="1" x14ac:dyDescent="0.25">
      <c r="GI8581" s="237">
        <f t="shared" si="772"/>
        <v>0</v>
      </c>
      <c r="GJ8581" s="140" t="e">
        <f t="shared" ca="1" si="773"/>
        <v>#N/A</v>
      </c>
      <c r="GK8581" s="238" t="str">
        <f t="shared" ca="1" si="774"/>
        <v/>
      </c>
    </row>
    <row r="8582" spans="191:193" ht="37.5" customHeight="1" x14ac:dyDescent="0.25">
      <c r="GI8582" s="237">
        <f t="shared" si="772"/>
        <v>0</v>
      </c>
      <c r="GJ8582" s="140" t="e">
        <f t="shared" ca="1" si="773"/>
        <v>#N/A</v>
      </c>
      <c r="GK8582" s="238" t="str">
        <f t="shared" ca="1" si="774"/>
        <v/>
      </c>
    </row>
    <row r="8583" spans="191:193" ht="37.5" customHeight="1" x14ac:dyDescent="0.25">
      <c r="GI8583" s="237">
        <f t="shared" si="772"/>
        <v>0</v>
      </c>
      <c r="GJ8583" s="140" t="e">
        <f t="shared" ca="1" si="773"/>
        <v>#N/A</v>
      </c>
      <c r="GK8583" s="238" t="str">
        <f t="shared" ca="1" si="774"/>
        <v/>
      </c>
    </row>
    <row r="8584" spans="191:193" ht="37.5" customHeight="1" x14ac:dyDescent="0.25">
      <c r="GI8584" s="237">
        <f t="shared" si="772"/>
        <v>0</v>
      </c>
      <c r="GJ8584" s="140" t="e">
        <f t="shared" ca="1" si="773"/>
        <v>#N/A</v>
      </c>
      <c r="GK8584" s="238" t="str">
        <f t="shared" ca="1" si="774"/>
        <v/>
      </c>
    </row>
    <row r="8585" spans="191:193" ht="37.5" customHeight="1" x14ac:dyDescent="0.25">
      <c r="GI8585" s="237">
        <f t="shared" si="772"/>
        <v>0</v>
      </c>
      <c r="GJ8585" s="140" t="e">
        <f t="shared" ca="1" si="773"/>
        <v>#N/A</v>
      </c>
      <c r="GK8585" s="238" t="str">
        <f t="shared" ca="1" si="774"/>
        <v/>
      </c>
    </row>
    <row r="8586" spans="191:193" ht="37.5" customHeight="1" x14ac:dyDescent="0.25">
      <c r="GI8586" s="237">
        <f t="shared" si="772"/>
        <v>0</v>
      </c>
      <c r="GJ8586" s="140" t="e">
        <f t="shared" ca="1" si="773"/>
        <v>#N/A</v>
      </c>
      <c r="GK8586" s="238" t="str">
        <f t="shared" ca="1" si="774"/>
        <v/>
      </c>
    </row>
    <row r="8587" spans="191:193" ht="37.5" customHeight="1" x14ac:dyDescent="0.25">
      <c r="GI8587" s="237">
        <f t="shared" si="772"/>
        <v>0</v>
      </c>
      <c r="GJ8587" s="140" t="e">
        <f t="shared" ca="1" si="773"/>
        <v>#N/A</v>
      </c>
      <c r="GK8587" s="238" t="str">
        <f t="shared" ca="1" si="774"/>
        <v/>
      </c>
    </row>
    <row r="8588" spans="191:193" ht="37.5" customHeight="1" x14ac:dyDescent="0.25">
      <c r="GI8588" s="237">
        <f t="shared" si="772"/>
        <v>0</v>
      </c>
      <c r="GJ8588" s="140" t="e">
        <f t="shared" ca="1" si="773"/>
        <v>#N/A</v>
      </c>
      <c r="GK8588" s="238" t="str">
        <f t="shared" ca="1" si="774"/>
        <v/>
      </c>
    </row>
    <row r="8589" spans="191:193" ht="37.5" customHeight="1" x14ac:dyDescent="0.25">
      <c r="GI8589" s="237">
        <f t="shared" si="772"/>
        <v>0</v>
      </c>
      <c r="GJ8589" s="140" t="e">
        <f t="shared" ca="1" si="773"/>
        <v>#N/A</v>
      </c>
      <c r="GK8589" s="238" t="str">
        <f t="shared" ca="1" si="774"/>
        <v/>
      </c>
    </row>
    <row r="8590" spans="191:193" ht="37.5" customHeight="1" x14ac:dyDescent="0.25">
      <c r="GI8590" s="237">
        <f t="shared" si="772"/>
        <v>0</v>
      </c>
      <c r="GJ8590" s="140" t="e">
        <f t="shared" ca="1" si="773"/>
        <v>#N/A</v>
      </c>
      <c r="GK8590" s="238" t="str">
        <f t="shared" ca="1" si="774"/>
        <v/>
      </c>
    </row>
    <row r="8591" spans="191:193" ht="37.5" customHeight="1" x14ac:dyDescent="0.25">
      <c r="GI8591" s="237">
        <f t="shared" si="772"/>
        <v>0</v>
      </c>
      <c r="GJ8591" s="140" t="e">
        <f t="shared" ca="1" si="773"/>
        <v>#N/A</v>
      </c>
      <c r="GK8591" s="238" t="str">
        <f t="shared" ca="1" si="774"/>
        <v/>
      </c>
    </row>
    <row r="8592" spans="191:193" ht="37.5" customHeight="1" x14ac:dyDescent="0.25">
      <c r="GI8592" s="237">
        <f t="shared" si="772"/>
        <v>0</v>
      </c>
      <c r="GJ8592" s="140" t="e">
        <f t="shared" ca="1" si="773"/>
        <v>#N/A</v>
      </c>
      <c r="GK8592" s="238" t="str">
        <f t="shared" ca="1" si="774"/>
        <v/>
      </c>
    </row>
    <row r="8593" spans="191:193" ht="37.5" customHeight="1" x14ac:dyDescent="0.25">
      <c r="GI8593" s="237">
        <f t="shared" si="772"/>
        <v>0</v>
      </c>
      <c r="GJ8593" s="140" t="e">
        <f t="shared" ca="1" si="773"/>
        <v>#N/A</v>
      </c>
      <c r="GK8593" s="238" t="str">
        <f t="shared" ca="1" si="774"/>
        <v/>
      </c>
    </row>
    <row r="8594" spans="191:193" ht="37.5" customHeight="1" x14ac:dyDescent="0.25">
      <c r="GI8594" s="237">
        <f t="shared" si="772"/>
        <v>0</v>
      </c>
      <c r="GJ8594" s="140" t="e">
        <f t="shared" ca="1" si="773"/>
        <v>#N/A</v>
      </c>
      <c r="GK8594" s="238" t="str">
        <f t="shared" ca="1" si="774"/>
        <v/>
      </c>
    </row>
    <row r="8595" spans="191:193" ht="37.5" customHeight="1" x14ac:dyDescent="0.25">
      <c r="GI8595" s="237">
        <f t="shared" si="772"/>
        <v>0</v>
      </c>
      <c r="GJ8595" s="140" t="e">
        <f t="shared" ca="1" si="773"/>
        <v>#N/A</v>
      </c>
      <c r="GK8595" s="238" t="str">
        <f t="shared" ca="1" si="774"/>
        <v/>
      </c>
    </row>
    <row r="8596" spans="191:193" ht="37.5" customHeight="1" x14ac:dyDescent="0.25">
      <c r="GI8596" s="237">
        <f t="shared" si="772"/>
        <v>0</v>
      </c>
      <c r="GJ8596" s="140" t="e">
        <f t="shared" ca="1" si="773"/>
        <v>#N/A</v>
      </c>
      <c r="GK8596" s="238" t="str">
        <f t="shared" ca="1" si="774"/>
        <v/>
      </c>
    </row>
    <row r="8597" spans="191:193" ht="37.5" customHeight="1" x14ac:dyDescent="0.25">
      <c r="GI8597" s="237">
        <f t="shared" si="772"/>
        <v>0</v>
      </c>
      <c r="GJ8597" s="140" t="e">
        <f t="shared" ca="1" si="773"/>
        <v>#N/A</v>
      </c>
      <c r="GK8597" s="238" t="str">
        <f t="shared" ca="1" si="774"/>
        <v/>
      </c>
    </row>
    <row r="8598" spans="191:193" ht="37.5" customHeight="1" x14ac:dyDescent="0.25">
      <c r="GI8598" s="237">
        <f t="shared" si="772"/>
        <v>0</v>
      </c>
      <c r="GJ8598" s="140" t="e">
        <f t="shared" ca="1" si="773"/>
        <v>#N/A</v>
      </c>
      <c r="GK8598" s="238" t="str">
        <f t="shared" ca="1" si="774"/>
        <v/>
      </c>
    </row>
    <row r="8599" spans="191:193" ht="37.5" customHeight="1" x14ac:dyDescent="0.25">
      <c r="GI8599" s="237">
        <f t="shared" si="772"/>
        <v>0</v>
      </c>
      <c r="GJ8599" s="140" t="e">
        <f t="shared" ca="1" si="773"/>
        <v>#N/A</v>
      </c>
      <c r="GK8599" s="238" t="str">
        <f t="shared" ca="1" si="774"/>
        <v/>
      </c>
    </row>
    <row r="8600" spans="191:193" ht="37.5" customHeight="1" x14ac:dyDescent="0.25">
      <c r="GI8600" s="237">
        <f t="shared" si="772"/>
        <v>0</v>
      </c>
      <c r="GJ8600" s="140" t="e">
        <f t="shared" ca="1" si="773"/>
        <v>#N/A</v>
      </c>
      <c r="GK8600" s="238" t="str">
        <f t="shared" ca="1" si="774"/>
        <v/>
      </c>
    </row>
    <row r="8601" spans="191:193" ht="37.5" customHeight="1" x14ac:dyDescent="0.25">
      <c r="GI8601" s="237">
        <f t="shared" si="772"/>
        <v>0</v>
      </c>
      <c r="GJ8601" s="140" t="e">
        <f t="shared" ca="1" si="773"/>
        <v>#N/A</v>
      </c>
      <c r="GK8601" s="238" t="str">
        <f t="shared" ca="1" si="774"/>
        <v/>
      </c>
    </row>
    <row r="8602" spans="191:193" ht="37.5" customHeight="1" x14ac:dyDescent="0.25">
      <c r="GI8602" s="237">
        <f t="shared" si="772"/>
        <v>0</v>
      </c>
      <c r="GJ8602" s="140" t="e">
        <f t="shared" ca="1" si="773"/>
        <v>#N/A</v>
      </c>
      <c r="GK8602" s="238" t="str">
        <f t="shared" ca="1" si="774"/>
        <v/>
      </c>
    </row>
    <row r="8603" spans="191:193" ht="37.5" customHeight="1" x14ac:dyDescent="0.25">
      <c r="GI8603" s="237">
        <f t="shared" si="772"/>
        <v>0</v>
      </c>
      <c r="GJ8603" s="140" t="e">
        <f t="shared" ca="1" si="773"/>
        <v>#N/A</v>
      </c>
      <c r="GK8603" s="238" t="str">
        <f t="shared" ca="1" si="774"/>
        <v/>
      </c>
    </row>
    <row r="8604" spans="191:193" ht="37.5" customHeight="1" x14ac:dyDescent="0.25">
      <c r="GI8604" s="237">
        <f t="shared" si="772"/>
        <v>0</v>
      </c>
      <c r="GJ8604" s="140" t="e">
        <f t="shared" ca="1" si="773"/>
        <v>#N/A</v>
      </c>
      <c r="GK8604" s="238" t="str">
        <f t="shared" ca="1" si="774"/>
        <v/>
      </c>
    </row>
    <row r="8605" spans="191:193" ht="37.5" customHeight="1" x14ac:dyDescent="0.25">
      <c r="GI8605" s="237">
        <f t="shared" si="772"/>
        <v>0</v>
      </c>
      <c r="GJ8605" s="140" t="e">
        <f t="shared" ca="1" si="773"/>
        <v>#N/A</v>
      </c>
      <c r="GK8605" s="238" t="str">
        <f t="shared" ca="1" si="774"/>
        <v/>
      </c>
    </row>
    <row r="8606" spans="191:193" ht="37.5" customHeight="1" x14ac:dyDescent="0.25">
      <c r="GI8606" s="237">
        <f t="shared" si="772"/>
        <v>0</v>
      </c>
      <c r="GJ8606" s="140" t="e">
        <f t="shared" ca="1" si="773"/>
        <v>#N/A</v>
      </c>
      <c r="GK8606" s="238" t="str">
        <f t="shared" ca="1" si="774"/>
        <v/>
      </c>
    </row>
    <row r="8607" spans="191:193" ht="37.5" customHeight="1" x14ac:dyDescent="0.25">
      <c r="GI8607" s="237">
        <f t="shared" si="772"/>
        <v>0</v>
      </c>
      <c r="GJ8607" s="140" t="e">
        <f t="shared" ca="1" si="773"/>
        <v>#N/A</v>
      </c>
      <c r="GK8607" s="238" t="str">
        <f t="shared" ca="1" si="774"/>
        <v/>
      </c>
    </row>
    <row r="8608" spans="191:193" ht="37.5" customHeight="1" x14ac:dyDescent="0.25">
      <c r="GI8608" s="237">
        <f t="shared" si="772"/>
        <v>0</v>
      </c>
      <c r="GJ8608" s="140" t="e">
        <f t="shared" ca="1" si="773"/>
        <v>#N/A</v>
      </c>
      <c r="GK8608" s="238" t="str">
        <f t="shared" ca="1" si="774"/>
        <v/>
      </c>
    </row>
    <row r="8609" spans="191:193" ht="37.5" customHeight="1" x14ac:dyDescent="0.25">
      <c r="GI8609" s="237">
        <f t="shared" si="772"/>
        <v>0</v>
      </c>
      <c r="GJ8609" s="140" t="e">
        <f t="shared" ca="1" si="773"/>
        <v>#N/A</v>
      </c>
      <c r="GK8609" s="238" t="str">
        <f t="shared" ca="1" si="774"/>
        <v/>
      </c>
    </row>
    <row r="8610" spans="191:193" ht="37.5" customHeight="1" x14ac:dyDescent="0.25">
      <c r="GI8610" s="237">
        <f t="shared" si="772"/>
        <v>0</v>
      </c>
      <c r="GJ8610" s="140" t="e">
        <f t="shared" ca="1" si="773"/>
        <v>#N/A</v>
      </c>
      <c r="GK8610" s="238" t="str">
        <f t="shared" ca="1" si="774"/>
        <v/>
      </c>
    </row>
    <row r="8611" spans="191:193" ht="37.5" customHeight="1" x14ac:dyDescent="0.25">
      <c r="GI8611" s="237">
        <f t="shared" si="772"/>
        <v>0</v>
      </c>
      <c r="GJ8611" s="140" t="e">
        <f t="shared" ca="1" si="773"/>
        <v>#N/A</v>
      </c>
      <c r="GK8611" s="238" t="str">
        <f t="shared" ca="1" si="774"/>
        <v/>
      </c>
    </row>
    <row r="8612" spans="191:193" ht="37.5" customHeight="1" x14ac:dyDescent="0.25">
      <c r="GI8612" s="237">
        <f t="shared" si="772"/>
        <v>0</v>
      </c>
      <c r="GJ8612" s="140" t="e">
        <f t="shared" ca="1" si="773"/>
        <v>#N/A</v>
      </c>
      <c r="GK8612" s="238" t="str">
        <f t="shared" ca="1" si="774"/>
        <v/>
      </c>
    </row>
    <row r="8613" spans="191:193" ht="37.5" customHeight="1" x14ac:dyDescent="0.25">
      <c r="GI8613" s="237">
        <f t="shared" si="772"/>
        <v>0</v>
      </c>
      <c r="GJ8613" s="140" t="e">
        <f t="shared" ca="1" si="773"/>
        <v>#N/A</v>
      </c>
      <c r="GK8613" s="238" t="str">
        <f t="shared" ca="1" si="774"/>
        <v/>
      </c>
    </row>
    <row r="8614" spans="191:193" ht="37.5" customHeight="1" x14ac:dyDescent="0.25">
      <c r="GI8614" s="237">
        <f t="shared" si="772"/>
        <v>0</v>
      </c>
      <c r="GJ8614" s="140" t="e">
        <f t="shared" ca="1" si="773"/>
        <v>#N/A</v>
      </c>
      <c r="GK8614" s="238" t="str">
        <f t="shared" ca="1" si="774"/>
        <v/>
      </c>
    </row>
    <row r="8615" spans="191:193" ht="37.5" customHeight="1" x14ac:dyDescent="0.25">
      <c r="GI8615" s="237">
        <f t="shared" si="772"/>
        <v>0</v>
      </c>
      <c r="GJ8615" s="140" t="e">
        <f t="shared" ca="1" si="773"/>
        <v>#N/A</v>
      </c>
      <c r="GK8615" s="238" t="str">
        <f t="shared" ca="1" si="774"/>
        <v/>
      </c>
    </row>
    <row r="8616" spans="191:193" ht="37.5" customHeight="1" x14ac:dyDescent="0.25">
      <c r="GI8616" s="237">
        <f t="shared" si="772"/>
        <v>0</v>
      </c>
      <c r="GJ8616" s="140" t="e">
        <f t="shared" ca="1" si="773"/>
        <v>#N/A</v>
      </c>
      <c r="GK8616" s="238" t="str">
        <f t="shared" ca="1" si="774"/>
        <v/>
      </c>
    </row>
    <row r="8617" spans="191:193" ht="37.5" customHeight="1" x14ac:dyDescent="0.25">
      <c r="GI8617" s="237">
        <f t="shared" si="772"/>
        <v>0</v>
      </c>
      <c r="GJ8617" s="140" t="e">
        <f t="shared" ca="1" si="773"/>
        <v>#N/A</v>
      </c>
      <c r="GK8617" s="238" t="str">
        <f t="shared" ca="1" si="774"/>
        <v/>
      </c>
    </row>
    <row r="8618" spans="191:193" ht="37.5" customHeight="1" x14ac:dyDescent="0.25">
      <c r="GI8618" s="237">
        <f t="shared" si="772"/>
        <v>0</v>
      </c>
      <c r="GJ8618" s="140" t="e">
        <f t="shared" ca="1" si="773"/>
        <v>#N/A</v>
      </c>
      <c r="GK8618" s="238" t="str">
        <f t="shared" ca="1" si="774"/>
        <v/>
      </c>
    </row>
    <row r="8619" spans="191:193" ht="37.5" customHeight="1" x14ac:dyDescent="0.25">
      <c r="GI8619" s="237">
        <f t="shared" si="772"/>
        <v>0</v>
      </c>
      <c r="GJ8619" s="140" t="e">
        <f t="shared" ca="1" si="773"/>
        <v>#N/A</v>
      </c>
      <c r="GK8619" s="238" t="str">
        <f t="shared" ca="1" si="774"/>
        <v/>
      </c>
    </row>
    <row r="8620" spans="191:193" ht="37.5" customHeight="1" x14ac:dyDescent="0.25">
      <c r="GI8620" s="237">
        <f t="shared" si="772"/>
        <v>0</v>
      </c>
      <c r="GJ8620" s="140" t="e">
        <f t="shared" ca="1" si="773"/>
        <v>#N/A</v>
      </c>
      <c r="GK8620" s="238" t="str">
        <f t="shared" ca="1" si="774"/>
        <v/>
      </c>
    </row>
    <row r="8621" spans="191:193" ht="37.5" customHeight="1" x14ac:dyDescent="0.25">
      <c r="GI8621" s="237">
        <f t="shared" si="772"/>
        <v>0</v>
      </c>
      <c r="GJ8621" s="140" t="e">
        <f t="shared" ca="1" si="773"/>
        <v>#N/A</v>
      </c>
      <c r="GK8621" s="238" t="str">
        <f t="shared" ca="1" si="774"/>
        <v/>
      </c>
    </row>
    <row r="8622" spans="191:193" ht="37.5" customHeight="1" x14ac:dyDescent="0.25">
      <c r="GI8622" s="237">
        <f t="shared" si="772"/>
        <v>0</v>
      </c>
      <c r="GJ8622" s="140" t="e">
        <f t="shared" ca="1" si="773"/>
        <v>#N/A</v>
      </c>
      <c r="GK8622" s="238" t="str">
        <f t="shared" ca="1" si="774"/>
        <v/>
      </c>
    </row>
    <row r="8623" spans="191:193" ht="37.5" customHeight="1" x14ac:dyDescent="0.25">
      <c r="GI8623" s="237">
        <f t="shared" si="772"/>
        <v>0</v>
      </c>
      <c r="GJ8623" s="140" t="e">
        <f t="shared" ca="1" si="773"/>
        <v>#N/A</v>
      </c>
      <c r="GK8623" s="238" t="str">
        <f t="shared" ca="1" si="774"/>
        <v/>
      </c>
    </row>
    <row r="8624" spans="191:193" ht="37.5" customHeight="1" x14ac:dyDescent="0.25">
      <c r="GI8624" s="237">
        <f t="shared" si="772"/>
        <v>0</v>
      </c>
      <c r="GJ8624" s="140" t="e">
        <f t="shared" ca="1" si="773"/>
        <v>#N/A</v>
      </c>
      <c r="GK8624" s="238" t="str">
        <f t="shared" ca="1" si="774"/>
        <v/>
      </c>
    </row>
    <row r="8625" spans="191:193" ht="37.5" customHeight="1" x14ac:dyDescent="0.25">
      <c r="GI8625" s="237">
        <f t="shared" si="772"/>
        <v>0</v>
      </c>
      <c r="GJ8625" s="140" t="e">
        <f t="shared" ca="1" si="773"/>
        <v>#N/A</v>
      </c>
      <c r="GK8625" s="238" t="str">
        <f t="shared" ca="1" si="774"/>
        <v/>
      </c>
    </row>
    <row r="8626" spans="191:193" ht="37.5" customHeight="1" x14ac:dyDescent="0.25">
      <c r="GI8626" s="237">
        <f t="shared" si="772"/>
        <v>0</v>
      </c>
      <c r="GJ8626" s="140" t="e">
        <f t="shared" ca="1" si="773"/>
        <v>#N/A</v>
      </c>
      <c r="GK8626" s="238" t="str">
        <f t="shared" ca="1" si="774"/>
        <v/>
      </c>
    </row>
    <row r="8627" spans="191:193" ht="37.5" customHeight="1" x14ac:dyDescent="0.25">
      <c r="GI8627" s="237">
        <f t="shared" si="772"/>
        <v>0</v>
      </c>
      <c r="GJ8627" s="140" t="e">
        <f t="shared" ca="1" si="773"/>
        <v>#N/A</v>
      </c>
      <c r="GK8627" s="238" t="str">
        <f t="shared" ca="1" si="774"/>
        <v/>
      </c>
    </row>
    <row r="8628" spans="191:193" ht="37.5" customHeight="1" x14ac:dyDescent="0.25">
      <c r="GI8628" s="237">
        <f t="shared" si="772"/>
        <v>0</v>
      </c>
      <c r="GJ8628" s="140" t="e">
        <f t="shared" ca="1" si="773"/>
        <v>#N/A</v>
      </c>
      <c r="GK8628" s="238" t="str">
        <f t="shared" ca="1" si="774"/>
        <v/>
      </c>
    </row>
    <row r="8629" spans="191:193" ht="37.5" customHeight="1" x14ac:dyDescent="0.25">
      <c r="GI8629" s="237">
        <f t="shared" si="772"/>
        <v>0</v>
      </c>
      <c r="GJ8629" s="140" t="e">
        <f t="shared" ca="1" si="773"/>
        <v>#N/A</v>
      </c>
      <c r="GK8629" s="238" t="str">
        <f t="shared" ca="1" si="774"/>
        <v/>
      </c>
    </row>
    <row r="8630" spans="191:193" ht="37.5" customHeight="1" x14ac:dyDescent="0.25">
      <c r="GI8630" s="237">
        <f t="shared" si="772"/>
        <v>0</v>
      </c>
      <c r="GJ8630" s="140" t="e">
        <f t="shared" ca="1" si="773"/>
        <v>#N/A</v>
      </c>
      <c r="GK8630" s="238" t="str">
        <f t="shared" ca="1" si="774"/>
        <v/>
      </c>
    </row>
    <row r="8631" spans="191:193" ht="37.5" customHeight="1" x14ac:dyDescent="0.25">
      <c r="GI8631" s="237">
        <f t="shared" si="772"/>
        <v>0</v>
      </c>
      <c r="GJ8631" s="140" t="e">
        <f t="shared" ca="1" si="773"/>
        <v>#N/A</v>
      </c>
      <c r="GK8631" s="238" t="str">
        <f t="shared" ca="1" si="774"/>
        <v/>
      </c>
    </row>
    <row r="8632" spans="191:193" ht="37.5" customHeight="1" x14ac:dyDescent="0.25">
      <c r="GI8632" s="237">
        <f t="shared" si="772"/>
        <v>0</v>
      </c>
      <c r="GJ8632" s="140" t="e">
        <f t="shared" ca="1" si="773"/>
        <v>#N/A</v>
      </c>
      <c r="GK8632" s="238" t="str">
        <f t="shared" ca="1" si="774"/>
        <v/>
      </c>
    </row>
    <row r="8633" spans="191:193" ht="37.5" customHeight="1" x14ac:dyDescent="0.25">
      <c r="GI8633" s="237">
        <f t="shared" si="772"/>
        <v>0</v>
      </c>
      <c r="GJ8633" s="140" t="e">
        <f t="shared" ca="1" si="773"/>
        <v>#N/A</v>
      </c>
      <c r="GK8633" s="238" t="str">
        <f t="shared" ca="1" si="774"/>
        <v/>
      </c>
    </row>
    <row r="8634" spans="191:193" ht="37.5" customHeight="1" x14ac:dyDescent="0.25">
      <c r="GI8634" s="237">
        <f t="shared" si="772"/>
        <v>0</v>
      </c>
      <c r="GJ8634" s="140" t="e">
        <f t="shared" ca="1" si="773"/>
        <v>#N/A</v>
      </c>
      <c r="GK8634" s="238" t="str">
        <f t="shared" ca="1" si="774"/>
        <v/>
      </c>
    </row>
    <row r="8635" spans="191:193" ht="37.5" customHeight="1" x14ac:dyDescent="0.25">
      <c r="GI8635" s="237">
        <f t="shared" si="772"/>
        <v>0</v>
      </c>
      <c r="GJ8635" s="140" t="e">
        <f t="shared" ca="1" si="773"/>
        <v>#N/A</v>
      </c>
      <c r="GK8635" s="238" t="str">
        <f t="shared" ca="1" si="774"/>
        <v/>
      </c>
    </row>
    <row r="8636" spans="191:193" ht="37.5" customHeight="1" x14ac:dyDescent="0.25">
      <c r="GI8636" s="237">
        <f t="shared" si="772"/>
        <v>0</v>
      </c>
      <c r="GJ8636" s="140" t="e">
        <f t="shared" ca="1" si="773"/>
        <v>#N/A</v>
      </c>
      <c r="GK8636" s="238" t="str">
        <f t="shared" ca="1" si="774"/>
        <v/>
      </c>
    </row>
    <row r="8637" spans="191:193" ht="37.5" customHeight="1" x14ac:dyDescent="0.25">
      <c r="GI8637" s="237">
        <f t="shared" si="772"/>
        <v>0</v>
      </c>
      <c r="GJ8637" s="140" t="e">
        <f t="shared" ca="1" si="773"/>
        <v>#N/A</v>
      </c>
      <c r="GK8637" s="238" t="str">
        <f t="shared" ca="1" si="774"/>
        <v/>
      </c>
    </row>
    <row r="8638" spans="191:193" ht="37.5" customHeight="1" x14ac:dyDescent="0.25">
      <c r="GI8638" s="237">
        <f t="shared" si="772"/>
        <v>0</v>
      </c>
      <c r="GJ8638" s="140" t="e">
        <f t="shared" ca="1" si="773"/>
        <v>#N/A</v>
      </c>
      <c r="GK8638" s="238" t="str">
        <f t="shared" ca="1" si="774"/>
        <v/>
      </c>
    </row>
    <row r="8639" spans="191:193" ht="37.5" customHeight="1" x14ac:dyDescent="0.25">
      <c r="GI8639" s="237">
        <f t="shared" si="772"/>
        <v>0</v>
      </c>
      <c r="GJ8639" s="140" t="e">
        <f t="shared" ca="1" si="773"/>
        <v>#N/A</v>
      </c>
      <c r="GK8639" s="238" t="str">
        <f t="shared" ca="1" si="774"/>
        <v/>
      </c>
    </row>
    <row r="8640" spans="191:193" ht="37.5" customHeight="1" x14ac:dyDescent="0.25">
      <c r="GI8640" s="237">
        <f t="shared" si="772"/>
        <v>0</v>
      </c>
      <c r="GJ8640" s="140" t="e">
        <f t="shared" ca="1" si="773"/>
        <v>#N/A</v>
      </c>
      <c r="GK8640" s="238" t="str">
        <f t="shared" ca="1" si="774"/>
        <v/>
      </c>
    </row>
    <row r="8641" spans="191:193" ht="37.5" customHeight="1" x14ac:dyDescent="0.25">
      <c r="GI8641" s="237">
        <f t="shared" si="772"/>
        <v>0</v>
      </c>
      <c r="GJ8641" s="140" t="e">
        <f t="shared" ca="1" si="773"/>
        <v>#N/A</v>
      </c>
      <c r="GK8641" s="238" t="str">
        <f t="shared" ca="1" si="774"/>
        <v/>
      </c>
    </row>
    <row r="8642" spans="191:193" ht="37.5" customHeight="1" x14ac:dyDescent="0.25">
      <c r="GI8642" s="237">
        <f t="shared" ref="GI8642:GI8650" si="775">INDEX(Matrix_Ausschluss,1+(ROW(A8641)-1)/COLUMNS(CS:GG),MOD(ROW(A8641)-1,COLUMNS(CS:GG))+1)</f>
        <v>0</v>
      </c>
      <c r="GJ8642" s="140" t="e">
        <f t="shared" ca="1" si="773"/>
        <v>#N/A</v>
      </c>
      <c r="GK8642" s="238" t="str">
        <f t="shared" ca="1" si="774"/>
        <v/>
      </c>
    </row>
    <row r="8643" spans="191:193" ht="37.5" customHeight="1" x14ac:dyDescent="0.25">
      <c r="GI8643" s="237">
        <f t="shared" si="775"/>
        <v>0</v>
      </c>
      <c r="GJ8643" s="140" t="e">
        <f t="shared" ref="GJ8643:GJ8650" ca="1" si="776">MATCH("*",OFFSET($GI$1,GJ8642,0,8650),0)+GJ8642</f>
        <v>#N/A</v>
      </c>
      <c r="GK8643" s="238" t="str">
        <f t="shared" ref="GK8643:GK8650" ca="1" si="777">IF(ISERROR($GJ8643),"",INDEX($GI$2:$GI$8650,$GJ8643-1,1))</f>
        <v/>
      </c>
    </row>
    <row r="8644" spans="191:193" ht="37.5" customHeight="1" x14ac:dyDescent="0.25">
      <c r="GI8644" s="237">
        <f t="shared" si="775"/>
        <v>0</v>
      </c>
      <c r="GJ8644" s="140" t="e">
        <f t="shared" ca="1" si="776"/>
        <v>#N/A</v>
      </c>
      <c r="GK8644" s="238" t="str">
        <f t="shared" ca="1" si="777"/>
        <v/>
      </c>
    </row>
    <row r="8645" spans="191:193" ht="37.5" customHeight="1" x14ac:dyDescent="0.25">
      <c r="GI8645" s="237">
        <f t="shared" si="775"/>
        <v>0</v>
      </c>
      <c r="GJ8645" s="140" t="e">
        <f t="shared" ca="1" si="776"/>
        <v>#N/A</v>
      </c>
      <c r="GK8645" s="238" t="str">
        <f t="shared" ca="1" si="777"/>
        <v/>
      </c>
    </row>
    <row r="8646" spans="191:193" ht="37.5" customHeight="1" x14ac:dyDescent="0.25">
      <c r="GI8646" s="237">
        <f t="shared" si="775"/>
        <v>0</v>
      </c>
      <c r="GJ8646" s="140" t="e">
        <f t="shared" ca="1" si="776"/>
        <v>#N/A</v>
      </c>
      <c r="GK8646" s="238" t="str">
        <f t="shared" ca="1" si="777"/>
        <v/>
      </c>
    </row>
    <row r="8647" spans="191:193" ht="37.5" customHeight="1" x14ac:dyDescent="0.25">
      <c r="GI8647" s="237">
        <f t="shared" si="775"/>
        <v>0</v>
      </c>
      <c r="GJ8647" s="140" t="e">
        <f t="shared" ca="1" si="776"/>
        <v>#N/A</v>
      </c>
      <c r="GK8647" s="238" t="str">
        <f t="shared" ca="1" si="777"/>
        <v/>
      </c>
    </row>
    <row r="8648" spans="191:193" ht="37.5" customHeight="1" x14ac:dyDescent="0.25">
      <c r="GI8648" s="237">
        <f t="shared" si="775"/>
        <v>0</v>
      </c>
      <c r="GJ8648" s="140" t="e">
        <f t="shared" ca="1" si="776"/>
        <v>#N/A</v>
      </c>
      <c r="GK8648" s="238" t="str">
        <f t="shared" ca="1" si="777"/>
        <v/>
      </c>
    </row>
    <row r="8649" spans="191:193" ht="37.5" customHeight="1" x14ac:dyDescent="0.25">
      <c r="GI8649" s="237">
        <f t="shared" si="775"/>
        <v>0</v>
      </c>
      <c r="GJ8649" s="140" t="e">
        <f t="shared" ca="1" si="776"/>
        <v>#N/A</v>
      </c>
      <c r="GK8649" s="238" t="str">
        <f t="shared" ca="1" si="777"/>
        <v/>
      </c>
    </row>
    <row r="8650" spans="191:193" ht="37.5" customHeight="1" x14ac:dyDescent="0.25">
      <c r="GI8650" s="237">
        <f t="shared" si="775"/>
        <v>0</v>
      </c>
      <c r="GJ8650" s="140" t="e">
        <f t="shared" ca="1" si="776"/>
        <v>#N/A</v>
      </c>
      <c r="GK8650" s="238" t="str">
        <f t="shared" ca="1" si="777"/>
        <v/>
      </c>
    </row>
    <row r="8651" spans="191:193" ht="37.5" customHeight="1" x14ac:dyDescent="0.25">
      <c r="GI8651" s="237"/>
      <c r="GJ8651" s="140"/>
      <c r="GK8651" s="238"/>
    </row>
    <row r="8652" spans="191:193" ht="37.5" customHeight="1" x14ac:dyDescent="0.25">
      <c r="GI8652" s="237"/>
      <c r="GJ8652" s="140"/>
      <c r="GK8652" s="238"/>
    </row>
    <row r="8653" spans="191:193" ht="37.5" customHeight="1" x14ac:dyDescent="0.25">
      <c r="GI8653" s="237"/>
      <c r="GJ8653" s="140"/>
      <c r="GK8653" s="238"/>
    </row>
    <row r="8654" spans="191:193" ht="37.5" customHeight="1" x14ac:dyDescent="0.25">
      <c r="GI8654" s="237"/>
      <c r="GJ8654" s="140"/>
      <c r="GK8654" s="238"/>
    </row>
    <row r="8655" spans="191:193" ht="37.5" customHeight="1" x14ac:dyDescent="0.25">
      <c r="GI8655" s="237"/>
      <c r="GJ8655" s="140"/>
      <c r="GK8655" s="238"/>
    </row>
    <row r="8656" spans="191:193" ht="37.5" customHeight="1" x14ac:dyDescent="0.25">
      <c r="GI8656" s="237"/>
      <c r="GJ8656" s="140"/>
      <c r="GK8656" s="238"/>
    </row>
    <row r="8657" spans="191:193" ht="37.5" customHeight="1" x14ac:dyDescent="0.25">
      <c r="GI8657" s="237"/>
      <c r="GJ8657" s="140"/>
      <c r="GK8657" s="238"/>
    </row>
    <row r="8658" spans="191:193" ht="37.5" customHeight="1" x14ac:dyDescent="0.25">
      <c r="GI8658" s="237"/>
      <c r="GJ8658" s="140"/>
      <c r="GK8658" s="238"/>
    </row>
    <row r="8659" spans="191:193" ht="37.5" customHeight="1" x14ac:dyDescent="0.25">
      <c r="GI8659" s="237"/>
      <c r="GJ8659" s="140"/>
      <c r="GK8659" s="238"/>
    </row>
    <row r="8660" spans="191:193" ht="37.5" customHeight="1" x14ac:dyDescent="0.25">
      <c r="GI8660" s="237"/>
      <c r="GJ8660" s="140"/>
      <c r="GK8660" s="238"/>
    </row>
    <row r="8661" spans="191:193" ht="37.5" customHeight="1" x14ac:dyDescent="0.25">
      <c r="GI8661" s="237"/>
      <c r="GJ8661" s="140"/>
      <c r="GK8661" s="238"/>
    </row>
    <row r="8662" spans="191:193" ht="37.5" customHeight="1" x14ac:dyDescent="0.25">
      <c r="GI8662" s="237"/>
      <c r="GJ8662" s="140"/>
      <c r="GK8662" s="238"/>
    </row>
    <row r="8663" spans="191:193" ht="37.5" customHeight="1" x14ac:dyDescent="0.25">
      <c r="GI8663" s="237"/>
      <c r="GJ8663" s="140"/>
      <c r="GK8663" s="238"/>
    </row>
    <row r="8664" spans="191:193" ht="37.5" customHeight="1" x14ac:dyDescent="0.25">
      <c r="GI8664" s="237"/>
      <c r="GJ8664" s="140"/>
      <c r="GK8664" s="238"/>
    </row>
    <row r="8665" spans="191:193" ht="37.5" customHeight="1" x14ac:dyDescent="0.25">
      <c r="GI8665" s="237"/>
      <c r="GJ8665" s="140"/>
      <c r="GK8665" s="238"/>
    </row>
  </sheetData>
  <conditionalFormatting sqref="B2:CP94">
    <cfRule type="containsText" dxfId="17" priority="38" operator="containsText" text="n">
      <formula>NOT(ISERROR(SEARCH("n",B2)))</formula>
    </cfRule>
    <cfRule type="containsText" dxfId="16" priority="39" operator="containsText" text="x">
      <formula>NOT(ISERROR(SEARCH("x",B2)))</formula>
    </cfRule>
    <cfRule type="containsText" dxfId="15" priority="40" operator="containsText" text="j">
      <formula>NOT(ISERROR(SEARCH("j",B2)))</formula>
    </cfRule>
  </conditionalFormatting>
  <conditionalFormatting sqref="CR2:CR94">
    <cfRule type="expression" dxfId="14" priority="209">
      <formula>COUNTIF($CS2:$GE2,"&lt;&gt;0")</formula>
    </cfRule>
  </conditionalFormatting>
  <conditionalFormatting sqref="CS1:GG1">
    <cfRule type="expression" dxfId="13" priority="212">
      <formula>COUNTIF(CS$3:CS$94,"&lt;&gt;0")</formula>
    </cfRule>
  </conditionalFormatting>
  <conditionalFormatting sqref="CS2:GG94">
    <cfRule type="cellIs" dxfId="12" priority="7" operator="notEqual">
      <formula>0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Tabelle2"/>
  <dimension ref="A1:JQ8466"/>
  <sheetViews>
    <sheetView workbookViewId="0">
      <selection activeCell="A3" sqref="A3"/>
    </sheetView>
  </sheetViews>
  <sheetFormatPr baseColWidth="10" defaultColWidth="7.140625" defaultRowHeight="37.5" customHeight="1" x14ac:dyDescent="0.25"/>
  <cols>
    <col min="1" max="1" width="55" style="143" bestFit="1" customWidth="1"/>
    <col min="2" max="12" width="7" style="143" customWidth="1"/>
    <col min="13" max="13" width="7.28515625" style="145" customWidth="1"/>
    <col min="14" max="24" width="7.42578125" style="145" customWidth="1"/>
    <col min="25" max="94" width="7.42578125" style="31" customWidth="1"/>
    <col min="95" max="95" width="46.85546875" style="144" bestFit="1" customWidth="1"/>
    <col min="96" max="106" width="7" style="144" customWidth="1"/>
    <col min="107" max="108" width="7.140625" style="31"/>
    <col min="109" max="109" width="8.42578125" style="31" bestFit="1" customWidth="1"/>
    <col min="110" max="156" width="7.140625" style="31"/>
    <col min="157" max="157" width="8.42578125" style="31" bestFit="1" customWidth="1"/>
    <col min="158" max="188" width="7.140625" style="31"/>
    <col min="189" max="189" width="53.5703125" style="32" bestFit="1" customWidth="1"/>
    <col min="190" max="190" width="5.28515625" style="31" bestFit="1" customWidth="1"/>
    <col min="191" max="191" width="55.85546875" style="237" customWidth="1"/>
    <col min="192" max="16384" width="7.140625" style="31"/>
  </cols>
  <sheetData>
    <row r="1" spans="1:277" s="137" customFormat="1" ht="215.25" customHeight="1" x14ac:dyDescent="0.2">
      <c r="A1" s="136" t="s">
        <v>1645</v>
      </c>
      <c r="B1" s="136" t="s">
        <v>3629</v>
      </c>
      <c r="C1" s="136" t="s">
        <v>3630</v>
      </c>
      <c r="D1" s="136" t="s">
        <v>3631</v>
      </c>
      <c r="E1" s="136" t="s">
        <v>3632</v>
      </c>
      <c r="F1" s="136" t="s">
        <v>3633</v>
      </c>
      <c r="G1" s="136" t="s">
        <v>3634</v>
      </c>
      <c r="H1" s="136" t="s">
        <v>3635</v>
      </c>
      <c r="I1" s="136" t="s">
        <v>3636</v>
      </c>
      <c r="J1" s="136" t="s">
        <v>3637</v>
      </c>
      <c r="K1" s="136" t="s">
        <v>3638</v>
      </c>
      <c r="L1" s="136" t="s">
        <v>3639</v>
      </c>
      <c r="M1" s="137" t="str">
        <f>INDEX(Tabelle_Sprachen[],MATCH("_Schema",Tabelle_Sprachen[Pos],0),MATCH(Sprache,Tabelle_Sprachen[#Headers],0))&amp;" A"</f>
        <v>Schema A</v>
      </c>
      <c r="N1" s="137" t="str">
        <f>INDEX(Tabelle_Sprachen[],MATCH("_Schema",Tabelle_Sprachen[Pos],0),MATCH(Sprache,Tabelle_Sprachen[#Headers],0))&amp;" A3"</f>
        <v>Schema A3</v>
      </c>
      <c r="O1" s="137" t="str">
        <f>INDEX(Tabelle_Sprachen[],MATCH("_Schema",Tabelle_Sprachen[Pos],0),MATCH(Sprache,Tabelle_Sprachen[#Headers],0))&amp;" C"</f>
        <v>Schema C</v>
      </c>
      <c r="P1" s="137" t="str">
        <f>INDEX(Tabelle_Sprachen[],MATCH("_Schema",Tabelle_Sprachen[Pos],0),MATCH(Sprache,Tabelle_Sprachen[#Headers],0))&amp;" D"</f>
        <v>Schema D</v>
      </c>
      <c r="Q1" s="137" t="str">
        <f>INDEX(Tabelle_Sprachen[],MATCH("_Schema",Tabelle_Sprachen[Pos],0),MATCH(Sprache,Tabelle_Sprachen[#Headers],0))&amp;" E"</f>
        <v>Schema E</v>
      </c>
      <c r="R1" s="137" t="str">
        <f>INDEX(Tabelle_Sprachen[],MATCH("_Schema",Tabelle_Sprachen[Pos],0),MATCH(Sprache,Tabelle_Sprachen[#Headers],0))&amp;" F"</f>
        <v>Schema F</v>
      </c>
      <c r="S1" s="137" t="str">
        <f>INDEX(Tabelle_Sprachen[],MATCH("_Schema",Tabelle_Sprachen[Pos],0),MATCH(Sprache,Tabelle_Sprachen[#Headers],0))&amp;" G1"</f>
        <v>Schema G1</v>
      </c>
      <c r="T1" s="137" t="str">
        <f>INDEX(Tabelle_Sprachen[],MATCH("_Schema",Tabelle_Sprachen[Pos],0),MATCH(Sprache,Tabelle_Sprachen[#Headers],0))&amp;" G2"</f>
        <v>Schema G2</v>
      </c>
      <c r="U1" s="137" t="str">
        <f>INDEX(Tabelle_Sprachen[],MATCH("_Schema",Tabelle_Sprachen[Pos],0),MATCH(Sprache,Tabelle_Sprachen[#Headers],0))&amp;" G3"</f>
        <v>Schema G3</v>
      </c>
      <c r="V1" s="137" t="str">
        <f>INDEX(Tabelle_Sprachen[],MATCH("_Schema",Tabelle_Sprachen[Pos],0),MATCH(Sprache,Tabelle_Sprachen[#Headers],0))&amp;" H"</f>
        <v>Schema H</v>
      </c>
      <c r="W1" s="137" t="str">
        <f>INDEX(Tabelle_Sprachen[],MATCH("_Schema",Tabelle_Sprachen[Pos],0),MATCH(Sprache,Tabelle_Sprachen[#Headers],0))&amp;" K"</f>
        <v>Schema K</v>
      </c>
      <c r="X1" s="137" t="str">
        <f>INDEX(Tabelle_Sprachen[],MATCH("_Schema",Tabelle_Sprachen[Pos],0),MATCH(Sprache,Tabelle_Sprachen[#Headers],0))&amp;" L"</f>
        <v>Schema L</v>
      </c>
      <c r="Y1" s="137" t="str">
        <f>INDEX(Tabelle_Sprachen[],MATCH("_Ausrichtung",Tabelle_Sprachen[Pos],0),MATCH(Sprache,Tabelle_Sprachen[#Headers],0))&amp;" R"</f>
        <v>Ausrichtung R</v>
      </c>
      <c r="Z1" s="137" t="str">
        <f>INDEX(Tabelle_Sprachen[],MATCH("_Ausrichtung",Tabelle_Sprachen[Pos],0),MATCH(Sprache,Tabelle_Sprachen[#Headers],0))&amp;" L"</f>
        <v>Ausrichtung L</v>
      </c>
      <c r="AA1" s="137" t="str">
        <f>INDEX(Tabelle_Sprachen[],MATCH("_Ausrichtung",Tabelle_Sprachen[Pos],0),MATCH(Sprache,Tabelle_Sprachen[#Headers],0))&amp;" 0"</f>
        <v>Ausrichtung 0</v>
      </c>
      <c r="AB1" s="137" t="str">
        <f>INDEX(Tabelle_Sprachen[],MATCH("_Fuehrung",Tabelle_Sprachen[Pos],0),MATCH(Sprache,Tabelle_Sprachen[#Headers],0))&amp;" P1786"</f>
        <v>Führung P1786</v>
      </c>
      <c r="AC1" s="137" t="str">
        <f>INDEX(Tabelle_Sprachen[],MATCH("_Fuehrung",Tabelle_Sprachen[Pos],0),MATCH(Sprache,Tabelle_Sprachen[#Headers],0))&amp;" P2301"</f>
        <v>Führung P2301</v>
      </c>
      <c r="AD1" s="137" t="str">
        <f>INDEX(Tabelle_Sprachen[],MATCH("_Fuehrung",Tabelle_Sprachen[Pos],0),MATCH(Sprache,Tabelle_Sprachen[#Headers],0))&amp;" ePOWER"</f>
        <v>Führung ePOWER</v>
      </c>
      <c r="AE1" s="137" t="str">
        <f>INDEX(Tabelle_Sprachen[],MATCH("_Laufwagen",Tabelle_Sprachen[Pos],0),MATCH(Sprache,Tabelle_Sprachen[#Headers],0))&amp;" GU934"</f>
        <v>Laufwagen GU934</v>
      </c>
      <c r="AF1" s="137" t="str">
        <f>INDEX(Tabelle_Sprachen[],MATCH("_Laufwagen",Tabelle_Sprachen[Pos],0),MATCH(Sprache,Tabelle_Sprachen[#Headers],0))&amp;" GU937"</f>
        <v>Laufwagen GU937</v>
      </c>
      <c r="AG1" s="137" t="str">
        <f>INDEX(Tabelle_Sprachen[],MATCH("_Laufwagen",Tabelle_Sprachen[Pos],0),MATCH(Sprache,Tabelle_Sprachen[#Headers],0))&amp;" GU937N22"</f>
        <v>Laufwagen GU937N22</v>
      </c>
      <c r="AH1" s="137" t="str">
        <f>INDEX(Tabelle_Sprachen[],MATCH("_Laufschiene",Tabelle_Sprachen[Pos],0),MATCH(Sprache,Tabelle_Sprachen[#Headers],0))&amp;" bb 4"</f>
        <v>Laufschiene bb 4</v>
      </c>
      <c r="AI1" s="137" t="str">
        <f>INDEX(Tabelle_Sprachen[],MATCH("_Laufschiene",Tabelle_Sprachen[Pos],0),MATCH(Sprache,Tabelle_Sprachen[#Headers],0))&amp;" 5"</f>
        <v>Laufschiene 5</v>
      </c>
      <c r="AJ1" s="137" t="str">
        <f>INDEX(Tabelle_Sprachen[],MATCH("_Laufschiene",Tabelle_Sprachen[Pos],0),MATCH(Sprache,Tabelle_Sprachen[#Headers],0))&amp;" 10"</f>
        <v>Laufschiene 10</v>
      </c>
      <c r="AK1" s="137" t="str">
        <f>INDEX(Tabelle_Sprachen[],MATCH("_Laufschiene",Tabelle_Sprachen[Pos],0),MATCH(Sprache,Tabelle_Sprachen[#Headers],0))&amp;" 15"</f>
        <v>Laufschiene 15</v>
      </c>
      <c r="AL1" s="137" t="str">
        <f>INDEX(Tabelle_Sprachen[],MATCH("_Trittschwelle",Tabelle_Sprachen[Pos],0),MATCH(Sprache,Tabelle_Sprachen[#Headers],0))&amp;" Trittschwelle"</f>
        <v>Trittschwelle Trittschwelle</v>
      </c>
      <c r="AM1" s="137" t="str">
        <f>INDEX(Tabelle_Sprachen[],MATCH("_Trittschwelle",Tabelle_Sprachen[Pos],0),MATCH(Sprache,Tabelle_Sprachen[#Headers],0))&amp;" Comfortprofil"</f>
        <v>Trittschwelle Comfortprofil</v>
      </c>
      <c r="AN1" s="137" t="str">
        <f>INDEX(Tabelle_Sprachen[],MATCH("_Schwelle",Tabelle_Sprachen[Pos],0),MATCH(Sprache,Tabelle_Sprachen[#Headers],0))&amp;" Fl164"</f>
        <v>Schwelle Fl164</v>
      </c>
      <c r="AO1" s="137" t="str">
        <f>INDEX(Tabelle_Sprachen[],MATCH("_Schwelle",Tabelle_Sprachen[Pos],0),MATCH(Sprache,Tabelle_Sprachen[#Headers],0))&amp;" Fl222"</f>
        <v>Schwelle Fl222</v>
      </c>
      <c r="AP1" s="137" t="str">
        <f>INDEX(Tabelle_Sprachen[],MATCH("_Schwelle",Tabelle_Sprachen[Pos],0),MATCH(Sprache,Tabelle_Sprachen[#Headers],0))&amp;" GFK184"</f>
        <v>Schwelle GFK184</v>
      </c>
      <c r="AQ1" s="137" t="str">
        <f>INDEX(Tabelle_Sprachen[],MATCH("_Schwelle",Tabelle_Sprachen[Pos],0),MATCH(Sprache,Tabelle_Sprachen[#Headers],0))&amp;" GFK184s"</f>
        <v>Schwelle GFK184s</v>
      </c>
      <c r="AR1" s="137" t="str">
        <f>INDEX(Tabelle_Sprachen[],MATCH("_Schwelle",Tabelle_Sprachen[Pos],0),MATCH(Sprache,Tabelle_Sprachen[#Headers],0))&amp;" S47"</f>
        <v>Schwelle S47</v>
      </c>
      <c r="AS1" s="137" t="str">
        <f>INDEX(Tabelle_Sprachen[],MATCH("_Schwelle",Tabelle_Sprachen[Pos],0),MATCH(Sprache,Tabelle_Sprachen[#Headers],0))&amp;" Th164"</f>
        <v>Schwelle Th164</v>
      </c>
      <c r="AT1" s="137" t="str">
        <f>INDEX(Tabelle_Sprachen[],MATCH("_Schwelle",Tabelle_Sprachen[Pos],0),MATCH(Sprache,Tabelle_Sprachen[#Headers],0))&amp;" Th204"</f>
        <v>Schwelle Th204</v>
      </c>
      <c r="AU1" s="137" t="str">
        <f>INDEX(Tabelle_Sprachen[],MATCH("_Schwelle",Tabelle_Sprachen[Pos],0),MATCH(Sprache,Tabelle_Sprachen[#Headers],0))&amp;" Ti164"</f>
        <v>Schwelle Ti164</v>
      </c>
      <c r="AV1" s="137" t="str">
        <f>INDEX(Tabelle_Sprachen[],MATCH("_Schwelle",Tabelle_Sprachen[Pos],0),MATCH(Sprache,Tabelle_Sprachen[#Headers],0))&amp;" Ti204"</f>
        <v>Schwelle Ti204</v>
      </c>
      <c r="AW1" s="137" t="str">
        <f>INDEX(Tabelle_Sprachen[],MATCH("_Drehgriffserie",Tabelle_Sprachen[Pos],0),MATCH(Sprache,Tabelle_Sprachen[#Headers],0))&amp;" BELCANTO Edelstahl"</f>
        <v>Drehgriffserie BELCANTO Edelstahl</v>
      </c>
      <c r="AX1" s="137" t="str">
        <f>INDEX(Tabelle_Sprachen[],MATCH("_Drehgriffserie",Tabelle_Sprachen[Pos],0),MATCH(Sprache,Tabelle_Sprachen[#Headers],0))&amp;" DIRIGENT Aluminium"</f>
        <v>Drehgriffserie DIRIGENT Aluminium</v>
      </c>
      <c r="AY1" s="137" t="str">
        <f>INDEX(Tabelle_Sprachen[],MATCH("_Drehgriffserie",Tabelle_Sprachen[Pos],0),MATCH(Sprache,Tabelle_Sprachen[#Headers],0))&amp;" DIRIGENT Edelstahl"</f>
        <v>Drehgriffserie DIRIGENT Edelstahl</v>
      </c>
      <c r="AZ1" s="137" t="str">
        <f>INDEX(Tabelle_Sprachen[],MATCH("_Drehgriffserie",Tabelle_Sprachen[Pos],0),MATCH(Sprache,Tabelle_Sprachen[#Headers],0))&amp;" RONDO Edelstahl"</f>
        <v>Drehgriffserie RONDO Edelstahl</v>
      </c>
      <c r="BA1" s="137" t="str">
        <f>INDEX(Tabelle_Sprachen[],MATCH("_Drehgriffserie",Tabelle_Sprachen[Pos],0),MATCH(Sprache,Tabelle_Sprachen[#Headers],0))&amp;" ePOWER"</f>
        <v>Drehgriffserie ePOWER</v>
      </c>
      <c r="BB1" s="137" t="str">
        <f>INDEX(Tabelle_Sprachen[],MATCH("_Drehgriffausfuehrung",Tabelle_Sprachen[Pos],0),MATCH(Sprache,Tabelle_Sprachen[#Headers],0))&amp;" abschließbar"</f>
        <v>Drehgriffausführung abschließbar</v>
      </c>
      <c r="BC1" s="137" t="str">
        <f>INDEX(Tabelle_Sprachen[],MATCH("_Drehgriffausfuehrung",Tabelle_Sprachen[Pos],0),MATCH(Sprache,Tabelle_Sprachen[#Headers],0))&amp;" beidseitig"</f>
        <v>Drehgriffausführung beidseitig</v>
      </c>
      <c r="BD1" s="137" t="str">
        <f>INDEX(Tabelle_Sprachen[],MATCH("_Drehgriffausfuehrung",Tabelle_Sprachen[Pos],0),MATCH(Sprache,Tabelle_Sprachen[#Headers],0))&amp;" nicht abschließbar"</f>
        <v>Drehgriffausführung nicht abschließbar</v>
      </c>
      <c r="BE1" s="137" t="str">
        <f>INDEX(Tabelle_Sprachen[],MATCH("_Drehgriffausfuehrung",Tabelle_Sprachen[Pos],0),MATCH(Sprache,Tabelle_Sprachen[#Headers],0))&amp;" ePOWER"</f>
        <v>Drehgriffausführung ePOWER</v>
      </c>
      <c r="BF1" s="137" t="str">
        <f>INDEX(Tabelle_Sprachen[],MATCH("_Schliesszylinder",Tabelle_Sprachen[Pos],0),MATCH(Sprache,Tabelle_Sprachen[#Headers],0))&amp;" PZ"</f>
        <v>Schließzylinder PZ</v>
      </c>
      <c r="BG1" s="137" t="str">
        <f>INDEX(Tabelle_Sprachen[],MATCH("_Schliesszylinder",Tabelle_Sprachen[Pos],0),MATCH(Sprache,Tabelle_Sprachen[#Headers],0))&amp;" RZ"</f>
        <v>Schließzylinder RZ</v>
      </c>
      <c r="BH1" s="137" t="str">
        <f>INDEX(Tabelle_Sprachen[],MATCH("_Dornmass",Tabelle_Sprachen[Pos],0),MATCH(Sprache,Tabelle_Sprachen[#Headers],0))&amp;" 27,5"</f>
        <v>Dornmaß 27,5</v>
      </c>
      <c r="BI1" s="137" t="str">
        <f>INDEX(Tabelle_Sprachen[],MATCH("_Dornmass",Tabelle_Sprachen[Pos],0),MATCH(Sprache,Tabelle_Sprachen[#Headers],0))&amp;" 37,5"</f>
        <v>Dornmaß 37,5</v>
      </c>
      <c r="BJ1" s="137" t="str">
        <f>INDEX(Tabelle_Sprachen[],MATCH("BS18",Tabelle_Sprachen[Pos],0),MATCH(Sprache,Tabelle_Sprachen[#Headers],0))</f>
        <v>Anschlagpuffer 90</v>
      </c>
      <c r="BK1" s="137" t="str">
        <f>INDEX(Tabelle_Sprachen[],MATCH("BS32",Tabelle_Sprachen[Pos],0),MATCH(Sprache,Tabelle_Sprachen[#Headers],0))</f>
        <v>Riegelbock</v>
      </c>
      <c r="BL1" s="137" t="str">
        <f>INDEX(Tabelle_Sprachen[],MATCH("BS40",Tabelle_Sprachen[Pos],0),MATCH(Sprache,Tabelle_Sprachen[#Headers],0))</f>
        <v>Dichtplatte Griffmuschel</v>
      </c>
      <c r="BM1" s="137" t="str">
        <f>INDEX(Tabelle_Sprachen[],MATCH("BS41",Tabelle_Sprachen[Pos],0),MATCH(Sprache,Tabelle_Sprachen[#Headers],0))</f>
        <v>Anbohrschutz</v>
      </c>
      <c r="BN1" s="137" t="str">
        <f>INDEX(Tabelle_Sprachen[],MATCH("BS42",Tabelle_Sprachen[Pos],0),MATCH(Sprache,Tabelle_Sprachen[#Headers],0))</f>
        <v>Spaltlüftungsriegelbolzen</v>
      </c>
      <c r="BO1" s="137" t="str">
        <f>INDEX(Tabelle_Sprachen[],MATCH("BS43",Tabelle_Sprachen[Pos],0),MATCH(Sprache,Tabelle_Sprachen[#Headers],0))</f>
        <v>Mittelverriegelung</v>
      </c>
      <c r="BP1" s="137" t="str">
        <f>INDEX(Tabelle_Sprachen[],MATCH("_CleanUnit",Tabelle_Sprachen[Pos],0),MATCH(Sprache,Tabelle_Sprachen[#Headers],0))</f>
        <v>CleanUnit</v>
      </c>
      <c r="BQ1" s="137" t="str">
        <f>INDEX(Tabelle_Sprachen[],MATCH("BS60",Tabelle_Sprachen[Pos],0),MATCH(Sprache,Tabelle_Sprachen[#Headers],0))</f>
        <v>LiftUnit</v>
      </c>
      <c r="BR1" s="137" t="str">
        <f>INDEX(Tabelle_Sprachen[],MATCH("_Verschlussueberwachung",Tabelle_Sprachen[Pos],0),MATCH(Sprache,Tabelle_Sprachen[#Headers],0))</f>
        <v>Verschlussüberwachung</v>
      </c>
      <c r="BS1" s="137" t="str">
        <f>INDEX(Tabelle_Sprachen[],MATCH("BS69",Tabelle_Sprachen[Pos],0),MATCH(Sprache,Tabelle_Sprachen[#Headers],0))</f>
        <v>Drehgriff einsteckbar</v>
      </c>
      <c r="BT1" s="137" t="str">
        <f>INDEX(Tabelle_Sprachen[],MATCH("_Verbreiterung Wetterprofil",Tabelle_Sprachen[Pos],0),MATCH(Sprache,Tabelle_Sprachen[#Headers],0))&amp;" "&amp;25</f>
        <v>Verbreiterung Wetterprofil 25</v>
      </c>
      <c r="BU1" s="137" t="str">
        <f>INDEX(Tabelle_Sprachen[],MATCH("_Verbreiterung Wetterprofil",Tabelle_Sprachen[Pos],0),MATCH(Sprache,Tabelle_Sprachen[#Headers],0))&amp;" "&amp;40</f>
        <v>Verbreiterung Wetterprofil 40</v>
      </c>
      <c r="BV1" s="137" t="str">
        <f>INDEX(Tabelle_Sprachen[],MATCH("_Verbreiterung Wetterprofil",Tabelle_Sprachen[Pos],0),MATCH(Sprache,Tabelle_Sprachen[#Headers],0))&amp;" "&amp;60</f>
        <v>Verbreiterung Wetterprofil 60</v>
      </c>
      <c r="BW1" s="137" t="str">
        <f>INDEX(Tabelle_Sprachen[],MATCH("_Unterbauprofil",Tabelle_Sprachen[Pos],0),MATCH(Sprache,Tabelle_Sprachen[#Headers],0))&amp;" PVC"</f>
        <v>Unterbauprofil PVC</v>
      </c>
      <c r="BX1" s="137" t="str">
        <f>INDEX(Tabelle_Sprachen[],MATCH("_Unterbauprofil",Tabelle_Sprachen[Pos],0),MATCH(Sprache,Tabelle_Sprachen[#Headers],0))&amp;" KVM"</f>
        <v>Unterbauprofil KVM</v>
      </c>
      <c r="BY1" s="137" t="str">
        <f>INDEX(Tabelle_Sprachen[],MATCH("SW45",Tabelle_Sprachen[Pos],0),MATCH(Sprache,Tabelle_Sprachen[#Headers],0))</f>
        <v>Maueranker</v>
      </c>
      <c r="BZ1" s="137" t="str">
        <f>INDEX(Tabelle_Sprachen[],MATCH("SW46",Tabelle_Sprachen[Pos],0),MATCH(Sprache,Tabelle_Sprachen[#Headers],0))</f>
        <v>Seitendeckel</v>
      </c>
      <c r="CA1" s="137" t="str">
        <f>INDEX(Tabelle_Sprachen[],MATCH("_SE",Tabelle_Sprachen[Pos],0),MATCH(Sprache,Tabelle_Sprachen[#Headers],0))</f>
        <v>HS Mittelstoßsicherung SE</v>
      </c>
      <c r="CB1" s="137" t="str">
        <f>INDEX(Tabelle_Sprachen[],MATCH("_Mittelstossdichtleiste Alu",Tabelle_Sprachen[Pos],0),MATCH(Sprache,Tabelle_Sprachen[#Headers],0))&amp;" s"</f>
        <v>HS Mittelstoßdichtleiste Aluminium s</v>
      </c>
      <c r="CC1" s="137" t="str">
        <f>INDEX(Tabelle_Sprachen[],MATCH("_Mittelstossdichtleiste Alu",Tabelle_Sprachen[Pos],0),MATCH(Sprache,Tabelle_Sprachen[#Headers],0))&amp;" s/w"</f>
        <v>HS Mittelstoßdichtleiste Aluminium s/w</v>
      </c>
      <c r="CD1" s="137" t="str">
        <f>INDEX(Tabelle_Sprachen[],MATCH("_Mittelstossdichtleiste Holz",Tabelle_Sprachen[Pos],0),MATCH(Sprache,Tabelle_Sprachen[#Headers],0))&amp;" s"</f>
        <v>HS Mittelstoßdichtleiste Holz s</v>
      </c>
      <c r="CE1" s="137" t="str">
        <f>INDEX(Tabelle_Sprachen[],MATCH("_Mittelstossdichtleiste Holz",Tabelle_Sprachen[Pos],0),MATCH(Sprache,Tabelle_Sprachen[#Headers],0))&amp;" s/w"</f>
        <v>HS Mittelstoßdichtleiste Holz s/w</v>
      </c>
      <c r="CF1" s="137" t="str">
        <f>INDEX(Tabelle_Sprachen[],MATCH("_Bodenbuendig",Tabelle_Sprachen[Pos],0),MATCH(Sprache,Tabelle_Sprachen[#Headers],0))</f>
        <v>HS Bodenbündig</v>
      </c>
      <c r="CG1" s="137" t="str">
        <f>INDEX(Tabelle_Sprachen[],MATCH("_ePOWER",Tabelle_Sprachen[Pos],0),MATCH(Sprache,Tabelle_Sprachen[#Headers],0))</f>
        <v>HS ePOWER</v>
      </c>
      <c r="CH1" s="137" t="str">
        <f>INDEX(Tabelle_Sprachen[],MATCH("_SilentClose Getriebeseite",Tabelle_Sprachen[Pos],0),MATCH(Sprache,Tabelle_Sprachen[#Headers],0))</f>
        <v>HS SilentClose Getriebeseite</v>
      </c>
      <c r="CI1" s="137" t="str">
        <f>INDEX(Tabelle_Sprachen[],MATCH("_SilentClose Mittelstossseite",Tabelle_Sprachen[Pos],0),MATCH(Sprache,Tabelle_Sprachen[#Headers],0))</f>
        <v>HS SilentClose Mittelstoßseite</v>
      </c>
      <c r="CJ1" s="137" t="str">
        <f>INDEX(Tabelle_Sprachen[],MATCH("_StopUnit Getriebeseite",Tabelle_Sprachen[Pos],0),MATCH(Sprache,Tabelle_Sprachen[#Headers],0))</f>
        <v>HS StopUnit Getriebeseite</v>
      </c>
      <c r="CK1" s="137" t="str">
        <f>INDEX(Tabelle_Sprachen[],MATCH("_StopUnit Mittelstossseite",Tabelle_Sprachen[Pos],0),MATCH(Sprache,Tabelle_Sprachen[#Headers],0))</f>
        <v>HS StopUnit Mittelstoßseite</v>
      </c>
      <c r="CL1" s="137" t="str">
        <f>INDEX(Tabelle_Sprachen[],MATCH("_Aushebeschutz",Tabelle_Sprachen[Pos],0),MATCH(Sprache,Tabelle_Sprachen[#Headers],0))</f>
        <v>HS Aushebeschutz</v>
      </c>
      <c r="CM1" s="137" t="str">
        <f>INDEX(Tabelle_Sprachen[],MATCH("_Spaltlueftung",Tabelle_Sprachen[Pos],0),MATCH(Sprache,Tabelle_Sprachen[#Headers],0))</f>
        <v>HS Spaltlüftung</v>
      </c>
      <c r="CN1" s="137" t="str">
        <f>INDEX(Tabelle_Sprachen[],MATCH("_SpeedLimiter",Tabelle_Sprachen[Pos],0),MATCH(Sprache,Tabelle_Sprachen[#Headers],0))</f>
        <v>HS SpeedLimiter</v>
      </c>
      <c r="CO1" s="137" t="str">
        <f>INDEX(Tabelle_Sprachen[],MATCH("_Master",Tabelle_Sprachen[Pos],0),MATCH(Sprache,Tabelle_Sprachen[#Headers],0))</f>
        <v>HS Master</v>
      </c>
      <c r="CP1" s="157"/>
      <c r="CQ1" s="138">
        <f>COUNTIF(CR3:GD93,"&lt;&gt;0")</f>
        <v>0</v>
      </c>
      <c r="CR1" s="137" t="str">
        <f t="shared" ref="CR1:DB1" si="0">Material&amp;" "&amp;System</f>
        <v>Holz FD78 FA28 ZB63 ZT184</v>
      </c>
      <c r="CS1" s="137" t="str">
        <f t="shared" si="0"/>
        <v>Holz FD78 FA28 ZB63 ZT184</v>
      </c>
      <c r="CT1" s="137" t="str">
        <f t="shared" si="0"/>
        <v>Holz FD78 FA28 ZB63 ZT184</v>
      </c>
      <c r="CU1" s="137" t="str">
        <f t="shared" si="0"/>
        <v>Holz FD78 FA28 ZB63 ZT184</v>
      </c>
      <c r="CV1" s="137" t="str">
        <f t="shared" si="0"/>
        <v>Holz FD78 FA28 ZB63 ZT184</v>
      </c>
      <c r="CW1" s="137" t="str">
        <f t="shared" si="0"/>
        <v>Holz FD78 FA28 ZB63 ZT184</v>
      </c>
      <c r="CX1" s="137" t="str">
        <f t="shared" si="0"/>
        <v>Holz FD78 FA28 ZB63 ZT184</v>
      </c>
      <c r="CY1" s="137" t="str">
        <f t="shared" si="0"/>
        <v>Holz FD78 FA28 ZB63 ZT184</v>
      </c>
      <c r="CZ1" s="137" t="str">
        <f t="shared" si="0"/>
        <v>Holz FD78 FA28 ZB63 ZT184</v>
      </c>
      <c r="DA1" s="137" t="str">
        <f t="shared" si="0"/>
        <v>Holz FD78 FA28 ZB63 ZT184</v>
      </c>
      <c r="DB1" s="137" t="str">
        <f t="shared" si="0"/>
        <v>Holz FD78 FA28 ZB63 ZT184</v>
      </c>
      <c r="DC1" s="137" t="str">
        <f>INDEX(Tabelle_Sprachen[],MATCH("_Schema",Tabelle_Sprachen[Pos],0),MATCH(Sprache,Tabelle_Sprachen[#Headers],0))&amp;" "&amp;Schema</f>
        <v>Schema A</v>
      </c>
      <c r="DD1" s="137" t="str">
        <f>INDEX(Tabelle_Sprachen[],MATCH("_Schema",Tabelle_Sprachen[Pos],0),MATCH(Sprache,Tabelle_Sprachen[#Headers],0))&amp;" "&amp;Schema</f>
        <v>Schema A</v>
      </c>
      <c r="DE1" s="137" t="str">
        <f>INDEX(Tabelle_Sprachen[],MATCH("_Schema",Tabelle_Sprachen[Pos],0),MATCH(Sprache,Tabelle_Sprachen[#Headers],0))&amp;" "&amp;Schema</f>
        <v>Schema A</v>
      </c>
      <c r="DF1" s="137" t="str">
        <f>INDEX(Tabelle_Sprachen[],MATCH("_Schema",Tabelle_Sprachen[Pos],0),MATCH(Sprache,Tabelle_Sprachen[#Headers],0))&amp;" "&amp;Schema</f>
        <v>Schema A</v>
      </c>
      <c r="DG1" s="137" t="str">
        <f>INDEX(Tabelle_Sprachen[],MATCH("_Schema",Tabelle_Sprachen[Pos],0),MATCH(Sprache,Tabelle_Sprachen[#Headers],0))&amp;" "&amp;Schema</f>
        <v>Schema A</v>
      </c>
      <c r="DH1" s="137" t="str">
        <f>INDEX(Tabelle_Sprachen[],MATCH("_Schema",Tabelle_Sprachen[Pos],0),MATCH(Sprache,Tabelle_Sprachen[#Headers],0))&amp;" "&amp;Schema</f>
        <v>Schema A</v>
      </c>
      <c r="DI1" s="137" t="str">
        <f>INDEX(Tabelle_Sprachen[],MATCH("_Schema",Tabelle_Sprachen[Pos],0),MATCH(Sprache,Tabelle_Sprachen[#Headers],0))&amp;" "&amp;Schema</f>
        <v>Schema A</v>
      </c>
      <c r="DJ1" s="137" t="str">
        <f>INDEX(Tabelle_Sprachen[],MATCH("_Schema",Tabelle_Sprachen[Pos],0),MATCH(Sprache,Tabelle_Sprachen[#Headers],0))&amp;" "&amp;Schema</f>
        <v>Schema A</v>
      </c>
      <c r="DK1" s="137" t="str">
        <f>INDEX(Tabelle_Sprachen[],MATCH("_Schema",Tabelle_Sprachen[Pos],0),MATCH(Sprache,Tabelle_Sprachen[#Headers],0))&amp;" "&amp;Schema</f>
        <v>Schema A</v>
      </c>
      <c r="DL1" s="137" t="str">
        <f>INDEX(Tabelle_Sprachen[],MATCH("_Schema",Tabelle_Sprachen[Pos],0),MATCH(Sprache,Tabelle_Sprachen[#Headers],0))&amp;" "&amp;Schema</f>
        <v>Schema A</v>
      </c>
      <c r="DM1" s="137" t="str">
        <f>INDEX(Tabelle_Sprachen[],MATCH("_Schema",Tabelle_Sprachen[Pos],0),MATCH(Sprache,Tabelle_Sprachen[#Headers],0))&amp;" "&amp;Schema</f>
        <v>Schema A</v>
      </c>
      <c r="DN1" s="137" t="str">
        <f>INDEX(Tabelle_Sprachen[],MATCH("_Schema",Tabelle_Sprachen[Pos],0),MATCH(Sprache,Tabelle_Sprachen[#Headers],0))&amp;" "&amp;Schema</f>
        <v>Schema A</v>
      </c>
      <c r="DO1" s="137" t="str">
        <f>INDEX(Tabelle_Sprachen[],MATCH("_Ausrichtung",Tabelle_Sprachen[Pos],0),MATCH(Sprache,Tabelle_Sprachen[#Headers],0))&amp;" "&amp;Ausrichtung</f>
        <v>Ausrichtung L</v>
      </c>
      <c r="DP1" s="137" t="str">
        <f>INDEX(Tabelle_Sprachen[],MATCH("_Ausrichtung",Tabelle_Sprachen[Pos],0),MATCH(Sprache,Tabelle_Sprachen[#Headers],0))&amp;" "&amp;Ausrichtung</f>
        <v>Ausrichtung L</v>
      </c>
      <c r="DQ1" s="137" t="str">
        <f>INDEX(Tabelle_Sprachen[],MATCH("_Ausrichtung",Tabelle_Sprachen[Pos],0),MATCH(Sprache,Tabelle_Sprachen[#Headers],0))&amp;" "&amp;Ausrichtung</f>
        <v>Ausrichtung L</v>
      </c>
      <c r="DR1" s="137" t="str">
        <f>INDEX(Tabelle_Sprachen[],MATCH("_Fuehrung",Tabelle_Sprachen[Pos],0),MATCH(Sprache,Tabelle_Sprachen[#Headers],0))&amp;" "&amp;Fuehrung</f>
        <v>Führung P2301</v>
      </c>
      <c r="DS1" s="137" t="str">
        <f>INDEX(Tabelle_Sprachen[],MATCH("_Fuehrung",Tabelle_Sprachen[Pos],0),MATCH(Sprache,Tabelle_Sprachen[#Headers],0))&amp;" "&amp;Fuehrung</f>
        <v>Führung P2301</v>
      </c>
      <c r="DT1" s="137" t="str">
        <f>INDEX(Tabelle_Sprachen[],MATCH("_Fuehrung",Tabelle_Sprachen[Pos],0),MATCH(Sprache,Tabelle_Sprachen[#Headers],0))&amp;" "&amp;Fuehrung</f>
        <v>Führung P2301</v>
      </c>
      <c r="DU1" s="137" t="str">
        <f>INDEX(Tabelle_Sprachen[],MATCH("_Laufwagen",Tabelle_Sprachen[Pos],0),MATCH(Sprache,Tabelle_Sprachen[#Headers],0))&amp;" "&amp;Laufwagen</f>
        <v>Laufwagen GU934</v>
      </c>
      <c r="DV1" s="137" t="str">
        <f>INDEX(Tabelle_Sprachen[],MATCH("_Laufwagen",Tabelle_Sprachen[Pos],0),MATCH(Sprache,Tabelle_Sprachen[#Headers],0))&amp;" "&amp;Laufwagen</f>
        <v>Laufwagen GU934</v>
      </c>
      <c r="DW1" s="137" t="str">
        <f>INDEX(Tabelle_Sprachen[],MATCH("_Laufwagen",Tabelle_Sprachen[Pos],0),MATCH(Sprache,Tabelle_Sprachen[#Headers],0))&amp;" "&amp;Laufwagen</f>
        <v>Laufwagen GU934</v>
      </c>
      <c r="DX1" s="137" t="str">
        <f>INDEX(Tabelle_Sprachen[],MATCH("_Laufschiene",Tabelle_Sprachen[Pos],0),MATCH(Sprache,Tabelle_Sprachen[#Headers],0))&amp;" "&amp;Laufschiene</f>
        <v>Laufschiene 5</v>
      </c>
      <c r="DY1" s="137" t="str">
        <f>INDEX(Tabelle_Sprachen[],MATCH("_Laufschiene",Tabelle_Sprachen[Pos],0),MATCH(Sprache,Tabelle_Sprachen[#Headers],0))&amp;" "&amp;Laufschiene</f>
        <v>Laufschiene 5</v>
      </c>
      <c r="DZ1" s="137" t="str">
        <f>INDEX(Tabelle_Sprachen[],MATCH("_Laufschiene",Tabelle_Sprachen[Pos],0),MATCH(Sprache,Tabelle_Sprachen[#Headers],0))&amp;" "&amp;Laufschiene</f>
        <v>Laufschiene 5</v>
      </c>
      <c r="EA1" s="137" t="str">
        <f>INDEX(Tabelle_Sprachen[],MATCH("_Laufschiene",Tabelle_Sprachen[Pos],0),MATCH(Sprache,Tabelle_Sprachen[#Headers],0))&amp;" "&amp;Laufschiene</f>
        <v>Laufschiene 5</v>
      </c>
      <c r="EB1" s="137" t="str">
        <f>INDEX(Tabelle_Sprachen[],MATCH("_Trittschwelle",Tabelle_Sprachen[Pos],0),MATCH(Sprache,Tabelle_Sprachen[#Headers],0))&amp;" "&amp;Trittschwelle</f>
        <v>Trittschwelle Trittschwelle</v>
      </c>
      <c r="EC1" s="137" t="str">
        <f>INDEX(Tabelle_Sprachen[],MATCH("_Trittschwelle",Tabelle_Sprachen[Pos],0),MATCH(Sprache,Tabelle_Sprachen[#Headers],0))&amp;" "&amp;Trittschwelle</f>
        <v>Trittschwelle Trittschwelle</v>
      </c>
      <c r="ED1" s="137" t="str">
        <f>INDEX(Tabelle_Sprachen[],MATCH("_Schwelle",Tabelle_Sprachen[Pos],0),MATCH(Sprache,Tabelle_Sprachen[#Headers],0))&amp;" "&amp;Schwelle</f>
        <v>Schwelle Th204</v>
      </c>
      <c r="EE1" s="137" t="str">
        <f>INDEX(Tabelle_Sprachen[],MATCH("_Schwelle",Tabelle_Sprachen[Pos],0),MATCH(Sprache,Tabelle_Sprachen[#Headers],0))&amp;" "&amp;Schwelle</f>
        <v>Schwelle Th204</v>
      </c>
      <c r="EF1" s="137" t="str">
        <f>INDEX(Tabelle_Sprachen[],MATCH("_Schwelle",Tabelle_Sprachen[Pos],0),MATCH(Sprache,Tabelle_Sprachen[#Headers],0))&amp;" "&amp;Schwelle</f>
        <v>Schwelle Th204</v>
      </c>
      <c r="EG1" s="137" t="str">
        <f>INDEX(Tabelle_Sprachen[],MATCH("_Schwelle",Tabelle_Sprachen[Pos],0),MATCH(Sprache,Tabelle_Sprachen[#Headers],0))&amp;" "&amp;Schwelle</f>
        <v>Schwelle Th204</v>
      </c>
      <c r="EH1" s="137" t="str">
        <f>INDEX(Tabelle_Sprachen[],MATCH("_Schwelle",Tabelle_Sprachen[Pos],0),MATCH(Sprache,Tabelle_Sprachen[#Headers],0))&amp;" "&amp;Schwelle</f>
        <v>Schwelle Th204</v>
      </c>
      <c r="EI1" s="137" t="str">
        <f>INDEX(Tabelle_Sprachen[],MATCH("_Schwelle",Tabelle_Sprachen[Pos],0),MATCH(Sprache,Tabelle_Sprachen[#Headers],0))&amp;" "&amp;Schwelle</f>
        <v>Schwelle Th204</v>
      </c>
      <c r="EJ1" s="137" t="str">
        <f>INDEX(Tabelle_Sprachen[],MATCH("_Schwelle",Tabelle_Sprachen[Pos],0),MATCH(Sprache,Tabelle_Sprachen[#Headers],0))&amp;" "&amp;Schwelle</f>
        <v>Schwelle Th204</v>
      </c>
      <c r="EK1" s="137" t="str">
        <f>INDEX(Tabelle_Sprachen[],MATCH("_Schwelle",Tabelle_Sprachen[Pos],0),MATCH(Sprache,Tabelle_Sprachen[#Headers],0))&amp;" "&amp;Schwelle</f>
        <v>Schwelle Th204</v>
      </c>
      <c r="EL1" s="137" t="str">
        <f>INDEX(Tabelle_Sprachen[],MATCH("_Schwelle",Tabelle_Sprachen[Pos],0),MATCH(Sprache,Tabelle_Sprachen[#Headers],0))&amp;" "&amp;Schwelle</f>
        <v>Schwelle Th204</v>
      </c>
      <c r="EM1" s="137" t="str">
        <f>INDEX(Tabelle_Sprachen[],MATCH("_Drehgriffserie",Tabelle_Sprachen[Pos],0),MATCH(Sprache,Tabelle_Sprachen[#Headers],0))&amp;" "&amp;Drehgriffserie</f>
        <v>Drehgriffserie DIRIGENT Edelstahl</v>
      </c>
      <c r="EN1" s="137" t="str">
        <f>INDEX(Tabelle_Sprachen[],MATCH("_Drehgriffserie",Tabelle_Sprachen[Pos],0),MATCH(Sprache,Tabelle_Sprachen[#Headers],0))&amp;" "&amp;Drehgriffserie</f>
        <v>Drehgriffserie DIRIGENT Edelstahl</v>
      </c>
      <c r="EO1" s="137" t="str">
        <f>INDEX(Tabelle_Sprachen[],MATCH("_Drehgriffserie",Tabelle_Sprachen[Pos],0),MATCH(Sprache,Tabelle_Sprachen[#Headers],0))&amp;" "&amp;Drehgriffserie</f>
        <v>Drehgriffserie DIRIGENT Edelstahl</v>
      </c>
      <c r="EP1" s="137" t="str">
        <f>INDEX(Tabelle_Sprachen[],MATCH("_Drehgriffserie",Tabelle_Sprachen[Pos],0),MATCH(Sprache,Tabelle_Sprachen[#Headers],0))&amp;" "&amp;Drehgriffserie</f>
        <v>Drehgriffserie DIRIGENT Edelstahl</v>
      </c>
      <c r="EQ1" s="137" t="str">
        <f>INDEX(Tabelle_Sprachen[],MATCH("_Drehgriffserie",Tabelle_Sprachen[Pos],0),MATCH(Sprache,Tabelle_Sprachen[#Headers],0))&amp;" "&amp;Drehgriffserie</f>
        <v>Drehgriffserie DIRIGENT Edelstahl</v>
      </c>
      <c r="ER1" s="137" t="str">
        <f>INDEX(Tabelle_Sprachen[],MATCH("_Drehgriffausfuehrung",Tabelle_Sprachen[Pos],0),MATCH(Sprache,Tabelle_Sprachen[#Headers],0))&amp;" "&amp;Drehgriffausfuehrung</f>
        <v>Drehgriffausführung nicht abschließbar</v>
      </c>
      <c r="ES1" s="137" t="str">
        <f>INDEX(Tabelle_Sprachen[],MATCH("_Drehgriffausfuehrung",Tabelle_Sprachen[Pos],0),MATCH(Sprache,Tabelle_Sprachen[#Headers],0))&amp;" "&amp;Drehgriffausfuehrung</f>
        <v>Drehgriffausführung nicht abschließbar</v>
      </c>
      <c r="ET1" s="137" t="str">
        <f>INDEX(Tabelle_Sprachen[],MATCH("_Drehgriffausfuehrung",Tabelle_Sprachen[Pos],0),MATCH(Sprache,Tabelle_Sprachen[#Headers],0))&amp;" "&amp;Drehgriffausfuehrung</f>
        <v>Drehgriffausführung nicht abschließbar</v>
      </c>
      <c r="EU1" s="137" t="str">
        <f>INDEX(Tabelle_Sprachen[],MATCH("_Drehgriffausfuehrung",Tabelle_Sprachen[Pos],0),MATCH(Sprache,Tabelle_Sprachen[#Headers],0))&amp;" "&amp;Drehgriffausfuehrung</f>
        <v>Drehgriffausführung nicht abschließbar</v>
      </c>
      <c r="EV1" s="137" t="str">
        <f>INDEX(Tabelle_Sprachen[],MATCH("_Schliesszylinder",Tabelle_Sprachen[Pos],0),MATCH(Sprache,Tabelle_Sprachen[#Headers],0))&amp;" "&amp;Schliesszylinder</f>
        <v>Schließzylinder -</v>
      </c>
      <c r="EW1" s="137" t="str">
        <f>INDEX(Tabelle_Sprachen[],MATCH("_Schliesszylinder",Tabelle_Sprachen[Pos],0),MATCH(Sprache,Tabelle_Sprachen[#Headers],0))&amp;" "&amp;Schliesszylinder</f>
        <v>Schließzylinder -</v>
      </c>
      <c r="EX1" s="137" t="str">
        <f>INDEX(Tabelle_Sprachen[],MATCH("_Dornmass",Tabelle_Sprachen[Pos],0),MATCH(Sprache,Tabelle_Sprachen[#Headers],0))&amp;" "&amp;Dornmass</f>
        <v>Dornmaß 37,5</v>
      </c>
      <c r="EY1" s="137" t="str">
        <f>INDEX(Tabelle_Sprachen[],MATCH("_Dornmass",Tabelle_Sprachen[Pos],0),MATCH(Sprache,Tabelle_Sprachen[#Headers],0))&amp;" "&amp;Dornmass</f>
        <v>Dornmaß 37,5</v>
      </c>
      <c r="EZ1" s="137" t="b">
        <f>IF(Anschlagpuffer=TRUE,INDEX(Tabelle_Sprachen[],MATCH("BS18",Tabelle_Sprachen[Pos],0),MATCH(Sprache,Tabelle_Sprachen[#Headers],0)))</f>
        <v>0</v>
      </c>
      <c r="FA1" s="137" t="b">
        <f>IF(Riegelbock=TRUE,INDEX(Tabelle_Sprachen[],MATCH("BS23",Tabelle_Sprachen[Pos],0),MATCH(Sprache,Tabelle_Sprachen[#Headers],0)))</f>
        <v>0</v>
      </c>
      <c r="FB1" s="137" t="b">
        <f>IF(Dichtplatte_SGM=TRUE,INDEX(Tabelle_Sprachen[],MATCH("BS40",Tabelle_Sprachen[Pos],0),MATCH(Sprache,Tabelle_Sprachen[#Headers],0)))</f>
        <v>0</v>
      </c>
      <c r="FC1" s="137" t="b">
        <f>IF(Anbohrschutz=TRUE,INDEX(Tabelle_Sprachen[],MATCH("BS41",Tabelle_Sprachen[Pos],0),MATCH(Sprache,Tabelle_Sprachen[#Headers],0)))</f>
        <v>0</v>
      </c>
      <c r="FD1" s="137" t="b">
        <f>IF(Spaltlueftungsriegelbolzen=TRUE,INDEX(Tabelle_Sprachen[],MATCH("BS42",Tabelle_Sprachen[Pos],0),MATCH(Sprache,Tabelle_Sprachen[#Headers],0)))</f>
        <v>0</v>
      </c>
      <c r="FE1" s="137" t="b">
        <f>IF(Mittelverriegelung=TRUE,INDEX(Tabelle_Sprachen[],MATCH("BS43",Tabelle_Sprachen[Pos],0),MATCH(Sprache,Tabelle_Sprachen[#Headers],0)))</f>
        <v>0</v>
      </c>
      <c r="FF1" s="137" t="b">
        <f>IF(CleanUnit=TRUE,INDEX(Tabelle_Sprachen[],MATCH("BS_CleanUnit",Tabelle_Sprachen[Pos],0),MATCH(Sprache,Tabelle_Sprachen[#Headers],0)))</f>
        <v>0</v>
      </c>
      <c r="FG1" s="137" t="b">
        <f>IF(LiftUnit=TRUE,INDEX(Tabelle_Sprachen[],MATCH("BS60",Tabelle_Sprachen[Pos],0),MATCH(Sprache,Tabelle_Sprachen[#Headers],0)))</f>
        <v>0</v>
      </c>
      <c r="FH1" s="137" t="b">
        <f>IF(Verschlussueberwachung=TRUE,INDEX(Tabelle_Sprachen[],MATCH("_Verschlussueberwachung",Tabelle_Sprachen[Pos],0),MATCH(Sprache,Tabelle_Sprachen[#Headers],0)))</f>
        <v>0</v>
      </c>
      <c r="FI1" s="137" t="b">
        <f>IF(Drehgriff_einsteckbar=TRUE,INDEX(Tabelle_Sprachen[],MATCH("BS69",Tabelle_Sprachen[Pos],0),MATCH(Sprache,Tabelle_Sprachen[#Headers],0)))</f>
        <v>0</v>
      </c>
      <c r="FJ1" s="137" t="str">
        <f>INDEX(Tabelle_Sprachen[],MATCH("_Verbreiterung Wetterprofil",Tabelle_Sprachen[Pos],0),MATCH(Sprache,Tabelle_Sprachen[#Headers],0))&amp;" "&amp;Verbreiterung_Wetterprofil</f>
        <v>Verbreiterung Wetterprofil -</v>
      </c>
      <c r="FK1" s="137" t="str">
        <f>INDEX(Tabelle_Sprachen[],MATCH("_Verbreiterung Wetterprofil",Tabelle_Sprachen[Pos],0),MATCH(Sprache,Tabelle_Sprachen[#Headers],0))&amp;" "&amp;Verbreiterung_Wetterprofil</f>
        <v>Verbreiterung Wetterprofil -</v>
      </c>
      <c r="FL1" s="137" t="str">
        <f>INDEX(Tabelle_Sprachen[],MATCH("_Verbreiterung Wetterprofil",Tabelle_Sprachen[Pos],0),MATCH(Sprache,Tabelle_Sprachen[#Headers],0))&amp;" "&amp;Verbreiterung_Wetterprofil</f>
        <v>Verbreiterung Wetterprofil -</v>
      </c>
      <c r="FM1" s="137" t="str">
        <f>INDEX(Tabelle_Sprachen[],MATCH("_Unterbauprofil",Tabelle_Sprachen[Pos],0),MATCH(Sprache,Tabelle_Sprachen[#Headers],0))&amp;" "&amp;Unterbauprofil</f>
        <v>Unterbauprofil -</v>
      </c>
      <c r="FN1" s="137" t="str">
        <f>INDEX(Tabelle_Sprachen[],MATCH("_Unterbauprofil",Tabelle_Sprachen[Pos],0),MATCH(Sprache,Tabelle_Sprachen[#Headers],0))&amp;" "&amp;Unterbauprofil</f>
        <v>Unterbauprofil -</v>
      </c>
      <c r="FO1" s="137" t="b">
        <f>IF(Maueranker=TRUE,INDEX(Tabelle_Sprachen[],MATCH("SW45",Tabelle_Sprachen[Pos],0),MATCH(Sprache,Tabelle_Sprachen[#Headers],0)))</f>
        <v>0</v>
      </c>
      <c r="FP1" s="137" t="b">
        <f>IF(Seitendeckel=TRUE,INDEX(Tabelle_Sprachen[],MATCH("SW46",Tabelle_Sprachen[Pos],0),MATCH(Sprache,Tabelle_Sprachen[#Headers],0)))</f>
        <v>0</v>
      </c>
      <c r="FQ1" s="137" t="b">
        <f>IF(Mittelstosssicherung_SE=TRUE,INDEX(Tabelle_Sprachen[],MATCH("_SE",Tabelle_Sprachen[Pos],0),MATCH(Sprache,Tabelle_Sprachen[#Headers],0)))</f>
        <v>0</v>
      </c>
      <c r="FR1" s="137" t="b">
        <f>IF(Mittelstossdichtleiste_Alu_s=TRUE,INDEX(Tabelle_Sprachen[],MATCH("_Mittelstossdichtleiste Alu",Tabelle_Sprachen[Pos],0),MATCH(Sprache,Tabelle_Sprachen[#Headers],0))&amp;" s")</f>
        <v>0</v>
      </c>
      <c r="FS1" s="137" t="b">
        <f>IF(Mittelstossdichtleiste_Alu_sw=TRUE,INDEX(Tabelle_Sprachen[],MATCH("_Mittelstossdichtleiste Alu",Tabelle_Sprachen[Pos],0),MATCH(Sprache,Tabelle_Sprachen[#Headers],0))&amp;" s/w")</f>
        <v>0</v>
      </c>
      <c r="FT1" s="137" t="b">
        <f>IF(Mittelstossdichtleiste_Holz_s=TRUE,INDEX(Tabelle_Sprachen[],MATCH("_Mittelstossdichtleiste Holz",Tabelle_Sprachen[Pos],0),MATCH(Sprache,Tabelle_Sprachen[#Headers],0))&amp;" s")</f>
        <v>0</v>
      </c>
      <c r="FU1" s="137" t="b">
        <f>IF(Mittelstossdichtleiste_Holz_sw=TRUE,INDEX(Tabelle_Sprachen[],MATCH("_Mittelstossdichtleiste Holz",Tabelle_Sprachen[Pos],0),MATCH(Sprache,Tabelle_Sprachen[#Headers],0))&amp;" s/w")</f>
        <v>0</v>
      </c>
      <c r="FV1" s="137" t="b">
        <f>IF(Bodenbuendig=TRUE,INDEX(Tabelle_Sprachen[],MATCH("_Bodenbuendig",Tabelle_Sprachen[Pos],0),MATCH(Sprache,Tabelle_Sprachen[#Headers],0)))</f>
        <v>0</v>
      </c>
      <c r="FW1" s="137" t="b">
        <f>IF(ePOWER=TRUE,INDEX(Tabelle_Sprachen[],MATCH("_ePOWER",Tabelle_Sprachen[Pos],0),MATCH(Sprache,Tabelle_Sprachen[#Headers],0)))</f>
        <v>0</v>
      </c>
      <c r="FX1" s="137" t="b">
        <f>IF(SilentClose_Getriebeseite=TRUE,INDEX(Tabelle_Sprachen[],MATCH("_SilentClose Getriebeseite",Tabelle_Sprachen[Pos],0),MATCH(Sprache,Tabelle_Sprachen[#Headers],0)))</f>
        <v>0</v>
      </c>
      <c r="FY1" s="137" t="b">
        <f>IF(SilentClose_Mittelstossseite=TRUE,INDEX(Tabelle_Sprachen[],MATCH("_SilentClose Mittelstossseite",Tabelle_Sprachen[Pos],0),MATCH(Sprache,Tabelle_Sprachen[#Headers],0)))</f>
        <v>0</v>
      </c>
      <c r="FZ1" s="137" t="b">
        <f>IF(StopUnit_Getriebeseite=TRUE,INDEX(Tabelle_Sprachen[],MATCH("_StopUnit Getriebeseite",Tabelle_Sprachen[Pos],0),MATCH(Sprache,Tabelle_Sprachen[#Headers],0)))</f>
        <v>0</v>
      </c>
      <c r="GA1" s="137" t="b">
        <f>IF(StopUnit_Mittelstossseite=TRUE,INDEX(Tabelle_Sprachen[],MATCH("_StopUnit Mittelstossseite",Tabelle_Sprachen[Pos],0),MATCH(Sprache,Tabelle_Sprachen[#Headers],0)))</f>
        <v>0</v>
      </c>
      <c r="GB1" s="137" t="b">
        <f>IF(Aushebeschutz=TRUE,INDEX(Tabelle_Sprachen[],MATCH("_Aushebeschutz",Tabelle_Sprachen[Pos],0),MATCH(Sprache,Tabelle_Sprachen[#Headers],0)))</f>
        <v>0</v>
      </c>
      <c r="GC1" s="137" t="b">
        <f>IF(Spaltlueftung=TRUE,INDEX(Tabelle_Sprachen[],MATCH("_Spaltlueftung",Tabelle_Sprachen[Pos],0),MATCH(Sprache,Tabelle_Sprachen[#Headers],0)))</f>
        <v>0</v>
      </c>
      <c r="GD1" s="137" t="b">
        <f>IF(SpeedLimiter=TRUE,INDEX(Tabelle_Sprachen[],MATCH("_SpeedLimiter",Tabelle_Sprachen[Pos],0),MATCH(Sprache,Tabelle_Sprachen[#Headers],0)))</f>
        <v>0</v>
      </c>
      <c r="GE1" s="137" t="b">
        <f>IF(Master=TRUE,INDEX(Tabelle_Sprachen[],MATCH("_Master",Tabelle_Sprachen[Pos],0),MATCH(Sprache,Tabelle_Sprachen[#Headers],0)))</f>
        <v>0</v>
      </c>
      <c r="GF1" s="156"/>
      <c r="GG1" s="159"/>
      <c r="GH1" s="161">
        <v>1</v>
      </c>
      <c r="GI1" s="238"/>
      <c r="GJ1" s="159"/>
      <c r="GK1" s="159"/>
      <c r="GL1" s="159"/>
      <c r="GM1" s="159"/>
      <c r="GN1" s="159"/>
      <c r="GO1" s="159"/>
      <c r="GP1" s="159"/>
      <c r="GQ1" s="159"/>
      <c r="GR1" s="159"/>
      <c r="GS1" s="159"/>
      <c r="GT1" s="159"/>
      <c r="GU1" s="159"/>
      <c r="GV1" s="159"/>
      <c r="GW1" s="159"/>
      <c r="GX1" s="159"/>
      <c r="GY1" s="159"/>
      <c r="GZ1" s="159"/>
      <c r="HA1" s="159"/>
      <c r="HB1" s="159"/>
      <c r="HC1" s="159"/>
      <c r="HD1" s="159"/>
      <c r="HE1" s="159"/>
      <c r="HF1" s="159"/>
      <c r="HG1" s="159"/>
      <c r="HH1" s="159"/>
      <c r="HI1" s="159"/>
      <c r="HJ1" s="159"/>
      <c r="HK1" s="159"/>
      <c r="HL1" s="159"/>
      <c r="HM1" s="159"/>
      <c r="HN1" s="159"/>
      <c r="HO1" s="159"/>
      <c r="HP1" s="159"/>
      <c r="HQ1" s="159"/>
      <c r="HR1" s="160"/>
      <c r="HS1" s="160"/>
      <c r="HT1" s="160"/>
      <c r="HU1" s="160"/>
      <c r="HV1" s="160"/>
      <c r="HW1" s="160"/>
      <c r="HX1" s="160"/>
      <c r="HY1" s="160"/>
      <c r="HZ1" s="160"/>
      <c r="IA1" s="160"/>
      <c r="IB1" s="160"/>
      <c r="IC1" s="160"/>
      <c r="ID1" s="160"/>
      <c r="IE1" s="160"/>
      <c r="IF1" s="160"/>
      <c r="IG1" s="160"/>
      <c r="IH1" s="160"/>
      <c r="II1" s="160"/>
      <c r="IJ1" s="160"/>
      <c r="IK1" s="160"/>
      <c r="IL1" s="160"/>
      <c r="IM1" s="160"/>
      <c r="IN1" s="160"/>
      <c r="IO1" s="160"/>
      <c r="IP1" s="160"/>
      <c r="IQ1" s="160"/>
      <c r="IR1" s="160"/>
      <c r="IS1" s="160"/>
      <c r="IT1" s="160"/>
      <c r="IU1" s="160"/>
      <c r="IV1" s="160"/>
      <c r="IW1" s="160"/>
      <c r="IX1" s="160"/>
      <c r="IY1" s="160"/>
      <c r="IZ1" s="160"/>
      <c r="JA1" s="160"/>
      <c r="JB1" s="160"/>
      <c r="JC1" s="160"/>
      <c r="JD1" s="160"/>
      <c r="JE1" s="160"/>
      <c r="JF1" s="160"/>
      <c r="JG1" s="160"/>
      <c r="JH1" s="160"/>
      <c r="JI1" s="160"/>
      <c r="JJ1" s="160"/>
      <c r="JK1" s="160"/>
      <c r="JL1" s="160"/>
      <c r="JM1" s="160"/>
      <c r="JN1" s="160"/>
      <c r="JO1" s="160"/>
      <c r="JP1" s="160"/>
      <c r="JQ1" s="160"/>
    </row>
    <row r="2" spans="1:277" s="137" customFormat="1" ht="37.5" customHeight="1" x14ac:dyDescent="0.25">
      <c r="A2" s="142" t="s">
        <v>3629</v>
      </c>
      <c r="B2" s="136" t="s">
        <v>11</v>
      </c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  <c r="AA2" s="136"/>
      <c r="AB2" s="136"/>
      <c r="AC2" s="136"/>
      <c r="AD2" s="136"/>
      <c r="AE2" s="136"/>
      <c r="AF2" s="136"/>
      <c r="AG2" s="136"/>
      <c r="AH2" s="136"/>
      <c r="AI2" s="136"/>
      <c r="AJ2" s="136"/>
      <c r="AK2" s="136"/>
      <c r="AL2" s="136"/>
      <c r="AM2" s="136"/>
      <c r="AN2" s="136"/>
      <c r="AO2" s="136"/>
      <c r="AP2" s="136"/>
      <c r="AQ2" s="136"/>
      <c r="AR2" s="136"/>
      <c r="AS2" s="136"/>
      <c r="AT2" s="136"/>
      <c r="AU2" s="136"/>
      <c r="AV2" s="136"/>
      <c r="AW2" s="136"/>
      <c r="AX2" s="136"/>
      <c r="AY2" s="136"/>
      <c r="AZ2" s="136"/>
      <c r="BA2" s="136"/>
      <c r="BB2" s="136"/>
      <c r="BC2" s="136"/>
      <c r="BD2" s="136"/>
      <c r="BE2" s="136"/>
      <c r="BF2" s="136"/>
      <c r="BG2" s="136"/>
      <c r="BH2" s="136"/>
      <c r="BI2" s="136"/>
      <c r="BJ2" s="136"/>
      <c r="BK2" s="136"/>
      <c r="BL2" s="136"/>
      <c r="BM2" s="136"/>
      <c r="BN2" s="136"/>
      <c r="BO2" s="136"/>
      <c r="BP2" s="136"/>
      <c r="BQ2" s="136"/>
      <c r="BR2" s="136"/>
      <c r="BS2" s="136"/>
      <c r="BT2" s="136"/>
      <c r="BU2" s="136"/>
      <c r="BV2" s="136"/>
      <c r="BW2" s="136"/>
      <c r="BX2" s="136"/>
      <c r="BY2" s="136"/>
      <c r="BZ2" s="136"/>
      <c r="CA2" s="136"/>
      <c r="CB2" s="136"/>
      <c r="CC2" s="136"/>
      <c r="CD2" s="136"/>
      <c r="CE2" s="136"/>
      <c r="CF2" s="136"/>
      <c r="CG2" s="136"/>
      <c r="CH2" s="136"/>
      <c r="CI2" s="136"/>
      <c r="CJ2" s="136"/>
      <c r="CK2" s="136"/>
      <c r="CL2" s="136"/>
      <c r="CM2" s="136"/>
      <c r="CN2" s="136"/>
      <c r="CO2" s="136"/>
      <c r="CP2" s="157"/>
      <c r="CQ2" s="139" t="str">
        <f t="shared" ref="CQ2:CQ12" si="1">Material&amp;" "&amp;System</f>
        <v>Holz FD78 FA28 ZB63 ZT184</v>
      </c>
      <c r="CR2" s="140">
        <f t="shared" ref="CR2" si="2">IF(AND($A2=$CQ2,B$1=CR$1,B2="n"),$CQ2&amp;" &amp; "&amp;CR$1,0)</f>
        <v>0</v>
      </c>
      <c r="CS2" s="140">
        <f t="shared" ref="CS2" si="3">IF(AND($A2=$CQ2,C$1=CS$1,C2="n"),$CQ2&amp;" &amp; "&amp;CS$1,0)</f>
        <v>0</v>
      </c>
      <c r="CT2" s="140">
        <f t="shared" ref="CT2" si="4">IF(AND($A2=$CQ2,D$1=CT$1,D2="n"),$CQ2&amp;" &amp; "&amp;CT$1,0)</f>
        <v>0</v>
      </c>
      <c r="CU2" s="140">
        <f t="shared" ref="CU2" si="5">IF(AND($A2=$CQ2,E$1=CU$1,E2="n"),$CQ2&amp;" &amp; "&amp;CU$1,0)</f>
        <v>0</v>
      </c>
      <c r="CV2" s="140">
        <f t="shared" ref="CV2" si="6">IF(AND($A2=$CQ2,F$1=CV$1,F2="n"),$CQ2&amp;" &amp; "&amp;CV$1,0)</f>
        <v>0</v>
      </c>
      <c r="CW2" s="140">
        <f t="shared" ref="CW2" si="7">IF(AND($A2=$CQ2,G$1=CW$1,G2="n"),$CQ2&amp;" &amp; "&amp;CW$1,0)</f>
        <v>0</v>
      </c>
      <c r="CX2" s="140">
        <f t="shared" ref="CX2" si="8">IF(AND($A2=$CQ2,H$1=CX$1,H2="n"),$CQ2&amp;" &amp; "&amp;CX$1,0)</f>
        <v>0</v>
      </c>
      <c r="CY2" s="140">
        <f t="shared" ref="CY2" si="9">IF(AND($A2=$CQ2,I$1=CY$1,I2="n"),$CQ2&amp;" &amp; "&amp;CY$1,0)</f>
        <v>0</v>
      </c>
      <c r="CZ2" s="140">
        <f t="shared" ref="CZ2" si="10">IF(AND($A2=$CQ2,J$1=CZ$1,J2="n"),$CQ2&amp;" &amp; "&amp;CZ$1,0)</f>
        <v>0</v>
      </c>
      <c r="DA2" s="140">
        <f t="shared" ref="DA2" si="11">IF(AND($A2=$CQ2,K$1=DA$1,K2="n"),$CQ2&amp;" &amp; "&amp;DA$1,0)</f>
        <v>0</v>
      </c>
      <c r="DB2" s="140">
        <f t="shared" ref="DB2" si="12">IF(AND($A2=$CQ2,L$1=DB$1,L2="n"),$CQ2&amp;" &amp; "&amp;DB$1,0)</f>
        <v>0</v>
      </c>
      <c r="DC2" s="140">
        <f t="shared" ref="DC2" si="13">IF(AND($A2=$CQ2,M$1=DC$1,M2="n"),$CQ2&amp;" &amp; "&amp;DC$1,0)</f>
        <v>0</v>
      </c>
      <c r="DD2" s="140">
        <f t="shared" ref="DD2" si="14">IF(AND($A2=$CQ2,N$1=DD$1,N2="n"),$CQ2&amp;" &amp; "&amp;DD$1,0)</f>
        <v>0</v>
      </c>
      <c r="DE2" s="140">
        <f t="shared" ref="DE2" si="15">IF(AND($A2=$CQ2,O$1=DE$1,O2="n"),$CQ2&amp;" &amp; "&amp;DE$1,0)</f>
        <v>0</v>
      </c>
      <c r="DF2" s="140">
        <f t="shared" ref="DF2" si="16">IF(AND($A2=$CQ2,P$1=DF$1,P2="n"),$CQ2&amp;" &amp; "&amp;DF$1,0)</f>
        <v>0</v>
      </c>
      <c r="DG2" s="140">
        <f t="shared" ref="DG2" si="17">IF(AND($A2=$CQ2,Q$1=DG$1,Q2="n"),$CQ2&amp;" &amp; "&amp;DG$1,0)</f>
        <v>0</v>
      </c>
      <c r="DH2" s="140">
        <f t="shared" ref="DH2" si="18">IF(AND($A2=$CQ2,R$1=DH$1,R2="n"),$CQ2&amp;" &amp; "&amp;DH$1,0)</f>
        <v>0</v>
      </c>
      <c r="DI2" s="140">
        <f t="shared" ref="DI2" si="19">IF(AND($A2=$CQ2,S$1=DI$1,S2="n"),$CQ2&amp;" &amp; "&amp;DI$1,0)</f>
        <v>0</v>
      </c>
      <c r="DJ2" s="140">
        <f t="shared" ref="DJ2" si="20">IF(AND($A2=$CQ2,T$1=DJ$1,T2="n"),$CQ2&amp;" &amp; "&amp;DJ$1,0)</f>
        <v>0</v>
      </c>
      <c r="DK2" s="140">
        <f t="shared" ref="DK2" si="21">IF(AND($A2=$CQ2,U$1=DK$1,U2="n"),$CQ2&amp;" &amp; "&amp;DK$1,0)</f>
        <v>0</v>
      </c>
      <c r="DL2" s="140">
        <f t="shared" ref="DL2" si="22">IF(AND($A2=$CQ2,V$1=DL$1,V2="n"),$CQ2&amp;" &amp; "&amp;DL$1,0)</f>
        <v>0</v>
      </c>
      <c r="DM2" s="140">
        <f t="shared" ref="DM2" si="23">IF(AND($A2=$CQ2,W$1=DM$1,W2="n"),$CQ2&amp;" &amp; "&amp;DM$1,0)</f>
        <v>0</v>
      </c>
      <c r="DN2" s="140">
        <f t="shared" ref="DN2" si="24">IF(AND($A2=$CQ2,X$1=DN$1,X2="n"),$CQ2&amp;" &amp; "&amp;DN$1,0)</f>
        <v>0</v>
      </c>
      <c r="DO2" s="140">
        <f t="shared" ref="DO2" si="25">IF(AND($A2=$CQ2,Y$1=DO$1,Y2="n"),$CQ2&amp;" &amp; "&amp;DO$1,0)</f>
        <v>0</v>
      </c>
      <c r="DP2" s="140">
        <f t="shared" ref="DP2" si="26">IF(AND($A2=$CQ2,Z$1=DP$1,Z2="n"),$CQ2&amp;" &amp; "&amp;DP$1,0)</f>
        <v>0</v>
      </c>
      <c r="DQ2" s="140">
        <f t="shared" ref="DQ2" si="27">IF(AND($A2=$CQ2,AA$1=DQ$1,AA2="n"),$CQ2&amp;" &amp; "&amp;DQ$1,0)</f>
        <v>0</v>
      </c>
      <c r="DR2" s="140">
        <f t="shared" ref="DR2" si="28">IF(AND($A2=$CQ2,AB$1=DR$1,AB2="n"),$CQ2&amp;" &amp; "&amp;DR$1,0)</f>
        <v>0</v>
      </c>
      <c r="DS2" s="140">
        <f t="shared" ref="DS2" si="29">IF(AND($A2=$CQ2,AC$1=DS$1,AC2="n"),$CQ2&amp;" &amp; "&amp;DS$1,0)</f>
        <v>0</v>
      </c>
      <c r="DT2" s="140">
        <f t="shared" ref="DT2" si="30">IF(AND($A2=$CQ2,AD$1=DT$1,AD2="n"),$CQ2&amp;" &amp; "&amp;DT$1,0)</f>
        <v>0</v>
      </c>
      <c r="DU2" s="140">
        <f t="shared" ref="DU2" si="31">IF(AND($A2=$CQ2,AE$1=DU$1,AE2="n"),$CQ2&amp;" &amp; "&amp;DU$1,0)</f>
        <v>0</v>
      </c>
      <c r="DV2" s="140">
        <f t="shared" ref="DV2" si="32">IF(AND($A2=$CQ2,AF$1=DV$1,AF2="n"),$CQ2&amp;" &amp; "&amp;DV$1,0)</f>
        <v>0</v>
      </c>
      <c r="DW2" s="140">
        <f t="shared" ref="DW2" si="33">IF(AND($A2=$CQ2,AG$1=DW$1,AG2="n"),$CQ2&amp;" &amp; "&amp;DW$1,0)</f>
        <v>0</v>
      </c>
      <c r="DX2" s="140">
        <f t="shared" ref="DX2" si="34">IF(AND($A2=$CQ2,AH$1=DX$1,AH2="n"),$CQ2&amp;" &amp; "&amp;DX$1,0)</f>
        <v>0</v>
      </c>
      <c r="DY2" s="140">
        <f t="shared" ref="DY2" si="35">IF(AND($A2=$CQ2,AI$1=DY$1,AI2="n"),$CQ2&amp;" &amp; "&amp;DY$1,0)</f>
        <v>0</v>
      </c>
      <c r="DZ2" s="140">
        <f t="shared" ref="DZ2" si="36">IF(AND($A2=$CQ2,AJ$1=DZ$1,AJ2="n"),$CQ2&amp;" &amp; "&amp;DZ$1,0)</f>
        <v>0</v>
      </c>
      <c r="EA2" s="140">
        <f t="shared" ref="EA2" si="37">IF(AND($A2=$CQ2,AK$1=EA$1,AK2="n"),$CQ2&amp;" &amp; "&amp;EA$1,0)</f>
        <v>0</v>
      </c>
      <c r="EB2" s="140">
        <f t="shared" ref="EB2" si="38">IF(AND($A2=$CQ2,AL$1=EB$1,AL2="n"),$CQ2&amp;" &amp; "&amp;EB$1,0)</f>
        <v>0</v>
      </c>
      <c r="EC2" s="140">
        <f t="shared" ref="EC2" si="39">IF(AND($A2=$CQ2,AM$1=EC$1,AM2="n"),$CQ2&amp;" &amp; "&amp;EC$1,0)</f>
        <v>0</v>
      </c>
      <c r="ED2" s="140">
        <f t="shared" ref="ED2" si="40">IF(AND($A2=$CQ2,AN$1=ED$1,AN2="n"),$CQ2&amp;" &amp; "&amp;ED$1,0)</f>
        <v>0</v>
      </c>
      <c r="EE2" s="140">
        <f t="shared" ref="EE2" si="41">IF(AND($A2=$CQ2,AO$1=EE$1,AO2="n"),$CQ2&amp;" &amp; "&amp;EE$1,0)</f>
        <v>0</v>
      </c>
      <c r="EF2" s="140">
        <f t="shared" ref="EF2" si="42">IF(AND($A2=$CQ2,AP$1=EF$1,AP2="n"),$CQ2&amp;" &amp; "&amp;EF$1,0)</f>
        <v>0</v>
      </c>
      <c r="EG2" s="140">
        <f t="shared" ref="EG2" si="43">IF(AND($A2=$CQ2,AQ$1=EG$1,AQ2="n"),$CQ2&amp;" &amp; "&amp;EG$1,0)</f>
        <v>0</v>
      </c>
      <c r="EH2" s="140">
        <f t="shared" ref="EH2" si="44">IF(AND($A2=$CQ2,AR$1=EH$1,AR2="n"),$CQ2&amp;" &amp; "&amp;EH$1,0)</f>
        <v>0</v>
      </c>
      <c r="EI2" s="140">
        <f t="shared" ref="EI2" si="45">IF(AND($A2=$CQ2,AS$1=EI$1,AS2="n"),$CQ2&amp;" &amp; "&amp;EI$1,0)</f>
        <v>0</v>
      </c>
      <c r="EJ2" s="140">
        <f t="shared" ref="EJ2" si="46">IF(AND($A2=$CQ2,AT$1=EJ$1,AT2="n"),$CQ2&amp;" &amp; "&amp;EJ$1,0)</f>
        <v>0</v>
      </c>
      <c r="EK2" s="140">
        <f t="shared" ref="EK2" si="47">IF(AND($A2=$CQ2,AU$1=EK$1,AU2="n"),$CQ2&amp;" &amp; "&amp;EK$1,0)</f>
        <v>0</v>
      </c>
      <c r="EL2" s="140">
        <f t="shared" ref="EL2" si="48">IF(AND($A2=$CQ2,AV$1=EL$1,AV2="n"),$CQ2&amp;" &amp; "&amp;EL$1,0)</f>
        <v>0</v>
      </c>
      <c r="EM2" s="140">
        <f t="shared" ref="EM2" si="49">IF(AND($A2=$CQ2,AW$1=EM$1,AW2="n"),$CQ2&amp;" &amp; "&amp;EM$1,0)</f>
        <v>0</v>
      </c>
      <c r="EN2" s="140">
        <f t="shared" ref="EN2" si="50">IF(AND($A2=$CQ2,AX$1=EN$1,AX2="n"),$CQ2&amp;" &amp; "&amp;EN$1,0)</f>
        <v>0</v>
      </c>
      <c r="EO2" s="140">
        <f t="shared" ref="EO2" si="51">IF(AND($A2=$CQ2,AY$1=EO$1,AY2="n"),$CQ2&amp;" &amp; "&amp;EO$1,0)</f>
        <v>0</v>
      </c>
      <c r="EP2" s="140">
        <f t="shared" ref="EP2" si="52">IF(AND($A2=$CQ2,AZ$1=EP$1,AZ2="n"),$CQ2&amp;" &amp; "&amp;EP$1,0)</f>
        <v>0</v>
      </c>
      <c r="EQ2" s="140">
        <f t="shared" ref="EQ2" si="53">IF(AND($A2=$CQ2,BA$1=EQ$1,BA2="n"),$CQ2&amp;" &amp; "&amp;EQ$1,0)</f>
        <v>0</v>
      </c>
      <c r="ER2" s="140">
        <f t="shared" ref="ER2" si="54">IF(AND($A2=$CQ2,BB$1=ER$1,BB2="n"),$CQ2&amp;" &amp; "&amp;ER$1,0)</f>
        <v>0</v>
      </c>
      <c r="ES2" s="140">
        <f t="shared" ref="ES2" si="55">IF(AND($A2=$CQ2,BC$1=ES$1,BC2="n"),$CQ2&amp;" &amp; "&amp;ES$1,0)</f>
        <v>0</v>
      </c>
      <c r="ET2" s="140">
        <f t="shared" ref="ET2" si="56">IF(AND($A2=$CQ2,BD$1=ET$1,BD2="n"),$CQ2&amp;" &amp; "&amp;ET$1,0)</f>
        <v>0</v>
      </c>
      <c r="EU2" s="140">
        <f t="shared" ref="EU2" si="57">IF(AND($A2=$CQ2,BE$1=EU$1,BE2="n"),$CQ2&amp;" &amp; "&amp;EU$1,0)</f>
        <v>0</v>
      </c>
      <c r="EV2" s="140">
        <f t="shared" ref="EV2" si="58">IF(AND($A2=$CQ2,BF$1=EV$1,BF2="n"),$CQ2&amp;" &amp; "&amp;EV$1,0)</f>
        <v>0</v>
      </c>
      <c r="EW2" s="140">
        <f t="shared" ref="EW2" si="59">IF(AND($A2=$CQ2,BG$1=EW$1,BG2="n"),$CQ2&amp;" &amp; "&amp;EW$1,0)</f>
        <v>0</v>
      </c>
      <c r="EX2" s="140">
        <f t="shared" ref="EX2" si="60">IF(AND($A2=$CQ2,BH$1=EX$1,BH2="n"),$CQ2&amp;" &amp; "&amp;EX$1,0)</f>
        <v>0</v>
      </c>
      <c r="EY2" s="140">
        <f t="shared" ref="EY2" si="61">IF(AND($A2=$CQ2,BI$1=EY$1,BI2="n"),$CQ2&amp;" &amp; "&amp;EY$1,0)</f>
        <v>0</v>
      </c>
      <c r="EZ2" s="140">
        <f t="shared" ref="EZ2" si="62">IF(AND($A2=$CQ2,BJ$1=EZ$1,BJ2="n"),$CQ2&amp;" &amp; "&amp;EZ$1,0)</f>
        <v>0</v>
      </c>
      <c r="FA2" s="140">
        <f t="shared" ref="FA2" si="63">IF(AND($A2=$CQ2,BK$1=FA$1,BK2="n"),$CQ2&amp;" &amp; "&amp;FA$1,0)</f>
        <v>0</v>
      </c>
      <c r="FB2" s="140">
        <f t="shared" ref="FB2" si="64">IF(AND($A2=$CQ2,BL$1=FB$1,BL2="n"),$CQ2&amp;" &amp; "&amp;FB$1,0)</f>
        <v>0</v>
      </c>
      <c r="FC2" s="140">
        <f t="shared" ref="FC2" si="65">IF(AND($A2=$CQ2,BM$1=FC$1,BM2="n"),$CQ2&amp;" &amp; "&amp;FC$1,0)</f>
        <v>0</v>
      </c>
      <c r="FD2" s="140">
        <f t="shared" ref="FD2" si="66">IF(AND($A2=$CQ2,BN$1=FD$1,BN2="n"),$CQ2&amp;" &amp; "&amp;FD$1,0)</f>
        <v>0</v>
      </c>
      <c r="FE2" s="140">
        <f t="shared" ref="FE2" si="67">IF(AND($A2=$CQ2,BO$1=FE$1,BO2="n"),$CQ2&amp;" &amp; "&amp;FE$1,0)</f>
        <v>0</v>
      </c>
      <c r="FF2" s="140">
        <f t="shared" ref="FF2" si="68">IF(AND($A2=$CQ2,BP$1=FF$1,BP2="n"),$CQ2&amp;" &amp; "&amp;FF$1,0)</f>
        <v>0</v>
      </c>
      <c r="FG2" s="140">
        <f t="shared" ref="FG2" si="69">IF(AND($A2=$CQ2,BQ$1=FG$1,BQ2="n"),$CQ2&amp;" &amp; "&amp;FG$1,0)</f>
        <v>0</v>
      </c>
      <c r="FH2" s="140">
        <f t="shared" ref="FH2" si="70">IF(AND($A2=$CQ2,BR$1=FH$1,BR2="n"),$CQ2&amp;" &amp; "&amp;FH$1,0)</f>
        <v>0</v>
      </c>
      <c r="FI2" s="140">
        <f t="shared" ref="FI2" si="71">IF(AND($A2=$CQ2,BS$1=FI$1,BS2="n"),$CQ2&amp;" &amp; "&amp;FI$1,0)</f>
        <v>0</v>
      </c>
      <c r="FJ2" s="140">
        <f t="shared" ref="FJ2" si="72">IF(AND($A2=$CQ2,BT$1=FJ$1,BT2="n"),$CQ2&amp;" &amp; "&amp;FJ$1,0)</f>
        <v>0</v>
      </c>
      <c r="FK2" s="140">
        <f t="shared" ref="FK2" si="73">IF(AND($A2=$CQ2,BU$1=FK$1,BU2="n"),$CQ2&amp;" &amp; "&amp;FK$1,0)</f>
        <v>0</v>
      </c>
      <c r="FL2" s="140">
        <f t="shared" ref="FL2" si="74">IF(AND($A2=$CQ2,BV$1=FL$1,BV2="n"),$CQ2&amp;" &amp; "&amp;FL$1,0)</f>
        <v>0</v>
      </c>
      <c r="FM2" s="140">
        <f t="shared" ref="FM2" si="75">IF(AND($A2=$CQ2,BW$1=FM$1,BW2="n"),$CQ2&amp;" &amp; "&amp;FM$1,0)</f>
        <v>0</v>
      </c>
      <c r="FN2" s="140">
        <f t="shared" ref="FN2" si="76">IF(AND($A2=$CQ2,BX$1=FN$1,BX2="n"),$CQ2&amp;" &amp; "&amp;FN$1,0)</f>
        <v>0</v>
      </c>
      <c r="FO2" s="140">
        <f t="shared" ref="FO2" si="77">IF(AND($A2=$CQ2,BY$1=FO$1,BY2="n"),$CQ2&amp;" &amp; "&amp;FO$1,0)</f>
        <v>0</v>
      </c>
      <c r="FP2" s="140">
        <f t="shared" ref="FP2" si="78">IF(AND($A2=$CQ2,BZ$1=FP$1,BZ2="n"),$CQ2&amp;" &amp; "&amp;FP$1,0)</f>
        <v>0</v>
      </c>
      <c r="FQ2" s="140">
        <f t="shared" ref="FQ2" si="79">IF(AND($A2=$CQ2,CA$1=FQ$1,CA2="n"),$CQ2&amp;" &amp; "&amp;FQ$1,0)</f>
        <v>0</v>
      </c>
      <c r="FR2" s="140">
        <f t="shared" ref="FR2" si="80">IF(AND($A2=$CQ2,CB$1=FR$1,CB2="n"),$CQ2&amp;" &amp; "&amp;FR$1,0)</f>
        <v>0</v>
      </c>
      <c r="FS2" s="140">
        <f t="shared" ref="FS2" si="81">IF(AND($A2=$CQ2,CC$1=FS$1,CC2="n"),$CQ2&amp;" &amp; "&amp;FS$1,0)</f>
        <v>0</v>
      </c>
      <c r="FT2" s="140">
        <f t="shared" ref="FT2" si="82">IF(AND($A2=$CQ2,CD$1=FT$1,CD2="n"),$CQ2&amp;" &amp; "&amp;FT$1,0)</f>
        <v>0</v>
      </c>
      <c r="FU2" s="140">
        <f t="shared" ref="FU2" si="83">IF(AND($A2=$CQ2,CE$1=FU$1,CE2="n"),$CQ2&amp;" &amp; "&amp;FU$1,0)</f>
        <v>0</v>
      </c>
      <c r="FV2" s="140">
        <f t="shared" ref="FV2" si="84">IF(AND($A2=$CQ2,CF$1=FV$1,CF2="n"),$CQ2&amp;" &amp; "&amp;FV$1,0)</f>
        <v>0</v>
      </c>
      <c r="FW2" s="140">
        <f t="shared" ref="FW2" si="85">IF(AND($A2=$CQ2,CG$1=FW$1,CG2="n"),$CQ2&amp;" &amp; "&amp;FW$1,0)</f>
        <v>0</v>
      </c>
      <c r="FX2" s="140">
        <f t="shared" ref="FX2" si="86">IF(AND($A2=$CQ2,CH$1=FX$1,CH2="n"),$CQ2&amp;" &amp; "&amp;FX$1,0)</f>
        <v>0</v>
      </c>
      <c r="FY2" s="140">
        <f t="shared" ref="FY2" si="87">IF(AND($A2=$CQ2,CI$1=FY$1,CI2="n"),$CQ2&amp;" &amp; "&amp;FY$1,0)</f>
        <v>0</v>
      </c>
      <c r="FZ2" s="140">
        <f t="shared" ref="FZ2" si="88">IF(AND($A2=$CQ2,CJ$1=FZ$1,CJ2="n"),$CQ2&amp;" &amp; "&amp;FZ$1,0)</f>
        <v>0</v>
      </c>
      <c r="GA2" s="140">
        <f t="shared" ref="GA2" si="89">IF(AND($A2=$CQ2,CK$1=GA$1,CK2="n"),$CQ2&amp;" &amp; "&amp;GA$1,0)</f>
        <v>0</v>
      </c>
      <c r="GB2" s="140">
        <f t="shared" ref="GB2" si="90">IF(AND($A2=$CQ2,CL$1=GB$1,CL2="n"),$CQ2&amp;" &amp; "&amp;GB$1,0)</f>
        <v>0</v>
      </c>
      <c r="GC2" s="140">
        <f t="shared" ref="GC2" si="91">IF(AND($A2=$CQ2,CM$1=GC$1,CM2="n"),$CQ2&amp;" &amp; "&amp;GC$1,0)</f>
        <v>0</v>
      </c>
      <c r="GD2" s="140">
        <f t="shared" ref="GD2" si="92">IF(AND($A2=$CQ2,CN$1=GD$1,CN2="n"),$CQ2&amp;" &amp; "&amp;GD$1,0)</f>
        <v>0</v>
      </c>
      <c r="GE2" s="140">
        <f t="shared" ref="GE2" si="93">IF(AND($A2=$CQ2,CO$1=GE$1,CO2="n"),$CQ2&amp;" &amp; "&amp;GE$1,0)</f>
        <v>0</v>
      </c>
      <c r="GF2" s="156"/>
      <c r="GG2" s="237">
        <f t="shared" ref="GG2" si="94">INDEX(Matrix_lieferfaehig,1+(ROW(A1)-1)/COLUMNS(CR:GE),MOD(ROW(A1)-1,COLUMNS(CR:GE))+1)</f>
        <v>0</v>
      </c>
      <c r="GH2" s="140" t="e">
        <f ca="1">MATCH("*",OFFSET($GG$1,GH1,0,8465),0)+GH1</f>
        <v>#N/A</v>
      </c>
      <c r="GI2" s="238" t="str">
        <f ca="1">IF(ISERROR($GH2),"",INDEX($GG$2:$GG$8465,$GH2-1,1))</f>
        <v/>
      </c>
      <c r="GJ2" s="159"/>
      <c r="GK2" s="159"/>
      <c r="GL2" s="159"/>
      <c r="GM2" s="159"/>
      <c r="GN2" s="159"/>
      <c r="GO2" s="159"/>
      <c r="GP2" s="159"/>
      <c r="GQ2" s="159"/>
      <c r="GR2" s="159"/>
      <c r="GS2" s="159"/>
      <c r="GT2" s="159"/>
      <c r="GU2" s="159"/>
      <c r="GV2" s="159"/>
      <c r="GW2" s="159"/>
      <c r="GX2" s="159"/>
      <c r="GY2" s="159"/>
      <c r="GZ2" s="159"/>
      <c r="HA2" s="159"/>
      <c r="HB2" s="159"/>
      <c r="HC2" s="159"/>
      <c r="HD2" s="159"/>
      <c r="HE2" s="159"/>
      <c r="HF2" s="159"/>
      <c r="HG2" s="159"/>
      <c r="HH2" s="159"/>
      <c r="HI2" s="159"/>
      <c r="HJ2" s="159"/>
      <c r="HK2" s="159"/>
      <c r="HL2" s="159"/>
      <c r="HM2" s="159"/>
      <c r="HN2" s="159"/>
      <c r="HO2" s="159"/>
      <c r="HP2" s="159"/>
      <c r="HQ2" s="159"/>
      <c r="HR2" s="160"/>
      <c r="HS2" s="160"/>
      <c r="HT2" s="160"/>
      <c r="HU2" s="160"/>
      <c r="HV2" s="160"/>
      <c r="HW2" s="160"/>
      <c r="HX2" s="160"/>
      <c r="HY2" s="160"/>
      <c r="HZ2" s="160"/>
      <c r="IA2" s="160"/>
      <c r="IB2" s="160"/>
      <c r="IC2" s="160"/>
      <c r="ID2" s="160"/>
      <c r="IE2" s="160"/>
      <c r="IF2" s="160"/>
      <c r="IG2" s="160"/>
      <c r="IH2" s="160"/>
      <c r="II2" s="160"/>
      <c r="IJ2" s="160"/>
      <c r="IK2" s="160"/>
      <c r="IL2" s="160"/>
      <c r="IM2" s="160"/>
      <c r="IN2" s="160"/>
      <c r="IO2" s="160"/>
      <c r="IP2" s="160"/>
      <c r="IQ2" s="160"/>
      <c r="IR2" s="160"/>
      <c r="IS2" s="160"/>
      <c r="IT2" s="160"/>
      <c r="IU2" s="160"/>
      <c r="IV2" s="160"/>
      <c r="IW2" s="160"/>
      <c r="IX2" s="160"/>
      <c r="IY2" s="160"/>
      <c r="IZ2" s="160"/>
      <c r="JA2" s="160"/>
      <c r="JB2" s="160"/>
      <c r="JC2" s="160"/>
      <c r="JD2" s="160"/>
      <c r="JE2" s="160"/>
      <c r="JF2" s="160"/>
      <c r="JG2" s="160"/>
      <c r="JH2" s="160"/>
      <c r="JI2" s="160"/>
      <c r="JJ2" s="160"/>
      <c r="JK2" s="160"/>
      <c r="JL2" s="160"/>
      <c r="JM2" s="160"/>
      <c r="JN2" s="160"/>
      <c r="JO2" s="160"/>
      <c r="JP2" s="160"/>
      <c r="JQ2" s="160"/>
    </row>
    <row r="3" spans="1:277" s="137" customFormat="1" ht="37.5" customHeight="1" x14ac:dyDescent="0.25">
      <c r="A3" s="142" t="s">
        <v>3592</v>
      </c>
      <c r="B3" s="140" t="s">
        <v>2431</v>
      </c>
      <c r="C3" s="136" t="s">
        <v>11</v>
      </c>
      <c r="D3" s="136"/>
      <c r="E3" s="136"/>
      <c r="F3" s="136"/>
      <c r="G3" s="136"/>
      <c r="H3" s="136"/>
      <c r="I3" s="136"/>
      <c r="J3" s="136"/>
      <c r="K3" s="136"/>
      <c r="L3" s="136"/>
      <c r="CP3" s="157"/>
      <c r="CQ3" s="139" t="str">
        <f t="shared" si="1"/>
        <v>Holz FD78 FA28 ZB63 ZT184</v>
      </c>
      <c r="CR3" s="140">
        <f t="shared" ref="CR3:CR66" si="95">IF(AND($A3=$CQ3,B$1=CR$1,B3="n"),$CQ3&amp;" &amp; "&amp;CR$1,0)</f>
        <v>0</v>
      </c>
      <c r="CS3" s="140">
        <f t="shared" ref="CS3:CS66" si="96">IF(AND($A3=$CQ3,C$1=CS$1,C3="n"),$CQ3&amp;" &amp; "&amp;CS$1,0)</f>
        <v>0</v>
      </c>
      <c r="CT3" s="140">
        <f t="shared" ref="CT3:CT66" si="97">IF(AND($A3=$CQ3,D$1=CT$1,D3="n"),$CQ3&amp;" &amp; "&amp;CT$1,0)</f>
        <v>0</v>
      </c>
      <c r="CU3" s="140">
        <f t="shared" ref="CU3:CU66" si="98">IF(AND($A3=$CQ3,E$1=CU$1,E3="n"),$CQ3&amp;" &amp; "&amp;CU$1,0)</f>
        <v>0</v>
      </c>
      <c r="CV3" s="140">
        <f t="shared" ref="CV3:CV66" si="99">IF(AND($A3=$CQ3,F$1=CV$1,F3="n"),$CQ3&amp;" &amp; "&amp;CV$1,0)</f>
        <v>0</v>
      </c>
      <c r="CW3" s="140">
        <f t="shared" ref="CW3:CW66" si="100">IF(AND($A3=$CQ3,G$1=CW$1,G3="n"),$CQ3&amp;" &amp; "&amp;CW$1,0)</f>
        <v>0</v>
      </c>
      <c r="CX3" s="140">
        <f t="shared" ref="CX3:CX66" si="101">IF(AND($A3=$CQ3,H$1=CX$1,H3="n"),$CQ3&amp;" &amp; "&amp;CX$1,0)</f>
        <v>0</v>
      </c>
      <c r="CY3" s="140">
        <f t="shared" ref="CY3:CY66" si="102">IF(AND($A3=$CQ3,I$1=CY$1,I3="n"),$CQ3&amp;" &amp; "&amp;CY$1,0)</f>
        <v>0</v>
      </c>
      <c r="CZ3" s="140">
        <f t="shared" ref="CZ3:CZ66" si="103">IF(AND($A3=$CQ3,J$1=CZ$1,J3="n"),$CQ3&amp;" &amp; "&amp;CZ$1,0)</f>
        <v>0</v>
      </c>
      <c r="DA3" s="140">
        <f t="shared" ref="DA3:DA66" si="104">IF(AND($A3=$CQ3,K$1=DA$1,K3="n"),$CQ3&amp;" &amp; "&amp;DA$1,0)</f>
        <v>0</v>
      </c>
      <c r="DB3" s="140">
        <f t="shared" ref="DB3:DB66" si="105">IF(AND($A3=$CQ3,L$1=DB$1,L3="n"),$CQ3&amp;" &amp; "&amp;DB$1,0)</f>
        <v>0</v>
      </c>
      <c r="DC3" s="140">
        <f t="shared" ref="DC3:DC66" si="106">IF(AND($A3=$CQ3,M$1=DC$1,M3="n"),$CQ3&amp;" &amp; "&amp;DC$1,0)</f>
        <v>0</v>
      </c>
      <c r="DD3" s="140">
        <f t="shared" ref="DD3:DD66" si="107">IF(AND($A3=$CQ3,N$1=DD$1,N3="n"),$CQ3&amp;" &amp; "&amp;DD$1,0)</f>
        <v>0</v>
      </c>
      <c r="DE3" s="140">
        <f t="shared" ref="DE3:DE66" si="108">IF(AND($A3=$CQ3,O$1=DE$1,O3="n"),$CQ3&amp;" &amp; "&amp;DE$1,0)</f>
        <v>0</v>
      </c>
      <c r="DF3" s="140">
        <f t="shared" ref="DF3:DF66" si="109">IF(AND($A3=$CQ3,P$1=DF$1,P3="n"),$CQ3&amp;" &amp; "&amp;DF$1,0)</f>
        <v>0</v>
      </c>
      <c r="DG3" s="140">
        <f t="shared" ref="DG3:DG66" si="110">IF(AND($A3=$CQ3,Q$1=DG$1,Q3="n"),$CQ3&amp;" &amp; "&amp;DG$1,0)</f>
        <v>0</v>
      </c>
      <c r="DH3" s="140">
        <f t="shared" ref="DH3:DH66" si="111">IF(AND($A3=$CQ3,R$1=DH$1,R3="n"),$CQ3&amp;" &amp; "&amp;DH$1,0)</f>
        <v>0</v>
      </c>
      <c r="DI3" s="140">
        <f t="shared" ref="DI3:DI66" si="112">IF(AND($A3=$CQ3,S$1=DI$1,S3="n"),$CQ3&amp;" &amp; "&amp;DI$1,0)</f>
        <v>0</v>
      </c>
      <c r="DJ3" s="140">
        <f t="shared" ref="DJ3:DJ66" si="113">IF(AND($A3=$CQ3,T$1=DJ$1,T3="n"),$CQ3&amp;" &amp; "&amp;DJ$1,0)</f>
        <v>0</v>
      </c>
      <c r="DK3" s="140">
        <f t="shared" ref="DK3:DK66" si="114">IF(AND($A3=$CQ3,U$1=DK$1,U3="n"),$CQ3&amp;" &amp; "&amp;DK$1,0)</f>
        <v>0</v>
      </c>
      <c r="DL3" s="140">
        <f t="shared" ref="DL3:DL66" si="115">IF(AND($A3=$CQ3,V$1=DL$1,V3="n"),$CQ3&amp;" &amp; "&amp;DL$1,0)</f>
        <v>0</v>
      </c>
      <c r="DM3" s="140">
        <f t="shared" ref="DM3:DM66" si="116">IF(AND($A3=$CQ3,W$1=DM$1,W3="n"),$CQ3&amp;" &amp; "&amp;DM$1,0)</f>
        <v>0</v>
      </c>
      <c r="DN3" s="140">
        <f t="shared" ref="DN3:DN66" si="117">IF(AND($A3=$CQ3,X$1=DN$1,X3="n"),$CQ3&amp;" &amp; "&amp;DN$1,0)</f>
        <v>0</v>
      </c>
      <c r="DO3" s="140">
        <f t="shared" ref="DO3:DO66" si="118">IF(AND($A3=$CQ3,Y$1=DO$1,Y3="n"),$CQ3&amp;" &amp; "&amp;DO$1,0)</f>
        <v>0</v>
      </c>
      <c r="DP3" s="140">
        <f t="shared" ref="DP3:DP66" si="119">IF(AND($A3=$CQ3,Z$1=DP$1,Z3="n"),$CQ3&amp;" &amp; "&amp;DP$1,0)</f>
        <v>0</v>
      </c>
      <c r="DQ3" s="140">
        <f t="shared" ref="DQ3:DQ66" si="120">IF(AND($A3=$CQ3,AA$1=DQ$1,AA3="n"),$CQ3&amp;" &amp; "&amp;DQ$1,0)</f>
        <v>0</v>
      </c>
      <c r="DR3" s="140">
        <f t="shared" ref="DR3:DR66" si="121">IF(AND($A3=$CQ3,AB$1=DR$1,AB3="n"),$CQ3&amp;" &amp; "&amp;DR$1,0)</f>
        <v>0</v>
      </c>
      <c r="DS3" s="140">
        <f t="shared" ref="DS3:DS66" si="122">IF(AND($A3=$CQ3,AC$1=DS$1,AC3="n"),$CQ3&amp;" &amp; "&amp;DS$1,0)</f>
        <v>0</v>
      </c>
      <c r="DT3" s="140">
        <f t="shared" ref="DT3:DT66" si="123">IF(AND($A3=$CQ3,AD$1=DT$1,AD3="n"),$CQ3&amp;" &amp; "&amp;DT$1,0)</f>
        <v>0</v>
      </c>
      <c r="DU3" s="140">
        <f t="shared" ref="DU3:DU66" si="124">IF(AND($A3=$CQ3,AE$1=DU$1,AE3="n"),$CQ3&amp;" &amp; "&amp;DU$1,0)</f>
        <v>0</v>
      </c>
      <c r="DV3" s="140">
        <f t="shared" ref="DV3:DV66" si="125">IF(AND($A3=$CQ3,AF$1=DV$1,AF3="n"),$CQ3&amp;" &amp; "&amp;DV$1,0)</f>
        <v>0</v>
      </c>
      <c r="DW3" s="140">
        <f t="shared" ref="DW3:DW66" si="126">IF(AND($A3=$CQ3,AG$1=DW$1,AG3="n"),$CQ3&amp;" &amp; "&amp;DW$1,0)</f>
        <v>0</v>
      </c>
      <c r="DX3" s="140">
        <f t="shared" ref="DX3:DX66" si="127">IF(AND($A3=$CQ3,AH$1=DX$1,AH3="n"),$CQ3&amp;" &amp; "&amp;DX$1,0)</f>
        <v>0</v>
      </c>
      <c r="DY3" s="140">
        <f t="shared" ref="DY3:DY66" si="128">IF(AND($A3=$CQ3,AI$1=DY$1,AI3="n"),$CQ3&amp;" &amp; "&amp;DY$1,0)</f>
        <v>0</v>
      </c>
      <c r="DZ3" s="140">
        <f t="shared" ref="DZ3:DZ66" si="129">IF(AND($A3=$CQ3,AJ$1=DZ$1,AJ3="n"),$CQ3&amp;" &amp; "&amp;DZ$1,0)</f>
        <v>0</v>
      </c>
      <c r="EA3" s="140">
        <f t="shared" ref="EA3:EA66" si="130">IF(AND($A3=$CQ3,AK$1=EA$1,AK3="n"),$CQ3&amp;" &amp; "&amp;EA$1,0)</f>
        <v>0</v>
      </c>
      <c r="EB3" s="140">
        <f t="shared" ref="EB3:EB66" si="131">IF(AND($A3=$CQ3,AL$1=EB$1,AL3="n"),$CQ3&amp;" &amp; "&amp;EB$1,0)</f>
        <v>0</v>
      </c>
      <c r="EC3" s="140">
        <f t="shared" ref="EC3:EC66" si="132">IF(AND($A3=$CQ3,AM$1=EC$1,AM3="n"),$CQ3&amp;" &amp; "&amp;EC$1,0)</f>
        <v>0</v>
      </c>
      <c r="ED3" s="140">
        <f t="shared" ref="ED3:ED66" si="133">IF(AND($A3=$CQ3,AN$1=ED$1,AN3="n"),$CQ3&amp;" &amp; "&amp;ED$1,0)</f>
        <v>0</v>
      </c>
      <c r="EE3" s="140">
        <f t="shared" ref="EE3:EE66" si="134">IF(AND($A3=$CQ3,AO$1=EE$1,AO3="n"),$CQ3&amp;" &amp; "&amp;EE$1,0)</f>
        <v>0</v>
      </c>
      <c r="EF3" s="140">
        <f t="shared" ref="EF3:EF66" si="135">IF(AND($A3=$CQ3,AP$1=EF$1,AP3="n"),$CQ3&amp;" &amp; "&amp;EF$1,0)</f>
        <v>0</v>
      </c>
      <c r="EG3" s="140">
        <f t="shared" ref="EG3:EG66" si="136">IF(AND($A3=$CQ3,AQ$1=EG$1,AQ3="n"),$CQ3&amp;" &amp; "&amp;EG$1,0)</f>
        <v>0</v>
      </c>
      <c r="EH3" s="140">
        <f t="shared" ref="EH3:EH66" si="137">IF(AND($A3=$CQ3,AR$1=EH$1,AR3="n"),$CQ3&amp;" &amp; "&amp;EH$1,0)</f>
        <v>0</v>
      </c>
      <c r="EI3" s="140">
        <f t="shared" ref="EI3:EI66" si="138">IF(AND($A3=$CQ3,AS$1=EI$1,AS3="n"),$CQ3&amp;" &amp; "&amp;EI$1,0)</f>
        <v>0</v>
      </c>
      <c r="EJ3" s="140">
        <f t="shared" ref="EJ3:EJ66" si="139">IF(AND($A3=$CQ3,AT$1=EJ$1,AT3="n"),$CQ3&amp;" &amp; "&amp;EJ$1,0)</f>
        <v>0</v>
      </c>
      <c r="EK3" s="140">
        <f t="shared" ref="EK3:EK66" si="140">IF(AND($A3=$CQ3,AU$1=EK$1,AU3="n"),$CQ3&amp;" &amp; "&amp;EK$1,0)</f>
        <v>0</v>
      </c>
      <c r="EL3" s="140">
        <f t="shared" ref="EL3:EL66" si="141">IF(AND($A3=$CQ3,AV$1=EL$1,AV3="n"),$CQ3&amp;" &amp; "&amp;EL$1,0)</f>
        <v>0</v>
      </c>
      <c r="EM3" s="140">
        <f t="shared" ref="EM3:EM66" si="142">IF(AND($A3=$CQ3,AW$1=EM$1,AW3="n"),$CQ3&amp;" &amp; "&amp;EM$1,0)</f>
        <v>0</v>
      </c>
      <c r="EN3" s="140">
        <f t="shared" ref="EN3:EN66" si="143">IF(AND($A3=$CQ3,AX$1=EN$1,AX3="n"),$CQ3&amp;" &amp; "&amp;EN$1,0)</f>
        <v>0</v>
      </c>
      <c r="EO3" s="140">
        <f t="shared" ref="EO3:EO66" si="144">IF(AND($A3=$CQ3,AY$1=EO$1,AY3="n"),$CQ3&amp;" &amp; "&amp;EO$1,0)</f>
        <v>0</v>
      </c>
      <c r="EP3" s="140">
        <f t="shared" ref="EP3:EP66" si="145">IF(AND($A3=$CQ3,AZ$1=EP$1,AZ3="n"),$CQ3&amp;" &amp; "&amp;EP$1,0)</f>
        <v>0</v>
      </c>
      <c r="EQ3" s="140">
        <f t="shared" ref="EQ3:EQ66" si="146">IF(AND($A3=$CQ3,BA$1=EQ$1,BA3="n"),$CQ3&amp;" &amp; "&amp;EQ$1,0)</f>
        <v>0</v>
      </c>
      <c r="ER3" s="140">
        <f t="shared" ref="ER3:ER66" si="147">IF(AND($A3=$CQ3,BB$1=ER$1,BB3="n"),$CQ3&amp;" &amp; "&amp;ER$1,0)</f>
        <v>0</v>
      </c>
      <c r="ES3" s="140">
        <f t="shared" ref="ES3:ES66" si="148">IF(AND($A3=$CQ3,BC$1=ES$1,BC3="n"),$CQ3&amp;" &amp; "&amp;ES$1,0)</f>
        <v>0</v>
      </c>
      <c r="ET3" s="140">
        <f t="shared" ref="ET3:ET66" si="149">IF(AND($A3=$CQ3,BD$1=ET$1,BD3="n"),$CQ3&amp;" &amp; "&amp;ET$1,0)</f>
        <v>0</v>
      </c>
      <c r="EU3" s="140">
        <f t="shared" ref="EU3:EU66" si="150">IF(AND($A3=$CQ3,BE$1=EU$1,BE3="n"),$CQ3&amp;" &amp; "&amp;EU$1,0)</f>
        <v>0</v>
      </c>
      <c r="EV3" s="140">
        <f t="shared" ref="EV3:EV66" si="151">IF(AND($A3=$CQ3,BF$1=EV$1,BF3="n"),$CQ3&amp;" &amp; "&amp;EV$1,0)</f>
        <v>0</v>
      </c>
      <c r="EW3" s="140">
        <f t="shared" ref="EW3:EW66" si="152">IF(AND($A3=$CQ3,BG$1=EW$1,BG3="n"),$CQ3&amp;" &amp; "&amp;EW$1,0)</f>
        <v>0</v>
      </c>
      <c r="EX3" s="140">
        <f t="shared" ref="EX3:EX66" si="153">IF(AND($A3=$CQ3,BH$1=EX$1,BH3="n"),$CQ3&amp;" &amp; "&amp;EX$1,0)</f>
        <v>0</v>
      </c>
      <c r="EY3" s="140">
        <f t="shared" ref="EY3:EY66" si="154">IF(AND($A3=$CQ3,BI$1=EY$1,BI3="n"),$CQ3&amp;" &amp; "&amp;EY$1,0)</f>
        <v>0</v>
      </c>
      <c r="EZ3" s="140">
        <f t="shared" ref="EZ3:EZ66" si="155">IF(AND($A3=$CQ3,BJ$1=EZ$1,BJ3="n"),$CQ3&amp;" &amp; "&amp;EZ$1,0)</f>
        <v>0</v>
      </c>
      <c r="FA3" s="140">
        <f t="shared" ref="FA3:FA66" si="156">IF(AND($A3=$CQ3,BK$1=FA$1,BK3="n"),$CQ3&amp;" &amp; "&amp;FA$1,0)</f>
        <v>0</v>
      </c>
      <c r="FB3" s="140">
        <f t="shared" ref="FB3:FB66" si="157">IF(AND($A3=$CQ3,BL$1=FB$1,BL3="n"),$CQ3&amp;" &amp; "&amp;FB$1,0)</f>
        <v>0</v>
      </c>
      <c r="FC3" s="140">
        <f t="shared" ref="FC3:FC66" si="158">IF(AND($A3=$CQ3,BM$1=FC$1,BM3="n"),$CQ3&amp;" &amp; "&amp;FC$1,0)</f>
        <v>0</v>
      </c>
      <c r="FD3" s="140">
        <f t="shared" ref="FD3:FD66" si="159">IF(AND($A3=$CQ3,BN$1=FD$1,BN3="n"),$CQ3&amp;" &amp; "&amp;FD$1,0)</f>
        <v>0</v>
      </c>
      <c r="FE3" s="140">
        <f t="shared" ref="FE3:FE66" si="160">IF(AND($A3=$CQ3,BO$1=FE$1,BO3="n"),$CQ3&amp;" &amp; "&amp;FE$1,0)</f>
        <v>0</v>
      </c>
      <c r="FF3" s="140">
        <f t="shared" ref="FF3:FF66" si="161">IF(AND($A3=$CQ3,BP$1=FF$1,BP3="n"),$CQ3&amp;" &amp; "&amp;FF$1,0)</f>
        <v>0</v>
      </c>
      <c r="FG3" s="140">
        <f t="shared" ref="FG3:FG66" si="162">IF(AND($A3=$CQ3,BQ$1=FG$1,BQ3="n"),$CQ3&amp;" &amp; "&amp;FG$1,0)</f>
        <v>0</v>
      </c>
      <c r="FH3" s="140">
        <f t="shared" ref="FH3:FH66" si="163">IF(AND($A3=$CQ3,BR$1=FH$1,BR3="n"),$CQ3&amp;" &amp; "&amp;FH$1,0)</f>
        <v>0</v>
      </c>
      <c r="FI3" s="140">
        <f t="shared" ref="FI3:FI66" si="164">IF(AND($A3=$CQ3,BS$1=FI$1,BS3="n"),$CQ3&amp;" &amp; "&amp;FI$1,0)</f>
        <v>0</v>
      </c>
      <c r="FJ3" s="140">
        <f t="shared" ref="FJ3:FJ66" si="165">IF(AND($A3=$CQ3,BT$1=FJ$1,BT3="n"),$CQ3&amp;" &amp; "&amp;FJ$1,0)</f>
        <v>0</v>
      </c>
      <c r="FK3" s="140">
        <f t="shared" ref="FK3:FK66" si="166">IF(AND($A3=$CQ3,BU$1=FK$1,BU3="n"),$CQ3&amp;" &amp; "&amp;FK$1,0)</f>
        <v>0</v>
      </c>
      <c r="FL3" s="140">
        <f t="shared" ref="FL3:FL66" si="167">IF(AND($A3=$CQ3,BV$1=FL$1,BV3="n"),$CQ3&amp;" &amp; "&amp;FL$1,0)</f>
        <v>0</v>
      </c>
      <c r="FM3" s="140">
        <f t="shared" ref="FM3:FM66" si="168">IF(AND($A3=$CQ3,BW$1=FM$1,BW3="n"),$CQ3&amp;" &amp; "&amp;FM$1,0)</f>
        <v>0</v>
      </c>
      <c r="FN3" s="140">
        <f t="shared" ref="FN3:FN66" si="169">IF(AND($A3=$CQ3,BX$1=FN$1,BX3="n"),$CQ3&amp;" &amp; "&amp;FN$1,0)</f>
        <v>0</v>
      </c>
      <c r="FO3" s="140">
        <f t="shared" ref="FO3:FO66" si="170">IF(AND($A3=$CQ3,BY$1=FO$1,BY3="n"),$CQ3&amp;" &amp; "&amp;FO$1,0)</f>
        <v>0</v>
      </c>
      <c r="FP3" s="140">
        <f t="shared" ref="FP3:FP66" si="171">IF(AND($A3=$CQ3,BZ$1=FP$1,BZ3="n"),$CQ3&amp;" &amp; "&amp;FP$1,0)</f>
        <v>0</v>
      </c>
      <c r="FQ3" s="140">
        <f t="shared" ref="FQ3:FQ66" si="172">IF(AND($A3=$CQ3,CA$1=FQ$1,CA3="n"),$CQ3&amp;" &amp; "&amp;FQ$1,0)</f>
        <v>0</v>
      </c>
      <c r="FR3" s="140">
        <f t="shared" ref="FR3:FR66" si="173">IF(AND($A3=$CQ3,CB$1=FR$1,CB3="n"),$CQ3&amp;" &amp; "&amp;FR$1,0)</f>
        <v>0</v>
      </c>
      <c r="FS3" s="140">
        <f t="shared" ref="FS3:FS66" si="174">IF(AND($A3=$CQ3,CC$1=FS$1,CC3="n"),$CQ3&amp;" &amp; "&amp;FS$1,0)</f>
        <v>0</v>
      </c>
      <c r="FT3" s="140">
        <f t="shared" ref="FT3:FT66" si="175">IF(AND($A3=$CQ3,CD$1=FT$1,CD3="n"),$CQ3&amp;" &amp; "&amp;FT$1,0)</f>
        <v>0</v>
      </c>
      <c r="FU3" s="140">
        <f t="shared" ref="FU3:FU66" si="176">IF(AND($A3=$CQ3,CE$1=FU$1,CE3="n"),$CQ3&amp;" &amp; "&amp;FU$1,0)</f>
        <v>0</v>
      </c>
      <c r="FV3" s="140">
        <f t="shared" ref="FV3:FV66" si="177">IF(AND($A3=$CQ3,CF$1=FV$1,CF3="n"),$CQ3&amp;" &amp; "&amp;FV$1,0)</f>
        <v>0</v>
      </c>
      <c r="FW3" s="140">
        <f t="shared" ref="FW3:FW66" si="178">IF(AND($A3=$CQ3,CG$1=FW$1,CG3="n"),$CQ3&amp;" &amp; "&amp;FW$1,0)</f>
        <v>0</v>
      </c>
      <c r="FX3" s="140">
        <f t="shared" ref="FX3:FX66" si="179">IF(AND($A3=$CQ3,CH$1=FX$1,CH3="n"),$CQ3&amp;" &amp; "&amp;FX$1,0)</f>
        <v>0</v>
      </c>
      <c r="FY3" s="140">
        <f t="shared" ref="FY3:FY66" si="180">IF(AND($A3=$CQ3,CI$1=FY$1,CI3="n"),$CQ3&amp;" &amp; "&amp;FY$1,0)</f>
        <v>0</v>
      </c>
      <c r="FZ3" s="140">
        <f t="shared" ref="FZ3:FZ66" si="181">IF(AND($A3=$CQ3,CJ$1=FZ$1,CJ3="n"),$CQ3&amp;" &amp; "&amp;FZ$1,0)</f>
        <v>0</v>
      </c>
      <c r="GA3" s="140">
        <f t="shared" ref="GA3:GA66" si="182">IF(AND($A3=$CQ3,CK$1=GA$1,CK3="n"),$CQ3&amp;" &amp; "&amp;GA$1,0)</f>
        <v>0</v>
      </c>
      <c r="GB3" s="140">
        <f t="shared" ref="GB3:GB66" si="183">IF(AND($A3=$CQ3,CL$1=GB$1,CL3="n"),$CQ3&amp;" &amp; "&amp;GB$1,0)</f>
        <v>0</v>
      </c>
      <c r="GC3" s="140">
        <f t="shared" ref="GC3:GC66" si="184">IF(AND($A3=$CQ3,CM$1=GC$1,CM3="n"),$CQ3&amp;" &amp; "&amp;GC$1,0)</f>
        <v>0</v>
      </c>
      <c r="GD3" s="140">
        <f t="shared" ref="GD3:GD66" si="185">IF(AND($A3=$CQ3,CN$1=GD$1,CN3="n"),$CQ3&amp;" &amp; "&amp;GD$1,0)</f>
        <v>0</v>
      </c>
      <c r="GE3" s="140">
        <f t="shared" ref="GE3:GE66" si="186">IF(AND($A3=$CQ3,CO$1=GE$1,CO3="n"),$CQ3&amp;" &amp; "&amp;GE$1,0)</f>
        <v>0</v>
      </c>
      <c r="GF3" s="156"/>
      <c r="GG3" s="237">
        <f t="shared" ref="GG3:GG66" si="187">INDEX(Matrix_lieferfaehig,1+(ROW(A2)-1)/COLUMNS(CR:GE),MOD(ROW(A2)-1,COLUMNS(CR:GE))+1)</f>
        <v>0</v>
      </c>
      <c r="GH3" s="140" t="e">
        <f t="shared" ref="GH3:GH66" ca="1" si="188">MATCH("*",OFFSET($GG$1,GH2,0,8465),0)+GH2</f>
        <v>#N/A</v>
      </c>
      <c r="GI3" s="238" t="str">
        <f t="shared" ref="GI3:GI66" ca="1" si="189">IF(ISERROR($GH3),"",INDEX($GG$2:$GG$8465,$GH3-1,1))</f>
        <v/>
      </c>
      <c r="GJ3" s="159"/>
      <c r="GK3" s="159"/>
      <c r="GL3" s="159"/>
      <c r="GM3" s="159"/>
      <c r="GN3" s="159"/>
      <c r="GO3" s="159"/>
      <c r="GP3" s="159"/>
      <c r="GQ3" s="159"/>
      <c r="GR3" s="159"/>
      <c r="GS3" s="159"/>
      <c r="GT3" s="159"/>
      <c r="GU3" s="159"/>
      <c r="GV3" s="159"/>
      <c r="GW3" s="159"/>
      <c r="GX3" s="159"/>
      <c r="GY3" s="159"/>
      <c r="GZ3" s="159"/>
      <c r="HA3" s="159"/>
      <c r="HB3" s="159"/>
      <c r="HC3" s="159"/>
      <c r="HD3" s="159"/>
      <c r="HE3" s="159"/>
      <c r="HF3" s="159"/>
      <c r="HG3" s="159"/>
      <c r="HH3" s="159"/>
      <c r="HI3" s="159"/>
      <c r="HJ3" s="159"/>
      <c r="HK3" s="159"/>
      <c r="HL3" s="159"/>
      <c r="HM3" s="159"/>
      <c r="HN3" s="159"/>
      <c r="HO3" s="159"/>
      <c r="HP3" s="159"/>
      <c r="HQ3" s="159"/>
      <c r="HR3" s="160"/>
      <c r="HS3" s="160"/>
      <c r="HT3" s="160"/>
      <c r="HU3" s="160"/>
      <c r="HV3" s="160"/>
      <c r="HW3" s="160"/>
      <c r="HX3" s="160"/>
      <c r="HY3" s="160"/>
      <c r="HZ3" s="160"/>
      <c r="IA3" s="160"/>
      <c r="IB3" s="160"/>
      <c r="IC3" s="160"/>
      <c r="ID3" s="160"/>
      <c r="IE3" s="160"/>
      <c r="IF3" s="160"/>
      <c r="IG3" s="160"/>
      <c r="IH3" s="160"/>
      <c r="II3" s="160"/>
      <c r="IJ3" s="160"/>
      <c r="IK3" s="160"/>
      <c r="IL3" s="160"/>
      <c r="IM3" s="160"/>
      <c r="IN3" s="160"/>
      <c r="IO3" s="160"/>
      <c r="IP3" s="160"/>
      <c r="IQ3" s="160"/>
      <c r="IR3" s="160"/>
      <c r="IS3" s="160"/>
      <c r="IT3" s="160"/>
      <c r="IU3" s="160"/>
      <c r="IV3" s="160"/>
      <c r="IW3" s="160"/>
      <c r="IX3" s="160"/>
      <c r="IY3" s="160"/>
      <c r="IZ3" s="160"/>
      <c r="JA3" s="160"/>
      <c r="JB3" s="160"/>
      <c r="JC3" s="160"/>
      <c r="JD3" s="160"/>
      <c r="JE3" s="160"/>
      <c r="JF3" s="160"/>
      <c r="JG3" s="160"/>
      <c r="JH3" s="160"/>
      <c r="JI3" s="160"/>
      <c r="JJ3" s="160"/>
      <c r="JK3" s="160"/>
      <c r="JL3" s="160"/>
      <c r="JM3" s="160"/>
      <c r="JN3" s="160"/>
      <c r="JO3" s="160"/>
      <c r="JP3" s="160"/>
      <c r="JQ3" s="160"/>
    </row>
    <row r="4" spans="1:277" s="137" customFormat="1" ht="37.5" customHeight="1" x14ac:dyDescent="0.25">
      <c r="A4" s="142" t="s">
        <v>3547</v>
      </c>
      <c r="B4" s="140" t="s">
        <v>2431</v>
      </c>
      <c r="C4" s="140" t="s">
        <v>2431</v>
      </c>
      <c r="D4" s="136" t="s">
        <v>11</v>
      </c>
      <c r="E4" s="136"/>
      <c r="F4" s="136"/>
      <c r="G4" s="136"/>
      <c r="H4" s="136"/>
      <c r="I4" s="136"/>
      <c r="J4" s="136"/>
      <c r="K4" s="136"/>
      <c r="L4" s="136"/>
      <c r="CP4" s="157"/>
      <c r="CQ4" s="139" t="str">
        <f t="shared" si="1"/>
        <v>Holz FD78 FA28 ZB63 ZT184</v>
      </c>
      <c r="CR4" s="140">
        <f t="shared" si="95"/>
        <v>0</v>
      </c>
      <c r="CS4" s="140">
        <f t="shared" si="96"/>
        <v>0</v>
      </c>
      <c r="CT4" s="140">
        <f t="shared" si="97"/>
        <v>0</v>
      </c>
      <c r="CU4" s="140">
        <f t="shared" si="98"/>
        <v>0</v>
      </c>
      <c r="CV4" s="140">
        <f t="shared" si="99"/>
        <v>0</v>
      </c>
      <c r="CW4" s="140">
        <f t="shared" si="100"/>
        <v>0</v>
      </c>
      <c r="CX4" s="140">
        <f t="shared" si="101"/>
        <v>0</v>
      </c>
      <c r="CY4" s="140">
        <f t="shared" si="102"/>
        <v>0</v>
      </c>
      <c r="CZ4" s="140">
        <f t="shared" si="103"/>
        <v>0</v>
      </c>
      <c r="DA4" s="140">
        <f t="shared" si="104"/>
        <v>0</v>
      </c>
      <c r="DB4" s="140">
        <f t="shared" si="105"/>
        <v>0</v>
      </c>
      <c r="DC4" s="140">
        <f t="shared" si="106"/>
        <v>0</v>
      </c>
      <c r="DD4" s="140">
        <f t="shared" si="107"/>
        <v>0</v>
      </c>
      <c r="DE4" s="140">
        <f t="shared" si="108"/>
        <v>0</v>
      </c>
      <c r="DF4" s="140">
        <f t="shared" si="109"/>
        <v>0</v>
      </c>
      <c r="DG4" s="140">
        <f t="shared" si="110"/>
        <v>0</v>
      </c>
      <c r="DH4" s="140">
        <f t="shared" si="111"/>
        <v>0</v>
      </c>
      <c r="DI4" s="140">
        <f t="shared" si="112"/>
        <v>0</v>
      </c>
      <c r="DJ4" s="140">
        <f t="shared" si="113"/>
        <v>0</v>
      </c>
      <c r="DK4" s="140">
        <f t="shared" si="114"/>
        <v>0</v>
      </c>
      <c r="DL4" s="140">
        <f t="shared" si="115"/>
        <v>0</v>
      </c>
      <c r="DM4" s="140">
        <f t="shared" si="116"/>
        <v>0</v>
      </c>
      <c r="DN4" s="140">
        <f t="shared" si="117"/>
        <v>0</v>
      </c>
      <c r="DO4" s="140">
        <f t="shared" si="118"/>
        <v>0</v>
      </c>
      <c r="DP4" s="140">
        <f t="shared" si="119"/>
        <v>0</v>
      </c>
      <c r="DQ4" s="140">
        <f t="shared" si="120"/>
        <v>0</v>
      </c>
      <c r="DR4" s="140">
        <f t="shared" si="121"/>
        <v>0</v>
      </c>
      <c r="DS4" s="140">
        <f t="shared" si="122"/>
        <v>0</v>
      </c>
      <c r="DT4" s="140">
        <f t="shared" si="123"/>
        <v>0</v>
      </c>
      <c r="DU4" s="140">
        <f t="shared" si="124"/>
        <v>0</v>
      </c>
      <c r="DV4" s="140">
        <f t="shared" si="125"/>
        <v>0</v>
      </c>
      <c r="DW4" s="140">
        <f t="shared" si="126"/>
        <v>0</v>
      </c>
      <c r="DX4" s="140">
        <f t="shared" si="127"/>
        <v>0</v>
      </c>
      <c r="DY4" s="140">
        <f t="shared" si="128"/>
        <v>0</v>
      </c>
      <c r="DZ4" s="140">
        <f t="shared" si="129"/>
        <v>0</v>
      </c>
      <c r="EA4" s="140">
        <f t="shared" si="130"/>
        <v>0</v>
      </c>
      <c r="EB4" s="140">
        <f t="shared" si="131"/>
        <v>0</v>
      </c>
      <c r="EC4" s="140">
        <f t="shared" si="132"/>
        <v>0</v>
      </c>
      <c r="ED4" s="140">
        <f t="shared" si="133"/>
        <v>0</v>
      </c>
      <c r="EE4" s="140">
        <f t="shared" si="134"/>
        <v>0</v>
      </c>
      <c r="EF4" s="140">
        <f t="shared" si="135"/>
        <v>0</v>
      </c>
      <c r="EG4" s="140">
        <f t="shared" si="136"/>
        <v>0</v>
      </c>
      <c r="EH4" s="140">
        <f t="shared" si="137"/>
        <v>0</v>
      </c>
      <c r="EI4" s="140">
        <f t="shared" si="138"/>
        <v>0</v>
      </c>
      <c r="EJ4" s="140">
        <f t="shared" si="139"/>
        <v>0</v>
      </c>
      <c r="EK4" s="140">
        <f t="shared" si="140"/>
        <v>0</v>
      </c>
      <c r="EL4" s="140">
        <f t="shared" si="141"/>
        <v>0</v>
      </c>
      <c r="EM4" s="140">
        <f t="shared" si="142"/>
        <v>0</v>
      </c>
      <c r="EN4" s="140">
        <f t="shared" si="143"/>
        <v>0</v>
      </c>
      <c r="EO4" s="140">
        <f t="shared" si="144"/>
        <v>0</v>
      </c>
      <c r="EP4" s="140">
        <f t="shared" si="145"/>
        <v>0</v>
      </c>
      <c r="EQ4" s="140">
        <f t="shared" si="146"/>
        <v>0</v>
      </c>
      <c r="ER4" s="140">
        <f t="shared" si="147"/>
        <v>0</v>
      </c>
      <c r="ES4" s="140">
        <f t="shared" si="148"/>
        <v>0</v>
      </c>
      <c r="ET4" s="140">
        <f t="shared" si="149"/>
        <v>0</v>
      </c>
      <c r="EU4" s="140">
        <f t="shared" si="150"/>
        <v>0</v>
      </c>
      <c r="EV4" s="140">
        <f t="shared" si="151"/>
        <v>0</v>
      </c>
      <c r="EW4" s="140">
        <f t="shared" si="152"/>
        <v>0</v>
      </c>
      <c r="EX4" s="140">
        <f t="shared" si="153"/>
        <v>0</v>
      </c>
      <c r="EY4" s="140">
        <f t="shared" si="154"/>
        <v>0</v>
      </c>
      <c r="EZ4" s="140">
        <f t="shared" si="155"/>
        <v>0</v>
      </c>
      <c r="FA4" s="140">
        <f t="shared" si="156"/>
        <v>0</v>
      </c>
      <c r="FB4" s="140">
        <f t="shared" si="157"/>
        <v>0</v>
      </c>
      <c r="FC4" s="140">
        <f t="shared" si="158"/>
        <v>0</v>
      </c>
      <c r="FD4" s="140">
        <f t="shared" si="159"/>
        <v>0</v>
      </c>
      <c r="FE4" s="140">
        <f t="shared" si="160"/>
        <v>0</v>
      </c>
      <c r="FF4" s="140">
        <f t="shared" si="161"/>
        <v>0</v>
      </c>
      <c r="FG4" s="140">
        <f t="shared" si="162"/>
        <v>0</v>
      </c>
      <c r="FH4" s="140">
        <f t="shared" si="163"/>
        <v>0</v>
      </c>
      <c r="FI4" s="140">
        <f t="shared" si="164"/>
        <v>0</v>
      </c>
      <c r="FJ4" s="140">
        <f t="shared" si="165"/>
        <v>0</v>
      </c>
      <c r="FK4" s="140">
        <f t="shared" si="166"/>
        <v>0</v>
      </c>
      <c r="FL4" s="140">
        <f t="shared" si="167"/>
        <v>0</v>
      </c>
      <c r="FM4" s="140">
        <f t="shared" si="168"/>
        <v>0</v>
      </c>
      <c r="FN4" s="140">
        <f t="shared" si="169"/>
        <v>0</v>
      </c>
      <c r="FO4" s="140">
        <f t="shared" si="170"/>
        <v>0</v>
      </c>
      <c r="FP4" s="140">
        <f t="shared" si="171"/>
        <v>0</v>
      </c>
      <c r="FQ4" s="140">
        <f t="shared" si="172"/>
        <v>0</v>
      </c>
      <c r="FR4" s="140">
        <f t="shared" si="173"/>
        <v>0</v>
      </c>
      <c r="FS4" s="140">
        <f t="shared" si="174"/>
        <v>0</v>
      </c>
      <c r="FT4" s="140">
        <f t="shared" si="175"/>
        <v>0</v>
      </c>
      <c r="FU4" s="140">
        <f t="shared" si="176"/>
        <v>0</v>
      </c>
      <c r="FV4" s="140">
        <f t="shared" si="177"/>
        <v>0</v>
      </c>
      <c r="FW4" s="140">
        <f t="shared" si="178"/>
        <v>0</v>
      </c>
      <c r="FX4" s="140">
        <f t="shared" si="179"/>
        <v>0</v>
      </c>
      <c r="FY4" s="140">
        <f t="shared" si="180"/>
        <v>0</v>
      </c>
      <c r="FZ4" s="140">
        <f t="shared" si="181"/>
        <v>0</v>
      </c>
      <c r="GA4" s="140">
        <f t="shared" si="182"/>
        <v>0</v>
      </c>
      <c r="GB4" s="140">
        <f t="shared" si="183"/>
        <v>0</v>
      </c>
      <c r="GC4" s="140">
        <f t="shared" si="184"/>
        <v>0</v>
      </c>
      <c r="GD4" s="140">
        <f t="shared" si="185"/>
        <v>0</v>
      </c>
      <c r="GE4" s="140">
        <f t="shared" si="186"/>
        <v>0</v>
      </c>
      <c r="GF4" s="156"/>
      <c r="GG4" s="237">
        <f t="shared" si="187"/>
        <v>0</v>
      </c>
      <c r="GH4" s="140" t="e">
        <f t="shared" ca="1" si="188"/>
        <v>#N/A</v>
      </c>
      <c r="GI4" s="238" t="str">
        <f t="shared" ca="1" si="189"/>
        <v/>
      </c>
      <c r="GJ4" s="159"/>
      <c r="GK4" s="159"/>
      <c r="GL4" s="159"/>
      <c r="GM4" s="159"/>
      <c r="GN4" s="159"/>
      <c r="GO4" s="159"/>
      <c r="GP4" s="159"/>
      <c r="GQ4" s="159"/>
      <c r="GR4" s="159"/>
      <c r="GS4" s="159"/>
      <c r="GT4" s="159"/>
      <c r="GU4" s="159"/>
      <c r="GV4" s="159"/>
      <c r="GW4" s="159"/>
      <c r="GX4" s="159"/>
      <c r="GY4" s="159"/>
      <c r="GZ4" s="159"/>
      <c r="HA4" s="159"/>
      <c r="HB4" s="159"/>
      <c r="HC4" s="159"/>
      <c r="HD4" s="159"/>
      <c r="HE4" s="159"/>
      <c r="HF4" s="159"/>
      <c r="HG4" s="159"/>
      <c r="HH4" s="159"/>
      <c r="HI4" s="159"/>
      <c r="HJ4" s="159"/>
      <c r="HK4" s="159"/>
      <c r="HL4" s="159"/>
      <c r="HM4" s="159"/>
      <c r="HN4" s="159"/>
      <c r="HO4" s="159"/>
      <c r="HP4" s="159"/>
      <c r="HQ4" s="159"/>
      <c r="HR4" s="160"/>
      <c r="HS4" s="160"/>
      <c r="HT4" s="160"/>
      <c r="HU4" s="160"/>
      <c r="HV4" s="160"/>
      <c r="HW4" s="160"/>
      <c r="HX4" s="160"/>
      <c r="HY4" s="160"/>
      <c r="HZ4" s="160"/>
      <c r="IA4" s="160"/>
      <c r="IB4" s="160"/>
      <c r="IC4" s="160"/>
      <c r="ID4" s="160"/>
      <c r="IE4" s="160"/>
      <c r="IF4" s="160"/>
      <c r="IG4" s="160"/>
      <c r="IH4" s="160"/>
      <c r="II4" s="160"/>
      <c r="IJ4" s="160"/>
      <c r="IK4" s="160"/>
      <c r="IL4" s="160"/>
      <c r="IM4" s="160"/>
      <c r="IN4" s="160"/>
      <c r="IO4" s="160"/>
      <c r="IP4" s="160"/>
      <c r="IQ4" s="160"/>
      <c r="IR4" s="160"/>
      <c r="IS4" s="160"/>
      <c r="IT4" s="160"/>
      <c r="IU4" s="160"/>
      <c r="IV4" s="160"/>
      <c r="IW4" s="160"/>
      <c r="IX4" s="160"/>
      <c r="IY4" s="160"/>
      <c r="IZ4" s="160"/>
      <c r="JA4" s="160"/>
      <c r="JB4" s="160"/>
      <c r="JC4" s="160"/>
      <c r="JD4" s="160"/>
      <c r="JE4" s="160"/>
      <c r="JF4" s="160"/>
      <c r="JG4" s="160"/>
      <c r="JH4" s="160"/>
      <c r="JI4" s="160"/>
      <c r="JJ4" s="160"/>
      <c r="JK4" s="160"/>
      <c r="JL4" s="160"/>
      <c r="JM4" s="160"/>
      <c r="JN4" s="160"/>
      <c r="JO4" s="160"/>
      <c r="JP4" s="160"/>
      <c r="JQ4" s="160"/>
    </row>
    <row r="5" spans="1:277" s="137" customFormat="1" ht="37.5" customHeight="1" x14ac:dyDescent="0.25">
      <c r="A5" s="142" t="s">
        <v>3593</v>
      </c>
      <c r="B5" s="140" t="s">
        <v>2431</v>
      </c>
      <c r="C5" s="140" t="s">
        <v>2431</v>
      </c>
      <c r="D5" s="140" t="s">
        <v>2431</v>
      </c>
      <c r="E5" s="136" t="s">
        <v>11</v>
      </c>
      <c r="F5" s="136"/>
      <c r="G5" s="136"/>
      <c r="H5" s="136"/>
      <c r="I5" s="136"/>
      <c r="J5" s="136"/>
      <c r="K5" s="136"/>
      <c r="L5" s="136"/>
      <c r="CP5" s="157"/>
      <c r="CQ5" s="139" t="str">
        <f t="shared" si="1"/>
        <v>Holz FD78 FA28 ZB63 ZT184</v>
      </c>
      <c r="CR5" s="140">
        <f t="shared" si="95"/>
        <v>0</v>
      </c>
      <c r="CS5" s="140">
        <f t="shared" si="96"/>
        <v>0</v>
      </c>
      <c r="CT5" s="140">
        <f t="shared" si="97"/>
        <v>0</v>
      </c>
      <c r="CU5" s="140">
        <f t="shared" si="98"/>
        <v>0</v>
      </c>
      <c r="CV5" s="140">
        <f t="shared" si="99"/>
        <v>0</v>
      </c>
      <c r="CW5" s="140">
        <f t="shared" si="100"/>
        <v>0</v>
      </c>
      <c r="CX5" s="140">
        <f t="shared" si="101"/>
        <v>0</v>
      </c>
      <c r="CY5" s="140">
        <f t="shared" si="102"/>
        <v>0</v>
      </c>
      <c r="CZ5" s="140">
        <f t="shared" si="103"/>
        <v>0</v>
      </c>
      <c r="DA5" s="140">
        <f t="shared" si="104"/>
        <v>0</v>
      </c>
      <c r="DB5" s="140">
        <f t="shared" si="105"/>
        <v>0</v>
      </c>
      <c r="DC5" s="140">
        <f t="shared" si="106"/>
        <v>0</v>
      </c>
      <c r="DD5" s="140">
        <f t="shared" si="107"/>
        <v>0</v>
      </c>
      <c r="DE5" s="140">
        <f t="shared" si="108"/>
        <v>0</v>
      </c>
      <c r="DF5" s="140">
        <f t="shared" si="109"/>
        <v>0</v>
      </c>
      <c r="DG5" s="140">
        <f t="shared" si="110"/>
        <v>0</v>
      </c>
      <c r="DH5" s="140">
        <f t="shared" si="111"/>
        <v>0</v>
      </c>
      <c r="DI5" s="140">
        <f t="shared" si="112"/>
        <v>0</v>
      </c>
      <c r="DJ5" s="140">
        <f t="shared" si="113"/>
        <v>0</v>
      </c>
      <c r="DK5" s="140">
        <f t="shared" si="114"/>
        <v>0</v>
      </c>
      <c r="DL5" s="140">
        <f t="shared" si="115"/>
        <v>0</v>
      </c>
      <c r="DM5" s="140">
        <f t="shared" si="116"/>
        <v>0</v>
      </c>
      <c r="DN5" s="140">
        <f t="shared" si="117"/>
        <v>0</v>
      </c>
      <c r="DO5" s="140">
        <f t="shared" si="118"/>
        <v>0</v>
      </c>
      <c r="DP5" s="140">
        <f t="shared" si="119"/>
        <v>0</v>
      </c>
      <c r="DQ5" s="140">
        <f t="shared" si="120"/>
        <v>0</v>
      </c>
      <c r="DR5" s="140">
        <f t="shared" si="121"/>
        <v>0</v>
      </c>
      <c r="DS5" s="140">
        <f t="shared" si="122"/>
        <v>0</v>
      </c>
      <c r="DT5" s="140">
        <f t="shared" si="123"/>
        <v>0</v>
      </c>
      <c r="DU5" s="140">
        <f t="shared" si="124"/>
        <v>0</v>
      </c>
      <c r="DV5" s="140">
        <f t="shared" si="125"/>
        <v>0</v>
      </c>
      <c r="DW5" s="140">
        <f t="shared" si="126"/>
        <v>0</v>
      </c>
      <c r="DX5" s="140">
        <f t="shared" si="127"/>
        <v>0</v>
      </c>
      <c r="DY5" s="140">
        <f t="shared" si="128"/>
        <v>0</v>
      </c>
      <c r="DZ5" s="140">
        <f t="shared" si="129"/>
        <v>0</v>
      </c>
      <c r="EA5" s="140">
        <f t="shared" si="130"/>
        <v>0</v>
      </c>
      <c r="EB5" s="140">
        <f t="shared" si="131"/>
        <v>0</v>
      </c>
      <c r="EC5" s="140">
        <f t="shared" si="132"/>
        <v>0</v>
      </c>
      <c r="ED5" s="140">
        <f t="shared" si="133"/>
        <v>0</v>
      </c>
      <c r="EE5" s="140">
        <f t="shared" si="134"/>
        <v>0</v>
      </c>
      <c r="EF5" s="140">
        <f t="shared" si="135"/>
        <v>0</v>
      </c>
      <c r="EG5" s="140">
        <f t="shared" si="136"/>
        <v>0</v>
      </c>
      <c r="EH5" s="140">
        <f t="shared" si="137"/>
        <v>0</v>
      </c>
      <c r="EI5" s="140">
        <f t="shared" si="138"/>
        <v>0</v>
      </c>
      <c r="EJ5" s="140">
        <f t="shared" si="139"/>
        <v>0</v>
      </c>
      <c r="EK5" s="140">
        <f t="shared" si="140"/>
        <v>0</v>
      </c>
      <c r="EL5" s="140">
        <f t="shared" si="141"/>
        <v>0</v>
      </c>
      <c r="EM5" s="140">
        <f t="shared" si="142"/>
        <v>0</v>
      </c>
      <c r="EN5" s="140">
        <f t="shared" si="143"/>
        <v>0</v>
      </c>
      <c r="EO5" s="140">
        <f t="shared" si="144"/>
        <v>0</v>
      </c>
      <c r="EP5" s="140">
        <f t="shared" si="145"/>
        <v>0</v>
      </c>
      <c r="EQ5" s="140">
        <f t="shared" si="146"/>
        <v>0</v>
      </c>
      <c r="ER5" s="140">
        <f t="shared" si="147"/>
        <v>0</v>
      </c>
      <c r="ES5" s="140">
        <f t="shared" si="148"/>
        <v>0</v>
      </c>
      <c r="ET5" s="140">
        <f t="shared" si="149"/>
        <v>0</v>
      </c>
      <c r="EU5" s="140">
        <f t="shared" si="150"/>
        <v>0</v>
      </c>
      <c r="EV5" s="140">
        <f t="shared" si="151"/>
        <v>0</v>
      </c>
      <c r="EW5" s="140">
        <f t="shared" si="152"/>
        <v>0</v>
      </c>
      <c r="EX5" s="140">
        <f t="shared" si="153"/>
        <v>0</v>
      </c>
      <c r="EY5" s="140">
        <f t="shared" si="154"/>
        <v>0</v>
      </c>
      <c r="EZ5" s="140">
        <f t="shared" si="155"/>
        <v>0</v>
      </c>
      <c r="FA5" s="140">
        <f t="shared" si="156"/>
        <v>0</v>
      </c>
      <c r="FB5" s="140">
        <f t="shared" si="157"/>
        <v>0</v>
      </c>
      <c r="FC5" s="140">
        <f t="shared" si="158"/>
        <v>0</v>
      </c>
      <c r="FD5" s="140">
        <f t="shared" si="159"/>
        <v>0</v>
      </c>
      <c r="FE5" s="140">
        <f t="shared" si="160"/>
        <v>0</v>
      </c>
      <c r="FF5" s="140">
        <f t="shared" si="161"/>
        <v>0</v>
      </c>
      <c r="FG5" s="140">
        <f t="shared" si="162"/>
        <v>0</v>
      </c>
      <c r="FH5" s="140">
        <f t="shared" si="163"/>
        <v>0</v>
      </c>
      <c r="FI5" s="140">
        <f t="shared" si="164"/>
        <v>0</v>
      </c>
      <c r="FJ5" s="140">
        <f t="shared" si="165"/>
        <v>0</v>
      </c>
      <c r="FK5" s="140">
        <f t="shared" si="166"/>
        <v>0</v>
      </c>
      <c r="FL5" s="140">
        <f t="shared" si="167"/>
        <v>0</v>
      </c>
      <c r="FM5" s="140">
        <f t="shared" si="168"/>
        <v>0</v>
      </c>
      <c r="FN5" s="140">
        <f t="shared" si="169"/>
        <v>0</v>
      </c>
      <c r="FO5" s="140">
        <f t="shared" si="170"/>
        <v>0</v>
      </c>
      <c r="FP5" s="140">
        <f t="shared" si="171"/>
        <v>0</v>
      </c>
      <c r="FQ5" s="140">
        <f t="shared" si="172"/>
        <v>0</v>
      </c>
      <c r="FR5" s="140">
        <f t="shared" si="173"/>
        <v>0</v>
      </c>
      <c r="FS5" s="140">
        <f t="shared" si="174"/>
        <v>0</v>
      </c>
      <c r="FT5" s="140">
        <f t="shared" si="175"/>
        <v>0</v>
      </c>
      <c r="FU5" s="140">
        <f t="shared" si="176"/>
        <v>0</v>
      </c>
      <c r="FV5" s="140">
        <f t="shared" si="177"/>
        <v>0</v>
      </c>
      <c r="FW5" s="140">
        <f t="shared" si="178"/>
        <v>0</v>
      </c>
      <c r="FX5" s="140">
        <f t="shared" si="179"/>
        <v>0</v>
      </c>
      <c r="FY5" s="140">
        <f t="shared" si="180"/>
        <v>0</v>
      </c>
      <c r="FZ5" s="140">
        <f t="shared" si="181"/>
        <v>0</v>
      </c>
      <c r="GA5" s="140">
        <f t="shared" si="182"/>
        <v>0</v>
      </c>
      <c r="GB5" s="140">
        <f t="shared" si="183"/>
        <v>0</v>
      </c>
      <c r="GC5" s="140">
        <f t="shared" si="184"/>
        <v>0</v>
      </c>
      <c r="GD5" s="140">
        <f t="shared" si="185"/>
        <v>0</v>
      </c>
      <c r="GE5" s="140">
        <f t="shared" si="186"/>
        <v>0</v>
      </c>
      <c r="GF5" s="156"/>
      <c r="GG5" s="237">
        <f t="shared" si="187"/>
        <v>0</v>
      </c>
      <c r="GH5" s="140" t="e">
        <f t="shared" ca="1" si="188"/>
        <v>#N/A</v>
      </c>
      <c r="GI5" s="238" t="str">
        <f t="shared" ca="1" si="189"/>
        <v/>
      </c>
      <c r="GJ5" s="159"/>
      <c r="GK5" s="159"/>
      <c r="GL5" s="159"/>
      <c r="GM5" s="159"/>
      <c r="GN5" s="159"/>
      <c r="GO5" s="159"/>
      <c r="GP5" s="159"/>
      <c r="GQ5" s="159"/>
      <c r="GR5" s="159"/>
      <c r="GS5" s="159"/>
      <c r="GT5" s="159"/>
      <c r="GU5" s="159"/>
      <c r="GV5" s="159"/>
      <c r="GW5" s="159"/>
      <c r="GX5" s="159"/>
      <c r="GY5" s="159"/>
      <c r="GZ5" s="159"/>
      <c r="HA5" s="159"/>
      <c r="HB5" s="159"/>
      <c r="HC5" s="159"/>
      <c r="HD5" s="159"/>
      <c r="HE5" s="159"/>
      <c r="HF5" s="159"/>
      <c r="HG5" s="159"/>
      <c r="HH5" s="159"/>
      <c r="HI5" s="159"/>
      <c r="HJ5" s="159"/>
      <c r="HK5" s="159"/>
      <c r="HL5" s="159"/>
      <c r="HM5" s="159"/>
      <c r="HN5" s="159"/>
      <c r="HO5" s="159"/>
      <c r="HP5" s="159"/>
      <c r="HQ5" s="159"/>
      <c r="HR5" s="160"/>
      <c r="HS5" s="160"/>
      <c r="HT5" s="160"/>
      <c r="HU5" s="160"/>
      <c r="HV5" s="160"/>
      <c r="HW5" s="160"/>
      <c r="HX5" s="160"/>
      <c r="HY5" s="160"/>
      <c r="HZ5" s="160"/>
      <c r="IA5" s="160"/>
      <c r="IB5" s="160"/>
      <c r="IC5" s="160"/>
      <c r="ID5" s="160"/>
      <c r="IE5" s="160"/>
      <c r="IF5" s="160"/>
      <c r="IG5" s="160"/>
      <c r="IH5" s="160"/>
      <c r="II5" s="160"/>
      <c r="IJ5" s="160"/>
      <c r="IK5" s="160"/>
      <c r="IL5" s="160"/>
      <c r="IM5" s="160"/>
      <c r="IN5" s="160"/>
      <c r="IO5" s="160"/>
      <c r="IP5" s="160"/>
      <c r="IQ5" s="160"/>
      <c r="IR5" s="160"/>
      <c r="IS5" s="160"/>
      <c r="IT5" s="160"/>
      <c r="IU5" s="160"/>
      <c r="IV5" s="160"/>
      <c r="IW5" s="160"/>
      <c r="IX5" s="160"/>
      <c r="IY5" s="160"/>
      <c r="IZ5" s="160"/>
      <c r="JA5" s="160"/>
      <c r="JB5" s="160"/>
      <c r="JC5" s="160"/>
      <c r="JD5" s="160"/>
      <c r="JE5" s="160"/>
      <c r="JF5" s="160"/>
      <c r="JG5" s="160"/>
      <c r="JH5" s="160"/>
      <c r="JI5" s="160"/>
      <c r="JJ5" s="160"/>
      <c r="JK5" s="160"/>
      <c r="JL5" s="160"/>
      <c r="JM5" s="160"/>
      <c r="JN5" s="160"/>
      <c r="JO5" s="160"/>
      <c r="JP5" s="160"/>
      <c r="JQ5" s="160"/>
    </row>
    <row r="6" spans="1:277" s="137" customFormat="1" ht="37.5" customHeight="1" x14ac:dyDescent="0.25">
      <c r="A6" s="142" t="s">
        <v>3594</v>
      </c>
      <c r="B6" s="140" t="s">
        <v>2431</v>
      </c>
      <c r="C6" s="140" t="s">
        <v>2431</v>
      </c>
      <c r="D6" s="140" t="s">
        <v>2431</v>
      </c>
      <c r="E6" s="140" t="s">
        <v>2431</v>
      </c>
      <c r="F6" s="136" t="s">
        <v>11</v>
      </c>
      <c r="G6" s="136"/>
      <c r="H6" s="136"/>
      <c r="I6" s="136"/>
      <c r="J6" s="136"/>
      <c r="K6" s="136"/>
      <c r="L6" s="136"/>
      <c r="CP6" s="157"/>
      <c r="CQ6" s="139" t="str">
        <f t="shared" si="1"/>
        <v>Holz FD78 FA28 ZB63 ZT184</v>
      </c>
      <c r="CR6" s="140">
        <f t="shared" si="95"/>
        <v>0</v>
      </c>
      <c r="CS6" s="140">
        <f t="shared" si="96"/>
        <v>0</v>
      </c>
      <c r="CT6" s="140">
        <f t="shared" si="97"/>
        <v>0</v>
      </c>
      <c r="CU6" s="140">
        <f t="shared" si="98"/>
        <v>0</v>
      </c>
      <c r="CV6" s="140">
        <f t="shared" si="99"/>
        <v>0</v>
      </c>
      <c r="CW6" s="140">
        <f t="shared" si="100"/>
        <v>0</v>
      </c>
      <c r="CX6" s="140">
        <f t="shared" si="101"/>
        <v>0</v>
      </c>
      <c r="CY6" s="140">
        <f t="shared" si="102"/>
        <v>0</v>
      </c>
      <c r="CZ6" s="140">
        <f t="shared" si="103"/>
        <v>0</v>
      </c>
      <c r="DA6" s="140">
        <f t="shared" si="104"/>
        <v>0</v>
      </c>
      <c r="DB6" s="140">
        <f t="shared" si="105"/>
        <v>0</v>
      </c>
      <c r="DC6" s="140">
        <f t="shared" si="106"/>
        <v>0</v>
      </c>
      <c r="DD6" s="140">
        <f t="shared" si="107"/>
        <v>0</v>
      </c>
      <c r="DE6" s="140">
        <f t="shared" si="108"/>
        <v>0</v>
      </c>
      <c r="DF6" s="140">
        <f t="shared" si="109"/>
        <v>0</v>
      </c>
      <c r="DG6" s="140">
        <f t="shared" si="110"/>
        <v>0</v>
      </c>
      <c r="DH6" s="140">
        <f t="shared" si="111"/>
        <v>0</v>
      </c>
      <c r="DI6" s="140">
        <f t="shared" si="112"/>
        <v>0</v>
      </c>
      <c r="DJ6" s="140">
        <f t="shared" si="113"/>
        <v>0</v>
      </c>
      <c r="DK6" s="140">
        <f t="shared" si="114"/>
        <v>0</v>
      </c>
      <c r="DL6" s="140">
        <f t="shared" si="115"/>
        <v>0</v>
      </c>
      <c r="DM6" s="140">
        <f t="shared" si="116"/>
        <v>0</v>
      </c>
      <c r="DN6" s="140">
        <f t="shared" si="117"/>
        <v>0</v>
      </c>
      <c r="DO6" s="140">
        <f t="shared" si="118"/>
        <v>0</v>
      </c>
      <c r="DP6" s="140">
        <f t="shared" si="119"/>
        <v>0</v>
      </c>
      <c r="DQ6" s="140">
        <f t="shared" si="120"/>
        <v>0</v>
      </c>
      <c r="DR6" s="140">
        <f t="shared" si="121"/>
        <v>0</v>
      </c>
      <c r="DS6" s="140">
        <f t="shared" si="122"/>
        <v>0</v>
      </c>
      <c r="DT6" s="140">
        <f t="shared" si="123"/>
        <v>0</v>
      </c>
      <c r="DU6" s="140">
        <f t="shared" si="124"/>
        <v>0</v>
      </c>
      <c r="DV6" s="140">
        <f t="shared" si="125"/>
        <v>0</v>
      </c>
      <c r="DW6" s="140">
        <f t="shared" si="126"/>
        <v>0</v>
      </c>
      <c r="DX6" s="140">
        <f t="shared" si="127"/>
        <v>0</v>
      </c>
      <c r="DY6" s="140">
        <f t="shared" si="128"/>
        <v>0</v>
      </c>
      <c r="DZ6" s="140">
        <f t="shared" si="129"/>
        <v>0</v>
      </c>
      <c r="EA6" s="140">
        <f t="shared" si="130"/>
        <v>0</v>
      </c>
      <c r="EB6" s="140">
        <f t="shared" si="131"/>
        <v>0</v>
      </c>
      <c r="EC6" s="140">
        <f t="shared" si="132"/>
        <v>0</v>
      </c>
      <c r="ED6" s="140">
        <f t="shared" si="133"/>
        <v>0</v>
      </c>
      <c r="EE6" s="140">
        <f t="shared" si="134"/>
        <v>0</v>
      </c>
      <c r="EF6" s="140">
        <f t="shared" si="135"/>
        <v>0</v>
      </c>
      <c r="EG6" s="140">
        <f t="shared" si="136"/>
        <v>0</v>
      </c>
      <c r="EH6" s="140">
        <f t="shared" si="137"/>
        <v>0</v>
      </c>
      <c r="EI6" s="140">
        <f t="shared" si="138"/>
        <v>0</v>
      </c>
      <c r="EJ6" s="140">
        <f t="shared" si="139"/>
        <v>0</v>
      </c>
      <c r="EK6" s="140">
        <f t="shared" si="140"/>
        <v>0</v>
      </c>
      <c r="EL6" s="140">
        <f t="shared" si="141"/>
        <v>0</v>
      </c>
      <c r="EM6" s="140">
        <f t="shared" si="142"/>
        <v>0</v>
      </c>
      <c r="EN6" s="140">
        <f t="shared" si="143"/>
        <v>0</v>
      </c>
      <c r="EO6" s="140">
        <f t="shared" si="144"/>
        <v>0</v>
      </c>
      <c r="EP6" s="140">
        <f t="shared" si="145"/>
        <v>0</v>
      </c>
      <c r="EQ6" s="140">
        <f t="shared" si="146"/>
        <v>0</v>
      </c>
      <c r="ER6" s="140">
        <f t="shared" si="147"/>
        <v>0</v>
      </c>
      <c r="ES6" s="140">
        <f t="shared" si="148"/>
        <v>0</v>
      </c>
      <c r="ET6" s="140">
        <f t="shared" si="149"/>
        <v>0</v>
      </c>
      <c r="EU6" s="140">
        <f t="shared" si="150"/>
        <v>0</v>
      </c>
      <c r="EV6" s="140">
        <f t="shared" si="151"/>
        <v>0</v>
      </c>
      <c r="EW6" s="140">
        <f t="shared" si="152"/>
        <v>0</v>
      </c>
      <c r="EX6" s="140">
        <f t="shared" si="153"/>
        <v>0</v>
      </c>
      <c r="EY6" s="140">
        <f t="shared" si="154"/>
        <v>0</v>
      </c>
      <c r="EZ6" s="140">
        <f t="shared" si="155"/>
        <v>0</v>
      </c>
      <c r="FA6" s="140">
        <f t="shared" si="156"/>
        <v>0</v>
      </c>
      <c r="FB6" s="140">
        <f t="shared" si="157"/>
        <v>0</v>
      </c>
      <c r="FC6" s="140">
        <f t="shared" si="158"/>
        <v>0</v>
      </c>
      <c r="FD6" s="140">
        <f t="shared" si="159"/>
        <v>0</v>
      </c>
      <c r="FE6" s="140">
        <f t="shared" si="160"/>
        <v>0</v>
      </c>
      <c r="FF6" s="140">
        <f t="shared" si="161"/>
        <v>0</v>
      </c>
      <c r="FG6" s="140">
        <f t="shared" si="162"/>
        <v>0</v>
      </c>
      <c r="FH6" s="140">
        <f t="shared" si="163"/>
        <v>0</v>
      </c>
      <c r="FI6" s="140">
        <f t="shared" si="164"/>
        <v>0</v>
      </c>
      <c r="FJ6" s="140">
        <f t="shared" si="165"/>
        <v>0</v>
      </c>
      <c r="FK6" s="140">
        <f t="shared" si="166"/>
        <v>0</v>
      </c>
      <c r="FL6" s="140">
        <f t="shared" si="167"/>
        <v>0</v>
      </c>
      <c r="FM6" s="140">
        <f t="shared" si="168"/>
        <v>0</v>
      </c>
      <c r="FN6" s="140">
        <f t="shared" si="169"/>
        <v>0</v>
      </c>
      <c r="FO6" s="140">
        <f t="shared" si="170"/>
        <v>0</v>
      </c>
      <c r="FP6" s="140">
        <f t="shared" si="171"/>
        <v>0</v>
      </c>
      <c r="FQ6" s="140">
        <f t="shared" si="172"/>
        <v>0</v>
      </c>
      <c r="FR6" s="140">
        <f t="shared" si="173"/>
        <v>0</v>
      </c>
      <c r="FS6" s="140">
        <f t="shared" si="174"/>
        <v>0</v>
      </c>
      <c r="FT6" s="140">
        <f t="shared" si="175"/>
        <v>0</v>
      </c>
      <c r="FU6" s="140">
        <f t="shared" si="176"/>
        <v>0</v>
      </c>
      <c r="FV6" s="140">
        <f t="shared" si="177"/>
        <v>0</v>
      </c>
      <c r="FW6" s="140">
        <f t="shared" si="178"/>
        <v>0</v>
      </c>
      <c r="FX6" s="140">
        <f t="shared" si="179"/>
        <v>0</v>
      </c>
      <c r="FY6" s="140">
        <f t="shared" si="180"/>
        <v>0</v>
      </c>
      <c r="FZ6" s="140">
        <f t="shared" si="181"/>
        <v>0</v>
      </c>
      <c r="GA6" s="140">
        <f t="shared" si="182"/>
        <v>0</v>
      </c>
      <c r="GB6" s="140">
        <f t="shared" si="183"/>
        <v>0</v>
      </c>
      <c r="GC6" s="140">
        <f t="shared" si="184"/>
        <v>0</v>
      </c>
      <c r="GD6" s="140">
        <f t="shared" si="185"/>
        <v>0</v>
      </c>
      <c r="GE6" s="140">
        <f t="shared" si="186"/>
        <v>0</v>
      </c>
      <c r="GF6" s="156"/>
      <c r="GG6" s="237">
        <f t="shared" si="187"/>
        <v>0</v>
      </c>
      <c r="GH6" s="140" t="e">
        <f t="shared" ca="1" si="188"/>
        <v>#N/A</v>
      </c>
      <c r="GI6" s="238" t="str">
        <f t="shared" ca="1" si="189"/>
        <v/>
      </c>
      <c r="GJ6" s="159"/>
      <c r="GK6" s="159"/>
      <c r="GL6" s="159"/>
      <c r="GM6" s="159"/>
      <c r="GN6" s="159"/>
      <c r="GO6" s="159"/>
      <c r="GP6" s="159"/>
      <c r="GQ6" s="159"/>
      <c r="GR6" s="159"/>
      <c r="GS6" s="159"/>
      <c r="GT6" s="159"/>
      <c r="GU6" s="159"/>
      <c r="GV6" s="159"/>
      <c r="GW6" s="159"/>
      <c r="GX6" s="159"/>
      <c r="GY6" s="159"/>
      <c r="GZ6" s="159"/>
      <c r="HA6" s="159"/>
      <c r="HB6" s="159"/>
      <c r="HC6" s="159"/>
      <c r="HD6" s="159"/>
      <c r="HE6" s="159"/>
      <c r="HF6" s="159"/>
      <c r="HG6" s="159"/>
      <c r="HH6" s="159"/>
      <c r="HI6" s="159"/>
      <c r="HJ6" s="159"/>
      <c r="HK6" s="159"/>
      <c r="HL6" s="159"/>
      <c r="HM6" s="159"/>
      <c r="HN6" s="159"/>
      <c r="HO6" s="159"/>
      <c r="HP6" s="159"/>
      <c r="HQ6" s="159"/>
      <c r="HR6" s="160"/>
      <c r="HS6" s="160"/>
      <c r="HT6" s="160"/>
      <c r="HU6" s="160"/>
      <c r="HV6" s="160"/>
      <c r="HW6" s="160"/>
      <c r="HX6" s="160"/>
      <c r="HY6" s="160"/>
      <c r="HZ6" s="160"/>
      <c r="IA6" s="160"/>
      <c r="IB6" s="160"/>
      <c r="IC6" s="160"/>
      <c r="ID6" s="160"/>
      <c r="IE6" s="160"/>
      <c r="IF6" s="160"/>
      <c r="IG6" s="160"/>
      <c r="IH6" s="160"/>
      <c r="II6" s="160"/>
      <c r="IJ6" s="160"/>
      <c r="IK6" s="160"/>
      <c r="IL6" s="160"/>
      <c r="IM6" s="160"/>
      <c r="IN6" s="160"/>
      <c r="IO6" s="160"/>
      <c r="IP6" s="160"/>
      <c r="IQ6" s="160"/>
      <c r="IR6" s="160"/>
      <c r="IS6" s="160"/>
      <c r="IT6" s="160"/>
      <c r="IU6" s="160"/>
      <c r="IV6" s="160"/>
      <c r="IW6" s="160"/>
      <c r="IX6" s="160"/>
      <c r="IY6" s="160"/>
      <c r="IZ6" s="160"/>
      <c r="JA6" s="160"/>
      <c r="JB6" s="160"/>
      <c r="JC6" s="160"/>
      <c r="JD6" s="160"/>
      <c r="JE6" s="160"/>
      <c r="JF6" s="160"/>
      <c r="JG6" s="160"/>
      <c r="JH6" s="160"/>
      <c r="JI6" s="160"/>
      <c r="JJ6" s="160"/>
      <c r="JK6" s="160"/>
      <c r="JL6" s="160"/>
      <c r="JM6" s="160"/>
      <c r="JN6" s="160"/>
      <c r="JO6" s="160"/>
      <c r="JP6" s="160"/>
      <c r="JQ6" s="160"/>
    </row>
    <row r="7" spans="1:277" s="137" customFormat="1" ht="37.5" customHeight="1" x14ac:dyDescent="0.25">
      <c r="A7" s="142" t="s">
        <v>3595</v>
      </c>
      <c r="B7" s="140" t="s">
        <v>2431</v>
      </c>
      <c r="C7" s="140" t="s">
        <v>2431</v>
      </c>
      <c r="D7" s="140" t="s">
        <v>2431</v>
      </c>
      <c r="E7" s="140" t="s">
        <v>2431</v>
      </c>
      <c r="F7" s="140" t="s">
        <v>2431</v>
      </c>
      <c r="G7" s="136" t="s">
        <v>11</v>
      </c>
      <c r="H7" s="136"/>
      <c r="I7" s="136"/>
      <c r="J7" s="136"/>
      <c r="K7" s="136"/>
      <c r="L7" s="136"/>
      <c r="CP7" s="157"/>
      <c r="CQ7" s="139" t="str">
        <f t="shared" si="1"/>
        <v>Holz FD78 FA28 ZB63 ZT184</v>
      </c>
      <c r="CR7" s="140">
        <f t="shared" si="95"/>
        <v>0</v>
      </c>
      <c r="CS7" s="140">
        <f t="shared" si="96"/>
        <v>0</v>
      </c>
      <c r="CT7" s="140">
        <f t="shared" si="97"/>
        <v>0</v>
      </c>
      <c r="CU7" s="140">
        <f t="shared" si="98"/>
        <v>0</v>
      </c>
      <c r="CV7" s="140">
        <f t="shared" si="99"/>
        <v>0</v>
      </c>
      <c r="CW7" s="140">
        <f t="shared" si="100"/>
        <v>0</v>
      </c>
      <c r="CX7" s="140">
        <f t="shared" si="101"/>
        <v>0</v>
      </c>
      <c r="CY7" s="140">
        <f t="shared" si="102"/>
        <v>0</v>
      </c>
      <c r="CZ7" s="140">
        <f t="shared" si="103"/>
        <v>0</v>
      </c>
      <c r="DA7" s="140">
        <f t="shared" si="104"/>
        <v>0</v>
      </c>
      <c r="DB7" s="140">
        <f t="shared" si="105"/>
        <v>0</v>
      </c>
      <c r="DC7" s="140">
        <f t="shared" si="106"/>
        <v>0</v>
      </c>
      <c r="DD7" s="140">
        <f t="shared" si="107"/>
        <v>0</v>
      </c>
      <c r="DE7" s="140">
        <f t="shared" si="108"/>
        <v>0</v>
      </c>
      <c r="DF7" s="140">
        <f t="shared" si="109"/>
        <v>0</v>
      </c>
      <c r="DG7" s="140">
        <f t="shared" si="110"/>
        <v>0</v>
      </c>
      <c r="DH7" s="140">
        <f t="shared" si="111"/>
        <v>0</v>
      </c>
      <c r="DI7" s="140">
        <f t="shared" si="112"/>
        <v>0</v>
      </c>
      <c r="DJ7" s="140">
        <f t="shared" si="113"/>
        <v>0</v>
      </c>
      <c r="DK7" s="140">
        <f t="shared" si="114"/>
        <v>0</v>
      </c>
      <c r="DL7" s="140">
        <f t="shared" si="115"/>
        <v>0</v>
      </c>
      <c r="DM7" s="140">
        <f t="shared" si="116"/>
        <v>0</v>
      </c>
      <c r="DN7" s="140">
        <f t="shared" si="117"/>
        <v>0</v>
      </c>
      <c r="DO7" s="140">
        <f t="shared" si="118"/>
        <v>0</v>
      </c>
      <c r="DP7" s="140">
        <f t="shared" si="119"/>
        <v>0</v>
      </c>
      <c r="DQ7" s="140">
        <f t="shared" si="120"/>
        <v>0</v>
      </c>
      <c r="DR7" s="140">
        <f t="shared" si="121"/>
        <v>0</v>
      </c>
      <c r="DS7" s="140">
        <f t="shared" si="122"/>
        <v>0</v>
      </c>
      <c r="DT7" s="140">
        <f t="shared" si="123"/>
        <v>0</v>
      </c>
      <c r="DU7" s="140">
        <f t="shared" si="124"/>
        <v>0</v>
      </c>
      <c r="DV7" s="140">
        <f t="shared" si="125"/>
        <v>0</v>
      </c>
      <c r="DW7" s="140">
        <f t="shared" si="126"/>
        <v>0</v>
      </c>
      <c r="DX7" s="140">
        <f t="shared" si="127"/>
        <v>0</v>
      </c>
      <c r="DY7" s="140">
        <f t="shared" si="128"/>
        <v>0</v>
      </c>
      <c r="DZ7" s="140">
        <f t="shared" si="129"/>
        <v>0</v>
      </c>
      <c r="EA7" s="140">
        <f t="shared" si="130"/>
        <v>0</v>
      </c>
      <c r="EB7" s="140">
        <f t="shared" si="131"/>
        <v>0</v>
      </c>
      <c r="EC7" s="140">
        <f t="shared" si="132"/>
        <v>0</v>
      </c>
      <c r="ED7" s="140">
        <f t="shared" si="133"/>
        <v>0</v>
      </c>
      <c r="EE7" s="140">
        <f t="shared" si="134"/>
        <v>0</v>
      </c>
      <c r="EF7" s="140">
        <f t="shared" si="135"/>
        <v>0</v>
      </c>
      <c r="EG7" s="140">
        <f t="shared" si="136"/>
        <v>0</v>
      </c>
      <c r="EH7" s="140">
        <f t="shared" si="137"/>
        <v>0</v>
      </c>
      <c r="EI7" s="140">
        <f t="shared" si="138"/>
        <v>0</v>
      </c>
      <c r="EJ7" s="140">
        <f t="shared" si="139"/>
        <v>0</v>
      </c>
      <c r="EK7" s="140">
        <f t="shared" si="140"/>
        <v>0</v>
      </c>
      <c r="EL7" s="140">
        <f t="shared" si="141"/>
        <v>0</v>
      </c>
      <c r="EM7" s="140">
        <f t="shared" si="142"/>
        <v>0</v>
      </c>
      <c r="EN7" s="140">
        <f t="shared" si="143"/>
        <v>0</v>
      </c>
      <c r="EO7" s="140">
        <f t="shared" si="144"/>
        <v>0</v>
      </c>
      <c r="EP7" s="140">
        <f t="shared" si="145"/>
        <v>0</v>
      </c>
      <c r="EQ7" s="140">
        <f t="shared" si="146"/>
        <v>0</v>
      </c>
      <c r="ER7" s="140">
        <f t="shared" si="147"/>
        <v>0</v>
      </c>
      <c r="ES7" s="140">
        <f t="shared" si="148"/>
        <v>0</v>
      </c>
      <c r="ET7" s="140">
        <f t="shared" si="149"/>
        <v>0</v>
      </c>
      <c r="EU7" s="140">
        <f t="shared" si="150"/>
        <v>0</v>
      </c>
      <c r="EV7" s="140">
        <f t="shared" si="151"/>
        <v>0</v>
      </c>
      <c r="EW7" s="140">
        <f t="shared" si="152"/>
        <v>0</v>
      </c>
      <c r="EX7" s="140">
        <f t="shared" si="153"/>
        <v>0</v>
      </c>
      <c r="EY7" s="140">
        <f t="shared" si="154"/>
        <v>0</v>
      </c>
      <c r="EZ7" s="140">
        <f t="shared" si="155"/>
        <v>0</v>
      </c>
      <c r="FA7" s="140">
        <f t="shared" si="156"/>
        <v>0</v>
      </c>
      <c r="FB7" s="140">
        <f t="shared" si="157"/>
        <v>0</v>
      </c>
      <c r="FC7" s="140">
        <f t="shared" si="158"/>
        <v>0</v>
      </c>
      <c r="FD7" s="140">
        <f t="shared" si="159"/>
        <v>0</v>
      </c>
      <c r="FE7" s="140">
        <f t="shared" si="160"/>
        <v>0</v>
      </c>
      <c r="FF7" s="140">
        <f t="shared" si="161"/>
        <v>0</v>
      </c>
      <c r="FG7" s="140">
        <f t="shared" si="162"/>
        <v>0</v>
      </c>
      <c r="FH7" s="140">
        <f t="shared" si="163"/>
        <v>0</v>
      </c>
      <c r="FI7" s="140">
        <f t="shared" si="164"/>
        <v>0</v>
      </c>
      <c r="FJ7" s="140">
        <f t="shared" si="165"/>
        <v>0</v>
      </c>
      <c r="FK7" s="140">
        <f t="shared" si="166"/>
        <v>0</v>
      </c>
      <c r="FL7" s="140">
        <f t="shared" si="167"/>
        <v>0</v>
      </c>
      <c r="FM7" s="140">
        <f t="shared" si="168"/>
        <v>0</v>
      </c>
      <c r="FN7" s="140">
        <f t="shared" si="169"/>
        <v>0</v>
      </c>
      <c r="FO7" s="140">
        <f t="shared" si="170"/>
        <v>0</v>
      </c>
      <c r="FP7" s="140">
        <f t="shared" si="171"/>
        <v>0</v>
      </c>
      <c r="FQ7" s="140">
        <f t="shared" si="172"/>
        <v>0</v>
      </c>
      <c r="FR7" s="140">
        <f t="shared" si="173"/>
        <v>0</v>
      </c>
      <c r="FS7" s="140">
        <f t="shared" si="174"/>
        <v>0</v>
      </c>
      <c r="FT7" s="140">
        <f t="shared" si="175"/>
        <v>0</v>
      </c>
      <c r="FU7" s="140">
        <f t="shared" si="176"/>
        <v>0</v>
      </c>
      <c r="FV7" s="140">
        <f t="shared" si="177"/>
        <v>0</v>
      </c>
      <c r="FW7" s="140">
        <f t="shared" si="178"/>
        <v>0</v>
      </c>
      <c r="FX7" s="140">
        <f t="shared" si="179"/>
        <v>0</v>
      </c>
      <c r="FY7" s="140">
        <f t="shared" si="180"/>
        <v>0</v>
      </c>
      <c r="FZ7" s="140">
        <f t="shared" si="181"/>
        <v>0</v>
      </c>
      <c r="GA7" s="140">
        <f t="shared" si="182"/>
        <v>0</v>
      </c>
      <c r="GB7" s="140">
        <f t="shared" si="183"/>
        <v>0</v>
      </c>
      <c r="GC7" s="140">
        <f t="shared" si="184"/>
        <v>0</v>
      </c>
      <c r="GD7" s="140">
        <f t="shared" si="185"/>
        <v>0</v>
      </c>
      <c r="GE7" s="140">
        <f t="shared" si="186"/>
        <v>0</v>
      </c>
      <c r="GF7" s="156"/>
      <c r="GG7" s="237">
        <f t="shared" si="187"/>
        <v>0</v>
      </c>
      <c r="GH7" s="140" t="e">
        <f t="shared" ca="1" si="188"/>
        <v>#N/A</v>
      </c>
      <c r="GI7" s="238" t="str">
        <f t="shared" ca="1" si="189"/>
        <v/>
      </c>
      <c r="GJ7" s="159"/>
      <c r="GK7" s="159"/>
      <c r="GL7" s="159"/>
      <c r="GM7" s="159"/>
      <c r="GN7" s="159"/>
      <c r="GO7" s="159"/>
      <c r="GP7" s="159"/>
      <c r="GQ7" s="159"/>
      <c r="GR7" s="159"/>
      <c r="GS7" s="159"/>
      <c r="GT7" s="159"/>
      <c r="GU7" s="159"/>
      <c r="GV7" s="159"/>
      <c r="GW7" s="159"/>
      <c r="GX7" s="159"/>
      <c r="GY7" s="159"/>
      <c r="GZ7" s="159"/>
      <c r="HA7" s="159"/>
      <c r="HB7" s="159"/>
      <c r="HC7" s="159"/>
      <c r="HD7" s="159"/>
      <c r="HE7" s="159"/>
      <c r="HF7" s="159"/>
      <c r="HG7" s="159"/>
      <c r="HH7" s="159"/>
      <c r="HI7" s="159"/>
      <c r="HJ7" s="159"/>
      <c r="HK7" s="159"/>
      <c r="HL7" s="159"/>
      <c r="HM7" s="159"/>
      <c r="HN7" s="159"/>
      <c r="HO7" s="159"/>
      <c r="HP7" s="159"/>
      <c r="HQ7" s="159"/>
      <c r="HR7" s="160"/>
      <c r="HS7" s="160"/>
      <c r="HT7" s="160"/>
      <c r="HU7" s="160"/>
      <c r="HV7" s="160"/>
      <c r="HW7" s="160"/>
      <c r="HX7" s="160"/>
      <c r="HY7" s="160"/>
      <c r="HZ7" s="160"/>
      <c r="IA7" s="160"/>
      <c r="IB7" s="160"/>
      <c r="IC7" s="160"/>
      <c r="ID7" s="160"/>
      <c r="IE7" s="160"/>
      <c r="IF7" s="160"/>
      <c r="IG7" s="160"/>
      <c r="IH7" s="160"/>
      <c r="II7" s="160"/>
      <c r="IJ7" s="160"/>
      <c r="IK7" s="160"/>
      <c r="IL7" s="160"/>
      <c r="IM7" s="160"/>
      <c r="IN7" s="160"/>
      <c r="IO7" s="160"/>
      <c r="IP7" s="160"/>
      <c r="IQ7" s="160"/>
      <c r="IR7" s="160"/>
      <c r="IS7" s="160"/>
      <c r="IT7" s="160"/>
      <c r="IU7" s="160"/>
      <c r="IV7" s="160"/>
      <c r="IW7" s="160"/>
      <c r="IX7" s="160"/>
      <c r="IY7" s="160"/>
      <c r="IZ7" s="160"/>
      <c r="JA7" s="160"/>
      <c r="JB7" s="160"/>
      <c r="JC7" s="160"/>
      <c r="JD7" s="160"/>
      <c r="JE7" s="160"/>
      <c r="JF7" s="160"/>
      <c r="JG7" s="160"/>
      <c r="JH7" s="160"/>
      <c r="JI7" s="160"/>
      <c r="JJ7" s="160"/>
      <c r="JK7" s="160"/>
      <c r="JL7" s="160"/>
      <c r="JM7" s="160"/>
      <c r="JN7" s="160"/>
      <c r="JO7" s="160"/>
      <c r="JP7" s="160"/>
      <c r="JQ7" s="160"/>
    </row>
    <row r="8" spans="1:277" s="137" customFormat="1" ht="37.5" customHeight="1" x14ac:dyDescent="0.25">
      <c r="A8" s="142" t="s">
        <v>3596</v>
      </c>
      <c r="B8" s="140" t="s">
        <v>2431</v>
      </c>
      <c r="C8" s="140" t="s">
        <v>2431</v>
      </c>
      <c r="D8" s="140" t="s">
        <v>2431</v>
      </c>
      <c r="E8" s="140" t="s">
        <v>2431</v>
      </c>
      <c r="F8" s="140" t="s">
        <v>2431</v>
      </c>
      <c r="G8" s="140" t="s">
        <v>2431</v>
      </c>
      <c r="H8" s="136" t="s">
        <v>11</v>
      </c>
      <c r="I8" s="136"/>
      <c r="J8" s="136"/>
      <c r="K8" s="136"/>
      <c r="L8" s="136"/>
      <c r="CP8" s="157"/>
      <c r="CQ8" s="139" t="str">
        <f t="shared" si="1"/>
        <v>Holz FD78 FA28 ZB63 ZT184</v>
      </c>
      <c r="CR8" s="140">
        <f t="shared" si="95"/>
        <v>0</v>
      </c>
      <c r="CS8" s="140">
        <f t="shared" si="96"/>
        <v>0</v>
      </c>
      <c r="CT8" s="140">
        <f t="shared" si="97"/>
        <v>0</v>
      </c>
      <c r="CU8" s="140">
        <f t="shared" si="98"/>
        <v>0</v>
      </c>
      <c r="CV8" s="140">
        <f t="shared" si="99"/>
        <v>0</v>
      </c>
      <c r="CW8" s="140">
        <f t="shared" si="100"/>
        <v>0</v>
      </c>
      <c r="CX8" s="140">
        <f t="shared" si="101"/>
        <v>0</v>
      </c>
      <c r="CY8" s="140">
        <f t="shared" si="102"/>
        <v>0</v>
      </c>
      <c r="CZ8" s="140">
        <f t="shared" si="103"/>
        <v>0</v>
      </c>
      <c r="DA8" s="140">
        <f t="shared" si="104"/>
        <v>0</v>
      </c>
      <c r="DB8" s="140">
        <f t="shared" si="105"/>
        <v>0</v>
      </c>
      <c r="DC8" s="140">
        <f t="shared" si="106"/>
        <v>0</v>
      </c>
      <c r="DD8" s="140">
        <f t="shared" si="107"/>
        <v>0</v>
      </c>
      <c r="DE8" s="140">
        <f t="shared" si="108"/>
        <v>0</v>
      </c>
      <c r="DF8" s="140">
        <f t="shared" si="109"/>
        <v>0</v>
      </c>
      <c r="DG8" s="140">
        <f t="shared" si="110"/>
        <v>0</v>
      </c>
      <c r="DH8" s="140">
        <f t="shared" si="111"/>
        <v>0</v>
      </c>
      <c r="DI8" s="140">
        <f t="shared" si="112"/>
        <v>0</v>
      </c>
      <c r="DJ8" s="140">
        <f t="shared" si="113"/>
        <v>0</v>
      </c>
      <c r="DK8" s="140">
        <f t="shared" si="114"/>
        <v>0</v>
      </c>
      <c r="DL8" s="140">
        <f t="shared" si="115"/>
        <v>0</v>
      </c>
      <c r="DM8" s="140">
        <f t="shared" si="116"/>
        <v>0</v>
      </c>
      <c r="DN8" s="140">
        <f t="shared" si="117"/>
        <v>0</v>
      </c>
      <c r="DO8" s="140">
        <f t="shared" si="118"/>
        <v>0</v>
      </c>
      <c r="DP8" s="140">
        <f t="shared" si="119"/>
        <v>0</v>
      </c>
      <c r="DQ8" s="140">
        <f t="shared" si="120"/>
        <v>0</v>
      </c>
      <c r="DR8" s="140">
        <f t="shared" si="121"/>
        <v>0</v>
      </c>
      <c r="DS8" s="140">
        <f t="shared" si="122"/>
        <v>0</v>
      </c>
      <c r="DT8" s="140">
        <f t="shared" si="123"/>
        <v>0</v>
      </c>
      <c r="DU8" s="140">
        <f t="shared" si="124"/>
        <v>0</v>
      </c>
      <c r="DV8" s="140">
        <f t="shared" si="125"/>
        <v>0</v>
      </c>
      <c r="DW8" s="140">
        <f t="shared" si="126"/>
        <v>0</v>
      </c>
      <c r="DX8" s="140">
        <f t="shared" si="127"/>
        <v>0</v>
      </c>
      <c r="DY8" s="140">
        <f t="shared" si="128"/>
        <v>0</v>
      </c>
      <c r="DZ8" s="140">
        <f t="shared" si="129"/>
        <v>0</v>
      </c>
      <c r="EA8" s="140">
        <f t="shared" si="130"/>
        <v>0</v>
      </c>
      <c r="EB8" s="140">
        <f t="shared" si="131"/>
        <v>0</v>
      </c>
      <c r="EC8" s="140">
        <f t="shared" si="132"/>
        <v>0</v>
      </c>
      <c r="ED8" s="140">
        <f t="shared" si="133"/>
        <v>0</v>
      </c>
      <c r="EE8" s="140">
        <f t="shared" si="134"/>
        <v>0</v>
      </c>
      <c r="EF8" s="140">
        <f t="shared" si="135"/>
        <v>0</v>
      </c>
      <c r="EG8" s="140">
        <f t="shared" si="136"/>
        <v>0</v>
      </c>
      <c r="EH8" s="140">
        <f t="shared" si="137"/>
        <v>0</v>
      </c>
      <c r="EI8" s="140">
        <f t="shared" si="138"/>
        <v>0</v>
      </c>
      <c r="EJ8" s="140">
        <f t="shared" si="139"/>
        <v>0</v>
      </c>
      <c r="EK8" s="140">
        <f t="shared" si="140"/>
        <v>0</v>
      </c>
      <c r="EL8" s="140">
        <f t="shared" si="141"/>
        <v>0</v>
      </c>
      <c r="EM8" s="140">
        <f t="shared" si="142"/>
        <v>0</v>
      </c>
      <c r="EN8" s="140">
        <f t="shared" si="143"/>
        <v>0</v>
      </c>
      <c r="EO8" s="140">
        <f t="shared" si="144"/>
        <v>0</v>
      </c>
      <c r="EP8" s="140">
        <f t="shared" si="145"/>
        <v>0</v>
      </c>
      <c r="EQ8" s="140">
        <f t="shared" si="146"/>
        <v>0</v>
      </c>
      <c r="ER8" s="140">
        <f t="shared" si="147"/>
        <v>0</v>
      </c>
      <c r="ES8" s="140">
        <f t="shared" si="148"/>
        <v>0</v>
      </c>
      <c r="ET8" s="140">
        <f t="shared" si="149"/>
        <v>0</v>
      </c>
      <c r="EU8" s="140">
        <f t="shared" si="150"/>
        <v>0</v>
      </c>
      <c r="EV8" s="140">
        <f t="shared" si="151"/>
        <v>0</v>
      </c>
      <c r="EW8" s="140">
        <f t="shared" si="152"/>
        <v>0</v>
      </c>
      <c r="EX8" s="140">
        <f t="shared" si="153"/>
        <v>0</v>
      </c>
      <c r="EY8" s="140">
        <f t="shared" si="154"/>
        <v>0</v>
      </c>
      <c r="EZ8" s="140">
        <f t="shared" si="155"/>
        <v>0</v>
      </c>
      <c r="FA8" s="140">
        <f t="shared" si="156"/>
        <v>0</v>
      </c>
      <c r="FB8" s="140">
        <f t="shared" si="157"/>
        <v>0</v>
      </c>
      <c r="FC8" s="140">
        <f t="shared" si="158"/>
        <v>0</v>
      </c>
      <c r="FD8" s="140">
        <f t="shared" si="159"/>
        <v>0</v>
      </c>
      <c r="FE8" s="140">
        <f t="shared" si="160"/>
        <v>0</v>
      </c>
      <c r="FF8" s="140">
        <f t="shared" si="161"/>
        <v>0</v>
      </c>
      <c r="FG8" s="140">
        <f t="shared" si="162"/>
        <v>0</v>
      </c>
      <c r="FH8" s="140">
        <f t="shared" si="163"/>
        <v>0</v>
      </c>
      <c r="FI8" s="140">
        <f t="shared" si="164"/>
        <v>0</v>
      </c>
      <c r="FJ8" s="140">
        <f t="shared" si="165"/>
        <v>0</v>
      </c>
      <c r="FK8" s="140">
        <f t="shared" si="166"/>
        <v>0</v>
      </c>
      <c r="FL8" s="140">
        <f t="shared" si="167"/>
        <v>0</v>
      </c>
      <c r="FM8" s="140">
        <f t="shared" si="168"/>
        <v>0</v>
      </c>
      <c r="FN8" s="140">
        <f t="shared" si="169"/>
        <v>0</v>
      </c>
      <c r="FO8" s="140">
        <f t="shared" si="170"/>
        <v>0</v>
      </c>
      <c r="FP8" s="140">
        <f t="shared" si="171"/>
        <v>0</v>
      </c>
      <c r="FQ8" s="140">
        <f t="shared" si="172"/>
        <v>0</v>
      </c>
      <c r="FR8" s="140">
        <f t="shared" si="173"/>
        <v>0</v>
      </c>
      <c r="FS8" s="140">
        <f t="shared" si="174"/>
        <v>0</v>
      </c>
      <c r="FT8" s="140">
        <f t="shared" si="175"/>
        <v>0</v>
      </c>
      <c r="FU8" s="140">
        <f t="shared" si="176"/>
        <v>0</v>
      </c>
      <c r="FV8" s="140">
        <f t="shared" si="177"/>
        <v>0</v>
      </c>
      <c r="FW8" s="140">
        <f t="shared" si="178"/>
        <v>0</v>
      </c>
      <c r="FX8" s="140">
        <f t="shared" si="179"/>
        <v>0</v>
      </c>
      <c r="FY8" s="140">
        <f t="shared" si="180"/>
        <v>0</v>
      </c>
      <c r="FZ8" s="140">
        <f t="shared" si="181"/>
        <v>0</v>
      </c>
      <c r="GA8" s="140">
        <f t="shared" si="182"/>
        <v>0</v>
      </c>
      <c r="GB8" s="140">
        <f t="shared" si="183"/>
        <v>0</v>
      </c>
      <c r="GC8" s="140">
        <f t="shared" si="184"/>
        <v>0</v>
      </c>
      <c r="GD8" s="140">
        <f t="shared" si="185"/>
        <v>0</v>
      </c>
      <c r="GE8" s="140">
        <f t="shared" si="186"/>
        <v>0</v>
      </c>
      <c r="GF8" s="156"/>
      <c r="GG8" s="237">
        <f t="shared" si="187"/>
        <v>0</v>
      </c>
      <c r="GH8" s="140" t="e">
        <f t="shared" ca="1" si="188"/>
        <v>#N/A</v>
      </c>
      <c r="GI8" s="238" t="str">
        <f t="shared" ca="1" si="189"/>
        <v/>
      </c>
      <c r="GJ8" s="159"/>
      <c r="GK8" s="159"/>
      <c r="GL8" s="159"/>
      <c r="GM8" s="159"/>
      <c r="GN8" s="159"/>
      <c r="GO8" s="159"/>
      <c r="GP8" s="159"/>
      <c r="GQ8" s="159"/>
      <c r="GR8" s="159"/>
      <c r="GS8" s="159"/>
      <c r="GT8" s="159"/>
      <c r="GU8" s="159"/>
      <c r="GV8" s="159"/>
      <c r="GW8" s="159"/>
      <c r="GX8" s="159"/>
      <c r="GY8" s="159"/>
      <c r="GZ8" s="159"/>
      <c r="HA8" s="159"/>
      <c r="HB8" s="159"/>
      <c r="HC8" s="159"/>
      <c r="HD8" s="159"/>
      <c r="HE8" s="159"/>
      <c r="HF8" s="159"/>
      <c r="HG8" s="159"/>
      <c r="HH8" s="159"/>
      <c r="HI8" s="159"/>
      <c r="HJ8" s="159"/>
      <c r="HK8" s="159"/>
      <c r="HL8" s="159"/>
      <c r="HM8" s="159"/>
      <c r="HN8" s="159"/>
      <c r="HO8" s="159"/>
      <c r="HP8" s="159"/>
      <c r="HQ8" s="159"/>
      <c r="HR8" s="160"/>
      <c r="HS8" s="160"/>
      <c r="HT8" s="160"/>
      <c r="HU8" s="160"/>
      <c r="HV8" s="160"/>
      <c r="HW8" s="160"/>
      <c r="HX8" s="160"/>
      <c r="HY8" s="160"/>
      <c r="HZ8" s="160"/>
      <c r="IA8" s="160"/>
      <c r="IB8" s="160"/>
      <c r="IC8" s="160"/>
      <c r="ID8" s="160"/>
      <c r="IE8" s="160"/>
      <c r="IF8" s="160"/>
      <c r="IG8" s="160"/>
      <c r="IH8" s="160"/>
      <c r="II8" s="160"/>
      <c r="IJ8" s="160"/>
      <c r="IK8" s="160"/>
      <c r="IL8" s="160"/>
      <c r="IM8" s="160"/>
      <c r="IN8" s="160"/>
      <c r="IO8" s="160"/>
      <c r="IP8" s="160"/>
      <c r="IQ8" s="160"/>
      <c r="IR8" s="160"/>
      <c r="IS8" s="160"/>
      <c r="IT8" s="160"/>
      <c r="IU8" s="160"/>
      <c r="IV8" s="160"/>
      <c r="IW8" s="160"/>
      <c r="IX8" s="160"/>
      <c r="IY8" s="160"/>
      <c r="IZ8" s="160"/>
      <c r="JA8" s="160"/>
      <c r="JB8" s="160"/>
      <c r="JC8" s="160"/>
      <c r="JD8" s="160"/>
      <c r="JE8" s="160"/>
      <c r="JF8" s="160"/>
      <c r="JG8" s="160"/>
      <c r="JH8" s="160"/>
      <c r="JI8" s="160"/>
      <c r="JJ8" s="160"/>
      <c r="JK8" s="160"/>
      <c r="JL8" s="160"/>
      <c r="JM8" s="160"/>
      <c r="JN8" s="160"/>
      <c r="JO8" s="160"/>
      <c r="JP8" s="160"/>
      <c r="JQ8" s="160"/>
    </row>
    <row r="9" spans="1:277" s="137" customFormat="1" ht="37.5" customHeight="1" x14ac:dyDescent="0.25">
      <c r="A9" s="142" t="s">
        <v>3597</v>
      </c>
      <c r="B9" s="140" t="s">
        <v>2431</v>
      </c>
      <c r="C9" s="140" t="s">
        <v>2431</v>
      </c>
      <c r="D9" s="140" t="s">
        <v>2431</v>
      </c>
      <c r="E9" s="140" t="s">
        <v>2431</v>
      </c>
      <c r="F9" s="140" t="s">
        <v>2431</v>
      </c>
      <c r="G9" s="140" t="s">
        <v>2431</v>
      </c>
      <c r="H9" s="140" t="s">
        <v>2431</v>
      </c>
      <c r="I9" s="136" t="s">
        <v>11</v>
      </c>
      <c r="J9" s="136"/>
      <c r="K9" s="136"/>
      <c r="L9" s="136"/>
      <c r="CP9" s="157"/>
      <c r="CQ9" s="139" t="str">
        <f t="shared" si="1"/>
        <v>Holz FD78 FA28 ZB63 ZT184</v>
      </c>
      <c r="CR9" s="140">
        <f t="shared" si="95"/>
        <v>0</v>
      </c>
      <c r="CS9" s="140">
        <f t="shared" si="96"/>
        <v>0</v>
      </c>
      <c r="CT9" s="140">
        <f t="shared" si="97"/>
        <v>0</v>
      </c>
      <c r="CU9" s="140">
        <f t="shared" si="98"/>
        <v>0</v>
      </c>
      <c r="CV9" s="140">
        <f t="shared" si="99"/>
        <v>0</v>
      </c>
      <c r="CW9" s="140">
        <f t="shared" si="100"/>
        <v>0</v>
      </c>
      <c r="CX9" s="140">
        <f t="shared" si="101"/>
        <v>0</v>
      </c>
      <c r="CY9" s="140">
        <f t="shared" si="102"/>
        <v>0</v>
      </c>
      <c r="CZ9" s="140">
        <f t="shared" si="103"/>
        <v>0</v>
      </c>
      <c r="DA9" s="140">
        <f t="shared" si="104"/>
        <v>0</v>
      </c>
      <c r="DB9" s="140">
        <f t="shared" si="105"/>
        <v>0</v>
      </c>
      <c r="DC9" s="140">
        <f t="shared" si="106"/>
        <v>0</v>
      </c>
      <c r="DD9" s="140">
        <f t="shared" si="107"/>
        <v>0</v>
      </c>
      <c r="DE9" s="140">
        <f t="shared" si="108"/>
        <v>0</v>
      </c>
      <c r="DF9" s="140">
        <f t="shared" si="109"/>
        <v>0</v>
      </c>
      <c r="DG9" s="140">
        <f t="shared" si="110"/>
        <v>0</v>
      </c>
      <c r="DH9" s="140">
        <f t="shared" si="111"/>
        <v>0</v>
      </c>
      <c r="DI9" s="140">
        <f t="shared" si="112"/>
        <v>0</v>
      </c>
      <c r="DJ9" s="140">
        <f t="shared" si="113"/>
        <v>0</v>
      </c>
      <c r="DK9" s="140">
        <f t="shared" si="114"/>
        <v>0</v>
      </c>
      <c r="DL9" s="140">
        <f t="shared" si="115"/>
        <v>0</v>
      </c>
      <c r="DM9" s="140">
        <f t="shared" si="116"/>
        <v>0</v>
      </c>
      <c r="DN9" s="140">
        <f t="shared" si="117"/>
        <v>0</v>
      </c>
      <c r="DO9" s="140">
        <f t="shared" si="118"/>
        <v>0</v>
      </c>
      <c r="DP9" s="140">
        <f t="shared" si="119"/>
        <v>0</v>
      </c>
      <c r="DQ9" s="140">
        <f t="shared" si="120"/>
        <v>0</v>
      </c>
      <c r="DR9" s="140">
        <f t="shared" si="121"/>
        <v>0</v>
      </c>
      <c r="DS9" s="140">
        <f t="shared" si="122"/>
        <v>0</v>
      </c>
      <c r="DT9" s="140">
        <f t="shared" si="123"/>
        <v>0</v>
      </c>
      <c r="DU9" s="140">
        <f t="shared" si="124"/>
        <v>0</v>
      </c>
      <c r="DV9" s="140">
        <f t="shared" si="125"/>
        <v>0</v>
      </c>
      <c r="DW9" s="140">
        <f t="shared" si="126"/>
        <v>0</v>
      </c>
      <c r="DX9" s="140">
        <f t="shared" si="127"/>
        <v>0</v>
      </c>
      <c r="DY9" s="140">
        <f t="shared" si="128"/>
        <v>0</v>
      </c>
      <c r="DZ9" s="140">
        <f t="shared" si="129"/>
        <v>0</v>
      </c>
      <c r="EA9" s="140">
        <f t="shared" si="130"/>
        <v>0</v>
      </c>
      <c r="EB9" s="140">
        <f t="shared" si="131"/>
        <v>0</v>
      </c>
      <c r="EC9" s="140">
        <f t="shared" si="132"/>
        <v>0</v>
      </c>
      <c r="ED9" s="140">
        <f t="shared" si="133"/>
        <v>0</v>
      </c>
      <c r="EE9" s="140">
        <f t="shared" si="134"/>
        <v>0</v>
      </c>
      <c r="EF9" s="140">
        <f t="shared" si="135"/>
        <v>0</v>
      </c>
      <c r="EG9" s="140">
        <f t="shared" si="136"/>
        <v>0</v>
      </c>
      <c r="EH9" s="140">
        <f t="shared" si="137"/>
        <v>0</v>
      </c>
      <c r="EI9" s="140">
        <f t="shared" si="138"/>
        <v>0</v>
      </c>
      <c r="EJ9" s="140">
        <f t="shared" si="139"/>
        <v>0</v>
      </c>
      <c r="EK9" s="140">
        <f t="shared" si="140"/>
        <v>0</v>
      </c>
      <c r="EL9" s="140">
        <f t="shared" si="141"/>
        <v>0</v>
      </c>
      <c r="EM9" s="140">
        <f t="shared" si="142"/>
        <v>0</v>
      </c>
      <c r="EN9" s="140">
        <f t="shared" si="143"/>
        <v>0</v>
      </c>
      <c r="EO9" s="140">
        <f t="shared" si="144"/>
        <v>0</v>
      </c>
      <c r="EP9" s="140">
        <f t="shared" si="145"/>
        <v>0</v>
      </c>
      <c r="EQ9" s="140">
        <f t="shared" si="146"/>
        <v>0</v>
      </c>
      <c r="ER9" s="140">
        <f t="shared" si="147"/>
        <v>0</v>
      </c>
      <c r="ES9" s="140">
        <f t="shared" si="148"/>
        <v>0</v>
      </c>
      <c r="ET9" s="140">
        <f t="shared" si="149"/>
        <v>0</v>
      </c>
      <c r="EU9" s="140">
        <f t="shared" si="150"/>
        <v>0</v>
      </c>
      <c r="EV9" s="140">
        <f t="shared" si="151"/>
        <v>0</v>
      </c>
      <c r="EW9" s="140">
        <f t="shared" si="152"/>
        <v>0</v>
      </c>
      <c r="EX9" s="140">
        <f t="shared" si="153"/>
        <v>0</v>
      </c>
      <c r="EY9" s="140">
        <f t="shared" si="154"/>
        <v>0</v>
      </c>
      <c r="EZ9" s="140">
        <f t="shared" si="155"/>
        <v>0</v>
      </c>
      <c r="FA9" s="140">
        <f t="shared" si="156"/>
        <v>0</v>
      </c>
      <c r="FB9" s="140">
        <f t="shared" si="157"/>
        <v>0</v>
      </c>
      <c r="FC9" s="140">
        <f t="shared" si="158"/>
        <v>0</v>
      </c>
      <c r="FD9" s="140">
        <f t="shared" si="159"/>
        <v>0</v>
      </c>
      <c r="FE9" s="140">
        <f t="shared" si="160"/>
        <v>0</v>
      </c>
      <c r="FF9" s="140">
        <f t="shared" si="161"/>
        <v>0</v>
      </c>
      <c r="FG9" s="140">
        <f t="shared" si="162"/>
        <v>0</v>
      </c>
      <c r="FH9" s="140">
        <f t="shared" si="163"/>
        <v>0</v>
      </c>
      <c r="FI9" s="140">
        <f t="shared" si="164"/>
        <v>0</v>
      </c>
      <c r="FJ9" s="140">
        <f t="shared" si="165"/>
        <v>0</v>
      </c>
      <c r="FK9" s="140">
        <f t="shared" si="166"/>
        <v>0</v>
      </c>
      <c r="FL9" s="140">
        <f t="shared" si="167"/>
        <v>0</v>
      </c>
      <c r="FM9" s="140">
        <f t="shared" si="168"/>
        <v>0</v>
      </c>
      <c r="FN9" s="140">
        <f t="shared" si="169"/>
        <v>0</v>
      </c>
      <c r="FO9" s="140">
        <f t="shared" si="170"/>
        <v>0</v>
      </c>
      <c r="FP9" s="140">
        <f t="shared" si="171"/>
        <v>0</v>
      </c>
      <c r="FQ9" s="140">
        <f t="shared" si="172"/>
        <v>0</v>
      </c>
      <c r="FR9" s="140">
        <f t="shared" si="173"/>
        <v>0</v>
      </c>
      <c r="FS9" s="140">
        <f t="shared" si="174"/>
        <v>0</v>
      </c>
      <c r="FT9" s="140">
        <f t="shared" si="175"/>
        <v>0</v>
      </c>
      <c r="FU9" s="140">
        <f t="shared" si="176"/>
        <v>0</v>
      </c>
      <c r="FV9" s="140">
        <f t="shared" si="177"/>
        <v>0</v>
      </c>
      <c r="FW9" s="140">
        <f t="shared" si="178"/>
        <v>0</v>
      </c>
      <c r="FX9" s="140">
        <f t="shared" si="179"/>
        <v>0</v>
      </c>
      <c r="FY9" s="140">
        <f t="shared" si="180"/>
        <v>0</v>
      </c>
      <c r="FZ9" s="140">
        <f t="shared" si="181"/>
        <v>0</v>
      </c>
      <c r="GA9" s="140">
        <f t="shared" si="182"/>
        <v>0</v>
      </c>
      <c r="GB9" s="140">
        <f t="shared" si="183"/>
        <v>0</v>
      </c>
      <c r="GC9" s="140">
        <f t="shared" si="184"/>
        <v>0</v>
      </c>
      <c r="GD9" s="140">
        <f t="shared" si="185"/>
        <v>0</v>
      </c>
      <c r="GE9" s="140">
        <f t="shared" si="186"/>
        <v>0</v>
      </c>
      <c r="GF9" s="156"/>
      <c r="GG9" s="237">
        <f t="shared" si="187"/>
        <v>0</v>
      </c>
      <c r="GH9" s="140" t="e">
        <f t="shared" ca="1" si="188"/>
        <v>#N/A</v>
      </c>
      <c r="GI9" s="238" t="str">
        <f t="shared" ca="1" si="189"/>
        <v/>
      </c>
      <c r="GJ9" s="159"/>
      <c r="GK9" s="159"/>
      <c r="GL9" s="159"/>
      <c r="GM9" s="159"/>
      <c r="GN9" s="159"/>
      <c r="GO9" s="159"/>
      <c r="GP9" s="159"/>
      <c r="GQ9" s="159"/>
      <c r="GR9" s="159"/>
      <c r="GS9" s="159"/>
      <c r="GT9" s="159"/>
      <c r="GU9" s="159"/>
      <c r="GV9" s="159"/>
      <c r="GW9" s="159"/>
      <c r="GX9" s="159"/>
      <c r="GY9" s="159"/>
      <c r="GZ9" s="159"/>
      <c r="HA9" s="159"/>
      <c r="HB9" s="159"/>
      <c r="HC9" s="159"/>
      <c r="HD9" s="159"/>
      <c r="HE9" s="159"/>
      <c r="HF9" s="159"/>
      <c r="HG9" s="159"/>
      <c r="HH9" s="159"/>
      <c r="HI9" s="159"/>
      <c r="HJ9" s="159"/>
      <c r="HK9" s="159"/>
      <c r="HL9" s="159"/>
      <c r="HM9" s="159"/>
      <c r="HN9" s="159"/>
      <c r="HO9" s="159"/>
      <c r="HP9" s="159"/>
      <c r="HQ9" s="159"/>
      <c r="HR9" s="160"/>
      <c r="HS9" s="160"/>
      <c r="HT9" s="160"/>
      <c r="HU9" s="160"/>
      <c r="HV9" s="160"/>
      <c r="HW9" s="160"/>
      <c r="HX9" s="160"/>
      <c r="HY9" s="160"/>
      <c r="HZ9" s="160"/>
      <c r="IA9" s="160"/>
      <c r="IB9" s="160"/>
      <c r="IC9" s="160"/>
      <c r="ID9" s="160"/>
      <c r="IE9" s="160"/>
      <c r="IF9" s="160"/>
      <c r="IG9" s="160"/>
      <c r="IH9" s="160"/>
      <c r="II9" s="160"/>
      <c r="IJ9" s="160"/>
      <c r="IK9" s="160"/>
      <c r="IL9" s="160"/>
      <c r="IM9" s="160"/>
      <c r="IN9" s="160"/>
      <c r="IO9" s="160"/>
      <c r="IP9" s="160"/>
      <c r="IQ9" s="160"/>
      <c r="IR9" s="160"/>
      <c r="IS9" s="160"/>
      <c r="IT9" s="160"/>
      <c r="IU9" s="160"/>
      <c r="IV9" s="160"/>
      <c r="IW9" s="160"/>
      <c r="IX9" s="160"/>
      <c r="IY9" s="160"/>
      <c r="IZ9" s="160"/>
      <c r="JA9" s="160"/>
      <c r="JB9" s="160"/>
      <c r="JC9" s="160"/>
      <c r="JD9" s="160"/>
      <c r="JE9" s="160"/>
      <c r="JF9" s="160"/>
      <c r="JG9" s="160"/>
      <c r="JH9" s="160"/>
      <c r="JI9" s="160"/>
      <c r="JJ9" s="160"/>
      <c r="JK9" s="160"/>
      <c r="JL9" s="160"/>
      <c r="JM9" s="160"/>
      <c r="JN9" s="160"/>
      <c r="JO9" s="160"/>
      <c r="JP9" s="160"/>
      <c r="JQ9" s="160"/>
    </row>
    <row r="10" spans="1:277" s="137" customFormat="1" ht="37.5" customHeight="1" x14ac:dyDescent="0.25">
      <c r="A10" s="142" t="s">
        <v>3598</v>
      </c>
      <c r="B10" s="140" t="s">
        <v>2431</v>
      </c>
      <c r="C10" s="140" t="s">
        <v>2431</v>
      </c>
      <c r="D10" s="140" t="s">
        <v>2431</v>
      </c>
      <c r="E10" s="140" t="s">
        <v>2431</v>
      </c>
      <c r="F10" s="140" t="s">
        <v>2431</v>
      </c>
      <c r="G10" s="140" t="s">
        <v>2431</v>
      </c>
      <c r="H10" s="140" t="s">
        <v>2431</v>
      </c>
      <c r="I10" s="140" t="s">
        <v>2431</v>
      </c>
      <c r="J10" s="136" t="s">
        <v>11</v>
      </c>
      <c r="K10" s="136"/>
      <c r="L10" s="136"/>
      <c r="CP10" s="157"/>
      <c r="CQ10" s="139" t="str">
        <f t="shared" si="1"/>
        <v>Holz FD78 FA28 ZB63 ZT184</v>
      </c>
      <c r="CR10" s="140">
        <f t="shared" si="95"/>
        <v>0</v>
      </c>
      <c r="CS10" s="140">
        <f t="shared" si="96"/>
        <v>0</v>
      </c>
      <c r="CT10" s="140">
        <f t="shared" si="97"/>
        <v>0</v>
      </c>
      <c r="CU10" s="140">
        <f t="shared" si="98"/>
        <v>0</v>
      </c>
      <c r="CV10" s="140">
        <f t="shared" si="99"/>
        <v>0</v>
      </c>
      <c r="CW10" s="140">
        <f t="shared" si="100"/>
        <v>0</v>
      </c>
      <c r="CX10" s="140">
        <f t="shared" si="101"/>
        <v>0</v>
      </c>
      <c r="CY10" s="140">
        <f t="shared" si="102"/>
        <v>0</v>
      </c>
      <c r="CZ10" s="140">
        <f t="shared" si="103"/>
        <v>0</v>
      </c>
      <c r="DA10" s="140">
        <f t="shared" si="104"/>
        <v>0</v>
      </c>
      <c r="DB10" s="140">
        <f t="shared" si="105"/>
        <v>0</v>
      </c>
      <c r="DC10" s="140">
        <f t="shared" si="106"/>
        <v>0</v>
      </c>
      <c r="DD10" s="140">
        <f t="shared" si="107"/>
        <v>0</v>
      </c>
      <c r="DE10" s="140">
        <f t="shared" si="108"/>
        <v>0</v>
      </c>
      <c r="DF10" s="140">
        <f t="shared" si="109"/>
        <v>0</v>
      </c>
      <c r="DG10" s="140">
        <f t="shared" si="110"/>
        <v>0</v>
      </c>
      <c r="DH10" s="140">
        <f t="shared" si="111"/>
        <v>0</v>
      </c>
      <c r="DI10" s="140">
        <f t="shared" si="112"/>
        <v>0</v>
      </c>
      <c r="DJ10" s="140">
        <f t="shared" si="113"/>
        <v>0</v>
      </c>
      <c r="DK10" s="140">
        <f t="shared" si="114"/>
        <v>0</v>
      </c>
      <c r="DL10" s="140">
        <f t="shared" si="115"/>
        <v>0</v>
      </c>
      <c r="DM10" s="140">
        <f t="shared" si="116"/>
        <v>0</v>
      </c>
      <c r="DN10" s="140">
        <f t="shared" si="117"/>
        <v>0</v>
      </c>
      <c r="DO10" s="140">
        <f t="shared" si="118"/>
        <v>0</v>
      </c>
      <c r="DP10" s="140">
        <f t="shared" si="119"/>
        <v>0</v>
      </c>
      <c r="DQ10" s="140">
        <f t="shared" si="120"/>
        <v>0</v>
      </c>
      <c r="DR10" s="140">
        <f t="shared" si="121"/>
        <v>0</v>
      </c>
      <c r="DS10" s="140">
        <f t="shared" si="122"/>
        <v>0</v>
      </c>
      <c r="DT10" s="140">
        <f t="shared" si="123"/>
        <v>0</v>
      </c>
      <c r="DU10" s="140">
        <f t="shared" si="124"/>
        <v>0</v>
      </c>
      <c r="DV10" s="140">
        <f t="shared" si="125"/>
        <v>0</v>
      </c>
      <c r="DW10" s="140">
        <f t="shared" si="126"/>
        <v>0</v>
      </c>
      <c r="DX10" s="140">
        <f t="shared" si="127"/>
        <v>0</v>
      </c>
      <c r="DY10" s="140">
        <f t="shared" si="128"/>
        <v>0</v>
      </c>
      <c r="DZ10" s="140">
        <f t="shared" si="129"/>
        <v>0</v>
      </c>
      <c r="EA10" s="140">
        <f t="shared" si="130"/>
        <v>0</v>
      </c>
      <c r="EB10" s="140">
        <f t="shared" si="131"/>
        <v>0</v>
      </c>
      <c r="EC10" s="140">
        <f t="shared" si="132"/>
        <v>0</v>
      </c>
      <c r="ED10" s="140">
        <f t="shared" si="133"/>
        <v>0</v>
      </c>
      <c r="EE10" s="140">
        <f t="shared" si="134"/>
        <v>0</v>
      </c>
      <c r="EF10" s="140">
        <f t="shared" si="135"/>
        <v>0</v>
      </c>
      <c r="EG10" s="140">
        <f t="shared" si="136"/>
        <v>0</v>
      </c>
      <c r="EH10" s="140">
        <f t="shared" si="137"/>
        <v>0</v>
      </c>
      <c r="EI10" s="140">
        <f t="shared" si="138"/>
        <v>0</v>
      </c>
      <c r="EJ10" s="140">
        <f t="shared" si="139"/>
        <v>0</v>
      </c>
      <c r="EK10" s="140">
        <f t="shared" si="140"/>
        <v>0</v>
      </c>
      <c r="EL10" s="140">
        <f t="shared" si="141"/>
        <v>0</v>
      </c>
      <c r="EM10" s="140">
        <f t="shared" si="142"/>
        <v>0</v>
      </c>
      <c r="EN10" s="140">
        <f t="shared" si="143"/>
        <v>0</v>
      </c>
      <c r="EO10" s="140">
        <f t="shared" si="144"/>
        <v>0</v>
      </c>
      <c r="EP10" s="140">
        <f t="shared" si="145"/>
        <v>0</v>
      </c>
      <c r="EQ10" s="140">
        <f t="shared" si="146"/>
        <v>0</v>
      </c>
      <c r="ER10" s="140">
        <f t="shared" si="147"/>
        <v>0</v>
      </c>
      <c r="ES10" s="140">
        <f t="shared" si="148"/>
        <v>0</v>
      </c>
      <c r="ET10" s="140">
        <f t="shared" si="149"/>
        <v>0</v>
      </c>
      <c r="EU10" s="140">
        <f t="shared" si="150"/>
        <v>0</v>
      </c>
      <c r="EV10" s="140">
        <f t="shared" si="151"/>
        <v>0</v>
      </c>
      <c r="EW10" s="140">
        <f t="shared" si="152"/>
        <v>0</v>
      </c>
      <c r="EX10" s="140">
        <f t="shared" si="153"/>
        <v>0</v>
      </c>
      <c r="EY10" s="140">
        <f t="shared" si="154"/>
        <v>0</v>
      </c>
      <c r="EZ10" s="140">
        <f t="shared" si="155"/>
        <v>0</v>
      </c>
      <c r="FA10" s="140">
        <f t="shared" si="156"/>
        <v>0</v>
      </c>
      <c r="FB10" s="140">
        <f t="shared" si="157"/>
        <v>0</v>
      </c>
      <c r="FC10" s="140">
        <f t="shared" si="158"/>
        <v>0</v>
      </c>
      <c r="FD10" s="140">
        <f t="shared" si="159"/>
        <v>0</v>
      </c>
      <c r="FE10" s="140">
        <f t="shared" si="160"/>
        <v>0</v>
      </c>
      <c r="FF10" s="140">
        <f t="shared" si="161"/>
        <v>0</v>
      </c>
      <c r="FG10" s="140">
        <f t="shared" si="162"/>
        <v>0</v>
      </c>
      <c r="FH10" s="140">
        <f t="shared" si="163"/>
        <v>0</v>
      </c>
      <c r="FI10" s="140">
        <f t="shared" si="164"/>
        <v>0</v>
      </c>
      <c r="FJ10" s="140">
        <f t="shared" si="165"/>
        <v>0</v>
      </c>
      <c r="FK10" s="140">
        <f t="shared" si="166"/>
        <v>0</v>
      </c>
      <c r="FL10" s="140">
        <f t="shared" si="167"/>
        <v>0</v>
      </c>
      <c r="FM10" s="140">
        <f t="shared" si="168"/>
        <v>0</v>
      </c>
      <c r="FN10" s="140">
        <f t="shared" si="169"/>
        <v>0</v>
      </c>
      <c r="FO10" s="140">
        <f t="shared" si="170"/>
        <v>0</v>
      </c>
      <c r="FP10" s="140">
        <f t="shared" si="171"/>
        <v>0</v>
      </c>
      <c r="FQ10" s="140">
        <f t="shared" si="172"/>
        <v>0</v>
      </c>
      <c r="FR10" s="140">
        <f t="shared" si="173"/>
        <v>0</v>
      </c>
      <c r="FS10" s="140">
        <f t="shared" si="174"/>
        <v>0</v>
      </c>
      <c r="FT10" s="140">
        <f t="shared" si="175"/>
        <v>0</v>
      </c>
      <c r="FU10" s="140">
        <f t="shared" si="176"/>
        <v>0</v>
      </c>
      <c r="FV10" s="140">
        <f t="shared" si="177"/>
        <v>0</v>
      </c>
      <c r="FW10" s="140">
        <f t="shared" si="178"/>
        <v>0</v>
      </c>
      <c r="FX10" s="140">
        <f t="shared" si="179"/>
        <v>0</v>
      </c>
      <c r="FY10" s="140">
        <f t="shared" si="180"/>
        <v>0</v>
      </c>
      <c r="FZ10" s="140">
        <f t="shared" si="181"/>
        <v>0</v>
      </c>
      <c r="GA10" s="140">
        <f t="shared" si="182"/>
        <v>0</v>
      </c>
      <c r="GB10" s="140">
        <f t="shared" si="183"/>
        <v>0</v>
      </c>
      <c r="GC10" s="140">
        <f t="shared" si="184"/>
        <v>0</v>
      </c>
      <c r="GD10" s="140">
        <f t="shared" si="185"/>
        <v>0</v>
      </c>
      <c r="GE10" s="140">
        <f t="shared" si="186"/>
        <v>0</v>
      </c>
      <c r="GF10" s="156"/>
      <c r="GG10" s="237">
        <f t="shared" si="187"/>
        <v>0</v>
      </c>
      <c r="GH10" s="140" t="e">
        <f t="shared" ca="1" si="188"/>
        <v>#N/A</v>
      </c>
      <c r="GI10" s="238" t="str">
        <f t="shared" ca="1" si="189"/>
        <v/>
      </c>
      <c r="GJ10" s="159"/>
      <c r="GK10" s="159"/>
      <c r="GL10" s="159"/>
      <c r="GM10" s="159"/>
      <c r="GN10" s="159"/>
      <c r="GO10" s="159"/>
      <c r="GP10" s="159"/>
      <c r="GQ10" s="159"/>
      <c r="GR10" s="159"/>
      <c r="GS10" s="159"/>
      <c r="GT10" s="159"/>
      <c r="GU10" s="159"/>
      <c r="GV10" s="159"/>
      <c r="GW10" s="159"/>
      <c r="GX10" s="159"/>
      <c r="GY10" s="159"/>
      <c r="GZ10" s="159"/>
      <c r="HA10" s="159"/>
      <c r="HB10" s="159"/>
      <c r="HC10" s="159"/>
      <c r="HD10" s="159"/>
      <c r="HE10" s="159"/>
      <c r="HF10" s="159"/>
      <c r="HG10" s="159"/>
      <c r="HH10" s="159"/>
      <c r="HI10" s="159"/>
      <c r="HJ10" s="159"/>
      <c r="HK10" s="159"/>
      <c r="HL10" s="159"/>
      <c r="HM10" s="159"/>
      <c r="HN10" s="159"/>
      <c r="HO10" s="159"/>
      <c r="HP10" s="159"/>
      <c r="HQ10" s="159"/>
      <c r="HR10" s="160"/>
      <c r="HS10" s="160"/>
      <c r="HT10" s="160"/>
      <c r="HU10" s="160"/>
      <c r="HV10" s="160"/>
      <c r="HW10" s="160"/>
      <c r="HX10" s="160"/>
      <c r="HY10" s="160"/>
      <c r="HZ10" s="160"/>
      <c r="IA10" s="160"/>
      <c r="IB10" s="160"/>
      <c r="IC10" s="160"/>
      <c r="ID10" s="160"/>
      <c r="IE10" s="160"/>
      <c r="IF10" s="160"/>
      <c r="IG10" s="160"/>
      <c r="IH10" s="160"/>
      <c r="II10" s="160"/>
      <c r="IJ10" s="160"/>
      <c r="IK10" s="160"/>
      <c r="IL10" s="160"/>
      <c r="IM10" s="160"/>
      <c r="IN10" s="160"/>
      <c r="IO10" s="160"/>
      <c r="IP10" s="160"/>
      <c r="IQ10" s="160"/>
      <c r="IR10" s="160"/>
      <c r="IS10" s="160"/>
      <c r="IT10" s="160"/>
      <c r="IU10" s="160"/>
      <c r="IV10" s="160"/>
      <c r="IW10" s="160"/>
      <c r="IX10" s="160"/>
      <c r="IY10" s="160"/>
      <c r="IZ10" s="160"/>
      <c r="JA10" s="160"/>
      <c r="JB10" s="160"/>
      <c r="JC10" s="160"/>
      <c r="JD10" s="160"/>
      <c r="JE10" s="160"/>
      <c r="JF10" s="160"/>
      <c r="JG10" s="160"/>
      <c r="JH10" s="160"/>
      <c r="JI10" s="160"/>
      <c r="JJ10" s="160"/>
      <c r="JK10" s="160"/>
      <c r="JL10" s="160"/>
      <c r="JM10" s="160"/>
      <c r="JN10" s="160"/>
      <c r="JO10" s="160"/>
      <c r="JP10" s="160"/>
      <c r="JQ10" s="160"/>
    </row>
    <row r="11" spans="1:277" s="137" customFormat="1" ht="37.5" customHeight="1" x14ac:dyDescent="0.25">
      <c r="A11" s="142" t="s">
        <v>3599</v>
      </c>
      <c r="B11" s="140" t="s">
        <v>2431</v>
      </c>
      <c r="C11" s="140" t="s">
        <v>2431</v>
      </c>
      <c r="D11" s="140" t="s">
        <v>2431</v>
      </c>
      <c r="E11" s="140" t="s">
        <v>2431</v>
      </c>
      <c r="F11" s="140" t="s">
        <v>2431</v>
      </c>
      <c r="G11" s="140" t="s">
        <v>2431</v>
      </c>
      <c r="H11" s="140" t="s">
        <v>2431</v>
      </c>
      <c r="I11" s="140" t="s">
        <v>2431</v>
      </c>
      <c r="J11" s="140" t="s">
        <v>2431</v>
      </c>
      <c r="K11" s="136" t="s">
        <v>11</v>
      </c>
      <c r="L11" s="136"/>
      <c r="CP11" s="157"/>
      <c r="CQ11" s="139" t="str">
        <f t="shared" si="1"/>
        <v>Holz FD78 FA28 ZB63 ZT184</v>
      </c>
      <c r="CR11" s="140">
        <f t="shared" si="95"/>
        <v>0</v>
      </c>
      <c r="CS11" s="140">
        <f t="shared" si="96"/>
        <v>0</v>
      </c>
      <c r="CT11" s="140">
        <f t="shared" si="97"/>
        <v>0</v>
      </c>
      <c r="CU11" s="140">
        <f t="shared" si="98"/>
        <v>0</v>
      </c>
      <c r="CV11" s="140">
        <f t="shared" si="99"/>
        <v>0</v>
      </c>
      <c r="CW11" s="140">
        <f t="shared" si="100"/>
        <v>0</v>
      </c>
      <c r="CX11" s="140">
        <f t="shared" si="101"/>
        <v>0</v>
      </c>
      <c r="CY11" s="140">
        <f t="shared" si="102"/>
        <v>0</v>
      </c>
      <c r="CZ11" s="140">
        <f t="shared" si="103"/>
        <v>0</v>
      </c>
      <c r="DA11" s="140">
        <f t="shared" si="104"/>
        <v>0</v>
      </c>
      <c r="DB11" s="140">
        <f t="shared" si="105"/>
        <v>0</v>
      </c>
      <c r="DC11" s="140">
        <f t="shared" si="106"/>
        <v>0</v>
      </c>
      <c r="DD11" s="140">
        <f t="shared" si="107"/>
        <v>0</v>
      </c>
      <c r="DE11" s="140">
        <f t="shared" si="108"/>
        <v>0</v>
      </c>
      <c r="DF11" s="140">
        <f t="shared" si="109"/>
        <v>0</v>
      </c>
      <c r="DG11" s="140">
        <f t="shared" si="110"/>
        <v>0</v>
      </c>
      <c r="DH11" s="140">
        <f t="shared" si="111"/>
        <v>0</v>
      </c>
      <c r="DI11" s="140">
        <f t="shared" si="112"/>
        <v>0</v>
      </c>
      <c r="DJ11" s="140">
        <f t="shared" si="113"/>
        <v>0</v>
      </c>
      <c r="DK11" s="140">
        <f t="shared" si="114"/>
        <v>0</v>
      </c>
      <c r="DL11" s="140">
        <f t="shared" si="115"/>
        <v>0</v>
      </c>
      <c r="DM11" s="140">
        <f t="shared" si="116"/>
        <v>0</v>
      </c>
      <c r="DN11" s="140">
        <f t="shared" si="117"/>
        <v>0</v>
      </c>
      <c r="DO11" s="140">
        <f t="shared" si="118"/>
        <v>0</v>
      </c>
      <c r="DP11" s="140">
        <f t="shared" si="119"/>
        <v>0</v>
      </c>
      <c r="DQ11" s="140">
        <f t="shared" si="120"/>
        <v>0</v>
      </c>
      <c r="DR11" s="140">
        <f t="shared" si="121"/>
        <v>0</v>
      </c>
      <c r="DS11" s="140">
        <f t="shared" si="122"/>
        <v>0</v>
      </c>
      <c r="DT11" s="140">
        <f t="shared" si="123"/>
        <v>0</v>
      </c>
      <c r="DU11" s="140">
        <f t="shared" si="124"/>
        <v>0</v>
      </c>
      <c r="DV11" s="140">
        <f t="shared" si="125"/>
        <v>0</v>
      </c>
      <c r="DW11" s="140">
        <f t="shared" si="126"/>
        <v>0</v>
      </c>
      <c r="DX11" s="140">
        <f t="shared" si="127"/>
        <v>0</v>
      </c>
      <c r="DY11" s="140">
        <f t="shared" si="128"/>
        <v>0</v>
      </c>
      <c r="DZ11" s="140">
        <f t="shared" si="129"/>
        <v>0</v>
      </c>
      <c r="EA11" s="140">
        <f t="shared" si="130"/>
        <v>0</v>
      </c>
      <c r="EB11" s="140">
        <f t="shared" si="131"/>
        <v>0</v>
      </c>
      <c r="EC11" s="140">
        <f t="shared" si="132"/>
        <v>0</v>
      </c>
      <c r="ED11" s="140">
        <f t="shared" si="133"/>
        <v>0</v>
      </c>
      <c r="EE11" s="140">
        <f t="shared" si="134"/>
        <v>0</v>
      </c>
      <c r="EF11" s="140">
        <f t="shared" si="135"/>
        <v>0</v>
      </c>
      <c r="EG11" s="140">
        <f t="shared" si="136"/>
        <v>0</v>
      </c>
      <c r="EH11" s="140">
        <f t="shared" si="137"/>
        <v>0</v>
      </c>
      <c r="EI11" s="140">
        <f t="shared" si="138"/>
        <v>0</v>
      </c>
      <c r="EJ11" s="140">
        <f t="shared" si="139"/>
        <v>0</v>
      </c>
      <c r="EK11" s="140">
        <f t="shared" si="140"/>
        <v>0</v>
      </c>
      <c r="EL11" s="140">
        <f t="shared" si="141"/>
        <v>0</v>
      </c>
      <c r="EM11" s="140">
        <f t="shared" si="142"/>
        <v>0</v>
      </c>
      <c r="EN11" s="140">
        <f t="shared" si="143"/>
        <v>0</v>
      </c>
      <c r="EO11" s="140">
        <f t="shared" si="144"/>
        <v>0</v>
      </c>
      <c r="EP11" s="140">
        <f t="shared" si="145"/>
        <v>0</v>
      </c>
      <c r="EQ11" s="140">
        <f t="shared" si="146"/>
        <v>0</v>
      </c>
      <c r="ER11" s="140">
        <f t="shared" si="147"/>
        <v>0</v>
      </c>
      <c r="ES11" s="140">
        <f t="shared" si="148"/>
        <v>0</v>
      </c>
      <c r="ET11" s="140">
        <f t="shared" si="149"/>
        <v>0</v>
      </c>
      <c r="EU11" s="140">
        <f t="shared" si="150"/>
        <v>0</v>
      </c>
      <c r="EV11" s="140">
        <f t="shared" si="151"/>
        <v>0</v>
      </c>
      <c r="EW11" s="140">
        <f t="shared" si="152"/>
        <v>0</v>
      </c>
      <c r="EX11" s="140">
        <f t="shared" si="153"/>
        <v>0</v>
      </c>
      <c r="EY11" s="140">
        <f t="shared" si="154"/>
        <v>0</v>
      </c>
      <c r="EZ11" s="140">
        <f t="shared" si="155"/>
        <v>0</v>
      </c>
      <c r="FA11" s="140">
        <f t="shared" si="156"/>
        <v>0</v>
      </c>
      <c r="FB11" s="140">
        <f t="shared" si="157"/>
        <v>0</v>
      </c>
      <c r="FC11" s="140">
        <f t="shared" si="158"/>
        <v>0</v>
      </c>
      <c r="FD11" s="140">
        <f t="shared" si="159"/>
        <v>0</v>
      </c>
      <c r="FE11" s="140">
        <f t="shared" si="160"/>
        <v>0</v>
      </c>
      <c r="FF11" s="140">
        <f t="shared" si="161"/>
        <v>0</v>
      </c>
      <c r="FG11" s="140">
        <f t="shared" si="162"/>
        <v>0</v>
      </c>
      <c r="FH11" s="140">
        <f t="shared" si="163"/>
        <v>0</v>
      </c>
      <c r="FI11" s="140">
        <f t="shared" si="164"/>
        <v>0</v>
      </c>
      <c r="FJ11" s="140">
        <f t="shared" si="165"/>
        <v>0</v>
      </c>
      <c r="FK11" s="140">
        <f t="shared" si="166"/>
        <v>0</v>
      </c>
      <c r="FL11" s="140">
        <f t="shared" si="167"/>
        <v>0</v>
      </c>
      <c r="FM11" s="140">
        <f t="shared" si="168"/>
        <v>0</v>
      </c>
      <c r="FN11" s="140">
        <f t="shared" si="169"/>
        <v>0</v>
      </c>
      <c r="FO11" s="140">
        <f t="shared" si="170"/>
        <v>0</v>
      </c>
      <c r="FP11" s="140">
        <f t="shared" si="171"/>
        <v>0</v>
      </c>
      <c r="FQ11" s="140">
        <f t="shared" si="172"/>
        <v>0</v>
      </c>
      <c r="FR11" s="140">
        <f t="shared" si="173"/>
        <v>0</v>
      </c>
      <c r="FS11" s="140">
        <f t="shared" si="174"/>
        <v>0</v>
      </c>
      <c r="FT11" s="140">
        <f t="shared" si="175"/>
        <v>0</v>
      </c>
      <c r="FU11" s="140">
        <f t="shared" si="176"/>
        <v>0</v>
      </c>
      <c r="FV11" s="140">
        <f t="shared" si="177"/>
        <v>0</v>
      </c>
      <c r="FW11" s="140">
        <f t="shared" si="178"/>
        <v>0</v>
      </c>
      <c r="FX11" s="140">
        <f t="shared" si="179"/>
        <v>0</v>
      </c>
      <c r="FY11" s="140">
        <f t="shared" si="180"/>
        <v>0</v>
      </c>
      <c r="FZ11" s="140">
        <f t="shared" si="181"/>
        <v>0</v>
      </c>
      <c r="GA11" s="140">
        <f t="shared" si="182"/>
        <v>0</v>
      </c>
      <c r="GB11" s="140">
        <f t="shared" si="183"/>
        <v>0</v>
      </c>
      <c r="GC11" s="140">
        <f t="shared" si="184"/>
        <v>0</v>
      </c>
      <c r="GD11" s="140">
        <f t="shared" si="185"/>
        <v>0</v>
      </c>
      <c r="GE11" s="140">
        <f t="shared" si="186"/>
        <v>0</v>
      </c>
      <c r="GF11" s="156"/>
      <c r="GG11" s="237">
        <f t="shared" si="187"/>
        <v>0</v>
      </c>
      <c r="GH11" s="140" t="e">
        <f t="shared" ca="1" si="188"/>
        <v>#N/A</v>
      </c>
      <c r="GI11" s="238" t="str">
        <f t="shared" ca="1" si="189"/>
        <v/>
      </c>
      <c r="GJ11" s="159"/>
      <c r="GK11" s="159"/>
      <c r="GL11" s="159"/>
      <c r="GM11" s="159"/>
      <c r="GN11" s="159"/>
      <c r="GO11" s="159"/>
      <c r="GP11" s="159"/>
      <c r="GQ11" s="159"/>
      <c r="GR11" s="159"/>
      <c r="GS11" s="159"/>
      <c r="GT11" s="159"/>
      <c r="GU11" s="159"/>
      <c r="GV11" s="159"/>
      <c r="GW11" s="159"/>
      <c r="GX11" s="159"/>
      <c r="GY11" s="159"/>
      <c r="GZ11" s="159"/>
      <c r="HA11" s="159"/>
      <c r="HB11" s="159"/>
      <c r="HC11" s="159"/>
      <c r="HD11" s="159"/>
      <c r="HE11" s="159"/>
      <c r="HF11" s="159"/>
      <c r="HG11" s="159"/>
      <c r="HH11" s="159"/>
      <c r="HI11" s="159"/>
      <c r="HJ11" s="159"/>
      <c r="HK11" s="159"/>
      <c r="HL11" s="159"/>
      <c r="HM11" s="159"/>
      <c r="HN11" s="159"/>
      <c r="HO11" s="159"/>
      <c r="HP11" s="159"/>
      <c r="HQ11" s="159"/>
      <c r="HR11" s="160"/>
      <c r="HS11" s="160"/>
      <c r="HT11" s="160"/>
      <c r="HU11" s="160"/>
      <c r="HV11" s="160"/>
      <c r="HW11" s="160"/>
      <c r="HX11" s="160"/>
      <c r="HY11" s="160"/>
      <c r="HZ11" s="160"/>
      <c r="IA11" s="160"/>
      <c r="IB11" s="160"/>
      <c r="IC11" s="160"/>
      <c r="ID11" s="160"/>
      <c r="IE11" s="160"/>
      <c r="IF11" s="160"/>
      <c r="IG11" s="160"/>
      <c r="IH11" s="160"/>
      <c r="II11" s="160"/>
      <c r="IJ11" s="160"/>
      <c r="IK11" s="160"/>
      <c r="IL11" s="160"/>
      <c r="IM11" s="160"/>
      <c r="IN11" s="160"/>
      <c r="IO11" s="160"/>
      <c r="IP11" s="160"/>
      <c r="IQ11" s="160"/>
      <c r="IR11" s="160"/>
      <c r="IS11" s="160"/>
      <c r="IT11" s="160"/>
      <c r="IU11" s="160"/>
      <c r="IV11" s="160"/>
      <c r="IW11" s="160"/>
      <c r="IX11" s="160"/>
      <c r="IY11" s="160"/>
      <c r="IZ11" s="160"/>
      <c r="JA11" s="160"/>
      <c r="JB11" s="160"/>
      <c r="JC11" s="160"/>
      <c r="JD11" s="160"/>
      <c r="JE11" s="160"/>
      <c r="JF11" s="160"/>
      <c r="JG11" s="160"/>
      <c r="JH11" s="160"/>
      <c r="JI11" s="160"/>
      <c r="JJ11" s="160"/>
      <c r="JK11" s="160"/>
      <c r="JL11" s="160"/>
      <c r="JM11" s="160"/>
      <c r="JN11" s="160"/>
      <c r="JO11" s="160"/>
      <c r="JP11" s="160"/>
      <c r="JQ11" s="160"/>
    </row>
    <row r="12" spans="1:277" s="137" customFormat="1" ht="37.5" customHeight="1" x14ac:dyDescent="0.25">
      <c r="A12" s="142" t="s">
        <v>3639</v>
      </c>
      <c r="B12" s="140" t="s">
        <v>2431</v>
      </c>
      <c r="C12" s="140" t="s">
        <v>2431</v>
      </c>
      <c r="D12" s="140" t="s">
        <v>2431</v>
      </c>
      <c r="E12" s="140" t="s">
        <v>2431</v>
      </c>
      <c r="F12" s="140" t="s">
        <v>2431</v>
      </c>
      <c r="G12" s="140" t="s">
        <v>2431</v>
      </c>
      <c r="H12" s="140" t="s">
        <v>2431</v>
      </c>
      <c r="I12" s="140" t="s">
        <v>2431</v>
      </c>
      <c r="J12" s="140" t="s">
        <v>2431</v>
      </c>
      <c r="K12" s="140" t="s">
        <v>2431</v>
      </c>
      <c r="L12" s="140" t="s">
        <v>11</v>
      </c>
      <c r="CP12" s="157"/>
      <c r="CQ12" s="139" t="str">
        <f t="shared" si="1"/>
        <v>Holz FD78 FA28 ZB63 ZT184</v>
      </c>
      <c r="CR12" s="140">
        <f t="shared" si="95"/>
        <v>0</v>
      </c>
      <c r="CS12" s="140">
        <f t="shared" si="96"/>
        <v>0</v>
      </c>
      <c r="CT12" s="140">
        <f t="shared" si="97"/>
        <v>0</v>
      </c>
      <c r="CU12" s="140">
        <f t="shared" si="98"/>
        <v>0</v>
      </c>
      <c r="CV12" s="140">
        <f t="shared" si="99"/>
        <v>0</v>
      </c>
      <c r="CW12" s="140">
        <f t="shared" si="100"/>
        <v>0</v>
      </c>
      <c r="CX12" s="140">
        <f t="shared" si="101"/>
        <v>0</v>
      </c>
      <c r="CY12" s="140">
        <f t="shared" si="102"/>
        <v>0</v>
      </c>
      <c r="CZ12" s="140">
        <f t="shared" si="103"/>
        <v>0</v>
      </c>
      <c r="DA12" s="140">
        <f t="shared" si="104"/>
        <v>0</v>
      </c>
      <c r="DB12" s="140">
        <f t="shared" si="105"/>
        <v>0</v>
      </c>
      <c r="DC12" s="140">
        <f t="shared" si="106"/>
        <v>0</v>
      </c>
      <c r="DD12" s="140">
        <f t="shared" si="107"/>
        <v>0</v>
      </c>
      <c r="DE12" s="140">
        <f t="shared" si="108"/>
        <v>0</v>
      </c>
      <c r="DF12" s="140">
        <f t="shared" si="109"/>
        <v>0</v>
      </c>
      <c r="DG12" s="140">
        <f t="shared" si="110"/>
        <v>0</v>
      </c>
      <c r="DH12" s="140">
        <f t="shared" si="111"/>
        <v>0</v>
      </c>
      <c r="DI12" s="140">
        <f t="shared" si="112"/>
        <v>0</v>
      </c>
      <c r="DJ12" s="140">
        <f t="shared" si="113"/>
        <v>0</v>
      </c>
      <c r="DK12" s="140">
        <f t="shared" si="114"/>
        <v>0</v>
      </c>
      <c r="DL12" s="140">
        <f t="shared" si="115"/>
        <v>0</v>
      </c>
      <c r="DM12" s="140">
        <f t="shared" si="116"/>
        <v>0</v>
      </c>
      <c r="DN12" s="140">
        <f t="shared" si="117"/>
        <v>0</v>
      </c>
      <c r="DO12" s="140">
        <f t="shared" si="118"/>
        <v>0</v>
      </c>
      <c r="DP12" s="140">
        <f t="shared" si="119"/>
        <v>0</v>
      </c>
      <c r="DQ12" s="140">
        <f t="shared" si="120"/>
        <v>0</v>
      </c>
      <c r="DR12" s="140">
        <f t="shared" si="121"/>
        <v>0</v>
      </c>
      <c r="DS12" s="140">
        <f t="shared" si="122"/>
        <v>0</v>
      </c>
      <c r="DT12" s="140">
        <f t="shared" si="123"/>
        <v>0</v>
      </c>
      <c r="DU12" s="140">
        <f t="shared" si="124"/>
        <v>0</v>
      </c>
      <c r="DV12" s="140">
        <f t="shared" si="125"/>
        <v>0</v>
      </c>
      <c r="DW12" s="140">
        <f t="shared" si="126"/>
        <v>0</v>
      </c>
      <c r="DX12" s="140">
        <f t="shared" si="127"/>
        <v>0</v>
      </c>
      <c r="DY12" s="140">
        <f t="shared" si="128"/>
        <v>0</v>
      </c>
      <c r="DZ12" s="140">
        <f t="shared" si="129"/>
        <v>0</v>
      </c>
      <c r="EA12" s="140">
        <f t="shared" si="130"/>
        <v>0</v>
      </c>
      <c r="EB12" s="140">
        <f t="shared" si="131"/>
        <v>0</v>
      </c>
      <c r="EC12" s="140">
        <f t="shared" si="132"/>
        <v>0</v>
      </c>
      <c r="ED12" s="140">
        <f t="shared" si="133"/>
        <v>0</v>
      </c>
      <c r="EE12" s="140">
        <f t="shared" si="134"/>
        <v>0</v>
      </c>
      <c r="EF12" s="140">
        <f t="shared" si="135"/>
        <v>0</v>
      </c>
      <c r="EG12" s="140">
        <f t="shared" si="136"/>
        <v>0</v>
      </c>
      <c r="EH12" s="140">
        <f t="shared" si="137"/>
        <v>0</v>
      </c>
      <c r="EI12" s="140">
        <f t="shared" si="138"/>
        <v>0</v>
      </c>
      <c r="EJ12" s="140">
        <f t="shared" si="139"/>
        <v>0</v>
      </c>
      <c r="EK12" s="140">
        <f t="shared" si="140"/>
        <v>0</v>
      </c>
      <c r="EL12" s="140">
        <f t="shared" si="141"/>
        <v>0</v>
      </c>
      <c r="EM12" s="140">
        <f t="shared" si="142"/>
        <v>0</v>
      </c>
      <c r="EN12" s="140">
        <f t="shared" si="143"/>
        <v>0</v>
      </c>
      <c r="EO12" s="140">
        <f t="shared" si="144"/>
        <v>0</v>
      </c>
      <c r="EP12" s="140">
        <f t="shared" si="145"/>
        <v>0</v>
      </c>
      <c r="EQ12" s="140">
        <f t="shared" si="146"/>
        <v>0</v>
      </c>
      <c r="ER12" s="140">
        <f t="shared" si="147"/>
        <v>0</v>
      </c>
      <c r="ES12" s="140">
        <f t="shared" si="148"/>
        <v>0</v>
      </c>
      <c r="ET12" s="140">
        <f t="shared" si="149"/>
        <v>0</v>
      </c>
      <c r="EU12" s="140">
        <f t="shared" si="150"/>
        <v>0</v>
      </c>
      <c r="EV12" s="140">
        <f t="shared" si="151"/>
        <v>0</v>
      </c>
      <c r="EW12" s="140">
        <f t="shared" si="152"/>
        <v>0</v>
      </c>
      <c r="EX12" s="140">
        <f t="shared" si="153"/>
        <v>0</v>
      </c>
      <c r="EY12" s="140">
        <f t="shared" si="154"/>
        <v>0</v>
      </c>
      <c r="EZ12" s="140">
        <f t="shared" si="155"/>
        <v>0</v>
      </c>
      <c r="FA12" s="140">
        <f t="shared" si="156"/>
        <v>0</v>
      </c>
      <c r="FB12" s="140">
        <f t="shared" si="157"/>
        <v>0</v>
      </c>
      <c r="FC12" s="140">
        <f t="shared" si="158"/>
        <v>0</v>
      </c>
      <c r="FD12" s="140">
        <f t="shared" si="159"/>
        <v>0</v>
      </c>
      <c r="FE12" s="140">
        <f t="shared" si="160"/>
        <v>0</v>
      </c>
      <c r="FF12" s="140">
        <f t="shared" si="161"/>
        <v>0</v>
      </c>
      <c r="FG12" s="140">
        <f t="shared" si="162"/>
        <v>0</v>
      </c>
      <c r="FH12" s="140">
        <f t="shared" si="163"/>
        <v>0</v>
      </c>
      <c r="FI12" s="140">
        <f t="shared" si="164"/>
        <v>0</v>
      </c>
      <c r="FJ12" s="140">
        <f t="shared" si="165"/>
        <v>0</v>
      </c>
      <c r="FK12" s="140">
        <f t="shared" si="166"/>
        <v>0</v>
      </c>
      <c r="FL12" s="140">
        <f t="shared" si="167"/>
        <v>0</v>
      </c>
      <c r="FM12" s="140">
        <f t="shared" si="168"/>
        <v>0</v>
      </c>
      <c r="FN12" s="140">
        <f t="shared" si="169"/>
        <v>0</v>
      </c>
      <c r="FO12" s="140">
        <f t="shared" si="170"/>
        <v>0</v>
      </c>
      <c r="FP12" s="140">
        <f t="shared" si="171"/>
        <v>0</v>
      </c>
      <c r="FQ12" s="140">
        <f t="shared" si="172"/>
        <v>0</v>
      </c>
      <c r="FR12" s="140">
        <f t="shared" si="173"/>
        <v>0</v>
      </c>
      <c r="FS12" s="140">
        <f t="shared" si="174"/>
        <v>0</v>
      </c>
      <c r="FT12" s="140">
        <f t="shared" si="175"/>
        <v>0</v>
      </c>
      <c r="FU12" s="140">
        <f t="shared" si="176"/>
        <v>0</v>
      </c>
      <c r="FV12" s="140">
        <f t="shared" si="177"/>
        <v>0</v>
      </c>
      <c r="FW12" s="140">
        <f t="shared" si="178"/>
        <v>0</v>
      </c>
      <c r="FX12" s="140">
        <f t="shared" si="179"/>
        <v>0</v>
      </c>
      <c r="FY12" s="140">
        <f t="shared" si="180"/>
        <v>0</v>
      </c>
      <c r="FZ12" s="140">
        <f t="shared" si="181"/>
        <v>0</v>
      </c>
      <c r="GA12" s="140">
        <f t="shared" si="182"/>
        <v>0</v>
      </c>
      <c r="GB12" s="140">
        <f t="shared" si="183"/>
        <v>0</v>
      </c>
      <c r="GC12" s="140">
        <f t="shared" si="184"/>
        <v>0</v>
      </c>
      <c r="GD12" s="140">
        <f t="shared" si="185"/>
        <v>0</v>
      </c>
      <c r="GE12" s="140">
        <f t="shared" si="186"/>
        <v>0</v>
      </c>
      <c r="GF12" s="156"/>
      <c r="GG12" s="237">
        <f t="shared" si="187"/>
        <v>0</v>
      </c>
      <c r="GH12" s="140" t="e">
        <f t="shared" ca="1" si="188"/>
        <v>#N/A</v>
      </c>
      <c r="GI12" s="238" t="str">
        <f t="shared" ca="1" si="189"/>
        <v/>
      </c>
      <c r="GJ12" s="159"/>
      <c r="GK12" s="159"/>
      <c r="GL12" s="159"/>
      <c r="GM12" s="159"/>
      <c r="GN12" s="159"/>
      <c r="GO12" s="159"/>
      <c r="GP12" s="159"/>
      <c r="GQ12" s="159"/>
      <c r="GR12" s="159"/>
      <c r="GS12" s="159"/>
      <c r="GT12" s="159"/>
      <c r="GU12" s="159"/>
      <c r="GV12" s="159"/>
      <c r="GW12" s="159"/>
      <c r="GX12" s="159"/>
      <c r="GY12" s="159"/>
      <c r="GZ12" s="159"/>
      <c r="HA12" s="159"/>
      <c r="HB12" s="159"/>
      <c r="HC12" s="159"/>
      <c r="HD12" s="159"/>
      <c r="HE12" s="159"/>
      <c r="HF12" s="159"/>
      <c r="HG12" s="159"/>
      <c r="HH12" s="159"/>
      <c r="HI12" s="159"/>
      <c r="HJ12" s="159"/>
      <c r="HK12" s="159"/>
      <c r="HL12" s="159"/>
      <c r="HM12" s="159"/>
      <c r="HN12" s="159"/>
      <c r="HO12" s="159"/>
      <c r="HP12" s="159"/>
      <c r="HQ12" s="159"/>
      <c r="HR12" s="160"/>
      <c r="HS12" s="160"/>
      <c r="HT12" s="160"/>
      <c r="HU12" s="160"/>
      <c r="HV12" s="160"/>
      <c r="HW12" s="160"/>
      <c r="HX12" s="160"/>
      <c r="HY12" s="160"/>
      <c r="HZ12" s="160"/>
      <c r="IA12" s="160"/>
      <c r="IB12" s="160"/>
      <c r="IC12" s="160"/>
      <c r="ID12" s="160"/>
      <c r="IE12" s="160"/>
      <c r="IF12" s="160"/>
      <c r="IG12" s="160"/>
      <c r="IH12" s="160"/>
      <c r="II12" s="160"/>
      <c r="IJ12" s="160"/>
      <c r="IK12" s="160"/>
      <c r="IL12" s="160"/>
      <c r="IM12" s="160"/>
      <c r="IN12" s="160"/>
      <c r="IO12" s="160"/>
      <c r="IP12" s="160"/>
      <c r="IQ12" s="160"/>
      <c r="IR12" s="160"/>
      <c r="IS12" s="160"/>
      <c r="IT12" s="160"/>
      <c r="IU12" s="160"/>
      <c r="IV12" s="160"/>
      <c r="IW12" s="160"/>
      <c r="IX12" s="160"/>
      <c r="IY12" s="160"/>
      <c r="IZ12" s="160"/>
      <c r="JA12" s="160"/>
      <c r="JB12" s="160"/>
      <c r="JC12" s="160"/>
      <c r="JD12" s="160"/>
      <c r="JE12" s="160"/>
      <c r="JF12" s="160"/>
      <c r="JG12" s="160"/>
      <c r="JH12" s="160"/>
      <c r="JI12" s="160"/>
      <c r="JJ12" s="160"/>
      <c r="JK12" s="160"/>
      <c r="JL12" s="160"/>
      <c r="JM12" s="160"/>
      <c r="JN12" s="160"/>
      <c r="JO12" s="160"/>
      <c r="JP12" s="160"/>
      <c r="JQ12" s="160"/>
    </row>
    <row r="13" spans="1:277" s="137" customFormat="1" ht="37.5" customHeight="1" x14ac:dyDescent="0.25">
      <c r="A13" s="139" t="str">
        <f>INDEX(Tabelle_Sprachen[],MATCH("_Schema",Tabelle_Sprachen[Pos],0),MATCH(Sprache,Tabelle_Sprachen[#Headers],0))&amp;" A"</f>
        <v>Schema A</v>
      </c>
      <c r="B13" s="140" t="s">
        <v>2431</v>
      </c>
      <c r="C13" s="140" t="s">
        <v>2431</v>
      </c>
      <c r="D13" s="140" t="s">
        <v>2431</v>
      </c>
      <c r="E13" s="140" t="s">
        <v>2431</v>
      </c>
      <c r="F13" s="140" t="s">
        <v>2431</v>
      </c>
      <c r="G13" s="140" t="s">
        <v>2431</v>
      </c>
      <c r="H13" s="140" t="s">
        <v>2431</v>
      </c>
      <c r="I13" s="140" t="s">
        <v>2431</v>
      </c>
      <c r="J13" s="140" t="s">
        <v>2431</v>
      </c>
      <c r="K13" s="140" t="s">
        <v>2431</v>
      </c>
      <c r="L13" s="140" t="s">
        <v>2431</v>
      </c>
      <c r="M13" s="140" t="s">
        <v>11</v>
      </c>
      <c r="CP13" s="157"/>
      <c r="CQ13" s="139" t="str">
        <f>INDEX(Tabelle_Sprachen[],MATCH("_Schema",Tabelle_Sprachen[Pos],0),MATCH(Sprache,Tabelle_Sprachen[#Headers],0))&amp;" "&amp;Schema</f>
        <v>Schema A</v>
      </c>
      <c r="CR13" s="140">
        <f t="shared" si="95"/>
        <v>0</v>
      </c>
      <c r="CS13" s="140">
        <f t="shared" si="96"/>
        <v>0</v>
      </c>
      <c r="CT13" s="140">
        <f t="shared" si="97"/>
        <v>0</v>
      </c>
      <c r="CU13" s="140">
        <f t="shared" si="98"/>
        <v>0</v>
      </c>
      <c r="CV13" s="140">
        <f t="shared" si="99"/>
        <v>0</v>
      </c>
      <c r="CW13" s="140">
        <f t="shared" si="100"/>
        <v>0</v>
      </c>
      <c r="CX13" s="140">
        <f t="shared" si="101"/>
        <v>0</v>
      </c>
      <c r="CY13" s="140">
        <f t="shared" si="102"/>
        <v>0</v>
      </c>
      <c r="CZ13" s="140">
        <f t="shared" si="103"/>
        <v>0</v>
      </c>
      <c r="DA13" s="140">
        <f t="shared" si="104"/>
        <v>0</v>
      </c>
      <c r="DB13" s="140">
        <f t="shared" si="105"/>
        <v>0</v>
      </c>
      <c r="DC13" s="140">
        <f t="shared" si="106"/>
        <v>0</v>
      </c>
      <c r="DD13" s="140">
        <f t="shared" si="107"/>
        <v>0</v>
      </c>
      <c r="DE13" s="140">
        <f t="shared" si="108"/>
        <v>0</v>
      </c>
      <c r="DF13" s="140">
        <f t="shared" si="109"/>
        <v>0</v>
      </c>
      <c r="DG13" s="140">
        <f t="shared" si="110"/>
        <v>0</v>
      </c>
      <c r="DH13" s="140">
        <f t="shared" si="111"/>
        <v>0</v>
      </c>
      <c r="DI13" s="140">
        <f t="shared" si="112"/>
        <v>0</v>
      </c>
      <c r="DJ13" s="140">
        <f t="shared" si="113"/>
        <v>0</v>
      </c>
      <c r="DK13" s="140">
        <f t="shared" si="114"/>
        <v>0</v>
      </c>
      <c r="DL13" s="140">
        <f t="shared" si="115"/>
        <v>0</v>
      </c>
      <c r="DM13" s="140">
        <f t="shared" si="116"/>
        <v>0</v>
      </c>
      <c r="DN13" s="140">
        <f t="shared" si="117"/>
        <v>0</v>
      </c>
      <c r="DO13" s="140">
        <f t="shared" si="118"/>
        <v>0</v>
      </c>
      <c r="DP13" s="140">
        <f t="shared" si="119"/>
        <v>0</v>
      </c>
      <c r="DQ13" s="140">
        <f t="shared" si="120"/>
        <v>0</v>
      </c>
      <c r="DR13" s="140">
        <f t="shared" si="121"/>
        <v>0</v>
      </c>
      <c r="DS13" s="140">
        <f t="shared" si="122"/>
        <v>0</v>
      </c>
      <c r="DT13" s="140">
        <f t="shared" si="123"/>
        <v>0</v>
      </c>
      <c r="DU13" s="140">
        <f t="shared" si="124"/>
        <v>0</v>
      </c>
      <c r="DV13" s="140">
        <f t="shared" si="125"/>
        <v>0</v>
      </c>
      <c r="DW13" s="140">
        <f t="shared" si="126"/>
        <v>0</v>
      </c>
      <c r="DX13" s="140">
        <f t="shared" si="127"/>
        <v>0</v>
      </c>
      <c r="DY13" s="140">
        <f t="shared" si="128"/>
        <v>0</v>
      </c>
      <c r="DZ13" s="140">
        <f t="shared" si="129"/>
        <v>0</v>
      </c>
      <c r="EA13" s="140">
        <f t="shared" si="130"/>
        <v>0</v>
      </c>
      <c r="EB13" s="140">
        <f t="shared" si="131"/>
        <v>0</v>
      </c>
      <c r="EC13" s="140">
        <f t="shared" si="132"/>
        <v>0</v>
      </c>
      <c r="ED13" s="140">
        <f t="shared" si="133"/>
        <v>0</v>
      </c>
      <c r="EE13" s="140">
        <f t="shared" si="134"/>
        <v>0</v>
      </c>
      <c r="EF13" s="140">
        <f t="shared" si="135"/>
        <v>0</v>
      </c>
      <c r="EG13" s="140">
        <f t="shared" si="136"/>
        <v>0</v>
      </c>
      <c r="EH13" s="140">
        <f t="shared" si="137"/>
        <v>0</v>
      </c>
      <c r="EI13" s="140">
        <f t="shared" si="138"/>
        <v>0</v>
      </c>
      <c r="EJ13" s="140">
        <f t="shared" si="139"/>
        <v>0</v>
      </c>
      <c r="EK13" s="140">
        <f t="shared" si="140"/>
        <v>0</v>
      </c>
      <c r="EL13" s="140">
        <f t="shared" si="141"/>
        <v>0</v>
      </c>
      <c r="EM13" s="140">
        <f t="shared" si="142"/>
        <v>0</v>
      </c>
      <c r="EN13" s="140">
        <f t="shared" si="143"/>
        <v>0</v>
      </c>
      <c r="EO13" s="140">
        <f t="shared" si="144"/>
        <v>0</v>
      </c>
      <c r="EP13" s="140">
        <f t="shared" si="145"/>
        <v>0</v>
      </c>
      <c r="EQ13" s="140">
        <f t="shared" si="146"/>
        <v>0</v>
      </c>
      <c r="ER13" s="140">
        <f t="shared" si="147"/>
        <v>0</v>
      </c>
      <c r="ES13" s="140">
        <f t="shared" si="148"/>
        <v>0</v>
      </c>
      <c r="ET13" s="140">
        <f t="shared" si="149"/>
        <v>0</v>
      </c>
      <c r="EU13" s="140">
        <f t="shared" si="150"/>
        <v>0</v>
      </c>
      <c r="EV13" s="140">
        <f t="shared" si="151"/>
        <v>0</v>
      </c>
      <c r="EW13" s="140">
        <f t="shared" si="152"/>
        <v>0</v>
      </c>
      <c r="EX13" s="140">
        <f t="shared" si="153"/>
        <v>0</v>
      </c>
      <c r="EY13" s="140">
        <f t="shared" si="154"/>
        <v>0</v>
      </c>
      <c r="EZ13" s="140">
        <f t="shared" si="155"/>
        <v>0</v>
      </c>
      <c r="FA13" s="140">
        <f t="shared" si="156"/>
        <v>0</v>
      </c>
      <c r="FB13" s="140">
        <f t="shared" si="157"/>
        <v>0</v>
      </c>
      <c r="FC13" s="140">
        <f t="shared" si="158"/>
        <v>0</v>
      </c>
      <c r="FD13" s="140">
        <f t="shared" si="159"/>
        <v>0</v>
      </c>
      <c r="FE13" s="140">
        <f t="shared" si="160"/>
        <v>0</v>
      </c>
      <c r="FF13" s="140">
        <f t="shared" si="161"/>
        <v>0</v>
      </c>
      <c r="FG13" s="140">
        <f t="shared" si="162"/>
        <v>0</v>
      </c>
      <c r="FH13" s="140">
        <f t="shared" si="163"/>
        <v>0</v>
      </c>
      <c r="FI13" s="140">
        <f t="shared" si="164"/>
        <v>0</v>
      </c>
      <c r="FJ13" s="140">
        <f t="shared" si="165"/>
        <v>0</v>
      </c>
      <c r="FK13" s="140">
        <f t="shared" si="166"/>
        <v>0</v>
      </c>
      <c r="FL13" s="140">
        <f t="shared" si="167"/>
        <v>0</v>
      </c>
      <c r="FM13" s="140">
        <f t="shared" si="168"/>
        <v>0</v>
      </c>
      <c r="FN13" s="140">
        <f t="shared" si="169"/>
        <v>0</v>
      </c>
      <c r="FO13" s="140">
        <f t="shared" si="170"/>
        <v>0</v>
      </c>
      <c r="FP13" s="140">
        <f t="shared" si="171"/>
        <v>0</v>
      </c>
      <c r="FQ13" s="140">
        <f t="shared" si="172"/>
        <v>0</v>
      </c>
      <c r="FR13" s="140">
        <f t="shared" si="173"/>
        <v>0</v>
      </c>
      <c r="FS13" s="140">
        <f t="shared" si="174"/>
        <v>0</v>
      </c>
      <c r="FT13" s="140">
        <f t="shared" si="175"/>
        <v>0</v>
      </c>
      <c r="FU13" s="140">
        <f t="shared" si="176"/>
        <v>0</v>
      </c>
      <c r="FV13" s="140">
        <f t="shared" si="177"/>
        <v>0</v>
      </c>
      <c r="FW13" s="140">
        <f t="shared" si="178"/>
        <v>0</v>
      </c>
      <c r="FX13" s="140">
        <f t="shared" si="179"/>
        <v>0</v>
      </c>
      <c r="FY13" s="140">
        <f t="shared" si="180"/>
        <v>0</v>
      </c>
      <c r="FZ13" s="140">
        <f t="shared" si="181"/>
        <v>0</v>
      </c>
      <c r="GA13" s="140">
        <f t="shared" si="182"/>
        <v>0</v>
      </c>
      <c r="GB13" s="140">
        <f t="shared" si="183"/>
        <v>0</v>
      </c>
      <c r="GC13" s="140">
        <f t="shared" si="184"/>
        <v>0</v>
      </c>
      <c r="GD13" s="140">
        <f t="shared" si="185"/>
        <v>0</v>
      </c>
      <c r="GE13" s="140">
        <f t="shared" si="186"/>
        <v>0</v>
      </c>
      <c r="GF13" s="156"/>
      <c r="GG13" s="237">
        <f t="shared" si="187"/>
        <v>0</v>
      </c>
      <c r="GH13" s="140" t="e">
        <f t="shared" ca="1" si="188"/>
        <v>#N/A</v>
      </c>
      <c r="GI13" s="238" t="str">
        <f t="shared" ca="1" si="189"/>
        <v/>
      </c>
      <c r="GJ13" s="159"/>
      <c r="GK13" s="159"/>
      <c r="GL13" s="159"/>
      <c r="GM13" s="159"/>
      <c r="GN13" s="159"/>
      <c r="GO13" s="159"/>
      <c r="GP13" s="159"/>
      <c r="GQ13" s="159"/>
      <c r="GR13" s="159"/>
      <c r="GS13" s="159"/>
      <c r="GT13" s="159"/>
      <c r="GU13" s="159"/>
      <c r="GV13" s="159"/>
      <c r="GW13" s="159"/>
      <c r="GX13" s="159"/>
      <c r="GY13" s="159"/>
      <c r="GZ13" s="159"/>
      <c r="HA13" s="159"/>
      <c r="HB13" s="159"/>
      <c r="HC13" s="159"/>
      <c r="HD13" s="159"/>
      <c r="HE13" s="159"/>
      <c r="HF13" s="159"/>
      <c r="HG13" s="159"/>
      <c r="HH13" s="159"/>
      <c r="HI13" s="159"/>
      <c r="HJ13" s="159"/>
      <c r="HK13" s="159"/>
      <c r="HL13" s="159"/>
      <c r="HM13" s="159"/>
      <c r="HN13" s="159"/>
      <c r="HO13" s="159"/>
      <c r="HP13" s="159"/>
      <c r="HQ13" s="159"/>
      <c r="HR13" s="160"/>
      <c r="HS13" s="160"/>
      <c r="HT13" s="160"/>
      <c r="HU13" s="160"/>
      <c r="HV13" s="160"/>
      <c r="HW13" s="160"/>
      <c r="HX13" s="160"/>
      <c r="HY13" s="160"/>
      <c r="HZ13" s="160"/>
      <c r="IA13" s="160"/>
      <c r="IB13" s="160"/>
      <c r="IC13" s="160"/>
      <c r="ID13" s="160"/>
      <c r="IE13" s="160"/>
      <c r="IF13" s="160"/>
      <c r="IG13" s="160"/>
      <c r="IH13" s="160"/>
      <c r="II13" s="160"/>
      <c r="IJ13" s="160"/>
      <c r="IK13" s="160"/>
      <c r="IL13" s="160"/>
      <c r="IM13" s="160"/>
      <c r="IN13" s="160"/>
      <c r="IO13" s="160"/>
      <c r="IP13" s="160"/>
      <c r="IQ13" s="160"/>
      <c r="IR13" s="160"/>
      <c r="IS13" s="160"/>
      <c r="IT13" s="160"/>
      <c r="IU13" s="160"/>
      <c r="IV13" s="160"/>
      <c r="IW13" s="160"/>
      <c r="IX13" s="160"/>
      <c r="IY13" s="160"/>
      <c r="IZ13" s="160"/>
      <c r="JA13" s="160"/>
      <c r="JB13" s="160"/>
      <c r="JC13" s="160"/>
      <c r="JD13" s="160"/>
      <c r="JE13" s="160"/>
      <c r="JF13" s="160"/>
      <c r="JG13" s="160"/>
      <c r="JH13" s="160"/>
      <c r="JI13" s="160"/>
      <c r="JJ13" s="160"/>
      <c r="JK13" s="160"/>
      <c r="JL13" s="160"/>
      <c r="JM13" s="160"/>
      <c r="JN13" s="160"/>
      <c r="JO13" s="160"/>
      <c r="JP13" s="160"/>
      <c r="JQ13" s="160"/>
    </row>
    <row r="14" spans="1:277" ht="37.5" customHeight="1" x14ac:dyDescent="0.25">
      <c r="A14" s="139" t="str">
        <f>INDEX(Tabelle_Sprachen[],MATCH("_Schema",Tabelle_Sprachen[Pos],0),MATCH(Sprache,Tabelle_Sprachen[#Headers],0))&amp;" A3"</f>
        <v>Schema A3</v>
      </c>
      <c r="B14" s="140" t="s">
        <v>2431</v>
      </c>
      <c r="C14" s="140" t="s">
        <v>2431</v>
      </c>
      <c r="D14" s="140" t="s">
        <v>2431</v>
      </c>
      <c r="E14" s="140" t="s">
        <v>2431</v>
      </c>
      <c r="F14" s="140" t="s">
        <v>2431</v>
      </c>
      <c r="G14" s="140" t="s">
        <v>2431</v>
      </c>
      <c r="H14" s="140" t="s">
        <v>2431</v>
      </c>
      <c r="I14" s="140" t="s">
        <v>2431</v>
      </c>
      <c r="J14" s="140" t="s">
        <v>2431</v>
      </c>
      <c r="K14" s="140" t="s">
        <v>2431</v>
      </c>
      <c r="L14" s="140" t="s">
        <v>2431</v>
      </c>
      <c r="M14" s="140" t="s">
        <v>2431</v>
      </c>
      <c r="N14" s="140" t="s">
        <v>11</v>
      </c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140"/>
      <c r="AD14" s="140"/>
      <c r="AE14" s="140"/>
      <c r="AF14" s="140"/>
      <c r="AG14" s="140"/>
      <c r="AH14" s="140"/>
      <c r="AI14" s="140"/>
      <c r="AJ14" s="140"/>
      <c r="AK14" s="140"/>
      <c r="AL14" s="140"/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140"/>
      <c r="AX14" s="140"/>
      <c r="AY14" s="140"/>
      <c r="AZ14" s="140"/>
      <c r="BA14" s="140"/>
      <c r="BB14" s="140"/>
      <c r="BC14" s="140"/>
      <c r="BD14" s="140"/>
      <c r="BE14" s="140"/>
      <c r="BF14" s="140"/>
      <c r="BG14" s="140"/>
      <c r="BH14" s="140"/>
      <c r="BI14" s="140"/>
      <c r="BJ14" s="140"/>
      <c r="BK14" s="140"/>
      <c r="BL14" s="140"/>
      <c r="BM14" s="140"/>
      <c r="BN14" s="140"/>
      <c r="BO14" s="140"/>
      <c r="BP14" s="140"/>
      <c r="BQ14" s="140"/>
      <c r="BR14" s="140"/>
      <c r="BS14" s="140"/>
      <c r="BT14" s="141"/>
      <c r="BU14" s="141"/>
      <c r="BV14" s="141"/>
      <c r="BW14" s="141"/>
      <c r="BX14" s="141"/>
      <c r="BY14" s="141"/>
      <c r="BZ14" s="141"/>
      <c r="CA14" s="140"/>
      <c r="CB14" s="141"/>
      <c r="CC14" s="140"/>
      <c r="CD14" s="140"/>
      <c r="CE14" s="140"/>
      <c r="CF14" s="140"/>
      <c r="CG14" s="140"/>
      <c r="CH14" s="140"/>
      <c r="CI14" s="140"/>
      <c r="CJ14" s="140"/>
      <c r="CK14" s="140"/>
      <c r="CL14" s="140"/>
      <c r="CM14" s="140"/>
      <c r="CN14" s="140"/>
      <c r="CO14" s="140"/>
      <c r="CP14" s="157"/>
      <c r="CQ14" s="139" t="str">
        <f>INDEX(Tabelle_Sprachen[],MATCH("_Schema",Tabelle_Sprachen[Pos],0),MATCH(Sprache,Tabelle_Sprachen[#Headers],0))&amp;" "&amp;Schema</f>
        <v>Schema A</v>
      </c>
      <c r="CR14" s="140">
        <f t="shared" si="95"/>
        <v>0</v>
      </c>
      <c r="CS14" s="140">
        <f t="shared" si="96"/>
        <v>0</v>
      </c>
      <c r="CT14" s="140">
        <f t="shared" si="97"/>
        <v>0</v>
      </c>
      <c r="CU14" s="140">
        <f t="shared" si="98"/>
        <v>0</v>
      </c>
      <c r="CV14" s="140">
        <f t="shared" si="99"/>
        <v>0</v>
      </c>
      <c r="CW14" s="140">
        <f t="shared" si="100"/>
        <v>0</v>
      </c>
      <c r="CX14" s="140">
        <f t="shared" si="101"/>
        <v>0</v>
      </c>
      <c r="CY14" s="140">
        <f t="shared" si="102"/>
        <v>0</v>
      </c>
      <c r="CZ14" s="140">
        <f t="shared" si="103"/>
        <v>0</v>
      </c>
      <c r="DA14" s="140">
        <f t="shared" si="104"/>
        <v>0</v>
      </c>
      <c r="DB14" s="140">
        <f t="shared" si="105"/>
        <v>0</v>
      </c>
      <c r="DC14" s="140">
        <f t="shared" si="106"/>
        <v>0</v>
      </c>
      <c r="DD14" s="140">
        <f t="shared" si="107"/>
        <v>0</v>
      </c>
      <c r="DE14" s="140">
        <f t="shared" si="108"/>
        <v>0</v>
      </c>
      <c r="DF14" s="140">
        <f t="shared" si="109"/>
        <v>0</v>
      </c>
      <c r="DG14" s="140">
        <f t="shared" si="110"/>
        <v>0</v>
      </c>
      <c r="DH14" s="140">
        <f t="shared" si="111"/>
        <v>0</v>
      </c>
      <c r="DI14" s="140">
        <f t="shared" si="112"/>
        <v>0</v>
      </c>
      <c r="DJ14" s="140">
        <f t="shared" si="113"/>
        <v>0</v>
      </c>
      <c r="DK14" s="140">
        <f t="shared" si="114"/>
        <v>0</v>
      </c>
      <c r="DL14" s="140">
        <f t="shared" si="115"/>
        <v>0</v>
      </c>
      <c r="DM14" s="140">
        <f t="shared" si="116"/>
        <v>0</v>
      </c>
      <c r="DN14" s="140">
        <f t="shared" si="117"/>
        <v>0</v>
      </c>
      <c r="DO14" s="140">
        <f t="shared" si="118"/>
        <v>0</v>
      </c>
      <c r="DP14" s="140">
        <f t="shared" si="119"/>
        <v>0</v>
      </c>
      <c r="DQ14" s="140">
        <f t="shared" si="120"/>
        <v>0</v>
      </c>
      <c r="DR14" s="140">
        <f t="shared" si="121"/>
        <v>0</v>
      </c>
      <c r="DS14" s="140">
        <f t="shared" si="122"/>
        <v>0</v>
      </c>
      <c r="DT14" s="140">
        <f t="shared" si="123"/>
        <v>0</v>
      </c>
      <c r="DU14" s="140">
        <f t="shared" si="124"/>
        <v>0</v>
      </c>
      <c r="DV14" s="140">
        <f t="shared" si="125"/>
        <v>0</v>
      </c>
      <c r="DW14" s="140">
        <f t="shared" si="126"/>
        <v>0</v>
      </c>
      <c r="DX14" s="140">
        <f t="shared" si="127"/>
        <v>0</v>
      </c>
      <c r="DY14" s="140">
        <f t="shared" si="128"/>
        <v>0</v>
      </c>
      <c r="DZ14" s="140">
        <f t="shared" si="129"/>
        <v>0</v>
      </c>
      <c r="EA14" s="140">
        <f t="shared" si="130"/>
        <v>0</v>
      </c>
      <c r="EB14" s="140">
        <f t="shared" si="131"/>
        <v>0</v>
      </c>
      <c r="EC14" s="140">
        <f t="shared" si="132"/>
        <v>0</v>
      </c>
      <c r="ED14" s="140">
        <f t="shared" si="133"/>
        <v>0</v>
      </c>
      <c r="EE14" s="140">
        <f t="shared" si="134"/>
        <v>0</v>
      </c>
      <c r="EF14" s="140">
        <f t="shared" si="135"/>
        <v>0</v>
      </c>
      <c r="EG14" s="140">
        <f t="shared" si="136"/>
        <v>0</v>
      </c>
      <c r="EH14" s="140">
        <f t="shared" si="137"/>
        <v>0</v>
      </c>
      <c r="EI14" s="140">
        <f t="shared" si="138"/>
        <v>0</v>
      </c>
      <c r="EJ14" s="140">
        <f t="shared" si="139"/>
        <v>0</v>
      </c>
      <c r="EK14" s="140">
        <f t="shared" si="140"/>
        <v>0</v>
      </c>
      <c r="EL14" s="140">
        <f t="shared" si="141"/>
        <v>0</v>
      </c>
      <c r="EM14" s="140">
        <f t="shared" si="142"/>
        <v>0</v>
      </c>
      <c r="EN14" s="140">
        <f t="shared" si="143"/>
        <v>0</v>
      </c>
      <c r="EO14" s="140">
        <f t="shared" si="144"/>
        <v>0</v>
      </c>
      <c r="EP14" s="140">
        <f t="shared" si="145"/>
        <v>0</v>
      </c>
      <c r="EQ14" s="140">
        <f t="shared" si="146"/>
        <v>0</v>
      </c>
      <c r="ER14" s="140">
        <f t="shared" si="147"/>
        <v>0</v>
      </c>
      <c r="ES14" s="140">
        <f t="shared" si="148"/>
        <v>0</v>
      </c>
      <c r="ET14" s="140">
        <f t="shared" si="149"/>
        <v>0</v>
      </c>
      <c r="EU14" s="140">
        <f t="shared" si="150"/>
        <v>0</v>
      </c>
      <c r="EV14" s="140">
        <f t="shared" si="151"/>
        <v>0</v>
      </c>
      <c r="EW14" s="140">
        <f t="shared" si="152"/>
        <v>0</v>
      </c>
      <c r="EX14" s="140">
        <f t="shared" si="153"/>
        <v>0</v>
      </c>
      <c r="EY14" s="140">
        <f t="shared" si="154"/>
        <v>0</v>
      </c>
      <c r="EZ14" s="140">
        <f t="shared" si="155"/>
        <v>0</v>
      </c>
      <c r="FA14" s="140">
        <f t="shared" si="156"/>
        <v>0</v>
      </c>
      <c r="FB14" s="140">
        <f t="shared" si="157"/>
        <v>0</v>
      </c>
      <c r="FC14" s="140">
        <f t="shared" si="158"/>
        <v>0</v>
      </c>
      <c r="FD14" s="140">
        <f t="shared" si="159"/>
        <v>0</v>
      </c>
      <c r="FE14" s="140">
        <f t="shared" si="160"/>
        <v>0</v>
      </c>
      <c r="FF14" s="140">
        <f t="shared" si="161"/>
        <v>0</v>
      </c>
      <c r="FG14" s="140">
        <f t="shared" si="162"/>
        <v>0</v>
      </c>
      <c r="FH14" s="140">
        <f t="shared" si="163"/>
        <v>0</v>
      </c>
      <c r="FI14" s="140">
        <f t="shared" si="164"/>
        <v>0</v>
      </c>
      <c r="FJ14" s="140">
        <f t="shared" si="165"/>
        <v>0</v>
      </c>
      <c r="FK14" s="140">
        <f t="shared" si="166"/>
        <v>0</v>
      </c>
      <c r="FL14" s="140">
        <f t="shared" si="167"/>
        <v>0</v>
      </c>
      <c r="FM14" s="140">
        <f t="shared" si="168"/>
        <v>0</v>
      </c>
      <c r="FN14" s="140">
        <f t="shared" si="169"/>
        <v>0</v>
      </c>
      <c r="FO14" s="140">
        <f t="shared" si="170"/>
        <v>0</v>
      </c>
      <c r="FP14" s="140">
        <f t="shared" si="171"/>
        <v>0</v>
      </c>
      <c r="FQ14" s="140">
        <f t="shared" si="172"/>
        <v>0</v>
      </c>
      <c r="FR14" s="140">
        <f t="shared" si="173"/>
        <v>0</v>
      </c>
      <c r="FS14" s="140">
        <f t="shared" si="174"/>
        <v>0</v>
      </c>
      <c r="FT14" s="140">
        <f t="shared" si="175"/>
        <v>0</v>
      </c>
      <c r="FU14" s="140">
        <f t="shared" si="176"/>
        <v>0</v>
      </c>
      <c r="FV14" s="140">
        <f t="shared" si="177"/>
        <v>0</v>
      </c>
      <c r="FW14" s="140">
        <f t="shared" si="178"/>
        <v>0</v>
      </c>
      <c r="FX14" s="140">
        <f t="shared" si="179"/>
        <v>0</v>
      </c>
      <c r="FY14" s="140">
        <f t="shared" si="180"/>
        <v>0</v>
      </c>
      <c r="FZ14" s="140">
        <f t="shared" si="181"/>
        <v>0</v>
      </c>
      <c r="GA14" s="140">
        <f t="shared" si="182"/>
        <v>0</v>
      </c>
      <c r="GB14" s="140">
        <f t="shared" si="183"/>
        <v>0</v>
      </c>
      <c r="GC14" s="140">
        <f t="shared" si="184"/>
        <v>0</v>
      </c>
      <c r="GD14" s="140">
        <f t="shared" si="185"/>
        <v>0</v>
      </c>
      <c r="GE14" s="140">
        <f t="shared" si="186"/>
        <v>0</v>
      </c>
      <c r="GF14" s="157"/>
      <c r="GG14" s="237">
        <f t="shared" si="187"/>
        <v>0</v>
      </c>
      <c r="GH14" s="140" t="e">
        <f t="shared" ca="1" si="188"/>
        <v>#N/A</v>
      </c>
      <c r="GI14" s="238" t="str">
        <f t="shared" ca="1" si="189"/>
        <v/>
      </c>
    </row>
    <row r="15" spans="1:277" ht="37.5" customHeight="1" x14ac:dyDescent="0.25">
      <c r="A15" s="139" t="str">
        <f>INDEX(Tabelle_Sprachen[],MATCH("_Schema",Tabelle_Sprachen[Pos],0),MATCH(Sprache,Tabelle_Sprachen[#Headers],0))&amp;" C"</f>
        <v>Schema C</v>
      </c>
      <c r="B15" s="140" t="s">
        <v>2431</v>
      </c>
      <c r="C15" s="140" t="s">
        <v>2431</v>
      </c>
      <c r="D15" s="140" t="s">
        <v>2431</v>
      </c>
      <c r="E15" s="140" t="s">
        <v>2431</v>
      </c>
      <c r="F15" s="140" t="s">
        <v>2431</v>
      </c>
      <c r="G15" s="140" t="s">
        <v>2431</v>
      </c>
      <c r="H15" s="140" t="s">
        <v>2431</v>
      </c>
      <c r="I15" s="140" t="s">
        <v>2431</v>
      </c>
      <c r="J15" s="140" t="s">
        <v>2431</v>
      </c>
      <c r="K15" s="140" t="s">
        <v>2431</v>
      </c>
      <c r="L15" s="140" t="s">
        <v>2431</v>
      </c>
      <c r="M15" s="140" t="s">
        <v>2431</v>
      </c>
      <c r="N15" s="140" t="s">
        <v>2431</v>
      </c>
      <c r="O15" s="140" t="s">
        <v>11</v>
      </c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140"/>
      <c r="AD15" s="140"/>
      <c r="AE15" s="140"/>
      <c r="AF15" s="140"/>
      <c r="AG15" s="140"/>
      <c r="AH15" s="140"/>
      <c r="AI15" s="140"/>
      <c r="AJ15" s="140"/>
      <c r="AK15" s="140"/>
      <c r="AL15" s="140"/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140"/>
      <c r="AX15" s="140"/>
      <c r="AY15" s="140"/>
      <c r="AZ15" s="140"/>
      <c r="BA15" s="140"/>
      <c r="BB15" s="140"/>
      <c r="BC15" s="140"/>
      <c r="BD15" s="140"/>
      <c r="BE15" s="140"/>
      <c r="BF15" s="140"/>
      <c r="BG15" s="140"/>
      <c r="BH15" s="140"/>
      <c r="BI15" s="140"/>
      <c r="BJ15" s="140"/>
      <c r="BK15" s="140"/>
      <c r="BL15" s="140"/>
      <c r="BM15" s="140"/>
      <c r="BN15" s="140"/>
      <c r="BO15" s="140"/>
      <c r="BP15" s="140"/>
      <c r="BQ15" s="140"/>
      <c r="BR15" s="140"/>
      <c r="BS15" s="140"/>
      <c r="BT15" s="141"/>
      <c r="BU15" s="141"/>
      <c r="BV15" s="141"/>
      <c r="BW15" s="141"/>
      <c r="BX15" s="141"/>
      <c r="BY15" s="141"/>
      <c r="BZ15" s="141"/>
      <c r="CA15" s="140"/>
      <c r="CB15" s="141"/>
      <c r="CC15" s="140"/>
      <c r="CD15" s="140"/>
      <c r="CE15" s="140"/>
      <c r="CF15" s="140"/>
      <c r="CG15" s="140"/>
      <c r="CH15" s="140"/>
      <c r="CI15" s="140"/>
      <c r="CJ15" s="140"/>
      <c r="CK15" s="140"/>
      <c r="CL15" s="140"/>
      <c r="CM15" s="140"/>
      <c r="CN15" s="140"/>
      <c r="CO15" s="140"/>
      <c r="CP15" s="157"/>
      <c r="CQ15" s="139" t="str">
        <f>INDEX(Tabelle_Sprachen[],MATCH("_Schema",Tabelle_Sprachen[Pos],0),MATCH(Sprache,Tabelle_Sprachen[#Headers],0))&amp;" "&amp;Schema</f>
        <v>Schema A</v>
      </c>
      <c r="CR15" s="140">
        <f t="shared" si="95"/>
        <v>0</v>
      </c>
      <c r="CS15" s="140">
        <f t="shared" si="96"/>
        <v>0</v>
      </c>
      <c r="CT15" s="140">
        <f t="shared" si="97"/>
        <v>0</v>
      </c>
      <c r="CU15" s="140">
        <f t="shared" si="98"/>
        <v>0</v>
      </c>
      <c r="CV15" s="140">
        <f t="shared" si="99"/>
        <v>0</v>
      </c>
      <c r="CW15" s="140">
        <f t="shared" si="100"/>
        <v>0</v>
      </c>
      <c r="CX15" s="140">
        <f t="shared" si="101"/>
        <v>0</v>
      </c>
      <c r="CY15" s="140">
        <f t="shared" si="102"/>
        <v>0</v>
      </c>
      <c r="CZ15" s="140">
        <f t="shared" si="103"/>
        <v>0</v>
      </c>
      <c r="DA15" s="140">
        <f t="shared" si="104"/>
        <v>0</v>
      </c>
      <c r="DB15" s="140">
        <f t="shared" si="105"/>
        <v>0</v>
      </c>
      <c r="DC15" s="140">
        <f t="shared" si="106"/>
        <v>0</v>
      </c>
      <c r="DD15" s="140">
        <f t="shared" si="107"/>
        <v>0</v>
      </c>
      <c r="DE15" s="140">
        <f t="shared" si="108"/>
        <v>0</v>
      </c>
      <c r="DF15" s="140">
        <f t="shared" si="109"/>
        <v>0</v>
      </c>
      <c r="DG15" s="140">
        <f t="shared" si="110"/>
        <v>0</v>
      </c>
      <c r="DH15" s="140">
        <f t="shared" si="111"/>
        <v>0</v>
      </c>
      <c r="DI15" s="140">
        <f t="shared" si="112"/>
        <v>0</v>
      </c>
      <c r="DJ15" s="140">
        <f t="shared" si="113"/>
        <v>0</v>
      </c>
      <c r="DK15" s="140">
        <f t="shared" si="114"/>
        <v>0</v>
      </c>
      <c r="DL15" s="140">
        <f t="shared" si="115"/>
        <v>0</v>
      </c>
      <c r="DM15" s="140">
        <f t="shared" si="116"/>
        <v>0</v>
      </c>
      <c r="DN15" s="140">
        <f t="shared" si="117"/>
        <v>0</v>
      </c>
      <c r="DO15" s="140">
        <f t="shared" si="118"/>
        <v>0</v>
      </c>
      <c r="DP15" s="140">
        <f t="shared" si="119"/>
        <v>0</v>
      </c>
      <c r="DQ15" s="140">
        <f t="shared" si="120"/>
        <v>0</v>
      </c>
      <c r="DR15" s="140">
        <f t="shared" si="121"/>
        <v>0</v>
      </c>
      <c r="DS15" s="140">
        <f t="shared" si="122"/>
        <v>0</v>
      </c>
      <c r="DT15" s="140">
        <f t="shared" si="123"/>
        <v>0</v>
      </c>
      <c r="DU15" s="140">
        <f t="shared" si="124"/>
        <v>0</v>
      </c>
      <c r="DV15" s="140">
        <f t="shared" si="125"/>
        <v>0</v>
      </c>
      <c r="DW15" s="140">
        <f t="shared" si="126"/>
        <v>0</v>
      </c>
      <c r="DX15" s="140">
        <f t="shared" si="127"/>
        <v>0</v>
      </c>
      <c r="DY15" s="140">
        <f t="shared" si="128"/>
        <v>0</v>
      </c>
      <c r="DZ15" s="140">
        <f t="shared" si="129"/>
        <v>0</v>
      </c>
      <c r="EA15" s="140">
        <f t="shared" si="130"/>
        <v>0</v>
      </c>
      <c r="EB15" s="140">
        <f t="shared" si="131"/>
        <v>0</v>
      </c>
      <c r="EC15" s="140">
        <f t="shared" si="132"/>
        <v>0</v>
      </c>
      <c r="ED15" s="140">
        <f t="shared" si="133"/>
        <v>0</v>
      </c>
      <c r="EE15" s="140">
        <f t="shared" si="134"/>
        <v>0</v>
      </c>
      <c r="EF15" s="140">
        <f t="shared" si="135"/>
        <v>0</v>
      </c>
      <c r="EG15" s="140">
        <f t="shared" si="136"/>
        <v>0</v>
      </c>
      <c r="EH15" s="140">
        <f t="shared" si="137"/>
        <v>0</v>
      </c>
      <c r="EI15" s="140">
        <f t="shared" si="138"/>
        <v>0</v>
      </c>
      <c r="EJ15" s="140">
        <f t="shared" si="139"/>
        <v>0</v>
      </c>
      <c r="EK15" s="140">
        <f t="shared" si="140"/>
        <v>0</v>
      </c>
      <c r="EL15" s="140">
        <f t="shared" si="141"/>
        <v>0</v>
      </c>
      <c r="EM15" s="140">
        <f t="shared" si="142"/>
        <v>0</v>
      </c>
      <c r="EN15" s="140">
        <f t="shared" si="143"/>
        <v>0</v>
      </c>
      <c r="EO15" s="140">
        <f t="shared" si="144"/>
        <v>0</v>
      </c>
      <c r="EP15" s="140">
        <f t="shared" si="145"/>
        <v>0</v>
      </c>
      <c r="EQ15" s="140">
        <f t="shared" si="146"/>
        <v>0</v>
      </c>
      <c r="ER15" s="140">
        <f t="shared" si="147"/>
        <v>0</v>
      </c>
      <c r="ES15" s="140">
        <f t="shared" si="148"/>
        <v>0</v>
      </c>
      <c r="ET15" s="140">
        <f t="shared" si="149"/>
        <v>0</v>
      </c>
      <c r="EU15" s="140">
        <f t="shared" si="150"/>
        <v>0</v>
      </c>
      <c r="EV15" s="140">
        <f t="shared" si="151"/>
        <v>0</v>
      </c>
      <c r="EW15" s="140">
        <f t="shared" si="152"/>
        <v>0</v>
      </c>
      <c r="EX15" s="140">
        <f t="shared" si="153"/>
        <v>0</v>
      </c>
      <c r="EY15" s="140">
        <f t="shared" si="154"/>
        <v>0</v>
      </c>
      <c r="EZ15" s="140">
        <f t="shared" si="155"/>
        <v>0</v>
      </c>
      <c r="FA15" s="140">
        <f t="shared" si="156"/>
        <v>0</v>
      </c>
      <c r="FB15" s="140">
        <f t="shared" si="157"/>
        <v>0</v>
      </c>
      <c r="FC15" s="140">
        <f t="shared" si="158"/>
        <v>0</v>
      </c>
      <c r="FD15" s="140">
        <f t="shared" si="159"/>
        <v>0</v>
      </c>
      <c r="FE15" s="140">
        <f t="shared" si="160"/>
        <v>0</v>
      </c>
      <c r="FF15" s="140">
        <f t="shared" si="161"/>
        <v>0</v>
      </c>
      <c r="FG15" s="140">
        <f t="shared" si="162"/>
        <v>0</v>
      </c>
      <c r="FH15" s="140">
        <f t="shared" si="163"/>
        <v>0</v>
      </c>
      <c r="FI15" s="140">
        <f t="shared" si="164"/>
        <v>0</v>
      </c>
      <c r="FJ15" s="140">
        <f t="shared" si="165"/>
        <v>0</v>
      </c>
      <c r="FK15" s="140">
        <f t="shared" si="166"/>
        <v>0</v>
      </c>
      <c r="FL15" s="140">
        <f t="shared" si="167"/>
        <v>0</v>
      </c>
      <c r="FM15" s="140">
        <f t="shared" si="168"/>
        <v>0</v>
      </c>
      <c r="FN15" s="140">
        <f t="shared" si="169"/>
        <v>0</v>
      </c>
      <c r="FO15" s="140">
        <f t="shared" si="170"/>
        <v>0</v>
      </c>
      <c r="FP15" s="140">
        <f t="shared" si="171"/>
        <v>0</v>
      </c>
      <c r="FQ15" s="140">
        <f t="shared" si="172"/>
        <v>0</v>
      </c>
      <c r="FR15" s="140">
        <f t="shared" si="173"/>
        <v>0</v>
      </c>
      <c r="FS15" s="140">
        <f t="shared" si="174"/>
        <v>0</v>
      </c>
      <c r="FT15" s="140">
        <f t="shared" si="175"/>
        <v>0</v>
      </c>
      <c r="FU15" s="140">
        <f t="shared" si="176"/>
        <v>0</v>
      </c>
      <c r="FV15" s="140">
        <f t="shared" si="177"/>
        <v>0</v>
      </c>
      <c r="FW15" s="140">
        <f t="shared" si="178"/>
        <v>0</v>
      </c>
      <c r="FX15" s="140">
        <f t="shared" si="179"/>
        <v>0</v>
      </c>
      <c r="FY15" s="140">
        <f t="shared" si="180"/>
        <v>0</v>
      </c>
      <c r="FZ15" s="140">
        <f t="shared" si="181"/>
        <v>0</v>
      </c>
      <c r="GA15" s="140">
        <f t="shared" si="182"/>
        <v>0</v>
      </c>
      <c r="GB15" s="140">
        <f t="shared" si="183"/>
        <v>0</v>
      </c>
      <c r="GC15" s="140">
        <f t="shared" si="184"/>
        <v>0</v>
      </c>
      <c r="GD15" s="140">
        <f t="shared" si="185"/>
        <v>0</v>
      </c>
      <c r="GE15" s="140">
        <f t="shared" si="186"/>
        <v>0</v>
      </c>
      <c r="GF15" s="157"/>
      <c r="GG15" s="237">
        <f t="shared" si="187"/>
        <v>0</v>
      </c>
      <c r="GH15" s="140" t="e">
        <f t="shared" ca="1" si="188"/>
        <v>#N/A</v>
      </c>
      <c r="GI15" s="238" t="str">
        <f t="shared" ca="1" si="189"/>
        <v/>
      </c>
    </row>
    <row r="16" spans="1:277" ht="37.5" customHeight="1" x14ac:dyDescent="0.25">
      <c r="A16" s="139" t="str">
        <f>INDEX(Tabelle_Sprachen[],MATCH("_Schema",Tabelle_Sprachen[Pos],0),MATCH(Sprache,Tabelle_Sprachen[#Headers],0))&amp;" D"</f>
        <v>Schema D</v>
      </c>
      <c r="B16" s="140" t="s">
        <v>2431</v>
      </c>
      <c r="C16" s="140" t="s">
        <v>2431</v>
      </c>
      <c r="D16" s="140" t="s">
        <v>2431</v>
      </c>
      <c r="E16" s="140" t="s">
        <v>2431</v>
      </c>
      <c r="F16" s="140" t="s">
        <v>2431</v>
      </c>
      <c r="G16" s="140" t="s">
        <v>2431</v>
      </c>
      <c r="H16" s="140" t="s">
        <v>2431</v>
      </c>
      <c r="I16" s="140" t="s">
        <v>2431</v>
      </c>
      <c r="J16" s="140" t="s">
        <v>2431</v>
      </c>
      <c r="K16" s="140" t="s">
        <v>2431</v>
      </c>
      <c r="L16" s="140" t="s">
        <v>2431</v>
      </c>
      <c r="M16" s="140" t="s">
        <v>2431</v>
      </c>
      <c r="N16" s="140" t="s">
        <v>2431</v>
      </c>
      <c r="O16" s="140" t="s">
        <v>2431</v>
      </c>
      <c r="P16" s="140" t="s">
        <v>11</v>
      </c>
      <c r="Q16" s="140"/>
      <c r="R16" s="140"/>
      <c r="S16" s="140"/>
      <c r="T16" s="140"/>
      <c r="U16" s="140"/>
      <c r="V16" s="140"/>
      <c r="W16" s="140"/>
      <c r="X16" s="140"/>
      <c r="Y16" s="140"/>
      <c r="Z16" s="140"/>
      <c r="AA16" s="140"/>
      <c r="AB16" s="140"/>
      <c r="AC16" s="140"/>
      <c r="AD16" s="140"/>
      <c r="AE16" s="140"/>
      <c r="AF16" s="140"/>
      <c r="AG16" s="140"/>
      <c r="AH16" s="140"/>
      <c r="AI16" s="140"/>
      <c r="AJ16" s="140"/>
      <c r="AK16" s="140"/>
      <c r="AL16" s="140"/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140"/>
      <c r="AX16" s="140"/>
      <c r="AY16" s="140"/>
      <c r="AZ16" s="140"/>
      <c r="BA16" s="140"/>
      <c r="BB16" s="140"/>
      <c r="BC16" s="140"/>
      <c r="BD16" s="140"/>
      <c r="BE16" s="140"/>
      <c r="BF16" s="140"/>
      <c r="BG16" s="140"/>
      <c r="BH16" s="140"/>
      <c r="BI16" s="140"/>
      <c r="BJ16" s="140"/>
      <c r="BK16" s="140"/>
      <c r="BL16" s="140"/>
      <c r="BM16" s="140"/>
      <c r="BN16" s="140"/>
      <c r="BO16" s="140"/>
      <c r="BP16" s="140"/>
      <c r="BQ16" s="140"/>
      <c r="BR16" s="140"/>
      <c r="BS16" s="140"/>
      <c r="BT16" s="141"/>
      <c r="BU16" s="141"/>
      <c r="BV16" s="141"/>
      <c r="BW16" s="141"/>
      <c r="BX16" s="141"/>
      <c r="BY16" s="141"/>
      <c r="BZ16" s="141"/>
      <c r="CA16" s="140"/>
      <c r="CB16" s="140"/>
      <c r="CC16" s="140"/>
      <c r="CD16" s="140"/>
      <c r="CE16" s="140"/>
      <c r="CF16" s="140"/>
      <c r="CG16" s="140"/>
      <c r="CH16" s="140"/>
      <c r="CI16" s="140"/>
      <c r="CJ16" s="140"/>
      <c r="CK16" s="140"/>
      <c r="CL16" s="140"/>
      <c r="CM16" s="140"/>
      <c r="CN16" s="140"/>
      <c r="CO16" s="140"/>
      <c r="CP16" s="157"/>
      <c r="CQ16" s="139" t="str">
        <f>INDEX(Tabelle_Sprachen[],MATCH("_Schema",Tabelle_Sprachen[Pos],0),MATCH(Sprache,Tabelle_Sprachen[#Headers],0))&amp;" "&amp;Schema</f>
        <v>Schema A</v>
      </c>
      <c r="CR16" s="140">
        <f t="shared" si="95"/>
        <v>0</v>
      </c>
      <c r="CS16" s="140">
        <f t="shared" si="96"/>
        <v>0</v>
      </c>
      <c r="CT16" s="140">
        <f t="shared" si="97"/>
        <v>0</v>
      </c>
      <c r="CU16" s="140">
        <f t="shared" si="98"/>
        <v>0</v>
      </c>
      <c r="CV16" s="140">
        <f t="shared" si="99"/>
        <v>0</v>
      </c>
      <c r="CW16" s="140">
        <f t="shared" si="100"/>
        <v>0</v>
      </c>
      <c r="CX16" s="140">
        <f t="shared" si="101"/>
        <v>0</v>
      </c>
      <c r="CY16" s="140">
        <f t="shared" si="102"/>
        <v>0</v>
      </c>
      <c r="CZ16" s="140">
        <f t="shared" si="103"/>
        <v>0</v>
      </c>
      <c r="DA16" s="140">
        <f t="shared" si="104"/>
        <v>0</v>
      </c>
      <c r="DB16" s="140">
        <f t="shared" si="105"/>
        <v>0</v>
      </c>
      <c r="DC16" s="140">
        <f t="shared" si="106"/>
        <v>0</v>
      </c>
      <c r="DD16" s="140">
        <f t="shared" si="107"/>
        <v>0</v>
      </c>
      <c r="DE16" s="140">
        <f t="shared" si="108"/>
        <v>0</v>
      </c>
      <c r="DF16" s="140">
        <f t="shared" si="109"/>
        <v>0</v>
      </c>
      <c r="DG16" s="140">
        <f t="shared" si="110"/>
        <v>0</v>
      </c>
      <c r="DH16" s="140">
        <f t="shared" si="111"/>
        <v>0</v>
      </c>
      <c r="DI16" s="140">
        <f t="shared" si="112"/>
        <v>0</v>
      </c>
      <c r="DJ16" s="140">
        <f t="shared" si="113"/>
        <v>0</v>
      </c>
      <c r="DK16" s="140">
        <f t="shared" si="114"/>
        <v>0</v>
      </c>
      <c r="DL16" s="140">
        <f t="shared" si="115"/>
        <v>0</v>
      </c>
      <c r="DM16" s="140">
        <f t="shared" si="116"/>
        <v>0</v>
      </c>
      <c r="DN16" s="140">
        <f t="shared" si="117"/>
        <v>0</v>
      </c>
      <c r="DO16" s="140">
        <f t="shared" si="118"/>
        <v>0</v>
      </c>
      <c r="DP16" s="140">
        <f t="shared" si="119"/>
        <v>0</v>
      </c>
      <c r="DQ16" s="140">
        <f t="shared" si="120"/>
        <v>0</v>
      </c>
      <c r="DR16" s="140">
        <f t="shared" si="121"/>
        <v>0</v>
      </c>
      <c r="DS16" s="140">
        <f t="shared" si="122"/>
        <v>0</v>
      </c>
      <c r="DT16" s="140">
        <f t="shared" si="123"/>
        <v>0</v>
      </c>
      <c r="DU16" s="140">
        <f t="shared" si="124"/>
        <v>0</v>
      </c>
      <c r="DV16" s="140">
        <f t="shared" si="125"/>
        <v>0</v>
      </c>
      <c r="DW16" s="140">
        <f t="shared" si="126"/>
        <v>0</v>
      </c>
      <c r="DX16" s="140">
        <f t="shared" si="127"/>
        <v>0</v>
      </c>
      <c r="DY16" s="140">
        <f t="shared" si="128"/>
        <v>0</v>
      </c>
      <c r="DZ16" s="140">
        <f t="shared" si="129"/>
        <v>0</v>
      </c>
      <c r="EA16" s="140">
        <f t="shared" si="130"/>
        <v>0</v>
      </c>
      <c r="EB16" s="140">
        <f t="shared" si="131"/>
        <v>0</v>
      </c>
      <c r="EC16" s="140">
        <f t="shared" si="132"/>
        <v>0</v>
      </c>
      <c r="ED16" s="140">
        <f t="shared" si="133"/>
        <v>0</v>
      </c>
      <c r="EE16" s="140">
        <f t="shared" si="134"/>
        <v>0</v>
      </c>
      <c r="EF16" s="140">
        <f t="shared" si="135"/>
        <v>0</v>
      </c>
      <c r="EG16" s="140">
        <f t="shared" si="136"/>
        <v>0</v>
      </c>
      <c r="EH16" s="140">
        <f t="shared" si="137"/>
        <v>0</v>
      </c>
      <c r="EI16" s="140">
        <f t="shared" si="138"/>
        <v>0</v>
      </c>
      <c r="EJ16" s="140">
        <f t="shared" si="139"/>
        <v>0</v>
      </c>
      <c r="EK16" s="140">
        <f t="shared" si="140"/>
        <v>0</v>
      </c>
      <c r="EL16" s="140">
        <f t="shared" si="141"/>
        <v>0</v>
      </c>
      <c r="EM16" s="140">
        <f t="shared" si="142"/>
        <v>0</v>
      </c>
      <c r="EN16" s="140">
        <f t="shared" si="143"/>
        <v>0</v>
      </c>
      <c r="EO16" s="140">
        <f t="shared" si="144"/>
        <v>0</v>
      </c>
      <c r="EP16" s="140">
        <f t="shared" si="145"/>
        <v>0</v>
      </c>
      <c r="EQ16" s="140">
        <f t="shared" si="146"/>
        <v>0</v>
      </c>
      <c r="ER16" s="140">
        <f t="shared" si="147"/>
        <v>0</v>
      </c>
      <c r="ES16" s="140">
        <f t="shared" si="148"/>
        <v>0</v>
      </c>
      <c r="ET16" s="140">
        <f t="shared" si="149"/>
        <v>0</v>
      </c>
      <c r="EU16" s="140">
        <f t="shared" si="150"/>
        <v>0</v>
      </c>
      <c r="EV16" s="140">
        <f t="shared" si="151"/>
        <v>0</v>
      </c>
      <c r="EW16" s="140">
        <f t="shared" si="152"/>
        <v>0</v>
      </c>
      <c r="EX16" s="140">
        <f t="shared" si="153"/>
        <v>0</v>
      </c>
      <c r="EY16" s="140">
        <f t="shared" si="154"/>
        <v>0</v>
      </c>
      <c r="EZ16" s="140">
        <f t="shared" si="155"/>
        <v>0</v>
      </c>
      <c r="FA16" s="140">
        <f t="shared" si="156"/>
        <v>0</v>
      </c>
      <c r="FB16" s="140">
        <f t="shared" si="157"/>
        <v>0</v>
      </c>
      <c r="FC16" s="140">
        <f t="shared" si="158"/>
        <v>0</v>
      </c>
      <c r="FD16" s="140">
        <f t="shared" si="159"/>
        <v>0</v>
      </c>
      <c r="FE16" s="140">
        <f t="shared" si="160"/>
        <v>0</v>
      </c>
      <c r="FF16" s="140">
        <f t="shared" si="161"/>
        <v>0</v>
      </c>
      <c r="FG16" s="140">
        <f t="shared" si="162"/>
        <v>0</v>
      </c>
      <c r="FH16" s="140">
        <f t="shared" si="163"/>
        <v>0</v>
      </c>
      <c r="FI16" s="140">
        <f t="shared" si="164"/>
        <v>0</v>
      </c>
      <c r="FJ16" s="140">
        <f t="shared" si="165"/>
        <v>0</v>
      </c>
      <c r="FK16" s="140">
        <f t="shared" si="166"/>
        <v>0</v>
      </c>
      <c r="FL16" s="140">
        <f t="shared" si="167"/>
        <v>0</v>
      </c>
      <c r="FM16" s="140">
        <f t="shared" si="168"/>
        <v>0</v>
      </c>
      <c r="FN16" s="140">
        <f t="shared" si="169"/>
        <v>0</v>
      </c>
      <c r="FO16" s="140">
        <f t="shared" si="170"/>
        <v>0</v>
      </c>
      <c r="FP16" s="140">
        <f t="shared" si="171"/>
        <v>0</v>
      </c>
      <c r="FQ16" s="140">
        <f t="shared" si="172"/>
        <v>0</v>
      </c>
      <c r="FR16" s="140">
        <f t="shared" si="173"/>
        <v>0</v>
      </c>
      <c r="FS16" s="140">
        <f t="shared" si="174"/>
        <v>0</v>
      </c>
      <c r="FT16" s="140">
        <f t="shared" si="175"/>
        <v>0</v>
      </c>
      <c r="FU16" s="140">
        <f t="shared" si="176"/>
        <v>0</v>
      </c>
      <c r="FV16" s="140">
        <f t="shared" si="177"/>
        <v>0</v>
      </c>
      <c r="FW16" s="140">
        <f t="shared" si="178"/>
        <v>0</v>
      </c>
      <c r="FX16" s="140">
        <f t="shared" si="179"/>
        <v>0</v>
      </c>
      <c r="FY16" s="140">
        <f t="shared" si="180"/>
        <v>0</v>
      </c>
      <c r="FZ16" s="140">
        <f t="shared" si="181"/>
        <v>0</v>
      </c>
      <c r="GA16" s="140">
        <f t="shared" si="182"/>
        <v>0</v>
      </c>
      <c r="GB16" s="140">
        <f t="shared" si="183"/>
        <v>0</v>
      </c>
      <c r="GC16" s="140">
        <f t="shared" si="184"/>
        <v>0</v>
      </c>
      <c r="GD16" s="140">
        <f t="shared" si="185"/>
        <v>0</v>
      </c>
      <c r="GE16" s="140">
        <f t="shared" si="186"/>
        <v>0</v>
      </c>
      <c r="GF16" s="157"/>
      <c r="GG16" s="237">
        <f t="shared" si="187"/>
        <v>0</v>
      </c>
      <c r="GH16" s="140" t="e">
        <f t="shared" ca="1" si="188"/>
        <v>#N/A</v>
      </c>
      <c r="GI16" s="238" t="str">
        <f t="shared" ca="1" si="189"/>
        <v/>
      </c>
    </row>
    <row r="17" spans="1:192" ht="37.5" customHeight="1" x14ac:dyDescent="0.25">
      <c r="A17" s="139" t="str">
        <f>INDEX(Tabelle_Sprachen[],MATCH("_Schema",Tabelle_Sprachen[Pos],0),MATCH(Sprache,Tabelle_Sprachen[#Headers],0))&amp;" E"</f>
        <v>Schema E</v>
      </c>
      <c r="B17" s="140" t="s">
        <v>2431</v>
      </c>
      <c r="C17" s="140" t="s">
        <v>2431</v>
      </c>
      <c r="D17" s="140" t="s">
        <v>2431</v>
      </c>
      <c r="E17" s="140" t="s">
        <v>2431</v>
      </c>
      <c r="F17" s="140" t="s">
        <v>2431</v>
      </c>
      <c r="G17" s="140" t="s">
        <v>2431</v>
      </c>
      <c r="H17" s="140" t="s">
        <v>2431</v>
      </c>
      <c r="I17" s="140" t="s">
        <v>2431</v>
      </c>
      <c r="J17" s="140" t="s">
        <v>2431</v>
      </c>
      <c r="K17" s="140" t="s">
        <v>2431</v>
      </c>
      <c r="L17" s="140" t="s">
        <v>2431</v>
      </c>
      <c r="M17" s="140" t="s">
        <v>2431</v>
      </c>
      <c r="N17" s="140" t="s">
        <v>2431</v>
      </c>
      <c r="O17" s="140" t="s">
        <v>2431</v>
      </c>
      <c r="P17" s="140" t="s">
        <v>2431</v>
      </c>
      <c r="Q17" s="140" t="s">
        <v>11</v>
      </c>
      <c r="R17" s="140"/>
      <c r="S17" s="140"/>
      <c r="T17" s="140"/>
      <c r="U17" s="140"/>
      <c r="V17" s="140"/>
      <c r="W17" s="140"/>
      <c r="X17" s="140"/>
      <c r="Y17" s="140"/>
      <c r="Z17" s="140"/>
      <c r="AA17" s="140"/>
      <c r="AB17" s="140"/>
      <c r="AC17" s="140"/>
      <c r="AD17" s="140"/>
      <c r="AE17" s="140"/>
      <c r="AF17" s="140"/>
      <c r="AG17" s="140"/>
      <c r="AH17" s="140"/>
      <c r="AI17" s="140"/>
      <c r="AJ17" s="140"/>
      <c r="AK17" s="140"/>
      <c r="AL17" s="140"/>
      <c r="AM17" s="140"/>
      <c r="AN17" s="140"/>
      <c r="AO17" s="140"/>
      <c r="AP17" s="140"/>
      <c r="AQ17" s="140"/>
      <c r="AR17" s="140"/>
      <c r="AS17" s="140"/>
      <c r="AT17" s="140"/>
      <c r="AU17" s="140"/>
      <c r="AV17" s="140"/>
      <c r="AW17" s="140"/>
      <c r="AX17" s="140"/>
      <c r="AY17" s="140"/>
      <c r="AZ17" s="140"/>
      <c r="BA17" s="140"/>
      <c r="BB17" s="140"/>
      <c r="BC17" s="140"/>
      <c r="BD17" s="140"/>
      <c r="BE17" s="140"/>
      <c r="BF17" s="140"/>
      <c r="BG17" s="140"/>
      <c r="BH17" s="140"/>
      <c r="BI17" s="140"/>
      <c r="BJ17" s="140"/>
      <c r="BK17" s="140"/>
      <c r="BL17" s="140"/>
      <c r="BM17" s="140"/>
      <c r="BN17" s="140"/>
      <c r="BO17" s="140"/>
      <c r="BP17" s="140"/>
      <c r="BQ17" s="140"/>
      <c r="BR17" s="140"/>
      <c r="BS17" s="140"/>
      <c r="BT17" s="141"/>
      <c r="BU17" s="141"/>
      <c r="BV17" s="141"/>
      <c r="BW17" s="141"/>
      <c r="BX17" s="141"/>
      <c r="BY17" s="141"/>
      <c r="BZ17" s="141"/>
      <c r="CA17" s="140"/>
      <c r="CB17" s="140"/>
      <c r="CC17" s="140"/>
      <c r="CD17" s="140"/>
      <c r="CE17" s="140"/>
      <c r="CF17" s="140"/>
      <c r="CG17" s="140"/>
      <c r="CH17" s="140"/>
      <c r="CI17" s="140"/>
      <c r="CJ17" s="140"/>
      <c r="CK17" s="140"/>
      <c r="CL17" s="140"/>
      <c r="CM17" s="140"/>
      <c r="CN17" s="140"/>
      <c r="CO17" s="140"/>
      <c r="CP17" s="157"/>
      <c r="CQ17" s="139" t="str">
        <f>INDEX(Tabelle_Sprachen[],MATCH("_Schema",Tabelle_Sprachen[Pos],0),MATCH(Sprache,Tabelle_Sprachen[#Headers],0))&amp;" "&amp;Schema</f>
        <v>Schema A</v>
      </c>
      <c r="CR17" s="140">
        <f t="shared" si="95"/>
        <v>0</v>
      </c>
      <c r="CS17" s="140">
        <f t="shared" si="96"/>
        <v>0</v>
      </c>
      <c r="CT17" s="140">
        <f t="shared" si="97"/>
        <v>0</v>
      </c>
      <c r="CU17" s="140">
        <f t="shared" si="98"/>
        <v>0</v>
      </c>
      <c r="CV17" s="140">
        <f t="shared" si="99"/>
        <v>0</v>
      </c>
      <c r="CW17" s="140">
        <f t="shared" si="100"/>
        <v>0</v>
      </c>
      <c r="CX17" s="140">
        <f t="shared" si="101"/>
        <v>0</v>
      </c>
      <c r="CY17" s="140">
        <f t="shared" si="102"/>
        <v>0</v>
      </c>
      <c r="CZ17" s="140">
        <f t="shared" si="103"/>
        <v>0</v>
      </c>
      <c r="DA17" s="140">
        <f t="shared" si="104"/>
        <v>0</v>
      </c>
      <c r="DB17" s="140">
        <f t="shared" si="105"/>
        <v>0</v>
      </c>
      <c r="DC17" s="140">
        <f t="shared" si="106"/>
        <v>0</v>
      </c>
      <c r="DD17" s="140">
        <f t="shared" si="107"/>
        <v>0</v>
      </c>
      <c r="DE17" s="140">
        <f t="shared" si="108"/>
        <v>0</v>
      </c>
      <c r="DF17" s="140">
        <f t="shared" si="109"/>
        <v>0</v>
      </c>
      <c r="DG17" s="140">
        <f t="shared" si="110"/>
        <v>0</v>
      </c>
      <c r="DH17" s="140">
        <f t="shared" si="111"/>
        <v>0</v>
      </c>
      <c r="DI17" s="140">
        <f t="shared" si="112"/>
        <v>0</v>
      </c>
      <c r="DJ17" s="140">
        <f t="shared" si="113"/>
        <v>0</v>
      </c>
      <c r="DK17" s="140">
        <f t="shared" si="114"/>
        <v>0</v>
      </c>
      <c r="DL17" s="140">
        <f t="shared" si="115"/>
        <v>0</v>
      </c>
      <c r="DM17" s="140">
        <f t="shared" si="116"/>
        <v>0</v>
      </c>
      <c r="DN17" s="140">
        <f t="shared" si="117"/>
        <v>0</v>
      </c>
      <c r="DO17" s="140">
        <f t="shared" si="118"/>
        <v>0</v>
      </c>
      <c r="DP17" s="140">
        <f t="shared" si="119"/>
        <v>0</v>
      </c>
      <c r="DQ17" s="140">
        <f t="shared" si="120"/>
        <v>0</v>
      </c>
      <c r="DR17" s="140">
        <f t="shared" si="121"/>
        <v>0</v>
      </c>
      <c r="DS17" s="140">
        <f t="shared" si="122"/>
        <v>0</v>
      </c>
      <c r="DT17" s="140">
        <f t="shared" si="123"/>
        <v>0</v>
      </c>
      <c r="DU17" s="140">
        <f t="shared" si="124"/>
        <v>0</v>
      </c>
      <c r="DV17" s="140">
        <f t="shared" si="125"/>
        <v>0</v>
      </c>
      <c r="DW17" s="140">
        <f t="shared" si="126"/>
        <v>0</v>
      </c>
      <c r="DX17" s="140">
        <f t="shared" si="127"/>
        <v>0</v>
      </c>
      <c r="DY17" s="140">
        <f t="shared" si="128"/>
        <v>0</v>
      </c>
      <c r="DZ17" s="140">
        <f t="shared" si="129"/>
        <v>0</v>
      </c>
      <c r="EA17" s="140">
        <f t="shared" si="130"/>
        <v>0</v>
      </c>
      <c r="EB17" s="140">
        <f t="shared" si="131"/>
        <v>0</v>
      </c>
      <c r="EC17" s="140">
        <f t="shared" si="132"/>
        <v>0</v>
      </c>
      <c r="ED17" s="140">
        <f t="shared" si="133"/>
        <v>0</v>
      </c>
      <c r="EE17" s="140">
        <f t="shared" si="134"/>
        <v>0</v>
      </c>
      <c r="EF17" s="140">
        <f t="shared" si="135"/>
        <v>0</v>
      </c>
      <c r="EG17" s="140">
        <f t="shared" si="136"/>
        <v>0</v>
      </c>
      <c r="EH17" s="140">
        <f t="shared" si="137"/>
        <v>0</v>
      </c>
      <c r="EI17" s="140">
        <f t="shared" si="138"/>
        <v>0</v>
      </c>
      <c r="EJ17" s="140">
        <f t="shared" si="139"/>
        <v>0</v>
      </c>
      <c r="EK17" s="140">
        <f t="shared" si="140"/>
        <v>0</v>
      </c>
      <c r="EL17" s="140">
        <f t="shared" si="141"/>
        <v>0</v>
      </c>
      <c r="EM17" s="140">
        <f t="shared" si="142"/>
        <v>0</v>
      </c>
      <c r="EN17" s="140">
        <f t="shared" si="143"/>
        <v>0</v>
      </c>
      <c r="EO17" s="140">
        <f t="shared" si="144"/>
        <v>0</v>
      </c>
      <c r="EP17" s="140">
        <f t="shared" si="145"/>
        <v>0</v>
      </c>
      <c r="EQ17" s="140">
        <f t="shared" si="146"/>
        <v>0</v>
      </c>
      <c r="ER17" s="140">
        <f t="shared" si="147"/>
        <v>0</v>
      </c>
      <c r="ES17" s="140">
        <f t="shared" si="148"/>
        <v>0</v>
      </c>
      <c r="ET17" s="140">
        <f t="shared" si="149"/>
        <v>0</v>
      </c>
      <c r="EU17" s="140">
        <f t="shared" si="150"/>
        <v>0</v>
      </c>
      <c r="EV17" s="140">
        <f t="shared" si="151"/>
        <v>0</v>
      </c>
      <c r="EW17" s="140">
        <f t="shared" si="152"/>
        <v>0</v>
      </c>
      <c r="EX17" s="140">
        <f t="shared" si="153"/>
        <v>0</v>
      </c>
      <c r="EY17" s="140">
        <f t="shared" si="154"/>
        <v>0</v>
      </c>
      <c r="EZ17" s="140">
        <f t="shared" si="155"/>
        <v>0</v>
      </c>
      <c r="FA17" s="140">
        <f t="shared" si="156"/>
        <v>0</v>
      </c>
      <c r="FB17" s="140">
        <f t="shared" si="157"/>
        <v>0</v>
      </c>
      <c r="FC17" s="140">
        <f t="shared" si="158"/>
        <v>0</v>
      </c>
      <c r="FD17" s="140">
        <f t="shared" si="159"/>
        <v>0</v>
      </c>
      <c r="FE17" s="140">
        <f t="shared" si="160"/>
        <v>0</v>
      </c>
      <c r="FF17" s="140">
        <f t="shared" si="161"/>
        <v>0</v>
      </c>
      <c r="FG17" s="140">
        <f t="shared" si="162"/>
        <v>0</v>
      </c>
      <c r="FH17" s="140">
        <f t="shared" si="163"/>
        <v>0</v>
      </c>
      <c r="FI17" s="140">
        <f t="shared" si="164"/>
        <v>0</v>
      </c>
      <c r="FJ17" s="140">
        <f t="shared" si="165"/>
        <v>0</v>
      </c>
      <c r="FK17" s="140">
        <f t="shared" si="166"/>
        <v>0</v>
      </c>
      <c r="FL17" s="140">
        <f t="shared" si="167"/>
        <v>0</v>
      </c>
      <c r="FM17" s="140">
        <f t="shared" si="168"/>
        <v>0</v>
      </c>
      <c r="FN17" s="140">
        <f t="shared" si="169"/>
        <v>0</v>
      </c>
      <c r="FO17" s="140">
        <f t="shared" si="170"/>
        <v>0</v>
      </c>
      <c r="FP17" s="140">
        <f t="shared" si="171"/>
        <v>0</v>
      </c>
      <c r="FQ17" s="140">
        <f t="shared" si="172"/>
        <v>0</v>
      </c>
      <c r="FR17" s="140">
        <f t="shared" si="173"/>
        <v>0</v>
      </c>
      <c r="FS17" s="140">
        <f t="shared" si="174"/>
        <v>0</v>
      </c>
      <c r="FT17" s="140">
        <f t="shared" si="175"/>
        <v>0</v>
      </c>
      <c r="FU17" s="140">
        <f t="shared" si="176"/>
        <v>0</v>
      </c>
      <c r="FV17" s="140">
        <f t="shared" si="177"/>
        <v>0</v>
      </c>
      <c r="FW17" s="140">
        <f t="shared" si="178"/>
        <v>0</v>
      </c>
      <c r="FX17" s="140">
        <f t="shared" si="179"/>
        <v>0</v>
      </c>
      <c r="FY17" s="140">
        <f t="shared" si="180"/>
        <v>0</v>
      </c>
      <c r="FZ17" s="140">
        <f t="shared" si="181"/>
        <v>0</v>
      </c>
      <c r="GA17" s="140">
        <f t="shared" si="182"/>
        <v>0</v>
      </c>
      <c r="GB17" s="140">
        <f t="shared" si="183"/>
        <v>0</v>
      </c>
      <c r="GC17" s="140">
        <f t="shared" si="184"/>
        <v>0</v>
      </c>
      <c r="GD17" s="140">
        <f t="shared" si="185"/>
        <v>0</v>
      </c>
      <c r="GE17" s="140">
        <f t="shared" si="186"/>
        <v>0</v>
      </c>
      <c r="GF17" s="157"/>
      <c r="GG17" s="237">
        <f t="shared" si="187"/>
        <v>0</v>
      </c>
      <c r="GH17" s="140" t="e">
        <f t="shared" ca="1" si="188"/>
        <v>#N/A</v>
      </c>
      <c r="GI17" s="238" t="str">
        <f t="shared" ca="1" si="189"/>
        <v/>
      </c>
    </row>
    <row r="18" spans="1:192" ht="37.5" customHeight="1" x14ac:dyDescent="0.25">
      <c r="A18" s="139" t="str">
        <f>INDEX(Tabelle_Sprachen[],MATCH("_Schema",Tabelle_Sprachen[Pos],0),MATCH(Sprache,Tabelle_Sprachen[#Headers],0))&amp;" F"</f>
        <v>Schema F</v>
      </c>
      <c r="B18" s="140" t="s">
        <v>2431</v>
      </c>
      <c r="C18" s="140" t="s">
        <v>2431</v>
      </c>
      <c r="D18" s="140" t="s">
        <v>2431</v>
      </c>
      <c r="E18" s="140" t="s">
        <v>2431</v>
      </c>
      <c r="F18" s="140" t="s">
        <v>2431</v>
      </c>
      <c r="G18" s="140" t="s">
        <v>2431</v>
      </c>
      <c r="H18" s="140" t="s">
        <v>2431</v>
      </c>
      <c r="I18" s="140" t="s">
        <v>2431</v>
      </c>
      <c r="J18" s="140" t="s">
        <v>2431</v>
      </c>
      <c r="K18" s="140" t="s">
        <v>2431</v>
      </c>
      <c r="L18" s="140" t="s">
        <v>2431</v>
      </c>
      <c r="M18" s="140" t="s">
        <v>2431</v>
      </c>
      <c r="N18" s="140" t="s">
        <v>2431</v>
      </c>
      <c r="O18" s="140" t="s">
        <v>2431</v>
      </c>
      <c r="P18" s="140" t="s">
        <v>2431</v>
      </c>
      <c r="Q18" s="140" t="s">
        <v>2431</v>
      </c>
      <c r="R18" s="140" t="s">
        <v>11</v>
      </c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140"/>
      <c r="AD18" s="140"/>
      <c r="AE18" s="140"/>
      <c r="AF18" s="140"/>
      <c r="AG18" s="140"/>
      <c r="AH18" s="140"/>
      <c r="AI18" s="140"/>
      <c r="AJ18" s="140"/>
      <c r="AK18" s="140"/>
      <c r="AL18" s="140"/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140"/>
      <c r="AX18" s="140"/>
      <c r="AY18" s="140"/>
      <c r="AZ18" s="140"/>
      <c r="BA18" s="140"/>
      <c r="BB18" s="140"/>
      <c r="BC18" s="140"/>
      <c r="BD18" s="140"/>
      <c r="BE18" s="140"/>
      <c r="BF18" s="140"/>
      <c r="BG18" s="140"/>
      <c r="BH18" s="140"/>
      <c r="BI18" s="140"/>
      <c r="BJ18" s="140"/>
      <c r="BK18" s="140"/>
      <c r="BL18" s="140"/>
      <c r="BM18" s="140"/>
      <c r="BN18" s="140"/>
      <c r="BO18" s="140"/>
      <c r="BP18" s="140"/>
      <c r="BQ18" s="140"/>
      <c r="BR18" s="140"/>
      <c r="BS18" s="140"/>
      <c r="BT18" s="141"/>
      <c r="BU18" s="141"/>
      <c r="BV18" s="141"/>
      <c r="BW18" s="141"/>
      <c r="BX18" s="141"/>
      <c r="BY18" s="141"/>
      <c r="BZ18" s="141"/>
      <c r="CA18" s="140"/>
      <c r="CB18" s="140"/>
      <c r="CC18" s="140"/>
      <c r="CD18" s="140"/>
      <c r="CE18" s="140"/>
      <c r="CF18" s="140"/>
      <c r="CG18" s="140"/>
      <c r="CH18" s="140"/>
      <c r="CI18" s="140"/>
      <c r="CJ18" s="140"/>
      <c r="CK18" s="140"/>
      <c r="CL18" s="140"/>
      <c r="CM18" s="140"/>
      <c r="CN18" s="140"/>
      <c r="CO18" s="140"/>
      <c r="CP18" s="157"/>
      <c r="CQ18" s="139" t="str">
        <f>INDEX(Tabelle_Sprachen[],MATCH("_Schema",Tabelle_Sprachen[Pos],0),MATCH(Sprache,Tabelle_Sprachen[#Headers],0))&amp;" "&amp;Schema</f>
        <v>Schema A</v>
      </c>
      <c r="CR18" s="140">
        <f t="shared" si="95"/>
        <v>0</v>
      </c>
      <c r="CS18" s="140">
        <f t="shared" si="96"/>
        <v>0</v>
      </c>
      <c r="CT18" s="140">
        <f t="shared" si="97"/>
        <v>0</v>
      </c>
      <c r="CU18" s="140">
        <f t="shared" si="98"/>
        <v>0</v>
      </c>
      <c r="CV18" s="140">
        <f t="shared" si="99"/>
        <v>0</v>
      </c>
      <c r="CW18" s="140">
        <f t="shared" si="100"/>
        <v>0</v>
      </c>
      <c r="CX18" s="140">
        <f t="shared" si="101"/>
        <v>0</v>
      </c>
      <c r="CY18" s="140">
        <f t="shared" si="102"/>
        <v>0</v>
      </c>
      <c r="CZ18" s="140">
        <f t="shared" si="103"/>
        <v>0</v>
      </c>
      <c r="DA18" s="140">
        <f t="shared" si="104"/>
        <v>0</v>
      </c>
      <c r="DB18" s="140">
        <f t="shared" si="105"/>
        <v>0</v>
      </c>
      <c r="DC18" s="140">
        <f t="shared" si="106"/>
        <v>0</v>
      </c>
      <c r="DD18" s="140">
        <f t="shared" si="107"/>
        <v>0</v>
      </c>
      <c r="DE18" s="140">
        <f t="shared" si="108"/>
        <v>0</v>
      </c>
      <c r="DF18" s="140">
        <f t="shared" si="109"/>
        <v>0</v>
      </c>
      <c r="DG18" s="140">
        <f t="shared" si="110"/>
        <v>0</v>
      </c>
      <c r="DH18" s="140">
        <f t="shared" si="111"/>
        <v>0</v>
      </c>
      <c r="DI18" s="140">
        <f t="shared" si="112"/>
        <v>0</v>
      </c>
      <c r="DJ18" s="140">
        <f t="shared" si="113"/>
        <v>0</v>
      </c>
      <c r="DK18" s="140">
        <f t="shared" si="114"/>
        <v>0</v>
      </c>
      <c r="DL18" s="140">
        <f t="shared" si="115"/>
        <v>0</v>
      </c>
      <c r="DM18" s="140">
        <f t="shared" si="116"/>
        <v>0</v>
      </c>
      <c r="DN18" s="140">
        <f t="shared" si="117"/>
        <v>0</v>
      </c>
      <c r="DO18" s="140">
        <f t="shared" si="118"/>
        <v>0</v>
      </c>
      <c r="DP18" s="140">
        <f t="shared" si="119"/>
        <v>0</v>
      </c>
      <c r="DQ18" s="140">
        <f t="shared" si="120"/>
        <v>0</v>
      </c>
      <c r="DR18" s="140">
        <f t="shared" si="121"/>
        <v>0</v>
      </c>
      <c r="DS18" s="140">
        <f t="shared" si="122"/>
        <v>0</v>
      </c>
      <c r="DT18" s="140">
        <f t="shared" si="123"/>
        <v>0</v>
      </c>
      <c r="DU18" s="140">
        <f t="shared" si="124"/>
        <v>0</v>
      </c>
      <c r="DV18" s="140">
        <f t="shared" si="125"/>
        <v>0</v>
      </c>
      <c r="DW18" s="140">
        <f t="shared" si="126"/>
        <v>0</v>
      </c>
      <c r="DX18" s="140">
        <f t="shared" si="127"/>
        <v>0</v>
      </c>
      <c r="DY18" s="140">
        <f t="shared" si="128"/>
        <v>0</v>
      </c>
      <c r="DZ18" s="140">
        <f t="shared" si="129"/>
        <v>0</v>
      </c>
      <c r="EA18" s="140">
        <f t="shared" si="130"/>
        <v>0</v>
      </c>
      <c r="EB18" s="140">
        <f t="shared" si="131"/>
        <v>0</v>
      </c>
      <c r="EC18" s="140">
        <f t="shared" si="132"/>
        <v>0</v>
      </c>
      <c r="ED18" s="140">
        <f t="shared" si="133"/>
        <v>0</v>
      </c>
      <c r="EE18" s="140">
        <f t="shared" si="134"/>
        <v>0</v>
      </c>
      <c r="EF18" s="140">
        <f t="shared" si="135"/>
        <v>0</v>
      </c>
      <c r="EG18" s="140">
        <f t="shared" si="136"/>
        <v>0</v>
      </c>
      <c r="EH18" s="140">
        <f t="shared" si="137"/>
        <v>0</v>
      </c>
      <c r="EI18" s="140">
        <f t="shared" si="138"/>
        <v>0</v>
      </c>
      <c r="EJ18" s="140">
        <f t="shared" si="139"/>
        <v>0</v>
      </c>
      <c r="EK18" s="140">
        <f t="shared" si="140"/>
        <v>0</v>
      </c>
      <c r="EL18" s="140">
        <f t="shared" si="141"/>
        <v>0</v>
      </c>
      <c r="EM18" s="140">
        <f t="shared" si="142"/>
        <v>0</v>
      </c>
      <c r="EN18" s="140">
        <f t="shared" si="143"/>
        <v>0</v>
      </c>
      <c r="EO18" s="140">
        <f t="shared" si="144"/>
        <v>0</v>
      </c>
      <c r="EP18" s="140">
        <f t="shared" si="145"/>
        <v>0</v>
      </c>
      <c r="EQ18" s="140">
        <f t="shared" si="146"/>
        <v>0</v>
      </c>
      <c r="ER18" s="140">
        <f t="shared" si="147"/>
        <v>0</v>
      </c>
      <c r="ES18" s="140">
        <f t="shared" si="148"/>
        <v>0</v>
      </c>
      <c r="ET18" s="140">
        <f t="shared" si="149"/>
        <v>0</v>
      </c>
      <c r="EU18" s="140">
        <f t="shared" si="150"/>
        <v>0</v>
      </c>
      <c r="EV18" s="140">
        <f t="shared" si="151"/>
        <v>0</v>
      </c>
      <c r="EW18" s="140">
        <f t="shared" si="152"/>
        <v>0</v>
      </c>
      <c r="EX18" s="140">
        <f t="shared" si="153"/>
        <v>0</v>
      </c>
      <c r="EY18" s="140">
        <f t="shared" si="154"/>
        <v>0</v>
      </c>
      <c r="EZ18" s="140">
        <f t="shared" si="155"/>
        <v>0</v>
      </c>
      <c r="FA18" s="140">
        <f t="shared" si="156"/>
        <v>0</v>
      </c>
      <c r="FB18" s="140">
        <f t="shared" si="157"/>
        <v>0</v>
      </c>
      <c r="FC18" s="140">
        <f t="shared" si="158"/>
        <v>0</v>
      </c>
      <c r="FD18" s="140">
        <f t="shared" si="159"/>
        <v>0</v>
      </c>
      <c r="FE18" s="140">
        <f t="shared" si="160"/>
        <v>0</v>
      </c>
      <c r="FF18" s="140">
        <f t="shared" si="161"/>
        <v>0</v>
      </c>
      <c r="FG18" s="140">
        <f t="shared" si="162"/>
        <v>0</v>
      </c>
      <c r="FH18" s="140">
        <f t="shared" si="163"/>
        <v>0</v>
      </c>
      <c r="FI18" s="140">
        <f t="shared" si="164"/>
        <v>0</v>
      </c>
      <c r="FJ18" s="140">
        <f t="shared" si="165"/>
        <v>0</v>
      </c>
      <c r="FK18" s="140">
        <f t="shared" si="166"/>
        <v>0</v>
      </c>
      <c r="FL18" s="140">
        <f t="shared" si="167"/>
        <v>0</v>
      </c>
      <c r="FM18" s="140">
        <f t="shared" si="168"/>
        <v>0</v>
      </c>
      <c r="FN18" s="140">
        <f t="shared" si="169"/>
        <v>0</v>
      </c>
      <c r="FO18" s="140">
        <f t="shared" si="170"/>
        <v>0</v>
      </c>
      <c r="FP18" s="140">
        <f t="shared" si="171"/>
        <v>0</v>
      </c>
      <c r="FQ18" s="140">
        <f t="shared" si="172"/>
        <v>0</v>
      </c>
      <c r="FR18" s="140">
        <f t="shared" si="173"/>
        <v>0</v>
      </c>
      <c r="FS18" s="140">
        <f t="shared" si="174"/>
        <v>0</v>
      </c>
      <c r="FT18" s="140">
        <f t="shared" si="175"/>
        <v>0</v>
      </c>
      <c r="FU18" s="140">
        <f t="shared" si="176"/>
        <v>0</v>
      </c>
      <c r="FV18" s="140">
        <f t="shared" si="177"/>
        <v>0</v>
      </c>
      <c r="FW18" s="140">
        <f t="shared" si="178"/>
        <v>0</v>
      </c>
      <c r="FX18" s="140">
        <f t="shared" si="179"/>
        <v>0</v>
      </c>
      <c r="FY18" s="140">
        <f t="shared" si="180"/>
        <v>0</v>
      </c>
      <c r="FZ18" s="140">
        <f t="shared" si="181"/>
        <v>0</v>
      </c>
      <c r="GA18" s="140">
        <f t="shared" si="182"/>
        <v>0</v>
      </c>
      <c r="GB18" s="140">
        <f t="shared" si="183"/>
        <v>0</v>
      </c>
      <c r="GC18" s="140">
        <f t="shared" si="184"/>
        <v>0</v>
      </c>
      <c r="GD18" s="140">
        <f t="shared" si="185"/>
        <v>0</v>
      </c>
      <c r="GE18" s="140">
        <f t="shared" si="186"/>
        <v>0</v>
      </c>
      <c r="GF18" s="157"/>
      <c r="GG18" s="237">
        <f t="shared" si="187"/>
        <v>0</v>
      </c>
      <c r="GH18" s="140" t="e">
        <f t="shared" ca="1" si="188"/>
        <v>#N/A</v>
      </c>
      <c r="GI18" s="238" t="str">
        <f t="shared" ca="1" si="189"/>
        <v/>
      </c>
    </row>
    <row r="19" spans="1:192" ht="37.5" customHeight="1" x14ac:dyDescent="0.25">
      <c r="A19" s="139" t="str">
        <f>INDEX(Tabelle_Sprachen[],MATCH("_Schema",Tabelle_Sprachen[Pos],0),MATCH(Sprache,Tabelle_Sprachen[#Headers],0))&amp;" G1"</f>
        <v>Schema G1</v>
      </c>
      <c r="B19" s="140" t="s">
        <v>2431</v>
      </c>
      <c r="C19" s="140" t="s">
        <v>2431</v>
      </c>
      <c r="D19" s="140" t="s">
        <v>2431</v>
      </c>
      <c r="E19" s="140" t="s">
        <v>2431</v>
      </c>
      <c r="F19" s="140" t="s">
        <v>2431</v>
      </c>
      <c r="G19" s="140" t="s">
        <v>2431</v>
      </c>
      <c r="H19" s="140" t="s">
        <v>2431</v>
      </c>
      <c r="I19" s="140" t="s">
        <v>2431</v>
      </c>
      <c r="J19" s="140" t="s">
        <v>2431</v>
      </c>
      <c r="K19" s="140" t="s">
        <v>2431</v>
      </c>
      <c r="L19" s="140" t="s">
        <v>2431</v>
      </c>
      <c r="M19" s="140" t="s">
        <v>2431</v>
      </c>
      <c r="N19" s="140" t="s">
        <v>2431</v>
      </c>
      <c r="O19" s="140" t="s">
        <v>2431</v>
      </c>
      <c r="P19" s="140" t="s">
        <v>2431</v>
      </c>
      <c r="Q19" s="140" t="s">
        <v>2431</v>
      </c>
      <c r="R19" s="140" t="s">
        <v>2431</v>
      </c>
      <c r="S19" s="140" t="s">
        <v>11</v>
      </c>
      <c r="T19" s="140"/>
      <c r="U19" s="140"/>
      <c r="V19" s="140"/>
      <c r="W19" s="140"/>
      <c r="X19" s="140"/>
      <c r="Y19" s="140"/>
      <c r="Z19" s="140"/>
      <c r="AA19" s="140"/>
      <c r="AB19" s="140"/>
      <c r="AC19" s="140"/>
      <c r="AD19" s="140"/>
      <c r="AE19" s="140"/>
      <c r="AF19" s="140"/>
      <c r="AG19" s="140"/>
      <c r="AH19" s="140"/>
      <c r="AI19" s="140"/>
      <c r="AJ19" s="140"/>
      <c r="AK19" s="140"/>
      <c r="AL19" s="140"/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0"/>
      <c r="AZ19" s="140"/>
      <c r="BA19" s="140"/>
      <c r="BB19" s="140"/>
      <c r="BC19" s="140"/>
      <c r="BD19" s="140"/>
      <c r="BE19" s="140"/>
      <c r="BF19" s="140"/>
      <c r="BG19" s="140"/>
      <c r="BH19" s="140"/>
      <c r="BI19" s="140"/>
      <c r="BJ19" s="140"/>
      <c r="BK19" s="140"/>
      <c r="BL19" s="140"/>
      <c r="BM19" s="140"/>
      <c r="BN19" s="140"/>
      <c r="BO19" s="140"/>
      <c r="BP19" s="140"/>
      <c r="BQ19" s="140"/>
      <c r="BR19" s="140"/>
      <c r="BS19" s="140"/>
      <c r="BT19" s="141"/>
      <c r="BU19" s="141"/>
      <c r="BV19" s="141"/>
      <c r="BW19" s="141"/>
      <c r="BX19" s="141"/>
      <c r="BY19" s="141"/>
      <c r="BZ19" s="141"/>
      <c r="CA19" s="140"/>
      <c r="CB19" s="140"/>
      <c r="CC19" s="140"/>
      <c r="CD19" s="140"/>
      <c r="CE19" s="140"/>
      <c r="CF19" s="140"/>
      <c r="CG19" s="140"/>
      <c r="CH19" s="140"/>
      <c r="CI19" s="140"/>
      <c r="CJ19" s="140"/>
      <c r="CK19" s="140"/>
      <c r="CL19" s="140"/>
      <c r="CM19" s="140"/>
      <c r="CN19" s="140"/>
      <c r="CO19" s="140"/>
      <c r="CP19" s="157"/>
      <c r="CQ19" s="139" t="str">
        <f>INDEX(Tabelle_Sprachen[],MATCH("_Schema",Tabelle_Sprachen[Pos],0),MATCH(Sprache,Tabelle_Sprachen[#Headers],0))&amp;" "&amp;Schema</f>
        <v>Schema A</v>
      </c>
      <c r="CR19" s="140">
        <f t="shared" si="95"/>
        <v>0</v>
      </c>
      <c r="CS19" s="140">
        <f t="shared" si="96"/>
        <v>0</v>
      </c>
      <c r="CT19" s="140">
        <f t="shared" si="97"/>
        <v>0</v>
      </c>
      <c r="CU19" s="140">
        <f t="shared" si="98"/>
        <v>0</v>
      </c>
      <c r="CV19" s="140">
        <f t="shared" si="99"/>
        <v>0</v>
      </c>
      <c r="CW19" s="140">
        <f t="shared" si="100"/>
        <v>0</v>
      </c>
      <c r="CX19" s="140">
        <f t="shared" si="101"/>
        <v>0</v>
      </c>
      <c r="CY19" s="140">
        <f t="shared" si="102"/>
        <v>0</v>
      </c>
      <c r="CZ19" s="140">
        <f t="shared" si="103"/>
        <v>0</v>
      </c>
      <c r="DA19" s="140">
        <f t="shared" si="104"/>
        <v>0</v>
      </c>
      <c r="DB19" s="140">
        <f t="shared" si="105"/>
        <v>0</v>
      </c>
      <c r="DC19" s="140">
        <f t="shared" si="106"/>
        <v>0</v>
      </c>
      <c r="DD19" s="140">
        <f t="shared" si="107"/>
        <v>0</v>
      </c>
      <c r="DE19" s="140">
        <f t="shared" si="108"/>
        <v>0</v>
      </c>
      <c r="DF19" s="140">
        <f t="shared" si="109"/>
        <v>0</v>
      </c>
      <c r="DG19" s="140">
        <f t="shared" si="110"/>
        <v>0</v>
      </c>
      <c r="DH19" s="140">
        <f t="shared" si="111"/>
        <v>0</v>
      </c>
      <c r="DI19" s="140">
        <f t="shared" si="112"/>
        <v>0</v>
      </c>
      <c r="DJ19" s="140">
        <f t="shared" si="113"/>
        <v>0</v>
      </c>
      <c r="DK19" s="140">
        <f t="shared" si="114"/>
        <v>0</v>
      </c>
      <c r="DL19" s="140">
        <f t="shared" si="115"/>
        <v>0</v>
      </c>
      <c r="DM19" s="140">
        <f t="shared" si="116"/>
        <v>0</v>
      </c>
      <c r="DN19" s="140">
        <f t="shared" si="117"/>
        <v>0</v>
      </c>
      <c r="DO19" s="140">
        <f t="shared" si="118"/>
        <v>0</v>
      </c>
      <c r="DP19" s="140">
        <f t="shared" si="119"/>
        <v>0</v>
      </c>
      <c r="DQ19" s="140">
        <f t="shared" si="120"/>
        <v>0</v>
      </c>
      <c r="DR19" s="140">
        <f t="shared" si="121"/>
        <v>0</v>
      </c>
      <c r="DS19" s="140">
        <f t="shared" si="122"/>
        <v>0</v>
      </c>
      <c r="DT19" s="140">
        <f t="shared" si="123"/>
        <v>0</v>
      </c>
      <c r="DU19" s="140">
        <f t="shared" si="124"/>
        <v>0</v>
      </c>
      <c r="DV19" s="140">
        <f t="shared" si="125"/>
        <v>0</v>
      </c>
      <c r="DW19" s="140">
        <f t="shared" si="126"/>
        <v>0</v>
      </c>
      <c r="DX19" s="140">
        <f t="shared" si="127"/>
        <v>0</v>
      </c>
      <c r="DY19" s="140">
        <f t="shared" si="128"/>
        <v>0</v>
      </c>
      <c r="DZ19" s="140">
        <f t="shared" si="129"/>
        <v>0</v>
      </c>
      <c r="EA19" s="140">
        <f t="shared" si="130"/>
        <v>0</v>
      </c>
      <c r="EB19" s="140">
        <f t="shared" si="131"/>
        <v>0</v>
      </c>
      <c r="EC19" s="140">
        <f t="shared" si="132"/>
        <v>0</v>
      </c>
      <c r="ED19" s="140">
        <f t="shared" si="133"/>
        <v>0</v>
      </c>
      <c r="EE19" s="140">
        <f t="shared" si="134"/>
        <v>0</v>
      </c>
      <c r="EF19" s="140">
        <f t="shared" si="135"/>
        <v>0</v>
      </c>
      <c r="EG19" s="140">
        <f t="shared" si="136"/>
        <v>0</v>
      </c>
      <c r="EH19" s="140">
        <f t="shared" si="137"/>
        <v>0</v>
      </c>
      <c r="EI19" s="140">
        <f t="shared" si="138"/>
        <v>0</v>
      </c>
      <c r="EJ19" s="140">
        <f t="shared" si="139"/>
        <v>0</v>
      </c>
      <c r="EK19" s="140">
        <f t="shared" si="140"/>
        <v>0</v>
      </c>
      <c r="EL19" s="140">
        <f t="shared" si="141"/>
        <v>0</v>
      </c>
      <c r="EM19" s="140">
        <f t="shared" si="142"/>
        <v>0</v>
      </c>
      <c r="EN19" s="140">
        <f t="shared" si="143"/>
        <v>0</v>
      </c>
      <c r="EO19" s="140">
        <f t="shared" si="144"/>
        <v>0</v>
      </c>
      <c r="EP19" s="140">
        <f t="shared" si="145"/>
        <v>0</v>
      </c>
      <c r="EQ19" s="140">
        <f t="shared" si="146"/>
        <v>0</v>
      </c>
      <c r="ER19" s="140">
        <f t="shared" si="147"/>
        <v>0</v>
      </c>
      <c r="ES19" s="140">
        <f t="shared" si="148"/>
        <v>0</v>
      </c>
      <c r="ET19" s="140">
        <f t="shared" si="149"/>
        <v>0</v>
      </c>
      <c r="EU19" s="140">
        <f t="shared" si="150"/>
        <v>0</v>
      </c>
      <c r="EV19" s="140">
        <f t="shared" si="151"/>
        <v>0</v>
      </c>
      <c r="EW19" s="140">
        <f t="shared" si="152"/>
        <v>0</v>
      </c>
      <c r="EX19" s="140">
        <f t="shared" si="153"/>
        <v>0</v>
      </c>
      <c r="EY19" s="140">
        <f t="shared" si="154"/>
        <v>0</v>
      </c>
      <c r="EZ19" s="140">
        <f t="shared" si="155"/>
        <v>0</v>
      </c>
      <c r="FA19" s="140">
        <f t="shared" si="156"/>
        <v>0</v>
      </c>
      <c r="FB19" s="140">
        <f t="shared" si="157"/>
        <v>0</v>
      </c>
      <c r="FC19" s="140">
        <f t="shared" si="158"/>
        <v>0</v>
      </c>
      <c r="FD19" s="140">
        <f t="shared" si="159"/>
        <v>0</v>
      </c>
      <c r="FE19" s="140">
        <f t="shared" si="160"/>
        <v>0</v>
      </c>
      <c r="FF19" s="140">
        <f t="shared" si="161"/>
        <v>0</v>
      </c>
      <c r="FG19" s="140">
        <f t="shared" si="162"/>
        <v>0</v>
      </c>
      <c r="FH19" s="140">
        <f t="shared" si="163"/>
        <v>0</v>
      </c>
      <c r="FI19" s="140">
        <f t="shared" si="164"/>
        <v>0</v>
      </c>
      <c r="FJ19" s="140">
        <f t="shared" si="165"/>
        <v>0</v>
      </c>
      <c r="FK19" s="140">
        <f t="shared" si="166"/>
        <v>0</v>
      </c>
      <c r="FL19" s="140">
        <f t="shared" si="167"/>
        <v>0</v>
      </c>
      <c r="FM19" s="140">
        <f t="shared" si="168"/>
        <v>0</v>
      </c>
      <c r="FN19" s="140">
        <f t="shared" si="169"/>
        <v>0</v>
      </c>
      <c r="FO19" s="140">
        <f t="shared" si="170"/>
        <v>0</v>
      </c>
      <c r="FP19" s="140">
        <f t="shared" si="171"/>
        <v>0</v>
      </c>
      <c r="FQ19" s="140">
        <f t="shared" si="172"/>
        <v>0</v>
      </c>
      <c r="FR19" s="140">
        <f t="shared" si="173"/>
        <v>0</v>
      </c>
      <c r="FS19" s="140">
        <f t="shared" si="174"/>
        <v>0</v>
      </c>
      <c r="FT19" s="140">
        <f t="shared" si="175"/>
        <v>0</v>
      </c>
      <c r="FU19" s="140">
        <f t="shared" si="176"/>
        <v>0</v>
      </c>
      <c r="FV19" s="140">
        <f t="shared" si="177"/>
        <v>0</v>
      </c>
      <c r="FW19" s="140">
        <f t="shared" si="178"/>
        <v>0</v>
      </c>
      <c r="FX19" s="140">
        <f t="shared" si="179"/>
        <v>0</v>
      </c>
      <c r="FY19" s="140">
        <f t="shared" si="180"/>
        <v>0</v>
      </c>
      <c r="FZ19" s="140">
        <f t="shared" si="181"/>
        <v>0</v>
      </c>
      <c r="GA19" s="140">
        <f t="shared" si="182"/>
        <v>0</v>
      </c>
      <c r="GB19" s="140">
        <f t="shared" si="183"/>
        <v>0</v>
      </c>
      <c r="GC19" s="140">
        <f t="shared" si="184"/>
        <v>0</v>
      </c>
      <c r="GD19" s="140">
        <f t="shared" si="185"/>
        <v>0</v>
      </c>
      <c r="GE19" s="140">
        <f t="shared" si="186"/>
        <v>0</v>
      </c>
      <c r="GF19" s="157"/>
      <c r="GG19" s="237">
        <f t="shared" si="187"/>
        <v>0</v>
      </c>
      <c r="GH19" s="140" t="e">
        <f t="shared" ca="1" si="188"/>
        <v>#N/A</v>
      </c>
      <c r="GI19" s="238" t="str">
        <f t="shared" ca="1" si="189"/>
        <v/>
      </c>
    </row>
    <row r="20" spans="1:192" ht="37.5" customHeight="1" x14ac:dyDescent="0.25">
      <c r="A20" s="139" t="str">
        <f>INDEX(Tabelle_Sprachen[],MATCH("_Schema",Tabelle_Sprachen[Pos],0),MATCH(Sprache,Tabelle_Sprachen[#Headers],0))&amp;" G2"</f>
        <v>Schema G2</v>
      </c>
      <c r="B20" s="140" t="s">
        <v>2431</v>
      </c>
      <c r="C20" s="140" t="s">
        <v>2431</v>
      </c>
      <c r="D20" s="140" t="s">
        <v>2431</v>
      </c>
      <c r="E20" s="140" t="s">
        <v>2431</v>
      </c>
      <c r="F20" s="140" t="s">
        <v>2431</v>
      </c>
      <c r="G20" s="140" t="s">
        <v>2431</v>
      </c>
      <c r="H20" s="140" t="s">
        <v>2431</v>
      </c>
      <c r="I20" s="140" t="s">
        <v>2431</v>
      </c>
      <c r="J20" s="140" t="s">
        <v>2431</v>
      </c>
      <c r="K20" s="140" t="s">
        <v>2431</v>
      </c>
      <c r="L20" s="140" t="s">
        <v>2431</v>
      </c>
      <c r="M20" s="140" t="s">
        <v>2431</v>
      </c>
      <c r="N20" s="140" t="s">
        <v>2431</v>
      </c>
      <c r="O20" s="140" t="s">
        <v>2431</v>
      </c>
      <c r="P20" s="140" t="s">
        <v>2431</v>
      </c>
      <c r="Q20" s="140" t="s">
        <v>2431</v>
      </c>
      <c r="R20" s="140" t="s">
        <v>2431</v>
      </c>
      <c r="S20" s="140" t="s">
        <v>2431</v>
      </c>
      <c r="T20" s="140" t="s">
        <v>11</v>
      </c>
      <c r="U20" s="140"/>
      <c r="V20" s="140"/>
      <c r="W20" s="140"/>
      <c r="X20" s="140"/>
      <c r="Y20" s="140"/>
      <c r="Z20" s="140"/>
      <c r="AA20" s="140"/>
      <c r="AB20" s="140"/>
      <c r="AC20" s="140"/>
      <c r="AD20" s="140"/>
      <c r="AE20" s="140"/>
      <c r="AF20" s="140"/>
      <c r="AG20" s="140"/>
      <c r="AH20" s="140"/>
      <c r="AI20" s="140"/>
      <c r="AJ20" s="140"/>
      <c r="AK20" s="140"/>
      <c r="AL20" s="140"/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0"/>
      <c r="AZ20" s="140"/>
      <c r="BA20" s="140"/>
      <c r="BB20" s="140"/>
      <c r="BC20" s="140"/>
      <c r="BD20" s="140"/>
      <c r="BE20" s="140"/>
      <c r="BF20" s="140"/>
      <c r="BG20" s="140"/>
      <c r="BH20" s="140"/>
      <c r="BI20" s="140"/>
      <c r="BJ20" s="140"/>
      <c r="BK20" s="140"/>
      <c r="BL20" s="140"/>
      <c r="BM20" s="140"/>
      <c r="BN20" s="140"/>
      <c r="BO20" s="140"/>
      <c r="BP20" s="140"/>
      <c r="BQ20" s="140"/>
      <c r="BR20" s="140"/>
      <c r="BS20" s="140"/>
      <c r="BT20" s="141"/>
      <c r="BU20" s="141"/>
      <c r="BV20" s="141"/>
      <c r="BW20" s="141"/>
      <c r="BX20" s="141"/>
      <c r="BY20" s="141"/>
      <c r="BZ20" s="141"/>
      <c r="CA20" s="140"/>
      <c r="CB20" s="141"/>
      <c r="CC20" s="140"/>
      <c r="CD20" s="140"/>
      <c r="CE20" s="140"/>
      <c r="CF20" s="140"/>
      <c r="CG20" s="140"/>
      <c r="CH20" s="140"/>
      <c r="CI20" s="140"/>
      <c r="CJ20" s="140"/>
      <c r="CK20" s="140"/>
      <c r="CL20" s="140"/>
      <c r="CM20" s="140"/>
      <c r="CN20" s="140"/>
      <c r="CO20" s="140"/>
      <c r="CP20" s="157"/>
      <c r="CQ20" s="139" t="str">
        <f>INDEX(Tabelle_Sprachen[],MATCH("_Schema",Tabelle_Sprachen[Pos],0),MATCH(Sprache,Tabelle_Sprachen[#Headers],0))&amp;" "&amp;Schema</f>
        <v>Schema A</v>
      </c>
      <c r="CR20" s="140">
        <f t="shared" si="95"/>
        <v>0</v>
      </c>
      <c r="CS20" s="140">
        <f t="shared" si="96"/>
        <v>0</v>
      </c>
      <c r="CT20" s="140">
        <f t="shared" si="97"/>
        <v>0</v>
      </c>
      <c r="CU20" s="140">
        <f t="shared" si="98"/>
        <v>0</v>
      </c>
      <c r="CV20" s="140">
        <f t="shared" si="99"/>
        <v>0</v>
      </c>
      <c r="CW20" s="140">
        <f t="shared" si="100"/>
        <v>0</v>
      </c>
      <c r="CX20" s="140">
        <f t="shared" si="101"/>
        <v>0</v>
      </c>
      <c r="CY20" s="140">
        <f t="shared" si="102"/>
        <v>0</v>
      </c>
      <c r="CZ20" s="140">
        <f t="shared" si="103"/>
        <v>0</v>
      </c>
      <c r="DA20" s="140">
        <f t="shared" si="104"/>
        <v>0</v>
      </c>
      <c r="DB20" s="140">
        <f t="shared" si="105"/>
        <v>0</v>
      </c>
      <c r="DC20" s="140">
        <f t="shared" si="106"/>
        <v>0</v>
      </c>
      <c r="DD20" s="140">
        <f t="shared" si="107"/>
        <v>0</v>
      </c>
      <c r="DE20" s="140">
        <f t="shared" si="108"/>
        <v>0</v>
      </c>
      <c r="DF20" s="140">
        <f t="shared" si="109"/>
        <v>0</v>
      </c>
      <c r="DG20" s="140">
        <f t="shared" si="110"/>
        <v>0</v>
      </c>
      <c r="DH20" s="140">
        <f t="shared" si="111"/>
        <v>0</v>
      </c>
      <c r="DI20" s="140">
        <f t="shared" si="112"/>
        <v>0</v>
      </c>
      <c r="DJ20" s="140">
        <f t="shared" si="113"/>
        <v>0</v>
      </c>
      <c r="DK20" s="140">
        <f t="shared" si="114"/>
        <v>0</v>
      </c>
      <c r="DL20" s="140">
        <f t="shared" si="115"/>
        <v>0</v>
      </c>
      <c r="DM20" s="140">
        <f t="shared" si="116"/>
        <v>0</v>
      </c>
      <c r="DN20" s="140">
        <f t="shared" si="117"/>
        <v>0</v>
      </c>
      <c r="DO20" s="140">
        <f t="shared" si="118"/>
        <v>0</v>
      </c>
      <c r="DP20" s="140">
        <f t="shared" si="119"/>
        <v>0</v>
      </c>
      <c r="DQ20" s="140">
        <f t="shared" si="120"/>
        <v>0</v>
      </c>
      <c r="DR20" s="140">
        <f t="shared" si="121"/>
        <v>0</v>
      </c>
      <c r="DS20" s="140">
        <f t="shared" si="122"/>
        <v>0</v>
      </c>
      <c r="DT20" s="140">
        <f t="shared" si="123"/>
        <v>0</v>
      </c>
      <c r="DU20" s="140">
        <f t="shared" si="124"/>
        <v>0</v>
      </c>
      <c r="DV20" s="140">
        <f t="shared" si="125"/>
        <v>0</v>
      </c>
      <c r="DW20" s="140">
        <f t="shared" si="126"/>
        <v>0</v>
      </c>
      <c r="DX20" s="140">
        <f t="shared" si="127"/>
        <v>0</v>
      </c>
      <c r="DY20" s="140">
        <f t="shared" si="128"/>
        <v>0</v>
      </c>
      <c r="DZ20" s="140">
        <f t="shared" si="129"/>
        <v>0</v>
      </c>
      <c r="EA20" s="140">
        <f t="shared" si="130"/>
        <v>0</v>
      </c>
      <c r="EB20" s="140">
        <f t="shared" si="131"/>
        <v>0</v>
      </c>
      <c r="EC20" s="140">
        <f t="shared" si="132"/>
        <v>0</v>
      </c>
      <c r="ED20" s="140">
        <f t="shared" si="133"/>
        <v>0</v>
      </c>
      <c r="EE20" s="140">
        <f t="shared" si="134"/>
        <v>0</v>
      </c>
      <c r="EF20" s="140">
        <f t="shared" si="135"/>
        <v>0</v>
      </c>
      <c r="EG20" s="140">
        <f t="shared" si="136"/>
        <v>0</v>
      </c>
      <c r="EH20" s="140">
        <f t="shared" si="137"/>
        <v>0</v>
      </c>
      <c r="EI20" s="140">
        <f t="shared" si="138"/>
        <v>0</v>
      </c>
      <c r="EJ20" s="140">
        <f t="shared" si="139"/>
        <v>0</v>
      </c>
      <c r="EK20" s="140">
        <f t="shared" si="140"/>
        <v>0</v>
      </c>
      <c r="EL20" s="140">
        <f t="shared" si="141"/>
        <v>0</v>
      </c>
      <c r="EM20" s="140">
        <f t="shared" si="142"/>
        <v>0</v>
      </c>
      <c r="EN20" s="140">
        <f t="shared" si="143"/>
        <v>0</v>
      </c>
      <c r="EO20" s="140">
        <f t="shared" si="144"/>
        <v>0</v>
      </c>
      <c r="EP20" s="140">
        <f t="shared" si="145"/>
        <v>0</v>
      </c>
      <c r="EQ20" s="140">
        <f t="shared" si="146"/>
        <v>0</v>
      </c>
      <c r="ER20" s="140">
        <f t="shared" si="147"/>
        <v>0</v>
      </c>
      <c r="ES20" s="140">
        <f t="shared" si="148"/>
        <v>0</v>
      </c>
      <c r="ET20" s="140">
        <f t="shared" si="149"/>
        <v>0</v>
      </c>
      <c r="EU20" s="140">
        <f t="shared" si="150"/>
        <v>0</v>
      </c>
      <c r="EV20" s="140">
        <f t="shared" si="151"/>
        <v>0</v>
      </c>
      <c r="EW20" s="140">
        <f t="shared" si="152"/>
        <v>0</v>
      </c>
      <c r="EX20" s="140">
        <f t="shared" si="153"/>
        <v>0</v>
      </c>
      <c r="EY20" s="140">
        <f t="shared" si="154"/>
        <v>0</v>
      </c>
      <c r="EZ20" s="140">
        <f t="shared" si="155"/>
        <v>0</v>
      </c>
      <c r="FA20" s="140">
        <f t="shared" si="156"/>
        <v>0</v>
      </c>
      <c r="FB20" s="140">
        <f t="shared" si="157"/>
        <v>0</v>
      </c>
      <c r="FC20" s="140">
        <f t="shared" si="158"/>
        <v>0</v>
      </c>
      <c r="FD20" s="140">
        <f t="shared" si="159"/>
        <v>0</v>
      </c>
      <c r="FE20" s="140">
        <f t="shared" si="160"/>
        <v>0</v>
      </c>
      <c r="FF20" s="140">
        <f t="shared" si="161"/>
        <v>0</v>
      </c>
      <c r="FG20" s="140">
        <f t="shared" si="162"/>
        <v>0</v>
      </c>
      <c r="FH20" s="140">
        <f t="shared" si="163"/>
        <v>0</v>
      </c>
      <c r="FI20" s="140">
        <f t="shared" si="164"/>
        <v>0</v>
      </c>
      <c r="FJ20" s="140">
        <f t="shared" si="165"/>
        <v>0</v>
      </c>
      <c r="FK20" s="140">
        <f t="shared" si="166"/>
        <v>0</v>
      </c>
      <c r="FL20" s="140">
        <f t="shared" si="167"/>
        <v>0</v>
      </c>
      <c r="FM20" s="140">
        <f t="shared" si="168"/>
        <v>0</v>
      </c>
      <c r="FN20" s="140">
        <f t="shared" si="169"/>
        <v>0</v>
      </c>
      <c r="FO20" s="140">
        <f t="shared" si="170"/>
        <v>0</v>
      </c>
      <c r="FP20" s="140">
        <f t="shared" si="171"/>
        <v>0</v>
      </c>
      <c r="FQ20" s="140">
        <f t="shared" si="172"/>
        <v>0</v>
      </c>
      <c r="FR20" s="140">
        <f t="shared" si="173"/>
        <v>0</v>
      </c>
      <c r="FS20" s="140">
        <f t="shared" si="174"/>
        <v>0</v>
      </c>
      <c r="FT20" s="140">
        <f t="shared" si="175"/>
        <v>0</v>
      </c>
      <c r="FU20" s="140">
        <f t="shared" si="176"/>
        <v>0</v>
      </c>
      <c r="FV20" s="140">
        <f t="shared" si="177"/>
        <v>0</v>
      </c>
      <c r="FW20" s="140">
        <f t="shared" si="178"/>
        <v>0</v>
      </c>
      <c r="FX20" s="140">
        <f t="shared" si="179"/>
        <v>0</v>
      </c>
      <c r="FY20" s="140">
        <f t="shared" si="180"/>
        <v>0</v>
      </c>
      <c r="FZ20" s="140">
        <f t="shared" si="181"/>
        <v>0</v>
      </c>
      <c r="GA20" s="140">
        <f t="shared" si="182"/>
        <v>0</v>
      </c>
      <c r="GB20" s="140">
        <f t="shared" si="183"/>
        <v>0</v>
      </c>
      <c r="GC20" s="140">
        <f t="shared" si="184"/>
        <v>0</v>
      </c>
      <c r="GD20" s="140">
        <f t="shared" si="185"/>
        <v>0</v>
      </c>
      <c r="GE20" s="140">
        <f t="shared" si="186"/>
        <v>0</v>
      </c>
      <c r="GF20" s="157"/>
      <c r="GG20" s="237">
        <f t="shared" si="187"/>
        <v>0</v>
      </c>
      <c r="GH20" s="140" t="e">
        <f t="shared" ca="1" si="188"/>
        <v>#N/A</v>
      </c>
      <c r="GI20" s="238" t="str">
        <f t="shared" ca="1" si="189"/>
        <v/>
      </c>
    </row>
    <row r="21" spans="1:192" ht="37.5" customHeight="1" x14ac:dyDescent="0.25">
      <c r="A21" s="139" t="str">
        <f>INDEX(Tabelle_Sprachen[],MATCH("_Schema",Tabelle_Sprachen[Pos],0),MATCH(Sprache,Tabelle_Sprachen[#Headers],0))&amp;" G3"</f>
        <v>Schema G3</v>
      </c>
      <c r="B21" s="140" t="s">
        <v>2431</v>
      </c>
      <c r="C21" s="140" t="s">
        <v>2431</v>
      </c>
      <c r="D21" s="140" t="s">
        <v>2431</v>
      </c>
      <c r="E21" s="140" t="s">
        <v>2431</v>
      </c>
      <c r="F21" s="140" t="s">
        <v>2431</v>
      </c>
      <c r="G21" s="140" t="s">
        <v>2431</v>
      </c>
      <c r="H21" s="140" t="s">
        <v>2431</v>
      </c>
      <c r="I21" s="140" t="s">
        <v>2431</v>
      </c>
      <c r="J21" s="140" t="s">
        <v>2431</v>
      </c>
      <c r="K21" s="140" t="s">
        <v>2431</v>
      </c>
      <c r="L21" s="140" t="s">
        <v>2431</v>
      </c>
      <c r="M21" s="140" t="s">
        <v>2431</v>
      </c>
      <c r="N21" s="140" t="s">
        <v>2431</v>
      </c>
      <c r="O21" s="140" t="s">
        <v>2431</v>
      </c>
      <c r="P21" s="140" t="s">
        <v>2431</v>
      </c>
      <c r="Q21" s="140" t="s">
        <v>2431</v>
      </c>
      <c r="R21" s="140" t="s">
        <v>2431</v>
      </c>
      <c r="S21" s="140" t="s">
        <v>2431</v>
      </c>
      <c r="T21" s="140" t="s">
        <v>2431</v>
      </c>
      <c r="U21" s="140" t="s">
        <v>11</v>
      </c>
      <c r="V21" s="140"/>
      <c r="W21" s="140"/>
      <c r="X21" s="140"/>
      <c r="Y21" s="140"/>
      <c r="Z21" s="140"/>
      <c r="AA21" s="140"/>
      <c r="AB21" s="140"/>
      <c r="AC21" s="140"/>
      <c r="AD21" s="140"/>
      <c r="AE21" s="140"/>
      <c r="AF21" s="140"/>
      <c r="AG21" s="140"/>
      <c r="AH21" s="140"/>
      <c r="AI21" s="140"/>
      <c r="AJ21" s="140"/>
      <c r="AK21" s="140"/>
      <c r="AL21" s="140"/>
      <c r="AM21" s="140"/>
      <c r="AN21" s="140"/>
      <c r="AO21" s="140"/>
      <c r="AP21" s="140"/>
      <c r="AQ21" s="140"/>
      <c r="AR21" s="140"/>
      <c r="AS21" s="140"/>
      <c r="AT21" s="140"/>
      <c r="AU21" s="140"/>
      <c r="AV21" s="140"/>
      <c r="AW21" s="140"/>
      <c r="AX21" s="140"/>
      <c r="AY21" s="140"/>
      <c r="AZ21" s="140"/>
      <c r="BA21" s="140"/>
      <c r="BB21" s="140"/>
      <c r="BC21" s="140"/>
      <c r="BD21" s="140"/>
      <c r="BE21" s="140"/>
      <c r="BF21" s="140"/>
      <c r="BG21" s="140"/>
      <c r="BH21" s="140"/>
      <c r="BI21" s="140"/>
      <c r="BJ21" s="140"/>
      <c r="BK21" s="140"/>
      <c r="BL21" s="140"/>
      <c r="BM21" s="140"/>
      <c r="BN21" s="140"/>
      <c r="BO21" s="140"/>
      <c r="BP21" s="140"/>
      <c r="BQ21" s="140"/>
      <c r="BR21" s="140"/>
      <c r="BS21" s="140"/>
      <c r="BT21" s="141"/>
      <c r="BU21" s="141"/>
      <c r="BV21" s="141"/>
      <c r="BW21" s="141"/>
      <c r="BX21" s="141"/>
      <c r="BY21" s="141"/>
      <c r="BZ21" s="141"/>
      <c r="CA21" s="140"/>
      <c r="CB21" s="141"/>
      <c r="CC21" s="140"/>
      <c r="CD21" s="140"/>
      <c r="CE21" s="140"/>
      <c r="CF21" s="140"/>
      <c r="CG21" s="140"/>
      <c r="CH21" s="140"/>
      <c r="CI21" s="140"/>
      <c r="CJ21" s="140"/>
      <c r="CK21" s="140"/>
      <c r="CL21" s="140"/>
      <c r="CM21" s="140"/>
      <c r="CN21" s="140"/>
      <c r="CO21" s="140"/>
      <c r="CP21" s="157"/>
      <c r="CQ21" s="139" t="str">
        <f>INDEX(Tabelle_Sprachen[],MATCH("_Schema",Tabelle_Sprachen[Pos],0),MATCH(Sprache,Tabelle_Sprachen[#Headers],0))&amp;" "&amp;Schema</f>
        <v>Schema A</v>
      </c>
      <c r="CR21" s="140">
        <f t="shared" si="95"/>
        <v>0</v>
      </c>
      <c r="CS21" s="140">
        <f t="shared" si="96"/>
        <v>0</v>
      </c>
      <c r="CT21" s="140">
        <f t="shared" si="97"/>
        <v>0</v>
      </c>
      <c r="CU21" s="140">
        <f t="shared" si="98"/>
        <v>0</v>
      </c>
      <c r="CV21" s="140">
        <f t="shared" si="99"/>
        <v>0</v>
      </c>
      <c r="CW21" s="140">
        <f t="shared" si="100"/>
        <v>0</v>
      </c>
      <c r="CX21" s="140">
        <f t="shared" si="101"/>
        <v>0</v>
      </c>
      <c r="CY21" s="140">
        <f t="shared" si="102"/>
        <v>0</v>
      </c>
      <c r="CZ21" s="140">
        <f t="shared" si="103"/>
        <v>0</v>
      </c>
      <c r="DA21" s="140">
        <f t="shared" si="104"/>
        <v>0</v>
      </c>
      <c r="DB21" s="140">
        <f t="shared" si="105"/>
        <v>0</v>
      </c>
      <c r="DC21" s="140">
        <f t="shared" si="106"/>
        <v>0</v>
      </c>
      <c r="DD21" s="140">
        <f t="shared" si="107"/>
        <v>0</v>
      </c>
      <c r="DE21" s="140">
        <f t="shared" si="108"/>
        <v>0</v>
      </c>
      <c r="DF21" s="140">
        <f t="shared" si="109"/>
        <v>0</v>
      </c>
      <c r="DG21" s="140">
        <f t="shared" si="110"/>
        <v>0</v>
      </c>
      <c r="DH21" s="140">
        <f t="shared" si="111"/>
        <v>0</v>
      </c>
      <c r="DI21" s="140">
        <f t="shared" si="112"/>
        <v>0</v>
      </c>
      <c r="DJ21" s="140">
        <f t="shared" si="113"/>
        <v>0</v>
      </c>
      <c r="DK21" s="140">
        <f t="shared" si="114"/>
        <v>0</v>
      </c>
      <c r="DL21" s="140">
        <f t="shared" si="115"/>
        <v>0</v>
      </c>
      <c r="DM21" s="140">
        <f t="shared" si="116"/>
        <v>0</v>
      </c>
      <c r="DN21" s="140">
        <f t="shared" si="117"/>
        <v>0</v>
      </c>
      <c r="DO21" s="140">
        <f t="shared" si="118"/>
        <v>0</v>
      </c>
      <c r="DP21" s="140">
        <f t="shared" si="119"/>
        <v>0</v>
      </c>
      <c r="DQ21" s="140">
        <f t="shared" si="120"/>
        <v>0</v>
      </c>
      <c r="DR21" s="140">
        <f t="shared" si="121"/>
        <v>0</v>
      </c>
      <c r="DS21" s="140">
        <f t="shared" si="122"/>
        <v>0</v>
      </c>
      <c r="DT21" s="140">
        <f t="shared" si="123"/>
        <v>0</v>
      </c>
      <c r="DU21" s="140">
        <f t="shared" si="124"/>
        <v>0</v>
      </c>
      <c r="DV21" s="140">
        <f t="shared" si="125"/>
        <v>0</v>
      </c>
      <c r="DW21" s="140">
        <f t="shared" si="126"/>
        <v>0</v>
      </c>
      <c r="DX21" s="140">
        <f t="shared" si="127"/>
        <v>0</v>
      </c>
      <c r="DY21" s="140">
        <f t="shared" si="128"/>
        <v>0</v>
      </c>
      <c r="DZ21" s="140">
        <f t="shared" si="129"/>
        <v>0</v>
      </c>
      <c r="EA21" s="140">
        <f t="shared" si="130"/>
        <v>0</v>
      </c>
      <c r="EB21" s="140">
        <f t="shared" si="131"/>
        <v>0</v>
      </c>
      <c r="EC21" s="140">
        <f t="shared" si="132"/>
        <v>0</v>
      </c>
      <c r="ED21" s="140">
        <f t="shared" si="133"/>
        <v>0</v>
      </c>
      <c r="EE21" s="140">
        <f t="shared" si="134"/>
        <v>0</v>
      </c>
      <c r="EF21" s="140">
        <f t="shared" si="135"/>
        <v>0</v>
      </c>
      <c r="EG21" s="140">
        <f t="shared" si="136"/>
        <v>0</v>
      </c>
      <c r="EH21" s="140">
        <f t="shared" si="137"/>
        <v>0</v>
      </c>
      <c r="EI21" s="140">
        <f t="shared" si="138"/>
        <v>0</v>
      </c>
      <c r="EJ21" s="140">
        <f t="shared" si="139"/>
        <v>0</v>
      </c>
      <c r="EK21" s="140">
        <f t="shared" si="140"/>
        <v>0</v>
      </c>
      <c r="EL21" s="140">
        <f t="shared" si="141"/>
        <v>0</v>
      </c>
      <c r="EM21" s="140">
        <f t="shared" si="142"/>
        <v>0</v>
      </c>
      <c r="EN21" s="140">
        <f t="shared" si="143"/>
        <v>0</v>
      </c>
      <c r="EO21" s="140">
        <f t="shared" si="144"/>
        <v>0</v>
      </c>
      <c r="EP21" s="140">
        <f t="shared" si="145"/>
        <v>0</v>
      </c>
      <c r="EQ21" s="140">
        <f t="shared" si="146"/>
        <v>0</v>
      </c>
      <c r="ER21" s="140">
        <f t="shared" si="147"/>
        <v>0</v>
      </c>
      <c r="ES21" s="140">
        <f t="shared" si="148"/>
        <v>0</v>
      </c>
      <c r="ET21" s="140">
        <f t="shared" si="149"/>
        <v>0</v>
      </c>
      <c r="EU21" s="140">
        <f t="shared" si="150"/>
        <v>0</v>
      </c>
      <c r="EV21" s="140">
        <f t="shared" si="151"/>
        <v>0</v>
      </c>
      <c r="EW21" s="140">
        <f t="shared" si="152"/>
        <v>0</v>
      </c>
      <c r="EX21" s="140">
        <f t="shared" si="153"/>
        <v>0</v>
      </c>
      <c r="EY21" s="140">
        <f t="shared" si="154"/>
        <v>0</v>
      </c>
      <c r="EZ21" s="140">
        <f t="shared" si="155"/>
        <v>0</v>
      </c>
      <c r="FA21" s="140">
        <f t="shared" si="156"/>
        <v>0</v>
      </c>
      <c r="FB21" s="140">
        <f t="shared" si="157"/>
        <v>0</v>
      </c>
      <c r="FC21" s="140">
        <f t="shared" si="158"/>
        <v>0</v>
      </c>
      <c r="FD21" s="140">
        <f t="shared" si="159"/>
        <v>0</v>
      </c>
      <c r="FE21" s="140">
        <f t="shared" si="160"/>
        <v>0</v>
      </c>
      <c r="FF21" s="140">
        <f t="shared" si="161"/>
        <v>0</v>
      </c>
      <c r="FG21" s="140">
        <f t="shared" si="162"/>
        <v>0</v>
      </c>
      <c r="FH21" s="140">
        <f t="shared" si="163"/>
        <v>0</v>
      </c>
      <c r="FI21" s="140">
        <f t="shared" si="164"/>
        <v>0</v>
      </c>
      <c r="FJ21" s="140">
        <f t="shared" si="165"/>
        <v>0</v>
      </c>
      <c r="FK21" s="140">
        <f t="shared" si="166"/>
        <v>0</v>
      </c>
      <c r="FL21" s="140">
        <f t="shared" si="167"/>
        <v>0</v>
      </c>
      <c r="FM21" s="140">
        <f t="shared" si="168"/>
        <v>0</v>
      </c>
      <c r="FN21" s="140">
        <f t="shared" si="169"/>
        <v>0</v>
      </c>
      <c r="FO21" s="140">
        <f t="shared" si="170"/>
        <v>0</v>
      </c>
      <c r="FP21" s="140">
        <f t="shared" si="171"/>
        <v>0</v>
      </c>
      <c r="FQ21" s="140">
        <f t="shared" si="172"/>
        <v>0</v>
      </c>
      <c r="FR21" s="140">
        <f t="shared" si="173"/>
        <v>0</v>
      </c>
      <c r="FS21" s="140">
        <f t="shared" si="174"/>
        <v>0</v>
      </c>
      <c r="FT21" s="140">
        <f t="shared" si="175"/>
        <v>0</v>
      </c>
      <c r="FU21" s="140">
        <f t="shared" si="176"/>
        <v>0</v>
      </c>
      <c r="FV21" s="140">
        <f t="shared" si="177"/>
        <v>0</v>
      </c>
      <c r="FW21" s="140">
        <f t="shared" si="178"/>
        <v>0</v>
      </c>
      <c r="FX21" s="140">
        <f t="shared" si="179"/>
        <v>0</v>
      </c>
      <c r="FY21" s="140">
        <f t="shared" si="180"/>
        <v>0</v>
      </c>
      <c r="FZ21" s="140">
        <f t="shared" si="181"/>
        <v>0</v>
      </c>
      <c r="GA21" s="140">
        <f t="shared" si="182"/>
        <v>0</v>
      </c>
      <c r="GB21" s="140">
        <f t="shared" si="183"/>
        <v>0</v>
      </c>
      <c r="GC21" s="140">
        <f t="shared" si="184"/>
        <v>0</v>
      </c>
      <c r="GD21" s="140">
        <f t="shared" si="185"/>
        <v>0</v>
      </c>
      <c r="GE21" s="140">
        <f t="shared" si="186"/>
        <v>0</v>
      </c>
      <c r="GF21" s="157"/>
      <c r="GG21" s="237">
        <f t="shared" si="187"/>
        <v>0</v>
      </c>
      <c r="GH21" s="140" t="e">
        <f t="shared" ca="1" si="188"/>
        <v>#N/A</v>
      </c>
      <c r="GI21" s="238" t="str">
        <f t="shared" ca="1" si="189"/>
        <v/>
      </c>
    </row>
    <row r="22" spans="1:192" ht="37.5" customHeight="1" x14ac:dyDescent="0.25">
      <c r="A22" s="139" t="str">
        <f>INDEX(Tabelle_Sprachen[],MATCH("_Schema",Tabelle_Sprachen[Pos],0),MATCH(Sprache,Tabelle_Sprachen[#Headers],0))&amp;" H"</f>
        <v>Schema H</v>
      </c>
      <c r="B22" s="140" t="s">
        <v>2431</v>
      </c>
      <c r="C22" s="140" t="s">
        <v>2431</v>
      </c>
      <c r="D22" s="140" t="s">
        <v>2431</v>
      </c>
      <c r="E22" s="140" t="s">
        <v>2431</v>
      </c>
      <c r="F22" s="140" t="s">
        <v>2431</v>
      </c>
      <c r="G22" s="140" t="s">
        <v>2431</v>
      </c>
      <c r="H22" s="140" t="s">
        <v>2431</v>
      </c>
      <c r="I22" s="140" t="s">
        <v>2431</v>
      </c>
      <c r="J22" s="140" t="s">
        <v>2431</v>
      </c>
      <c r="K22" s="140" t="s">
        <v>2431</v>
      </c>
      <c r="L22" s="140" t="s">
        <v>2431</v>
      </c>
      <c r="M22" s="140" t="s">
        <v>2431</v>
      </c>
      <c r="N22" s="140" t="s">
        <v>2431</v>
      </c>
      <c r="O22" s="140" t="s">
        <v>2431</v>
      </c>
      <c r="P22" s="140" t="s">
        <v>2431</v>
      </c>
      <c r="Q22" s="140" t="s">
        <v>2431</v>
      </c>
      <c r="R22" s="140" t="s">
        <v>2431</v>
      </c>
      <c r="S22" s="140" t="s">
        <v>2431</v>
      </c>
      <c r="T22" s="140" t="s">
        <v>2431</v>
      </c>
      <c r="U22" s="140" t="s">
        <v>2431</v>
      </c>
      <c r="V22" s="140" t="s">
        <v>11</v>
      </c>
      <c r="W22" s="140"/>
      <c r="X22" s="140"/>
      <c r="Y22" s="140"/>
      <c r="Z22" s="140"/>
      <c r="AA22" s="140"/>
      <c r="AB22" s="140"/>
      <c r="AC22" s="140"/>
      <c r="AD22" s="140"/>
      <c r="AE22" s="140"/>
      <c r="AF22" s="140"/>
      <c r="AG22" s="140"/>
      <c r="AH22" s="140"/>
      <c r="AI22" s="140"/>
      <c r="AJ22" s="140"/>
      <c r="AK22" s="140"/>
      <c r="AL22" s="140"/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140"/>
      <c r="AX22" s="140"/>
      <c r="AY22" s="140"/>
      <c r="AZ22" s="140"/>
      <c r="BA22" s="140"/>
      <c r="BB22" s="140"/>
      <c r="BC22" s="140"/>
      <c r="BD22" s="140"/>
      <c r="BE22" s="140"/>
      <c r="BF22" s="140"/>
      <c r="BG22" s="140"/>
      <c r="BH22" s="140"/>
      <c r="BI22" s="140"/>
      <c r="BJ22" s="140"/>
      <c r="BK22" s="140"/>
      <c r="BL22" s="140"/>
      <c r="BM22" s="140"/>
      <c r="BN22" s="140"/>
      <c r="BO22" s="140"/>
      <c r="BP22" s="140"/>
      <c r="BQ22" s="140"/>
      <c r="BR22" s="140"/>
      <c r="BS22" s="140"/>
      <c r="BT22" s="141"/>
      <c r="BU22" s="141"/>
      <c r="BV22" s="141"/>
      <c r="BW22" s="141"/>
      <c r="BX22" s="141"/>
      <c r="BY22" s="141"/>
      <c r="BZ22" s="141"/>
      <c r="CA22" s="140"/>
      <c r="CB22" s="140"/>
      <c r="CC22" s="140"/>
      <c r="CD22" s="140"/>
      <c r="CE22" s="140"/>
      <c r="CF22" s="140"/>
      <c r="CG22" s="140"/>
      <c r="CH22" s="140"/>
      <c r="CI22" s="140"/>
      <c r="CJ22" s="140"/>
      <c r="CK22" s="140"/>
      <c r="CL22" s="140"/>
      <c r="CM22" s="140"/>
      <c r="CN22" s="140"/>
      <c r="CO22" s="140"/>
      <c r="CP22" s="157"/>
      <c r="CQ22" s="139" t="str">
        <f>INDEX(Tabelle_Sprachen[],MATCH("_Schema",Tabelle_Sprachen[Pos],0),MATCH(Sprache,Tabelle_Sprachen[#Headers],0))&amp;" "&amp;Schema</f>
        <v>Schema A</v>
      </c>
      <c r="CR22" s="140">
        <f t="shared" si="95"/>
        <v>0</v>
      </c>
      <c r="CS22" s="140">
        <f t="shared" si="96"/>
        <v>0</v>
      </c>
      <c r="CT22" s="140">
        <f t="shared" si="97"/>
        <v>0</v>
      </c>
      <c r="CU22" s="140">
        <f t="shared" si="98"/>
        <v>0</v>
      </c>
      <c r="CV22" s="140">
        <f t="shared" si="99"/>
        <v>0</v>
      </c>
      <c r="CW22" s="140">
        <f t="shared" si="100"/>
        <v>0</v>
      </c>
      <c r="CX22" s="140">
        <f t="shared" si="101"/>
        <v>0</v>
      </c>
      <c r="CY22" s="140">
        <f t="shared" si="102"/>
        <v>0</v>
      </c>
      <c r="CZ22" s="140">
        <f t="shared" si="103"/>
        <v>0</v>
      </c>
      <c r="DA22" s="140">
        <f t="shared" si="104"/>
        <v>0</v>
      </c>
      <c r="DB22" s="140">
        <f t="shared" si="105"/>
        <v>0</v>
      </c>
      <c r="DC22" s="140">
        <f t="shared" si="106"/>
        <v>0</v>
      </c>
      <c r="DD22" s="140">
        <f t="shared" si="107"/>
        <v>0</v>
      </c>
      <c r="DE22" s="140">
        <f t="shared" si="108"/>
        <v>0</v>
      </c>
      <c r="DF22" s="140">
        <f t="shared" si="109"/>
        <v>0</v>
      </c>
      <c r="DG22" s="140">
        <f t="shared" si="110"/>
        <v>0</v>
      </c>
      <c r="DH22" s="140">
        <f t="shared" si="111"/>
        <v>0</v>
      </c>
      <c r="DI22" s="140">
        <f t="shared" si="112"/>
        <v>0</v>
      </c>
      <c r="DJ22" s="140">
        <f t="shared" si="113"/>
        <v>0</v>
      </c>
      <c r="DK22" s="140">
        <f t="shared" si="114"/>
        <v>0</v>
      </c>
      <c r="DL22" s="140">
        <f t="shared" si="115"/>
        <v>0</v>
      </c>
      <c r="DM22" s="140">
        <f t="shared" si="116"/>
        <v>0</v>
      </c>
      <c r="DN22" s="140">
        <f t="shared" si="117"/>
        <v>0</v>
      </c>
      <c r="DO22" s="140">
        <f t="shared" si="118"/>
        <v>0</v>
      </c>
      <c r="DP22" s="140">
        <f t="shared" si="119"/>
        <v>0</v>
      </c>
      <c r="DQ22" s="140">
        <f t="shared" si="120"/>
        <v>0</v>
      </c>
      <c r="DR22" s="140">
        <f t="shared" si="121"/>
        <v>0</v>
      </c>
      <c r="DS22" s="140">
        <f t="shared" si="122"/>
        <v>0</v>
      </c>
      <c r="DT22" s="140">
        <f t="shared" si="123"/>
        <v>0</v>
      </c>
      <c r="DU22" s="140">
        <f t="shared" si="124"/>
        <v>0</v>
      </c>
      <c r="DV22" s="140">
        <f t="shared" si="125"/>
        <v>0</v>
      </c>
      <c r="DW22" s="140">
        <f t="shared" si="126"/>
        <v>0</v>
      </c>
      <c r="DX22" s="140">
        <f t="shared" si="127"/>
        <v>0</v>
      </c>
      <c r="DY22" s="140">
        <f t="shared" si="128"/>
        <v>0</v>
      </c>
      <c r="DZ22" s="140">
        <f t="shared" si="129"/>
        <v>0</v>
      </c>
      <c r="EA22" s="140">
        <f t="shared" si="130"/>
        <v>0</v>
      </c>
      <c r="EB22" s="140">
        <f t="shared" si="131"/>
        <v>0</v>
      </c>
      <c r="EC22" s="140">
        <f t="shared" si="132"/>
        <v>0</v>
      </c>
      <c r="ED22" s="140">
        <f t="shared" si="133"/>
        <v>0</v>
      </c>
      <c r="EE22" s="140">
        <f t="shared" si="134"/>
        <v>0</v>
      </c>
      <c r="EF22" s="140">
        <f t="shared" si="135"/>
        <v>0</v>
      </c>
      <c r="EG22" s="140">
        <f t="shared" si="136"/>
        <v>0</v>
      </c>
      <c r="EH22" s="140">
        <f t="shared" si="137"/>
        <v>0</v>
      </c>
      <c r="EI22" s="140">
        <f t="shared" si="138"/>
        <v>0</v>
      </c>
      <c r="EJ22" s="140">
        <f t="shared" si="139"/>
        <v>0</v>
      </c>
      <c r="EK22" s="140">
        <f t="shared" si="140"/>
        <v>0</v>
      </c>
      <c r="EL22" s="140">
        <f t="shared" si="141"/>
        <v>0</v>
      </c>
      <c r="EM22" s="140">
        <f t="shared" si="142"/>
        <v>0</v>
      </c>
      <c r="EN22" s="140">
        <f t="shared" si="143"/>
        <v>0</v>
      </c>
      <c r="EO22" s="140">
        <f t="shared" si="144"/>
        <v>0</v>
      </c>
      <c r="EP22" s="140">
        <f t="shared" si="145"/>
        <v>0</v>
      </c>
      <c r="EQ22" s="140">
        <f t="shared" si="146"/>
        <v>0</v>
      </c>
      <c r="ER22" s="140">
        <f t="shared" si="147"/>
        <v>0</v>
      </c>
      <c r="ES22" s="140">
        <f t="shared" si="148"/>
        <v>0</v>
      </c>
      <c r="ET22" s="140">
        <f t="shared" si="149"/>
        <v>0</v>
      </c>
      <c r="EU22" s="140">
        <f t="shared" si="150"/>
        <v>0</v>
      </c>
      <c r="EV22" s="140">
        <f t="shared" si="151"/>
        <v>0</v>
      </c>
      <c r="EW22" s="140">
        <f t="shared" si="152"/>
        <v>0</v>
      </c>
      <c r="EX22" s="140">
        <f t="shared" si="153"/>
        <v>0</v>
      </c>
      <c r="EY22" s="140">
        <f t="shared" si="154"/>
        <v>0</v>
      </c>
      <c r="EZ22" s="140">
        <f t="shared" si="155"/>
        <v>0</v>
      </c>
      <c r="FA22" s="140">
        <f t="shared" si="156"/>
        <v>0</v>
      </c>
      <c r="FB22" s="140">
        <f t="shared" si="157"/>
        <v>0</v>
      </c>
      <c r="FC22" s="140">
        <f t="shared" si="158"/>
        <v>0</v>
      </c>
      <c r="FD22" s="140">
        <f t="shared" si="159"/>
        <v>0</v>
      </c>
      <c r="FE22" s="140">
        <f t="shared" si="160"/>
        <v>0</v>
      </c>
      <c r="FF22" s="140">
        <f t="shared" si="161"/>
        <v>0</v>
      </c>
      <c r="FG22" s="140">
        <f t="shared" si="162"/>
        <v>0</v>
      </c>
      <c r="FH22" s="140">
        <f t="shared" si="163"/>
        <v>0</v>
      </c>
      <c r="FI22" s="140">
        <f t="shared" si="164"/>
        <v>0</v>
      </c>
      <c r="FJ22" s="140">
        <f t="shared" si="165"/>
        <v>0</v>
      </c>
      <c r="FK22" s="140">
        <f t="shared" si="166"/>
        <v>0</v>
      </c>
      <c r="FL22" s="140">
        <f t="shared" si="167"/>
        <v>0</v>
      </c>
      <c r="FM22" s="140">
        <f t="shared" si="168"/>
        <v>0</v>
      </c>
      <c r="FN22" s="140">
        <f t="shared" si="169"/>
        <v>0</v>
      </c>
      <c r="FO22" s="140">
        <f t="shared" si="170"/>
        <v>0</v>
      </c>
      <c r="FP22" s="140">
        <f t="shared" si="171"/>
        <v>0</v>
      </c>
      <c r="FQ22" s="140">
        <f t="shared" si="172"/>
        <v>0</v>
      </c>
      <c r="FR22" s="140">
        <f t="shared" si="173"/>
        <v>0</v>
      </c>
      <c r="FS22" s="140">
        <f t="shared" si="174"/>
        <v>0</v>
      </c>
      <c r="FT22" s="140">
        <f t="shared" si="175"/>
        <v>0</v>
      </c>
      <c r="FU22" s="140">
        <f t="shared" si="176"/>
        <v>0</v>
      </c>
      <c r="FV22" s="140">
        <f t="shared" si="177"/>
        <v>0</v>
      </c>
      <c r="FW22" s="140">
        <f t="shared" si="178"/>
        <v>0</v>
      </c>
      <c r="FX22" s="140">
        <f t="shared" si="179"/>
        <v>0</v>
      </c>
      <c r="FY22" s="140">
        <f t="shared" si="180"/>
        <v>0</v>
      </c>
      <c r="FZ22" s="140">
        <f t="shared" si="181"/>
        <v>0</v>
      </c>
      <c r="GA22" s="140">
        <f t="shared" si="182"/>
        <v>0</v>
      </c>
      <c r="GB22" s="140">
        <f t="shared" si="183"/>
        <v>0</v>
      </c>
      <c r="GC22" s="140">
        <f t="shared" si="184"/>
        <v>0</v>
      </c>
      <c r="GD22" s="140">
        <f t="shared" si="185"/>
        <v>0</v>
      </c>
      <c r="GE22" s="140">
        <f t="shared" si="186"/>
        <v>0</v>
      </c>
      <c r="GF22" s="157"/>
      <c r="GG22" s="237">
        <f t="shared" si="187"/>
        <v>0</v>
      </c>
      <c r="GH22" s="140" t="e">
        <f t="shared" ca="1" si="188"/>
        <v>#N/A</v>
      </c>
      <c r="GI22" s="238" t="str">
        <f t="shared" ca="1" si="189"/>
        <v/>
      </c>
    </row>
    <row r="23" spans="1:192" ht="37.5" customHeight="1" x14ac:dyDescent="0.25">
      <c r="A23" s="139" t="str">
        <f>INDEX(Tabelle_Sprachen[],MATCH("_Schema",Tabelle_Sprachen[Pos],0),MATCH(Sprache,Tabelle_Sprachen[#Headers],0))&amp;" K"</f>
        <v>Schema K</v>
      </c>
      <c r="B23" s="140" t="s">
        <v>2431</v>
      </c>
      <c r="C23" s="140" t="s">
        <v>2431</v>
      </c>
      <c r="D23" s="140" t="s">
        <v>2431</v>
      </c>
      <c r="E23" s="140" t="s">
        <v>2431</v>
      </c>
      <c r="F23" s="140" t="s">
        <v>2431</v>
      </c>
      <c r="G23" s="140" t="s">
        <v>2431</v>
      </c>
      <c r="H23" s="140" t="s">
        <v>2431</v>
      </c>
      <c r="I23" s="140" t="s">
        <v>2431</v>
      </c>
      <c r="J23" s="140" t="s">
        <v>2431</v>
      </c>
      <c r="K23" s="140" t="s">
        <v>2431</v>
      </c>
      <c r="L23" s="140" t="s">
        <v>2431</v>
      </c>
      <c r="M23" s="140" t="s">
        <v>2431</v>
      </c>
      <c r="N23" s="140" t="s">
        <v>2431</v>
      </c>
      <c r="O23" s="140" t="s">
        <v>2431</v>
      </c>
      <c r="P23" s="140" t="s">
        <v>2431</v>
      </c>
      <c r="Q23" s="140" t="s">
        <v>2431</v>
      </c>
      <c r="R23" s="140" t="s">
        <v>2431</v>
      </c>
      <c r="S23" s="140" t="s">
        <v>2431</v>
      </c>
      <c r="T23" s="140" t="s">
        <v>2431</v>
      </c>
      <c r="U23" s="140" t="s">
        <v>2431</v>
      </c>
      <c r="V23" s="140" t="s">
        <v>2431</v>
      </c>
      <c r="W23" s="140" t="s">
        <v>11</v>
      </c>
      <c r="X23" s="140"/>
      <c r="Y23" s="140"/>
      <c r="Z23" s="140"/>
      <c r="AA23" s="140"/>
      <c r="AB23" s="140"/>
      <c r="AC23" s="140"/>
      <c r="AD23" s="140"/>
      <c r="AE23" s="140"/>
      <c r="AF23" s="140"/>
      <c r="AG23" s="140"/>
      <c r="AH23" s="140"/>
      <c r="AI23" s="140"/>
      <c r="AJ23" s="140"/>
      <c r="AK23" s="140"/>
      <c r="AL23" s="140"/>
      <c r="AM23" s="140"/>
      <c r="AN23" s="140"/>
      <c r="AO23" s="140"/>
      <c r="AP23" s="140"/>
      <c r="AQ23" s="140"/>
      <c r="AR23" s="140"/>
      <c r="AS23" s="140"/>
      <c r="AT23" s="140"/>
      <c r="AU23" s="140"/>
      <c r="AV23" s="140"/>
      <c r="AW23" s="140"/>
      <c r="AX23" s="140"/>
      <c r="AY23" s="140"/>
      <c r="AZ23" s="140"/>
      <c r="BA23" s="140"/>
      <c r="BB23" s="140"/>
      <c r="BC23" s="140"/>
      <c r="BD23" s="140"/>
      <c r="BE23" s="140"/>
      <c r="BF23" s="140"/>
      <c r="BG23" s="140"/>
      <c r="BH23" s="140"/>
      <c r="BI23" s="140"/>
      <c r="BJ23" s="140"/>
      <c r="BK23" s="140"/>
      <c r="BL23" s="140"/>
      <c r="BM23" s="140"/>
      <c r="BN23" s="140"/>
      <c r="BO23" s="140"/>
      <c r="BP23" s="140"/>
      <c r="BQ23" s="140"/>
      <c r="BR23" s="140"/>
      <c r="BS23" s="140"/>
      <c r="BT23" s="141"/>
      <c r="BU23" s="141"/>
      <c r="BV23" s="141"/>
      <c r="BW23" s="141"/>
      <c r="BX23" s="141"/>
      <c r="BY23" s="141"/>
      <c r="BZ23" s="141"/>
      <c r="CA23" s="140"/>
      <c r="CB23" s="141"/>
      <c r="CC23" s="140"/>
      <c r="CD23" s="140"/>
      <c r="CE23" s="140"/>
      <c r="CF23" s="140"/>
      <c r="CG23" s="140"/>
      <c r="CH23" s="140"/>
      <c r="CI23" s="140"/>
      <c r="CJ23" s="140"/>
      <c r="CK23" s="140"/>
      <c r="CL23" s="140"/>
      <c r="CM23" s="140"/>
      <c r="CN23" s="140"/>
      <c r="CO23" s="140"/>
      <c r="CP23" s="157"/>
      <c r="CQ23" s="139" t="str">
        <f>INDEX(Tabelle_Sprachen[],MATCH("_Schema",Tabelle_Sprachen[Pos],0),MATCH(Sprache,Tabelle_Sprachen[#Headers],0))&amp;" "&amp;Schema</f>
        <v>Schema A</v>
      </c>
      <c r="CR23" s="140">
        <f t="shared" si="95"/>
        <v>0</v>
      </c>
      <c r="CS23" s="140">
        <f t="shared" si="96"/>
        <v>0</v>
      </c>
      <c r="CT23" s="140">
        <f t="shared" si="97"/>
        <v>0</v>
      </c>
      <c r="CU23" s="140">
        <f t="shared" si="98"/>
        <v>0</v>
      </c>
      <c r="CV23" s="140">
        <f t="shared" si="99"/>
        <v>0</v>
      </c>
      <c r="CW23" s="140">
        <f t="shared" si="100"/>
        <v>0</v>
      </c>
      <c r="CX23" s="140">
        <f t="shared" si="101"/>
        <v>0</v>
      </c>
      <c r="CY23" s="140">
        <f t="shared" si="102"/>
        <v>0</v>
      </c>
      <c r="CZ23" s="140">
        <f t="shared" si="103"/>
        <v>0</v>
      </c>
      <c r="DA23" s="140">
        <f t="shared" si="104"/>
        <v>0</v>
      </c>
      <c r="DB23" s="140">
        <f t="shared" si="105"/>
        <v>0</v>
      </c>
      <c r="DC23" s="140">
        <f t="shared" si="106"/>
        <v>0</v>
      </c>
      <c r="DD23" s="140">
        <f t="shared" si="107"/>
        <v>0</v>
      </c>
      <c r="DE23" s="140">
        <f t="shared" si="108"/>
        <v>0</v>
      </c>
      <c r="DF23" s="140">
        <f t="shared" si="109"/>
        <v>0</v>
      </c>
      <c r="DG23" s="140">
        <f t="shared" si="110"/>
        <v>0</v>
      </c>
      <c r="DH23" s="140">
        <f t="shared" si="111"/>
        <v>0</v>
      </c>
      <c r="DI23" s="140">
        <f t="shared" si="112"/>
        <v>0</v>
      </c>
      <c r="DJ23" s="140">
        <f t="shared" si="113"/>
        <v>0</v>
      </c>
      <c r="DK23" s="140">
        <f t="shared" si="114"/>
        <v>0</v>
      </c>
      <c r="DL23" s="140">
        <f t="shared" si="115"/>
        <v>0</v>
      </c>
      <c r="DM23" s="140">
        <f t="shared" si="116"/>
        <v>0</v>
      </c>
      <c r="DN23" s="140">
        <f t="shared" si="117"/>
        <v>0</v>
      </c>
      <c r="DO23" s="140">
        <f t="shared" si="118"/>
        <v>0</v>
      </c>
      <c r="DP23" s="140">
        <f t="shared" si="119"/>
        <v>0</v>
      </c>
      <c r="DQ23" s="140">
        <f t="shared" si="120"/>
        <v>0</v>
      </c>
      <c r="DR23" s="140">
        <f t="shared" si="121"/>
        <v>0</v>
      </c>
      <c r="DS23" s="140">
        <f t="shared" si="122"/>
        <v>0</v>
      </c>
      <c r="DT23" s="140">
        <f t="shared" si="123"/>
        <v>0</v>
      </c>
      <c r="DU23" s="140">
        <f t="shared" si="124"/>
        <v>0</v>
      </c>
      <c r="DV23" s="140">
        <f t="shared" si="125"/>
        <v>0</v>
      </c>
      <c r="DW23" s="140">
        <f t="shared" si="126"/>
        <v>0</v>
      </c>
      <c r="DX23" s="140">
        <f t="shared" si="127"/>
        <v>0</v>
      </c>
      <c r="DY23" s="140">
        <f t="shared" si="128"/>
        <v>0</v>
      </c>
      <c r="DZ23" s="140">
        <f t="shared" si="129"/>
        <v>0</v>
      </c>
      <c r="EA23" s="140">
        <f t="shared" si="130"/>
        <v>0</v>
      </c>
      <c r="EB23" s="140">
        <f t="shared" si="131"/>
        <v>0</v>
      </c>
      <c r="EC23" s="140">
        <f t="shared" si="132"/>
        <v>0</v>
      </c>
      <c r="ED23" s="140">
        <f t="shared" si="133"/>
        <v>0</v>
      </c>
      <c r="EE23" s="140">
        <f t="shared" si="134"/>
        <v>0</v>
      </c>
      <c r="EF23" s="140">
        <f t="shared" si="135"/>
        <v>0</v>
      </c>
      <c r="EG23" s="140">
        <f t="shared" si="136"/>
        <v>0</v>
      </c>
      <c r="EH23" s="140">
        <f t="shared" si="137"/>
        <v>0</v>
      </c>
      <c r="EI23" s="140">
        <f t="shared" si="138"/>
        <v>0</v>
      </c>
      <c r="EJ23" s="140">
        <f t="shared" si="139"/>
        <v>0</v>
      </c>
      <c r="EK23" s="140">
        <f t="shared" si="140"/>
        <v>0</v>
      </c>
      <c r="EL23" s="140">
        <f t="shared" si="141"/>
        <v>0</v>
      </c>
      <c r="EM23" s="140">
        <f t="shared" si="142"/>
        <v>0</v>
      </c>
      <c r="EN23" s="140">
        <f t="shared" si="143"/>
        <v>0</v>
      </c>
      <c r="EO23" s="140">
        <f t="shared" si="144"/>
        <v>0</v>
      </c>
      <c r="EP23" s="140">
        <f t="shared" si="145"/>
        <v>0</v>
      </c>
      <c r="EQ23" s="140">
        <f t="shared" si="146"/>
        <v>0</v>
      </c>
      <c r="ER23" s="140">
        <f t="shared" si="147"/>
        <v>0</v>
      </c>
      <c r="ES23" s="140">
        <f t="shared" si="148"/>
        <v>0</v>
      </c>
      <c r="ET23" s="140">
        <f t="shared" si="149"/>
        <v>0</v>
      </c>
      <c r="EU23" s="140">
        <f t="shared" si="150"/>
        <v>0</v>
      </c>
      <c r="EV23" s="140">
        <f t="shared" si="151"/>
        <v>0</v>
      </c>
      <c r="EW23" s="140">
        <f t="shared" si="152"/>
        <v>0</v>
      </c>
      <c r="EX23" s="140">
        <f t="shared" si="153"/>
        <v>0</v>
      </c>
      <c r="EY23" s="140">
        <f t="shared" si="154"/>
        <v>0</v>
      </c>
      <c r="EZ23" s="140">
        <f t="shared" si="155"/>
        <v>0</v>
      </c>
      <c r="FA23" s="140">
        <f t="shared" si="156"/>
        <v>0</v>
      </c>
      <c r="FB23" s="140">
        <f t="shared" si="157"/>
        <v>0</v>
      </c>
      <c r="FC23" s="140">
        <f t="shared" si="158"/>
        <v>0</v>
      </c>
      <c r="FD23" s="140">
        <f t="shared" si="159"/>
        <v>0</v>
      </c>
      <c r="FE23" s="140">
        <f t="shared" si="160"/>
        <v>0</v>
      </c>
      <c r="FF23" s="140">
        <f t="shared" si="161"/>
        <v>0</v>
      </c>
      <c r="FG23" s="140">
        <f t="shared" si="162"/>
        <v>0</v>
      </c>
      <c r="FH23" s="140">
        <f t="shared" si="163"/>
        <v>0</v>
      </c>
      <c r="FI23" s="140">
        <f t="shared" si="164"/>
        <v>0</v>
      </c>
      <c r="FJ23" s="140">
        <f t="shared" si="165"/>
        <v>0</v>
      </c>
      <c r="FK23" s="140">
        <f t="shared" si="166"/>
        <v>0</v>
      </c>
      <c r="FL23" s="140">
        <f t="shared" si="167"/>
        <v>0</v>
      </c>
      <c r="FM23" s="140">
        <f t="shared" si="168"/>
        <v>0</v>
      </c>
      <c r="FN23" s="140">
        <f t="shared" si="169"/>
        <v>0</v>
      </c>
      <c r="FO23" s="140">
        <f t="shared" si="170"/>
        <v>0</v>
      </c>
      <c r="FP23" s="140">
        <f t="shared" si="171"/>
        <v>0</v>
      </c>
      <c r="FQ23" s="140">
        <f t="shared" si="172"/>
        <v>0</v>
      </c>
      <c r="FR23" s="140">
        <f t="shared" si="173"/>
        <v>0</v>
      </c>
      <c r="FS23" s="140">
        <f t="shared" si="174"/>
        <v>0</v>
      </c>
      <c r="FT23" s="140">
        <f t="shared" si="175"/>
        <v>0</v>
      </c>
      <c r="FU23" s="140">
        <f t="shared" si="176"/>
        <v>0</v>
      </c>
      <c r="FV23" s="140">
        <f t="shared" si="177"/>
        <v>0</v>
      </c>
      <c r="FW23" s="140">
        <f t="shared" si="178"/>
        <v>0</v>
      </c>
      <c r="FX23" s="140">
        <f t="shared" si="179"/>
        <v>0</v>
      </c>
      <c r="FY23" s="140">
        <f t="shared" si="180"/>
        <v>0</v>
      </c>
      <c r="FZ23" s="140">
        <f t="shared" si="181"/>
        <v>0</v>
      </c>
      <c r="GA23" s="140">
        <f t="shared" si="182"/>
        <v>0</v>
      </c>
      <c r="GB23" s="140">
        <f t="shared" si="183"/>
        <v>0</v>
      </c>
      <c r="GC23" s="140">
        <f t="shared" si="184"/>
        <v>0</v>
      </c>
      <c r="GD23" s="140">
        <f t="shared" si="185"/>
        <v>0</v>
      </c>
      <c r="GE23" s="140">
        <f t="shared" si="186"/>
        <v>0</v>
      </c>
      <c r="GF23" s="157"/>
      <c r="GG23" s="237">
        <f t="shared" si="187"/>
        <v>0</v>
      </c>
      <c r="GH23" s="140" t="e">
        <f t="shared" ca="1" si="188"/>
        <v>#N/A</v>
      </c>
      <c r="GI23" s="238" t="str">
        <f t="shared" ca="1" si="189"/>
        <v/>
      </c>
    </row>
    <row r="24" spans="1:192" ht="37.5" customHeight="1" x14ac:dyDescent="0.25">
      <c r="A24" s="139" t="str">
        <f>INDEX(Tabelle_Sprachen[],MATCH("_Schema",Tabelle_Sprachen[Pos],0),MATCH(Sprache,Tabelle_Sprachen[#Headers],0))&amp;" L"</f>
        <v>Schema L</v>
      </c>
      <c r="B24" s="140" t="s">
        <v>2431</v>
      </c>
      <c r="C24" s="140" t="s">
        <v>2431</v>
      </c>
      <c r="D24" s="140" t="s">
        <v>2431</v>
      </c>
      <c r="E24" s="140" t="s">
        <v>2431</v>
      </c>
      <c r="F24" s="140" t="s">
        <v>2431</v>
      </c>
      <c r="G24" s="140" t="s">
        <v>2431</v>
      </c>
      <c r="H24" s="140" t="s">
        <v>2431</v>
      </c>
      <c r="I24" s="140" t="s">
        <v>2431</v>
      </c>
      <c r="J24" s="140" t="s">
        <v>2431</v>
      </c>
      <c r="K24" s="140" t="s">
        <v>2431</v>
      </c>
      <c r="L24" s="140" t="s">
        <v>2431</v>
      </c>
      <c r="M24" s="140" t="s">
        <v>2431</v>
      </c>
      <c r="N24" s="140" t="s">
        <v>2431</v>
      </c>
      <c r="O24" s="140" t="s">
        <v>2431</v>
      </c>
      <c r="P24" s="140" t="s">
        <v>2431</v>
      </c>
      <c r="Q24" s="140" t="s">
        <v>2431</v>
      </c>
      <c r="R24" s="140" t="s">
        <v>2431</v>
      </c>
      <c r="S24" s="140" t="s">
        <v>2431</v>
      </c>
      <c r="T24" s="140" t="s">
        <v>2431</v>
      </c>
      <c r="U24" s="140" t="s">
        <v>2431</v>
      </c>
      <c r="V24" s="140" t="s">
        <v>2431</v>
      </c>
      <c r="W24" s="140" t="s">
        <v>2431</v>
      </c>
      <c r="X24" s="140" t="s">
        <v>11</v>
      </c>
      <c r="Y24" s="140"/>
      <c r="Z24" s="140"/>
      <c r="AA24" s="140"/>
      <c r="AB24" s="140"/>
      <c r="AC24" s="140"/>
      <c r="AD24" s="140"/>
      <c r="AE24" s="140"/>
      <c r="AF24" s="140"/>
      <c r="AG24" s="140"/>
      <c r="AH24" s="140"/>
      <c r="AI24" s="140"/>
      <c r="AJ24" s="140"/>
      <c r="AK24" s="140"/>
      <c r="AL24" s="140"/>
      <c r="AM24" s="140"/>
      <c r="AN24" s="140"/>
      <c r="AO24" s="140"/>
      <c r="AP24" s="140"/>
      <c r="AQ24" s="140"/>
      <c r="AR24" s="140"/>
      <c r="AS24" s="140"/>
      <c r="AT24" s="140"/>
      <c r="AU24" s="140"/>
      <c r="AV24" s="140"/>
      <c r="AW24" s="140"/>
      <c r="AX24" s="140"/>
      <c r="AY24" s="140"/>
      <c r="AZ24" s="140"/>
      <c r="BA24" s="140"/>
      <c r="BB24" s="140"/>
      <c r="BC24" s="140"/>
      <c r="BD24" s="140"/>
      <c r="BE24" s="140"/>
      <c r="BF24" s="140"/>
      <c r="BG24" s="140"/>
      <c r="BH24" s="140"/>
      <c r="BI24" s="140"/>
      <c r="BJ24" s="140"/>
      <c r="BK24" s="140"/>
      <c r="BL24" s="140"/>
      <c r="BM24" s="140"/>
      <c r="BN24" s="140"/>
      <c r="BO24" s="140"/>
      <c r="BP24" s="140"/>
      <c r="BQ24" s="140"/>
      <c r="BR24" s="140"/>
      <c r="BS24" s="140"/>
      <c r="BT24" s="141"/>
      <c r="BU24" s="141"/>
      <c r="BV24" s="141"/>
      <c r="BW24" s="141"/>
      <c r="BX24" s="141"/>
      <c r="BY24" s="141"/>
      <c r="BZ24" s="141"/>
      <c r="CA24" s="140"/>
      <c r="CB24" s="140"/>
      <c r="CC24" s="140"/>
      <c r="CD24" s="140"/>
      <c r="CE24" s="140"/>
      <c r="CF24" s="140"/>
      <c r="CG24" s="140"/>
      <c r="CH24" s="140"/>
      <c r="CI24" s="140"/>
      <c r="CJ24" s="140"/>
      <c r="CK24" s="140"/>
      <c r="CL24" s="140"/>
      <c r="CM24" s="140"/>
      <c r="CN24" s="140"/>
      <c r="CO24" s="140"/>
      <c r="CP24" s="157"/>
      <c r="CQ24" s="139" t="str">
        <f>INDEX(Tabelle_Sprachen[],MATCH("_Schema",Tabelle_Sprachen[Pos],0),MATCH(Sprache,Tabelle_Sprachen[#Headers],0))&amp;" "&amp;Schema</f>
        <v>Schema A</v>
      </c>
      <c r="CR24" s="140">
        <f t="shared" si="95"/>
        <v>0</v>
      </c>
      <c r="CS24" s="140">
        <f t="shared" si="96"/>
        <v>0</v>
      </c>
      <c r="CT24" s="140">
        <f t="shared" si="97"/>
        <v>0</v>
      </c>
      <c r="CU24" s="140">
        <f t="shared" si="98"/>
        <v>0</v>
      </c>
      <c r="CV24" s="140">
        <f t="shared" si="99"/>
        <v>0</v>
      </c>
      <c r="CW24" s="140">
        <f t="shared" si="100"/>
        <v>0</v>
      </c>
      <c r="CX24" s="140">
        <f t="shared" si="101"/>
        <v>0</v>
      </c>
      <c r="CY24" s="140">
        <f t="shared" si="102"/>
        <v>0</v>
      </c>
      <c r="CZ24" s="140">
        <f t="shared" si="103"/>
        <v>0</v>
      </c>
      <c r="DA24" s="140">
        <f t="shared" si="104"/>
        <v>0</v>
      </c>
      <c r="DB24" s="140">
        <f t="shared" si="105"/>
        <v>0</v>
      </c>
      <c r="DC24" s="140">
        <f t="shared" si="106"/>
        <v>0</v>
      </c>
      <c r="DD24" s="140">
        <f t="shared" si="107"/>
        <v>0</v>
      </c>
      <c r="DE24" s="140">
        <f t="shared" si="108"/>
        <v>0</v>
      </c>
      <c r="DF24" s="140">
        <f t="shared" si="109"/>
        <v>0</v>
      </c>
      <c r="DG24" s="140">
        <f t="shared" si="110"/>
        <v>0</v>
      </c>
      <c r="DH24" s="140">
        <f t="shared" si="111"/>
        <v>0</v>
      </c>
      <c r="DI24" s="140">
        <f t="shared" si="112"/>
        <v>0</v>
      </c>
      <c r="DJ24" s="140">
        <f t="shared" si="113"/>
        <v>0</v>
      </c>
      <c r="DK24" s="140">
        <f t="shared" si="114"/>
        <v>0</v>
      </c>
      <c r="DL24" s="140">
        <f t="shared" si="115"/>
        <v>0</v>
      </c>
      <c r="DM24" s="140">
        <f t="shared" si="116"/>
        <v>0</v>
      </c>
      <c r="DN24" s="140">
        <f t="shared" si="117"/>
        <v>0</v>
      </c>
      <c r="DO24" s="140">
        <f t="shared" si="118"/>
        <v>0</v>
      </c>
      <c r="DP24" s="140">
        <f t="shared" si="119"/>
        <v>0</v>
      </c>
      <c r="DQ24" s="140">
        <f t="shared" si="120"/>
        <v>0</v>
      </c>
      <c r="DR24" s="140">
        <f t="shared" si="121"/>
        <v>0</v>
      </c>
      <c r="DS24" s="140">
        <f t="shared" si="122"/>
        <v>0</v>
      </c>
      <c r="DT24" s="140">
        <f t="shared" si="123"/>
        <v>0</v>
      </c>
      <c r="DU24" s="140">
        <f t="shared" si="124"/>
        <v>0</v>
      </c>
      <c r="DV24" s="140">
        <f t="shared" si="125"/>
        <v>0</v>
      </c>
      <c r="DW24" s="140">
        <f t="shared" si="126"/>
        <v>0</v>
      </c>
      <c r="DX24" s="140">
        <f t="shared" si="127"/>
        <v>0</v>
      </c>
      <c r="DY24" s="140">
        <f t="shared" si="128"/>
        <v>0</v>
      </c>
      <c r="DZ24" s="140">
        <f t="shared" si="129"/>
        <v>0</v>
      </c>
      <c r="EA24" s="140">
        <f t="shared" si="130"/>
        <v>0</v>
      </c>
      <c r="EB24" s="140">
        <f t="shared" si="131"/>
        <v>0</v>
      </c>
      <c r="EC24" s="140">
        <f t="shared" si="132"/>
        <v>0</v>
      </c>
      <c r="ED24" s="140">
        <f t="shared" si="133"/>
        <v>0</v>
      </c>
      <c r="EE24" s="140">
        <f t="shared" si="134"/>
        <v>0</v>
      </c>
      <c r="EF24" s="140">
        <f t="shared" si="135"/>
        <v>0</v>
      </c>
      <c r="EG24" s="140">
        <f t="shared" si="136"/>
        <v>0</v>
      </c>
      <c r="EH24" s="140">
        <f t="shared" si="137"/>
        <v>0</v>
      </c>
      <c r="EI24" s="140">
        <f t="shared" si="138"/>
        <v>0</v>
      </c>
      <c r="EJ24" s="140">
        <f t="shared" si="139"/>
        <v>0</v>
      </c>
      <c r="EK24" s="140">
        <f t="shared" si="140"/>
        <v>0</v>
      </c>
      <c r="EL24" s="140">
        <f t="shared" si="141"/>
        <v>0</v>
      </c>
      <c r="EM24" s="140">
        <f t="shared" si="142"/>
        <v>0</v>
      </c>
      <c r="EN24" s="140">
        <f t="shared" si="143"/>
        <v>0</v>
      </c>
      <c r="EO24" s="140">
        <f t="shared" si="144"/>
        <v>0</v>
      </c>
      <c r="EP24" s="140">
        <f t="shared" si="145"/>
        <v>0</v>
      </c>
      <c r="EQ24" s="140">
        <f t="shared" si="146"/>
        <v>0</v>
      </c>
      <c r="ER24" s="140">
        <f t="shared" si="147"/>
        <v>0</v>
      </c>
      <c r="ES24" s="140">
        <f t="shared" si="148"/>
        <v>0</v>
      </c>
      <c r="ET24" s="140">
        <f t="shared" si="149"/>
        <v>0</v>
      </c>
      <c r="EU24" s="140">
        <f t="shared" si="150"/>
        <v>0</v>
      </c>
      <c r="EV24" s="140">
        <f t="shared" si="151"/>
        <v>0</v>
      </c>
      <c r="EW24" s="140">
        <f t="shared" si="152"/>
        <v>0</v>
      </c>
      <c r="EX24" s="140">
        <f t="shared" si="153"/>
        <v>0</v>
      </c>
      <c r="EY24" s="140">
        <f t="shared" si="154"/>
        <v>0</v>
      </c>
      <c r="EZ24" s="140">
        <f t="shared" si="155"/>
        <v>0</v>
      </c>
      <c r="FA24" s="140">
        <f t="shared" si="156"/>
        <v>0</v>
      </c>
      <c r="FB24" s="140">
        <f t="shared" si="157"/>
        <v>0</v>
      </c>
      <c r="FC24" s="140">
        <f t="shared" si="158"/>
        <v>0</v>
      </c>
      <c r="FD24" s="140">
        <f t="shared" si="159"/>
        <v>0</v>
      </c>
      <c r="FE24" s="140">
        <f t="shared" si="160"/>
        <v>0</v>
      </c>
      <c r="FF24" s="140">
        <f t="shared" si="161"/>
        <v>0</v>
      </c>
      <c r="FG24" s="140">
        <f t="shared" si="162"/>
        <v>0</v>
      </c>
      <c r="FH24" s="140">
        <f t="shared" si="163"/>
        <v>0</v>
      </c>
      <c r="FI24" s="140">
        <f t="shared" si="164"/>
        <v>0</v>
      </c>
      <c r="FJ24" s="140">
        <f t="shared" si="165"/>
        <v>0</v>
      </c>
      <c r="FK24" s="140">
        <f t="shared" si="166"/>
        <v>0</v>
      </c>
      <c r="FL24" s="140">
        <f t="shared" si="167"/>
        <v>0</v>
      </c>
      <c r="FM24" s="140">
        <f t="shared" si="168"/>
        <v>0</v>
      </c>
      <c r="FN24" s="140">
        <f t="shared" si="169"/>
        <v>0</v>
      </c>
      <c r="FO24" s="140">
        <f t="shared" si="170"/>
        <v>0</v>
      </c>
      <c r="FP24" s="140">
        <f t="shared" si="171"/>
        <v>0</v>
      </c>
      <c r="FQ24" s="140">
        <f t="shared" si="172"/>
        <v>0</v>
      </c>
      <c r="FR24" s="140">
        <f t="shared" si="173"/>
        <v>0</v>
      </c>
      <c r="FS24" s="140">
        <f t="shared" si="174"/>
        <v>0</v>
      </c>
      <c r="FT24" s="140">
        <f t="shared" si="175"/>
        <v>0</v>
      </c>
      <c r="FU24" s="140">
        <f t="shared" si="176"/>
        <v>0</v>
      </c>
      <c r="FV24" s="140">
        <f t="shared" si="177"/>
        <v>0</v>
      </c>
      <c r="FW24" s="140">
        <f t="shared" si="178"/>
        <v>0</v>
      </c>
      <c r="FX24" s="140">
        <f t="shared" si="179"/>
        <v>0</v>
      </c>
      <c r="FY24" s="140">
        <f t="shared" si="180"/>
        <v>0</v>
      </c>
      <c r="FZ24" s="140">
        <f t="shared" si="181"/>
        <v>0</v>
      </c>
      <c r="GA24" s="140">
        <f t="shared" si="182"/>
        <v>0</v>
      </c>
      <c r="GB24" s="140">
        <f t="shared" si="183"/>
        <v>0</v>
      </c>
      <c r="GC24" s="140">
        <f t="shared" si="184"/>
        <v>0</v>
      </c>
      <c r="GD24" s="140">
        <f t="shared" si="185"/>
        <v>0</v>
      </c>
      <c r="GE24" s="140">
        <f t="shared" si="186"/>
        <v>0</v>
      </c>
      <c r="GF24" s="157"/>
      <c r="GG24" s="237">
        <f t="shared" si="187"/>
        <v>0</v>
      </c>
      <c r="GH24" s="140" t="e">
        <f t="shared" ca="1" si="188"/>
        <v>#N/A</v>
      </c>
      <c r="GI24" s="238" t="str">
        <f t="shared" ca="1" si="189"/>
        <v/>
      </c>
    </row>
    <row r="25" spans="1:192" ht="37.5" customHeight="1" x14ac:dyDescent="0.25">
      <c r="A25" s="139" t="str">
        <f>INDEX(Tabelle_Sprachen[],MATCH("_Ausrichtung",Tabelle_Sprachen[Pos],0),MATCH(Sprache,Tabelle_Sprachen[#Headers],0))&amp;" R"</f>
        <v>Ausrichtung R</v>
      </c>
      <c r="B25" s="140" t="s">
        <v>2431</v>
      </c>
      <c r="C25" s="140" t="s">
        <v>2431</v>
      </c>
      <c r="D25" s="140" t="s">
        <v>2431</v>
      </c>
      <c r="E25" s="140" t="s">
        <v>2431</v>
      </c>
      <c r="F25" s="140" t="s">
        <v>2431</v>
      </c>
      <c r="G25" s="140" t="s">
        <v>2431</v>
      </c>
      <c r="H25" s="140" t="s">
        <v>2431</v>
      </c>
      <c r="I25" s="140" t="s">
        <v>2431</v>
      </c>
      <c r="J25" s="140" t="s">
        <v>2431</v>
      </c>
      <c r="K25" s="140" t="s">
        <v>2431</v>
      </c>
      <c r="L25" s="140" t="s">
        <v>2431</v>
      </c>
      <c r="M25" s="140" t="s">
        <v>2431</v>
      </c>
      <c r="N25" s="140" t="s">
        <v>2431</v>
      </c>
      <c r="O25" s="140" t="s">
        <v>2431</v>
      </c>
      <c r="P25" s="140" t="s">
        <v>2431</v>
      </c>
      <c r="Q25" s="140" t="s">
        <v>2431</v>
      </c>
      <c r="R25" s="140" t="s">
        <v>2431</v>
      </c>
      <c r="S25" s="140" t="s">
        <v>2431</v>
      </c>
      <c r="T25" s="140" t="s">
        <v>2431</v>
      </c>
      <c r="U25" s="140" t="s">
        <v>2431</v>
      </c>
      <c r="V25" s="140" t="s">
        <v>2431</v>
      </c>
      <c r="W25" s="140" t="s">
        <v>2431</v>
      </c>
      <c r="X25" s="140" t="s">
        <v>2431</v>
      </c>
      <c r="Y25" s="141" t="s">
        <v>11</v>
      </c>
      <c r="Z25" s="140"/>
      <c r="AA25" s="140"/>
      <c r="AB25" s="141"/>
      <c r="AC25" s="141"/>
      <c r="AD25" s="141"/>
      <c r="AE25" s="141"/>
      <c r="AF25" s="141"/>
      <c r="AG25" s="141"/>
      <c r="AH25" s="141"/>
      <c r="AI25" s="141"/>
      <c r="AJ25" s="141"/>
      <c r="AK25" s="141"/>
      <c r="AL25" s="141"/>
      <c r="AM25" s="141"/>
      <c r="AN25" s="141"/>
      <c r="AO25" s="141"/>
      <c r="AP25" s="141"/>
      <c r="AQ25" s="141"/>
      <c r="AR25" s="141"/>
      <c r="AS25" s="141"/>
      <c r="AT25" s="141"/>
      <c r="AU25" s="141"/>
      <c r="AV25" s="141"/>
      <c r="AW25" s="141"/>
      <c r="AX25" s="141"/>
      <c r="AY25" s="141"/>
      <c r="AZ25" s="141"/>
      <c r="BA25" s="141"/>
      <c r="BB25" s="141"/>
      <c r="BC25" s="141"/>
      <c r="BD25" s="141"/>
      <c r="BE25" s="141"/>
      <c r="BF25" s="141"/>
      <c r="BG25" s="141"/>
      <c r="BH25" s="141"/>
      <c r="BI25" s="141"/>
      <c r="BJ25" s="141"/>
      <c r="BK25" s="141"/>
      <c r="BL25" s="141"/>
      <c r="BM25" s="141"/>
      <c r="BN25" s="141"/>
      <c r="BO25" s="141"/>
      <c r="BP25" s="141"/>
      <c r="BQ25" s="141"/>
      <c r="BR25" s="141"/>
      <c r="BS25" s="141"/>
      <c r="BT25" s="141"/>
      <c r="BU25" s="141"/>
      <c r="BV25" s="141"/>
      <c r="BW25" s="141"/>
      <c r="BX25" s="141"/>
      <c r="BY25" s="141"/>
      <c r="BZ25" s="141"/>
      <c r="CA25" s="141"/>
      <c r="CB25" s="141"/>
      <c r="CC25" s="141"/>
      <c r="CD25" s="141"/>
      <c r="CE25" s="141"/>
      <c r="CF25" s="140"/>
      <c r="CG25" s="140"/>
      <c r="CH25" s="141"/>
      <c r="CI25" s="141"/>
      <c r="CJ25" s="141"/>
      <c r="CK25" s="141"/>
      <c r="CL25" s="140"/>
      <c r="CM25" s="140"/>
      <c r="CN25" s="140"/>
      <c r="CO25" s="140"/>
      <c r="CP25" s="157"/>
      <c r="CQ25" s="139" t="str">
        <f>INDEX(Tabelle_Sprachen[],MATCH("_Ausrichtung",Tabelle_Sprachen[Pos],0),MATCH(Sprache,Tabelle_Sprachen[#Headers],0))&amp;" "&amp;Ausrichtung</f>
        <v>Ausrichtung L</v>
      </c>
      <c r="CR25" s="140">
        <f t="shared" si="95"/>
        <v>0</v>
      </c>
      <c r="CS25" s="140">
        <f t="shared" si="96"/>
        <v>0</v>
      </c>
      <c r="CT25" s="140">
        <f t="shared" si="97"/>
        <v>0</v>
      </c>
      <c r="CU25" s="140">
        <f t="shared" si="98"/>
        <v>0</v>
      </c>
      <c r="CV25" s="140">
        <f t="shared" si="99"/>
        <v>0</v>
      </c>
      <c r="CW25" s="140">
        <f t="shared" si="100"/>
        <v>0</v>
      </c>
      <c r="CX25" s="140">
        <f t="shared" si="101"/>
        <v>0</v>
      </c>
      <c r="CY25" s="140">
        <f t="shared" si="102"/>
        <v>0</v>
      </c>
      <c r="CZ25" s="140">
        <f t="shared" si="103"/>
        <v>0</v>
      </c>
      <c r="DA25" s="140">
        <f t="shared" si="104"/>
        <v>0</v>
      </c>
      <c r="DB25" s="140">
        <f t="shared" si="105"/>
        <v>0</v>
      </c>
      <c r="DC25" s="140">
        <f t="shared" si="106"/>
        <v>0</v>
      </c>
      <c r="DD25" s="140">
        <f t="shared" si="107"/>
        <v>0</v>
      </c>
      <c r="DE25" s="140">
        <f t="shared" si="108"/>
        <v>0</v>
      </c>
      <c r="DF25" s="140">
        <f t="shared" si="109"/>
        <v>0</v>
      </c>
      <c r="DG25" s="140">
        <f t="shared" si="110"/>
        <v>0</v>
      </c>
      <c r="DH25" s="140">
        <f t="shared" si="111"/>
        <v>0</v>
      </c>
      <c r="DI25" s="140">
        <f t="shared" si="112"/>
        <v>0</v>
      </c>
      <c r="DJ25" s="140">
        <f t="shared" si="113"/>
        <v>0</v>
      </c>
      <c r="DK25" s="140">
        <f t="shared" si="114"/>
        <v>0</v>
      </c>
      <c r="DL25" s="140">
        <f t="shared" si="115"/>
        <v>0</v>
      </c>
      <c r="DM25" s="140">
        <f t="shared" si="116"/>
        <v>0</v>
      </c>
      <c r="DN25" s="140">
        <f t="shared" si="117"/>
        <v>0</v>
      </c>
      <c r="DO25" s="140">
        <f t="shared" si="118"/>
        <v>0</v>
      </c>
      <c r="DP25" s="140">
        <f t="shared" si="119"/>
        <v>0</v>
      </c>
      <c r="DQ25" s="140">
        <f t="shared" si="120"/>
        <v>0</v>
      </c>
      <c r="DR25" s="140">
        <f t="shared" si="121"/>
        <v>0</v>
      </c>
      <c r="DS25" s="140">
        <f t="shared" si="122"/>
        <v>0</v>
      </c>
      <c r="DT25" s="140">
        <f t="shared" si="123"/>
        <v>0</v>
      </c>
      <c r="DU25" s="140">
        <f t="shared" si="124"/>
        <v>0</v>
      </c>
      <c r="DV25" s="140">
        <f t="shared" si="125"/>
        <v>0</v>
      </c>
      <c r="DW25" s="140">
        <f t="shared" si="126"/>
        <v>0</v>
      </c>
      <c r="DX25" s="140">
        <f t="shared" si="127"/>
        <v>0</v>
      </c>
      <c r="DY25" s="140">
        <f t="shared" si="128"/>
        <v>0</v>
      </c>
      <c r="DZ25" s="140">
        <f t="shared" si="129"/>
        <v>0</v>
      </c>
      <c r="EA25" s="140">
        <f t="shared" si="130"/>
        <v>0</v>
      </c>
      <c r="EB25" s="140">
        <f t="shared" si="131"/>
        <v>0</v>
      </c>
      <c r="EC25" s="140">
        <f t="shared" si="132"/>
        <v>0</v>
      </c>
      <c r="ED25" s="140">
        <f t="shared" si="133"/>
        <v>0</v>
      </c>
      <c r="EE25" s="140">
        <f t="shared" si="134"/>
        <v>0</v>
      </c>
      <c r="EF25" s="140">
        <f t="shared" si="135"/>
        <v>0</v>
      </c>
      <c r="EG25" s="140">
        <f t="shared" si="136"/>
        <v>0</v>
      </c>
      <c r="EH25" s="140">
        <f t="shared" si="137"/>
        <v>0</v>
      </c>
      <c r="EI25" s="140">
        <f t="shared" si="138"/>
        <v>0</v>
      </c>
      <c r="EJ25" s="140">
        <f t="shared" si="139"/>
        <v>0</v>
      </c>
      <c r="EK25" s="140">
        <f t="shared" si="140"/>
        <v>0</v>
      </c>
      <c r="EL25" s="140">
        <f t="shared" si="141"/>
        <v>0</v>
      </c>
      <c r="EM25" s="140">
        <f t="shared" si="142"/>
        <v>0</v>
      </c>
      <c r="EN25" s="140">
        <f t="shared" si="143"/>
        <v>0</v>
      </c>
      <c r="EO25" s="140">
        <f t="shared" si="144"/>
        <v>0</v>
      </c>
      <c r="EP25" s="140">
        <f t="shared" si="145"/>
        <v>0</v>
      </c>
      <c r="EQ25" s="140">
        <f t="shared" si="146"/>
        <v>0</v>
      </c>
      <c r="ER25" s="140">
        <f t="shared" si="147"/>
        <v>0</v>
      </c>
      <c r="ES25" s="140">
        <f t="shared" si="148"/>
        <v>0</v>
      </c>
      <c r="ET25" s="140">
        <f t="shared" si="149"/>
        <v>0</v>
      </c>
      <c r="EU25" s="140">
        <f t="shared" si="150"/>
        <v>0</v>
      </c>
      <c r="EV25" s="140">
        <f t="shared" si="151"/>
        <v>0</v>
      </c>
      <c r="EW25" s="140">
        <f t="shared" si="152"/>
        <v>0</v>
      </c>
      <c r="EX25" s="140">
        <f t="shared" si="153"/>
        <v>0</v>
      </c>
      <c r="EY25" s="140">
        <f t="shared" si="154"/>
        <v>0</v>
      </c>
      <c r="EZ25" s="140">
        <f t="shared" si="155"/>
        <v>0</v>
      </c>
      <c r="FA25" s="140">
        <f t="shared" si="156"/>
        <v>0</v>
      </c>
      <c r="FB25" s="140">
        <f t="shared" si="157"/>
        <v>0</v>
      </c>
      <c r="FC25" s="140">
        <f t="shared" si="158"/>
        <v>0</v>
      </c>
      <c r="FD25" s="140">
        <f t="shared" si="159"/>
        <v>0</v>
      </c>
      <c r="FE25" s="140">
        <f t="shared" si="160"/>
        <v>0</v>
      </c>
      <c r="FF25" s="140">
        <f t="shared" si="161"/>
        <v>0</v>
      </c>
      <c r="FG25" s="140">
        <f t="shared" si="162"/>
        <v>0</v>
      </c>
      <c r="FH25" s="140">
        <f t="shared" si="163"/>
        <v>0</v>
      </c>
      <c r="FI25" s="140">
        <f t="shared" si="164"/>
        <v>0</v>
      </c>
      <c r="FJ25" s="140">
        <f t="shared" si="165"/>
        <v>0</v>
      </c>
      <c r="FK25" s="140">
        <f t="shared" si="166"/>
        <v>0</v>
      </c>
      <c r="FL25" s="140">
        <f t="shared" si="167"/>
        <v>0</v>
      </c>
      <c r="FM25" s="140">
        <f t="shared" si="168"/>
        <v>0</v>
      </c>
      <c r="FN25" s="140">
        <f t="shared" si="169"/>
        <v>0</v>
      </c>
      <c r="FO25" s="140">
        <f t="shared" si="170"/>
        <v>0</v>
      </c>
      <c r="FP25" s="140">
        <f t="shared" si="171"/>
        <v>0</v>
      </c>
      <c r="FQ25" s="140">
        <f t="shared" si="172"/>
        <v>0</v>
      </c>
      <c r="FR25" s="140">
        <f t="shared" si="173"/>
        <v>0</v>
      </c>
      <c r="FS25" s="140">
        <f t="shared" si="174"/>
        <v>0</v>
      </c>
      <c r="FT25" s="140">
        <f t="shared" si="175"/>
        <v>0</v>
      </c>
      <c r="FU25" s="140">
        <f t="shared" si="176"/>
        <v>0</v>
      </c>
      <c r="FV25" s="140">
        <f t="shared" si="177"/>
        <v>0</v>
      </c>
      <c r="FW25" s="140">
        <f t="shared" si="178"/>
        <v>0</v>
      </c>
      <c r="FX25" s="140">
        <f t="shared" si="179"/>
        <v>0</v>
      </c>
      <c r="FY25" s="140">
        <f t="shared" si="180"/>
        <v>0</v>
      </c>
      <c r="FZ25" s="140">
        <f t="shared" si="181"/>
        <v>0</v>
      </c>
      <c r="GA25" s="140">
        <f t="shared" si="182"/>
        <v>0</v>
      </c>
      <c r="GB25" s="140">
        <f t="shared" si="183"/>
        <v>0</v>
      </c>
      <c r="GC25" s="140">
        <f t="shared" si="184"/>
        <v>0</v>
      </c>
      <c r="GD25" s="140">
        <f t="shared" si="185"/>
        <v>0</v>
      </c>
      <c r="GE25" s="140">
        <f t="shared" si="186"/>
        <v>0</v>
      </c>
      <c r="GF25" s="157"/>
      <c r="GG25" s="237">
        <f t="shared" si="187"/>
        <v>0</v>
      </c>
      <c r="GH25" s="140" t="e">
        <f t="shared" ca="1" si="188"/>
        <v>#N/A</v>
      </c>
      <c r="GI25" s="238" t="str">
        <f t="shared" ca="1" si="189"/>
        <v/>
      </c>
    </row>
    <row r="26" spans="1:192" ht="37.5" customHeight="1" x14ac:dyDescent="0.25">
      <c r="A26" s="139" t="str">
        <f>INDEX(Tabelle_Sprachen[],MATCH("_Ausrichtung",Tabelle_Sprachen[Pos],0),MATCH(Sprache,Tabelle_Sprachen[#Headers],0))&amp;" L"</f>
        <v>Ausrichtung L</v>
      </c>
      <c r="B26" s="140" t="s">
        <v>2431</v>
      </c>
      <c r="C26" s="140" t="s">
        <v>2431</v>
      </c>
      <c r="D26" s="140" t="s">
        <v>2431</v>
      </c>
      <c r="E26" s="140" t="s">
        <v>2431</v>
      </c>
      <c r="F26" s="140" t="s">
        <v>2431</v>
      </c>
      <c r="G26" s="140" t="s">
        <v>2431</v>
      </c>
      <c r="H26" s="140" t="s">
        <v>2431</v>
      </c>
      <c r="I26" s="140" t="s">
        <v>2431</v>
      </c>
      <c r="J26" s="140" t="s">
        <v>2431</v>
      </c>
      <c r="K26" s="140" t="s">
        <v>2431</v>
      </c>
      <c r="L26" s="140" t="s">
        <v>2431</v>
      </c>
      <c r="M26" s="140" t="s">
        <v>2431</v>
      </c>
      <c r="N26" s="140" t="s">
        <v>2431</v>
      </c>
      <c r="O26" s="140" t="s">
        <v>2431</v>
      </c>
      <c r="P26" s="140" t="s">
        <v>2431</v>
      </c>
      <c r="Q26" s="140" t="s">
        <v>2431</v>
      </c>
      <c r="R26" s="140" t="s">
        <v>2431</v>
      </c>
      <c r="S26" s="140" t="s">
        <v>2431</v>
      </c>
      <c r="T26" s="140" t="s">
        <v>2431</v>
      </c>
      <c r="U26" s="140" t="s">
        <v>2431</v>
      </c>
      <c r="V26" s="140" t="s">
        <v>2431</v>
      </c>
      <c r="W26" s="140" t="s">
        <v>2431</v>
      </c>
      <c r="X26" s="140" t="s">
        <v>2431</v>
      </c>
      <c r="Y26" s="140" t="s">
        <v>2431</v>
      </c>
      <c r="Z26" s="141" t="s">
        <v>11</v>
      </c>
      <c r="AA26" s="140"/>
      <c r="AB26" s="141"/>
      <c r="AC26" s="141"/>
      <c r="AD26" s="141"/>
      <c r="AE26" s="141"/>
      <c r="AF26" s="141"/>
      <c r="AG26" s="141"/>
      <c r="AH26" s="141"/>
      <c r="AI26" s="141"/>
      <c r="AJ26" s="141"/>
      <c r="AK26" s="141"/>
      <c r="AL26" s="141"/>
      <c r="AM26" s="141"/>
      <c r="AN26" s="141"/>
      <c r="AO26" s="141"/>
      <c r="AP26" s="141"/>
      <c r="AQ26" s="141"/>
      <c r="AR26" s="141"/>
      <c r="AS26" s="141"/>
      <c r="AT26" s="141"/>
      <c r="AU26" s="141"/>
      <c r="AV26" s="141"/>
      <c r="AW26" s="141"/>
      <c r="AX26" s="141"/>
      <c r="AY26" s="141"/>
      <c r="AZ26" s="141"/>
      <c r="BA26" s="141"/>
      <c r="BB26" s="141"/>
      <c r="BC26" s="141"/>
      <c r="BD26" s="141"/>
      <c r="BE26" s="141"/>
      <c r="BF26" s="141"/>
      <c r="BG26" s="141"/>
      <c r="BH26" s="141"/>
      <c r="BI26" s="141"/>
      <c r="BJ26" s="141"/>
      <c r="BK26" s="141"/>
      <c r="BL26" s="141"/>
      <c r="BM26" s="141"/>
      <c r="BN26" s="141"/>
      <c r="BO26" s="141"/>
      <c r="BP26" s="141"/>
      <c r="BQ26" s="141"/>
      <c r="BR26" s="141"/>
      <c r="BS26" s="141"/>
      <c r="BT26" s="141"/>
      <c r="BU26" s="141"/>
      <c r="BV26" s="141"/>
      <c r="BW26" s="141"/>
      <c r="BX26" s="141"/>
      <c r="BY26" s="141"/>
      <c r="BZ26" s="141"/>
      <c r="CA26" s="141"/>
      <c r="CB26" s="141"/>
      <c r="CC26" s="141"/>
      <c r="CD26" s="141"/>
      <c r="CE26" s="141"/>
      <c r="CF26" s="140"/>
      <c r="CG26" s="140"/>
      <c r="CH26" s="141"/>
      <c r="CI26" s="141"/>
      <c r="CJ26" s="141"/>
      <c r="CK26" s="141"/>
      <c r="CL26" s="140"/>
      <c r="CM26" s="140"/>
      <c r="CN26" s="140"/>
      <c r="CO26" s="140"/>
      <c r="CP26" s="157"/>
      <c r="CQ26" s="139" t="str">
        <f>INDEX(Tabelle_Sprachen[],MATCH("_Ausrichtung",Tabelle_Sprachen[Pos],0),MATCH(Sprache,Tabelle_Sprachen[#Headers],0))&amp;" "&amp;Ausrichtung</f>
        <v>Ausrichtung L</v>
      </c>
      <c r="CR26" s="140">
        <f t="shared" si="95"/>
        <v>0</v>
      </c>
      <c r="CS26" s="140">
        <f t="shared" si="96"/>
        <v>0</v>
      </c>
      <c r="CT26" s="140">
        <f t="shared" si="97"/>
        <v>0</v>
      </c>
      <c r="CU26" s="140">
        <f t="shared" si="98"/>
        <v>0</v>
      </c>
      <c r="CV26" s="140">
        <f t="shared" si="99"/>
        <v>0</v>
      </c>
      <c r="CW26" s="140">
        <f t="shared" si="100"/>
        <v>0</v>
      </c>
      <c r="CX26" s="140">
        <f t="shared" si="101"/>
        <v>0</v>
      </c>
      <c r="CY26" s="140">
        <f t="shared" si="102"/>
        <v>0</v>
      </c>
      <c r="CZ26" s="140">
        <f t="shared" si="103"/>
        <v>0</v>
      </c>
      <c r="DA26" s="140">
        <f t="shared" si="104"/>
        <v>0</v>
      </c>
      <c r="DB26" s="140">
        <f t="shared" si="105"/>
        <v>0</v>
      </c>
      <c r="DC26" s="140">
        <f t="shared" si="106"/>
        <v>0</v>
      </c>
      <c r="DD26" s="140">
        <f t="shared" si="107"/>
        <v>0</v>
      </c>
      <c r="DE26" s="140">
        <f t="shared" si="108"/>
        <v>0</v>
      </c>
      <c r="DF26" s="140">
        <f t="shared" si="109"/>
        <v>0</v>
      </c>
      <c r="DG26" s="140">
        <f t="shared" si="110"/>
        <v>0</v>
      </c>
      <c r="DH26" s="140">
        <f t="shared" si="111"/>
        <v>0</v>
      </c>
      <c r="DI26" s="140">
        <f t="shared" si="112"/>
        <v>0</v>
      </c>
      <c r="DJ26" s="140">
        <f t="shared" si="113"/>
        <v>0</v>
      </c>
      <c r="DK26" s="140">
        <f t="shared" si="114"/>
        <v>0</v>
      </c>
      <c r="DL26" s="140">
        <f t="shared" si="115"/>
        <v>0</v>
      </c>
      <c r="DM26" s="140">
        <f t="shared" si="116"/>
        <v>0</v>
      </c>
      <c r="DN26" s="140">
        <f t="shared" si="117"/>
        <v>0</v>
      </c>
      <c r="DO26" s="140">
        <f t="shared" si="118"/>
        <v>0</v>
      </c>
      <c r="DP26" s="140">
        <f t="shared" si="119"/>
        <v>0</v>
      </c>
      <c r="DQ26" s="140">
        <f t="shared" si="120"/>
        <v>0</v>
      </c>
      <c r="DR26" s="140">
        <f t="shared" si="121"/>
        <v>0</v>
      </c>
      <c r="DS26" s="140">
        <f t="shared" si="122"/>
        <v>0</v>
      </c>
      <c r="DT26" s="140">
        <f t="shared" si="123"/>
        <v>0</v>
      </c>
      <c r="DU26" s="140">
        <f t="shared" si="124"/>
        <v>0</v>
      </c>
      <c r="DV26" s="140">
        <f t="shared" si="125"/>
        <v>0</v>
      </c>
      <c r="DW26" s="140">
        <f t="shared" si="126"/>
        <v>0</v>
      </c>
      <c r="DX26" s="140">
        <f t="shared" si="127"/>
        <v>0</v>
      </c>
      <c r="DY26" s="140">
        <f t="shared" si="128"/>
        <v>0</v>
      </c>
      <c r="DZ26" s="140">
        <f t="shared" si="129"/>
        <v>0</v>
      </c>
      <c r="EA26" s="140">
        <f t="shared" si="130"/>
        <v>0</v>
      </c>
      <c r="EB26" s="140">
        <f t="shared" si="131"/>
        <v>0</v>
      </c>
      <c r="EC26" s="140">
        <f t="shared" si="132"/>
        <v>0</v>
      </c>
      <c r="ED26" s="140">
        <f t="shared" si="133"/>
        <v>0</v>
      </c>
      <c r="EE26" s="140">
        <f t="shared" si="134"/>
        <v>0</v>
      </c>
      <c r="EF26" s="140">
        <f t="shared" si="135"/>
        <v>0</v>
      </c>
      <c r="EG26" s="140">
        <f t="shared" si="136"/>
        <v>0</v>
      </c>
      <c r="EH26" s="140">
        <f t="shared" si="137"/>
        <v>0</v>
      </c>
      <c r="EI26" s="140">
        <f t="shared" si="138"/>
        <v>0</v>
      </c>
      <c r="EJ26" s="140">
        <f t="shared" si="139"/>
        <v>0</v>
      </c>
      <c r="EK26" s="140">
        <f t="shared" si="140"/>
        <v>0</v>
      </c>
      <c r="EL26" s="140">
        <f t="shared" si="141"/>
        <v>0</v>
      </c>
      <c r="EM26" s="140">
        <f t="shared" si="142"/>
        <v>0</v>
      </c>
      <c r="EN26" s="140">
        <f t="shared" si="143"/>
        <v>0</v>
      </c>
      <c r="EO26" s="140">
        <f t="shared" si="144"/>
        <v>0</v>
      </c>
      <c r="EP26" s="140">
        <f t="shared" si="145"/>
        <v>0</v>
      </c>
      <c r="EQ26" s="140">
        <f t="shared" si="146"/>
        <v>0</v>
      </c>
      <c r="ER26" s="140">
        <f t="shared" si="147"/>
        <v>0</v>
      </c>
      <c r="ES26" s="140">
        <f t="shared" si="148"/>
        <v>0</v>
      </c>
      <c r="ET26" s="140">
        <f t="shared" si="149"/>
        <v>0</v>
      </c>
      <c r="EU26" s="140">
        <f t="shared" si="150"/>
        <v>0</v>
      </c>
      <c r="EV26" s="140">
        <f t="shared" si="151"/>
        <v>0</v>
      </c>
      <c r="EW26" s="140">
        <f t="shared" si="152"/>
        <v>0</v>
      </c>
      <c r="EX26" s="140">
        <f t="shared" si="153"/>
        <v>0</v>
      </c>
      <c r="EY26" s="140">
        <f t="shared" si="154"/>
        <v>0</v>
      </c>
      <c r="EZ26" s="140">
        <f t="shared" si="155"/>
        <v>0</v>
      </c>
      <c r="FA26" s="140">
        <f t="shared" si="156"/>
        <v>0</v>
      </c>
      <c r="FB26" s="140">
        <f t="shared" si="157"/>
        <v>0</v>
      </c>
      <c r="FC26" s="140">
        <f t="shared" si="158"/>
        <v>0</v>
      </c>
      <c r="FD26" s="140">
        <f t="shared" si="159"/>
        <v>0</v>
      </c>
      <c r="FE26" s="140">
        <f t="shared" si="160"/>
        <v>0</v>
      </c>
      <c r="FF26" s="140">
        <f t="shared" si="161"/>
        <v>0</v>
      </c>
      <c r="FG26" s="140">
        <f t="shared" si="162"/>
        <v>0</v>
      </c>
      <c r="FH26" s="140">
        <f t="shared" si="163"/>
        <v>0</v>
      </c>
      <c r="FI26" s="140">
        <f t="shared" si="164"/>
        <v>0</v>
      </c>
      <c r="FJ26" s="140">
        <f t="shared" si="165"/>
        <v>0</v>
      </c>
      <c r="FK26" s="140">
        <f t="shared" si="166"/>
        <v>0</v>
      </c>
      <c r="FL26" s="140">
        <f t="shared" si="167"/>
        <v>0</v>
      </c>
      <c r="FM26" s="140">
        <f t="shared" si="168"/>
        <v>0</v>
      </c>
      <c r="FN26" s="140">
        <f t="shared" si="169"/>
        <v>0</v>
      </c>
      <c r="FO26" s="140">
        <f t="shared" si="170"/>
        <v>0</v>
      </c>
      <c r="FP26" s="140">
        <f t="shared" si="171"/>
        <v>0</v>
      </c>
      <c r="FQ26" s="140">
        <f t="shared" si="172"/>
        <v>0</v>
      </c>
      <c r="FR26" s="140">
        <f t="shared" si="173"/>
        <v>0</v>
      </c>
      <c r="FS26" s="140">
        <f t="shared" si="174"/>
        <v>0</v>
      </c>
      <c r="FT26" s="140">
        <f t="shared" si="175"/>
        <v>0</v>
      </c>
      <c r="FU26" s="140">
        <f t="shared" si="176"/>
        <v>0</v>
      </c>
      <c r="FV26" s="140">
        <f t="shared" si="177"/>
        <v>0</v>
      </c>
      <c r="FW26" s="140">
        <f t="shared" si="178"/>
        <v>0</v>
      </c>
      <c r="FX26" s="140">
        <f t="shared" si="179"/>
        <v>0</v>
      </c>
      <c r="FY26" s="140">
        <f t="shared" si="180"/>
        <v>0</v>
      </c>
      <c r="FZ26" s="140">
        <f t="shared" si="181"/>
        <v>0</v>
      </c>
      <c r="GA26" s="140">
        <f t="shared" si="182"/>
        <v>0</v>
      </c>
      <c r="GB26" s="140">
        <f t="shared" si="183"/>
        <v>0</v>
      </c>
      <c r="GC26" s="140">
        <f t="shared" si="184"/>
        <v>0</v>
      </c>
      <c r="GD26" s="140">
        <f t="shared" si="185"/>
        <v>0</v>
      </c>
      <c r="GE26" s="140">
        <f t="shared" si="186"/>
        <v>0</v>
      </c>
      <c r="GF26" s="157"/>
      <c r="GG26" s="237">
        <f t="shared" si="187"/>
        <v>0</v>
      </c>
      <c r="GH26" s="140" t="e">
        <f t="shared" ca="1" si="188"/>
        <v>#N/A</v>
      </c>
      <c r="GI26" s="238" t="str">
        <f t="shared" ca="1" si="189"/>
        <v/>
      </c>
      <c r="GJ26" s="31" t="str">
        <f>IF(DE26="n","Kombination aus '"&amp;CQ26&amp;"' und '"&amp;DE1&amp;"' nicht möglich","")</f>
        <v/>
      </c>
    </row>
    <row r="27" spans="1:192" ht="37.5" customHeight="1" x14ac:dyDescent="0.25">
      <c r="A27" s="139" t="str">
        <f>INDEX(Tabelle_Sprachen[],MATCH("_Ausrichtung",Tabelle_Sprachen[Pos],0),MATCH(Sprache,Tabelle_Sprachen[#Headers],0))&amp;" 0"</f>
        <v>Ausrichtung 0</v>
      </c>
      <c r="B27" s="140" t="s">
        <v>2431</v>
      </c>
      <c r="C27" s="140" t="s">
        <v>2431</v>
      </c>
      <c r="D27" s="140" t="s">
        <v>2431</v>
      </c>
      <c r="E27" s="140" t="s">
        <v>2431</v>
      </c>
      <c r="F27" s="140" t="s">
        <v>2431</v>
      </c>
      <c r="G27" s="140" t="s">
        <v>2431</v>
      </c>
      <c r="H27" s="140" t="s">
        <v>2431</v>
      </c>
      <c r="I27" s="140" t="s">
        <v>2431</v>
      </c>
      <c r="J27" s="140" t="s">
        <v>2431</v>
      </c>
      <c r="K27" s="140" t="s">
        <v>2431</v>
      </c>
      <c r="L27" s="140" t="s">
        <v>2431</v>
      </c>
      <c r="M27" s="140" t="s">
        <v>2431</v>
      </c>
      <c r="N27" s="140" t="s">
        <v>2431</v>
      </c>
      <c r="O27" s="140" t="s">
        <v>2431</v>
      </c>
      <c r="P27" s="140" t="s">
        <v>2431</v>
      </c>
      <c r="Q27" s="140" t="s">
        <v>2431</v>
      </c>
      <c r="R27" s="140" t="s">
        <v>2431</v>
      </c>
      <c r="S27" s="140" t="s">
        <v>2431</v>
      </c>
      <c r="T27" s="140" t="s">
        <v>2431</v>
      </c>
      <c r="U27" s="140" t="s">
        <v>2431</v>
      </c>
      <c r="V27" s="140" t="s">
        <v>2431</v>
      </c>
      <c r="W27" s="140" t="s">
        <v>2431</v>
      </c>
      <c r="X27" s="140" t="s">
        <v>2431</v>
      </c>
      <c r="Y27" s="140" t="s">
        <v>2431</v>
      </c>
      <c r="Z27" s="140" t="s">
        <v>2431</v>
      </c>
      <c r="AA27" s="141" t="s">
        <v>11</v>
      </c>
      <c r="AB27" s="141"/>
      <c r="AC27" s="141"/>
      <c r="AD27" s="141"/>
      <c r="AE27" s="141"/>
      <c r="AF27" s="141"/>
      <c r="AG27" s="141"/>
      <c r="AH27" s="141"/>
      <c r="AI27" s="141"/>
      <c r="AJ27" s="141"/>
      <c r="AK27" s="141"/>
      <c r="AL27" s="141"/>
      <c r="AM27" s="141"/>
      <c r="AN27" s="141"/>
      <c r="AO27" s="141"/>
      <c r="AP27" s="141"/>
      <c r="AQ27" s="141"/>
      <c r="AR27" s="141"/>
      <c r="AS27" s="141"/>
      <c r="AT27" s="141"/>
      <c r="AU27" s="141"/>
      <c r="AV27" s="141"/>
      <c r="AW27" s="141"/>
      <c r="AX27" s="141"/>
      <c r="AY27" s="141"/>
      <c r="AZ27" s="141"/>
      <c r="BA27" s="141"/>
      <c r="BB27" s="141"/>
      <c r="BC27" s="141"/>
      <c r="BD27" s="141"/>
      <c r="BE27" s="141"/>
      <c r="BF27" s="141"/>
      <c r="BG27" s="141"/>
      <c r="BH27" s="141"/>
      <c r="BI27" s="141"/>
      <c r="BJ27" s="141"/>
      <c r="BK27" s="141"/>
      <c r="BL27" s="141"/>
      <c r="BM27" s="141"/>
      <c r="BN27" s="141"/>
      <c r="BO27" s="141"/>
      <c r="BP27" s="141"/>
      <c r="BQ27" s="141"/>
      <c r="BR27" s="141"/>
      <c r="BS27" s="141"/>
      <c r="BT27" s="141"/>
      <c r="BU27" s="141"/>
      <c r="BV27" s="141"/>
      <c r="BW27" s="141"/>
      <c r="BX27" s="141"/>
      <c r="BY27" s="141"/>
      <c r="BZ27" s="141"/>
      <c r="CA27" s="141"/>
      <c r="CB27" s="141"/>
      <c r="CC27" s="141"/>
      <c r="CD27" s="141"/>
      <c r="CE27" s="141"/>
      <c r="CF27" s="140"/>
      <c r="CG27" s="140"/>
      <c r="CH27" s="141"/>
      <c r="CI27" s="141"/>
      <c r="CJ27" s="141"/>
      <c r="CK27" s="141"/>
      <c r="CL27" s="140"/>
      <c r="CM27" s="140"/>
      <c r="CN27" s="140"/>
      <c r="CO27" s="140"/>
      <c r="CP27" s="157"/>
      <c r="CQ27" s="139" t="str">
        <f>INDEX(Tabelle_Sprachen[],MATCH("_Ausrichtung",Tabelle_Sprachen[Pos],0),MATCH(Sprache,Tabelle_Sprachen[#Headers],0))&amp;" "&amp;Ausrichtung</f>
        <v>Ausrichtung L</v>
      </c>
      <c r="CR27" s="140">
        <f t="shared" si="95"/>
        <v>0</v>
      </c>
      <c r="CS27" s="140">
        <f t="shared" si="96"/>
        <v>0</v>
      </c>
      <c r="CT27" s="140">
        <f t="shared" si="97"/>
        <v>0</v>
      </c>
      <c r="CU27" s="140">
        <f t="shared" si="98"/>
        <v>0</v>
      </c>
      <c r="CV27" s="140">
        <f t="shared" si="99"/>
        <v>0</v>
      </c>
      <c r="CW27" s="140">
        <f t="shared" si="100"/>
        <v>0</v>
      </c>
      <c r="CX27" s="140">
        <f t="shared" si="101"/>
        <v>0</v>
      </c>
      <c r="CY27" s="140">
        <f t="shared" si="102"/>
        <v>0</v>
      </c>
      <c r="CZ27" s="140">
        <f t="shared" si="103"/>
        <v>0</v>
      </c>
      <c r="DA27" s="140">
        <f t="shared" si="104"/>
        <v>0</v>
      </c>
      <c r="DB27" s="140">
        <f t="shared" si="105"/>
        <v>0</v>
      </c>
      <c r="DC27" s="140">
        <f t="shared" si="106"/>
        <v>0</v>
      </c>
      <c r="DD27" s="140">
        <f t="shared" si="107"/>
        <v>0</v>
      </c>
      <c r="DE27" s="140">
        <f t="shared" si="108"/>
        <v>0</v>
      </c>
      <c r="DF27" s="140">
        <f t="shared" si="109"/>
        <v>0</v>
      </c>
      <c r="DG27" s="140">
        <f t="shared" si="110"/>
        <v>0</v>
      </c>
      <c r="DH27" s="140">
        <f t="shared" si="111"/>
        <v>0</v>
      </c>
      <c r="DI27" s="140">
        <f t="shared" si="112"/>
        <v>0</v>
      </c>
      <c r="DJ27" s="140">
        <f t="shared" si="113"/>
        <v>0</v>
      </c>
      <c r="DK27" s="140">
        <f t="shared" si="114"/>
        <v>0</v>
      </c>
      <c r="DL27" s="140">
        <f t="shared" si="115"/>
        <v>0</v>
      </c>
      <c r="DM27" s="140">
        <f t="shared" si="116"/>
        <v>0</v>
      </c>
      <c r="DN27" s="140">
        <f t="shared" si="117"/>
        <v>0</v>
      </c>
      <c r="DO27" s="140">
        <f t="shared" si="118"/>
        <v>0</v>
      </c>
      <c r="DP27" s="140">
        <f t="shared" si="119"/>
        <v>0</v>
      </c>
      <c r="DQ27" s="140">
        <f t="shared" si="120"/>
        <v>0</v>
      </c>
      <c r="DR27" s="140">
        <f t="shared" si="121"/>
        <v>0</v>
      </c>
      <c r="DS27" s="140">
        <f t="shared" si="122"/>
        <v>0</v>
      </c>
      <c r="DT27" s="140">
        <f t="shared" si="123"/>
        <v>0</v>
      </c>
      <c r="DU27" s="140">
        <f t="shared" si="124"/>
        <v>0</v>
      </c>
      <c r="DV27" s="140">
        <f t="shared" si="125"/>
        <v>0</v>
      </c>
      <c r="DW27" s="140">
        <f t="shared" si="126"/>
        <v>0</v>
      </c>
      <c r="DX27" s="140">
        <f t="shared" si="127"/>
        <v>0</v>
      </c>
      <c r="DY27" s="140">
        <f t="shared" si="128"/>
        <v>0</v>
      </c>
      <c r="DZ27" s="140">
        <f t="shared" si="129"/>
        <v>0</v>
      </c>
      <c r="EA27" s="140">
        <f t="shared" si="130"/>
        <v>0</v>
      </c>
      <c r="EB27" s="140">
        <f t="shared" si="131"/>
        <v>0</v>
      </c>
      <c r="EC27" s="140">
        <f t="shared" si="132"/>
        <v>0</v>
      </c>
      <c r="ED27" s="140">
        <f t="shared" si="133"/>
        <v>0</v>
      </c>
      <c r="EE27" s="140">
        <f t="shared" si="134"/>
        <v>0</v>
      </c>
      <c r="EF27" s="140">
        <f t="shared" si="135"/>
        <v>0</v>
      </c>
      <c r="EG27" s="140">
        <f t="shared" si="136"/>
        <v>0</v>
      </c>
      <c r="EH27" s="140">
        <f t="shared" si="137"/>
        <v>0</v>
      </c>
      <c r="EI27" s="140">
        <f t="shared" si="138"/>
        <v>0</v>
      </c>
      <c r="EJ27" s="140">
        <f t="shared" si="139"/>
        <v>0</v>
      </c>
      <c r="EK27" s="140">
        <f t="shared" si="140"/>
        <v>0</v>
      </c>
      <c r="EL27" s="140">
        <f t="shared" si="141"/>
        <v>0</v>
      </c>
      <c r="EM27" s="140">
        <f t="shared" si="142"/>
        <v>0</v>
      </c>
      <c r="EN27" s="140">
        <f t="shared" si="143"/>
        <v>0</v>
      </c>
      <c r="EO27" s="140">
        <f t="shared" si="144"/>
        <v>0</v>
      </c>
      <c r="EP27" s="140">
        <f t="shared" si="145"/>
        <v>0</v>
      </c>
      <c r="EQ27" s="140">
        <f t="shared" si="146"/>
        <v>0</v>
      </c>
      <c r="ER27" s="140">
        <f t="shared" si="147"/>
        <v>0</v>
      </c>
      <c r="ES27" s="140">
        <f t="shared" si="148"/>
        <v>0</v>
      </c>
      <c r="ET27" s="140">
        <f t="shared" si="149"/>
        <v>0</v>
      </c>
      <c r="EU27" s="140">
        <f t="shared" si="150"/>
        <v>0</v>
      </c>
      <c r="EV27" s="140">
        <f t="shared" si="151"/>
        <v>0</v>
      </c>
      <c r="EW27" s="140">
        <f t="shared" si="152"/>
        <v>0</v>
      </c>
      <c r="EX27" s="140">
        <f t="shared" si="153"/>
        <v>0</v>
      </c>
      <c r="EY27" s="140">
        <f t="shared" si="154"/>
        <v>0</v>
      </c>
      <c r="EZ27" s="140">
        <f t="shared" si="155"/>
        <v>0</v>
      </c>
      <c r="FA27" s="140">
        <f t="shared" si="156"/>
        <v>0</v>
      </c>
      <c r="FB27" s="140">
        <f t="shared" si="157"/>
        <v>0</v>
      </c>
      <c r="FC27" s="140">
        <f t="shared" si="158"/>
        <v>0</v>
      </c>
      <c r="FD27" s="140">
        <f t="shared" si="159"/>
        <v>0</v>
      </c>
      <c r="FE27" s="140">
        <f t="shared" si="160"/>
        <v>0</v>
      </c>
      <c r="FF27" s="140">
        <f t="shared" si="161"/>
        <v>0</v>
      </c>
      <c r="FG27" s="140">
        <f t="shared" si="162"/>
        <v>0</v>
      </c>
      <c r="FH27" s="140">
        <f t="shared" si="163"/>
        <v>0</v>
      </c>
      <c r="FI27" s="140">
        <f t="shared" si="164"/>
        <v>0</v>
      </c>
      <c r="FJ27" s="140">
        <f t="shared" si="165"/>
        <v>0</v>
      </c>
      <c r="FK27" s="140">
        <f t="shared" si="166"/>
        <v>0</v>
      </c>
      <c r="FL27" s="140">
        <f t="shared" si="167"/>
        <v>0</v>
      </c>
      <c r="FM27" s="140">
        <f t="shared" si="168"/>
        <v>0</v>
      </c>
      <c r="FN27" s="140">
        <f t="shared" si="169"/>
        <v>0</v>
      </c>
      <c r="FO27" s="140">
        <f t="shared" si="170"/>
        <v>0</v>
      </c>
      <c r="FP27" s="140">
        <f t="shared" si="171"/>
        <v>0</v>
      </c>
      <c r="FQ27" s="140">
        <f t="shared" si="172"/>
        <v>0</v>
      </c>
      <c r="FR27" s="140">
        <f t="shared" si="173"/>
        <v>0</v>
      </c>
      <c r="FS27" s="140">
        <f t="shared" si="174"/>
        <v>0</v>
      </c>
      <c r="FT27" s="140">
        <f t="shared" si="175"/>
        <v>0</v>
      </c>
      <c r="FU27" s="140">
        <f t="shared" si="176"/>
        <v>0</v>
      </c>
      <c r="FV27" s="140">
        <f t="shared" si="177"/>
        <v>0</v>
      </c>
      <c r="FW27" s="140">
        <f t="shared" si="178"/>
        <v>0</v>
      </c>
      <c r="FX27" s="140">
        <f t="shared" si="179"/>
        <v>0</v>
      </c>
      <c r="FY27" s="140">
        <f t="shared" si="180"/>
        <v>0</v>
      </c>
      <c r="FZ27" s="140">
        <f t="shared" si="181"/>
        <v>0</v>
      </c>
      <c r="GA27" s="140">
        <f t="shared" si="182"/>
        <v>0</v>
      </c>
      <c r="GB27" s="140">
        <f t="shared" si="183"/>
        <v>0</v>
      </c>
      <c r="GC27" s="140">
        <f t="shared" si="184"/>
        <v>0</v>
      </c>
      <c r="GD27" s="140">
        <f t="shared" si="185"/>
        <v>0</v>
      </c>
      <c r="GE27" s="140">
        <f t="shared" si="186"/>
        <v>0</v>
      </c>
      <c r="GF27" s="157"/>
      <c r="GG27" s="237">
        <f t="shared" si="187"/>
        <v>0</v>
      </c>
      <c r="GH27" s="140" t="e">
        <f t="shared" ca="1" si="188"/>
        <v>#N/A</v>
      </c>
      <c r="GI27" s="238" t="str">
        <f t="shared" ca="1" si="189"/>
        <v/>
      </c>
    </row>
    <row r="28" spans="1:192" ht="37.5" customHeight="1" x14ac:dyDescent="0.25">
      <c r="A28" s="139" t="str">
        <f>INDEX(Tabelle_Sprachen[],MATCH("_Fuehrung",Tabelle_Sprachen[Pos],0),MATCH(Sprache,Tabelle_Sprachen[#Headers],0))&amp;" P1786"</f>
        <v>Führung P1786</v>
      </c>
      <c r="B28" s="140" t="s">
        <v>2431</v>
      </c>
      <c r="C28" s="140" t="s">
        <v>2431</v>
      </c>
      <c r="D28" s="140" t="s">
        <v>2431</v>
      </c>
      <c r="E28" s="140" t="s">
        <v>2431</v>
      </c>
      <c r="F28" s="140" t="s">
        <v>2431</v>
      </c>
      <c r="G28" s="140" t="s">
        <v>2431</v>
      </c>
      <c r="H28" s="140" t="s">
        <v>2431</v>
      </c>
      <c r="I28" s="140" t="s">
        <v>2431</v>
      </c>
      <c r="J28" s="140" t="s">
        <v>2431</v>
      </c>
      <c r="K28" s="140" t="s">
        <v>2431</v>
      </c>
      <c r="L28" s="140" t="s">
        <v>2431</v>
      </c>
      <c r="M28" s="140" t="s">
        <v>2431</v>
      </c>
      <c r="N28" s="140" t="s">
        <v>2431</v>
      </c>
      <c r="O28" s="140" t="s">
        <v>2431</v>
      </c>
      <c r="P28" s="140" t="s">
        <v>2431</v>
      </c>
      <c r="Q28" s="140" t="s">
        <v>2431</v>
      </c>
      <c r="R28" s="140" t="s">
        <v>2431</v>
      </c>
      <c r="S28" s="140" t="s">
        <v>2431</v>
      </c>
      <c r="T28" s="140" t="s">
        <v>2431</v>
      </c>
      <c r="U28" s="140" t="s">
        <v>2431</v>
      </c>
      <c r="V28" s="140" t="s">
        <v>2431</v>
      </c>
      <c r="W28" s="140" t="s">
        <v>2431</v>
      </c>
      <c r="X28" s="140" t="s">
        <v>2431</v>
      </c>
      <c r="Y28" s="141" t="s">
        <v>2431</v>
      </c>
      <c r="Z28" s="141" t="s">
        <v>2431</v>
      </c>
      <c r="AA28" s="141" t="s">
        <v>2431</v>
      </c>
      <c r="AB28" s="141" t="s">
        <v>11</v>
      </c>
      <c r="AC28" s="140"/>
      <c r="AD28" s="140"/>
      <c r="AE28" s="141"/>
      <c r="AF28" s="141"/>
      <c r="AG28" s="141"/>
      <c r="AH28" s="141"/>
      <c r="AI28" s="141"/>
      <c r="AJ28" s="141"/>
      <c r="AK28" s="141"/>
      <c r="AL28" s="141"/>
      <c r="AM28" s="141"/>
      <c r="AN28" s="141"/>
      <c r="AO28" s="141"/>
      <c r="AP28" s="141"/>
      <c r="AQ28" s="141"/>
      <c r="AR28" s="141"/>
      <c r="AS28" s="141"/>
      <c r="AT28" s="141"/>
      <c r="AU28" s="141"/>
      <c r="AV28" s="141"/>
      <c r="AW28" s="141"/>
      <c r="AX28" s="141"/>
      <c r="AY28" s="141"/>
      <c r="AZ28" s="141"/>
      <c r="BA28" s="141"/>
      <c r="BB28" s="141"/>
      <c r="BC28" s="141"/>
      <c r="BD28" s="141"/>
      <c r="BE28" s="141"/>
      <c r="BF28" s="141"/>
      <c r="BG28" s="141"/>
      <c r="BH28" s="141"/>
      <c r="BI28" s="141"/>
      <c r="BJ28" s="141"/>
      <c r="BK28" s="141"/>
      <c r="BL28" s="141"/>
      <c r="BM28" s="141"/>
      <c r="BN28" s="141"/>
      <c r="BO28" s="141"/>
      <c r="BP28" s="141"/>
      <c r="BQ28" s="141"/>
      <c r="BR28" s="141"/>
      <c r="BS28" s="141"/>
      <c r="BT28" s="141"/>
      <c r="BU28" s="141"/>
      <c r="BV28" s="141"/>
      <c r="BW28" s="141"/>
      <c r="BX28" s="141"/>
      <c r="BY28" s="141"/>
      <c r="BZ28" s="141"/>
      <c r="CA28" s="141"/>
      <c r="CB28" s="141"/>
      <c r="CC28" s="141"/>
      <c r="CD28" s="141"/>
      <c r="CE28" s="141"/>
      <c r="CF28" s="140"/>
      <c r="CG28" s="140"/>
      <c r="CH28" s="141"/>
      <c r="CI28" s="141"/>
      <c r="CJ28" s="141"/>
      <c r="CK28" s="141"/>
      <c r="CL28" s="140"/>
      <c r="CM28" s="140"/>
      <c r="CN28" s="140"/>
      <c r="CO28" s="140"/>
      <c r="CP28" s="157"/>
      <c r="CQ28" s="139" t="str">
        <f>INDEX(Tabelle_Sprachen[],MATCH("_Fuehrung",Tabelle_Sprachen[Pos],0),MATCH(Sprache,Tabelle_Sprachen[#Headers],0))&amp;" "&amp;Fuehrung</f>
        <v>Führung P2301</v>
      </c>
      <c r="CR28" s="140">
        <f t="shared" si="95"/>
        <v>0</v>
      </c>
      <c r="CS28" s="140">
        <f t="shared" si="96"/>
        <v>0</v>
      </c>
      <c r="CT28" s="140">
        <f t="shared" si="97"/>
        <v>0</v>
      </c>
      <c r="CU28" s="140">
        <f t="shared" si="98"/>
        <v>0</v>
      </c>
      <c r="CV28" s="140">
        <f t="shared" si="99"/>
        <v>0</v>
      </c>
      <c r="CW28" s="140">
        <f t="shared" si="100"/>
        <v>0</v>
      </c>
      <c r="CX28" s="140">
        <f t="shared" si="101"/>
        <v>0</v>
      </c>
      <c r="CY28" s="140">
        <f t="shared" si="102"/>
        <v>0</v>
      </c>
      <c r="CZ28" s="140">
        <f t="shared" si="103"/>
        <v>0</v>
      </c>
      <c r="DA28" s="140">
        <f t="shared" si="104"/>
        <v>0</v>
      </c>
      <c r="DB28" s="140">
        <f t="shared" si="105"/>
        <v>0</v>
      </c>
      <c r="DC28" s="140">
        <f t="shared" si="106"/>
        <v>0</v>
      </c>
      <c r="DD28" s="140">
        <f t="shared" si="107"/>
        <v>0</v>
      </c>
      <c r="DE28" s="140">
        <f t="shared" si="108"/>
        <v>0</v>
      </c>
      <c r="DF28" s="140">
        <f t="shared" si="109"/>
        <v>0</v>
      </c>
      <c r="DG28" s="140">
        <f t="shared" si="110"/>
        <v>0</v>
      </c>
      <c r="DH28" s="140">
        <f t="shared" si="111"/>
        <v>0</v>
      </c>
      <c r="DI28" s="140">
        <f t="shared" si="112"/>
        <v>0</v>
      </c>
      <c r="DJ28" s="140">
        <f t="shared" si="113"/>
        <v>0</v>
      </c>
      <c r="DK28" s="140">
        <f t="shared" si="114"/>
        <v>0</v>
      </c>
      <c r="DL28" s="140">
        <f t="shared" si="115"/>
        <v>0</v>
      </c>
      <c r="DM28" s="140">
        <f t="shared" si="116"/>
        <v>0</v>
      </c>
      <c r="DN28" s="140">
        <f t="shared" si="117"/>
        <v>0</v>
      </c>
      <c r="DO28" s="140">
        <f t="shared" si="118"/>
        <v>0</v>
      </c>
      <c r="DP28" s="140">
        <f t="shared" si="119"/>
        <v>0</v>
      </c>
      <c r="DQ28" s="140">
        <f t="shared" si="120"/>
        <v>0</v>
      </c>
      <c r="DR28" s="140">
        <f t="shared" si="121"/>
        <v>0</v>
      </c>
      <c r="DS28" s="140">
        <f t="shared" si="122"/>
        <v>0</v>
      </c>
      <c r="DT28" s="140">
        <f t="shared" si="123"/>
        <v>0</v>
      </c>
      <c r="DU28" s="140">
        <f t="shared" si="124"/>
        <v>0</v>
      </c>
      <c r="DV28" s="140">
        <f t="shared" si="125"/>
        <v>0</v>
      </c>
      <c r="DW28" s="140">
        <f t="shared" si="126"/>
        <v>0</v>
      </c>
      <c r="DX28" s="140">
        <f t="shared" si="127"/>
        <v>0</v>
      </c>
      <c r="DY28" s="140">
        <f t="shared" si="128"/>
        <v>0</v>
      </c>
      <c r="DZ28" s="140">
        <f t="shared" si="129"/>
        <v>0</v>
      </c>
      <c r="EA28" s="140">
        <f t="shared" si="130"/>
        <v>0</v>
      </c>
      <c r="EB28" s="140">
        <f t="shared" si="131"/>
        <v>0</v>
      </c>
      <c r="EC28" s="140">
        <f t="shared" si="132"/>
        <v>0</v>
      </c>
      <c r="ED28" s="140">
        <f t="shared" si="133"/>
        <v>0</v>
      </c>
      <c r="EE28" s="140">
        <f t="shared" si="134"/>
        <v>0</v>
      </c>
      <c r="EF28" s="140">
        <f t="shared" si="135"/>
        <v>0</v>
      </c>
      <c r="EG28" s="140">
        <f t="shared" si="136"/>
        <v>0</v>
      </c>
      <c r="EH28" s="140">
        <f t="shared" si="137"/>
        <v>0</v>
      </c>
      <c r="EI28" s="140">
        <f t="shared" si="138"/>
        <v>0</v>
      </c>
      <c r="EJ28" s="140">
        <f t="shared" si="139"/>
        <v>0</v>
      </c>
      <c r="EK28" s="140">
        <f t="shared" si="140"/>
        <v>0</v>
      </c>
      <c r="EL28" s="140">
        <f t="shared" si="141"/>
        <v>0</v>
      </c>
      <c r="EM28" s="140">
        <f t="shared" si="142"/>
        <v>0</v>
      </c>
      <c r="EN28" s="140">
        <f t="shared" si="143"/>
        <v>0</v>
      </c>
      <c r="EO28" s="140">
        <f t="shared" si="144"/>
        <v>0</v>
      </c>
      <c r="EP28" s="140">
        <f t="shared" si="145"/>
        <v>0</v>
      </c>
      <c r="EQ28" s="140">
        <f t="shared" si="146"/>
        <v>0</v>
      </c>
      <c r="ER28" s="140">
        <f t="shared" si="147"/>
        <v>0</v>
      </c>
      <c r="ES28" s="140">
        <f t="shared" si="148"/>
        <v>0</v>
      </c>
      <c r="ET28" s="140">
        <f t="shared" si="149"/>
        <v>0</v>
      </c>
      <c r="EU28" s="140">
        <f t="shared" si="150"/>
        <v>0</v>
      </c>
      <c r="EV28" s="140">
        <f t="shared" si="151"/>
        <v>0</v>
      </c>
      <c r="EW28" s="140">
        <f t="shared" si="152"/>
        <v>0</v>
      </c>
      <c r="EX28" s="140">
        <f t="shared" si="153"/>
        <v>0</v>
      </c>
      <c r="EY28" s="140">
        <f t="shared" si="154"/>
        <v>0</v>
      </c>
      <c r="EZ28" s="140">
        <f t="shared" si="155"/>
        <v>0</v>
      </c>
      <c r="FA28" s="140">
        <f t="shared" si="156"/>
        <v>0</v>
      </c>
      <c r="FB28" s="140">
        <f t="shared" si="157"/>
        <v>0</v>
      </c>
      <c r="FC28" s="140">
        <f t="shared" si="158"/>
        <v>0</v>
      </c>
      <c r="FD28" s="140">
        <f t="shared" si="159"/>
        <v>0</v>
      </c>
      <c r="FE28" s="140">
        <f t="shared" si="160"/>
        <v>0</v>
      </c>
      <c r="FF28" s="140">
        <f t="shared" si="161"/>
        <v>0</v>
      </c>
      <c r="FG28" s="140">
        <f t="shared" si="162"/>
        <v>0</v>
      </c>
      <c r="FH28" s="140">
        <f t="shared" si="163"/>
        <v>0</v>
      </c>
      <c r="FI28" s="140">
        <f t="shared" si="164"/>
        <v>0</v>
      </c>
      <c r="FJ28" s="140">
        <f t="shared" si="165"/>
        <v>0</v>
      </c>
      <c r="FK28" s="140">
        <f t="shared" si="166"/>
        <v>0</v>
      </c>
      <c r="FL28" s="140">
        <f t="shared" si="167"/>
        <v>0</v>
      </c>
      <c r="FM28" s="140">
        <f t="shared" si="168"/>
        <v>0</v>
      </c>
      <c r="FN28" s="140">
        <f t="shared" si="169"/>
        <v>0</v>
      </c>
      <c r="FO28" s="140">
        <f t="shared" si="170"/>
        <v>0</v>
      </c>
      <c r="FP28" s="140">
        <f t="shared" si="171"/>
        <v>0</v>
      </c>
      <c r="FQ28" s="140">
        <f t="shared" si="172"/>
        <v>0</v>
      </c>
      <c r="FR28" s="140">
        <f t="shared" si="173"/>
        <v>0</v>
      </c>
      <c r="FS28" s="140">
        <f t="shared" si="174"/>
        <v>0</v>
      </c>
      <c r="FT28" s="140">
        <f t="shared" si="175"/>
        <v>0</v>
      </c>
      <c r="FU28" s="140">
        <f t="shared" si="176"/>
        <v>0</v>
      </c>
      <c r="FV28" s="140">
        <f t="shared" si="177"/>
        <v>0</v>
      </c>
      <c r="FW28" s="140">
        <f t="shared" si="178"/>
        <v>0</v>
      </c>
      <c r="FX28" s="140">
        <f t="shared" si="179"/>
        <v>0</v>
      </c>
      <c r="FY28" s="140">
        <f t="shared" si="180"/>
        <v>0</v>
      </c>
      <c r="FZ28" s="140">
        <f t="shared" si="181"/>
        <v>0</v>
      </c>
      <c r="GA28" s="140">
        <f t="shared" si="182"/>
        <v>0</v>
      </c>
      <c r="GB28" s="140">
        <f t="shared" si="183"/>
        <v>0</v>
      </c>
      <c r="GC28" s="140">
        <f t="shared" si="184"/>
        <v>0</v>
      </c>
      <c r="GD28" s="140">
        <f t="shared" si="185"/>
        <v>0</v>
      </c>
      <c r="GE28" s="140">
        <f t="shared" si="186"/>
        <v>0</v>
      </c>
      <c r="GF28" s="157"/>
      <c r="GG28" s="237">
        <f t="shared" si="187"/>
        <v>0</v>
      </c>
      <c r="GH28" s="140" t="e">
        <f t="shared" ca="1" si="188"/>
        <v>#N/A</v>
      </c>
      <c r="GI28" s="238" t="str">
        <f t="shared" ca="1" si="189"/>
        <v/>
      </c>
    </row>
    <row r="29" spans="1:192" ht="37.5" customHeight="1" x14ac:dyDescent="0.25">
      <c r="A29" s="139" t="str">
        <f>INDEX(Tabelle_Sprachen[],MATCH("_Fuehrung",Tabelle_Sprachen[Pos],0),MATCH(Sprache,Tabelle_Sprachen[#Headers],0))&amp;" P2301"</f>
        <v>Führung P2301</v>
      </c>
      <c r="B29" s="140" t="s">
        <v>2431</v>
      </c>
      <c r="C29" s="140" t="s">
        <v>2431</v>
      </c>
      <c r="D29" s="140" t="s">
        <v>2431</v>
      </c>
      <c r="E29" s="140" t="s">
        <v>2431</v>
      </c>
      <c r="F29" s="140" t="s">
        <v>2431</v>
      </c>
      <c r="G29" s="140" t="s">
        <v>2431</v>
      </c>
      <c r="H29" s="140" t="s">
        <v>2431</v>
      </c>
      <c r="I29" s="140" t="s">
        <v>2431</v>
      </c>
      <c r="J29" s="140" t="s">
        <v>2431</v>
      </c>
      <c r="K29" s="140" t="s">
        <v>2431</v>
      </c>
      <c r="L29" s="140" t="s">
        <v>2431</v>
      </c>
      <c r="M29" s="140" t="s">
        <v>2431</v>
      </c>
      <c r="N29" s="140" t="s">
        <v>2431</v>
      </c>
      <c r="O29" s="140" t="s">
        <v>2431</v>
      </c>
      <c r="P29" s="140" t="s">
        <v>2430</v>
      </c>
      <c r="Q29" s="140" t="s">
        <v>2431</v>
      </c>
      <c r="R29" s="140" t="s">
        <v>2431</v>
      </c>
      <c r="S29" s="140" t="s">
        <v>2431</v>
      </c>
      <c r="T29" s="140" t="s">
        <v>2431</v>
      </c>
      <c r="U29" s="140" t="s">
        <v>2431</v>
      </c>
      <c r="V29" s="140" t="s">
        <v>2431</v>
      </c>
      <c r="W29" s="140" t="s">
        <v>2431</v>
      </c>
      <c r="X29" s="140" t="s">
        <v>2431</v>
      </c>
      <c r="Y29" s="141" t="s">
        <v>2431</v>
      </c>
      <c r="Z29" s="141" t="s">
        <v>2431</v>
      </c>
      <c r="AA29" s="141" t="s">
        <v>2431</v>
      </c>
      <c r="AB29" s="140" t="s">
        <v>2431</v>
      </c>
      <c r="AC29" s="141" t="s">
        <v>11</v>
      </c>
      <c r="AD29" s="141"/>
      <c r="AE29" s="141"/>
      <c r="AF29" s="141"/>
      <c r="AG29" s="141"/>
      <c r="AH29" s="141"/>
      <c r="AI29" s="141"/>
      <c r="AJ29" s="141"/>
      <c r="AK29" s="141"/>
      <c r="AL29" s="141"/>
      <c r="AM29" s="141"/>
      <c r="AN29" s="141"/>
      <c r="AO29" s="141"/>
      <c r="AP29" s="141"/>
      <c r="AQ29" s="141"/>
      <c r="AR29" s="141"/>
      <c r="AS29" s="141"/>
      <c r="AT29" s="141"/>
      <c r="AU29" s="141"/>
      <c r="AV29" s="141"/>
      <c r="AW29" s="141"/>
      <c r="AX29" s="141"/>
      <c r="AY29" s="141"/>
      <c r="AZ29" s="141"/>
      <c r="BA29" s="141"/>
      <c r="BB29" s="141"/>
      <c r="BC29" s="141"/>
      <c r="BD29" s="141"/>
      <c r="BE29" s="141"/>
      <c r="BF29" s="141"/>
      <c r="BG29" s="141"/>
      <c r="BH29" s="141"/>
      <c r="BI29" s="141"/>
      <c r="BJ29" s="141"/>
      <c r="BK29" s="141"/>
      <c r="BL29" s="141"/>
      <c r="BM29" s="141"/>
      <c r="BN29" s="141"/>
      <c r="BO29" s="141"/>
      <c r="BP29" s="141"/>
      <c r="BQ29" s="141"/>
      <c r="BR29" s="141"/>
      <c r="BS29" s="141"/>
      <c r="BT29" s="141"/>
      <c r="BU29" s="141"/>
      <c r="BV29" s="141"/>
      <c r="BW29" s="141"/>
      <c r="BX29" s="141"/>
      <c r="BY29" s="141"/>
      <c r="BZ29" s="141"/>
      <c r="CA29" s="141"/>
      <c r="CB29" s="141"/>
      <c r="CC29" s="141"/>
      <c r="CD29" s="141"/>
      <c r="CE29" s="141"/>
      <c r="CF29" s="140"/>
      <c r="CG29" s="140"/>
      <c r="CH29" s="141"/>
      <c r="CI29" s="141"/>
      <c r="CJ29" s="141"/>
      <c r="CK29" s="141"/>
      <c r="CL29" s="140"/>
      <c r="CM29" s="140"/>
      <c r="CN29" s="140"/>
      <c r="CO29" s="140"/>
      <c r="CP29" s="157"/>
      <c r="CQ29" s="139" t="str">
        <f>INDEX(Tabelle_Sprachen[],MATCH("_Fuehrung",Tabelle_Sprachen[Pos],0),MATCH(Sprache,Tabelle_Sprachen[#Headers],0))&amp;" "&amp;Fuehrung</f>
        <v>Führung P2301</v>
      </c>
      <c r="CR29" s="140">
        <f t="shared" si="95"/>
        <v>0</v>
      </c>
      <c r="CS29" s="140">
        <f t="shared" si="96"/>
        <v>0</v>
      </c>
      <c r="CT29" s="140">
        <f t="shared" si="97"/>
        <v>0</v>
      </c>
      <c r="CU29" s="140">
        <f t="shared" si="98"/>
        <v>0</v>
      </c>
      <c r="CV29" s="140">
        <f t="shared" si="99"/>
        <v>0</v>
      </c>
      <c r="CW29" s="140">
        <f t="shared" si="100"/>
        <v>0</v>
      </c>
      <c r="CX29" s="140">
        <f t="shared" si="101"/>
        <v>0</v>
      </c>
      <c r="CY29" s="140">
        <f t="shared" si="102"/>
        <v>0</v>
      </c>
      <c r="CZ29" s="140">
        <f t="shared" si="103"/>
        <v>0</v>
      </c>
      <c r="DA29" s="140">
        <f t="shared" si="104"/>
        <v>0</v>
      </c>
      <c r="DB29" s="140">
        <f t="shared" si="105"/>
        <v>0</v>
      </c>
      <c r="DC29" s="140">
        <f t="shared" si="106"/>
        <v>0</v>
      </c>
      <c r="DD29" s="140">
        <f t="shared" si="107"/>
        <v>0</v>
      </c>
      <c r="DE29" s="140">
        <f t="shared" si="108"/>
        <v>0</v>
      </c>
      <c r="DF29" s="140">
        <f t="shared" si="109"/>
        <v>0</v>
      </c>
      <c r="DG29" s="140">
        <f t="shared" si="110"/>
        <v>0</v>
      </c>
      <c r="DH29" s="140">
        <f t="shared" si="111"/>
        <v>0</v>
      </c>
      <c r="DI29" s="140">
        <f t="shared" si="112"/>
        <v>0</v>
      </c>
      <c r="DJ29" s="140">
        <f t="shared" si="113"/>
        <v>0</v>
      </c>
      <c r="DK29" s="140">
        <f t="shared" si="114"/>
        <v>0</v>
      </c>
      <c r="DL29" s="140">
        <f t="shared" si="115"/>
        <v>0</v>
      </c>
      <c r="DM29" s="140">
        <f t="shared" si="116"/>
        <v>0</v>
      </c>
      <c r="DN29" s="140">
        <f t="shared" si="117"/>
        <v>0</v>
      </c>
      <c r="DO29" s="140">
        <f t="shared" si="118"/>
        <v>0</v>
      </c>
      <c r="DP29" s="140">
        <f t="shared" si="119"/>
        <v>0</v>
      </c>
      <c r="DQ29" s="140">
        <f t="shared" si="120"/>
        <v>0</v>
      </c>
      <c r="DR29" s="140">
        <f t="shared" si="121"/>
        <v>0</v>
      </c>
      <c r="DS29" s="140">
        <f t="shared" si="122"/>
        <v>0</v>
      </c>
      <c r="DT29" s="140">
        <f t="shared" si="123"/>
        <v>0</v>
      </c>
      <c r="DU29" s="140">
        <f t="shared" si="124"/>
        <v>0</v>
      </c>
      <c r="DV29" s="140">
        <f t="shared" si="125"/>
        <v>0</v>
      </c>
      <c r="DW29" s="140">
        <f t="shared" si="126"/>
        <v>0</v>
      </c>
      <c r="DX29" s="140">
        <f t="shared" si="127"/>
        <v>0</v>
      </c>
      <c r="DY29" s="140">
        <f t="shared" si="128"/>
        <v>0</v>
      </c>
      <c r="DZ29" s="140">
        <f t="shared" si="129"/>
        <v>0</v>
      </c>
      <c r="EA29" s="140">
        <f t="shared" si="130"/>
        <v>0</v>
      </c>
      <c r="EB29" s="140">
        <f t="shared" si="131"/>
        <v>0</v>
      </c>
      <c r="EC29" s="140">
        <f t="shared" si="132"/>
        <v>0</v>
      </c>
      <c r="ED29" s="140">
        <f t="shared" si="133"/>
        <v>0</v>
      </c>
      <c r="EE29" s="140">
        <f t="shared" si="134"/>
        <v>0</v>
      </c>
      <c r="EF29" s="140">
        <f t="shared" si="135"/>
        <v>0</v>
      </c>
      <c r="EG29" s="140">
        <f t="shared" si="136"/>
        <v>0</v>
      </c>
      <c r="EH29" s="140">
        <f t="shared" si="137"/>
        <v>0</v>
      </c>
      <c r="EI29" s="140">
        <f t="shared" si="138"/>
        <v>0</v>
      </c>
      <c r="EJ29" s="140">
        <f t="shared" si="139"/>
        <v>0</v>
      </c>
      <c r="EK29" s="140">
        <f t="shared" si="140"/>
        <v>0</v>
      </c>
      <c r="EL29" s="140">
        <f t="shared" si="141"/>
        <v>0</v>
      </c>
      <c r="EM29" s="140">
        <f t="shared" si="142"/>
        <v>0</v>
      </c>
      <c r="EN29" s="140">
        <f t="shared" si="143"/>
        <v>0</v>
      </c>
      <c r="EO29" s="140">
        <f t="shared" si="144"/>
        <v>0</v>
      </c>
      <c r="EP29" s="140">
        <f t="shared" si="145"/>
        <v>0</v>
      </c>
      <c r="EQ29" s="140">
        <f t="shared" si="146"/>
        <v>0</v>
      </c>
      <c r="ER29" s="140">
        <f t="shared" si="147"/>
        <v>0</v>
      </c>
      <c r="ES29" s="140">
        <f t="shared" si="148"/>
        <v>0</v>
      </c>
      <c r="ET29" s="140">
        <f t="shared" si="149"/>
        <v>0</v>
      </c>
      <c r="EU29" s="140">
        <f t="shared" si="150"/>
        <v>0</v>
      </c>
      <c r="EV29" s="140">
        <f t="shared" si="151"/>
        <v>0</v>
      </c>
      <c r="EW29" s="140">
        <f t="shared" si="152"/>
        <v>0</v>
      </c>
      <c r="EX29" s="140">
        <f t="shared" si="153"/>
        <v>0</v>
      </c>
      <c r="EY29" s="140">
        <f t="shared" si="154"/>
        <v>0</v>
      </c>
      <c r="EZ29" s="140">
        <f t="shared" si="155"/>
        <v>0</v>
      </c>
      <c r="FA29" s="140">
        <f t="shared" si="156"/>
        <v>0</v>
      </c>
      <c r="FB29" s="140">
        <f t="shared" si="157"/>
        <v>0</v>
      </c>
      <c r="FC29" s="140">
        <f t="shared" si="158"/>
        <v>0</v>
      </c>
      <c r="FD29" s="140">
        <f t="shared" si="159"/>
        <v>0</v>
      </c>
      <c r="FE29" s="140">
        <f t="shared" si="160"/>
        <v>0</v>
      </c>
      <c r="FF29" s="140">
        <f t="shared" si="161"/>
        <v>0</v>
      </c>
      <c r="FG29" s="140">
        <f t="shared" si="162"/>
        <v>0</v>
      </c>
      <c r="FH29" s="140">
        <f t="shared" si="163"/>
        <v>0</v>
      </c>
      <c r="FI29" s="140">
        <f t="shared" si="164"/>
        <v>0</v>
      </c>
      <c r="FJ29" s="140">
        <f t="shared" si="165"/>
        <v>0</v>
      </c>
      <c r="FK29" s="140">
        <f t="shared" si="166"/>
        <v>0</v>
      </c>
      <c r="FL29" s="140">
        <f t="shared" si="167"/>
        <v>0</v>
      </c>
      <c r="FM29" s="140">
        <f t="shared" si="168"/>
        <v>0</v>
      </c>
      <c r="FN29" s="140">
        <f t="shared" si="169"/>
        <v>0</v>
      </c>
      <c r="FO29" s="140">
        <f t="shared" si="170"/>
        <v>0</v>
      </c>
      <c r="FP29" s="140">
        <f t="shared" si="171"/>
        <v>0</v>
      </c>
      <c r="FQ29" s="140">
        <f t="shared" si="172"/>
        <v>0</v>
      </c>
      <c r="FR29" s="140">
        <f t="shared" si="173"/>
        <v>0</v>
      </c>
      <c r="FS29" s="140">
        <f t="shared" si="174"/>
        <v>0</v>
      </c>
      <c r="FT29" s="140">
        <f t="shared" si="175"/>
        <v>0</v>
      </c>
      <c r="FU29" s="140">
        <f t="shared" si="176"/>
        <v>0</v>
      </c>
      <c r="FV29" s="140">
        <f t="shared" si="177"/>
        <v>0</v>
      </c>
      <c r="FW29" s="140">
        <f t="shared" si="178"/>
        <v>0</v>
      </c>
      <c r="FX29" s="140">
        <f t="shared" si="179"/>
        <v>0</v>
      </c>
      <c r="FY29" s="140">
        <f t="shared" si="180"/>
        <v>0</v>
      </c>
      <c r="FZ29" s="140">
        <f t="shared" si="181"/>
        <v>0</v>
      </c>
      <c r="GA29" s="140">
        <f t="shared" si="182"/>
        <v>0</v>
      </c>
      <c r="GB29" s="140">
        <f t="shared" si="183"/>
        <v>0</v>
      </c>
      <c r="GC29" s="140">
        <f t="shared" si="184"/>
        <v>0</v>
      </c>
      <c r="GD29" s="140">
        <f t="shared" si="185"/>
        <v>0</v>
      </c>
      <c r="GE29" s="140">
        <f t="shared" si="186"/>
        <v>0</v>
      </c>
      <c r="GF29" s="157"/>
      <c r="GG29" s="237">
        <f t="shared" si="187"/>
        <v>0</v>
      </c>
      <c r="GH29" s="140" t="e">
        <f t="shared" ca="1" si="188"/>
        <v>#N/A</v>
      </c>
      <c r="GI29" s="238" t="str">
        <f t="shared" ca="1" si="189"/>
        <v/>
      </c>
    </row>
    <row r="30" spans="1:192" ht="37.5" customHeight="1" x14ac:dyDescent="0.25">
      <c r="A30" s="139" t="str">
        <f>INDEX(Tabelle_Sprachen[],MATCH("_Fuehrung",Tabelle_Sprachen[Pos],0),MATCH(Sprache,Tabelle_Sprachen[#Headers],0))&amp;" ePOWER"</f>
        <v>Führung ePOWER</v>
      </c>
      <c r="B30" s="140" t="s">
        <v>2431</v>
      </c>
      <c r="C30" s="140" t="s">
        <v>2431</v>
      </c>
      <c r="D30" s="140" t="s">
        <v>2431</v>
      </c>
      <c r="E30" s="140" t="s">
        <v>2431</v>
      </c>
      <c r="F30" s="140" t="s">
        <v>2431</v>
      </c>
      <c r="G30" s="140" t="s">
        <v>2431</v>
      </c>
      <c r="H30" s="140" t="s">
        <v>2431</v>
      </c>
      <c r="I30" s="140" t="s">
        <v>2431</v>
      </c>
      <c r="J30" s="140" t="s">
        <v>2431</v>
      </c>
      <c r="K30" s="140" t="s">
        <v>2431</v>
      </c>
      <c r="L30" s="140" t="s">
        <v>2431</v>
      </c>
      <c r="M30" s="140" t="s">
        <v>2431</v>
      </c>
      <c r="N30" s="140" t="s">
        <v>2431</v>
      </c>
      <c r="O30" s="140" t="s">
        <v>2431</v>
      </c>
      <c r="P30" s="140" t="s">
        <v>2431</v>
      </c>
      <c r="Q30" s="140" t="s">
        <v>2431</v>
      </c>
      <c r="R30" s="140" t="s">
        <v>2431</v>
      </c>
      <c r="S30" s="140" t="s">
        <v>2431</v>
      </c>
      <c r="T30" s="140" t="s">
        <v>2431</v>
      </c>
      <c r="U30" s="140" t="s">
        <v>2431</v>
      </c>
      <c r="V30" s="140" t="s">
        <v>2431</v>
      </c>
      <c r="W30" s="140" t="s">
        <v>2431</v>
      </c>
      <c r="X30" s="140" t="s">
        <v>2431</v>
      </c>
      <c r="Y30" s="140" t="s">
        <v>2431</v>
      </c>
      <c r="Z30" s="140" t="s">
        <v>2431</v>
      </c>
      <c r="AA30" s="140" t="s">
        <v>2431</v>
      </c>
      <c r="AB30" s="140" t="s">
        <v>2431</v>
      </c>
      <c r="AC30" s="140" t="s">
        <v>2431</v>
      </c>
      <c r="AD30" s="141" t="s">
        <v>11</v>
      </c>
      <c r="AE30" s="141"/>
      <c r="AF30" s="141"/>
      <c r="AG30" s="141"/>
      <c r="AH30" s="141"/>
      <c r="AI30" s="141"/>
      <c r="AJ30" s="141"/>
      <c r="AK30" s="141"/>
      <c r="AL30" s="141"/>
      <c r="AM30" s="141"/>
      <c r="AN30" s="141"/>
      <c r="AO30" s="141"/>
      <c r="AP30" s="141"/>
      <c r="AQ30" s="141"/>
      <c r="AR30" s="141"/>
      <c r="AS30" s="141"/>
      <c r="AT30" s="141"/>
      <c r="AU30" s="141"/>
      <c r="AV30" s="141"/>
      <c r="AW30" s="141"/>
      <c r="AX30" s="141"/>
      <c r="AY30" s="141"/>
      <c r="AZ30" s="141"/>
      <c r="BA30" s="141"/>
      <c r="BB30" s="141"/>
      <c r="BC30" s="141"/>
      <c r="BD30" s="141"/>
      <c r="BE30" s="141"/>
      <c r="BF30" s="141"/>
      <c r="BG30" s="141"/>
      <c r="BH30" s="141"/>
      <c r="BI30" s="141"/>
      <c r="BJ30" s="141"/>
      <c r="BK30" s="141"/>
      <c r="BL30" s="141"/>
      <c r="BM30" s="141"/>
      <c r="BN30" s="141"/>
      <c r="BO30" s="141"/>
      <c r="BP30" s="141"/>
      <c r="BQ30" s="141"/>
      <c r="BR30" s="141"/>
      <c r="BS30" s="141"/>
      <c r="BT30" s="141"/>
      <c r="BU30" s="141"/>
      <c r="BV30" s="141"/>
      <c r="BW30" s="141"/>
      <c r="BX30" s="141"/>
      <c r="BY30" s="141"/>
      <c r="BZ30" s="141"/>
      <c r="CA30" s="141"/>
      <c r="CB30" s="141"/>
      <c r="CC30" s="141"/>
      <c r="CD30" s="141"/>
      <c r="CE30" s="141"/>
      <c r="CF30" s="140"/>
      <c r="CG30" s="140"/>
      <c r="CH30" s="141"/>
      <c r="CI30" s="141"/>
      <c r="CJ30" s="141"/>
      <c r="CK30" s="141"/>
      <c r="CL30" s="140"/>
      <c r="CM30" s="140"/>
      <c r="CN30" s="140"/>
      <c r="CO30" s="140"/>
      <c r="CP30" s="157"/>
      <c r="CQ30" s="139" t="str">
        <f>INDEX(Tabelle_Sprachen[],MATCH("_Fuehrung",Tabelle_Sprachen[Pos],0),MATCH(Sprache,Tabelle_Sprachen[#Headers],0))&amp;" "&amp;Fuehrung</f>
        <v>Führung P2301</v>
      </c>
      <c r="CR30" s="140">
        <f t="shared" si="95"/>
        <v>0</v>
      </c>
      <c r="CS30" s="140">
        <f t="shared" si="96"/>
        <v>0</v>
      </c>
      <c r="CT30" s="140">
        <f t="shared" si="97"/>
        <v>0</v>
      </c>
      <c r="CU30" s="140">
        <f t="shared" si="98"/>
        <v>0</v>
      </c>
      <c r="CV30" s="140">
        <f t="shared" si="99"/>
        <v>0</v>
      </c>
      <c r="CW30" s="140">
        <f t="shared" si="100"/>
        <v>0</v>
      </c>
      <c r="CX30" s="140">
        <f t="shared" si="101"/>
        <v>0</v>
      </c>
      <c r="CY30" s="140">
        <f t="shared" si="102"/>
        <v>0</v>
      </c>
      <c r="CZ30" s="140">
        <f t="shared" si="103"/>
        <v>0</v>
      </c>
      <c r="DA30" s="140">
        <f t="shared" si="104"/>
        <v>0</v>
      </c>
      <c r="DB30" s="140">
        <f t="shared" si="105"/>
        <v>0</v>
      </c>
      <c r="DC30" s="140">
        <f t="shared" si="106"/>
        <v>0</v>
      </c>
      <c r="DD30" s="140">
        <f t="shared" si="107"/>
        <v>0</v>
      </c>
      <c r="DE30" s="140">
        <f t="shared" si="108"/>
        <v>0</v>
      </c>
      <c r="DF30" s="140">
        <f t="shared" si="109"/>
        <v>0</v>
      </c>
      <c r="DG30" s="140">
        <f t="shared" si="110"/>
        <v>0</v>
      </c>
      <c r="DH30" s="140">
        <f t="shared" si="111"/>
        <v>0</v>
      </c>
      <c r="DI30" s="140">
        <f t="shared" si="112"/>
        <v>0</v>
      </c>
      <c r="DJ30" s="140">
        <f t="shared" si="113"/>
        <v>0</v>
      </c>
      <c r="DK30" s="140">
        <f t="shared" si="114"/>
        <v>0</v>
      </c>
      <c r="DL30" s="140">
        <f t="shared" si="115"/>
        <v>0</v>
      </c>
      <c r="DM30" s="140">
        <f t="shared" si="116"/>
        <v>0</v>
      </c>
      <c r="DN30" s="140">
        <f t="shared" si="117"/>
        <v>0</v>
      </c>
      <c r="DO30" s="140">
        <f t="shared" si="118"/>
        <v>0</v>
      </c>
      <c r="DP30" s="140">
        <f t="shared" si="119"/>
        <v>0</v>
      </c>
      <c r="DQ30" s="140">
        <f t="shared" si="120"/>
        <v>0</v>
      </c>
      <c r="DR30" s="140">
        <f t="shared" si="121"/>
        <v>0</v>
      </c>
      <c r="DS30" s="140">
        <f t="shared" si="122"/>
        <v>0</v>
      </c>
      <c r="DT30" s="140">
        <f t="shared" si="123"/>
        <v>0</v>
      </c>
      <c r="DU30" s="140">
        <f t="shared" si="124"/>
        <v>0</v>
      </c>
      <c r="DV30" s="140">
        <f t="shared" si="125"/>
        <v>0</v>
      </c>
      <c r="DW30" s="140">
        <f t="shared" si="126"/>
        <v>0</v>
      </c>
      <c r="DX30" s="140">
        <f t="shared" si="127"/>
        <v>0</v>
      </c>
      <c r="DY30" s="140">
        <f t="shared" si="128"/>
        <v>0</v>
      </c>
      <c r="DZ30" s="140">
        <f t="shared" si="129"/>
        <v>0</v>
      </c>
      <c r="EA30" s="140">
        <f t="shared" si="130"/>
        <v>0</v>
      </c>
      <c r="EB30" s="140">
        <f t="shared" si="131"/>
        <v>0</v>
      </c>
      <c r="EC30" s="140">
        <f t="shared" si="132"/>
        <v>0</v>
      </c>
      <c r="ED30" s="140">
        <f t="shared" si="133"/>
        <v>0</v>
      </c>
      <c r="EE30" s="140">
        <f t="shared" si="134"/>
        <v>0</v>
      </c>
      <c r="EF30" s="140">
        <f t="shared" si="135"/>
        <v>0</v>
      </c>
      <c r="EG30" s="140">
        <f t="shared" si="136"/>
        <v>0</v>
      </c>
      <c r="EH30" s="140">
        <f t="shared" si="137"/>
        <v>0</v>
      </c>
      <c r="EI30" s="140">
        <f t="shared" si="138"/>
        <v>0</v>
      </c>
      <c r="EJ30" s="140">
        <f t="shared" si="139"/>
        <v>0</v>
      </c>
      <c r="EK30" s="140">
        <f t="shared" si="140"/>
        <v>0</v>
      </c>
      <c r="EL30" s="140">
        <f t="shared" si="141"/>
        <v>0</v>
      </c>
      <c r="EM30" s="140">
        <f t="shared" si="142"/>
        <v>0</v>
      </c>
      <c r="EN30" s="140">
        <f t="shared" si="143"/>
        <v>0</v>
      </c>
      <c r="EO30" s="140">
        <f t="shared" si="144"/>
        <v>0</v>
      </c>
      <c r="EP30" s="140">
        <f t="shared" si="145"/>
        <v>0</v>
      </c>
      <c r="EQ30" s="140">
        <f t="shared" si="146"/>
        <v>0</v>
      </c>
      <c r="ER30" s="140">
        <f t="shared" si="147"/>
        <v>0</v>
      </c>
      <c r="ES30" s="140">
        <f t="shared" si="148"/>
        <v>0</v>
      </c>
      <c r="ET30" s="140">
        <f t="shared" si="149"/>
        <v>0</v>
      </c>
      <c r="EU30" s="140">
        <f t="shared" si="150"/>
        <v>0</v>
      </c>
      <c r="EV30" s="140">
        <f t="shared" si="151"/>
        <v>0</v>
      </c>
      <c r="EW30" s="140">
        <f t="shared" si="152"/>
        <v>0</v>
      </c>
      <c r="EX30" s="140">
        <f t="shared" si="153"/>
        <v>0</v>
      </c>
      <c r="EY30" s="140">
        <f t="shared" si="154"/>
        <v>0</v>
      </c>
      <c r="EZ30" s="140">
        <f t="shared" si="155"/>
        <v>0</v>
      </c>
      <c r="FA30" s="140">
        <f t="shared" si="156"/>
        <v>0</v>
      </c>
      <c r="FB30" s="140">
        <f t="shared" si="157"/>
        <v>0</v>
      </c>
      <c r="FC30" s="140">
        <f t="shared" si="158"/>
        <v>0</v>
      </c>
      <c r="FD30" s="140">
        <f t="shared" si="159"/>
        <v>0</v>
      </c>
      <c r="FE30" s="140">
        <f t="shared" si="160"/>
        <v>0</v>
      </c>
      <c r="FF30" s="140">
        <f t="shared" si="161"/>
        <v>0</v>
      </c>
      <c r="FG30" s="140">
        <f t="shared" si="162"/>
        <v>0</v>
      </c>
      <c r="FH30" s="140">
        <f t="shared" si="163"/>
        <v>0</v>
      </c>
      <c r="FI30" s="140">
        <f t="shared" si="164"/>
        <v>0</v>
      </c>
      <c r="FJ30" s="140">
        <f t="shared" si="165"/>
        <v>0</v>
      </c>
      <c r="FK30" s="140">
        <f t="shared" si="166"/>
        <v>0</v>
      </c>
      <c r="FL30" s="140">
        <f t="shared" si="167"/>
        <v>0</v>
      </c>
      <c r="FM30" s="140">
        <f t="shared" si="168"/>
        <v>0</v>
      </c>
      <c r="FN30" s="140">
        <f t="shared" si="169"/>
        <v>0</v>
      </c>
      <c r="FO30" s="140">
        <f t="shared" si="170"/>
        <v>0</v>
      </c>
      <c r="FP30" s="140">
        <f t="shared" si="171"/>
        <v>0</v>
      </c>
      <c r="FQ30" s="140">
        <f t="shared" si="172"/>
        <v>0</v>
      </c>
      <c r="FR30" s="140">
        <f t="shared" si="173"/>
        <v>0</v>
      </c>
      <c r="FS30" s="140">
        <f t="shared" si="174"/>
        <v>0</v>
      </c>
      <c r="FT30" s="140">
        <f t="shared" si="175"/>
        <v>0</v>
      </c>
      <c r="FU30" s="140">
        <f t="shared" si="176"/>
        <v>0</v>
      </c>
      <c r="FV30" s="140">
        <f t="shared" si="177"/>
        <v>0</v>
      </c>
      <c r="FW30" s="140">
        <f t="shared" si="178"/>
        <v>0</v>
      </c>
      <c r="FX30" s="140">
        <f t="shared" si="179"/>
        <v>0</v>
      </c>
      <c r="FY30" s="140">
        <f t="shared" si="180"/>
        <v>0</v>
      </c>
      <c r="FZ30" s="140">
        <f t="shared" si="181"/>
        <v>0</v>
      </c>
      <c r="GA30" s="140">
        <f t="shared" si="182"/>
        <v>0</v>
      </c>
      <c r="GB30" s="140">
        <f t="shared" si="183"/>
        <v>0</v>
      </c>
      <c r="GC30" s="140">
        <f t="shared" si="184"/>
        <v>0</v>
      </c>
      <c r="GD30" s="140">
        <f t="shared" si="185"/>
        <v>0</v>
      </c>
      <c r="GE30" s="140">
        <f t="shared" si="186"/>
        <v>0</v>
      </c>
      <c r="GF30" s="157"/>
      <c r="GG30" s="237">
        <f t="shared" si="187"/>
        <v>0</v>
      </c>
      <c r="GH30" s="140" t="e">
        <f t="shared" ca="1" si="188"/>
        <v>#N/A</v>
      </c>
      <c r="GI30" s="238" t="str">
        <f t="shared" ca="1" si="189"/>
        <v/>
      </c>
    </row>
    <row r="31" spans="1:192" ht="37.5" customHeight="1" x14ac:dyDescent="0.25">
      <c r="A31" s="139" t="str">
        <f>INDEX(Tabelle_Sprachen[],MATCH("_Laufwagen",Tabelle_Sprachen[Pos],0),MATCH(Sprache,Tabelle_Sprachen[#Headers],0))&amp;" GU934"</f>
        <v>Laufwagen GU934</v>
      </c>
      <c r="B31" s="140" t="s">
        <v>2431</v>
      </c>
      <c r="C31" s="140" t="s">
        <v>2431</v>
      </c>
      <c r="D31" s="140" t="s">
        <v>2431</v>
      </c>
      <c r="E31" s="140" t="s">
        <v>2431</v>
      </c>
      <c r="F31" s="140" t="s">
        <v>2431</v>
      </c>
      <c r="G31" s="140" t="s">
        <v>2431</v>
      </c>
      <c r="H31" s="140" t="s">
        <v>2431</v>
      </c>
      <c r="I31" s="140" t="s">
        <v>2431</v>
      </c>
      <c r="J31" s="140" t="s">
        <v>2431</v>
      </c>
      <c r="K31" s="140" t="s">
        <v>2431</v>
      </c>
      <c r="L31" s="140" t="s">
        <v>2431</v>
      </c>
      <c r="M31" s="140" t="s">
        <v>2431</v>
      </c>
      <c r="N31" s="140" t="s">
        <v>2431</v>
      </c>
      <c r="O31" s="140" t="s">
        <v>2431</v>
      </c>
      <c r="P31" s="140" t="s">
        <v>2431</v>
      </c>
      <c r="Q31" s="140" t="s">
        <v>2431</v>
      </c>
      <c r="R31" s="140" t="s">
        <v>2431</v>
      </c>
      <c r="S31" s="140" t="s">
        <v>2431</v>
      </c>
      <c r="T31" s="140" t="s">
        <v>2431</v>
      </c>
      <c r="U31" s="140" t="s">
        <v>2431</v>
      </c>
      <c r="V31" s="140" t="s">
        <v>2431</v>
      </c>
      <c r="W31" s="140" t="s">
        <v>2431</v>
      </c>
      <c r="X31" s="140" t="s">
        <v>2431</v>
      </c>
      <c r="Y31" s="141" t="s">
        <v>2431</v>
      </c>
      <c r="Z31" s="141" t="s">
        <v>2431</v>
      </c>
      <c r="AA31" s="141" t="s">
        <v>2431</v>
      </c>
      <c r="AB31" s="141" t="s">
        <v>2431</v>
      </c>
      <c r="AC31" s="141" t="s">
        <v>2431</v>
      </c>
      <c r="AD31" s="140" t="s">
        <v>2431</v>
      </c>
      <c r="AE31" s="141" t="s">
        <v>11</v>
      </c>
      <c r="AF31" s="140"/>
      <c r="AG31" s="140"/>
      <c r="AH31" s="141"/>
      <c r="AI31" s="141"/>
      <c r="AJ31" s="141"/>
      <c r="AK31" s="141"/>
      <c r="AL31" s="141"/>
      <c r="AM31" s="141"/>
      <c r="AN31" s="141"/>
      <c r="AO31" s="141"/>
      <c r="AP31" s="141"/>
      <c r="AQ31" s="141"/>
      <c r="AR31" s="141"/>
      <c r="AS31" s="141"/>
      <c r="AT31" s="141"/>
      <c r="AU31" s="141"/>
      <c r="AV31" s="141"/>
      <c r="AW31" s="141"/>
      <c r="AX31" s="141"/>
      <c r="AY31" s="141"/>
      <c r="AZ31" s="141"/>
      <c r="BA31" s="141"/>
      <c r="BB31" s="141"/>
      <c r="BC31" s="141"/>
      <c r="BD31" s="141"/>
      <c r="BE31" s="141"/>
      <c r="BF31" s="141"/>
      <c r="BG31" s="141"/>
      <c r="BH31" s="141"/>
      <c r="BI31" s="141"/>
      <c r="BJ31" s="141"/>
      <c r="BK31" s="141"/>
      <c r="BL31" s="141"/>
      <c r="BM31" s="141"/>
      <c r="BN31" s="141"/>
      <c r="BO31" s="141"/>
      <c r="BP31" s="141"/>
      <c r="BQ31" s="141"/>
      <c r="BR31" s="141"/>
      <c r="BS31" s="141"/>
      <c r="BT31" s="141"/>
      <c r="BU31" s="141"/>
      <c r="BV31" s="141"/>
      <c r="BW31" s="141"/>
      <c r="BX31" s="141"/>
      <c r="BY31" s="141"/>
      <c r="BZ31" s="141"/>
      <c r="CA31" s="141"/>
      <c r="CB31" s="141"/>
      <c r="CC31" s="141"/>
      <c r="CD31" s="141"/>
      <c r="CE31" s="141"/>
      <c r="CF31" s="140"/>
      <c r="CG31" s="140"/>
      <c r="CH31" s="141"/>
      <c r="CI31" s="141"/>
      <c r="CJ31" s="141"/>
      <c r="CK31" s="141"/>
      <c r="CL31" s="140"/>
      <c r="CM31" s="140"/>
      <c r="CN31" s="140"/>
      <c r="CO31" s="140"/>
      <c r="CP31" s="157"/>
      <c r="CQ31" s="139" t="str">
        <f>INDEX(Tabelle_Sprachen[],MATCH("_Laufwagen",Tabelle_Sprachen[Pos],0),MATCH(Sprache,Tabelle_Sprachen[#Headers],0))&amp;" "&amp;Laufwagen</f>
        <v>Laufwagen GU934</v>
      </c>
      <c r="CR31" s="140">
        <f t="shared" si="95"/>
        <v>0</v>
      </c>
      <c r="CS31" s="140">
        <f t="shared" si="96"/>
        <v>0</v>
      </c>
      <c r="CT31" s="140">
        <f t="shared" si="97"/>
        <v>0</v>
      </c>
      <c r="CU31" s="140">
        <f t="shared" si="98"/>
        <v>0</v>
      </c>
      <c r="CV31" s="140">
        <f t="shared" si="99"/>
        <v>0</v>
      </c>
      <c r="CW31" s="140">
        <f t="shared" si="100"/>
        <v>0</v>
      </c>
      <c r="CX31" s="140">
        <f t="shared" si="101"/>
        <v>0</v>
      </c>
      <c r="CY31" s="140">
        <f t="shared" si="102"/>
        <v>0</v>
      </c>
      <c r="CZ31" s="140">
        <f t="shared" si="103"/>
        <v>0</v>
      </c>
      <c r="DA31" s="140">
        <f t="shared" si="104"/>
        <v>0</v>
      </c>
      <c r="DB31" s="140">
        <f t="shared" si="105"/>
        <v>0</v>
      </c>
      <c r="DC31" s="140">
        <f t="shared" si="106"/>
        <v>0</v>
      </c>
      <c r="DD31" s="140">
        <f t="shared" si="107"/>
        <v>0</v>
      </c>
      <c r="DE31" s="140">
        <f t="shared" si="108"/>
        <v>0</v>
      </c>
      <c r="DF31" s="140">
        <f t="shared" si="109"/>
        <v>0</v>
      </c>
      <c r="DG31" s="140">
        <f t="shared" si="110"/>
        <v>0</v>
      </c>
      <c r="DH31" s="140">
        <f t="shared" si="111"/>
        <v>0</v>
      </c>
      <c r="DI31" s="140">
        <f t="shared" si="112"/>
        <v>0</v>
      </c>
      <c r="DJ31" s="140">
        <f t="shared" si="113"/>
        <v>0</v>
      </c>
      <c r="DK31" s="140">
        <f t="shared" si="114"/>
        <v>0</v>
      </c>
      <c r="DL31" s="140">
        <f t="shared" si="115"/>
        <v>0</v>
      </c>
      <c r="DM31" s="140">
        <f t="shared" si="116"/>
        <v>0</v>
      </c>
      <c r="DN31" s="140">
        <f t="shared" si="117"/>
        <v>0</v>
      </c>
      <c r="DO31" s="140">
        <f t="shared" si="118"/>
        <v>0</v>
      </c>
      <c r="DP31" s="140">
        <f t="shared" si="119"/>
        <v>0</v>
      </c>
      <c r="DQ31" s="140">
        <f t="shared" si="120"/>
        <v>0</v>
      </c>
      <c r="DR31" s="140">
        <f t="shared" si="121"/>
        <v>0</v>
      </c>
      <c r="DS31" s="140">
        <f t="shared" si="122"/>
        <v>0</v>
      </c>
      <c r="DT31" s="140">
        <f t="shared" si="123"/>
        <v>0</v>
      </c>
      <c r="DU31" s="140">
        <f t="shared" si="124"/>
        <v>0</v>
      </c>
      <c r="DV31" s="140">
        <f t="shared" si="125"/>
        <v>0</v>
      </c>
      <c r="DW31" s="140">
        <f t="shared" si="126"/>
        <v>0</v>
      </c>
      <c r="DX31" s="140">
        <f t="shared" si="127"/>
        <v>0</v>
      </c>
      <c r="DY31" s="140">
        <f t="shared" si="128"/>
        <v>0</v>
      </c>
      <c r="DZ31" s="140">
        <f t="shared" si="129"/>
        <v>0</v>
      </c>
      <c r="EA31" s="140">
        <f t="shared" si="130"/>
        <v>0</v>
      </c>
      <c r="EB31" s="140">
        <f t="shared" si="131"/>
        <v>0</v>
      </c>
      <c r="EC31" s="140">
        <f t="shared" si="132"/>
        <v>0</v>
      </c>
      <c r="ED31" s="140">
        <f t="shared" si="133"/>
        <v>0</v>
      </c>
      <c r="EE31" s="140">
        <f t="shared" si="134"/>
        <v>0</v>
      </c>
      <c r="EF31" s="140">
        <f t="shared" si="135"/>
        <v>0</v>
      </c>
      <c r="EG31" s="140">
        <f t="shared" si="136"/>
        <v>0</v>
      </c>
      <c r="EH31" s="140">
        <f t="shared" si="137"/>
        <v>0</v>
      </c>
      <c r="EI31" s="140">
        <f t="shared" si="138"/>
        <v>0</v>
      </c>
      <c r="EJ31" s="140">
        <f t="shared" si="139"/>
        <v>0</v>
      </c>
      <c r="EK31" s="140">
        <f t="shared" si="140"/>
        <v>0</v>
      </c>
      <c r="EL31" s="140">
        <f t="shared" si="141"/>
        <v>0</v>
      </c>
      <c r="EM31" s="140">
        <f t="shared" si="142"/>
        <v>0</v>
      </c>
      <c r="EN31" s="140">
        <f t="shared" si="143"/>
        <v>0</v>
      </c>
      <c r="EO31" s="140">
        <f t="shared" si="144"/>
        <v>0</v>
      </c>
      <c r="EP31" s="140">
        <f t="shared" si="145"/>
        <v>0</v>
      </c>
      <c r="EQ31" s="140">
        <f t="shared" si="146"/>
        <v>0</v>
      </c>
      <c r="ER31" s="140">
        <f t="shared" si="147"/>
        <v>0</v>
      </c>
      <c r="ES31" s="140">
        <f t="shared" si="148"/>
        <v>0</v>
      </c>
      <c r="ET31" s="140">
        <f t="shared" si="149"/>
        <v>0</v>
      </c>
      <c r="EU31" s="140">
        <f t="shared" si="150"/>
        <v>0</v>
      </c>
      <c r="EV31" s="140">
        <f t="shared" si="151"/>
        <v>0</v>
      </c>
      <c r="EW31" s="140">
        <f t="shared" si="152"/>
        <v>0</v>
      </c>
      <c r="EX31" s="140">
        <f t="shared" si="153"/>
        <v>0</v>
      </c>
      <c r="EY31" s="140">
        <f t="shared" si="154"/>
        <v>0</v>
      </c>
      <c r="EZ31" s="140">
        <f t="shared" si="155"/>
        <v>0</v>
      </c>
      <c r="FA31" s="140">
        <f t="shared" si="156"/>
        <v>0</v>
      </c>
      <c r="FB31" s="140">
        <f t="shared" si="157"/>
        <v>0</v>
      </c>
      <c r="FC31" s="140">
        <f t="shared" si="158"/>
        <v>0</v>
      </c>
      <c r="FD31" s="140">
        <f t="shared" si="159"/>
        <v>0</v>
      </c>
      <c r="FE31" s="140">
        <f t="shared" si="160"/>
        <v>0</v>
      </c>
      <c r="FF31" s="140">
        <f t="shared" si="161"/>
        <v>0</v>
      </c>
      <c r="FG31" s="140">
        <f t="shared" si="162"/>
        <v>0</v>
      </c>
      <c r="FH31" s="140">
        <f t="shared" si="163"/>
        <v>0</v>
      </c>
      <c r="FI31" s="140">
        <f t="shared" si="164"/>
        <v>0</v>
      </c>
      <c r="FJ31" s="140">
        <f t="shared" si="165"/>
        <v>0</v>
      </c>
      <c r="FK31" s="140">
        <f t="shared" si="166"/>
        <v>0</v>
      </c>
      <c r="FL31" s="140">
        <f t="shared" si="167"/>
        <v>0</v>
      </c>
      <c r="FM31" s="140">
        <f t="shared" si="168"/>
        <v>0</v>
      </c>
      <c r="FN31" s="140">
        <f t="shared" si="169"/>
        <v>0</v>
      </c>
      <c r="FO31" s="140">
        <f t="shared" si="170"/>
        <v>0</v>
      </c>
      <c r="FP31" s="140">
        <f t="shared" si="171"/>
        <v>0</v>
      </c>
      <c r="FQ31" s="140">
        <f t="shared" si="172"/>
        <v>0</v>
      </c>
      <c r="FR31" s="140">
        <f t="shared" si="173"/>
        <v>0</v>
      </c>
      <c r="FS31" s="140">
        <f t="shared" si="174"/>
        <v>0</v>
      </c>
      <c r="FT31" s="140">
        <f t="shared" si="175"/>
        <v>0</v>
      </c>
      <c r="FU31" s="140">
        <f t="shared" si="176"/>
        <v>0</v>
      </c>
      <c r="FV31" s="140">
        <f t="shared" si="177"/>
        <v>0</v>
      </c>
      <c r="FW31" s="140">
        <f t="shared" si="178"/>
        <v>0</v>
      </c>
      <c r="FX31" s="140">
        <f t="shared" si="179"/>
        <v>0</v>
      </c>
      <c r="FY31" s="140">
        <f t="shared" si="180"/>
        <v>0</v>
      </c>
      <c r="FZ31" s="140">
        <f t="shared" si="181"/>
        <v>0</v>
      </c>
      <c r="GA31" s="140">
        <f t="shared" si="182"/>
        <v>0</v>
      </c>
      <c r="GB31" s="140">
        <f t="shared" si="183"/>
        <v>0</v>
      </c>
      <c r="GC31" s="140">
        <f t="shared" si="184"/>
        <v>0</v>
      </c>
      <c r="GD31" s="140">
        <f t="shared" si="185"/>
        <v>0</v>
      </c>
      <c r="GE31" s="140">
        <f t="shared" si="186"/>
        <v>0</v>
      </c>
      <c r="GF31" s="157"/>
      <c r="GG31" s="237">
        <f t="shared" si="187"/>
        <v>0</v>
      </c>
      <c r="GH31" s="140" t="e">
        <f t="shared" ca="1" si="188"/>
        <v>#N/A</v>
      </c>
      <c r="GI31" s="238" t="str">
        <f t="shared" ca="1" si="189"/>
        <v/>
      </c>
    </row>
    <row r="32" spans="1:192" ht="37.5" customHeight="1" x14ac:dyDescent="0.25">
      <c r="A32" s="139" t="str">
        <f>INDEX(Tabelle_Sprachen[],MATCH("_Laufwagen",Tabelle_Sprachen[Pos],0),MATCH(Sprache,Tabelle_Sprachen[#Headers],0))&amp;" GU937"</f>
        <v>Laufwagen GU937</v>
      </c>
      <c r="B32" s="140" t="s">
        <v>2431</v>
      </c>
      <c r="C32" s="140" t="s">
        <v>2431</v>
      </c>
      <c r="D32" s="140" t="s">
        <v>2431</v>
      </c>
      <c r="E32" s="140" t="s">
        <v>2431</v>
      </c>
      <c r="F32" s="140" t="s">
        <v>2431</v>
      </c>
      <c r="G32" s="140" t="s">
        <v>2431</v>
      </c>
      <c r="H32" s="140" t="s">
        <v>2431</v>
      </c>
      <c r="I32" s="140" t="s">
        <v>2431</v>
      </c>
      <c r="J32" s="140" t="s">
        <v>2431</v>
      </c>
      <c r="K32" s="140" t="s">
        <v>2431</v>
      </c>
      <c r="L32" s="140" t="s">
        <v>2431</v>
      </c>
      <c r="M32" s="140" t="s">
        <v>2431</v>
      </c>
      <c r="N32" s="140" t="s">
        <v>2431</v>
      </c>
      <c r="O32" s="140" t="s">
        <v>2431</v>
      </c>
      <c r="P32" s="140" t="s">
        <v>2431</v>
      </c>
      <c r="Q32" s="140" t="s">
        <v>2431</v>
      </c>
      <c r="R32" s="140" t="s">
        <v>2431</v>
      </c>
      <c r="S32" s="140" t="s">
        <v>2431</v>
      </c>
      <c r="T32" s="140" t="s">
        <v>2431</v>
      </c>
      <c r="U32" s="140" t="s">
        <v>2431</v>
      </c>
      <c r="V32" s="140" t="s">
        <v>2431</v>
      </c>
      <c r="W32" s="140" t="s">
        <v>2431</v>
      </c>
      <c r="X32" s="140" t="s">
        <v>2431</v>
      </c>
      <c r="Y32" s="141" t="s">
        <v>2431</v>
      </c>
      <c r="Z32" s="141" t="s">
        <v>2431</v>
      </c>
      <c r="AA32" s="141" t="s">
        <v>2431</v>
      </c>
      <c r="AB32" s="141" t="s">
        <v>2431</v>
      </c>
      <c r="AC32" s="141" t="s">
        <v>2431</v>
      </c>
      <c r="AD32" s="140" t="s">
        <v>2431</v>
      </c>
      <c r="AE32" s="140" t="s">
        <v>2431</v>
      </c>
      <c r="AF32" s="141" t="s">
        <v>11</v>
      </c>
      <c r="AG32" s="140"/>
      <c r="AH32" s="141"/>
      <c r="AI32" s="141"/>
      <c r="AJ32" s="141"/>
      <c r="AK32" s="141"/>
      <c r="AL32" s="141"/>
      <c r="AM32" s="141"/>
      <c r="AN32" s="141"/>
      <c r="AO32" s="141"/>
      <c r="AP32" s="141"/>
      <c r="AQ32" s="141"/>
      <c r="AR32" s="141"/>
      <c r="AS32" s="141"/>
      <c r="AT32" s="141"/>
      <c r="AU32" s="141"/>
      <c r="AV32" s="141"/>
      <c r="AW32" s="141"/>
      <c r="AX32" s="141"/>
      <c r="AY32" s="141"/>
      <c r="AZ32" s="141"/>
      <c r="BA32" s="141"/>
      <c r="BB32" s="141"/>
      <c r="BC32" s="141"/>
      <c r="BD32" s="141"/>
      <c r="BE32" s="141"/>
      <c r="BF32" s="141"/>
      <c r="BG32" s="141"/>
      <c r="BH32" s="141"/>
      <c r="BI32" s="141"/>
      <c r="BJ32" s="141"/>
      <c r="BK32" s="141"/>
      <c r="BL32" s="141"/>
      <c r="BM32" s="141"/>
      <c r="BN32" s="141"/>
      <c r="BO32" s="141"/>
      <c r="BP32" s="141"/>
      <c r="BQ32" s="141"/>
      <c r="BR32" s="141"/>
      <c r="BS32" s="141"/>
      <c r="BT32" s="141"/>
      <c r="BU32" s="141"/>
      <c r="BV32" s="141"/>
      <c r="BW32" s="141"/>
      <c r="BX32" s="141"/>
      <c r="BY32" s="141"/>
      <c r="BZ32" s="141"/>
      <c r="CA32" s="141"/>
      <c r="CB32" s="141"/>
      <c r="CC32" s="141"/>
      <c r="CD32" s="141"/>
      <c r="CE32" s="141"/>
      <c r="CF32" s="140"/>
      <c r="CG32" s="140"/>
      <c r="CH32" s="141"/>
      <c r="CI32" s="141"/>
      <c r="CJ32" s="141"/>
      <c r="CK32" s="141"/>
      <c r="CL32" s="140"/>
      <c r="CM32" s="140"/>
      <c r="CN32" s="140"/>
      <c r="CO32" s="140"/>
      <c r="CP32" s="157"/>
      <c r="CQ32" s="139" t="str">
        <f>INDEX(Tabelle_Sprachen[],MATCH("_Laufwagen",Tabelle_Sprachen[Pos],0),MATCH(Sprache,Tabelle_Sprachen[#Headers],0))&amp;" "&amp;Laufwagen</f>
        <v>Laufwagen GU934</v>
      </c>
      <c r="CR32" s="140">
        <f t="shared" si="95"/>
        <v>0</v>
      </c>
      <c r="CS32" s="140">
        <f t="shared" si="96"/>
        <v>0</v>
      </c>
      <c r="CT32" s="140">
        <f t="shared" si="97"/>
        <v>0</v>
      </c>
      <c r="CU32" s="140">
        <f t="shared" si="98"/>
        <v>0</v>
      </c>
      <c r="CV32" s="140">
        <f t="shared" si="99"/>
        <v>0</v>
      </c>
      <c r="CW32" s="140">
        <f t="shared" si="100"/>
        <v>0</v>
      </c>
      <c r="CX32" s="140">
        <f t="shared" si="101"/>
        <v>0</v>
      </c>
      <c r="CY32" s="140">
        <f t="shared" si="102"/>
        <v>0</v>
      </c>
      <c r="CZ32" s="140">
        <f t="shared" si="103"/>
        <v>0</v>
      </c>
      <c r="DA32" s="140">
        <f t="shared" si="104"/>
        <v>0</v>
      </c>
      <c r="DB32" s="140">
        <f t="shared" si="105"/>
        <v>0</v>
      </c>
      <c r="DC32" s="140">
        <f t="shared" si="106"/>
        <v>0</v>
      </c>
      <c r="DD32" s="140">
        <f t="shared" si="107"/>
        <v>0</v>
      </c>
      <c r="DE32" s="140">
        <f t="shared" si="108"/>
        <v>0</v>
      </c>
      <c r="DF32" s="140">
        <f t="shared" si="109"/>
        <v>0</v>
      </c>
      <c r="DG32" s="140">
        <f t="shared" si="110"/>
        <v>0</v>
      </c>
      <c r="DH32" s="140">
        <f t="shared" si="111"/>
        <v>0</v>
      </c>
      <c r="DI32" s="140">
        <f t="shared" si="112"/>
        <v>0</v>
      </c>
      <c r="DJ32" s="140">
        <f t="shared" si="113"/>
        <v>0</v>
      </c>
      <c r="DK32" s="140">
        <f t="shared" si="114"/>
        <v>0</v>
      </c>
      <c r="DL32" s="140">
        <f t="shared" si="115"/>
        <v>0</v>
      </c>
      <c r="DM32" s="140">
        <f t="shared" si="116"/>
        <v>0</v>
      </c>
      <c r="DN32" s="140">
        <f t="shared" si="117"/>
        <v>0</v>
      </c>
      <c r="DO32" s="140">
        <f t="shared" si="118"/>
        <v>0</v>
      </c>
      <c r="DP32" s="140">
        <f t="shared" si="119"/>
        <v>0</v>
      </c>
      <c r="DQ32" s="140">
        <f t="shared" si="120"/>
        <v>0</v>
      </c>
      <c r="DR32" s="140">
        <f t="shared" si="121"/>
        <v>0</v>
      </c>
      <c r="DS32" s="140">
        <f t="shared" si="122"/>
        <v>0</v>
      </c>
      <c r="DT32" s="140">
        <f t="shared" si="123"/>
        <v>0</v>
      </c>
      <c r="DU32" s="140">
        <f t="shared" si="124"/>
        <v>0</v>
      </c>
      <c r="DV32" s="140">
        <f t="shared" si="125"/>
        <v>0</v>
      </c>
      <c r="DW32" s="140">
        <f t="shared" si="126"/>
        <v>0</v>
      </c>
      <c r="DX32" s="140">
        <f t="shared" si="127"/>
        <v>0</v>
      </c>
      <c r="DY32" s="140">
        <f t="shared" si="128"/>
        <v>0</v>
      </c>
      <c r="DZ32" s="140">
        <f t="shared" si="129"/>
        <v>0</v>
      </c>
      <c r="EA32" s="140">
        <f t="shared" si="130"/>
        <v>0</v>
      </c>
      <c r="EB32" s="140">
        <f t="shared" si="131"/>
        <v>0</v>
      </c>
      <c r="EC32" s="140">
        <f t="shared" si="132"/>
        <v>0</v>
      </c>
      <c r="ED32" s="140">
        <f t="shared" si="133"/>
        <v>0</v>
      </c>
      <c r="EE32" s="140">
        <f t="shared" si="134"/>
        <v>0</v>
      </c>
      <c r="EF32" s="140">
        <f t="shared" si="135"/>
        <v>0</v>
      </c>
      <c r="EG32" s="140">
        <f t="shared" si="136"/>
        <v>0</v>
      </c>
      <c r="EH32" s="140">
        <f t="shared" si="137"/>
        <v>0</v>
      </c>
      <c r="EI32" s="140">
        <f t="shared" si="138"/>
        <v>0</v>
      </c>
      <c r="EJ32" s="140">
        <f t="shared" si="139"/>
        <v>0</v>
      </c>
      <c r="EK32" s="140">
        <f t="shared" si="140"/>
        <v>0</v>
      </c>
      <c r="EL32" s="140">
        <f t="shared" si="141"/>
        <v>0</v>
      </c>
      <c r="EM32" s="140">
        <f t="shared" si="142"/>
        <v>0</v>
      </c>
      <c r="EN32" s="140">
        <f t="shared" si="143"/>
        <v>0</v>
      </c>
      <c r="EO32" s="140">
        <f t="shared" si="144"/>
        <v>0</v>
      </c>
      <c r="EP32" s="140">
        <f t="shared" si="145"/>
        <v>0</v>
      </c>
      <c r="EQ32" s="140">
        <f t="shared" si="146"/>
        <v>0</v>
      </c>
      <c r="ER32" s="140">
        <f t="shared" si="147"/>
        <v>0</v>
      </c>
      <c r="ES32" s="140">
        <f t="shared" si="148"/>
        <v>0</v>
      </c>
      <c r="ET32" s="140">
        <f t="shared" si="149"/>
        <v>0</v>
      </c>
      <c r="EU32" s="140">
        <f t="shared" si="150"/>
        <v>0</v>
      </c>
      <c r="EV32" s="140">
        <f t="shared" si="151"/>
        <v>0</v>
      </c>
      <c r="EW32" s="140">
        <f t="shared" si="152"/>
        <v>0</v>
      </c>
      <c r="EX32" s="140">
        <f t="shared" si="153"/>
        <v>0</v>
      </c>
      <c r="EY32" s="140">
        <f t="shared" si="154"/>
        <v>0</v>
      </c>
      <c r="EZ32" s="140">
        <f t="shared" si="155"/>
        <v>0</v>
      </c>
      <c r="FA32" s="140">
        <f t="shared" si="156"/>
        <v>0</v>
      </c>
      <c r="FB32" s="140">
        <f t="shared" si="157"/>
        <v>0</v>
      </c>
      <c r="FC32" s="140">
        <f t="shared" si="158"/>
        <v>0</v>
      </c>
      <c r="FD32" s="140">
        <f t="shared" si="159"/>
        <v>0</v>
      </c>
      <c r="FE32" s="140">
        <f t="shared" si="160"/>
        <v>0</v>
      </c>
      <c r="FF32" s="140">
        <f t="shared" si="161"/>
        <v>0</v>
      </c>
      <c r="FG32" s="140">
        <f t="shared" si="162"/>
        <v>0</v>
      </c>
      <c r="FH32" s="140">
        <f t="shared" si="163"/>
        <v>0</v>
      </c>
      <c r="FI32" s="140">
        <f t="shared" si="164"/>
        <v>0</v>
      </c>
      <c r="FJ32" s="140">
        <f t="shared" si="165"/>
        <v>0</v>
      </c>
      <c r="FK32" s="140">
        <f t="shared" si="166"/>
        <v>0</v>
      </c>
      <c r="FL32" s="140">
        <f t="shared" si="167"/>
        <v>0</v>
      </c>
      <c r="FM32" s="140">
        <f t="shared" si="168"/>
        <v>0</v>
      </c>
      <c r="FN32" s="140">
        <f t="shared" si="169"/>
        <v>0</v>
      </c>
      <c r="FO32" s="140">
        <f t="shared" si="170"/>
        <v>0</v>
      </c>
      <c r="FP32" s="140">
        <f t="shared" si="171"/>
        <v>0</v>
      </c>
      <c r="FQ32" s="140">
        <f t="shared" si="172"/>
        <v>0</v>
      </c>
      <c r="FR32" s="140">
        <f t="shared" si="173"/>
        <v>0</v>
      </c>
      <c r="FS32" s="140">
        <f t="shared" si="174"/>
        <v>0</v>
      </c>
      <c r="FT32" s="140">
        <f t="shared" si="175"/>
        <v>0</v>
      </c>
      <c r="FU32" s="140">
        <f t="shared" si="176"/>
        <v>0</v>
      </c>
      <c r="FV32" s="140">
        <f t="shared" si="177"/>
        <v>0</v>
      </c>
      <c r="FW32" s="140">
        <f t="shared" si="178"/>
        <v>0</v>
      </c>
      <c r="FX32" s="140">
        <f t="shared" si="179"/>
        <v>0</v>
      </c>
      <c r="FY32" s="140">
        <f t="shared" si="180"/>
        <v>0</v>
      </c>
      <c r="FZ32" s="140">
        <f t="shared" si="181"/>
        <v>0</v>
      </c>
      <c r="GA32" s="140">
        <f t="shared" si="182"/>
        <v>0</v>
      </c>
      <c r="GB32" s="140">
        <f t="shared" si="183"/>
        <v>0</v>
      </c>
      <c r="GC32" s="140">
        <f t="shared" si="184"/>
        <v>0</v>
      </c>
      <c r="GD32" s="140">
        <f t="shared" si="185"/>
        <v>0</v>
      </c>
      <c r="GE32" s="140">
        <f t="shared" si="186"/>
        <v>0</v>
      </c>
      <c r="GF32" s="157"/>
      <c r="GG32" s="237">
        <f t="shared" si="187"/>
        <v>0</v>
      </c>
      <c r="GH32" s="140" t="e">
        <f t="shared" ca="1" si="188"/>
        <v>#N/A</v>
      </c>
      <c r="GI32" s="238" t="str">
        <f t="shared" ca="1" si="189"/>
        <v/>
      </c>
    </row>
    <row r="33" spans="1:191" ht="37.5" customHeight="1" x14ac:dyDescent="0.25">
      <c r="A33" s="139" t="str">
        <f>INDEX(Tabelle_Sprachen[],MATCH("_Laufwagen",Tabelle_Sprachen[Pos],0),MATCH(Sprache,Tabelle_Sprachen[#Headers],0))&amp;" GU937N22"</f>
        <v>Laufwagen GU937N22</v>
      </c>
      <c r="B33" s="140" t="s">
        <v>2431</v>
      </c>
      <c r="C33" s="140" t="s">
        <v>2431</v>
      </c>
      <c r="D33" s="140" t="s">
        <v>2431</v>
      </c>
      <c r="E33" s="140" t="s">
        <v>2431</v>
      </c>
      <c r="F33" s="140" t="s">
        <v>2431</v>
      </c>
      <c r="G33" s="140" t="s">
        <v>2431</v>
      </c>
      <c r="H33" s="140" t="s">
        <v>2431</v>
      </c>
      <c r="I33" s="140" t="s">
        <v>2431</v>
      </c>
      <c r="J33" s="140" t="s">
        <v>2431</v>
      </c>
      <c r="K33" s="140" t="s">
        <v>2431</v>
      </c>
      <c r="L33" s="140" t="s">
        <v>2431</v>
      </c>
      <c r="M33" s="140" t="s">
        <v>2431</v>
      </c>
      <c r="N33" s="140" t="s">
        <v>2431</v>
      </c>
      <c r="O33" s="140" t="s">
        <v>2431</v>
      </c>
      <c r="P33" s="140" t="s">
        <v>2431</v>
      </c>
      <c r="Q33" s="140" t="s">
        <v>2431</v>
      </c>
      <c r="R33" s="140" t="s">
        <v>2431</v>
      </c>
      <c r="S33" s="140" t="s">
        <v>2431</v>
      </c>
      <c r="T33" s="140" t="s">
        <v>2431</v>
      </c>
      <c r="U33" s="140" t="s">
        <v>2431</v>
      </c>
      <c r="V33" s="140" t="s">
        <v>2431</v>
      </c>
      <c r="W33" s="140" t="s">
        <v>2431</v>
      </c>
      <c r="X33" s="140" t="s">
        <v>2431</v>
      </c>
      <c r="Y33" s="141" t="s">
        <v>2431</v>
      </c>
      <c r="Z33" s="141" t="s">
        <v>2431</v>
      </c>
      <c r="AA33" s="141" t="s">
        <v>2431</v>
      </c>
      <c r="AB33" s="141" t="s">
        <v>2431</v>
      </c>
      <c r="AC33" s="141" t="s">
        <v>2431</v>
      </c>
      <c r="AD33" s="140" t="s">
        <v>2431</v>
      </c>
      <c r="AE33" s="140" t="s">
        <v>2431</v>
      </c>
      <c r="AF33" s="140" t="s">
        <v>2431</v>
      </c>
      <c r="AG33" s="141" t="s">
        <v>11</v>
      </c>
      <c r="AH33" s="141"/>
      <c r="AI33" s="141"/>
      <c r="AJ33" s="141"/>
      <c r="AK33" s="141"/>
      <c r="AL33" s="141"/>
      <c r="AM33" s="141"/>
      <c r="AN33" s="141"/>
      <c r="AO33" s="141"/>
      <c r="AP33" s="141"/>
      <c r="AQ33" s="141"/>
      <c r="AR33" s="141"/>
      <c r="AS33" s="141"/>
      <c r="AT33" s="141"/>
      <c r="AU33" s="141"/>
      <c r="AV33" s="141"/>
      <c r="AW33" s="141"/>
      <c r="AX33" s="141"/>
      <c r="AY33" s="141"/>
      <c r="AZ33" s="141"/>
      <c r="BA33" s="141"/>
      <c r="BB33" s="141"/>
      <c r="BC33" s="141"/>
      <c r="BD33" s="141"/>
      <c r="BE33" s="141"/>
      <c r="BF33" s="141"/>
      <c r="BG33" s="141"/>
      <c r="BH33" s="141"/>
      <c r="BI33" s="141"/>
      <c r="BJ33" s="141"/>
      <c r="BK33" s="141"/>
      <c r="BL33" s="141"/>
      <c r="BM33" s="141"/>
      <c r="BN33" s="141"/>
      <c r="BO33" s="141"/>
      <c r="BP33" s="141"/>
      <c r="BQ33" s="141"/>
      <c r="BR33" s="141"/>
      <c r="BS33" s="141"/>
      <c r="BT33" s="141"/>
      <c r="BU33" s="141"/>
      <c r="BV33" s="141"/>
      <c r="BW33" s="141"/>
      <c r="BX33" s="141"/>
      <c r="BY33" s="141"/>
      <c r="BZ33" s="141"/>
      <c r="CA33" s="141"/>
      <c r="CB33" s="141"/>
      <c r="CC33" s="141"/>
      <c r="CD33" s="141"/>
      <c r="CE33" s="141"/>
      <c r="CF33" s="140"/>
      <c r="CG33" s="140"/>
      <c r="CH33" s="141"/>
      <c r="CI33" s="141"/>
      <c r="CJ33" s="141"/>
      <c r="CK33" s="141"/>
      <c r="CL33" s="140"/>
      <c r="CM33" s="140"/>
      <c r="CN33" s="140"/>
      <c r="CO33" s="140"/>
      <c r="CP33" s="157"/>
      <c r="CQ33" s="139" t="str">
        <f>INDEX(Tabelle_Sprachen[],MATCH("_Laufwagen",Tabelle_Sprachen[Pos],0),MATCH(Sprache,Tabelle_Sprachen[#Headers],0))&amp;" "&amp;Laufwagen</f>
        <v>Laufwagen GU934</v>
      </c>
      <c r="CR33" s="140">
        <f t="shared" si="95"/>
        <v>0</v>
      </c>
      <c r="CS33" s="140">
        <f t="shared" si="96"/>
        <v>0</v>
      </c>
      <c r="CT33" s="140">
        <f t="shared" si="97"/>
        <v>0</v>
      </c>
      <c r="CU33" s="140">
        <f t="shared" si="98"/>
        <v>0</v>
      </c>
      <c r="CV33" s="140">
        <f t="shared" si="99"/>
        <v>0</v>
      </c>
      <c r="CW33" s="140">
        <f t="shared" si="100"/>
        <v>0</v>
      </c>
      <c r="CX33" s="140">
        <f t="shared" si="101"/>
        <v>0</v>
      </c>
      <c r="CY33" s="140">
        <f t="shared" si="102"/>
        <v>0</v>
      </c>
      <c r="CZ33" s="140">
        <f t="shared" si="103"/>
        <v>0</v>
      </c>
      <c r="DA33" s="140">
        <f t="shared" si="104"/>
        <v>0</v>
      </c>
      <c r="DB33" s="140">
        <f t="shared" si="105"/>
        <v>0</v>
      </c>
      <c r="DC33" s="140">
        <f t="shared" si="106"/>
        <v>0</v>
      </c>
      <c r="DD33" s="140">
        <f t="shared" si="107"/>
        <v>0</v>
      </c>
      <c r="DE33" s="140">
        <f t="shared" si="108"/>
        <v>0</v>
      </c>
      <c r="DF33" s="140">
        <f t="shared" si="109"/>
        <v>0</v>
      </c>
      <c r="DG33" s="140">
        <f t="shared" si="110"/>
        <v>0</v>
      </c>
      <c r="DH33" s="140">
        <f t="shared" si="111"/>
        <v>0</v>
      </c>
      <c r="DI33" s="140">
        <f t="shared" si="112"/>
        <v>0</v>
      </c>
      <c r="DJ33" s="140">
        <f t="shared" si="113"/>
        <v>0</v>
      </c>
      <c r="DK33" s="140">
        <f t="shared" si="114"/>
        <v>0</v>
      </c>
      <c r="DL33" s="140">
        <f t="shared" si="115"/>
        <v>0</v>
      </c>
      <c r="DM33" s="140">
        <f t="shared" si="116"/>
        <v>0</v>
      </c>
      <c r="DN33" s="140">
        <f t="shared" si="117"/>
        <v>0</v>
      </c>
      <c r="DO33" s="140">
        <f t="shared" si="118"/>
        <v>0</v>
      </c>
      <c r="DP33" s="140">
        <f t="shared" si="119"/>
        <v>0</v>
      </c>
      <c r="DQ33" s="140">
        <f t="shared" si="120"/>
        <v>0</v>
      </c>
      <c r="DR33" s="140">
        <f t="shared" si="121"/>
        <v>0</v>
      </c>
      <c r="DS33" s="140">
        <f t="shared" si="122"/>
        <v>0</v>
      </c>
      <c r="DT33" s="140">
        <f t="shared" si="123"/>
        <v>0</v>
      </c>
      <c r="DU33" s="140">
        <f t="shared" si="124"/>
        <v>0</v>
      </c>
      <c r="DV33" s="140">
        <f t="shared" si="125"/>
        <v>0</v>
      </c>
      <c r="DW33" s="140">
        <f t="shared" si="126"/>
        <v>0</v>
      </c>
      <c r="DX33" s="140">
        <f t="shared" si="127"/>
        <v>0</v>
      </c>
      <c r="DY33" s="140">
        <f t="shared" si="128"/>
        <v>0</v>
      </c>
      <c r="DZ33" s="140">
        <f t="shared" si="129"/>
        <v>0</v>
      </c>
      <c r="EA33" s="140">
        <f t="shared" si="130"/>
        <v>0</v>
      </c>
      <c r="EB33" s="140">
        <f t="shared" si="131"/>
        <v>0</v>
      </c>
      <c r="EC33" s="140">
        <f t="shared" si="132"/>
        <v>0</v>
      </c>
      <c r="ED33" s="140">
        <f t="shared" si="133"/>
        <v>0</v>
      </c>
      <c r="EE33" s="140">
        <f t="shared" si="134"/>
        <v>0</v>
      </c>
      <c r="EF33" s="140">
        <f t="shared" si="135"/>
        <v>0</v>
      </c>
      <c r="EG33" s="140">
        <f t="shared" si="136"/>
        <v>0</v>
      </c>
      <c r="EH33" s="140">
        <f t="shared" si="137"/>
        <v>0</v>
      </c>
      <c r="EI33" s="140">
        <f t="shared" si="138"/>
        <v>0</v>
      </c>
      <c r="EJ33" s="140">
        <f t="shared" si="139"/>
        <v>0</v>
      </c>
      <c r="EK33" s="140">
        <f t="shared" si="140"/>
        <v>0</v>
      </c>
      <c r="EL33" s="140">
        <f t="shared" si="141"/>
        <v>0</v>
      </c>
      <c r="EM33" s="140">
        <f t="shared" si="142"/>
        <v>0</v>
      </c>
      <c r="EN33" s="140">
        <f t="shared" si="143"/>
        <v>0</v>
      </c>
      <c r="EO33" s="140">
        <f t="shared" si="144"/>
        <v>0</v>
      </c>
      <c r="EP33" s="140">
        <f t="shared" si="145"/>
        <v>0</v>
      </c>
      <c r="EQ33" s="140">
        <f t="shared" si="146"/>
        <v>0</v>
      </c>
      <c r="ER33" s="140">
        <f t="shared" si="147"/>
        <v>0</v>
      </c>
      <c r="ES33" s="140">
        <f t="shared" si="148"/>
        <v>0</v>
      </c>
      <c r="ET33" s="140">
        <f t="shared" si="149"/>
        <v>0</v>
      </c>
      <c r="EU33" s="140">
        <f t="shared" si="150"/>
        <v>0</v>
      </c>
      <c r="EV33" s="140">
        <f t="shared" si="151"/>
        <v>0</v>
      </c>
      <c r="EW33" s="140">
        <f t="shared" si="152"/>
        <v>0</v>
      </c>
      <c r="EX33" s="140">
        <f t="shared" si="153"/>
        <v>0</v>
      </c>
      <c r="EY33" s="140">
        <f t="shared" si="154"/>
        <v>0</v>
      </c>
      <c r="EZ33" s="140">
        <f t="shared" si="155"/>
        <v>0</v>
      </c>
      <c r="FA33" s="140">
        <f t="shared" si="156"/>
        <v>0</v>
      </c>
      <c r="FB33" s="140">
        <f t="shared" si="157"/>
        <v>0</v>
      </c>
      <c r="FC33" s="140">
        <f t="shared" si="158"/>
        <v>0</v>
      </c>
      <c r="FD33" s="140">
        <f t="shared" si="159"/>
        <v>0</v>
      </c>
      <c r="FE33" s="140">
        <f t="shared" si="160"/>
        <v>0</v>
      </c>
      <c r="FF33" s="140">
        <f t="shared" si="161"/>
        <v>0</v>
      </c>
      <c r="FG33" s="140">
        <f t="shared" si="162"/>
        <v>0</v>
      </c>
      <c r="FH33" s="140">
        <f t="shared" si="163"/>
        <v>0</v>
      </c>
      <c r="FI33" s="140">
        <f t="shared" si="164"/>
        <v>0</v>
      </c>
      <c r="FJ33" s="140">
        <f t="shared" si="165"/>
        <v>0</v>
      </c>
      <c r="FK33" s="140">
        <f t="shared" si="166"/>
        <v>0</v>
      </c>
      <c r="FL33" s="140">
        <f t="shared" si="167"/>
        <v>0</v>
      </c>
      <c r="FM33" s="140">
        <f t="shared" si="168"/>
        <v>0</v>
      </c>
      <c r="FN33" s="140">
        <f t="shared" si="169"/>
        <v>0</v>
      </c>
      <c r="FO33" s="140">
        <f t="shared" si="170"/>
        <v>0</v>
      </c>
      <c r="FP33" s="140">
        <f t="shared" si="171"/>
        <v>0</v>
      </c>
      <c r="FQ33" s="140">
        <f t="shared" si="172"/>
        <v>0</v>
      </c>
      <c r="FR33" s="140">
        <f t="shared" si="173"/>
        <v>0</v>
      </c>
      <c r="FS33" s="140">
        <f t="shared" si="174"/>
        <v>0</v>
      </c>
      <c r="FT33" s="140">
        <f t="shared" si="175"/>
        <v>0</v>
      </c>
      <c r="FU33" s="140">
        <f t="shared" si="176"/>
        <v>0</v>
      </c>
      <c r="FV33" s="140">
        <f t="shared" si="177"/>
        <v>0</v>
      </c>
      <c r="FW33" s="140">
        <f t="shared" si="178"/>
        <v>0</v>
      </c>
      <c r="FX33" s="140">
        <f t="shared" si="179"/>
        <v>0</v>
      </c>
      <c r="FY33" s="140">
        <f t="shared" si="180"/>
        <v>0</v>
      </c>
      <c r="FZ33" s="140">
        <f t="shared" si="181"/>
        <v>0</v>
      </c>
      <c r="GA33" s="140">
        <f t="shared" si="182"/>
        <v>0</v>
      </c>
      <c r="GB33" s="140">
        <f t="shared" si="183"/>
        <v>0</v>
      </c>
      <c r="GC33" s="140">
        <f t="shared" si="184"/>
        <v>0</v>
      </c>
      <c r="GD33" s="140">
        <f t="shared" si="185"/>
        <v>0</v>
      </c>
      <c r="GE33" s="140">
        <f t="shared" si="186"/>
        <v>0</v>
      </c>
      <c r="GF33" s="157"/>
      <c r="GG33" s="237">
        <f t="shared" si="187"/>
        <v>0</v>
      </c>
      <c r="GH33" s="140" t="e">
        <f t="shared" ca="1" si="188"/>
        <v>#N/A</v>
      </c>
      <c r="GI33" s="238" t="str">
        <f t="shared" ca="1" si="189"/>
        <v/>
      </c>
    </row>
    <row r="34" spans="1:191" ht="37.5" customHeight="1" x14ac:dyDescent="0.25">
      <c r="A34" s="139" t="str">
        <f>INDEX(Tabelle_Sprachen[],MATCH("_Laufschiene",Tabelle_Sprachen[Pos],0),MATCH(Sprache,Tabelle_Sprachen[#Headers],0))&amp;" bb 4"</f>
        <v>Laufschiene bb 4</v>
      </c>
      <c r="B34" s="140" t="s">
        <v>2431</v>
      </c>
      <c r="C34" s="140" t="s">
        <v>2431</v>
      </c>
      <c r="D34" s="140" t="s">
        <v>2431</v>
      </c>
      <c r="E34" s="140" t="s">
        <v>2431</v>
      </c>
      <c r="F34" s="140" t="s">
        <v>2431</v>
      </c>
      <c r="G34" s="140" t="s">
        <v>2431</v>
      </c>
      <c r="H34" s="140" t="s">
        <v>2431</v>
      </c>
      <c r="I34" s="140" t="s">
        <v>2431</v>
      </c>
      <c r="J34" s="140" t="s">
        <v>2431</v>
      </c>
      <c r="K34" s="140" t="s">
        <v>2431</v>
      </c>
      <c r="L34" s="140" t="s">
        <v>2431</v>
      </c>
      <c r="M34" s="140" t="s">
        <v>2431</v>
      </c>
      <c r="N34" s="140" t="s">
        <v>2431</v>
      </c>
      <c r="O34" s="140" t="s">
        <v>2431</v>
      </c>
      <c r="P34" s="140" t="s">
        <v>2431</v>
      </c>
      <c r="Q34" s="140" t="s">
        <v>2431</v>
      </c>
      <c r="R34" s="140" t="s">
        <v>2431</v>
      </c>
      <c r="S34" s="140" t="s">
        <v>2431</v>
      </c>
      <c r="T34" s="140" t="s">
        <v>2431</v>
      </c>
      <c r="U34" s="140" t="s">
        <v>2431</v>
      </c>
      <c r="V34" s="140" t="s">
        <v>2431</v>
      </c>
      <c r="W34" s="140" t="s">
        <v>2431</v>
      </c>
      <c r="X34" s="140" t="s">
        <v>2431</v>
      </c>
      <c r="Y34" s="141" t="s">
        <v>2431</v>
      </c>
      <c r="Z34" s="141" t="s">
        <v>2431</v>
      </c>
      <c r="AA34" s="141" t="s">
        <v>2431</v>
      </c>
      <c r="AB34" s="141" t="s">
        <v>2431</v>
      </c>
      <c r="AC34" s="141" t="s">
        <v>2431</v>
      </c>
      <c r="AD34" s="140" t="s">
        <v>2431</v>
      </c>
      <c r="AE34" s="141" t="s">
        <v>2431</v>
      </c>
      <c r="AF34" s="141" t="s">
        <v>2431</v>
      </c>
      <c r="AG34" s="141" t="s">
        <v>2431</v>
      </c>
      <c r="AH34" s="141" t="s">
        <v>11</v>
      </c>
      <c r="AI34" s="140"/>
      <c r="AJ34" s="140"/>
      <c r="AK34" s="140"/>
      <c r="AL34" s="141"/>
      <c r="AM34" s="141"/>
      <c r="AN34" s="141"/>
      <c r="AO34" s="141"/>
      <c r="AP34" s="141"/>
      <c r="AQ34" s="141"/>
      <c r="AR34" s="141"/>
      <c r="AS34" s="141"/>
      <c r="AT34" s="141"/>
      <c r="AU34" s="141"/>
      <c r="AV34" s="141"/>
      <c r="AW34" s="141"/>
      <c r="AX34" s="141"/>
      <c r="AY34" s="141"/>
      <c r="AZ34" s="141"/>
      <c r="BA34" s="141"/>
      <c r="BB34" s="141"/>
      <c r="BC34" s="141"/>
      <c r="BD34" s="141"/>
      <c r="BE34" s="141"/>
      <c r="BF34" s="141"/>
      <c r="BG34" s="141"/>
      <c r="BH34" s="141"/>
      <c r="BI34" s="141"/>
      <c r="BJ34" s="141"/>
      <c r="BK34" s="141"/>
      <c r="BL34" s="141"/>
      <c r="BM34" s="141"/>
      <c r="BN34" s="141"/>
      <c r="BO34" s="141"/>
      <c r="BP34" s="141"/>
      <c r="BQ34" s="141"/>
      <c r="BR34" s="141"/>
      <c r="BS34" s="141"/>
      <c r="BT34" s="141"/>
      <c r="BU34" s="141"/>
      <c r="BV34" s="141"/>
      <c r="BW34" s="141"/>
      <c r="BX34" s="141"/>
      <c r="BY34" s="141"/>
      <c r="BZ34" s="141"/>
      <c r="CA34" s="141"/>
      <c r="CB34" s="141"/>
      <c r="CC34" s="141"/>
      <c r="CD34" s="141"/>
      <c r="CE34" s="141"/>
      <c r="CF34" s="140"/>
      <c r="CG34" s="140"/>
      <c r="CH34" s="141"/>
      <c r="CI34" s="141"/>
      <c r="CJ34" s="141"/>
      <c r="CK34" s="141"/>
      <c r="CL34" s="140"/>
      <c r="CM34" s="140"/>
      <c r="CN34" s="140"/>
      <c r="CO34" s="140"/>
      <c r="CP34" s="157"/>
      <c r="CQ34" s="139" t="str">
        <f>INDEX(Tabelle_Sprachen[],MATCH("_Laufschiene",Tabelle_Sprachen[Pos],0),MATCH(Sprache,Tabelle_Sprachen[#Headers],0))&amp;" "&amp;Laufschiene</f>
        <v>Laufschiene 5</v>
      </c>
      <c r="CR34" s="140">
        <f t="shared" si="95"/>
        <v>0</v>
      </c>
      <c r="CS34" s="140">
        <f t="shared" si="96"/>
        <v>0</v>
      </c>
      <c r="CT34" s="140">
        <f t="shared" si="97"/>
        <v>0</v>
      </c>
      <c r="CU34" s="140">
        <f t="shared" si="98"/>
        <v>0</v>
      </c>
      <c r="CV34" s="140">
        <f t="shared" si="99"/>
        <v>0</v>
      </c>
      <c r="CW34" s="140">
        <f t="shared" si="100"/>
        <v>0</v>
      </c>
      <c r="CX34" s="140">
        <f t="shared" si="101"/>
        <v>0</v>
      </c>
      <c r="CY34" s="140">
        <f t="shared" si="102"/>
        <v>0</v>
      </c>
      <c r="CZ34" s="140">
        <f t="shared" si="103"/>
        <v>0</v>
      </c>
      <c r="DA34" s="140">
        <f t="shared" si="104"/>
        <v>0</v>
      </c>
      <c r="DB34" s="140">
        <f t="shared" si="105"/>
        <v>0</v>
      </c>
      <c r="DC34" s="140">
        <f t="shared" si="106"/>
        <v>0</v>
      </c>
      <c r="DD34" s="140">
        <f t="shared" si="107"/>
        <v>0</v>
      </c>
      <c r="DE34" s="140">
        <f t="shared" si="108"/>
        <v>0</v>
      </c>
      <c r="DF34" s="140">
        <f t="shared" si="109"/>
        <v>0</v>
      </c>
      <c r="DG34" s="140">
        <f t="shared" si="110"/>
        <v>0</v>
      </c>
      <c r="DH34" s="140">
        <f t="shared" si="111"/>
        <v>0</v>
      </c>
      <c r="DI34" s="140">
        <f t="shared" si="112"/>
        <v>0</v>
      </c>
      <c r="DJ34" s="140">
        <f t="shared" si="113"/>
        <v>0</v>
      </c>
      <c r="DK34" s="140">
        <f t="shared" si="114"/>
        <v>0</v>
      </c>
      <c r="DL34" s="140">
        <f t="shared" si="115"/>
        <v>0</v>
      </c>
      <c r="DM34" s="140">
        <f t="shared" si="116"/>
        <v>0</v>
      </c>
      <c r="DN34" s="140">
        <f t="shared" si="117"/>
        <v>0</v>
      </c>
      <c r="DO34" s="140">
        <f t="shared" si="118"/>
        <v>0</v>
      </c>
      <c r="DP34" s="140">
        <f t="shared" si="119"/>
        <v>0</v>
      </c>
      <c r="DQ34" s="140">
        <f t="shared" si="120"/>
        <v>0</v>
      </c>
      <c r="DR34" s="140">
        <f t="shared" si="121"/>
        <v>0</v>
      </c>
      <c r="DS34" s="140">
        <f t="shared" si="122"/>
        <v>0</v>
      </c>
      <c r="DT34" s="140">
        <f t="shared" si="123"/>
        <v>0</v>
      </c>
      <c r="DU34" s="140">
        <f t="shared" si="124"/>
        <v>0</v>
      </c>
      <c r="DV34" s="140">
        <f t="shared" si="125"/>
        <v>0</v>
      </c>
      <c r="DW34" s="140">
        <f t="shared" si="126"/>
        <v>0</v>
      </c>
      <c r="DX34" s="140">
        <f t="shared" si="127"/>
        <v>0</v>
      </c>
      <c r="DY34" s="140">
        <f t="shared" si="128"/>
        <v>0</v>
      </c>
      <c r="DZ34" s="140">
        <f t="shared" si="129"/>
        <v>0</v>
      </c>
      <c r="EA34" s="140">
        <f t="shared" si="130"/>
        <v>0</v>
      </c>
      <c r="EB34" s="140">
        <f t="shared" si="131"/>
        <v>0</v>
      </c>
      <c r="EC34" s="140">
        <f t="shared" si="132"/>
        <v>0</v>
      </c>
      <c r="ED34" s="140">
        <f t="shared" si="133"/>
        <v>0</v>
      </c>
      <c r="EE34" s="140">
        <f t="shared" si="134"/>
        <v>0</v>
      </c>
      <c r="EF34" s="140">
        <f t="shared" si="135"/>
        <v>0</v>
      </c>
      <c r="EG34" s="140">
        <f t="shared" si="136"/>
        <v>0</v>
      </c>
      <c r="EH34" s="140">
        <f t="shared" si="137"/>
        <v>0</v>
      </c>
      <c r="EI34" s="140">
        <f t="shared" si="138"/>
        <v>0</v>
      </c>
      <c r="EJ34" s="140">
        <f t="shared" si="139"/>
        <v>0</v>
      </c>
      <c r="EK34" s="140">
        <f t="shared" si="140"/>
        <v>0</v>
      </c>
      <c r="EL34" s="140">
        <f t="shared" si="141"/>
        <v>0</v>
      </c>
      <c r="EM34" s="140">
        <f t="shared" si="142"/>
        <v>0</v>
      </c>
      <c r="EN34" s="140">
        <f t="shared" si="143"/>
        <v>0</v>
      </c>
      <c r="EO34" s="140">
        <f t="shared" si="144"/>
        <v>0</v>
      </c>
      <c r="EP34" s="140">
        <f t="shared" si="145"/>
        <v>0</v>
      </c>
      <c r="EQ34" s="140">
        <f t="shared" si="146"/>
        <v>0</v>
      </c>
      <c r="ER34" s="140">
        <f t="shared" si="147"/>
        <v>0</v>
      </c>
      <c r="ES34" s="140">
        <f t="shared" si="148"/>
        <v>0</v>
      </c>
      <c r="ET34" s="140">
        <f t="shared" si="149"/>
        <v>0</v>
      </c>
      <c r="EU34" s="140">
        <f t="shared" si="150"/>
        <v>0</v>
      </c>
      <c r="EV34" s="140">
        <f t="shared" si="151"/>
        <v>0</v>
      </c>
      <c r="EW34" s="140">
        <f t="shared" si="152"/>
        <v>0</v>
      </c>
      <c r="EX34" s="140">
        <f t="shared" si="153"/>
        <v>0</v>
      </c>
      <c r="EY34" s="140">
        <f t="shared" si="154"/>
        <v>0</v>
      </c>
      <c r="EZ34" s="140">
        <f t="shared" si="155"/>
        <v>0</v>
      </c>
      <c r="FA34" s="140">
        <f t="shared" si="156"/>
        <v>0</v>
      </c>
      <c r="FB34" s="140">
        <f t="shared" si="157"/>
        <v>0</v>
      </c>
      <c r="FC34" s="140">
        <f t="shared" si="158"/>
        <v>0</v>
      </c>
      <c r="FD34" s="140">
        <f t="shared" si="159"/>
        <v>0</v>
      </c>
      <c r="FE34" s="140">
        <f t="shared" si="160"/>
        <v>0</v>
      </c>
      <c r="FF34" s="140">
        <f t="shared" si="161"/>
        <v>0</v>
      </c>
      <c r="FG34" s="140">
        <f t="shared" si="162"/>
        <v>0</v>
      </c>
      <c r="FH34" s="140">
        <f t="shared" si="163"/>
        <v>0</v>
      </c>
      <c r="FI34" s="140">
        <f t="shared" si="164"/>
        <v>0</v>
      </c>
      <c r="FJ34" s="140">
        <f t="shared" si="165"/>
        <v>0</v>
      </c>
      <c r="FK34" s="140">
        <f t="shared" si="166"/>
        <v>0</v>
      </c>
      <c r="FL34" s="140">
        <f t="shared" si="167"/>
        <v>0</v>
      </c>
      <c r="FM34" s="140">
        <f t="shared" si="168"/>
        <v>0</v>
      </c>
      <c r="FN34" s="140">
        <f t="shared" si="169"/>
        <v>0</v>
      </c>
      <c r="FO34" s="140">
        <f t="shared" si="170"/>
        <v>0</v>
      </c>
      <c r="FP34" s="140">
        <f t="shared" si="171"/>
        <v>0</v>
      </c>
      <c r="FQ34" s="140">
        <f t="shared" si="172"/>
        <v>0</v>
      </c>
      <c r="FR34" s="140">
        <f t="shared" si="173"/>
        <v>0</v>
      </c>
      <c r="FS34" s="140">
        <f t="shared" si="174"/>
        <v>0</v>
      </c>
      <c r="FT34" s="140">
        <f t="shared" si="175"/>
        <v>0</v>
      </c>
      <c r="FU34" s="140">
        <f t="shared" si="176"/>
        <v>0</v>
      </c>
      <c r="FV34" s="140">
        <f t="shared" si="177"/>
        <v>0</v>
      </c>
      <c r="FW34" s="140">
        <f t="shared" si="178"/>
        <v>0</v>
      </c>
      <c r="FX34" s="140">
        <f t="shared" si="179"/>
        <v>0</v>
      </c>
      <c r="FY34" s="140">
        <f t="shared" si="180"/>
        <v>0</v>
      </c>
      <c r="FZ34" s="140">
        <f t="shared" si="181"/>
        <v>0</v>
      </c>
      <c r="GA34" s="140">
        <f t="shared" si="182"/>
        <v>0</v>
      </c>
      <c r="GB34" s="140">
        <f t="shared" si="183"/>
        <v>0</v>
      </c>
      <c r="GC34" s="140">
        <f t="shared" si="184"/>
        <v>0</v>
      </c>
      <c r="GD34" s="140">
        <f t="shared" si="185"/>
        <v>0</v>
      </c>
      <c r="GE34" s="140">
        <f t="shared" si="186"/>
        <v>0</v>
      </c>
      <c r="GF34" s="157"/>
      <c r="GG34" s="237">
        <f t="shared" si="187"/>
        <v>0</v>
      </c>
      <c r="GH34" s="140" t="e">
        <f t="shared" ca="1" si="188"/>
        <v>#N/A</v>
      </c>
      <c r="GI34" s="238" t="str">
        <f t="shared" ca="1" si="189"/>
        <v/>
      </c>
    </row>
    <row r="35" spans="1:191" ht="37.5" customHeight="1" x14ac:dyDescent="0.25">
      <c r="A35" s="139" t="str">
        <f>INDEX(Tabelle_Sprachen[],MATCH("_Laufschiene",Tabelle_Sprachen[Pos],0),MATCH(Sprache,Tabelle_Sprachen[#Headers],0))&amp;" 5"</f>
        <v>Laufschiene 5</v>
      </c>
      <c r="B35" s="140" t="s">
        <v>2431</v>
      </c>
      <c r="C35" s="140" t="s">
        <v>2431</v>
      </c>
      <c r="D35" s="140" t="s">
        <v>2431</v>
      </c>
      <c r="E35" s="140" t="s">
        <v>2431</v>
      </c>
      <c r="F35" s="140" t="s">
        <v>2431</v>
      </c>
      <c r="G35" s="140" t="s">
        <v>2431</v>
      </c>
      <c r="H35" s="140" t="s">
        <v>2431</v>
      </c>
      <c r="I35" s="140" t="s">
        <v>2431</v>
      </c>
      <c r="J35" s="140" t="s">
        <v>2431</v>
      </c>
      <c r="K35" s="140" t="s">
        <v>2431</v>
      </c>
      <c r="L35" s="140" t="s">
        <v>2431</v>
      </c>
      <c r="M35" s="140" t="s">
        <v>2431</v>
      </c>
      <c r="N35" s="140" t="s">
        <v>2431</v>
      </c>
      <c r="O35" s="140" t="s">
        <v>2431</v>
      </c>
      <c r="P35" s="140" t="s">
        <v>2431</v>
      </c>
      <c r="Q35" s="140" t="s">
        <v>2431</v>
      </c>
      <c r="R35" s="140" t="s">
        <v>2431</v>
      </c>
      <c r="S35" s="140" t="s">
        <v>2431</v>
      </c>
      <c r="T35" s="140" t="s">
        <v>2431</v>
      </c>
      <c r="U35" s="140" t="s">
        <v>2431</v>
      </c>
      <c r="V35" s="140" t="s">
        <v>2431</v>
      </c>
      <c r="W35" s="140" t="s">
        <v>2431</v>
      </c>
      <c r="X35" s="140" t="s">
        <v>2431</v>
      </c>
      <c r="Y35" s="141" t="s">
        <v>2431</v>
      </c>
      <c r="Z35" s="141" t="s">
        <v>2431</v>
      </c>
      <c r="AA35" s="141" t="s">
        <v>2431</v>
      </c>
      <c r="AB35" s="141" t="s">
        <v>2431</v>
      </c>
      <c r="AC35" s="141" t="s">
        <v>2431</v>
      </c>
      <c r="AD35" s="140" t="s">
        <v>2431</v>
      </c>
      <c r="AE35" s="141" t="s">
        <v>2431</v>
      </c>
      <c r="AF35" s="141" t="s">
        <v>2431</v>
      </c>
      <c r="AG35" s="141" t="s">
        <v>2431</v>
      </c>
      <c r="AH35" s="140" t="s">
        <v>2431</v>
      </c>
      <c r="AI35" s="141" t="s">
        <v>11</v>
      </c>
      <c r="AJ35" s="140"/>
      <c r="AK35" s="140"/>
      <c r="AL35" s="141"/>
      <c r="AM35" s="141"/>
      <c r="AN35" s="141"/>
      <c r="AO35" s="141"/>
      <c r="AP35" s="141"/>
      <c r="AQ35" s="141"/>
      <c r="AR35" s="141"/>
      <c r="AS35" s="141"/>
      <c r="AT35" s="141"/>
      <c r="AU35" s="141"/>
      <c r="AV35" s="141"/>
      <c r="AW35" s="141"/>
      <c r="AX35" s="141"/>
      <c r="AY35" s="141"/>
      <c r="AZ35" s="141"/>
      <c r="BA35" s="141"/>
      <c r="BB35" s="141"/>
      <c r="BC35" s="141"/>
      <c r="BD35" s="141"/>
      <c r="BE35" s="141"/>
      <c r="BF35" s="141"/>
      <c r="BG35" s="141"/>
      <c r="BH35" s="141"/>
      <c r="BI35" s="141"/>
      <c r="BJ35" s="141"/>
      <c r="BK35" s="141"/>
      <c r="BL35" s="141"/>
      <c r="BM35" s="141"/>
      <c r="BN35" s="141"/>
      <c r="BO35" s="141"/>
      <c r="BP35" s="141"/>
      <c r="BQ35" s="141"/>
      <c r="BR35" s="141"/>
      <c r="BS35" s="141"/>
      <c r="BT35" s="141"/>
      <c r="BU35" s="141"/>
      <c r="BV35" s="141"/>
      <c r="BW35" s="141"/>
      <c r="BX35" s="141"/>
      <c r="BY35" s="141"/>
      <c r="BZ35" s="141"/>
      <c r="CA35" s="141"/>
      <c r="CB35" s="141"/>
      <c r="CC35" s="141"/>
      <c r="CD35" s="141"/>
      <c r="CE35" s="141"/>
      <c r="CF35" s="140"/>
      <c r="CG35" s="140"/>
      <c r="CH35" s="141"/>
      <c r="CI35" s="141"/>
      <c r="CJ35" s="141"/>
      <c r="CK35" s="141"/>
      <c r="CL35" s="140"/>
      <c r="CM35" s="140"/>
      <c r="CN35" s="140"/>
      <c r="CO35" s="140"/>
      <c r="CP35" s="157"/>
      <c r="CQ35" s="139" t="str">
        <f>INDEX(Tabelle_Sprachen[],MATCH("_Laufschiene",Tabelle_Sprachen[Pos],0),MATCH(Sprache,Tabelle_Sprachen[#Headers],0))&amp;" "&amp;Laufschiene</f>
        <v>Laufschiene 5</v>
      </c>
      <c r="CR35" s="140">
        <f t="shared" si="95"/>
        <v>0</v>
      </c>
      <c r="CS35" s="140">
        <f t="shared" si="96"/>
        <v>0</v>
      </c>
      <c r="CT35" s="140">
        <f t="shared" si="97"/>
        <v>0</v>
      </c>
      <c r="CU35" s="140">
        <f t="shared" si="98"/>
        <v>0</v>
      </c>
      <c r="CV35" s="140">
        <f t="shared" si="99"/>
        <v>0</v>
      </c>
      <c r="CW35" s="140">
        <f t="shared" si="100"/>
        <v>0</v>
      </c>
      <c r="CX35" s="140">
        <f t="shared" si="101"/>
        <v>0</v>
      </c>
      <c r="CY35" s="140">
        <f t="shared" si="102"/>
        <v>0</v>
      </c>
      <c r="CZ35" s="140">
        <f t="shared" si="103"/>
        <v>0</v>
      </c>
      <c r="DA35" s="140">
        <f t="shared" si="104"/>
        <v>0</v>
      </c>
      <c r="DB35" s="140">
        <f t="shared" si="105"/>
        <v>0</v>
      </c>
      <c r="DC35" s="140">
        <f t="shared" si="106"/>
        <v>0</v>
      </c>
      <c r="DD35" s="140">
        <f t="shared" si="107"/>
        <v>0</v>
      </c>
      <c r="DE35" s="140">
        <f t="shared" si="108"/>
        <v>0</v>
      </c>
      <c r="DF35" s="140">
        <f t="shared" si="109"/>
        <v>0</v>
      </c>
      <c r="DG35" s="140">
        <f t="shared" si="110"/>
        <v>0</v>
      </c>
      <c r="DH35" s="140">
        <f t="shared" si="111"/>
        <v>0</v>
      </c>
      <c r="DI35" s="140">
        <f t="shared" si="112"/>
        <v>0</v>
      </c>
      <c r="DJ35" s="140">
        <f t="shared" si="113"/>
        <v>0</v>
      </c>
      <c r="DK35" s="140">
        <f t="shared" si="114"/>
        <v>0</v>
      </c>
      <c r="DL35" s="140">
        <f t="shared" si="115"/>
        <v>0</v>
      </c>
      <c r="DM35" s="140">
        <f t="shared" si="116"/>
        <v>0</v>
      </c>
      <c r="DN35" s="140">
        <f t="shared" si="117"/>
        <v>0</v>
      </c>
      <c r="DO35" s="140">
        <f t="shared" si="118"/>
        <v>0</v>
      </c>
      <c r="DP35" s="140">
        <f t="shared" si="119"/>
        <v>0</v>
      </c>
      <c r="DQ35" s="140">
        <f t="shared" si="120"/>
        <v>0</v>
      </c>
      <c r="DR35" s="140">
        <f t="shared" si="121"/>
        <v>0</v>
      </c>
      <c r="DS35" s="140">
        <f t="shared" si="122"/>
        <v>0</v>
      </c>
      <c r="DT35" s="140">
        <f t="shared" si="123"/>
        <v>0</v>
      </c>
      <c r="DU35" s="140">
        <f t="shared" si="124"/>
        <v>0</v>
      </c>
      <c r="DV35" s="140">
        <f t="shared" si="125"/>
        <v>0</v>
      </c>
      <c r="DW35" s="140">
        <f t="shared" si="126"/>
        <v>0</v>
      </c>
      <c r="DX35" s="140">
        <f t="shared" si="127"/>
        <v>0</v>
      </c>
      <c r="DY35" s="140">
        <f t="shared" si="128"/>
        <v>0</v>
      </c>
      <c r="DZ35" s="140">
        <f t="shared" si="129"/>
        <v>0</v>
      </c>
      <c r="EA35" s="140">
        <f t="shared" si="130"/>
        <v>0</v>
      </c>
      <c r="EB35" s="140">
        <f t="shared" si="131"/>
        <v>0</v>
      </c>
      <c r="EC35" s="140">
        <f t="shared" si="132"/>
        <v>0</v>
      </c>
      <c r="ED35" s="140">
        <f t="shared" si="133"/>
        <v>0</v>
      </c>
      <c r="EE35" s="140">
        <f t="shared" si="134"/>
        <v>0</v>
      </c>
      <c r="EF35" s="140">
        <f t="shared" si="135"/>
        <v>0</v>
      </c>
      <c r="EG35" s="140">
        <f t="shared" si="136"/>
        <v>0</v>
      </c>
      <c r="EH35" s="140">
        <f t="shared" si="137"/>
        <v>0</v>
      </c>
      <c r="EI35" s="140">
        <f t="shared" si="138"/>
        <v>0</v>
      </c>
      <c r="EJ35" s="140">
        <f t="shared" si="139"/>
        <v>0</v>
      </c>
      <c r="EK35" s="140">
        <f t="shared" si="140"/>
        <v>0</v>
      </c>
      <c r="EL35" s="140">
        <f t="shared" si="141"/>
        <v>0</v>
      </c>
      <c r="EM35" s="140">
        <f t="shared" si="142"/>
        <v>0</v>
      </c>
      <c r="EN35" s="140">
        <f t="shared" si="143"/>
        <v>0</v>
      </c>
      <c r="EO35" s="140">
        <f t="shared" si="144"/>
        <v>0</v>
      </c>
      <c r="EP35" s="140">
        <f t="shared" si="145"/>
        <v>0</v>
      </c>
      <c r="EQ35" s="140">
        <f t="shared" si="146"/>
        <v>0</v>
      </c>
      <c r="ER35" s="140">
        <f t="shared" si="147"/>
        <v>0</v>
      </c>
      <c r="ES35" s="140">
        <f t="shared" si="148"/>
        <v>0</v>
      </c>
      <c r="ET35" s="140">
        <f t="shared" si="149"/>
        <v>0</v>
      </c>
      <c r="EU35" s="140">
        <f t="shared" si="150"/>
        <v>0</v>
      </c>
      <c r="EV35" s="140">
        <f t="shared" si="151"/>
        <v>0</v>
      </c>
      <c r="EW35" s="140">
        <f t="shared" si="152"/>
        <v>0</v>
      </c>
      <c r="EX35" s="140">
        <f t="shared" si="153"/>
        <v>0</v>
      </c>
      <c r="EY35" s="140">
        <f t="shared" si="154"/>
        <v>0</v>
      </c>
      <c r="EZ35" s="140">
        <f t="shared" si="155"/>
        <v>0</v>
      </c>
      <c r="FA35" s="140">
        <f t="shared" si="156"/>
        <v>0</v>
      </c>
      <c r="FB35" s="140">
        <f t="shared" si="157"/>
        <v>0</v>
      </c>
      <c r="FC35" s="140">
        <f t="shared" si="158"/>
        <v>0</v>
      </c>
      <c r="FD35" s="140">
        <f t="shared" si="159"/>
        <v>0</v>
      </c>
      <c r="FE35" s="140">
        <f t="shared" si="160"/>
        <v>0</v>
      </c>
      <c r="FF35" s="140">
        <f t="shared" si="161"/>
        <v>0</v>
      </c>
      <c r="FG35" s="140">
        <f t="shared" si="162"/>
        <v>0</v>
      </c>
      <c r="FH35" s="140">
        <f t="shared" si="163"/>
        <v>0</v>
      </c>
      <c r="FI35" s="140">
        <f t="shared" si="164"/>
        <v>0</v>
      </c>
      <c r="FJ35" s="140">
        <f t="shared" si="165"/>
        <v>0</v>
      </c>
      <c r="FK35" s="140">
        <f t="shared" si="166"/>
        <v>0</v>
      </c>
      <c r="FL35" s="140">
        <f t="shared" si="167"/>
        <v>0</v>
      </c>
      <c r="FM35" s="140">
        <f t="shared" si="168"/>
        <v>0</v>
      </c>
      <c r="FN35" s="140">
        <f t="shared" si="169"/>
        <v>0</v>
      </c>
      <c r="FO35" s="140">
        <f t="shared" si="170"/>
        <v>0</v>
      </c>
      <c r="FP35" s="140">
        <f t="shared" si="171"/>
        <v>0</v>
      </c>
      <c r="FQ35" s="140">
        <f t="shared" si="172"/>
        <v>0</v>
      </c>
      <c r="FR35" s="140">
        <f t="shared" si="173"/>
        <v>0</v>
      </c>
      <c r="FS35" s="140">
        <f t="shared" si="174"/>
        <v>0</v>
      </c>
      <c r="FT35" s="140">
        <f t="shared" si="175"/>
        <v>0</v>
      </c>
      <c r="FU35" s="140">
        <f t="shared" si="176"/>
        <v>0</v>
      </c>
      <c r="FV35" s="140">
        <f t="shared" si="177"/>
        <v>0</v>
      </c>
      <c r="FW35" s="140">
        <f t="shared" si="178"/>
        <v>0</v>
      </c>
      <c r="FX35" s="140">
        <f t="shared" si="179"/>
        <v>0</v>
      </c>
      <c r="FY35" s="140">
        <f t="shared" si="180"/>
        <v>0</v>
      </c>
      <c r="FZ35" s="140">
        <f t="shared" si="181"/>
        <v>0</v>
      </c>
      <c r="GA35" s="140">
        <f t="shared" si="182"/>
        <v>0</v>
      </c>
      <c r="GB35" s="140">
        <f t="shared" si="183"/>
        <v>0</v>
      </c>
      <c r="GC35" s="140">
        <f t="shared" si="184"/>
        <v>0</v>
      </c>
      <c r="GD35" s="140">
        <f t="shared" si="185"/>
        <v>0</v>
      </c>
      <c r="GE35" s="140">
        <f t="shared" si="186"/>
        <v>0</v>
      </c>
      <c r="GF35" s="157"/>
      <c r="GG35" s="237">
        <f t="shared" si="187"/>
        <v>0</v>
      </c>
      <c r="GH35" s="140" t="e">
        <f t="shared" ca="1" si="188"/>
        <v>#N/A</v>
      </c>
      <c r="GI35" s="238" t="str">
        <f t="shared" ca="1" si="189"/>
        <v/>
      </c>
    </row>
    <row r="36" spans="1:191" ht="37.5" customHeight="1" x14ac:dyDescent="0.25">
      <c r="A36" s="139" t="str">
        <f>INDEX(Tabelle_Sprachen[],MATCH("_Laufschiene",Tabelle_Sprachen[Pos],0),MATCH(Sprache,Tabelle_Sprachen[#Headers],0))&amp;" 10"</f>
        <v>Laufschiene 10</v>
      </c>
      <c r="B36" s="140" t="s">
        <v>2431</v>
      </c>
      <c r="C36" s="140" t="s">
        <v>2431</v>
      </c>
      <c r="D36" s="140" t="s">
        <v>2431</v>
      </c>
      <c r="E36" s="140" t="s">
        <v>2431</v>
      </c>
      <c r="F36" s="140" t="s">
        <v>2431</v>
      </c>
      <c r="G36" s="140" t="s">
        <v>2431</v>
      </c>
      <c r="H36" s="140" t="s">
        <v>2431</v>
      </c>
      <c r="I36" s="140" t="s">
        <v>2431</v>
      </c>
      <c r="J36" s="140" t="s">
        <v>2431</v>
      </c>
      <c r="K36" s="140" t="s">
        <v>2431</v>
      </c>
      <c r="L36" s="140" t="s">
        <v>2431</v>
      </c>
      <c r="M36" s="140" t="s">
        <v>2431</v>
      </c>
      <c r="N36" s="140" t="s">
        <v>2431</v>
      </c>
      <c r="O36" s="140" t="s">
        <v>2431</v>
      </c>
      <c r="P36" s="140" t="s">
        <v>2431</v>
      </c>
      <c r="Q36" s="140" t="s">
        <v>2431</v>
      </c>
      <c r="R36" s="140" t="s">
        <v>2431</v>
      </c>
      <c r="S36" s="140" t="s">
        <v>2431</v>
      </c>
      <c r="T36" s="140" t="s">
        <v>2431</v>
      </c>
      <c r="U36" s="140" t="s">
        <v>2431</v>
      </c>
      <c r="V36" s="140" t="s">
        <v>2431</v>
      </c>
      <c r="W36" s="140" t="s">
        <v>2431</v>
      </c>
      <c r="X36" s="140" t="s">
        <v>2431</v>
      </c>
      <c r="Y36" s="141" t="s">
        <v>2431</v>
      </c>
      <c r="Z36" s="141" t="s">
        <v>2431</v>
      </c>
      <c r="AA36" s="141" t="s">
        <v>2431</v>
      </c>
      <c r="AB36" s="141" t="s">
        <v>2431</v>
      </c>
      <c r="AC36" s="141" t="s">
        <v>2431</v>
      </c>
      <c r="AD36" s="140" t="s">
        <v>2431</v>
      </c>
      <c r="AE36" s="141" t="s">
        <v>2431</v>
      </c>
      <c r="AF36" s="141" t="s">
        <v>2431</v>
      </c>
      <c r="AG36" s="141" t="s">
        <v>2431</v>
      </c>
      <c r="AH36" s="140" t="s">
        <v>2431</v>
      </c>
      <c r="AI36" s="140" t="s">
        <v>2431</v>
      </c>
      <c r="AJ36" s="141" t="s">
        <v>11</v>
      </c>
      <c r="AK36" s="140"/>
      <c r="AL36" s="141"/>
      <c r="AM36" s="141"/>
      <c r="AN36" s="141"/>
      <c r="AO36" s="141"/>
      <c r="AP36" s="141"/>
      <c r="AQ36" s="141"/>
      <c r="AR36" s="141"/>
      <c r="AS36" s="141"/>
      <c r="AT36" s="141"/>
      <c r="AU36" s="141"/>
      <c r="AV36" s="141"/>
      <c r="AW36" s="141"/>
      <c r="AX36" s="141"/>
      <c r="AY36" s="141"/>
      <c r="AZ36" s="141"/>
      <c r="BA36" s="141"/>
      <c r="BB36" s="141"/>
      <c r="BC36" s="141"/>
      <c r="BD36" s="141"/>
      <c r="BE36" s="141"/>
      <c r="BF36" s="141"/>
      <c r="BG36" s="141"/>
      <c r="BH36" s="141"/>
      <c r="BI36" s="141"/>
      <c r="BJ36" s="141"/>
      <c r="BK36" s="141"/>
      <c r="BL36" s="141"/>
      <c r="BM36" s="141"/>
      <c r="BN36" s="141"/>
      <c r="BO36" s="141"/>
      <c r="BP36" s="141"/>
      <c r="BQ36" s="141"/>
      <c r="BR36" s="141"/>
      <c r="BS36" s="141"/>
      <c r="BT36" s="141"/>
      <c r="BU36" s="141"/>
      <c r="BV36" s="141"/>
      <c r="BW36" s="141"/>
      <c r="BX36" s="141"/>
      <c r="BY36" s="141"/>
      <c r="BZ36" s="141"/>
      <c r="CA36" s="141"/>
      <c r="CB36" s="141"/>
      <c r="CC36" s="141"/>
      <c r="CD36" s="141"/>
      <c r="CE36" s="141"/>
      <c r="CF36" s="140"/>
      <c r="CG36" s="140"/>
      <c r="CH36" s="141"/>
      <c r="CI36" s="141"/>
      <c r="CJ36" s="141"/>
      <c r="CK36" s="141"/>
      <c r="CL36" s="140"/>
      <c r="CM36" s="140"/>
      <c r="CN36" s="140"/>
      <c r="CO36" s="140"/>
      <c r="CP36" s="157"/>
      <c r="CQ36" s="139" t="str">
        <f>INDEX(Tabelle_Sprachen[],MATCH("_Laufschiene",Tabelle_Sprachen[Pos],0),MATCH(Sprache,Tabelle_Sprachen[#Headers],0))&amp;" "&amp;Laufschiene</f>
        <v>Laufschiene 5</v>
      </c>
      <c r="CR36" s="140">
        <f t="shared" si="95"/>
        <v>0</v>
      </c>
      <c r="CS36" s="140">
        <f t="shared" si="96"/>
        <v>0</v>
      </c>
      <c r="CT36" s="140">
        <f t="shared" si="97"/>
        <v>0</v>
      </c>
      <c r="CU36" s="140">
        <f t="shared" si="98"/>
        <v>0</v>
      </c>
      <c r="CV36" s="140">
        <f t="shared" si="99"/>
        <v>0</v>
      </c>
      <c r="CW36" s="140">
        <f t="shared" si="100"/>
        <v>0</v>
      </c>
      <c r="CX36" s="140">
        <f t="shared" si="101"/>
        <v>0</v>
      </c>
      <c r="CY36" s="140">
        <f t="shared" si="102"/>
        <v>0</v>
      </c>
      <c r="CZ36" s="140">
        <f t="shared" si="103"/>
        <v>0</v>
      </c>
      <c r="DA36" s="140">
        <f t="shared" si="104"/>
        <v>0</v>
      </c>
      <c r="DB36" s="140">
        <f t="shared" si="105"/>
        <v>0</v>
      </c>
      <c r="DC36" s="140">
        <f t="shared" si="106"/>
        <v>0</v>
      </c>
      <c r="DD36" s="140">
        <f t="shared" si="107"/>
        <v>0</v>
      </c>
      <c r="DE36" s="140">
        <f t="shared" si="108"/>
        <v>0</v>
      </c>
      <c r="DF36" s="140">
        <f t="shared" si="109"/>
        <v>0</v>
      </c>
      <c r="DG36" s="140">
        <f t="shared" si="110"/>
        <v>0</v>
      </c>
      <c r="DH36" s="140">
        <f t="shared" si="111"/>
        <v>0</v>
      </c>
      <c r="DI36" s="140">
        <f t="shared" si="112"/>
        <v>0</v>
      </c>
      <c r="DJ36" s="140">
        <f t="shared" si="113"/>
        <v>0</v>
      </c>
      <c r="DK36" s="140">
        <f t="shared" si="114"/>
        <v>0</v>
      </c>
      <c r="DL36" s="140">
        <f t="shared" si="115"/>
        <v>0</v>
      </c>
      <c r="DM36" s="140">
        <f t="shared" si="116"/>
        <v>0</v>
      </c>
      <c r="DN36" s="140">
        <f t="shared" si="117"/>
        <v>0</v>
      </c>
      <c r="DO36" s="140">
        <f t="shared" si="118"/>
        <v>0</v>
      </c>
      <c r="DP36" s="140">
        <f t="shared" si="119"/>
        <v>0</v>
      </c>
      <c r="DQ36" s="140">
        <f t="shared" si="120"/>
        <v>0</v>
      </c>
      <c r="DR36" s="140">
        <f t="shared" si="121"/>
        <v>0</v>
      </c>
      <c r="DS36" s="140">
        <f t="shared" si="122"/>
        <v>0</v>
      </c>
      <c r="DT36" s="140">
        <f t="shared" si="123"/>
        <v>0</v>
      </c>
      <c r="DU36" s="140">
        <f t="shared" si="124"/>
        <v>0</v>
      </c>
      <c r="DV36" s="140">
        <f t="shared" si="125"/>
        <v>0</v>
      </c>
      <c r="DW36" s="140">
        <f t="shared" si="126"/>
        <v>0</v>
      </c>
      <c r="DX36" s="140">
        <f t="shared" si="127"/>
        <v>0</v>
      </c>
      <c r="DY36" s="140">
        <f t="shared" si="128"/>
        <v>0</v>
      </c>
      <c r="DZ36" s="140">
        <f t="shared" si="129"/>
        <v>0</v>
      </c>
      <c r="EA36" s="140">
        <f t="shared" si="130"/>
        <v>0</v>
      </c>
      <c r="EB36" s="140">
        <f t="shared" si="131"/>
        <v>0</v>
      </c>
      <c r="EC36" s="140">
        <f t="shared" si="132"/>
        <v>0</v>
      </c>
      <c r="ED36" s="140">
        <f t="shared" si="133"/>
        <v>0</v>
      </c>
      <c r="EE36" s="140">
        <f t="shared" si="134"/>
        <v>0</v>
      </c>
      <c r="EF36" s="140">
        <f t="shared" si="135"/>
        <v>0</v>
      </c>
      <c r="EG36" s="140">
        <f t="shared" si="136"/>
        <v>0</v>
      </c>
      <c r="EH36" s="140">
        <f t="shared" si="137"/>
        <v>0</v>
      </c>
      <c r="EI36" s="140">
        <f t="shared" si="138"/>
        <v>0</v>
      </c>
      <c r="EJ36" s="140">
        <f t="shared" si="139"/>
        <v>0</v>
      </c>
      <c r="EK36" s="140">
        <f t="shared" si="140"/>
        <v>0</v>
      </c>
      <c r="EL36" s="140">
        <f t="shared" si="141"/>
        <v>0</v>
      </c>
      <c r="EM36" s="140">
        <f t="shared" si="142"/>
        <v>0</v>
      </c>
      <c r="EN36" s="140">
        <f t="shared" si="143"/>
        <v>0</v>
      </c>
      <c r="EO36" s="140">
        <f t="shared" si="144"/>
        <v>0</v>
      </c>
      <c r="EP36" s="140">
        <f t="shared" si="145"/>
        <v>0</v>
      </c>
      <c r="EQ36" s="140">
        <f t="shared" si="146"/>
        <v>0</v>
      </c>
      <c r="ER36" s="140">
        <f t="shared" si="147"/>
        <v>0</v>
      </c>
      <c r="ES36" s="140">
        <f t="shared" si="148"/>
        <v>0</v>
      </c>
      <c r="ET36" s="140">
        <f t="shared" si="149"/>
        <v>0</v>
      </c>
      <c r="EU36" s="140">
        <f t="shared" si="150"/>
        <v>0</v>
      </c>
      <c r="EV36" s="140">
        <f t="shared" si="151"/>
        <v>0</v>
      </c>
      <c r="EW36" s="140">
        <f t="shared" si="152"/>
        <v>0</v>
      </c>
      <c r="EX36" s="140">
        <f t="shared" si="153"/>
        <v>0</v>
      </c>
      <c r="EY36" s="140">
        <f t="shared" si="154"/>
        <v>0</v>
      </c>
      <c r="EZ36" s="140">
        <f t="shared" si="155"/>
        <v>0</v>
      </c>
      <c r="FA36" s="140">
        <f t="shared" si="156"/>
        <v>0</v>
      </c>
      <c r="FB36" s="140">
        <f t="shared" si="157"/>
        <v>0</v>
      </c>
      <c r="FC36" s="140">
        <f t="shared" si="158"/>
        <v>0</v>
      </c>
      <c r="FD36" s="140">
        <f t="shared" si="159"/>
        <v>0</v>
      </c>
      <c r="FE36" s="140">
        <f t="shared" si="160"/>
        <v>0</v>
      </c>
      <c r="FF36" s="140">
        <f t="shared" si="161"/>
        <v>0</v>
      </c>
      <c r="FG36" s="140">
        <f t="shared" si="162"/>
        <v>0</v>
      </c>
      <c r="FH36" s="140">
        <f t="shared" si="163"/>
        <v>0</v>
      </c>
      <c r="FI36" s="140">
        <f t="shared" si="164"/>
        <v>0</v>
      </c>
      <c r="FJ36" s="140">
        <f t="shared" si="165"/>
        <v>0</v>
      </c>
      <c r="FK36" s="140">
        <f t="shared" si="166"/>
        <v>0</v>
      </c>
      <c r="FL36" s="140">
        <f t="shared" si="167"/>
        <v>0</v>
      </c>
      <c r="FM36" s="140">
        <f t="shared" si="168"/>
        <v>0</v>
      </c>
      <c r="FN36" s="140">
        <f t="shared" si="169"/>
        <v>0</v>
      </c>
      <c r="FO36" s="140">
        <f t="shared" si="170"/>
        <v>0</v>
      </c>
      <c r="FP36" s="140">
        <f t="shared" si="171"/>
        <v>0</v>
      </c>
      <c r="FQ36" s="140">
        <f t="shared" si="172"/>
        <v>0</v>
      </c>
      <c r="FR36" s="140">
        <f t="shared" si="173"/>
        <v>0</v>
      </c>
      <c r="FS36" s="140">
        <f t="shared" si="174"/>
        <v>0</v>
      </c>
      <c r="FT36" s="140">
        <f t="shared" si="175"/>
        <v>0</v>
      </c>
      <c r="FU36" s="140">
        <f t="shared" si="176"/>
        <v>0</v>
      </c>
      <c r="FV36" s="140">
        <f t="shared" si="177"/>
        <v>0</v>
      </c>
      <c r="FW36" s="140">
        <f t="shared" si="178"/>
        <v>0</v>
      </c>
      <c r="FX36" s="140">
        <f t="shared" si="179"/>
        <v>0</v>
      </c>
      <c r="FY36" s="140">
        <f t="shared" si="180"/>
        <v>0</v>
      </c>
      <c r="FZ36" s="140">
        <f t="shared" si="181"/>
        <v>0</v>
      </c>
      <c r="GA36" s="140">
        <f t="shared" si="182"/>
        <v>0</v>
      </c>
      <c r="GB36" s="140">
        <f t="shared" si="183"/>
        <v>0</v>
      </c>
      <c r="GC36" s="140">
        <f t="shared" si="184"/>
        <v>0</v>
      </c>
      <c r="GD36" s="140">
        <f t="shared" si="185"/>
        <v>0</v>
      </c>
      <c r="GE36" s="140">
        <f t="shared" si="186"/>
        <v>0</v>
      </c>
      <c r="GF36" s="157"/>
      <c r="GG36" s="237">
        <f t="shared" si="187"/>
        <v>0</v>
      </c>
      <c r="GH36" s="140" t="e">
        <f t="shared" ca="1" si="188"/>
        <v>#N/A</v>
      </c>
      <c r="GI36" s="238" t="str">
        <f t="shared" ca="1" si="189"/>
        <v/>
      </c>
    </row>
    <row r="37" spans="1:191" ht="37.5" customHeight="1" x14ac:dyDescent="0.25">
      <c r="A37" s="139" t="str">
        <f>INDEX(Tabelle_Sprachen[],MATCH("_Laufschiene",Tabelle_Sprachen[Pos],0),MATCH(Sprache,Tabelle_Sprachen[#Headers],0))&amp;" 15"</f>
        <v>Laufschiene 15</v>
      </c>
      <c r="B37" s="140" t="s">
        <v>2431</v>
      </c>
      <c r="C37" s="140" t="s">
        <v>2431</v>
      </c>
      <c r="D37" s="140" t="s">
        <v>2431</v>
      </c>
      <c r="E37" s="140" t="s">
        <v>2431</v>
      </c>
      <c r="F37" s="140" t="s">
        <v>2431</v>
      </c>
      <c r="G37" s="140" t="s">
        <v>2431</v>
      </c>
      <c r="H37" s="140" t="s">
        <v>2431</v>
      </c>
      <c r="I37" s="140" t="s">
        <v>2431</v>
      </c>
      <c r="J37" s="140" t="s">
        <v>2431</v>
      </c>
      <c r="K37" s="140" t="s">
        <v>2431</v>
      </c>
      <c r="L37" s="140" t="s">
        <v>2431</v>
      </c>
      <c r="M37" s="140" t="s">
        <v>2431</v>
      </c>
      <c r="N37" s="140" t="s">
        <v>2431</v>
      </c>
      <c r="O37" s="140" t="s">
        <v>2431</v>
      </c>
      <c r="P37" s="140" t="s">
        <v>2431</v>
      </c>
      <c r="Q37" s="140" t="s">
        <v>2431</v>
      </c>
      <c r="R37" s="140" t="s">
        <v>2431</v>
      </c>
      <c r="S37" s="140" t="s">
        <v>2431</v>
      </c>
      <c r="T37" s="140" t="s">
        <v>2431</v>
      </c>
      <c r="U37" s="140" t="s">
        <v>2431</v>
      </c>
      <c r="V37" s="140" t="s">
        <v>2431</v>
      </c>
      <c r="W37" s="140" t="s">
        <v>2431</v>
      </c>
      <c r="X37" s="140" t="s">
        <v>2431</v>
      </c>
      <c r="Y37" s="141" t="s">
        <v>2431</v>
      </c>
      <c r="Z37" s="141" t="s">
        <v>2431</v>
      </c>
      <c r="AA37" s="141" t="s">
        <v>2431</v>
      </c>
      <c r="AB37" s="141" t="s">
        <v>2431</v>
      </c>
      <c r="AC37" s="141" t="s">
        <v>2431</v>
      </c>
      <c r="AD37" s="140" t="s">
        <v>2431</v>
      </c>
      <c r="AE37" s="141" t="s">
        <v>2431</v>
      </c>
      <c r="AF37" s="141" t="s">
        <v>2431</v>
      </c>
      <c r="AG37" s="141" t="s">
        <v>2431</v>
      </c>
      <c r="AH37" s="140" t="s">
        <v>2431</v>
      </c>
      <c r="AI37" s="140" t="s">
        <v>2431</v>
      </c>
      <c r="AJ37" s="140" t="s">
        <v>2431</v>
      </c>
      <c r="AK37" s="141" t="s">
        <v>11</v>
      </c>
      <c r="AL37" s="141"/>
      <c r="AM37" s="141"/>
      <c r="AN37" s="141"/>
      <c r="AO37" s="141"/>
      <c r="AP37" s="141"/>
      <c r="AQ37" s="141"/>
      <c r="AR37" s="141"/>
      <c r="AS37" s="141"/>
      <c r="AT37" s="141"/>
      <c r="AU37" s="141"/>
      <c r="AV37" s="141"/>
      <c r="AW37" s="141"/>
      <c r="AX37" s="141"/>
      <c r="AY37" s="141"/>
      <c r="AZ37" s="141"/>
      <c r="BA37" s="141"/>
      <c r="BB37" s="141"/>
      <c r="BC37" s="141"/>
      <c r="BD37" s="141"/>
      <c r="BE37" s="141"/>
      <c r="BF37" s="141"/>
      <c r="BG37" s="141"/>
      <c r="BH37" s="141"/>
      <c r="BI37" s="141"/>
      <c r="BJ37" s="141"/>
      <c r="BK37" s="141"/>
      <c r="BL37" s="141"/>
      <c r="BM37" s="141"/>
      <c r="BN37" s="141"/>
      <c r="BO37" s="141"/>
      <c r="BP37" s="141"/>
      <c r="BQ37" s="141"/>
      <c r="BR37" s="141"/>
      <c r="BS37" s="141"/>
      <c r="BT37" s="141"/>
      <c r="BU37" s="141"/>
      <c r="BV37" s="141"/>
      <c r="BW37" s="141"/>
      <c r="BX37" s="141"/>
      <c r="BY37" s="141"/>
      <c r="BZ37" s="141"/>
      <c r="CA37" s="141"/>
      <c r="CB37" s="141"/>
      <c r="CC37" s="141"/>
      <c r="CD37" s="141"/>
      <c r="CE37" s="141"/>
      <c r="CF37" s="140"/>
      <c r="CG37" s="140"/>
      <c r="CH37" s="141"/>
      <c r="CI37" s="141"/>
      <c r="CJ37" s="141"/>
      <c r="CK37" s="141"/>
      <c r="CL37" s="140"/>
      <c r="CM37" s="140"/>
      <c r="CN37" s="140"/>
      <c r="CO37" s="140"/>
      <c r="CP37" s="157"/>
      <c r="CQ37" s="139" t="str">
        <f>INDEX(Tabelle_Sprachen[],MATCH("_Laufschiene",Tabelle_Sprachen[Pos],0),MATCH(Sprache,Tabelle_Sprachen[#Headers],0))&amp;" "&amp;Laufschiene</f>
        <v>Laufschiene 5</v>
      </c>
      <c r="CR37" s="140">
        <f t="shared" si="95"/>
        <v>0</v>
      </c>
      <c r="CS37" s="140">
        <f t="shared" si="96"/>
        <v>0</v>
      </c>
      <c r="CT37" s="140">
        <f t="shared" si="97"/>
        <v>0</v>
      </c>
      <c r="CU37" s="140">
        <f t="shared" si="98"/>
        <v>0</v>
      </c>
      <c r="CV37" s="140">
        <f t="shared" si="99"/>
        <v>0</v>
      </c>
      <c r="CW37" s="140">
        <f t="shared" si="100"/>
        <v>0</v>
      </c>
      <c r="CX37" s="140">
        <f t="shared" si="101"/>
        <v>0</v>
      </c>
      <c r="CY37" s="140">
        <f t="shared" si="102"/>
        <v>0</v>
      </c>
      <c r="CZ37" s="140">
        <f t="shared" si="103"/>
        <v>0</v>
      </c>
      <c r="DA37" s="140">
        <f t="shared" si="104"/>
        <v>0</v>
      </c>
      <c r="DB37" s="140">
        <f t="shared" si="105"/>
        <v>0</v>
      </c>
      <c r="DC37" s="140">
        <f t="shared" si="106"/>
        <v>0</v>
      </c>
      <c r="DD37" s="140">
        <f t="shared" si="107"/>
        <v>0</v>
      </c>
      <c r="DE37" s="140">
        <f t="shared" si="108"/>
        <v>0</v>
      </c>
      <c r="DF37" s="140">
        <f t="shared" si="109"/>
        <v>0</v>
      </c>
      <c r="DG37" s="140">
        <f t="shared" si="110"/>
        <v>0</v>
      </c>
      <c r="DH37" s="140">
        <f t="shared" si="111"/>
        <v>0</v>
      </c>
      <c r="DI37" s="140">
        <f t="shared" si="112"/>
        <v>0</v>
      </c>
      <c r="DJ37" s="140">
        <f t="shared" si="113"/>
        <v>0</v>
      </c>
      <c r="DK37" s="140">
        <f t="shared" si="114"/>
        <v>0</v>
      </c>
      <c r="DL37" s="140">
        <f t="shared" si="115"/>
        <v>0</v>
      </c>
      <c r="DM37" s="140">
        <f t="shared" si="116"/>
        <v>0</v>
      </c>
      <c r="DN37" s="140">
        <f t="shared" si="117"/>
        <v>0</v>
      </c>
      <c r="DO37" s="140">
        <f t="shared" si="118"/>
        <v>0</v>
      </c>
      <c r="DP37" s="140">
        <f t="shared" si="119"/>
        <v>0</v>
      </c>
      <c r="DQ37" s="140">
        <f t="shared" si="120"/>
        <v>0</v>
      </c>
      <c r="DR37" s="140">
        <f t="shared" si="121"/>
        <v>0</v>
      </c>
      <c r="DS37" s="140">
        <f t="shared" si="122"/>
        <v>0</v>
      </c>
      <c r="DT37" s="140">
        <f t="shared" si="123"/>
        <v>0</v>
      </c>
      <c r="DU37" s="140">
        <f t="shared" si="124"/>
        <v>0</v>
      </c>
      <c r="DV37" s="140">
        <f t="shared" si="125"/>
        <v>0</v>
      </c>
      <c r="DW37" s="140">
        <f t="shared" si="126"/>
        <v>0</v>
      </c>
      <c r="DX37" s="140">
        <f t="shared" si="127"/>
        <v>0</v>
      </c>
      <c r="DY37" s="140">
        <f t="shared" si="128"/>
        <v>0</v>
      </c>
      <c r="DZ37" s="140">
        <f t="shared" si="129"/>
        <v>0</v>
      </c>
      <c r="EA37" s="140">
        <f t="shared" si="130"/>
        <v>0</v>
      </c>
      <c r="EB37" s="140">
        <f t="shared" si="131"/>
        <v>0</v>
      </c>
      <c r="EC37" s="140">
        <f t="shared" si="132"/>
        <v>0</v>
      </c>
      <c r="ED37" s="140">
        <f t="shared" si="133"/>
        <v>0</v>
      </c>
      <c r="EE37" s="140">
        <f t="shared" si="134"/>
        <v>0</v>
      </c>
      <c r="EF37" s="140">
        <f t="shared" si="135"/>
        <v>0</v>
      </c>
      <c r="EG37" s="140">
        <f t="shared" si="136"/>
        <v>0</v>
      </c>
      <c r="EH37" s="140">
        <f t="shared" si="137"/>
        <v>0</v>
      </c>
      <c r="EI37" s="140">
        <f t="shared" si="138"/>
        <v>0</v>
      </c>
      <c r="EJ37" s="140">
        <f t="shared" si="139"/>
        <v>0</v>
      </c>
      <c r="EK37" s="140">
        <f t="shared" si="140"/>
        <v>0</v>
      </c>
      <c r="EL37" s="140">
        <f t="shared" si="141"/>
        <v>0</v>
      </c>
      <c r="EM37" s="140">
        <f t="shared" si="142"/>
        <v>0</v>
      </c>
      <c r="EN37" s="140">
        <f t="shared" si="143"/>
        <v>0</v>
      </c>
      <c r="EO37" s="140">
        <f t="shared" si="144"/>
        <v>0</v>
      </c>
      <c r="EP37" s="140">
        <f t="shared" si="145"/>
        <v>0</v>
      </c>
      <c r="EQ37" s="140">
        <f t="shared" si="146"/>
        <v>0</v>
      </c>
      <c r="ER37" s="140">
        <f t="shared" si="147"/>
        <v>0</v>
      </c>
      <c r="ES37" s="140">
        <f t="shared" si="148"/>
        <v>0</v>
      </c>
      <c r="ET37" s="140">
        <f t="shared" si="149"/>
        <v>0</v>
      </c>
      <c r="EU37" s="140">
        <f t="shared" si="150"/>
        <v>0</v>
      </c>
      <c r="EV37" s="140">
        <f t="shared" si="151"/>
        <v>0</v>
      </c>
      <c r="EW37" s="140">
        <f t="shared" si="152"/>
        <v>0</v>
      </c>
      <c r="EX37" s="140">
        <f t="shared" si="153"/>
        <v>0</v>
      </c>
      <c r="EY37" s="140">
        <f t="shared" si="154"/>
        <v>0</v>
      </c>
      <c r="EZ37" s="140">
        <f t="shared" si="155"/>
        <v>0</v>
      </c>
      <c r="FA37" s="140">
        <f t="shared" si="156"/>
        <v>0</v>
      </c>
      <c r="FB37" s="140">
        <f t="shared" si="157"/>
        <v>0</v>
      </c>
      <c r="FC37" s="140">
        <f t="shared" si="158"/>
        <v>0</v>
      </c>
      <c r="FD37" s="140">
        <f t="shared" si="159"/>
        <v>0</v>
      </c>
      <c r="FE37" s="140">
        <f t="shared" si="160"/>
        <v>0</v>
      </c>
      <c r="FF37" s="140">
        <f t="shared" si="161"/>
        <v>0</v>
      </c>
      <c r="FG37" s="140">
        <f t="shared" si="162"/>
        <v>0</v>
      </c>
      <c r="FH37" s="140">
        <f t="shared" si="163"/>
        <v>0</v>
      </c>
      <c r="FI37" s="140">
        <f t="shared" si="164"/>
        <v>0</v>
      </c>
      <c r="FJ37" s="140">
        <f t="shared" si="165"/>
        <v>0</v>
      </c>
      <c r="FK37" s="140">
        <f t="shared" si="166"/>
        <v>0</v>
      </c>
      <c r="FL37" s="140">
        <f t="shared" si="167"/>
        <v>0</v>
      </c>
      <c r="FM37" s="140">
        <f t="shared" si="168"/>
        <v>0</v>
      </c>
      <c r="FN37" s="140">
        <f t="shared" si="169"/>
        <v>0</v>
      </c>
      <c r="FO37" s="140">
        <f t="shared" si="170"/>
        <v>0</v>
      </c>
      <c r="FP37" s="140">
        <f t="shared" si="171"/>
        <v>0</v>
      </c>
      <c r="FQ37" s="140">
        <f t="shared" si="172"/>
        <v>0</v>
      </c>
      <c r="FR37" s="140">
        <f t="shared" si="173"/>
        <v>0</v>
      </c>
      <c r="FS37" s="140">
        <f t="shared" si="174"/>
        <v>0</v>
      </c>
      <c r="FT37" s="140">
        <f t="shared" si="175"/>
        <v>0</v>
      </c>
      <c r="FU37" s="140">
        <f t="shared" si="176"/>
        <v>0</v>
      </c>
      <c r="FV37" s="140">
        <f t="shared" si="177"/>
        <v>0</v>
      </c>
      <c r="FW37" s="140">
        <f t="shared" si="178"/>
        <v>0</v>
      </c>
      <c r="FX37" s="140">
        <f t="shared" si="179"/>
        <v>0</v>
      </c>
      <c r="FY37" s="140">
        <f t="shared" si="180"/>
        <v>0</v>
      </c>
      <c r="FZ37" s="140">
        <f t="shared" si="181"/>
        <v>0</v>
      </c>
      <c r="GA37" s="140">
        <f t="shared" si="182"/>
        <v>0</v>
      </c>
      <c r="GB37" s="140">
        <f t="shared" si="183"/>
        <v>0</v>
      </c>
      <c r="GC37" s="140">
        <f t="shared" si="184"/>
        <v>0</v>
      </c>
      <c r="GD37" s="140">
        <f t="shared" si="185"/>
        <v>0</v>
      </c>
      <c r="GE37" s="140">
        <f t="shared" si="186"/>
        <v>0</v>
      </c>
      <c r="GF37" s="157"/>
      <c r="GG37" s="237">
        <f t="shared" si="187"/>
        <v>0</v>
      </c>
      <c r="GH37" s="140" t="e">
        <f t="shared" ca="1" si="188"/>
        <v>#N/A</v>
      </c>
      <c r="GI37" s="238" t="str">
        <f t="shared" ca="1" si="189"/>
        <v/>
      </c>
    </row>
    <row r="38" spans="1:191" ht="37.5" customHeight="1" x14ac:dyDescent="0.25">
      <c r="A38" s="139" t="str">
        <f>INDEX(Tabelle_Sprachen[],MATCH("_Trittschwelle",Tabelle_Sprachen[Pos],0),MATCH(Sprache,Tabelle_Sprachen[#Headers],0))&amp;" Trittschwelle"</f>
        <v>Trittschwelle Trittschwelle</v>
      </c>
      <c r="B38" s="140" t="s">
        <v>2431</v>
      </c>
      <c r="C38" s="140" t="s">
        <v>2431</v>
      </c>
      <c r="D38" s="140" t="s">
        <v>2431</v>
      </c>
      <c r="E38" s="140" t="s">
        <v>2431</v>
      </c>
      <c r="F38" s="140" t="s">
        <v>2431</v>
      </c>
      <c r="G38" s="140" t="s">
        <v>2431</v>
      </c>
      <c r="H38" s="140" t="s">
        <v>2431</v>
      </c>
      <c r="I38" s="140" t="s">
        <v>2431</v>
      </c>
      <c r="J38" s="140" t="s">
        <v>2431</v>
      </c>
      <c r="K38" s="140" t="s">
        <v>2431</v>
      </c>
      <c r="L38" s="140" t="s">
        <v>2431</v>
      </c>
      <c r="M38" s="140" t="s">
        <v>2431</v>
      </c>
      <c r="N38" s="140" t="s">
        <v>2431</v>
      </c>
      <c r="O38" s="140" t="s">
        <v>2431</v>
      </c>
      <c r="P38" s="140" t="s">
        <v>2431</v>
      </c>
      <c r="Q38" s="140" t="s">
        <v>2431</v>
      </c>
      <c r="R38" s="140" t="s">
        <v>2431</v>
      </c>
      <c r="S38" s="140" t="s">
        <v>2431</v>
      </c>
      <c r="T38" s="140" t="s">
        <v>2431</v>
      </c>
      <c r="U38" s="140" t="s">
        <v>2431</v>
      </c>
      <c r="V38" s="140" t="s">
        <v>2431</v>
      </c>
      <c r="W38" s="140" t="s">
        <v>2431</v>
      </c>
      <c r="X38" s="140" t="s">
        <v>2431</v>
      </c>
      <c r="Y38" s="141" t="s">
        <v>2431</v>
      </c>
      <c r="Z38" s="141" t="s">
        <v>2431</v>
      </c>
      <c r="AA38" s="141" t="s">
        <v>2431</v>
      </c>
      <c r="AB38" s="141" t="s">
        <v>2431</v>
      </c>
      <c r="AC38" s="141" t="s">
        <v>2431</v>
      </c>
      <c r="AD38" s="140" t="s">
        <v>2431</v>
      </c>
      <c r="AE38" s="141" t="s">
        <v>2431</v>
      </c>
      <c r="AF38" s="141" t="s">
        <v>2431</v>
      </c>
      <c r="AG38" s="141" t="s">
        <v>2431</v>
      </c>
      <c r="AH38" s="141" t="s">
        <v>2431</v>
      </c>
      <c r="AI38" s="141" t="s">
        <v>2431</v>
      </c>
      <c r="AJ38" s="141" t="s">
        <v>2431</v>
      </c>
      <c r="AK38" s="141" t="s">
        <v>2431</v>
      </c>
      <c r="AL38" s="141" t="s">
        <v>11</v>
      </c>
      <c r="AM38" s="140"/>
      <c r="AN38" s="141"/>
      <c r="AO38" s="141"/>
      <c r="AP38" s="141"/>
      <c r="AQ38" s="141"/>
      <c r="AR38" s="141"/>
      <c r="AS38" s="141"/>
      <c r="AT38" s="141"/>
      <c r="AU38" s="141"/>
      <c r="AV38" s="141"/>
      <c r="AW38" s="141"/>
      <c r="AX38" s="141"/>
      <c r="AY38" s="141"/>
      <c r="AZ38" s="141"/>
      <c r="BA38" s="141"/>
      <c r="BB38" s="141"/>
      <c r="BC38" s="141"/>
      <c r="BD38" s="141"/>
      <c r="BE38" s="141"/>
      <c r="BF38" s="141"/>
      <c r="BG38" s="141"/>
      <c r="BH38" s="141"/>
      <c r="BI38" s="141"/>
      <c r="BJ38" s="141"/>
      <c r="BK38" s="141"/>
      <c r="BL38" s="141"/>
      <c r="BM38" s="141"/>
      <c r="BN38" s="141"/>
      <c r="BO38" s="141"/>
      <c r="BP38" s="141"/>
      <c r="BQ38" s="141"/>
      <c r="BR38" s="141"/>
      <c r="BS38" s="141"/>
      <c r="BT38" s="141"/>
      <c r="BU38" s="141"/>
      <c r="BV38" s="141"/>
      <c r="BW38" s="141"/>
      <c r="BX38" s="141"/>
      <c r="BY38" s="141"/>
      <c r="BZ38" s="141"/>
      <c r="CA38" s="141"/>
      <c r="CB38" s="141"/>
      <c r="CC38" s="140"/>
      <c r="CD38" s="140"/>
      <c r="CE38" s="140"/>
      <c r="CF38" s="140"/>
      <c r="CG38" s="140"/>
      <c r="CH38" s="141"/>
      <c r="CI38" s="141"/>
      <c r="CJ38" s="141"/>
      <c r="CK38" s="141"/>
      <c r="CL38" s="140"/>
      <c r="CM38" s="140"/>
      <c r="CN38" s="140"/>
      <c r="CO38" s="140"/>
      <c r="CP38" s="157"/>
      <c r="CQ38" s="139" t="str">
        <f>INDEX(Tabelle_Sprachen[],MATCH("_Trittschwelle",Tabelle_Sprachen[Pos],0),MATCH(Sprache,Tabelle_Sprachen[#Headers],0))&amp;" "&amp;Trittschwelle</f>
        <v>Trittschwelle Trittschwelle</v>
      </c>
      <c r="CR38" s="140">
        <f t="shared" si="95"/>
        <v>0</v>
      </c>
      <c r="CS38" s="140">
        <f t="shared" si="96"/>
        <v>0</v>
      </c>
      <c r="CT38" s="140">
        <f t="shared" si="97"/>
        <v>0</v>
      </c>
      <c r="CU38" s="140">
        <f t="shared" si="98"/>
        <v>0</v>
      </c>
      <c r="CV38" s="140">
        <f t="shared" si="99"/>
        <v>0</v>
      </c>
      <c r="CW38" s="140">
        <f t="shared" si="100"/>
        <v>0</v>
      </c>
      <c r="CX38" s="140">
        <f t="shared" si="101"/>
        <v>0</v>
      </c>
      <c r="CY38" s="140">
        <f t="shared" si="102"/>
        <v>0</v>
      </c>
      <c r="CZ38" s="140">
        <f t="shared" si="103"/>
        <v>0</v>
      </c>
      <c r="DA38" s="140">
        <f t="shared" si="104"/>
        <v>0</v>
      </c>
      <c r="DB38" s="140">
        <f t="shared" si="105"/>
        <v>0</v>
      </c>
      <c r="DC38" s="140">
        <f t="shared" si="106"/>
        <v>0</v>
      </c>
      <c r="DD38" s="140">
        <f t="shared" si="107"/>
        <v>0</v>
      </c>
      <c r="DE38" s="140">
        <f t="shared" si="108"/>
        <v>0</v>
      </c>
      <c r="DF38" s="140">
        <f t="shared" si="109"/>
        <v>0</v>
      </c>
      <c r="DG38" s="140">
        <f t="shared" si="110"/>
        <v>0</v>
      </c>
      <c r="DH38" s="140">
        <f t="shared" si="111"/>
        <v>0</v>
      </c>
      <c r="DI38" s="140">
        <f t="shared" si="112"/>
        <v>0</v>
      </c>
      <c r="DJ38" s="140">
        <f t="shared" si="113"/>
        <v>0</v>
      </c>
      <c r="DK38" s="140">
        <f t="shared" si="114"/>
        <v>0</v>
      </c>
      <c r="DL38" s="140">
        <f t="shared" si="115"/>
        <v>0</v>
      </c>
      <c r="DM38" s="140">
        <f t="shared" si="116"/>
        <v>0</v>
      </c>
      <c r="DN38" s="140">
        <f t="shared" si="117"/>
        <v>0</v>
      </c>
      <c r="DO38" s="140">
        <f t="shared" si="118"/>
        <v>0</v>
      </c>
      <c r="DP38" s="140">
        <f t="shared" si="119"/>
        <v>0</v>
      </c>
      <c r="DQ38" s="140">
        <f t="shared" si="120"/>
        <v>0</v>
      </c>
      <c r="DR38" s="140">
        <f t="shared" si="121"/>
        <v>0</v>
      </c>
      <c r="DS38" s="140">
        <f t="shared" si="122"/>
        <v>0</v>
      </c>
      <c r="DT38" s="140">
        <f t="shared" si="123"/>
        <v>0</v>
      </c>
      <c r="DU38" s="140">
        <f t="shared" si="124"/>
        <v>0</v>
      </c>
      <c r="DV38" s="140">
        <f t="shared" si="125"/>
        <v>0</v>
      </c>
      <c r="DW38" s="140">
        <f t="shared" si="126"/>
        <v>0</v>
      </c>
      <c r="DX38" s="140">
        <f t="shared" si="127"/>
        <v>0</v>
      </c>
      <c r="DY38" s="140">
        <f t="shared" si="128"/>
        <v>0</v>
      </c>
      <c r="DZ38" s="140">
        <f t="shared" si="129"/>
        <v>0</v>
      </c>
      <c r="EA38" s="140">
        <f t="shared" si="130"/>
        <v>0</v>
      </c>
      <c r="EB38" s="140">
        <f t="shared" si="131"/>
        <v>0</v>
      </c>
      <c r="EC38" s="140">
        <f t="shared" si="132"/>
        <v>0</v>
      </c>
      <c r="ED38" s="140">
        <f t="shared" si="133"/>
        <v>0</v>
      </c>
      <c r="EE38" s="140">
        <f t="shared" si="134"/>
        <v>0</v>
      </c>
      <c r="EF38" s="140">
        <f t="shared" si="135"/>
        <v>0</v>
      </c>
      <c r="EG38" s="140">
        <f t="shared" si="136"/>
        <v>0</v>
      </c>
      <c r="EH38" s="140">
        <f t="shared" si="137"/>
        <v>0</v>
      </c>
      <c r="EI38" s="140">
        <f t="shared" si="138"/>
        <v>0</v>
      </c>
      <c r="EJ38" s="140">
        <f t="shared" si="139"/>
        <v>0</v>
      </c>
      <c r="EK38" s="140">
        <f t="shared" si="140"/>
        <v>0</v>
      </c>
      <c r="EL38" s="140">
        <f t="shared" si="141"/>
        <v>0</v>
      </c>
      <c r="EM38" s="140">
        <f t="shared" si="142"/>
        <v>0</v>
      </c>
      <c r="EN38" s="140">
        <f t="shared" si="143"/>
        <v>0</v>
      </c>
      <c r="EO38" s="140">
        <f t="shared" si="144"/>
        <v>0</v>
      </c>
      <c r="EP38" s="140">
        <f t="shared" si="145"/>
        <v>0</v>
      </c>
      <c r="EQ38" s="140">
        <f t="shared" si="146"/>
        <v>0</v>
      </c>
      <c r="ER38" s="140">
        <f t="shared" si="147"/>
        <v>0</v>
      </c>
      <c r="ES38" s="140">
        <f t="shared" si="148"/>
        <v>0</v>
      </c>
      <c r="ET38" s="140">
        <f t="shared" si="149"/>
        <v>0</v>
      </c>
      <c r="EU38" s="140">
        <f t="shared" si="150"/>
        <v>0</v>
      </c>
      <c r="EV38" s="140">
        <f t="shared" si="151"/>
        <v>0</v>
      </c>
      <c r="EW38" s="140">
        <f t="shared" si="152"/>
        <v>0</v>
      </c>
      <c r="EX38" s="140">
        <f t="shared" si="153"/>
        <v>0</v>
      </c>
      <c r="EY38" s="140">
        <f t="shared" si="154"/>
        <v>0</v>
      </c>
      <c r="EZ38" s="140">
        <f t="shared" si="155"/>
        <v>0</v>
      </c>
      <c r="FA38" s="140">
        <f t="shared" si="156"/>
        <v>0</v>
      </c>
      <c r="FB38" s="140">
        <f t="shared" si="157"/>
        <v>0</v>
      </c>
      <c r="FC38" s="140">
        <f t="shared" si="158"/>
        <v>0</v>
      </c>
      <c r="FD38" s="140">
        <f t="shared" si="159"/>
        <v>0</v>
      </c>
      <c r="FE38" s="140">
        <f t="shared" si="160"/>
        <v>0</v>
      </c>
      <c r="FF38" s="140">
        <f t="shared" si="161"/>
        <v>0</v>
      </c>
      <c r="FG38" s="140">
        <f t="shared" si="162"/>
        <v>0</v>
      </c>
      <c r="FH38" s="140">
        <f t="shared" si="163"/>
        <v>0</v>
      </c>
      <c r="FI38" s="140">
        <f t="shared" si="164"/>
        <v>0</v>
      </c>
      <c r="FJ38" s="140">
        <f t="shared" si="165"/>
        <v>0</v>
      </c>
      <c r="FK38" s="140">
        <f t="shared" si="166"/>
        <v>0</v>
      </c>
      <c r="FL38" s="140">
        <f t="shared" si="167"/>
        <v>0</v>
      </c>
      <c r="FM38" s="140">
        <f t="shared" si="168"/>
        <v>0</v>
      </c>
      <c r="FN38" s="140">
        <f t="shared" si="169"/>
        <v>0</v>
      </c>
      <c r="FO38" s="140">
        <f t="shared" si="170"/>
        <v>0</v>
      </c>
      <c r="FP38" s="140">
        <f t="shared" si="171"/>
        <v>0</v>
      </c>
      <c r="FQ38" s="140">
        <f t="shared" si="172"/>
        <v>0</v>
      </c>
      <c r="FR38" s="140">
        <f t="shared" si="173"/>
        <v>0</v>
      </c>
      <c r="FS38" s="140">
        <f t="shared" si="174"/>
        <v>0</v>
      </c>
      <c r="FT38" s="140">
        <f t="shared" si="175"/>
        <v>0</v>
      </c>
      <c r="FU38" s="140">
        <f t="shared" si="176"/>
        <v>0</v>
      </c>
      <c r="FV38" s="140">
        <f t="shared" si="177"/>
        <v>0</v>
      </c>
      <c r="FW38" s="140">
        <f t="shared" si="178"/>
        <v>0</v>
      </c>
      <c r="FX38" s="140">
        <f t="shared" si="179"/>
        <v>0</v>
      </c>
      <c r="FY38" s="140">
        <f t="shared" si="180"/>
        <v>0</v>
      </c>
      <c r="FZ38" s="140">
        <f t="shared" si="181"/>
        <v>0</v>
      </c>
      <c r="GA38" s="140">
        <f t="shared" si="182"/>
        <v>0</v>
      </c>
      <c r="GB38" s="140">
        <f t="shared" si="183"/>
        <v>0</v>
      </c>
      <c r="GC38" s="140">
        <f t="shared" si="184"/>
        <v>0</v>
      </c>
      <c r="GD38" s="140">
        <f t="shared" si="185"/>
        <v>0</v>
      </c>
      <c r="GE38" s="140">
        <f t="shared" si="186"/>
        <v>0</v>
      </c>
      <c r="GF38" s="157"/>
      <c r="GG38" s="237">
        <f t="shared" si="187"/>
        <v>0</v>
      </c>
      <c r="GH38" s="140" t="e">
        <f t="shared" ca="1" si="188"/>
        <v>#N/A</v>
      </c>
      <c r="GI38" s="238" t="str">
        <f t="shared" ca="1" si="189"/>
        <v/>
      </c>
    </row>
    <row r="39" spans="1:191" ht="37.5" customHeight="1" x14ac:dyDescent="0.25">
      <c r="A39" s="139" t="str">
        <f>INDEX(Tabelle_Sprachen[],MATCH("_Trittschwelle",Tabelle_Sprachen[Pos],0),MATCH(Sprache,Tabelle_Sprachen[#Headers],0))&amp;" Comfortprofil"</f>
        <v>Trittschwelle Comfortprofil</v>
      </c>
      <c r="B39" s="140" t="s">
        <v>2431</v>
      </c>
      <c r="C39" s="140" t="s">
        <v>2431</v>
      </c>
      <c r="D39" s="140" t="s">
        <v>2431</v>
      </c>
      <c r="E39" s="140" t="s">
        <v>2431</v>
      </c>
      <c r="F39" s="140" t="s">
        <v>2431</v>
      </c>
      <c r="G39" s="140" t="s">
        <v>2431</v>
      </c>
      <c r="H39" s="140" t="s">
        <v>2431</v>
      </c>
      <c r="I39" s="140" t="s">
        <v>2431</v>
      </c>
      <c r="J39" s="140" t="s">
        <v>2431</v>
      </c>
      <c r="K39" s="140" t="s">
        <v>2431</v>
      </c>
      <c r="L39" s="140" t="s">
        <v>2431</v>
      </c>
      <c r="M39" s="140" t="s">
        <v>2431</v>
      </c>
      <c r="N39" s="140" t="s">
        <v>2431</v>
      </c>
      <c r="O39" s="140" t="s">
        <v>2431</v>
      </c>
      <c r="P39" s="140" t="s">
        <v>2431</v>
      </c>
      <c r="Q39" s="140" t="s">
        <v>2431</v>
      </c>
      <c r="R39" s="140" t="s">
        <v>2431</v>
      </c>
      <c r="S39" s="140" t="s">
        <v>2431</v>
      </c>
      <c r="T39" s="140" t="s">
        <v>2431</v>
      </c>
      <c r="U39" s="140" t="s">
        <v>2431</v>
      </c>
      <c r="V39" s="140" t="s">
        <v>2431</v>
      </c>
      <c r="W39" s="140" t="s">
        <v>2431</v>
      </c>
      <c r="X39" s="140" t="s">
        <v>2431</v>
      </c>
      <c r="Y39" s="141" t="s">
        <v>2431</v>
      </c>
      <c r="Z39" s="141" t="s">
        <v>2431</v>
      </c>
      <c r="AA39" s="141" t="s">
        <v>2431</v>
      </c>
      <c r="AB39" s="141" t="s">
        <v>2431</v>
      </c>
      <c r="AC39" s="141" t="s">
        <v>2431</v>
      </c>
      <c r="AD39" s="140" t="s">
        <v>2431</v>
      </c>
      <c r="AE39" s="141" t="s">
        <v>2431</v>
      </c>
      <c r="AF39" s="141" t="s">
        <v>2431</v>
      </c>
      <c r="AG39" s="141" t="s">
        <v>2431</v>
      </c>
      <c r="AH39" s="141" t="s">
        <v>2431</v>
      </c>
      <c r="AI39" s="141" t="s">
        <v>2431</v>
      </c>
      <c r="AJ39" s="141" t="s">
        <v>2431</v>
      </c>
      <c r="AK39" s="141" t="s">
        <v>2431</v>
      </c>
      <c r="AL39" s="140" t="s">
        <v>2431</v>
      </c>
      <c r="AM39" s="141" t="s">
        <v>11</v>
      </c>
      <c r="AN39" s="141"/>
      <c r="AO39" s="141"/>
      <c r="AP39" s="141"/>
      <c r="AQ39" s="141"/>
      <c r="AR39" s="141"/>
      <c r="AS39" s="141"/>
      <c r="AT39" s="141"/>
      <c r="AU39" s="141"/>
      <c r="AV39" s="141"/>
      <c r="AW39" s="141"/>
      <c r="AX39" s="141"/>
      <c r="AY39" s="141"/>
      <c r="AZ39" s="141"/>
      <c r="BA39" s="141"/>
      <c r="BB39" s="141"/>
      <c r="BC39" s="141"/>
      <c r="BD39" s="141"/>
      <c r="BE39" s="141"/>
      <c r="BF39" s="141"/>
      <c r="BG39" s="141"/>
      <c r="BH39" s="141"/>
      <c r="BI39" s="141"/>
      <c r="BJ39" s="141"/>
      <c r="BK39" s="141"/>
      <c r="BL39" s="141"/>
      <c r="BM39" s="141"/>
      <c r="BN39" s="141"/>
      <c r="BO39" s="141"/>
      <c r="BP39" s="141"/>
      <c r="BQ39" s="141"/>
      <c r="BR39" s="141"/>
      <c r="BS39" s="141"/>
      <c r="BT39" s="141"/>
      <c r="BU39" s="141"/>
      <c r="BV39" s="141"/>
      <c r="BW39" s="141"/>
      <c r="BX39" s="141"/>
      <c r="BY39" s="141"/>
      <c r="BZ39" s="141"/>
      <c r="CA39" s="141"/>
      <c r="CB39" s="141"/>
      <c r="CC39" s="140"/>
      <c r="CD39" s="140"/>
      <c r="CE39" s="140"/>
      <c r="CF39" s="140"/>
      <c r="CG39" s="140"/>
      <c r="CH39" s="141"/>
      <c r="CI39" s="141"/>
      <c r="CJ39" s="141"/>
      <c r="CK39" s="141"/>
      <c r="CL39" s="140"/>
      <c r="CM39" s="140"/>
      <c r="CN39" s="140"/>
      <c r="CO39" s="140"/>
      <c r="CP39" s="157"/>
      <c r="CQ39" s="139" t="str">
        <f>INDEX(Tabelle_Sprachen[],MATCH("_Trittschwelle",Tabelle_Sprachen[Pos],0),MATCH(Sprache,Tabelle_Sprachen[#Headers],0))&amp;" "&amp;Trittschwelle</f>
        <v>Trittschwelle Trittschwelle</v>
      </c>
      <c r="CR39" s="140">
        <f t="shared" si="95"/>
        <v>0</v>
      </c>
      <c r="CS39" s="140">
        <f t="shared" si="96"/>
        <v>0</v>
      </c>
      <c r="CT39" s="140">
        <f t="shared" si="97"/>
        <v>0</v>
      </c>
      <c r="CU39" s="140">
        <f t="shared" si="98"/>
        <v>0</v>
      </c>
      <c r="CV39" s="140">
        <f t="shared" si="99"/>
        <v>0</v>
      </c>
      <c r="CW39" s="140">
        <f t="shared" si="100"/>
        <v>0</v>
      </c>
      <c r="CX39" s="140">
        <f t="shared" si="101"/>
        <v>0</v>
      </c>
      <c r="CY39" s="140">
        <f t="shared" si="102"/>
        <v>0</v>
      </c>
      <c r="CZ39" s="140">
        <f t="shared" si="103"/>
        <v>0</v>
      </c>
      <c r="DA39" s="140">
        <f t="shared" si="104"/>
        <v>0</v>
      </c>
      <c r="DB39" s="140">
        <f t="shared" si="105"/>
        <v>0</v>
      </c>
      <c r="DC39" s="140">
        <f t="shared" si="106"/>
        <v>0</v>
      </c>
      <c r="DD39" s="140">
        <f t="shared" si="107"/>
        <v>0</v>
      </c>
      <c r="DE39" s="140">
        <f t="shared" si="108"/>
        <v>0</v>
      </c>
      <c r="DF39" s="140">
        <f t="shared" si="109"/>
        <v>0</v>
      </c>
      <c r="DG39" s="140">
        <f t="shared" si="110"/>
        <v>0</v>
      </c>
      <c r="DH39" s="140">
        <f t="shared" si="111"/>
        <v>0</v>
      </c>
      <c r="DI39" s="140">
        <f t="shared" si="112"/>
        <v>0</v>
      </c>
      <c r="DJ39" s="140">
        <f t="shared" si="113"/>
        <v>0</v>
      </c>
      <c r="DK39" s="140">
        <f t="shared" si="114"/>
        <v>0</v>
      </c>
      <c r="DL39" s="140">
        <f t="shared" si="115"/>
        <v>0</v>
      </c>
      <c r="DM39" s="140">
        <f t="shared" si="116"/>
        <v>0</v>
      </c>
      <c r="DN39" s="140">
        <f t="shared" si="117"/>
        <v>0</v>
      </c>
      <c r="DO39" s="140">
        <f t="shared" si="118"/>
        <v>0</v>
      </c>
      <c r="DP39" s="140">
        <f t="shared" si="119"/>
        <v>0</v>
      </c>
      <c r="DQ39" s="140">
        <f t="shared" si="120"/>
        <v>0</v>
      </c>
      <c r="DR39" s="140">
        <f t="shared" si="121"/>
        <v>0</v>
      </c>
      <c r="DS39" s="140">
        <f t="shared" si="122"/>
        <v>0</v>
      </c>
      <c r="DT39" s="140">
        <f t="shared" si="123"/>
        <v>0</v>
      </c>
      <c r="DU39" s="140">
        <f t="shared" si="124"/>
        <v>0</v>
      </c>
      <c r="DV39" s="140">
        <f t="shared" si="125"/>
        <v>0</v>
      </c>
      <c r="DW39" s="140">
        <f t="shared" si="126"/>
        <v>0</v>
      </c>
      <c r="DX39" s="140">
        <f t="shared" si="127"/>
        <v>0</v>
      </c>
      <c r="DY39" s="140">
        <f t="shared" si="128"/>
        <v>0</v>
      </c>
      <c r="DZ39" s="140">
        <f t="shared" si="129"/>
        <v>0</v>
      </c>
      <c r="EA39" s="140">
        <f t="shared" si="130"/>
        <v>0</v>
      </c>
      <c r="EB39" s="140">
        <f t="shared" si="131"/>
        <v>0</v>
      </c>
      <c r="EC39" s="140">
        <f t="shared" si="132"/>
        <v>0</v>
      </c>
      <c r="ED39" s="140">
        <f t="shared" si="133"/>
        <v>0</v>
      </c>
      <c r="EE39" s="140">
        <f t="shared" si="134"/>
        <v>0</v>
      </c>
      <c r="EF39" s="140">
        <f t="shared" si="135"/>
        <v>0</v>
      </c>
      <c r="EG39" s="140">
        <f t="shared" si="136"/>
        <v>0</v>
      </c>
      <c r="EH39" s="140">
        <f t="shared" si="137"/>
        <v>0</v>
      </c>
      <c r="EI39" s="140">
        <f t="shared" si="138"/>
        <v>0</v>
      </c>
      <c r="EJ39" s="140">
        <f t="shared" si="139"/>
        <v>0</v>
      </c>
      <c r="EK39" s="140">
        <f t="shared" si="140"/>
        <v>0</v>
      </c>
      <c r="EL39" s="140">
        <f t="shared" si="141"/>
        <v>0</v>
      </c>
      <c r="EM39" s="140">
        <f t="shared" si="142"/>
        <v>0</v>
      </c>
      <c r="EN39" s="140">
        <f t="shared" si="143"/>
        <v>0</v>
      </c>
      <c r="EO39" s="140">
        <f t="shared" si="144"/>
        <v>0</v>
      </c>
      <c r="EP39" s="140">
        <f t="shared" si="145"/>
        <v>0</v>
      </c>
      <c r="EQ39" s="140">
        <f t="shared" si="146"/>
        <v>0</v>
      </c>
      <c r="ER39" s="140">
        <f t="shared" si="147"/>
        <v>0</v>
      </c>
      <c r="ES39" s="140">
        <f t="shared" si="148"/>
        <v>0</v>
      </c>
      <c r="ET39" s="140">
        <f t="shared" si="149"/>
        <v>0</v>
      </c>
      <c r="EU39" s="140">
        <f t="shared" si="150"/>
        <v>0</v>
      </c>
      <c r="EV39" s="140">
        <f t="shared" si="151"/>
        <v>0</v>
      </c>
      <c r="EW39" s="140">
        <f t="shared" si="152"/>
        <v>0</v>
      </c>
      <c r="EX39" s="140">
        <f t="shared" si="153"/>
        <v>0</v>
      </c>
      <c r="EY39" s="140">
        <f t="shared" si="154"/>
        <v>0</v>
      </c>
      <c r="EZ39" s="140">
        <f t="shared" si="155"/>
        <v>0</v>
      </c>
      <c r="FA39" s="140">
        <f t="shared" si="156"/>
        <v>0</v>
      </c>
      <c r="FB39" s="140">
        <f t="shared" si="157"/>
        <v>0</v>
      </c>
      <c r="FC39" s="140">
        <f t="shared" si="158"/>
        <v>0</v>
      </c>
      <c r="FD39" s="140">
        <f t="shared" si="159"/>
        <v>0</v>
      </c>
      <c r="FE39" s="140">
        <f t="shared" si="160"/>
        <v>0</v>
      </c>
      <c r="FF39" s="140">
        <f t="shared" si="161"/>
        <v>0</v>
      </c>
      <c r="FG39" s="140">
        <f t="shared" si="162"/>
        <v>0</v>
      </c>
      <c r="FH39" s="140">
        <f t="shared" si="163"/>
        <v>0</v>
      </c>
      <c r="FI39" s="140">
        <f t="shared" si="164"/>
        <v>0</v>
      </c>
      <c r="FJ39" s="140">
        <f t="shared" si="165"/>
        <v>0</v>
      </c>
      <c r="FK39" s="140">
        <f t="shared" si="166"/>
        <v>0</v>
      </c>
      <c r="FL39" s="140">
        <f t="shared" si="167"/>
        <v>0</v>
      </c>
      <c r="FM39" s="140">
        <f t="shared" si="168"/>
        <v>0</v>
      </c>
      <c r="FN39" s="140">
        <f t="shared" si="169"/>
        <v>0</v>
      </c>
      <c r="FO39" s="140">
        <f t="shared" si="170"/>
        <v>0</v>
      </c>
      <c r="FP39" s="140">
        <f t="shared" si="171"/>
        <v>0</v>
      </c>
      <c r="FQ39" s="140">
        <f t="shared" si="172"/>
        <v>0</v>
      </c>
      <c r="FR39" s="140">
        <f t="shared" si="173"/>
        <v>0</v>
      </c>
      <c r="FS39" s="140">
        <f t="shared" si="174"/>
        <v>0</v>
      </c>
      <c r="FT39" s="140">
        <f t="shared" si="175"/>
        <v>0</v>
      </c>
      <c r="FU39" s="140">
        <f t="shared" si="176"/>
        <v>0</v>
      </c>
      <c r="FV39" s="140">
        <f t="shared" si="177"/>
        <v>0</v>
      </c>
      <c r="FW39" s="140">
        <f t="shared" si="178"/>
        <v>0</v>
      </c>
      <c r="FX39" s="140">
        <f t="shared" si="179"/>
        <v>0</v>
      </c>
      <c r="FY39" s="140">
        <f t="shared" si="180"/>
        <v>0</v>
      </c>
      <c r="FZ39" s="140">
        <f t="shared" si="181"/>
        <v>0</v>
      </c>
      <c r="GA39" s="140">
        <f t="shared" si="182"/>
        <v>0</v>
      </c>
      <c r="GB39" s="140">
        <f t="shared" si="183"/>
        <v>0</v>
      </c>
      <c r="GC39" s="140">
        <f t="shared" si="184"/>
        <v>0</v>
      </c>
      <c r="GD39" s="140">
        <f t="shared" si="185"/>
        <v>0</v>
      </c>
      <c r="GE39" s="140">
        <f t="shared" si="186"/>
        <v>0</v>
      </c>
      <c r="GF39" s="157"/>
      <c r="GG39" s="237">
        <f t="shared" si="187"/>
        <v>0</v>
      </c>
      <c r="GH39" s="140" t="e">
        <f t="shared" ca="1" si="188"/>
        <v>#N/A</v>
      </c>
      <c r="GI39" s="238" t="str">
        <f t="shared" ca="1" si="189"/>
        <v/>
      </c>
    </row>
    <row r="40" spans="1:191" ht="37.5" customHeight="1" x14ac:dyDescent="0.25">
      <c r="A40" s="139" t="str">
        <f>INDEX(Tabelle_Sprachen[],MATCH("_Schwelle",Tabelle_Sprachen[Pos],0),MATCH(Sprache,Tabelle_Sprachen[#Headers],0))&amp;" Fl164"</f>
        <v>Schwelle Fl164</v>
      </c>
      <c r="B40" s="140" t="s">
        <v>2431</v>
      </c>
      <c r="C40" s="140" t="s">
        <v>2431</v>
      </c>
      <c r="D40" s="140" t="s">
        <v>2431</v>
      </c>
      <c r="E40" s="140" t="s">
        <v>2431</v>
      </c>
      <c r="F40" s="140" t="s">
        <v>2431</v>
      </c>
      <c r="G40" s="140" t="s">
        <v>2431</v>
      </c>
      <c r="H40" s="140" t="s">
        <v>2431</v>
      </c>
      <c r="I40" s="140" t="s">
        <v>2431</v>
      </c>
      <c r="J40" s="140" t="s">
        <v>2431</v>
      </c>
      <c r="K40" s="140" t="s">
        <v>2431</v>
      </c>
      <c r="L40" s="140" t="s">
        <v>2431</v>
      </c>
      <c r="M40" s="140" t="s">
        <v>2431</v>
      </c>
      <c r="N40" s="140" t="s">
        <v>2431</v>
      </c>
      <c r="O40" s="140" t="s">
        <v>2431</v>
      </c>
      <c r="P40" s="140" t="s">
        <v>2431</v>
      </c>
      <c r="Q40" s="140" t="s">
        <v>2431</v>
      </c>
      <c r="R40" s="140" t="s">
        <v>2431</v>
      </c>
      <c r="S40" s="140" t="s">
        <v>2431</v>
      </c>
      <c r="T40" s="140" t="s">
        <v>2431</v>
      </c>
      <c r="U40" s="140" t="s">
        <v>2431</v>
      </c>
      <c r="V40" s="140" t="s">
        <v>2431</v>
      </c>
      <c r="W40" s="140" t="s">
        <v>2431</v>
      </c>
      <c r="X40" s="140" t="s">
        <v>2431</v>
      </c>
      <c r="Y40" s="141" t="s">
        <v>2431</v>
      </c>
      <c r="Z40" s="141" t="s">
        <v>2431</v>
      </c>
      <c r="AA40" s="141" t="s">
        <v>2431</v>
      </c>
      <c r="AB40" s="141" t="s">
        <v>2431</v>
      </c>
      <c r="AC40" s="141" t="s">
        <v>2431</v>
      </c>
      <c r="AD40" s="140" t="s">
        <v>2431</v>
      </c>
      <c r="AE40" s="141" t="s">
        <v>2431</v>
      </c>
      <c r="AF40" s="141" t="s">
        <v>2431</v>
      </c>
      <c r="AG40" s="141" t="s">
        <v>2431</v>
      </c>
      <c r="AH40" s="141" t="s">
        <v>2431</v>
      </c>
      <c r="AI40" s="141" t="s">
        <v>2431</v>
      </c>
      <c r="AJ40" s="141" t="s">
        <v>2431</v>
      </c>
      <c r="AK40" s="141" t="s">
        <v>2431</v>
      </c>
      <c r="AL40" s="141" t="s">
        <v>2431</v>
      </c>
      <c r="AM40" s="141" t="s">
        <v>2431</v>
      </c>
      <c r="AN40" s="141" t="s">
        <v>11</v>
      </c>
      <c r="AO40" s="140"/>
      <c r="AP40" s="140"/>
      <c r="AQ40" s="140"/>
      <c r="AR40" s="140"/>
      <c r="AS40" s="140"/>
      <c r="AT40" s="140"/>
      <c r="AU40" s="140"/>
      <c r="AV40" s="140"/>
      <c r="AW40" s="141"/>
      <c r="AX40" s="141"/>
      <c r="AY40" s="141"/>
      <c r="AZ40" s="141"/>
      <c r="BA40" s="141"/>
      <c r="BB40" s="141"/>
      <c r="BC40" s="141"/>
      <c r="BD40" s="141"/>
      <c r="BE40" s="141"/>
      <c r="BF40" s="141"/>
      <c r="BG40" s="141"/>
      <c r="BH40" s="141"/>
      <c r="BI40" s="141"/>
      <c r="BJ40" s="141"/>
      <c r="BK40" s="141"/>
      <c r="BL40" s="141"/>
      <c r="BM40" s="141"/>
      <c r="BN40" s="141"/>
      <c r="BO40" s="141"/>
      <c r="BP40" s="141"/>
      <c r="BQ40" s="141"/>
      <c r="BR40" s="141"/>
      <c r="BS40" s="141"/>
      <c r="BT40" s="141"/>
      <c r="BU40" s="141"/>
      <c r="BV40" s="141"/>
      <c r="BW40" s="141"/>
      <c r="BX40" s="141"/>
      <c r="BY40" s="141"/>
      <c r="BZ40" s="141"/>
      <c r="CA40" s="141"/>
      <c r="CB40" s="141"/>
      <c r="CC40" s="141"/>
      <c r="CD40" s="141"/>
      <c r="CE40" s="141"/>
      <c r="CF40" s="140"/>
      <c r="CG40" s="140"/>
      <c r="CH40" s="141"/>
      <c r="CI40" s="141"/>
      <c r="CJ40" s="141"/>
      <c r="CK40" s="141"/>
      <c r="CL40" s="140"/>
      <c r="CM40" s="140"/>
      <c r="CN40" s="140"/>
      <c r="CO40" s="140"/>
      <c r="CP40" s="157"/>
      <c r="CQ40" s="139" t="str">
        <f>INDEX(Tabelle_Sprachen[],MATCH("_Schwelle",Tabelle_Sprachen[Pos],0),MATCH(Sprache,Tabelle_Sprachen[#Headers],0))&amp;" "&amp;Schwelle</f>
        <v>Schwelle Th204</v>
      </c>
      <c r="CR40" s="140">
        <f t="shared" si="95"/>
        <v>0</v>
      </c>
      <c r="CS40" s="140">
        <f t="shared" si="96"/>
        <v>0</v>
      </c>
      <c r="CT40" s="140">
        <f t="shared" si="97"/>
        <v>0</v>
      </c>
      <c r="CU40" s="140">
        <f t="shared" si="98"/>
        <v>0</v>
      </c>
      <c r="CV40" s="140">
        <f t="shared" si="99"/>
        <v>0</v>
      </c>
      <c r="CW40" s="140">
        <f t="shared" si="100"/>
        <v>0</v>
      </c>
      <c r="CX40" s="140">
        <f t="shared" si="101"/>
        <v>0</v>
      </c>
      <c r="CY40" s="140">
        <f t="shared" si="102"/>
        <v>0</v>
      </c>
      <c r="CZ40" s="140">
        <f t="shared" si="103"/>
        <v>0</v>
      </c>
      <c r="DA40" s="140">
        <f t="shared" si="104"/>
        <v>0</v>
      </c>
      <c r="DB40" s="140">
        <f t="shared" si="105"/>
        <v>0</v>
      </c>
      <c r="DC40" s="140">
        <f t="shared" si="106"/>
        <v>0</v>
      </c>
      <c r="DD40" s="140">
        <f t="shared" si="107"/>
        <v>0</v>
      </c>
      <c r="DE40" s="140">
        <f t="shared" si="108"/>
        <v>0</v>
      </c>
      <c r="DF40" s="140">
        <f t="shared" si="109"/>
        <v>0</v>
      </c>
      <c r="DG40" s="140">
        <f t="shared" si="110"/>
        <v>0</v>
      </c>
      <c r="DH40" s="140">
        <f t="shared" si="111"/>
        <v>0</v>
      </c>
      <c r="DI40" s="140">
        <f t="shared" si="112"/>
        <v>0</v>
      </c>
      <c r="DJ40" s="140">
        <f t="shared" si="113"/>
        <v>0</v>
      </c>
      <c r="DK40" s="140">
        <f t="shared" si="114"/>
        <v>0</v>
      </c>
      <c r="DL40" s="140">
        <f t="shared" si="115"/>
        <v>0</v>
      </c>
      <c r="DM40" s="140">
        <f t="shared" si="116"/>
        <v>0</v>
      </c>
      <c r="DN40" s="140">
        <f t="shared" si="117"/>
        <v>0</v>
      </c>
      <c r="DO40" s="140">
        <f t="shared" si="118"/>
        <v>0</v>
      </c>
      <c r="DP40" s="140">
        <f t="shared" si="119"/>
        <v>0</v>
      </c>
      <c r="DQ40" s="140">
        <f t="shared" si="120"/>
        <v>0</v>
      </c>
      <c r="DR40" s="140">
        <f t="shared" si="121"/>
        <v>0</v>
      </c>
      <c r="DS40" s="140">
        <f t="shared" si="122"/>
        <v>0</v>
      </c>
      <c r="DT40" s="140">
        <f t="shared" si="123"/>
        <v>0</v>
      </c>
      <c r="DU40" s="140">
        <f t="shared" si="124"/>
        <v>0</v>
      </c>
      <c r="DV40" s="140">
        <f t="shared" si="125"/>
        <v>0</v>
      </c>
      <c r="DW40" s="140">
        <f t="shared" si="126"/>
        <v>0</v>
      </c>
      <c r="DX40" s="140">
        <f t="shared" si="127"/>
        <v>0</v>
      </c>
      <c r="DY40" s="140">
        <f t="shared" si="128"/>
        <v>0</v>
      </c>
      <c r="DZ40" s="140">
        <f t="shared" si="129"/>
        <v>0</v>
      </c>
      <c r="EA40" s="140">
        <f t="shared" si="130"/>
        <v>0</v>
      </c>
      <c r="EB40" s="140">
        <f t="shared" si="131"/>
        <v>0</v>
      </c>
      <c r="EC40" s="140">
        <f t="shared" si="132"/>
        <v>0</v>
      </c>
      <c r="ED40" s="140">
        <f t="shared" si="133"/>
        <v>0</v>
      </c>
      <c r="EE40" s="140">
        <f t="shared" si="134"/>
        <v>0</v>
      </c>
      <c r="EF40" s="140">
        <f t="shared" si="135"/>
        <v>0</v>
      </c>
      <c r="EG40" s="140">
        <f t="shared" si="136"/>
        <v>0</v>
      </c>
      <c r="EH40" s="140">
        <f t="shared" si="137"/>
        <v>0</v>
      </c>
      <c r="EI40" s="140">
        <f t="shared" si="138"/>
        <v>0</v>
      </c>
      <c r="EJ40" s="140">
        <f t="shared" si="139"/>
        <v>0</v>
      </c>
      <c r="EK40" s="140">
        <f t="shared" si="140"/>
        <v>0</v>
      </c>
      <c r="EL40" s="140">
        <f t="shared" si="141"/>
        <v>0</v>
      </c>
      <c r="EM40" s="140">
        <f t="shared" si="142"/>
        <v>0</v>
      </c>
      <c r="EN40" s="140">
        <f t="shared" si="143"/>
        <v>0</v>
      </c>
      <c r="EO40" s="140">
        <f t="shared" si="144"/>
        <v>0</v>
      </c>
      <c r="EP40" s="140">
        <f t="shared" si="145"/>
        <v>0</v>
      </c>
      <c r="EQ40" s="140">
        <f t="shared" si="146"/>
        <v>0</v>
      </c>
      <c r="ER40" s="140">
        <f t="shared" si="147"/>
        <v>0</v>
      </c>
      <c r="ES40" s="140">
        <f t="shared" si="148"/>
        <v>0</v>
      </c>
      <c r="ET40" s="140">
        <f t="shared" si="149"/>
        <v>0</v>
      </c>
      <c r="EU40" s="140">
        <f t="shared" si="150"/>
        <v>0</v>
      </c>
      <c r="EV40" s="140">
        <f t="shared" si="151"/>
        <v>0</v>
      </c>
      <c r="EW40" s="140">
        <f t="shared" si="152"/>
        <v>0</v>
      </c>
      <c r="EX40" s="140">
        <f t="shared" si="153"/>
        <v>0</v>
      </c>
      <c r="EY40" s="140">
        <f t="shared" si="154"/>
        <v>0</v>
      </c>
      <c r="EZ40" s="140">
        <f t="shared" si="155"/>
        <v>0</v>
      </c>
      <c r="FA40" s="140">
        <f t="shared" si="156"/>
        <v>0</v>
      </c>
      <c r="FB40" s="140">
        <f t="shared" si="157"/>
        <v>0</v>
      </c>
      <c r="FC40" s="140">
        <f t="shared" si="158"/>
        <v>0</v>
      </c>
      <c r="FD40" s="140">
        <f t="shared" si="159"/>
        <v>0</v>
      </c>
      <c r="FE40" s="140">
        <f t="shared" si="160"/>
        <v>0</v>
      </c>
      <c r="FF40" s="140">
        <f t="shared" si="161"/>
        <v>0</v>
      </c>
      <c r="FG40" s="140">
        <f t="shared" si="162"/>
        <v>0</v>
      </c>
      <c r="FH40" s="140">
        <f t="shared" si="163"/>
        <v>0</v>
      </c>
      <c r="FI40" s="140">
        <f t="shared" si="164"/>
        <v>0</v>
      </c>
      <c r="FJ40" s="140">
        <f t="shared" si="165"/>
        <v>0</v>
      </c>
      <c r="FK40" s="140">
        <f t="shared" si="166"/>
        <v>0</v>
      </c>
      <c r="FL40" s="140">
        <f t="shared" si="167"/>
        <v>0</v>
      </c>
      <c r="FM40" s="140">
        <f t="shared" si="168"/>
        <v>0</v>
      </c>
      <c r="FN40" s="140">
        <f t="shared" si="169"/>
        <v>0</v>
      </c>
      <c r="FO40" s="140">
        <f t="shared" si="170"/>
        <v>0</v>
      </c>
      <c r="FP40" s="140">
        <f t="shared" si="171"/>
        <v>0</v>
      </c>
      <c r="FQ40" s="140">
        <f t="shared" si="172"/>
        <v>0</v>
      </c>
      <c r="FR40" s="140">
        <f t="shared" si="173"/>
        <v>0</v>
      </c>
      <c r="FS40" s="140">
        <f t="shared" si="174"/>
        <v>0</v>
      </c>
      <c r="FT40" s="140">
        <f t="shared" si="175"/>
        <v>0</v>
      </c>
      <c r="FU40" s="140">
        <f t="shared" si="176"/>
        <v>0</v>
      </c>
      <c r="FV40" s="140">
        <f t="shared" si="177"/>
        <v>0</v>
      </c>
      <c r="FW40" s="140">
        <f t="shared" si="178"/>
        <v>0</v>
      </c>
      <c r="FX40" s="140">
        <f t="shared" si="179"/>
        <v>0</v>
      </c>
      <c r="FY40" s="140">
        <f t="shared" si="180"/>
        <v>0</v>
      </c>
      <c r="FZ40" s="140">
        <f t="shared" si="181"/>
        <v>0</v>
      </c>
      <c r="GA40" s="140">
        <f t="shared" si="182"/>
        <v>0</v>
      </c>
      <c r="GB40" s="140">
        <f t="shared" si="183"/>
        <v>0</v>
      </c>
      <c r="GC40" s="140">
        <f t="shared" si="184"/>
        <v>0</v>
      </c>
      <c r="GD40" s="140">
        <f t="shared" si="185"/>
        <v>0</v>
      </c>
      <c r="GE40" s="140">
        <f t="shared" si="186"/>
        <v>0</v>
      </c>
      <c r="GF40" s="157"/>
      <c r="GG40" s="237">
        <f t="shared" si="187"/>
        <v>0</v>
      </c>
      <c r="GH40" s="140" t="e">
        <f t="shared" ca="1" si="188"/>
        <v>#N/A</v>
      </c>
      <c r="GI40" s="238" t="str">
        <f t="shared" ca="1" si="189"/>
        <v/>
      </c>
    </row>
    <row r="41" spans="1:191" ht="37.5" customHeight="1" x14ac:dyDescent="0.25">
      <c r="A41" s="139" t="str">
        <f>INDEX(Tabelle_Sprachen[],MATCH("_Schwelle",Tabelle_Sprachen[Pos],0),MATCH(Sprache,Tabelle_Sprachen[#Headers],0))&amp;" Fl222"</f>
        <v>Schwelle Fl222</v>
      </c>
      <c r="B41" s="140" t="s">
        <v>2431</v>
      </c>
      <c r="C41" s="140" t="s">
        <v>2431</v>
      </c>
      <c r="D41" s="140" t="s">
        <v>2431</v>
      </c>
      <c r="E41" s="140" t="s">
        <v>2431</v>
      </c>
      <c r="F41" s="140" t="s">
        <v>2431</v>
      </c>
      <c r="G41" s="140" t="s">
        <v>2431</v>
      </c>
      <c r="H41" s="140" t="s">
        <v>2431</v>
      </c>
      <c r="I41" s="140" t="s">
        <v>2431</v>
      </c>
      <c r="J41" s="140" t="s">
        <v>2431</v>
      </c>
      <c r="K41" s="140" t="s">
        <v>2431</v>
      </c>
      <c r="L41" s="140" t="s">
        <v>2431</v>
      </c>
      <c r="M41" s="140" t="s">
        <v>2431</v>
      </c>
      <c r="N41" s="140" t="s">
        <v>2431</v>
      </c>
      <c r="O41" s="140" t="s">
        <v>2431</v>
      </c>
      <c r="P41" s="140" t="s">
        <v>2431</v>
      </c>
      <c r="Q41" s="140" t="s">
        <v>2431</v>
      </c>
      <c r="R41" s="140" t="s">
        <v>2431</v>
      </c>
      <c r="S41" s="140" t="s">
        <v>2431</v>
      </c>
      <c r="T41" s="140" t="s">
        <v>2431</v>
      </c>
      <c r="U41" s="140" t="s">
        <v>2431</v>
      </c>
      <c r="V41" s="140" t="s">
        <v>2431</v>
      </c>
      <c r="W41" s="140" t="s">
        <v>2431</v>
      </c>
      <c r="X41" s="140" t="s">
        <v>2431</v>
      </c>
      <c r="Y41" s="141" t="s">
        <v>2431</v>
      </c>
      <c r="Z41" s="141" t="s">
        <v>2431</v>
      </c>
      <c r="AA41" s="141" t="s">
        <v>2431</v>
      </c>
      <c r="AB41" s="141" t="s">
        <v>2431</v>
      </c>
      <c r="AC41" s="141" t="s">
        <v>2431</v>
      </c>
      <c r="AD41" s="140" t="s">
        <v>2431</v>
      </c>
      <c r="AE41" s="141" t="s">
        <v>2431</v>
      </c>
      <c r="AF41" s="141" t="s">
        <v>2431</v>
      </c>
      <c r="AG41" s="141" t="s">
        <v>2431</v>
      </c>
      <c r="AH41" s="141" t="s">
        <v>2431</v>
      </c>
      <c r="AI41" s="141" t="s">
        <v>2431</v>
      </c>
      <c r="AJ41" s="141" t="s">
        <v>2431</v>
      </c>
      <c r="AK41" s="141" t="s">
        <v>2431</v>
      </c>
      <c r="AL41" s="141" t="s">
        <v>2431</v>
      </c>
      <c r="AM41" s="141" t="s">
        <v>2431</v>
      </c>
      <c r="AN41" s="140" t="s">
        <v>2431</v>
      </c>
      <c r="AO41" s="141" t="s">
        <v>11</v>
      </c>
      <c r="AP41" s="140"/>
      <c r="AQ41" s="140"/>
      <c r="AR41" s="140"/>
      <c r="AS41" s="140"/>
      <c r="AT41" s="140"/>
      <c r="AU41" s="140"/>
      <c r="AV41" s="140"/>
      <c r="AW41" s="141"/>
      <c r="AX41" s="141"/>
      <c r="AY41" s="141"/>
      <c r="AZ41" s="141"/>
      <c r="BA41" s="141"/>
      <c r="BB41" s="141"/>
      <c r="BC41" s="141"/>
      <c r="BD41" s="141"/>
      <c r="BE41" s="141"/>
      <c r="BF41" s="141"/>
      <c r="BG41" s="141"/>
      <c r="BH41" s="141"/>
      <c r="BI41" s="141"/>
      <c r="BJ41" s="141"/>
      <c r="BK41" s="141"/>
      <c r="BL41" s="141"/>
      <c r="BM41" s="141"/>
      <c r="BN41" s="141"/>
      <c r="BO41" s="141"/>
      <c r="BP41" s="141"/>
      <c r="BQ41" s="141"/>
      <c r="BR41" s="141"/>
      <c r="BS41" s="141"/>
      <c r="BT41" s="141"/>
      <c r="BU41" s="141"/>
      <c r="BV41" s="141"/>
      <c r="BW41" s="141"/>
      <c r="BX41" s="141"/>
      <c r="BY41" s="141"/>
      <c r="BZ41" s="141"/>
      <c r="CA41" s="141"/>
      <c r="CB41" s="141"/>
      <c r="CC41" s="141"/>
      <c r="CD41" s="141"/>
      <c r="CE41" s="141"/>
      <c r="CF41" s="140"/>
      <c r="CG41" s="140"/>
      <c r="CH41" s="141"/>
      <c r="CI41" s="141"/>
      <c r="CJ41" s="141"/>
      <c r="CK41" s="141"/>
      <c r="CL41" s="140"/>
      <c r="CM41" s="140"/>
      <c r="CN41" s="140"/>
      <c r="CO41" s="140"/>
      <c r="CP41" s="157"/>
      <c r="CQ41" s="139" t="str">
        <f>INDEX(Tabelle_Sprachen[],MATCH("_Schwelle",Tabelle_Sprachen[Pos],0),MATCH(Sprache,Tabelle_Sprachen[#Headers],0))&amp;" "&amp;Schwelle</f>
        <v>Schwelle Th204</v>
      </c>
      <c r="CR41" s="140">
        <f t="shared" si="95"/>
        <v>0</v>
      </c>
      <c r="CS41" s="140">
        <f t="shared" si="96"/>
        <v>0</v>
      </c>
      <c r="CT41" s="140">
        <f t="shared" si="97"/>
        <v>0</v>
      </c>
      <c r="CU41" s="140">
        <f t="shared" si="98"/>
        <v>0</v>
      </c>
      <c r="CV41" s="140">
        <f t="shared" si="99"/>
        <v>0</v>
      </c>
      <c r="CW41" s="140">
        <f t="shared" si="100"/>
        <v>0</v>
      </c>
      <c r="CX41" s="140">
        <f t="shared" si="101"/>
        <v>0</v>
      </c>
      <c r="CY41" s="140">
        <f t="shared" si="102"/>
        <v>0</v>
      </c>
      <c r="CZ41" s="140">
        <f t="shared" si="103"/>
        <v>0</v>
      </c>
      <c r="DA41" s="140">
        <f t="shared" si="104"/>
        <v>0</v>
      </c>
      <c r="DB41" s="140">
        <f t="shared" si="105"/>
        <v>0</v>
      </c>
      <c r="DC41" s="140">
        <f t="shared" si="106"/>
        <v>0</v>
      </c>
      <c r="DD41" s="140">
        <f t="shared" si="107"/>
        <v>0</v>
      </c>
      <c r="DE41" s="140">
        <f t="shared" si="108"/>
        <v>0</v>
      </c>
      <c r="DF41" s="140">
        <f t="shared" si="109"/>
        <v>0</v>
      </c>
      <c r="DG41" s="140">
        <f t="shared" si="110"/>
        <v>0</v>
      </c>
      <c r="DH41" s="140">
        <f t="shared" si="111"/>
        <v>0</v>
      </c>
      <c r="DI41" s="140">
        <f t="shared" si="112"/>
        <v>0</v>
      </c>
      <c r="DJ41" s="140">
        <f t="shared" si="113"/>
        <v>0</v>
      </c>
      <c r="DK41" s="140">
        <f t="shared" si="114"/>
        <v>0</v>
      </c>
      <c r="DL41" s="140">
        <f t="shared" si="115"/>
        <v>0</v>
      </c>
      <c r="DM41" s="140">
        <f t="shared" si="116"/>
        <v>0</v>
      </c>
      <c r="DN41" s="140">
        <f t="shared" si="117"/>
        <v>0</v>
      </c>
      <c r="DO41" s="140">
        <f t="shared" si="118"/>
        <v>0</v>
      </c>
      <c r="DP41" s="140">
        <f t="shared" si="119"/>
        <v>0</v>
      </c>
      <c r="DQ41" s="140">
        <f t="shared" si="120"/>
        <v>0</v>
      </c>
      <c r="DR41" s="140">
        <f t="shared" si="121"/>
        <v>0</v>
      </c>
      <c r="DS41" s="140">
        <f t="shared" si="122"/>
        <v>0</v>
      </c>
      <c r="DT41" s="140">
        <f t="shared" si="123"/>
        <v>0</v>
      </c>
      <c r="DU41" s="140">
        <f t="shared" si="124"/>
        <v>0</v>
      </c>
      <c r="DV41" s="140">
        <f t="shared" si="125"/>
        <v>0</v>
      </c>
      <c r="DW41" s="140">
        <f t="shared" si="126"/>
        <v>0</v>
      </c>
      <c r="DX41" s="140">
        <f t="shared" si="127"/>
        <v>0</v>
      </c>
      <c r="DY41" s="140">
        <f t="shared" si="128"/>
        <v>0</v>
      </c>
      <c r="DZ41" s="140">
        <f t="shared" si="129"/>
        <v>0</v>
      </c>
      <c r="EA41" s="140">
        <f t="shared" si="130"/>
        <v>0</v>
      </c>
      <c r="EB41" s="140">
        <f t="shared" si="131"/>
        <v>0</v>
      </c>
      <c r="EC41" s="140">
        <f t="shared" si="132"/>
        <v>0</v>
      </c>
      <c r="ED41" s="140">
        <f t="shared" si="133"/>
        <v>0</v>
      </c>
      <c r="EE41" s="140">
        <f t="shared" si="134"/>
        <v>0</v>
      </c>
      <c r="EF41" s="140">
        <f t="shared" si="135"/>
        <v>0</v>
      </c>
      <c r="EG41" s="140">
        <f t="shared" si="136"/>
        <v>0</v>
      </c>
      <c r="EH41" s="140">
        <f t="shared" si="137"/>
        <v>0</v>
      </c>
      <c r="EI41" s="140">
        <f t="shared" si="138"/>
        <v>0</v>
      </c>
      <c r="EJ41" s="140">
        <f t="shared" si="139"/>
        <v>0</v>
      </c>
      <c r="EK41" s="140">
        <f t="shared" si="140"/>
        <v>0</v>
      </c>
      <c r="EL41" s="140">
        <f t="shared" si="141"/>
        <v>0</v>
      </c>
      <c r="EM41" s="140">
        <f t="shared" si="142"/>
        <v>0</v>
      </c>
      <c r="EN41" s="140">
        <f t="shared" si="143"/>
        <v>0</v>
      </c>
      <c r="EO41" s="140">
        <f t="shared" si="144"/>
        <v>0</v>
      </c>
      <c r="EP41" s="140">
        <f t="shared" si="145"/>
        <v>0</v>
      </c>
      <c r="EQ41" s="140">
        <f t="shared" si="146"/>
        <v>0</v>
      </c>
      <c r="ER41" s="140">
        <f t="shared" si="147"/>
        <v>0</v>
      </c>
      <c r="ES41" s="140">
        <f t="shared" si="148"/>
        <v>0</v>
      </c>
      <c r="ET41" s="140">
        <f t="shared" si="149"/>
        <v>0</v>
      </c>
      <c r="EU41" s="140">
        <f t="shared" si="150"/>
        <v>0</v>
      </c>
      <c r="EV41" s="140">
        <f t="shared" si="151"/>
        <v>0</v>
      </c>
      <c r="EW41" s="140">
        <f t="shared" si="152"/>
        <v>0</v>
      </c>
      <c r="EX41" s="140">
        <f t="shared" si="153"/>
        <v>0</v>
      </c>
      <c r="EY41" s="140">
        <f t="shared" si="154"/>
        <v>0</v>
      </c>
      <c r="EZ41" s="140">
        <f t="shared" si="155"/>
        <v>0</v>
      </c>
      <c r="FA41" s="140">
        <f t="shared" si="156"/>
        <v>0</v>
      </c>
      <c r="FB41" s="140">
        <f t="shared" si="157"/>
        <v>0</v>
      </c>
      <c r="FC41" s="140">
        <f t="shared" si="158"/>
        <v>0</v>
      </c>
      <c r="FD41" s="140">
        <f t="shared" si="159"/>
        <v>0</v>
      </c>
      <c r="FE41" s="140">
        <f t="shared" si="160"/>
        <v>0</v>
      </c>
      <c r="FF41" s="140">
        <f t="shared" si="161"/>
        <v>0</v>
      </c>
      <c r="FG41" s="140">
        <f t="shared" si="162"/>
        <v>0</v>
      </c>
      <c r="FH41" s="140">
        <f t="shared" si="163"/>
        <v>0</v>
      </c>
      <c r="FI41" s="140">
        <f t="shared" si="164"/>
        <v>0</v>
      </c>
      <c r="FJ41" s="140">
        <f t="shared" si="165"/>
        <v>0</v>
      </c>
      <c r="FK41" s="140">
        <f t="shared" si="166"/>
        <v>0</v>
      </c>
      <c r="FL41" s="140">
        <f t="shared" si="167"/>
        <v>0</v>
      </c>
      <c r="FM41" s="140">
        <f t="shared" si="168"/>
        <v>0</v>
      </c>
      <c r="FN41" s="140">
        <f t="shared" si="169"/>
        <v>0</v>
      </c>
      <c r="FO41" s="140">
        <f t="shared" si="170"/>
        <v>0</v>
      </c>
      <c r="FP41" s="140">
        <f t="shared" si="171"/>
        <v>0</v>
      </c>
      <c r="FQ41" s="140">
        <f t="shared" si="172"/>
        <v>0</v>
      </c>
      <c r="FR41" s="140">
        <f t="shared" si="173"/>
        <v>0</v>
      </c>
      <c r="FS41" s="140">
        <f t="shared" si="174"/>
        <v>0</v>
      </c>
      <c r="FT41" s="140">
        <f t="shared" si="175"/>
        <v>0</v>
      </c>
      <c r="FU41" s="140">
        <f t="shared" si="176"/>
        <v>0</v>
      </c>
      <c r="FV41" s="140">
        <f t="shared" si="177"/>
        <v>0</v>
      </c>
      <c r="FW41" s="140">
        <f t="shared" si="178"/>
        <v>0</v>
      </c>
      <c r="FX41" s="140">
        <f t="shared" si="179"/>
        <v>0</v>
      </c>
      <c r="FY41" s="140">
        <f t="shared" si="180"/>
        <v>0</v>
      </c>
      <c r="FZ41" s="140">
        <f t="shared" si="181"/>
        <v>0</v>
      </c>
      <c r="GA41" s="140">
        <f t="shared" si="182"/>
        <v>0</v>
      </c>
      <c r="GB41" s="140">
        <f t="shared" si="183"/>
        <v>0</v>
      </c>
      <c r="GC41" s="140">
        <f t="shared" si="184"/>
        <v>0</v>
      </c>
      <c r="GD41" s="140">
        <f t="shared" si="185"/>
        <v>0</v>
      </c>
      <c r="GE41" s="140">
        <f t="shared" si="186"/>
        <v>0</v>
      </c>
      <c r="GF41" s="157"/>
      <c r="GG41" s="237">
        <f t="shared" si="187"/>
        <v>0</v>
      </c>
      <c r="GH41" s="140" t="e">
        <f t="shared" ca="1" si="188"/>
        <v>#N/A</v>
      </c>
      <c r="GI41" s="238" t="str">
        <f t="shared" ca="1" si="189"/>
        <v/>
      </c>
    </row>
    <row r="42" spans="1:191" ht="37.5" customHeight="1" x14ac:dyDescent="0.25">
      <c r="A42" s="139" t="str">
        <f>INDEX(Tabelle_Sprachen[],MATCH("_Schwelle",Tabelle_Sprachen[Pos],0),MATCH(Sprache,Tabelle_Sprachen[#Headers],0))&amp;" GFK184"</f>
        <v>Schwelle GFK184</v>
      </c>
      <c r="B42" s="140" t="s">
        <v>2431</v>
      </c>
      <c r="C42" s="140" t="s">
        <v>2431</v>
      </c>
      <c r="D42" s="140" t="s">
        <v>2431</v>
      </c>
      <c r="E42" s="140" t="s">
        <v>2431</v>
      </c>
      <c r="F42" s="140" t="s">
        <v>2431</v>
      </c>
      <c r="G42" s="140" t="s">
        <v>2431</v>
      </c>
      <c r="H42" s="140" t="s">
        <v>2431</v>
      </c>
      <c r="I42" s="140" t="s">
        <v>2431</v>
      </c>
      <c r="J42" s="140" t="s">
        <v>2431</v>
      </c>
      <c r="K42" s="140" t="s">
        <v>2431</v>
      </c>
      <c r="L42" s="140" t="s">
        <v>2431</v>
      </c>
      <c r="M42" s="140" t="s">
        <v>2431</v>
      </c>
      <c r="N42" s="140" t="s">
        <v>2431</v>
      </c>
      <c r="O42" s="140" t="s">
        <v>2431</v>
      </c>
      <c r="P42" s="140" t="s">
        <v>2431</v>
      </c>
      <c r="Q42" s="140" t="s">
        <v>2431</v>
      </c>
      <c r="R42" s="140" t="s">
        <v>2431</v>
      </c>
      <c r="S42" s="140" t="s">
        <v>2431</v>
      </c>
      <c r="T42" s="140" t="s">
        <v>2431</v>
      </c>
      <c r="U42" s="140" t="s">
        <v>2431</v>
      </c>
      <c r="V42" s="140" t="s">
        <v>2431</v>
      </c>
      <c r="W42" s="140" t="s">
        <v>2431</v>
      </c>
      <c r="X42" s="140" t="s">
        <v>2431</v>
      </c>
      <c r="Y42" s="141" t="s">
        <v>2431</v>
      </c>
      <c r="Z42" s="141" t="s">
        <v>2431</v>
      </c>
      <c r="AA42" s="141" t="s">
        <v>2431</v>
      </c>
      <c r="AB42" s="141" t="s">
        <v>2431</v>
      </c>
      <c r="AC42" s="141" t="s">
        <v>2431</v>
      </c>
      <c r="AD42" s="140" t="s">
        <v>2431</v>
      </c>
      <c r="AE42" s="141" t="s">
        <v>2431</v>
      </c>
      <c r="AF42" s="141" t="s">
        <v>2431</v>
      </c>
      <c r="AG42" s="141" t="s">
        <v>2431</v>
      </c>
      <c r="AH42" s="141" t="s">
        <v>2431</v>
      </c>
      <c r="AI42" s="141" t="s">
        <v>2431</v>
      </c>
      <c r="AJ42" s="141" t="s">
        <v>2431</v>
      </c>
      <c r="AK42" s="141" t="s">
        <v>2431</v>
      </c>
      <c r="AL42" s="141" t="s">
        <v>2431</v>
      </c>
      <c r="AM42" s="141" t="s">
        <v>2431</v>
      </c>
      <c r="AN42" s="140" t="s">
        <v>2431</v>
      </c>
      <c r="AO42" s="140" t="s">
        <v>2431</v>
      </c>
      <c r="AP42" s="141" t="s">
        <v>11</v>
      </c>
      <c r="AQ42" s="140"/>
      <c r="AR42" s="140"/>
      <c r="AS42" s="140"/>
      <c r="AT42" s="140"/>
      <c r="AU42" s="140"/>
      <c r="AV42" s="140"/>
      <c r="AW42" s="141"/>
      <c r="AX42" s="141"/>
      <c r="AY42" s="141"/>
      <c r="AZ42" s="141"/>
      <c r="BA42" s="141"/>
      <c r="BB42" s="141"/>
      <c r="BC42" s="141"/>
      <c r="BD42" s="141"/>
      <c r="BE42" s="141"/>
      <c r="BF42" s="141"/>
      <c r="BG42" s="141"/>
      <c r="BH42" s="141"/>
      <c r="BI42" s="141"/>
      <c r="BJ42" s="141"/>
      <c r="BK42" s="141"/>
      <c r="BL42" s="141"/>
      <c r="BM42" s="141"/>
      <c r="BN42" s="141"/>
      <c r="BO42" s="141"/>
      <c r="BP42" s="141"/>
      <c r="BQ42" s="141"/>
      <c r="BR42" s="141"/>
      <c r="BS42" s="141"/>
      <c r="BT42" s="141"/>
      <c r="BU42" s="141"/>
      <c r="BV42" s="141"/>
      <c r="BW42" s="141"/>
      <c r="BX42" s="141"/>
      <c r="BY42" s="141"/>
      <c r="BZ42" s="141"/>
      <c r="CA42" s="141"/>
      <c r="CB42" s="141"/>
      <c r="CC42" s="141"/>
      <c r="CD42" s="141"/>
      <c r="CE42" s="141"/>
      <c r="CF42" s="140"/>
      <c r="CG42" s="140"/>
      <c r="CH42" s="141"/>
      <c r="CI42" s="141"/>
      <c r="CJ42" s="141"/>
      <c r="CK42" s="141"/>
      <c r="CL42" s="140"/>
      <c r="CM42" s="140"/>
      <c r="CN42" s="140"/>
      <c r="CO42" s="140"/>
      <c r="CP42" s="157"/>
      <c r="CQ42" s="139" t="str">
        <f>INDEX(Tabelle_Sprachen[],MATCH("_Schwelle",Tabelle_Sprachen[Pos],0),MATCH(Sprache,Tabelle_Sprachen[#Headers],0))&amp;" "&amp;Schwelle</f>
        <v>Schwelle Th204</v>
      </c>
      <c r="CR42" s="140">
        <f t="shared" si="95"/>
        <v>0</v>
      </c>
      <c r="CS42" s="140">
        <f t="shared" si="96"/>
        <v>0</v>
      </c>
      <c r="CT42" s="140">
        <f t="shared" si="97"/>
        <v>0</v>
      </c>
      <c r="CU42" s="140">
        <f t="shared" si="98"/>
        <v>0</v>
      </c>
      <c r="CV42" s="140">
        <f t="shared" si="99"/>
        <v>0</v>
      </c>
      <c r="CW42" s="140">
        <f t="shared" si="100"/>
        <v>0</v>
      </c>
      <c r="CX42" s="140">
        <f t="shared" si="101"/>
        <v>0</v>
      </c>
      <c r="CY42" s="140">
        <f t="shared" si="102"/>
        <v>0</v>
      </c>
      <c r="CZ42" s="140">
        <f t="shared" si="103"/>
        <v>0</v>
      </c>
      <c r="DA42" s="140">
        <f t="shared" si="104"/>
        <v>0</v>
      </c>
      <c r="DB42" s="140">
        <f t="shared" si="105"/>
        <v>0</v>
      </c>
      <c r="DC42" s="140">
        <f t="shared" si="106"/>
        <v>0</v>
      </c>
      <c r="DD42" s="140">
        <f t="shared" si="107"/>
        <v>0</v>
      </c>
      <c r="DE42" s="140">
        <f t="shared" si="108"/>
        <v>0</v>
      </c>
      <c r="DF42" s="140">
        <f t="shared" si="109"/>
        <v>0</v>
      </c>
      <c r="DG42" s="140">
        <f t="shared" si="110"/>
        <v>0</v>
      </c>
      <c r="DH42" s="140">
        <f t="shared" si="111"/>
        <v>0</v>
      </c>
      <c r="DI42" s="140">
        <f t="shared" si="112"/>
        <v>0</v>
      </c>
      <c r="DJ42" s="140">
        <f t="shared" si="113"/>
        <v>0</v>
      </c>
      <c r="DK42" s="140">
        <f t="shared" si="114"/>
        <v>0</v>
      </c>
      <c r="DL42" s="140">
        <f t="shared" si="115"/>
        <v>0</v>
      </c>
      <c r="DM42" s="140">
        <f t="shared" si="116"/>
        <v>0</v>
      </c>
      <c r="DN42" s="140">
        <f t="shared" si="117"/>
        <v>0</v>
      </c>
      <c r="DO42" s="140">
        <f t="shared" si="118"/>
        <v>0</v>
      </c>
      <c r="DP42" s="140">
        <f t="shared" si="119"/>
        <v>0</v>
      </c>
      <c r="DQ42" s="140">
        <f t="shared" si="120"/>
        <v>0</v>
      </c>
      <c r="DR42" s="140">
        <f t="shared" si="121"/>
        <v>0</v>
      </c>
      <c r="DS42" s="140">
        <f t="shared" si="122"/>
        <v>0</v>
      </c>
      <c r="DT42" s="140">
        <f t="shared" si="123"/>
        <v>0</v>
      </c>
      <c r="DU42" s="140">
        <f t="shared" si="124"/>
        <v>0</v>
      </c>
      <c r="DV42" s="140">
        <f t="shared" si="125"/>
        <v>0</v>
      </c>
      <c r="DW42" s="140">
        <f t="shared" si="126"/>
        <v>0</v>
      </c>
      <c r="DX42" s="140">
        <f t="shared" si="127"/>
        <v>0</v>
      </c>
      <c r="DY42" s="140">
        <f t="shared" si="128"/>
        <v>0</v>
      </c>
      <c r="DZ42" s="140">
        <f t="shared" si="129"/>
        <v>0</v>
      </c>
      <c r="EA42" s="140">
        <f t="shared" si="130"/>
        <v>0</v>
      </c>
      <c r="EB42" s="140">
        <f t="shared" si="131"/>
        <v>0</v>
      </c>
      <c r="EC42" s="140">
        <f t="shared" si="132"/>
        <v>0</v>
      </c>
      <c r="ED42" s="140">
        <f t="shared" si="133"/>
        <v>0</v>
      </c>
      <c r="EE42" s="140">
        <f t="shared" si="134"/>
        <v>0</v>
      </c>
      <c r="EF42" s="140">
        <f t="shared" si="135"/>
        <v>0</v>
      </c>
      <c r="EG42" s="140">
        <f t="shared" si="136"/>
        <v>0</v>
      </c>
      <c r="EH42" s="140">
        <f t="shared" si="137"/>
        <v>0</v>
      </c>
      <c r="EI42" s="140">
        <f t="shared" si="138"/>
        <v>0</v>
      </c>
      <c r="EJ42" s="140">
        <f t="shared" si="139"/>
        <v>0</v>
      </c>
      <c r="EK42" s="140">
        <f t="shared" si="140"/>
        <v>0</v>
      </c>
      <c r="EL42" s="140">
        <f t="shared" si="141"/>
        <v>0</v>
      </c>
      <c r="EM42" s="140">
        <f t="shared" si="142"/>
        <v>0</v>
      </c>
      <c r="EN42" s="140">
        <f t="shared" si="143"/>
        <v>0</v>
      </c>
      <c r="EO42" s="140">
        <f t="shared" si="144"/>
        <v>0</v>
      </c>
      <c r="EP42" s="140">
        <f t="shared" si="145"/>
        <v>0</v>
      </c>
      <c r="EQ42" s="140">
        <f t="shared" si="146"/>
        <v>0</v>
      </c>
      <c r="ER42" s="140">
        <f t="shared" si="147"/>
        <v>0</v>
      </c>
      <c r="ES42" s="140">
        <f t="shared" si="148"/>
        <v>0</v>
      </c>
      <c r="ET42" s="140">
        <f t="shared" si="149"/>
        <v>0</v>
      </c>
      <c r="EU42" s="140">
        <f t="shared" si="150"/>
        <v>0</v>
      </c>
      <c r="EV42" s="140">
        <f t="shared" si="151"/>
        <v>0</v>
      </c>
      <c r="EW42" s="140">
        <f t="shared" si="152"/>
        <v>0</v>
      </c>
      <c r="EX42" s="140">
        <f t="shared" si="153"/>
        <v>0</v>
      </c>
      <c r="EY42" s="140">
        <f t="shared" si="154"/>
        <v>0</v>
      </c>
      <c r="EZ42" s="140">
        <f t="shared" si="155"/>
        <v>0</v>
      </c>
      <c r="FA42" s="140">
        <f t="shared" si="156"/>
        <v>0</v>
      </c>
      <c r="FB42" s="140">
        <f t="shared" si="157"/>
        <v>0</v>
      </c>
      <c r="FC42" s="140">
        <f t="shared" si="158"/>
        <v>0</v>
      </c>
      <c r="FD42" s="140">
        <f t="shared" si="159"/>
        <v>0</v>
      </c>
      <c r="FE42" s="140">
        <f t="shared" si="160"/>
        <v>0</v>
      </c>
      <c r="FF42" s="140">
        <f t="shared" si="161"/>
        <v>0</v>
      </c>
      <c r="FG42" s="140">
        <f t="shared" si="162"/>
        <v>0</v>
      </c>
      <c r="FH42" s="140">
        <f t="shared" si="163"/>
        <v>0</v>
      </c>
      <c r="FI42" s="140">
        <f t="shared" si="164"/>
        <v>0</v>
      </c>
      <c r="FJ42" s="140">
        <f t="shared" si="165"/>
        <v>0</v>
      </c>
      <c r="FK42" s="140">
        <f t="shared" si="166"/>
        <v>0</v>
      </c>
      <c r="FL42" s="140">
        <f t="shared" si="167"/>
        <v>0</v>
      </c>
      <c r="FM42" s="140">
        <f t="shared" si="168"/>
        <v>0</v>
      </c>
      <c r="FN42" s="140">
        <f t="shared" si="169"/>
        <v>0</v>
      </c>
      <c r="FO42" s="140">
        <f t="shared" si="170"/>
        <v>0</v>
      </c>
      <c r="FP42" s="140">
        <f t="shared" si="171"/>
        <v>0</v>
      </c>
      <c r="FQ42" s="140">
        <f t="shared" si="172"/>
        <v>0</v>
      </c>
      <c r="FR42" s="140">
        <f t="shared" si="173"/>
        <v>0</v>
      </c>
      <c r="FS42" s="140">
        <f t="shared" si="174"/>
        <v>0</v>
      </c>
      <c r="FT42" s="140">
        <f t="shared" si="175"/>
        <v>0</v>
      </c>
      <c r="FU42" s="140">
        <f t="shared" si="176"/>
        <v>0</v>
      </c>
      <c r="FV42" s="140">
        <f t="shared" si="177"/>
        <v>0</v>
      </c>
      <c r="FW42" s="140">
        <f t="shared" si="178"/>
        <v>0</v>
      </c>
      <c r="FX42" s="140">
        <f t="shared" si="179"/>
        <v>0</v>
      </c>
      <c r="FY42" s="140">
        <f t="shared" si="180"/>
        <v>0</v>
      </c>
      <c r="FZ42" s="140">
        <f t="shared" si="181"/>
        <v>0</v>
      </c>
      <c r="GA42" s="140">
        <f t="shared" si="182"/>
        <v>0</v>
      </c>
      <c r="GB42" s="140">
        <f t="shared" si="183"/>
        <v>0</v>
      </c>
      <c r="GC42" s="140">
        <f t="shared" si="184"/>
        <v>0</v>
      </c>
      <c r="GD42" s="140">
        <f t="shared" si="185"/>
        <v>0</v>
      </c>
      <c r="GE42" s="140">
        <f t="shared" si="186"/>
        <v>0</v>
      </c>
      <c r="GF42" s="157"/>
      <c r="GG42" s="237">
        <f t="shared" si="187"/>
        <v>0</v>
      </c>
      <c r="GH42" s="140" t="e">
        <f t="shared" ca="1" si="188"/>
        <v>#N/A</v>
      </c>
      <c r="GI42" s="238" t="str">
        <f t="shared" ca="1" si="189"/>
        <v/>
      </c>
    </row>
    <row r="43" spans="1:191" ht="37.5" customHeight="1" x14ac:dyDescent="0.25">
      <c r="A43" s="139" t="str">
        <f>INDEX(Tabelle_Sprachen[],MATCH("_Schwelle",Tabelle_Sprachen[Pos],0),MATCH(Sprache,Tabelle_Sprachen[#Headers],0))&amp;" GFK184s"</f>
        <v>Schwelle GFK184s</v>
      </c>
      <c r="B43" s="140" t="s">
        <v>2431</v>
      </c>
      <c r="C43" s="140" t="s">
        <v>2431</v>
      </c>
      <c r="D43" s="140" t="s">
        <v>2431</v>
      </c>
      <c r="E43" s="140" t="s">
        <v>2431</v>
      </c>
      <c r="F43" s="140" t="s">
        <v>2431</v>
      </c>
      <c r="G43" s="140" t="s">
        <v>2431</v>
      </c>
      <c r="H43" s="140" t="s">
        <v>2431</v>
      </c>
      <c r="I43" s="140" t="s">
        <v>2431</v>
      </c>
      <c r="J43" s="140" t="s">
        <v>2431</v>
      </c>
      <c r="K43" s="140" t="s">
        <v>2431</v>
      </c>
      <c r="L43" s="140" t="s">
        <v>2431</v>
      </c>
      <c r="M43" s="140" t="s">
        <v>2431</v>
      </c>
      <c r="N43" s="140" t="s">
        <v>2431</v>
      </c>
      <c r="O43" s="140" t="s">
        <v>2431</v>
      </c>
      <c r="P43" s="140" t="s">
        <v>2431</v>
      </c>
      <c r="Q43" s="140" t="s">
        <v>2431</v>
      </c>
      <c r="R43" s="140" t="s">
        <v>2431</v>
      </c>
      <c r="S43" s="140" t="s">
        <v>2431</v>
      </c>
      <c r="T43" s="140" t="s">
        <v>2431</v>
      </c>
      <c r="U43" s="140" t="s">
        <v>2431</v>
      </c>
      <c r="V43" s="140" t="s">
        <v>2431</v>
      </c>
      <c r="W43" s="140" t="s">
        <v>2431</v>
      </c>
      <c r="X43" s="140" t="s">
        <v>2431</v>
      </c>
      <c r="Y43" s="141" t="s">
        <v>2431</v>
      </c>
      <c r="Z43" s="141" t="s">
        <v>2431</v>
      </c>
      <c r="AA43" s="141" t="s">
        <v>2431</v>
      </c>
      <c r="AB43" s="141" t="s">
        <v>2431</v>
      </c>
      <c r="AC43" s="141" t="s">
        <v>2431</v>
      </c>
      <c r="AD43" s="140" t="s">
        <v>2431</v>
      </c>
      <c r="AE43" s="141" t="s">
        <v>2431</v>
      </c>
      <c r="AF43" s="141" t="s">
        <v>2431</v>
      </c>
      <c r="AG43" s="141" t="s">
        <v>2431</v>
      </c>
      <c r="AH43" s="141" t="s">
        <v>2431</v>
      </c>
      <c r="AI43" s="141" t="s">
        <v>2431</v>
      </c>
      <c r="AJ43" s="141" t="s">
        <v>2431</v>
      </c>
      <c r="AK43" s="141" t="s">
        <v>2431</v>
      </c>
      <c r="AL43" s="141" t="s">
        <v>2431</v>
      </c>
      <c r="AM43" s="141" t="s">
        <v>2431</v>
      </c>
      <c r="AN43" s="140" t="s">
        <v>2431</v>
      </c>
      <c r="AO43" s="140" t="s">
        <v>2431</v>
      </c>
      <c r="AP43" s="140" t="s">
        <v>2431</v>
      </c>
      <c r="AQ43" s="141" t="s">
        <v>11</v>
      </c>
      <c r="AR43" s="140"/>
      <c r="AS43" s="140"/>
      <c r="AT43" s="140"/>
      <c r="AU43" s="140"/>
      <c r="AV43" s="140"/>
      <c r="AW43" s="141"/>
      <c r="AX43" s="141"/>
      <c r="AY43" s="141"/>
      <c r="AZ43" s="141"/>
      <c r="BA43" s="141"/>
      <c r="BB43" s="141"/>
      <c r="BC43" s="141"/>
      <c r="BD43" s="141"/>
      <c r="BE43" s="141"/>
      <c r="BF43" s="141"/>
      <c r="BG43" s="141"/>
      <c r="BH43" s="141"/>
      <c r="BI43" s="141"/>
      <c r="BJ43" s="141"/>
      <c r="BK43" s="141"/>
      <c r="BL43" s="141"/>
      <c r="BM43" s="141"/>
      <c r="BN43" s="141"/>
      <c r="BO43" s="141"/>
      <c r="BP43" s="141"/>
      <c r="BQ43" s="141"/>
      <c r="BR43" s="141"/>
      <c r="BS43" s="141"/>
      <c r="BT43" s="141"/>
      <c r="BU43" s="141"/>
      <c r="BV43" s="141"/>
      <c r="BW43" s="141"/>
      <c r="BX43" s="141"/>
      <c r="BY43" s="141"/>
      <c r="BZ43" s="141"/>
      <c r="CA43" s="141"/>
      <c r="CB43" s="141"/>
      <c r="CC43" s="141"/>
      <c r="CD43" s="141"/>
      <c r="CE43" s="141"/>
      <c r="CF43" s="140"/>
      <c r="CG43" s="140"/>
      <c r="CH43" s="141"/>
      <c r="CI43" s="141"/>
      <c r="CJ43" s="141"/>
      <c r="CK43" s="141"/>
      <c r="CL43" s="140"/>
      <c r="CM43" s="140"/>
      <c r="CN43" s="140"/>
      <c r="CO43" s="140"/>
      <c r="CP43" s="157"/>
      <c r="CQ43" s="139" t="str">
        <f>INDEX(Tabelle_Sprachen[],MATCH("_Schwelle",Tabelle_Sprachen[Pos],0),MATCH(Sprache,Tabelle_Sprachen[#Headers],0))&amp;" "&amp;Schwelle</f>
        <v>Schwelle Th204</v>
      </c>
      <c r="CR43" s="140">
        <f t="shared" si="95"/>
        <v>0</v>
      </c>
      <c r="CS43" s="140">
        <f t="shared" si="96"/>
        <v>0</v>
      </c>
      <c r="CT43" s="140">
        <f t="shared" si="97"/>
        <v>0</v>
      </c>
      <c r="CU43" s="140">
        <f t="shared" si="98"/>
        <v>0</v>
      </c>
      <c r="CV43" s="140">
        <f t="shared" si="99"/>
        <v>0</v>
      </c>
      <c r="CW43" s="140">
        <f t="shared" si="100"/>
        <v>0</v>
      </c>
      <c r="CX43" s="140">
        <f t="shared" si="101"/>
        <v>0</v>
      </c>
      <c r="CY43" s="140">
        <f t="shared" si="102"/>
        <v>0</v>
      </c>
      <c r="CZ43" s="140">
        <f t="shared" si="103"/>
        <v>0</v>
      </c>
      <c r="DA43" s="140">
        <f t="shared" si="104"/>
        <v>0</v>
      </c>
      <c r="DB43" s="140">
        <f t="shared" si="105"/>
        <v>0</v>
      </c>
      <c r="DC43" s="140">
        <f t="shared" si="106"/>
        <v>0</v>
      </c>
      <c r="DD43" s="140">
        <f t="shared" si="107"/>
        <v>0</v>
      </c>
      <c r="DE43" s="140">
        <f t="shared" si="108"/>
        <v>0</v>
      </c>
      <c r="DF43" s="140">
        <f t="shared" si="109"/>
        <v>0</v>
      </c>
      <c r="DG43" s="140">
        <f t="shared" si="110"/>
        <v>0</v>
      </c>
      <c r="DH43" s="140">
        <f t="shared" si="111"/>
        <v>0</v>
      </c>
      <c r="DI43" s="140">
        <f t="shared" si="112"/>
        <v>0</v>
      </c>
      <c r="DJ43" s="140">
        <f t="shared" si="113"/>
        <v>0</v>
      </c>
      <c r="DK43" s="140">
        <f t="shared" si="114"/>
        <v>0</v>
      </c>
      <c r="DL43" s="140">
        <f t="shared" si="115"/>
        <v>0</v>
      </c>
      <c r="DM43" s="140">
        <f t="shared" si="116"/>
        <v>0</v>
      </c>
      <c r="DN43" s="140">
        <f t="shared" si="117"/>
        <v>0</v>
      </c>
      <c r="DO43" s="140">
        <f t="shared" si="118"/>
        <v>0</v>
      </c>
      <c r="DP43" s="140">
        <f t="shared" si="119"/>
        <v>0</v>
      </c>
      <c r="DQ43" s="140">
        <f t="shared" si="120"/>
        <v>0</v>
      </c>
      <c r="DR43" s="140">
        <f t="shared" si="121"/>
        <v>0</v>
      </c>
      <c r="DS43" s="140">
        <f t="shared" si="122"/>
        <v>0</v>
      </c>
      <c r="DT43" s="140">
        <f t="shared" si="123"/>
        <v>0</v>
      </c>
      <c r="DU43" s="140">
        <f t="shared" si="124"/>
        <v>0</v>
      </c>
      <c r="DV43" s="140">
        <f t="shared" si="125"/>
        <v>0</v>
      </c>
      <c r="DW43" s="140">
        <f t="shared" si="126"/>
        <v>0</v>
      </c>
      <c r="DX43" s="140">
        <f t="shared" si="127"/>
        <v>0</v>
      </c>
      <c r="DY43" s="140">
        <f t="shared" si="128"/>
        <v>0</v>
      </c>
      <c r="DZ43" s="140">
        <f t="shared" si="129"/>
        <v>0</v>
      </c>
      <c r="EA43" s="140">
        <f t="shared" si="130"/>
        <v>0</v>
      </c>
      <c r="EB43" s="140">
        <f t="shared" si="131"/>
        <v>0</v>
      </c>
      <c r="EC43" s="140">
        <f t="shared" si="132"/>
        <v>0</v>
      </c>
      <c r="ED43" s="140">
        <f t="shared" si="133"/>
        <v>0</v>
      </c>
      <c r="EE43" s="140">
        <f t="shared" si="134"/>
        <v>0</v>
      </c>
      <c r="EF43" s="140">
        <f t="shared" si="135"/>
        <v>0</v>
      </c>
      <c r="EG43" s="140">
        <f t="shared" si="136"/>
        <v>0</v>
      </c>
      <c r="EH43" s="140">
        <f t="shared" si="137"/>
        <v>0</v>
      </c>
      <c r="EI43" s="140">
        <f t="shared" si="138"/>
        <v>0</v>
      </c>
      <c r="EJ43" s="140">
        <f t="shared" si="139"/>
        <v>0</v>
      </c>
      <c r="EK43" s="140">
        <f t="shared" si="140"/>
        <v>0</v>
      </c>
      <c r="EL43" s="140">
        <f t="shared" si="141"/>
        <v>0</v>
      </c>
      <c r="EM43" s="140">
        <f t="shared" si="142"/>
        <v>0</v>
      </c>
      <c r="EN43" s="140">
        <f t="shared" si="143"/>
        <v>0</v>
      </c>
      <c r="EO43" s="140">
        <f t="shared" si="144"/>
        <v>0</v>
      </c>
      <c r="EP43" s="140">
        <f t="shared" si="145"/>
        <v>0</v>
      </c>
      <c r="EQ43" s="140">
        <f t="shared" si="146"/>
        <v>0</v>
      </c>
      <c r="ER43" s="140">
        <f t="shared" si="147"/>
        <v>0</v>
      </c>
      <c r="ES43" s="140">
        <f t="shared" si="148"/>
        <v>0</v>
      </c>
      <c r="ET43" s="140">
        <f t="shared" si="149"/>
        <v>0</v>
      </c>
      <c r="EU43" s="140">
        <f t="shared" si="150"/>
        <v>0</v>
      </c>
      <c r="EV43" s="140">
        <f t="shared" si="151"/>
        <v>0</v>
      </c>
      <c r="EW43" s="140">
        <f t="shared" si="152"/>
        <v>0</v>
      </c>
      <c r="EX43" s="140">
        <f t="shared" si="153"/>
        <v>0</v>
      </c>
      <c r="EY43" s="140">
        <f t="shared" si="154"/>
        <v>0</v>
      </c>
      <c r="EZ43" s="140">
        <f t="shared" si="155"/>
        <v>0</v>
      </c>
      <c r="FA43" s="140">
        <f t="shared" si="156"/>
        <v>0</v>
      </c>
      <c r="FB43" s="140">
        <f t="shared" si="157"/>
        <v>0</v>
      </c>
      <c r="FC43" s="140">
        <f t="shared" si="158"/>
        <v>0</v>
      </c>
      <c r="FD43" s="140">
        <f t="shared" si="159"/>
        <v>0</v>
      </c>
      <c r="FE43" s="140">
        <f t="shared" si="160"/>
        <v>0</v>
      </c>
      <c r="FF43" s="140">
        <f t="shared" si="161"/>
        <v>0</v>
      </c>
      <c r="FG43" s="140">
        <f t="shared" si="162"/>
        <v>0</v>
      </c>
      <c r="FH43" s="140">
        <f t="shared" si="163"/>
        <v>0</v>
      </c>
      <c r="FI43" s="140">
        <f t="shared" si="164"/>
        <v>0</v>
      </c>
      <c r="FJ43" s="140">
        <f t="shared" si="165"/>
        <v>0</v>
      </c>
      <c r="FK43" s="140">
        <f t="shared" si="166"/>
        <v>0</v>
      </c>
      <c r="FL43" s="140">
        <f t="shared" si="167"/>
        <v>0</v>
      </c>
      <c r="FM43" s="140">
        <f t="shared" si="168"/>
        <v>0</v>
      </c>
      <c r="FN43" s="140">
        <f t="shared" si="169"/>
        <v>0</v>
      </c>
      <c r="FO43" s="140">
        <f t="shared" si="170"/>
        <v>0</v>
      </c>
      <c r="FP43" s="140">
        <f t="shared" si="171"/>
        <v>0</v>
      </c>
      <c r="FQ43" s="140">
        <f t="shared" si="172"/>
        <v>0</v>
      </c>
      <c r="FR43" s="140">
        <f t="shared" si="173"/>
        <v>0</v>
      </c>
      <c r="FS43" s="140">
        <f t="shared" si="174"/>
        <v>0</v>
      </c>
      <c r="FT43" s="140">
        <f t="shared" si="175"/>
        <v>0</v>
      </c>
      <c r="FU43" s="140">
        <f t="shared" si="176"/>
        <v>0</v>
      </c>
      <c r="FV43" s="140">
        <f t="shared" si="177"/>
        <v>0</v>
      </c>
      <c r="FW43" s="140">
        <f t="shared" si="178"/>
        <v>0</v>
      </c>
      <c r="FX43" s="140">
        <f t="shared" si="179"/>
        <v>0</v>
      </c>
      <c r="FY43" s="140">
        <f t="shared" si="180"/>
        <v>0</v>
      </c>
      <c r="FZ43" s="140">
        <f t="shared" si="181"/>
        <v>0</v>
      </c>
      <c r="GA43" s="140">
        <f t="shared" si="182"/>
        <v>0</v>
      </c>
      <c r="GB43" s="140">
        <f t="shared" si="183"/>
        <v>0</v>
      </c>
      <c r="GC43" s="140">
        <f t="shared" si="184"/>
        <v>0</v>
      </c>
      <c r="GD43" s="140">
        <f t="shared" si="185"/>
        <v>0</v>
      </c>
      <c r="GE43" s="140">
        <f t="shared" si="186"/>
        <v>0</v>
      </c>
      <c r="GF43" s="157"/>
      <c r="GG43" s="237">
        <f t="shared" si="187"/>
        <v>0</v>
      </c>
      <c r="GH43" s="140" t="e">
        <f t="shared" ca="1" si="188"/>
        <v>#N/A</v>
      </c>
      <c r="GI43" s="238" t="str">
        <f t="shared" ca="1" si="189"/>
        <v/>
      </c>
    </row>
    <row r="44" spans="1:191" ht="37.5" customHeight="1" x14ac:dyDescent="0.25">
      <c r="A44" s="139" t="str">
        <f>INDEX(Tabelle_Sprachen[],MATCH("_Schwelle",Tabelle_Sprachen[Pos],0),MATCH(Sprache,Tabelle_Sprachen[#Headers],0))&amp;" S47"</f>
        <v>Schwelle S47</v>
      </c>
      <c r="B44" s="140" t="s">
        <v>2431</v>
      </c>
      <c r="C44" s="140" t="s">
        <v>2431</v>
      </c>
      <c r="D44" s="140" t="s">
        <v>2431</v>
      </c>
      <c r="E44" s="140" t="s">
        <v>2431</v>
      </c>
      <c r="F44" s="140" t="s">
        <v>2431</v>
      </c>
      <c r="G44" s="140" t="s">
        <v>2431</v>
      </c>
      <c r="H44" s="140" t="s">
        <v>2431</v>
      </c>
      <c r="I44" s="140" t="s">
        <v>2431</v>
      </c>
      <c r="J44" s="140" t="s">
        <v>2431</v>
      </c>
      <c r="K44" s="140" t="s">
        <v>2431</v>
      </c>
      <c r="L44" s="140" t="s">
        <v>2431</v>
      </c>
      <c r="M44" s="140" t="s">
        <v>2431</v>
      </c>
      <c r="N44" s="140" t="s">
        <v>2431</v>
      </c>
      <c r="O44" s="140" t="s">
        <v>2431</v>
      </c>
      <c r="P44" s="140" t="s">
        <v>2431</v>
      </c>
      <c r="Q44" s="140" t="s">
        <v>2431</v>
      </c>
      <c r="R44" s="140" t="s">
        <v>2431</v>
      </c>
      <c r="S44" s="140" t="s">
        <v>2431</v>
      </c>
      <c r="T44" s="140" t="s">
        <v>2431</v>
      </c>
      <c r="U44" s="140" t="s">
        <v>2431</v>
      </c>
      <c r="V44" s="140" t="s">
        <v>2431</v>
      </c>
      <c r="W44" s="140" t="s">
        <v>2431</v>
      </c>
      <c r="X44" s="140" t="s">
        <v>2431</v>
      </c>
      <c r="Y44" s="141" t="s">
        <v>2431</v>
      </c>
      <c r="Z44" s="141" t="s">
        <v>2431</v>
      </c>
      <c r="AA44" s="141" t="s">
        <v>2431</v>
      </c>
      <c r="AB44" s="141" t="s">
        <v>2431</v>
      </c>
      <c r="AC44" s="141" t="s">
        <v>2431</v>
      </c>
      <c r="AD44" s="140" t="s">
        <v>2431</v>
      </c>
      <c r="AE44" s="141" t="s">
        <v>2431</v>
      </c>
      <c r="AF44" s="141" t="s">
        <v>2431</v>
      </c>
      <c r="AG44" s="141" t="s">
        <v>2431</v>
      </c>
      <c r="AH44" s="141" t="s">
        <v>2431</v>
      </c>
      <c r="AI44" s="141" t="s">
        <v>2431</v>
      </c>
      <c r="AJ44" s="141" t="s">
        <v>2431</v>
      </c>
      <c r="AK44" s="141" t="s">
        <v>2431</v>
      </c>
      <c r="AL44" s="141" t="s">
        <v>2431</v>
      </c>
      <c r="AM44" s="141" t="s">
        <v>2431</v>
      </c>
      <c r="AN44" s="140" t="s">
        <v>2431</v>
      </c>
      <c r="AO44" s="140" t="s">
        <v>2431</v>
      </c>
      <c r="AP44" s="140" t="s">
        <v>2431</v>
      </c>
      <c r="AQ44" s="140" t="s">
        <v>2431</v>
      </c>
      <c r="AR44" s="141" t="s">
        <v>11</v>
      </c>
      <c r="AS44" s="140"/>
      <c r="AT44" s="140"/>
      <c r="AU44" s="140"/>
      <c r="AV44" s="140"/>
      <c r="AW44" s="141"/>
      <c r="AX44" s="141"/>
      <c r="AY44" s="141"/>
      <c r="AZ44" s="141"/>
      <c r="BA44" s="141"/>
      <c r="BB44" s="141"/>
      <c r="BC44" s="141"/>
      <c r="BD44" s="141"/>
      <c r="BE44" s="141"/>
      <c r="BF44" s="141"/>
      <c r="BG44" s="141"/>
      <c r="BH44" s="141"/>
      <c r="BI44" s="141"/>
      <c r="BJ44" s="141"/>
      <c r="BK44" s="141"/>
      <c r="BL44" s="141"/>
      <c r="BM44" s="141"/>
      <c r="BN44" s="141"/>
      <c r="BO44" s="141"/>
      <c r="BP44" s="141"/>
      <c r="BQ44" s="141"/>
      <c r="BR44" s="141"/>
      <c r="BS44" s="141"/>
      <c r="BT44" s="141"/>
      <c r="BU44" s="141"/>
      <c r="BV44" s="141"/>
      <c r="BW44" s="141"/>
      <c r="BX44" s="141"/>
      <c r="BY44" s="141"/>
      <c r="BZ44" s="141"/>
      <c r="CA44" s="141"/>
      <c r="CB44" s="141"/>
      <c r="CC44" s="141"/>
      <c r="CD44" s="141"/>
      <c r="CE44" s="141"/>
      <c r="CF44" s="140"/>
      <c r="CG44" s="140"/>
      <c r="CH44" s="141"/>
      <c r="CI44" s="141"/>
      <c r="CJ44" s="141"/>
      <c r="CK44" s="141"/>
      <c r="CL44" s="140"/>
      <c r="CM44" s="140"/>
      <c r="CN44" s="140"/>
      <c r="CO44" s="140"/>
      <c r="CP44" s="157"/>
      <c r="CQ44" s="139" t="str">
        <f>INDEX(Tabelle_Sprachen[],MATCH("_Schwelle",Tabelle_Sprachen[Pos],0),MATCH(Sprache,Tabelle_Sprachen[#Headers],0))&amp;" "&amp;Schwelle</f>
        <v>Schwelle Th204</v>
      </c>
      <c r="CR44" s="140">
        <f t="shared" si="95"/>
        <v>0</v>
      </c>
      <c r="CS44" s="140">
        <f t="shared" si="96"/>
        <v>0</v>
      </c>
      <c r="CT44" s="140">
        <f t="shared" si="97"/>
        <v>0</v>
      </c>
      <c r="CU44" s="140">
        <f t="shared" si="98"/>
        <v>0</v>
      </c>
      <c r="CV44" s="140">
        <f t="shared" si="99"/>
        <v>0</v>
      </c>
      <c r="CW44" s="140">
        <f t="shared" si="100"/>
        <v>0</v>
      </c>
      <c r="CX44" s="140">
        <f t="shared" si="101"/>
        <v>0</v>
      </c>
      <c r="CY44" s="140">
        <f t="shared" si="102"/>
        <v>0</v>
      </c>
      <c r="CZ44" s="140">
        <f t="shared" si="103"/>
        <v>0</v>
      </c>
      <c r="DA44" s="140">
        <f t="shared" si="104"/>
        <v>0</v>
      </c>
      <c r="DB44" s="140">
        <f t="shared" si="105"/>
        <v>0</v>
      </c>
      <c r="DC44" s="140">
        <f t="shared" si="106"/>
        <v>0</v>
      </c>
      <c r="DD44" s="140">
        <f t="shared" si="107"/>
        <v>0</v>
      </c>
      <c r="DE44" s="140">
        <f t="shared" si="108"/>
        <v>0</v>
      </c>
      <c r="DF44" s="140">
        <f t="shared" si="109"/>
        <v>0</v>
      </c>
      <c r="DG44" s="140">
        <f t="shared" si="110"/>
        <v>0</v>
      </c>
      <c r="DH44" s="140">
        <f t="shared" si="111"/>
        <v>0</v>
      </c>
      <c r="DI44" s="140">
        <f t="shared" si="112"/>
        <v>0</v>
      </c>
      <c r="DJ44" s="140">
        <f t="shared" si="113"/>
        <v>0</v>
      </c>
      <c r="DK44" s="140">
        <f t="shared" si="114"/>
        <v>0</v>
      </c>
      <c r="DL44" s="140">
        <f t="shared" si="115"/>
        <v>0</v>
      </c>
      <c r="DM44" s="140">
        <f t="shared" si="116"/>
        <v>0</v>
      </c>
      <c r="DN44" s="140">
        <f t="shared" si="117"/>
        <v>0</v>
      </c>
      <c r="DO44" s="140">
        <f t="shared" si="118"/>
        <v>0</v>
      </c>
      <c r="DP44" s="140">
        <f t="shared" si="119"/>
        <v>0</v>
      </c>
      <c r="DQ44" s="140">
        <f t="shared" si="120"/>
        <v>0</v>
      </c>
      <c r="DR44" s="140">
        <f t="shared" si="121"/>
        <v>0</v>
      </c>
      <c r="DS44" s="140">
        <f t="shared" si="122"/>
        <v>0</v>
      </c>
      <c r="DT44" s="140">
        <f t="shared" si="123"/>
        <v>0</v>
      </c>
      <c r="DU44" s="140">
        <f t="shared" si="124"/>
        <v>0</v>
      </c>
      <c r="DV44" s="140">
        <f t="shared" si="125"/>
        <v>0</v>
      </c>
      <c r="DW44" s="140">
        <f t="shared" si="126"/>
        <v>0</v>
      </c>
      <c r="DX44" s="140">
        <f t="shared" si="127"/>
        <v>0</v>
      </c>
      <c r="DY44" s="140">
        <f t="shared" si="128"/>
        <v>0</v>
      </c>
      <c r="DZ44" s="140">
        <f t="shared" si="129"/>
        <v>0</v>
      </c>
      <c r="EA44" s="140">
        <f t="shared" si="130"/>
        <v>0</v>
      </c>
      <c r="EB44" s="140">
        <f t="shared" si="131"/>
        <v>0</v>
      </c>
      <c r="EC44" s="140">
        <f t="shared" si="132"/>
        <v>0</v>
      </c>
      <c r="ED44" s="140">
        <f t="shared" si="133"/>
        <v>0</v>
      </c>
      <c r="EE44" s="140">
        <f t="shared" si="134"/>
        <v>0</v>
      </c>
      <c r="EF44" s="140">
        <f t="shared" si="135"/>
        <v>0</v>
      </c>
      <c r="EG44" s="140">
        <f t="shared" si="136"/>
        <v>0</v>
      </c>
      <c r="EH44" s="140">
        <f t="shared" si="137"/>
        <v>0</v>
      </c>
      <c r="EI44" s="140">
        <f t="shared" si="138"/>
        <v>0</v>
      </c>
      <c r="EJ44" s="140">
        <f t="shared" si="139"/>
        <v>0</v>
      </c>
      <c r="EK44" s="140">
        <f t="shared" si="140"/>
        <v>0</v>
      </c>
      <c r="EL44" s="140">
        <f t="shared" si="141"/>
        <v>0</v>
      </c>
      <c r="EM44" s="140">
        <f t="shared" si="142"/>
        <v>0</v>
      </c>
      <c r="EN44" s="140">
        <f t="shared" si="143"/>
        <v>0</v>
      </c>
      <c r="EO44" s="140">
        <f t="shared" si="144"/>
        <v>0</v>
      </c>
      <c r="EP44" s="140">
        <f t="shared" si="145"/>
        <v>0</v>
      </c>
      <c r="EQ44" s="140">
        <f t="shared" si="146"/>
        <v>0</v>
      </c>
      <c r="ER44" s="140">
        <f t="shared" si="147"/>
        <v>0</v>
      </c>
      <c r="ES44" s="140">
        <f t="shared" si="148"/>
        <v>0</v>
      </c>
      <c r="ET44" s="140">
        <f t="shared" si="149"/>
        <v>0</v>
      </c>
      <c r="EU44" s="140">
        <f t="shared" si="150"/>
        <v>0</v>
      </c>
      <c r="EV44" s="140">
        <f t="shared" si="151"/>
        <v>0</v>
      </c>
      <c r="EW44" s="140">
        <f t="shared" si="152"/>
        <v>0</v>
      </c>
      <c r="EX44" s="140">
        <f t="shared" si="153"/>
        <v>0</v>
      </c>
      <c r="EY44" s="140">
        <f t="shared" si="154"/>
        <v>0</v>
      </c>
      <c r="EZ44" s="140">
        <f t="shared" si="155"/>
        <v>0</v>
      </c>
      <c r="FA44" s="140">
        <f t="shared" si="156"/>
        <v>0</v>
      </c>
      <c r="FB44" s="140">
        <f t="shared" si="157"/>
        <v>0</v>
      </c>
      <c r="FC44" s="140">
        <f t="shared" si="158"/>
        <v>0</v>
      </c>
      <c r="FD44" s="140">
        <f t="shared" si="159"/>
        <v>0</v>
      </c>
      <c r="FE44" s="140">
        <f t="shared" si="160"/>
        <v>0</v>
      </c>
      <c r="FF44" s="140">
        <f t="shared" si="161"/>
        <v>0</v>
      </c>
      <c r="FG44" s="140">
        <f t="shared" si="162"/>
        <v>0</v>
      </c>
      <c r="FH44" s="140">
        <f t="shared" si="163"/>
        <v>0</v>
      </c>
      <c r="FI44" s="140">
        <f t="shared" si="164"/>
        <v>0</v>
      </c>
      <c r="FJ44" s="140">
        <f t="shared" si="165"/>
        <v>0</v>
      </c>
      <c r="FK44" s="140">
        <f t="shared" si="166"/>
        <v>0</v>
      </c>
      <c r="FL44" s="140">
        <f t="shared" si="167"/>
        <v>0</v>
      </c>
      <c r="FM44" s="140">
        <f t="shared" si="168"/>
        <v>0</v>
      </c>
      <c r="FN44" s="140">
        <f t="shared" si="169"/>
        <v>0</v>
      </c>
      <c r="FO44" s="140">
        <f t="shared" si="170"/>
        <v>0</v>
      </c>
      <c r="FP44" s="140">
        <f t="shared" si="171"/>
        <v>0</v>
      </c>
      <c r="FQ44" s="140">
        <f t="shared" si="172"/>
        <v>0</v>
      </c>
      <c r="FR44" s="140">
        <f t="shared" si="173"/>
        <v>0</v>
      </c>
      <c r="FS44" s="140">
        <f t="shared" si="174"/>
        <v>0</v>
      </c>
      <c r="FT44" s="140">
        <f t="shared" si="175"/>
        <v>0</v>
      </c>
      <c r="FU44" s="140">
        <f t="shared" si="176"/>
        <v>0</v>
      </c>
      <c r="FV44" s="140">
        <f t="shared" si="177"/>
        <v>0</v>
      </c>
      <c r="FW44" s="140">
        <f t="shared" si="178"/>
        <v>0</v>
      </c>
      <c r="FX44" s="140">
        <f t="shared" si="179"/>
        <v>0</v>
      </c>
      <c r="FY44" s="140">
        <f t="shared" si="180"/>
        <v>0</v>
      </c>
      <c r="FZ44" s="140">
        <f t="shared" si="181"/>
        <v>0</v>
      </c>
      <c r="GA44" s="140">
        <f t="shared" si="182"/>
        <v>0</v>
      </c>
      <c r="GB44" s="140">
        <f t="shared" si="183"/>
        <v>0</v>
      </c>
      <c r="GC44" s="140">
        <f t="shared" si="184"/>
        <v>0</v>
      </c>
      <c r="GD44" s="140">
        <f t="shared" si="185"/>
        <v>0</v>
      </c>
      <c r="GE44" s="140">
        <f t="shared" si="186"/>
        <v>0</v>
      </c>
      <c r="GF44" s="157"/>
      <c r="GG44" s="237">
        <f t="shared" si="187"/>
        <v>0</v>
      </c>
      <c r="GH44" s="140" t="e">
        <f t="shared" ca="1" si="188"/>
        <v>#N/A</v>
      </c>
      <c r="GI44" s="238" t="str">
        <f t="shared" ca="1" si="189"/>
        <v/>
      </c>
    </row>
    <row r="45" spans="1:191" ht="37.5" customHeight="1" x14ac:dyDescent="0.25">
      <c r="A45" s="139" t="str">
        <f>INDEX(Tabelle_Sprachen[],MATCH("_Schwelle",Tabelle_Sprachen[Pos],0),MATCH(Sprache,Tabelle_Sprachen[#Headers],0))&amp;" Th164"</f>
        <v>Schwelle Th164</v>
      </c>
      <c r="B45" s="140" t="s">
        <v>2431</v>
      </c>
      <c r="C45" s="140" t="s">
        <v>2431</v>
      </c>
      <c r="D45" s="140" t="s">
        <v>2431</v>
      </c>
      <c r="E45" s="140" t="s">
        <v>2431</v>
      </c>
      <c r="F45" s="140" t="s">
        <v>2431</v>
      </c>
      <c r="G45" s="140" t="s">
        <v>2431</v>
      </c>
      <c r="H45" s="140" t="s">
        <v>2431</v>
      </c>
      <c r="I45" s="140" t="s">
        <v>2431</v>
      </c>
      <c r="J45" s="140" t="s">
        <v>2431</v>
      </c>
      <c r="K45" s="140" t="s">
        <v>2431</v>
      </c>
      <c r="L45" s="140" t="s">
        <v>2431</v>
      </c>
      <c r="M45" s="140" t="s">
        <v>2431</v>
      </c>
      <c r="N45" s="140" t="s">
        <v>2431</v>
      </c>
      <c r="O45" s="140" t="s">
        <v>2431</v>
      </c>
      <c r="P45" s="140" t="s">
        <v>2431</v>
      </c>
      <c r="Q45" s="140" t="s">
        <v>2431</v>
      </c>
      <c r="R45" s="140" t="s">
        <v>2431</v>
      </c>
      <c r="S45" s="140" t="s">
        <v>2431</v>
      </c>
      <c r="T45" s="140" t="s">
        <v>2431</v>
      </c>
      <c r="U45" s="140" t="s">
        <v>2431</v>
      </c>
      <c r="V45" s="140" t="s">
        <v>2431</v>
      </c>
      <c r="W45" s="140" t="s">
        <v>2431</v>
      </c>
      <c r="X45" s="140" t="s">
        <v>2431</v>
      </c>
      <c r="Y45" s="141" t="s">
        <v>2431</v>
      </c>
      <c r="Z45" s="141" t="s">
        <v>2431</v>
      </c>
      <c r="AA45" s="141" t="s">
        <v>2431</v>
      </c>
      <c r="AB45" s="141" t="s">
        <v>2431</v>
      </c>
      <c r="AC45" s="141" t="s">
        <v>2431</v>
      </c>
      <c r="AD45" s="140" t="s">
        <v>2431</v>
      </c>
      <c r="AE45" s="141" t="s">
        <v>2431</v>
      </c>
      <c r="AF45" s="141" t="s">
        <v>2431</v>
      </c>
      <c r="AG45" s="141" t="s">
        <v>2431</v>
      </c>
      <c r="AH45" s="141" t="s">
        <v>2431</v>
      </c>
      <c r="AI45" s="141" t="s">
        <v>2431</v>
      </c>
      <c r="AJ45" s="141" t="s">
        <v>2431</v>
      </c>
      <c r="AK45" s="141" t="s">
        <v>2431</v>
      </c>
      <c r="AL45" s="141" t="s">
        <v>2431</v>
      </c>
      <c r="AM45" s="141" t="s">
        <v>2431</v>
      </c>
      <c r="AN45" s="140" t="s">
        <v>2431</v>
      </c>
      <c r="AO45" s="140" t="s">
        <v>2431</v>
      </c>
      <c r="AP45" s="140" t="s">
        <v>2431</v>
      </c>
      <c r="AQ45" s="140" t="s">
        <v>2431</v>
      </c>
      <c r="AR45" s="140" t="s">
        <v>2431</v>
      </c>
      <c r="AS45" s="141" t="s">
        <v>11</v>
      </c>
      <c r="AT45" s="140"/>
      <c r="AU45" s="140"/>
      <c r="AV45" s="140"/>
      <c r="AW45" s="141"/>
      <c r="AX45" s="141"/>
      <c r="AY45" s="141"/>
      <c r="AZ45" s="141"/>
      <c r="BA45" s="141"/>
      <c r="BB45" s="141"/>
      <c r="BC45" s="141"/>
      <c r="BD45" s="141"/>
      <c r="BE45" s="141"/>
      <c r="BF45" s="141"/>
      <c r="BG45" s="141"/>
      <c r="BH45" s="141"/>
      <c r="BI45" s="141"/>
      <c r="BJ45" s="141"/>
      <c r="BK45" s="141"/>
      <c r="BL45" s="141"/>
      <c r="BM45" s="141"/>
      <c r="BN45" s="141"/>
      <c r="BO45" s="141"/>
      <c r="BP45" s="141"/>
      <c r="BQ45" s="141"/>
      <c r="BR45" s="141"/>
      <c r="BS45" s="141"/>
      <c r="BT45" s="141"/>
      <c r="BU45" s="141"/>
      <c r="BV45" s="141"/>
      <c r="BW45" s="141"/>
      <c r="BX45" s="141"/>
      <c r="BY45" s="141"/>
      <c r="BZ45" s="141"/>
      <c r="CA45" s="141"/>
      <c r="CB45" s="141"/>
      <c r="CC45" s="141"/>
      <c r="CD45" s="141"/>
      <c r="CE45" s="141"/>
      <c r="CF45" s="140"/>
      <c r="CG45" s="140"/>
      <c r="CH45" s="141"/>
      <c r="CI45" s="141"/>
      <c r="CJ45" s="141"/>
      <c r="CK45" s="141"/>
      <c r="CL45" s="140"/>
      <c r="CM45" s="140"/>
      <c r="CN45" s="140"/>
      <c r="CO45" s="140"/>
      <c r="CP45" s="157"/>
      <c r="CQ45" s="139" t="str">
        <f>INDEX(Tabelle_Sprachen[],MATCH("_Schwelle",Tabelle_Sprachen[Pos],0),MATCH(Sprache,Tabelle_Sprachen[#Headers],0))&amp;" "&amp;Schwelle</f>
        <v>Schwelle Th204</v>
      </c>
      <c r="CR45" s="140">
        <f t="shared" si="95"/>
        <v>0</v>
      </c>
      <c r="CS45" s="140">
        <f t="shared" si="96"/>
        <v>0</v>
      </c>
      <c r="CT45" s="140">
        <f t="shared" si="97"/>
        <v>0</v>
      </c>
      <c r="CU45" s="140">
        <f t="shared" si="98"/>
        <v>0</v>
      </c>
      <c r="CV45" s="140">
        <f t="shared" si="99"/>
        <v>0</v>
      </c>
      <c r="CW45" s="140">
        <f t="shared" si="100"/>
        <v>0</v>
      </c>
      <c r="CX45" s="140">
        <f t="shared" si="101"/>
        <v>0</v>
      </c>
      <c r="CY45" s="140">
        <f t="shared" si="102"/>
        <v>0</v>
      </c>
      <c r="CZ45" s="140">
        <f t="shared" si="103"/>
        <v>0</v>
      </c>
      <c r="DA45" s="140">
        <f t="shared" si="104"/>
        <v>0</v>
      </c>
      <c r="DB45" s="140">
        <f t="shared" si="105"/>
        <v>0</v>
      </c>
      <c r="DC45" s="140">
        <f t="shared" si="106"/>
        <v>0</v>
      </c>
      <c r="DD45" s="140">
        <f t="shared" si="107"/>
        <v>0</v>
      </c>
      <c r="DE45" s="140">
        <f t="shared" si="108"/>
        <v>0</v>
      </c>
      <c r="DF45" s="140">
        <f t="shared" si="109"/>
        <v>0</v>
      </c>
      <c r="DG45" s="140">
        <f t="shared" si="110"/>
        <v>0</v>
      </c>
      <c r="DH45" s="140">
        <f t="shared" si="111"/>
        <v>0</v>
      </c>
      <c r="DI45" s="140">
        <f t="shared" si="112"/>
        <v>0</v>
      </c>
      <c r="DJ45" s="140">
        <f t="shared" si="113"/>
        <v>0</v>
      </c>
      <c r="DK45" s="140">
        <f t="shared" si="114"/>
        <v>0</v>
      </c>
      <c r="DL45" s="140">
        <f t="shared" si="115"/>
        <v>0</v>
      </c>
      <c r="DM45" s="140">
        <f t="shared" si="116"/>
        <v>0</v>
      </c>
      <c r="DN45" s="140">
        <f t="shared" si="117"/>
        <v>0</v>
      </c>
      <c r="DO45" s="140">
        <f t="shared" si="118"/>
        <v>0</v>
      </c>
      <c r="DP45" s="140">
        <f t="shared" si="119"/>
        <v>0</v>
      </c>
      <c r="DQ45" s="140">
        <f t="shared" si="120"/>
        <v>0</v>
      </c>
      <c r="DR45" s="140">
        <f t="shared" si="121"/>
        <v>0</v>
      </c>
      <c r="DS45" s="140">
        <f t="shared" si="122"/>
        <v>0</v>
      </c>
      <c r="DT45" s="140">
        <f t="shared" si="123"/>
        <v>0</v>
      </c>
      <c r="DU45" s="140">
        <f t="shared" si="124"/>
        <v>0</v>
      </c>
      <c r="DV45" s="140">
        <f t="shared" si="125"/>
        <v>0</v>
      </c>
      <c r="DW45" s="140">
        <f t="shared" si="126"/>
        <v>0</v>
      </c>
      <c r="DX45" s="140">
        <f t="shared" si="127"/>
        <v>0</v>
      </c>
      <c r="DY45" s="140">
        <f t="shared" si="128"/>
        <v>0</v>
      </c>
      <c r="DZ45" s="140">
        <f t="shared" si="129"/>
        <v>0</v>
      </c>
      <c r="EA45" s="140">
        <f t="shared" si="130"/>
        <v>0</v>
      </c>
      <c r="EB45" s="140">
        <f t="shared" si="131"/>
        <v>0</v>
      </c>
      <c r="EC45" s="140">
        <f t="shared" si="132"/>
        <v>0</v>
      </c>
      <c r="ED45" s="140">
        <f t="shared" si="133"/>
        <v>0</v>
      </c>
      <c r="EE45" s="140">
        <f t="shared" si="134"/>
        <v>0</v>
      </c>
      <c r="EF45" s="140">
        <f t="shared" si="135"/>
        <v>0</v>
      </c>
      <c r="EG45" s="140">
        <f t="shared" si="136"/>
        <v>0</v>
      </c>
      <c r="EH45" s="140">
        <f t="shared" si="137"/>
        <v>0</v>
      </c>
      <c r="EI45" s="140">
        <f t="shared" si="138"/>
        <v>0</v>
      </c>
      <c r="EJ45" s="140">
        <f t="shared" si="139"/>
        <v>0</v>
      </c>
      <c r="EK45" s="140">
        <f t="shared" si="140"/>
        <v>0</v>
      </c>
      <c r="EL45" s="140">
        <f t="shared" si="141"/>
        <v>0</v>
      </c>
      <c r="EM45" s="140">
        <f t="shared" si="142"/>
        <v>0</v>
      </c>
      <c r="EN45" s="140">
        <f t="shared" si="143"/>
        <v>0</v>
      </c>
      <c r="EO45" s="140">
        <f t="shared" si="144"/>
        <v>0</v>
      </c>
      <c r="EP45" s="140">
        <f t="shared" si="145"/>
        <v>0</v>
      </c>
      <c r="EQ45" s="140">
        <f t="shared" si="146"/>
        <v>0</v>
      </c>
      <c r="ER45" s="140">
        <f t="shared" si="147"/>
        <v>0</v>
      </c>
      <c r="ES45" s="140">
        <f t="shared" si="148"/>
        <v>0</v>
      </c>
      <c r="ET45" s="140">
        <f t="shared" si="149"/>
        <v>0</v>
      </c>
      <c r="EU45" s="140">
        <f t="shared" si="150"/>
        <v>0</v>
      </c>
      <c r="EV45" s="140">
        <f t="shared" si="151"/>
        <v>0</v>
      </c>
      <c r="EW45" s="140">
        <f t="shared" si="152"/>
        <v>0</v>
      </c>
      <c r="EX45" s="140">
        <f t="shared" si="153"/>
        <v>0</v>
      </c>
      <c r="EY45" s="140">
        <f t="shared" si="154"/>
        <v>0</v>
      </c>
      <c r="EZ45" s="140">
        <f t="shared" si="155"/>
        <v>0</v>
      </c>
      <c r="FA45" s="140">
        <f t="shared" si="156"/>
        <v>0</v>
      </c>
      <c r="FB45" s="140">
        <f t="shared" si="157"/>
        <v>0</v>
      </c>
      <c r="FC45" s="140">
        <f t="shared" si="158"/>
        <v>0</v>
      </c>
      <c r="FD45" s="140">
        <f t="shared" si="159"/>
        <v>0</v>
      </c>
      <c r="FE45" s="140">
        <f t="shared" si="160"/>
        <v>0</v>
      </c>
      <c r="FF45" s="140">
        <f t="shared" si="161"/>
        <v>0</v>
      </c>
      <c r="FG45" s="140">
        <f t="shared" si="162"/>
        <v>0</v>
      </c>
      <c r="FH45" s="140">
        <f t="shared" si="163"/>
        <v>0</v>
      </c>
      <c r="FI45" s="140">
        <f t="shared" si="164"/>
        <v>0</v>
      </c>
      <c r="FJ45" s="140">
        <f t="shared" si="165"/>
        <v>0</v>
      </c>
      <c r="FK45" s="140">
        <f t="shared" si="166"/>
        <v>0</v>
      </c>
      <c r="FL45" s="140">
        <f t="shared" si="167"/>
        <v>0</v>
      </c>
      <c r="FM45" s="140">
        <f t="shared" si="168"/>
        <v>0</v>
      </c>
      <c r="FN45" s="140">
        <f t="shared" si="169"/>
        <v>0</v>
      </c>
      <c r="FO45" s="140">
        <f t="shared" si="170"/>
        <v>0</v>
      </c>
      <c r="FP45" s="140">
        <f t="shared" si="171"/>
        <v>0</v>
      </c>
      <c r="FQ45" s="140">
        <f t="shared" si="172"/>
        <v>0</v>
      </c>
      <c r="FR45" s="140">
        <f t="shared" si="173"/>
        <v>0</v>
      </c>
      <c r="FS45" s="140">
        <f t="shared" si="174"/>
        <v>0</v>
      </c>
      <c r="FT45" s="140">
        <f t="shared" si="175"/>
        <v>0</v>
      </c>
      <c r="FU45" s="140">
        <f t="shared" si="176"/>
        <v>0</v>
      </c>
      <c r="FV45" s="140">
        <f t="shared" si="177"/>
        <v>0</v>
      </c>
      <c r="FW45" s="140">
        <f t="shared" si="178"/>
        <v>0</v>
      </c>
      <c r="FX45" s="140">
        <f t="shared" si="179"/>
        <v>0</v>
      </c>
      <c r="FY45" s="140">
        <f t="shared" si="180"/>
        <v>0</v>
      </c>
      <c r="FZ45" s="140">
        <f t="shared" si="181"/>
        <v>0</v>
      </c>
      <c r="GA45" s="140">
        <f t="shared" si="182"/>
        <v>0</v>
      </c>
      <c r="GB45" s="140">
        <f t="shared" si="183"/>
        <v>0</v>
      </c>
      <c r="GC45" s="140">
        <f t="shared" si="184"/>
        <v>0</v>
      </c>
      <c r="GD45" s="140">
        <f t="shared" si="185"/>
        <v>0</v>
      </c>
      <c r="GE45" s="140">
        <f t="shared" si="186"/>
        <v>0</v>
      </c>
      <c r="GF45" s="157"/>
      <c r="GG45" s="237">
        <f t="shared" si="187"/>
        <v>0</v>
      </c>
      <c r="GH45" s="140" t="e">
        <f t="shared" ca="1" si="188"/>
        <v>#N/A</v>
      </c>
      <c r="GI45" s="238" t="str">
        <f t="shared" ca="1" si="189"/>
        <v/>
      </c>
    </row>
    <row r="46" spans="1:191" ht="37.5" customHeight="1" x14ac:dyDescent="0.25">
      <c r="A46" s="139" t="str">
        <f>INDEX(Tabelle_Sprachen[],MATCH("_Schwelle",Tabelle_Sprachen[Pos],0),MATCH(Sprache,Tabelle_Sprachen[#Headers],0))&amp;" Th204"</f>
        <v>Schwelle Th204</v>
      </c>
      <c r="B46" s="140" t="s">
        <v>2431</v>
      </c>
      <c r="C46" s="140" t="s">
        <v>2431</v>
      </c>
      <c r="D46" s="140" t="s">
        <v>2431</v>
      </c>
      <c r="E46" s="140" t="s">
        <v>2431</v>
      </c>
      <c r="F46" s="140" t="s">
        <v>2431</v>
      </c>
      <c r="G46" s="140" t="s">
        <v>2431</v>
      </c>
      <c r="H46" s="140" t="s">
        <v>2431</v>
      </c>
      <c r="I46" s="140" t="s">
        <v>2431</v>
      </c>
      <c r="J46" s="140" t="s">
        <v>2431</v>
      </c>
      <c r="K46" s="140" t="s">
        <v>2431</v>
      </c>
      <c r="L46" s="140" t="s">
        <v>2431</v>
      </c>
      <c r="M46" s="140" t="s">
        <v>2431</v>
      </c>
      <c r="N46" s="140" t="s">
        <v>2431</v>
      </c>
      <c r="O46" s="140" t="s">
        <v>2431</v>
      </c>
      <c r="P46" s="140" t="s">
        <v>2431</v>
      </c>
      <c r="Q46" s="140" t="s">
        <v>2431</v>
      </c>
      <c r="R46" s="140" t="s">
        <v>2431</v>
      </c>
      <c r="S46" s="140" t="s">
        <v>2431</v>
      </c>
      <c r="T46" s="140" t="s">
        <v>2431</v>
      </c>
      <c r="U46" s="140" t="s">
        <v>2431</v>
      </c>
      <c r="V46" s="140" t="s">
        <v>2431</v>
      </c>
      <c r="W46" s="140" t="s">
        <v>2431</v>
      </c>
      <c r="X46" s="140" t="s">
        <v>2431</v>
      </c>
      <c r="Y46" s="140" t="s">
        <v>2431</v>
      </c>
      <c r="Z46" s="140" t="s">
        <v>2431</v>
      </c>
      <c r="AA46" s="140" t="s">
        <v>2431</v>
      </c>
      <c r="AB46" s="140" t="s">
        <v>2431</v>
      </c>
      <c r="AC46" s="140" t="s">
        <v>2431</v>
      </c>
      <c r="AD46" s="140" t="s">
        <v>2431</v>
      </c>
      <c r="AE46" s="140" t="s">
        <v>2431</v>
      </c>
      <c r="AF46" s="140" t="s">
        <v>2431</v>
      </c>
      <c r="AG46" s="140" t="s">
        <v>2431</v>
      </c>
      <c r="AH46" s="140" t="s">
        <v>2431</v>
      </c>
      <c r="AI46" s="140" t="s">
        <v>2431</v>
      </c>
      <c r="AJ46" s="140" t="s">
        <v>2431</v>
      </c>
      <c r="AK46" s="140" t="s">
        <v>2431</v>
      </c>
      <c r="AL46" s="140" t="s">
        <v>2431</v>
      </c>
      <c r="AM46" s="140" t="s">
        <v>2431</v>
      </c>
      <c r="AN46" s="140" t="s">
        <v>2431</v>
      </c>
      <c r="AO46" s="140" t="s">
        <v>2431</v>
      </c>
      <c r="AP46" s="140" t="s">
        <v>2431</v>
      </c>
      <c r="AQ46" s="140" t="s">
        <v>2431</v>
      </c>
      <c r="AR46" s="140" t="s">
        <v>2431</v>
      </c>
      <c r="AS46" s="140" t="s">
        <v>2431</v>
      </c>
      <c r="AT46" s="141" t="s">
        <v>11</v>
      </c>
      <c r="AU46" s="140"/>
      <c r="AV46" s="140"/>
      <c r="AW46" s="141"/>
      <c r="AX46" s="141"/>
      <c r="AY46" s="141"/>
      <c r="AZ46" s="141"/>
      <c r="BA46" s="141"/>
      <c r="BB46" s="141"/>
      <c r="BC46" s="141"/>
      <c r="BD46" s="141"/>
      <c r="BE46" s="141"/>
      <c r="BF46" s="141"/>
      <c r="BG46" s="141"/>
      <c r="BH46" s="141"/>
      <c r="BI46" s="141"/>
      <c r="BJ46" s="141"/>
      <c r="BK46" s="141"/>
      <c r="BL46" s="141"/>
      <c r="BM46" s="141"/>
      <c r="BN46" s="141"/>
      <c r="BO46" s="141"/>
      <c r="BP46" s="141"/>
      <c r="BQ46" s="141"/>
      <c r="BR46" s="141"/>
      <c r="BS46" s="141"/>
      <c r="BT46" s="141"/>
      <c r="BU46" s="141"/>
      <c r="BV46" s="141"/>
      <c r="BW46" s="141"/>
      <c r="BX46" s="141"/>
      <c r="BY46" s="141"/>
      <c r="BZ46" s="141"/>
      <c r="CA46" s="141"/>
      <c r="CB46" s="141"/>
      <c r="CC46" s="141"/>
      <c r="CD46" s="141"/>
      <c r="CE46" s="141"/>
      <c r="CF46" s="140"/>
      <c r="CG46" s="140"/>
      <c r="CH46" s="141"/>
      <c r="CI46" s="141"/>
      <c r="CJ46" s="141"/>
      <c r="CK46" s="141"/>
      <c r="CL46" s="140"/>
      <c r="CM46" s="140"/>
      <c r="CN46" s="140"/>
      <c r="CO46" s="140"/>
      <c r="CP46" s="157"/>
      <c r="CQ46" s="139" t="str">
        <f>INDEX(Tabelle_Sprachen[],MATCH("_Schwelle",Tabelle_Sprachen[Pos],0),MATCH(Sprache,Tabelle_Sprachen[#Headers],0))&amp;" "&amp;Schwelle</f>
        <v>Schwelle Th204</v>
      </c>
      <c r="CR46" s="140">
        <f t="shared" si="95"/>
        <v>0</v>
      </c>
      <c r="CS46" s="140">
        <f t="shared" si="96"/>
        <v>0</v>
      </c>
      <c r="CT46" s="140">
        <f t="shared" si="97"/>
        <v>0</v>
      </c>
      <c r="CU46" s="140">
        <f t="shared" si="98"/>
        <v>0</v>
      </c>
      <c r="CV46" s="140">
        <f t="shared" si="99"/>
        <v>0</v>
      </c>
      <c r="CW46" s="140">
        <f t="shared" si="100"/>
        <v>0</v>
      </c>
      <c r="CX46" s="140">
        <f t="shared" si="101"/>
        <v>0</v>
      </c>
      <c r="CY46" s="140">
        <f t="shared" si="102"/>
        <v>0</v>
      </c>
      <c r="CZ46" s="140">
        <f t="shared" si="103"/>
        <v>0</v>
      </c>
      <c r="DA46" s="140">
        <f t="shared" si="104"/>
        <v>0</v>
      </c>
      <c r="DB46" s="140">
        <f t="shared" si="105"/>
        <v>0</v>
      </c>
      <c r="DC46" s="140">
        <f t="shared" si="106"/>
        <v>0</v>
      </c>
      <c r="DD46" s="140">
        <f t="shared" si="107"/>
        <v>0</v>
      </c>
      <c r="DE46" s="140">
        <f t="shared" si="108"/>
        <v>0</v>
      </c>
      <c r="DF46" s="140">
        <f t="shared" si="109"/>
        <v>0</v>
      </c>
      <c r="DG46" s="140">
        <f t="shared" si="110"/>
        <v>0</v>
      </c>
      <c r="DH46" s="140">
        <f t="shared" si="111"/>
        <v>0</v>
      </c>
      <c r="DI46" s="140">
        <f t="shared" si="112"/>
        <v>0</v>
      </c>
      <c r="DJ46" s="140">
        <f t="shared" si="113"/>
        <v>0</v>
      </c>
      <c r="DK46" s="140">
        <f t="shared" si="114"/>
        <v>0</v>
      </c>
      <c r="DL46" s="140">
        <f t="shared" si="115"/>
        <v>0</v>
      </c>
      <c r="DM46" s="140">
        <f t="shared" si="116"/>
        <v>0</v>
      </c>
      <c r="DN46" s="140">
        <f t="shared" si="117"/>
        <v>0</v>
      </c>
      <c r="DO46" s="140">
        <f t="shared" si="118"/>
        <v>0</v>
      </c>
      <c r="DP46" s="140">
        <f t="shared" si="119"/>
        <v>0</v>
      </c>
      <c r="DQ46" s="140">
        <f t="shared" si="120"/>
        <v>0</v>
      </c>
      <c r="DR46" s="140">
        <f t="shared" si="121"/>
        <v>0</v>
      </c>
      <c r="DS46" s="140">
        <f t="shared" si="122"/>
        <v>0</v>
      </c>
      <c r="DT46" s="140">
        <f t="shared" si="123"/>
        <v>0</v>
      </c>
      <c r="DU46" s="140">
        <f t="shared" si="124"/>
        <v>0</v>
      </c>
      <c r="DV46" s="140">
        <f t="shared" si="125"/>
        <v>0</v>
      </c>
      <c r="DW46" s="140">
        <f t="shared" si="126"/>
        <v>0</v>
      </c>
      <c r="DX46" s="140">
        <f t="shared" si="127"/>
        <v>0</v>
      </c>
      <c r="DY46" s="140">
        <f t="shared" si="128"/>
        <v>0</v>
      </c>
      <c r="DZ46" s="140">
        <f t="shared" si="129"/>
        <v>0</v>
      </c>
      <c r="EA46" s="140">
        <f t="shared" si="130"/>
        <v>0</v>
      </c>
      <c r="EB46" s="140">
        <f t="shared" si="131"/>
        <v>0</v>
      </c>
      <c r="EC46" s="140">
        <f t="shared" si="132"/>
        <v>0</v>
      </c>
      <c r="ED46" s="140">
        <f t="shared" si="133"/>
        <v>0</v>
      </c>
      <c r="EE46" s="140">
        <f t="shared" si="134"/>
        <v>0</v>
      </c>
      <c r="EF46" s="140">
        <f t="shared" si="135"/>
        <v>0</v>
      </c>
      <c r="EG46" s="140">
        <f t="shared" si="136"/>
        <v>0</v>
      </c>
      <c r="EH46" s="140">
        <f t="shared" si="137"/>
        <v>0</v>
      </c>
      <c r="EI46" s="140">
        <f t="shared" si="138"/>
        <v>0</v>
      </c>
      <c r="EJ46" s="140">
        <f t="shared" si="139"/>
        <v>0</v>
      </c>
      <c r="EK46" s="140">
        <f t="shared" si="140"/>
        <v>0</v>
      </c>
      <c r="EL46" s="140">
        <f t="shared" si="141"/>
        <v>0</v>
      </c>
      <c r="EM46" s="140">
        <f t="shared" si="142"/>
        <v>0</v>
      </c>
      <c r="EN46" s="140">
        <f t="shared" si="143"/>
        <v>0</v>
      </c>
      <c r="EO46" s="140">
        <f t="shared" si="144"/>
        <v>0</v>
      </c>
      <c r="EP46" s="140">
        <f t="shared" si="145"/>
        <v>0</v>
      </c>
      <c r="EQ46" s="140">
        <f t="shared" si="146"/>
        <v>0</v>
      </c>
      <c r="ER46" s="140">
        <f t="shared" si="147"/>
        <v>0</v>
      </c>
      <c r="ES46" s="140">
        <f t="shared" si="148"/>
        <v>0</v>
      </c>
      <c r="ET46" s="140">
        <f t="shared" si="149"/>
        <v>0</v>
      </c>
      <c r="EU46" s="140">
        <f t="shared" si="150"/>
        <v>0</v>
      </c>
      <c r="EV46" s="140">
        <f t="shared" si="151"/>
        <v>0</v>
      </c>
      <c r="EW46" s="140">
        <f t="shared" si="152"/>
        <v>0</v>
      </c>
      <c r="EX46" s="140">
        <f t="shared" si="153"/>
        <v>0</v>
      </c>
      <c r="EY46" s="140">
        <f t="shared" si="154"/>
        <v>0</v>
      </c>
      <c r="EZ46" s="140">
        <f t="shared" si="155"/>
        <v>0</v>
      </c>
      <c r="FA46" s="140">
        <f t="shared" si="156"/>
        <v>0</v>
      </c>
      <c r="FB46" s="140">
        <f t="shared" si="157"/>
        <v>0</v>
      </c>
      <c r="FC46" s="140">
        <f t="shared" si="158"/>
        <v>0</v>
      </c>
      <c r="FD46" s="140">
        <f t="shared" si="159"/>
        <v>0</v>
      </c>
      <c r="FE46" s="140">
        <f t="shared" si="160"/>
        <v>0</v>
      </c>
      <c r="FF46" s="140">
        <f t="shared" si="161"/>
        <v>0</v>
      </c>
      <c r="FG46" s="140">
        <f t="shared" si="162"/>
        <v>0</v>
      </c>
      <c r="FH46" s="140">
        <f t="shared" si="163"/>
        <v>0</v>
      </c>
      <c r="FI46" s="140">
        <f t="shared" si="164"/>
        <v>0</v>
      </c>
      <c r="FJ46" s="140">
        <f t="shared" si="165"/>
        <v>0</v>
      </c>
      <c r="FK46" s="140">
        <f t="shared" si="166"/>
        <v>0</v>
      </c>
      <c r="FL46" s="140">
        <f t="shared" si="167"/>
        <v>0</v>
      </c>
      <c r="FM46" s="140">
        <f t="shared" si="168"/>
        <v>0</v>
      </c>
      <c r="FN46" s="140">
        <f t="shared" si="169"/>
        <v>0</v>
      </c>
      <c r="FO46" s="140">
        <f t="shared" si="170"/>
        <v>0</v>
      </c>
      <c r="FP46" s="140">
        <f t="shared" si="171"/>
        <v>0</v>
      </c>
      <c r="FQ46" s="140">
        <f t="shared" si="172"/>
        <v>0</v>
      </c>
      <c r="FR46" s="140">
        <f t="shared" si="173"/>
        <v>0</v>
      </c>
      <c r="FS46" s="140">
        <f t="shared" si="174"/>
        <v>0</v>
      </c>
      <c r="FT46" s="140">
        <f t="shared" si="175"/>
        <v>0</v>
      </c>
      <c r="FU46" s="140">
        <f t="shared" si="176"/>
        <v>0</v>
      </c>
      <c r="FV46" s="140">
        <f t="shared" si="177"/>
        <v>0</v>
      </c>
      <c r="FW46" s="140">
        <f t="shared" si="178"/>
        <v>0</v>
      </c>
      <c r="FX46" s="140">
        <f t="shared" si="179"/>
        <v>0</v>
      </c>
      <c r="FY46" s="140">
        <f t="shared" si="180"/>
        <v>0</v>
      </c>
      <c r="FZ46" s="140">
        <f t="shared" si="181"/>
        <v>0</v>
      </c>
      <c r="GA46" s="140">
        <f t="shared" si="182"/>
        <v>0</v>
      </c>
      <c r="GB46" s="140">
        <f t="shared" si="183"/>
        <v>0</v>
      </c>
      <c r="GC46" s="140">
        <f t="shared" si="184"/>
        <v>0</v>
      </c>
      <c r="GD46" s="140">
        <f t="shared" si="185"/>
        <v>0</v>
      </c>
      <c r="GE46" s="140">
        <f t="shared" si="186"/>
        <v>0</v>
      </c>
      <c r="GF46" s="157"/>
      <c r="GG46" s="237">
        <f t="shared" si="187"/>
        <v>0</v>
      </c>
      <c r="GH46" s="140" t="e">
        <f t="shared" ca="1" si="188"/>
        <v>#N/A</v>
      </c>
      <c r="GI46" s="238" t="str">
        <f t="shared" ca="1" si="189"/>
        <v/>
      </c>
    </row>
    <row r="47" spans="1:191" ht="37.5" customHeight="1" x14ac:dyDescent="0.25">
      <c r="A47" s="139" t="str">
        <f>INDEX(Tabelle_Sprachen[],MATCH("_Schwelle",Tabelle_Sprachen[Pos],0),MATCH(Sprache,Tabelle_Sprachen[#Headers],0))&amp;" Ti164"</f>
        <v>Schwelle Ti164</v>
      </c>
      <c r="B47" s="140" t="s">
        <v>2431</v>
      </c>
      <c r="C47" s="140" t="s">
        <v>2431</v>
      </c>
      <c r="D47" s="140" t="s">
        <v>2431</v>
      </c>
      <c r="E47" s="140" t="s">
        <v>2431</v>
      </c>
      <c r="F47" s="140" t="s">
        <v>2431</v>
      </c>
      <c r="G47" s="140" t="s">
        <v>2431</v>
      </c>
      <c r="H47" s="140" t="s">
        <v>2431</v>
      </c>
      <c r="I47" s="140" t="s">
        <v>2431</v>
      </c>
      <c r="J47" s="140" t="s">
        <v>2431</v>
      </c>
      <c r="K47" s="140" t="s">
        <v>2431</v>
      </c>
      <c r="L47" s="140" t="s">
        <v>2431</v>
      </c>
      <c r="M47" s="140" t="s">
        <v>2431</v>
      </c>
      <c r="N47" s="140" t="s">
        <v>2431</v>
      </c>
      <c r="O47" s="140" t="s">
        <v>2431</v>
      </c>
      <c r="P47" s="140" t="s">
        <v>2431</v>
      </c>
      <c r="Q47" s="140" t="s">
        <v>2431</v>
      </c>
      <c r="R47" s="140" t="s">
        <v>2431</v>
      </c>
      <c r="S47" s="140" t="s">
        <v>2431</v>
      </c>
      <c r="T47" s="140" t="s">
        <v>2431</v>
      </c>
      <c r="U47" s="140" t="s">
        <v>2431</v>
      </c>
      <c r="V47" s="140" t="s">
        <v>2431</v>
      </c>
      <c r="W47" s="140" t="s">
        <v>2431</v>
      </c>
      <c r="X47" s="140" t="s">
        <v>2431</v>
      </c>
      <c r="Y47" s="140" t="s">
        <v>2431</v>
      </c>
      <c r="Z47" s="140" t="s">
        <v>2431</v>
      </c>
      <c r="AA47" s="140" t="s">
        <v>2431</v>
      </c>
      <c r="AB47" s="140" t="s">
        <v>2431</v>
      </c>
      <c r="AC47" s="140" t="s">
        <v>2431</v>
      </c>
      <c r="AD47" s="140" t="s">
        <v>2431</v>
      </c>
      <c r="AE47" s="140" t="s">
        <v>2431</v>
      </c>
      <c r="AF47" s="140" t="s">
        <v>2431</v>
      </c>
      <c r="AG47" s="140" t="s">
        <v>2431</v>
      </c>
      <c r="AH47" s="140" t="s">
        <v>2431</v>
      </c>
      <c r="AI47" s="140" t="s">
        <v>2431</v>
      </c>
      <c r="AJ47" s="140" t="s">
        <v>2431</v>
      </c>
      <c r="AK47" s="140" t="s">
        <v>2431</v>
      </c>
      <c r="AL47" s="140" t="s">
        <v>2431</v>
      </c>
      <c r="AM47" s="140" t="s">
        <v>2431</v>
      </c>
      <c r="AN47" s="140" t="s">
        <v>2431</v>
      </c>
      <c r="AO47" s="140" t="s">
        <v>2431</v>
      </c>
      <c r="AP47" s="140" t="s">
        <v>2431</v>
      </c>
      <c r="AQ47" s="140" t="s">
        <v>2431</v>
      </c>
      <c r="AR47" s="140" t="s">
        <v>2431</v>
      </c>
      <c r="AS47" s="140" t="s">
        <v>2431</v>
      </c>
      <c r="AT47" s="140" t="s">
        <v>2431</v>
      </c>
      <c r="AU47" s="141" t="s">
        <v>11</v>
      </c>
      <c r="AV47" s="140"/>
      <c r="AW47" s="141"/>
      <c r="AX47" s="141"/>
      <c r="AY47" s="141"/>
      <c r="AZ47" s="141"/>
      <c r="BA47" s="141"/>
      <c r="BB47" s="141"/>
      <c r="BC47" s="141"/>
      <c r="BD47" s="141"/>
      <c r="BE47" s="141"/>
      <c r="BF47" s="141"/>
      <c r="BG47" s="141"/>
      <c r="BH47" s="141"/>
      <c r="BI47" s="141"/>
      <c r="BJ47" s="141"/>
      <c r="BK47" s="141"/>
      <c r="BL47" s="141"/>
      <c r="BM47" s="141"/>
      <c r="BN47" s="141"/>
      <c r="BO47" s="141"/>
      <c r="BP47" s="141"/>
      <c r="BQ47" s="141"/>
      <c r="BR47" s="141"/>
      <c r="BS47" s="141"/>
      <c r="BT47" s="141"/>
      <c r="BU47" s="141"/>
      <c r="BV47" s="141"/>
      <c r="BW47" s="141"/>
      <c r="BX47" s="141"/>
      <c r="BY47" s="141"/>
      <c r="BZ47" s="141"/>
      <c r="CA47" s="141"/>
      <c r="CB47" s="141"/>
      <c r="CC47" s="141"/>
      <c r="CD47" s="141"/>
      <c r="CE47" s="141"/>
      <c r="CF47" s="140"/>
      <c r="CG47" s="140"/>
      <c r="CH47" s="141"/>
      <c r="CI47" s="141"/>
      <c r="CJ47" s="141"/>
      <c r="CK47" s="141"/>
      <c r="CL47" s="140"/>
      <c r="CM47" s="140"/>
      <c r="CN47" s="140"/>
      <c r="CO47" s="140"/>
      <c r="CP47" s="157"/>
      <c r="CQ47" s="139" t="str">
        <f>INDEX(Tabelle_Sprachen[],MATCH("_Schwelle",Tabelle_Sprachen[Pos],0),MATCH(Sprache,Tabelle_Sprachen[#Headers],0))&amp;" "&amp;Schwelle</f>
        <v>Schwelle Th204</v>
      </c>
      <c r="CR47" s="140">
        <f t="shared" si="95"/>
        <v>0</v>
      </c>
      <c r="CS47" s="140">
        <f t="shared" si="96"/>
        <v>0</v>
      </c>
      <c r="CT47" s="140">
        <f t="shared" si="97"/>
        <v>0</v>
      </c>
      <c r="CU47" s="140">
        <f t="shared" si="98"/>
        <v>0</v>
      </c>
      <c r="CV47" s="140">
        <f t="shared" si="99"/>
        <v>0</v>
      </c>
      <c r="CW47" s="140">
        <f t="shared" si="100"/>
        <v>0</v>
      </c>
      <c r="CX47" s="140">
        <f t="shared" si="101"/>
        <v>0</v>
      </c>
      <c r="CY47" s="140">
        <f t="shared" si="102"/>
        <v>0</v>
      </c>
      <c r="CZ47" s="140">
        <f t="shared" si="103"/>
        <v>0</v>
      </c>
      <c r="DA47" s="140">
        <f t="shared" si="104"/>
        <v>0</v>
      </c>
      <c r="DB47" s="140">
        <f t="shared" si="105"/>
        <v>0</v>
      </c>
      <c r="DC47" s="140">
        <f t="shared" si="106"/>
        <v>0</v>
      </c>
      <c r="DD47" s="140">
        <f t="shared" si="107"/>
        <v>0</v>
      </c>
      <c r="DE47" s="140">
        <f t="shared" si="108"/>
        <v>0</v>
      </c>
      <c r="DF47" s="140">
        <f t="shared" si="109"/>
        <v>0</v>
      </c>
      <c r="DG47" s="140">
        <f t="shared" si="110"/>
        <v>0</v>
      </c>
      <c r="DH47" s="140">
        <f t="shared" si="111"/>
        <v>0</v>
      </c>
      <c r="DI47" s="140">
        <f t="shared" si="112"/>
        <v>0</v>
      </c>
      <c r="DJ47" s="140">
        <f t="shared" si="113"/>
        <v>0</v>
      </c>
      <c r="DK47" s="140">
        <f t="shared" si="114"/>
        <v>0</v>
      </c>
      <c r="DL47" s="140">
        <f t="shared" si="115"/>
        <v>0</v>
      </c>
      <c r="DM47" s="140">
        <f t="shared" si="116"/>
        <v>0</v>
      </c>
      <c r="DN47" s="140">
        <f t="shared" si="117"/>
        <v>0</v>
      </c>
      <c r="DO47" s="140">
        <f t="shared" si="118"/>
        <v>0</v>
      </c>
      <c r="DP47" s="140">
        <f t="shared" si="119"/>
        <v>0</v>
      </c>
      <c r="DQ47" s="140">
        <f t="shared" si="120"/>
        <v>0</v>
      </c>
      <c r="DR47" s="140">
        <f t="shared" si="121"/>
        <v>0</v>
      </c>
      <c r="DS47" s="140">
        <f t="shared" si="122"/>
        <v>0</v>
      </c>
      <c r="DT47" s="140">
        <f t="shared" si="123"/>
        <v>0</v>
      </c>
      <c r="DU47" s="140">
        <f t="shared" si="124"/>
        <v>0</v>
      </c>
      <c r="DV47" s="140">
        <f t="shared" si="125"/>
        <v>0</v>
      </c>
      <c r="DW47" s="140">
        <f t="shared" si="126"/>
        <v>0</v>
      </c>
      <c r="DX47" s="140">
        <f t="shared" si="127"/>
        <v>0</v>
      </c>
      <c r="DY47" s="140">
        <f t="shared" si="128"/>
        <v>0</v>
      </c>
      <c r="DZ47" s="140">
        <f t="shared" si="129"/>
        <v>0</v>
      </c>
      <c r="EA47" s="140">
        <f t="shared" si="130"/>
        <v>0</v>
      </c>
      <c r="EB47" s="140">
        <f t="shared" si="131"/>
        <v>0</v>
      </c>
      <c r="EC47" s="140">
        <f t="shared" si="132"/>
        <v>0</v>
      </c>
      <c r="ED47" s="140">
        <f t="shared" si="133"/>
        <v>0</v>
      </c>
      <c r="EE47" s="140">
        <f t="shared" si="134"/>
        <v>0</v>
      </c>
      <c r="EF47" s="140">
        <f t="shared" si="135"/>
        <v>0</v>
      </c>
      <c r="EG47" s="140">
        <f t="shared" si="136"/>
        <v>0</v>
      </c>
      <c r="EH47" s="140">
        <f t="shared" si="137"/>
        <v>0</v>
      </c>
      <c r="EI47" s="140">
        <f t="shared" si="138"/>
        <v>0</v>
      </c>
      <c r="EJ47" s="140">
        <f t="shared" si="139"/>
        <v>0</v>
      </c>
      <c r="EK47" s="140">
        <f t="shared" si="140"/>
        <v>0</v>
      </c>
      <c r="EL47" s="140">
        <f t="shared" si="141"/>
        <v>0</v>
      </c>
      <c r="EM47" s="140">
        <f t="shared" si="142"/>
        <v>0</v>
      </c>
      <c r="EN47" s="140">
        <f t="shared" si="143"/>
        <v>0</v>
      </c>
      <c r="EO47" s="140">
        <f t="shared" si="144"/>
        <v>0</v>
      </c>
      <c r="EP47" s="140">
        <f t="shared" si="145"/>
        <v>0</v>
      </c>
      <c r="EQ47" s="140">
        <f t="shared" si="146"/>
        <v>0</v>
      </c>
      <c r="ER47" s="140">
        <f t="shared" si="147"/>
        <v>0</v>
      </c>
      <c r="ES47" s="140">
        <f t="shared" si="148"/>
        <v>0</v>
      </c>
      <c r="ET47" s="140">
        <f t="shared" si="149"/>
        <v>0</v>
      </c>
      <c r="EU47" s="140">
        <f t="shared" si="150"/>
        <v>0</v>
      </c>
      <c r="EV47" s="140">
        <f t="shared" si="151"/>
        <v>0</v>
      </c>
      <c r="EW47" s="140">
        <f t="shared" si="152"/>
        <v>0</v>
      </c>
      <c r="EX47" s="140">
        <f t="shared" si="153"/>
        <v>0</v>
      </c>
      <c r="EY47" s="140">
        <f t="shared" si="154"/>
        <v>0</v>
      </c>
      <c r="EZ47" s="140">
        <f t="shared" si="155"/>
        <v>0</v>
      </c>
      <c r="FA47" s="140">
        <f t="shared" si="156"/>
        <v>0</v>
      </c>
      <c r="FB47" s="140">
        <f t="shared" si="157"/>
        <v>0</v>
      </c>
      <c r="FC47" s="140">
        <f t="shared" si="158"/>
        <v>0</v>
      </c>
      <c r="FD47" s="140">
        <f t="shared" si="159"/>
        <v>0</v>
      </c>
      <c r="FE47" s="140">
        <f t="shared" si="160"/>
        <v>0</v>
      </c>
      <c r="FF47" s="140">
        <f t="shared" si="161"/>
        <v>0</v>
      </c>
      <c r="FG47" s="140">
        <f t="shared" si="162"/>
        <v>0</v>
      </c>
      <c r="FH47" s="140">
        <f t="shared" si="163"/>
        <v>0</v>
      </c>
      <c r="FI47" s="140">
        <f t="shared" si="164"/>
        <v>0</v>
      </c>
      <c r="FJ47" s="140">
        <f t="shared" si="165"/>
        <v>0</v>
      </c>
      <c r="FK47" s="140">
        <f t="shared" si="166"/>
        <v>0</v>
      </c>
      <c r="FL47" s="140">
        <f t="shared" si="167"/>
        <v>0</v>
      </c>
      <c r="FM47" s="140">
        <f t="shared" si="168"/>
        <v>0</v>
      </c>
      <c r="FN47" s="140">
        <f t="shared" si="169"/>
        <v>0</v>
      </c>
      <c r="FO47" s="140">
        <f t="shared" si="170"/>
        <v>0</v>
      </c>
      <c r="FP47" s="140">
        <f t="shared" si="171"/>
        <v>0</v>
      </c>
      <c r="FQ47" s="140">
        <f t="shared" si="172"/>
        <v>0</v>
      </c>
      <c r="FR47" s="140">
        <f t="shared" si="173"/>
        <v>0</v>
      </c>
      <c r="FS47" s="140">
        <f t="shared" si="174"/>
        <v>0</v>
      </c>
      <c r="FT47" s="140">
        <f t="shared" si="175"/>
        <v>0</v>
      </c>
      <c r="FU47" s="140">
        <f t="shared" si="176"/>
        <v>0</v>
      </c>
      <c r="FV47" s="140">
        <f t="shared" si="177"/>
        <v>0</v>
      </c>
      <c r="FW47" s="140">
        <f t="shared" si="178"/>
        <v>0</v>
      </c>
      <c r="FX47" s="140">
        <f t="shared" si="179"/>
        <v>0</v>
      </c>
      <c r="FY47" s="140">
        <f t="shared" si="180"/>
        <v>0</v>
      </c>
      <c r="FZ47" s="140">
        <f t="shared" si="181"/>
        <v>0</v>
      </c>
      <c r="GA47" s="140">
        <f t="shared" si="182"/>
        <v>0</v>
      </c>
      <c r="GB47" s="140">
        <f t="shared" si="183"/>
        <v>0</v>
      </c>
      <c r="GC47" s="140">
        <f t="shared" si="184"/>
        <v>0</v>
      </c>
      <c r="GD47" s="140">
        <f t="shared" si="185"/>
        <v>0</v>
      </c>
      <c r="GE47" s="140">
        <f t="shared" si="186"/>
        <v>0</v>
      </c>
      <c r="GF47" s="157"/>
      <c r="GG47" s="237">
        <f t="shared" si="187"/>
        <v>0</v>
      </c>
      <c r="GH47" s="140" t="e">
        <f t="shared" ca="1" si="188"/>
        <v>#N/A</v>
      </c>
      <c r="GI47" s="238" t="str">
        <f t="shared" ca="1" si="189"/>
        <v/>
      </c>
    </row>
    <row r="48" spans="1:191" ht="37.5" customHeight="1" x14ac:dyDescent="0.25">
      <c r="A48" s="139" t="str">
        <f>INDEX(Tabelle_Sprachen[],MATCH("_Schwelle",Tabelle_Sprachen[Pos],0),MATCH(Sprache,Tabelle_Sprachen[#Headers],0))&amp;" Ti204"</f>
        <v>Schwelle Ti204</v>
      </c>
      <c r="B48" s="140" t="s">
        <v>2431</v>
      </c>
      <c r="C48" s="140" t="s">
        <v>2431</v>
      </c>
      <c r="D48" s="140" t="s">
        <v>2431</v>
      </c>
      <c r="E48" s="140" t="s">
        <v>2431</v>
      </c>
      <c r="F48" s="140" t="s">
        <v>2431</v>
      </c>
      <c r="G48" s="140" t="s">
        <v>2431</v>
      </c>
      <c r="H48" s="140" t="s">
        <v>2431</v>
      </c>
      <c r="I48" s="140" t="s">
        <v>2431</v>
      </c>
      <c r="J48" s="140" t="s">
        <v>2431</v>
      </c>
      <c r="K48" s="140" t="s">
        <v>2431</v>
      </c>
      <c r="L48" s="140" t="s">
        <v>2431</v>
      </c>
      <c r="M48" s="140" t="s">
        <v>2431</v>
      </c>
      <c r="N48" s="140" t="s">
        <v>2431</v>
      </c>
      <c r="O48" s="140" t="s">
        <v>2431</v>
      </c>
      <c r="P48" s="140" t="s">
        <v>2431</v>
      </c>
      <c r="Q48" s="140" t="s">
        <v>2431</v>
      </c>
      <c r="R48" s="140" t="s">
        <v>2431</v>
      </c>
      <c r="S48" s="140" t="s">
        <v>2431</v>
      </c>
      <c r="T48" s="140" t="s">
        <v>2431</v>
      </c>
      <c r="U48" s="140" t="s">
        <v>2431</v>
      </c>
      <c r="V48" s="140" t="s">
        <v>2431</v>
      </c>
      <c r="W48" s="140" t="s">
        <v>2431</v>
      </c>
      <c r="X48" s="140" t="s">
        <v>2431</v>
      </c>
      <c r="Y48" s="140" t="s">
        <v>2431</v>
      </c>
      <c r="Z48" s="140" t="s">
        <v>2431</v>
      </c>
      <c r="AA48" s="140" t="s">
        <v>2431</v>
      </c>
      <c r="AB48" s="140" t="s">
        <v>2431</v>
      </c>
      <c r="AC48" s="140" t="s">
        <v>2431</v>
      </c>
      <c r="AD48" s="140" t="s">
        <v>2431</v>
      </c>
      <c r="AE48" s="140" t="s">
        <v>2431</v>
      </c>
      <c r="AF48" s="140" t="s">
        <v>2431</v>
      </c>
      <c r="AG48" s="140" t="s">
        <v>2431</v>
      </c>
      <c r="AH48" s="140" t="s">
        <v>2431</v>
      </c>
      <c r="AI48" s="140" t="s">
        <v>2431</v>
      </c>
      <c r="AJ48" s="140" t="s">
        <v>2431</v>
      </c>
      <c r="AK48" s="140" t="s">
        <v>2431</v>
      </c>
      <c r="AL48" s="140" t="s">
        <v>2431</v>
      </c>
      <c r="AM48" s="140" t="s">
        <v>2431</v>
      </c>
      <c r="AN48" s="140" t="s">
        <v>2431</v>
      </c>
      <c r="AO48" s="140" t="s">
        <v>2431</v>
      </c>
      <c r="AP48" s="140" t="s">
        <v>2431</v>
      </c>
      <c r="AQ48" s="140" t="s">
        <v>2431</v>
      </c>
      <c r="AR48" s="140" t="s">
        <v>2431</v>
      </c>
      <c r="AS48" s="140" t="s">
        <v>2431</v>
      </c>
      <c r="AT48" s="140" t="s">
        <v>2431</v>
      </c>
      <c r="AU48" s="140" t="s">
        <v>2431</v>
      </c>
      <c r="AV48" s="141" t="s">
        <v>11</v>
      </c>
      <c r="AW48" s="141"/>
      <c r="AX48" s="141"/>
      <c r="AY48" s="141"/>
      <c r="AZ48" s="141"/>
      <c r="BA48" s="141"/>
      <c r="BB48" s="141"/>
      <c r="BC48" s="141"/>
      <c r="BD48" s="141"/>
      <c r="BE48" s="141"/>
      <c r="BF48" s="141"/>
      <c r="BG48" s="141"/>
      <c r="BH48" s="141"/>
      <c r="BI48" s="141"/>
      <c r="BJ48" s="141"/>
      <c r="BK48" s="141"/>
      <c r="BL48" s="141"/>
      <c r="BM48" s="141"/>
      <c r="BN48" s="141"/>
      <c r="BO48" s="141"/>
      <c r="BP48" s="141"/>
      <c r="BQ48" s="141"/>
      <c r="BR48" s="141"/>
      <c r="BS48" s="141"/>
      <c r="BT48" s="141"/>
      <c r="BU48" s="141"/>
      <c r="BV48" s="141"/>
      <c r="BW48" s="141"/>
      <c r="BX48" s="141"/>
      <c r="BY48" s="141"/>
      <c r="BZ48" s="141"/>
      <c r="CA48" s="141"/>
      <c r="CB48" s="141"/>
      <c r="CC48" s="141"/>
      <c r="CD48" s="141"/>
      <c r="CE48" s="141"/>
      <c r="CF48" s="140"/>
      <c r="CG48" s="140"/>
      <c r="CH48" s="141"/>
      <c r="CI48" s="141"/>
      <c r="CJ48" s="141"/>
      <c r="CK48" s="141"/>
      <c r="CL48" s="140"/>
      <c r="CM48" s="140"/>
      <c r="CN48" s="140"/>
      <c r="CO48" s="140"/>
      <c r="CP48" s="157"/>
      <c r="CQ48" s="139" t="str">
        <f>INDEX(Tabelle_Sprachen[],MATCH("_Schwelle",Tabelle_Sprachen[Pos],0),MATCH(Sprache,Tabelle_Sprachen[#Headers],0))&amp;" "&amp;Schwelle</f>
        <v>Schwelle Th204</v>
      </c>
      <c r="CR48" s="140">
        <f t="shared" si="95"/>
        <v>0</v>
      </c>
      <c r="CS48" s="140">
        <f t="shared" si="96"/>
        <v>0</v>
      </c>
      <c r="CT48" s="140">
        <f t="shared" si="97"/>
        <v>0</v>
      </c>
      <c r="CU48" s="140">
        <f t="shared" si="98"/>
        <v>0</v>
      </c>
      <c r="CV48" s="140">
        <f t="shared" si="99"/>
        <v>0</v>
      </c>
      <c r="CW48" s="140">
        <f t="shared" si="100"/>
        <v>0</v>
      </c>
      <c r="CX48" s="140">
        <f t="shared" si="101"/>
        <v>0</v>
      </c>
      <c r="CY48" s="140">
        <f t="shared" si="102"/>
        <v>0</v>
      </c>
      <c r="CZ48" s="140">
        <f t="shared" si="103"/>
        <v>0</v>
      </c>
      <c r="DA48" s="140">
        <f t="shared" si="104"/>
        <v>0</v>
      </c>
      <c r="DB48" s="140">
        <f t="shared" si="105"/>
        <v>0</v>
      </c>
      <c r="DC48" s="140">
        <f t="shared" si="106"/>
        <v>0</v>
      </c>
      <c r="DD48" s="140">
        <f t="shared" si="107"/>
        <v>0</v>
      </c>
      <c r="DE48" s="140">
        <f t="shared" si="108"/>
        <v>0</v>
      </c>
      <c r="DF48" s="140">
        <f t="shared" si="109"/>
        <v>0</v>
      </c>
      <c r="DG48" s="140">
        <f t="shared" si="110"/>
        <v>0</v>
      </c>
      <c r="DH48" s="140">
        <f t="shared" si="111"/>
        <v>0</v>
      </c>
      <c r="DI48" s="140">
        <f t="shared" si="112"/>
        <v>0</v>
      </c>
      <c r="DJ48" s="140">
        <f t="shared" si="113"/>
        <v>0</v>
      </c>
      <c r="DK48" s="140">
        <f t="shared" si="114"/>
        <v>0</v>
      </c>
      <c r="DL48" s="140">
        <f t="shared" si="115"/>
        <v>0</v>
      </c>
      <c r="DM48" s="140">
        <f t="shared" si="116"/>
        <v>0</v>
      </c>
      <c r="DN48" s="140">
        <f t="shared" si="117"/>
        <v>0</v>
      </c>
      <c r="DO48" s="140">
        <f t="shared" si="118"/>
        <v>0</v>
      </c>
      <c r="DP48" s="140">
        <f t="shared" si="119"/>
        <v>0</v>
      </c>
      <c r="DQ48" s="140">
        <f t="shared" si="120"/>
        <v>0</v>
      </c>
      <c r="DR48" s="140">
        <f t="shared" si="121"/>
        <v>0</v>
      </c>
      <c r="DS48" s="140">
        <f t="shared" si="122"/>
        <v>0</v>
      </c>
      <c r="DT48" s="140">
        <f t="shared" si="123"/>
        <v>0</v>
      </c>
      <c r="DU48" s="140">
        <f t="shared" si="124"/>
        <v>0</v>
      </c>
      <c r="DV48" s="140">
        <f t="shared" si="125"/>
        <v>0</v>
      </c>
      <c r="DW48" s="140">
        <f t="shared" si="126"/>
        <v>0</v>
      </c>
      <c r="DX48" s="140">
        <f t="shared" si="127"/>
        <v>0</v>
      </c>
      <c r="DY48" s="140">
        <f t="shared" si="128"/>
        <v>0</v>
      </c>
      <c r="DZ48" s="140">
        <f t="shared" si="129"/>
        <v>0</v>
      </c>
      <c r="EA48" s="140">
        <f t="shared" si="130"/>
        <v>0</v>
      </c>
      <c r="EB48" s="140">
        <f t="shared" si="131"/>
        <v>0</v>
      </c>
      <c r="EC48" s="140">
        <f t="shared" si="132"/>
        <v>0</v>
      </c>
      <c r="ED48" s="140">
        <f t="shared" si="133"/>
        <v>0</v>
      </c>
      <c r="EE48" s="140">
        <f t="shared" si="134"/>
        <v>0</v>
      </c>
      <c r="EF48" s="140">
        <f t="shared" si="135"/>
        <v>0</v>
      </c>
      <c r="EG48" s="140">
        <f t="shared" si="136"/>
        <v>0</v>
      </c>
      <c r="EH48" s="140">
        <f t="shared" si="137"/>
        <v>0</v>
      </c>
      <c r="EI48" s="140">
        <f t="shared" si="138"/>
        <v>0</v>
      </c>
      <c r="EJ48" s="140">
        <f t="shared" si="139"/>
        <v>0</v>
      </c>
      <c r="EK48" s="140">
        <f t="shared" si="140"/>
        <v>0</v>
      </c>
      <c r="EL48" s="140">
        <f t="shared" si="141"/>
        <v>0</v>
      </c>
      <c r="EM48" s="140">
        <f t="shared" si="142"/>
        <v>0</v>
      </c>
      <c r="EN48" s="140">
        <f t="shared" si="143"/>
        <v>0</v>
      </c>
      <c r="EO48" s="140">
        <f t="shared" si="144"/>
        <v>0</v>
      </c>
      <c r="EP48" s="140">
        <f t="shared" si="145"/>
        <v>0</v>
      </c>
      <c r="EQ48" s="140">
        <f t="shared" si="146"/>
        <v>0</v>
      </c>
      <c r="ER48" s="140">
        <f t="shared" si="147"/>
        <v>0</v>
      </c>
      <c r="ES48" s="140">
        <f t="shared" si="148"/>
        <v>0</v>
      </c>
      <c r="ET48" s="140">
        <f t="shared" si="149"/>
        <v>0</v>
      </c>
      <c r="EU48" s="140">
        <f t="shared" si="150"/>
        <v>0</v>
      </c>
      <c r="EV48" s="140">
        <f t="shared" si="151"/>
        <v>0</v>
      </c>
      <c r="EW48" s="140">
        <f t="shared" si="152"/>
        <v>0</v>
      </c>
      <c r="EX48" s="140">
        <f t="shared" si="153"/>
        <v>0</v>
      </c>
      <c r="EY48" s="140">
        <f t="shared" si="154"/>
        <v>0</v>
      </c>
      <c r="EZ48" s="140">
        <f t="shared" si="155"/>
        <v>0</v>
      </c>
      <c r="FA48" s="140">
        <f t="shared" si="156"/>
        <v>0</v>
      </c>
      <c r="FB48" s="140">
        <f t="shared" si="157"/>
        <v>0</v>
      </c>
      <c r="FC48" s="140">
        <f t="shared" si="158"/>
        <v>0</v>
      </c>
      <c r="FD48" s="140">
        <f t="shared" si="159"/>
        <v>0</v>
      </c>
      <c r="FE48" s="140">
        <f t="shared" si="160"/>
        <v>0</v>
      </c>
      <c r="FF48" s="140">
        <f t="shared" si="161"/>
        <v>0</v>
      </c>
      <c r="FG48" s="140">
        <f t="shared" si="162"/>
        <v>0</v>
      </c>
      <c r="FH48" s="140">
        <f t="shared" si="163"/>
        <v>0</v>
      </c>
      <c r="FI48" s="140">
        <f t="shared" si="164"/>
        <v>0</v>
      </c>
      <c r="FJ48" s="140">
        <f t="shared" si="165"/>
        <v>0</v>
      </c>
      <c r="FK48" s="140">
        <f t="shared" si="166"/>
        <v>0</v>
      </c>
      <c r="FL48" s="140">
        <f t="shared" si="167"/>
        <v>0</v>
      </c>
      <c r="FM48" s="140">
        <f t="shared" si="168"/>
        <v>0</v>
      </c>
      <c r="FN48" s="140">
        <f t="shared" si="169"/>
        <v>0</v>
      </c>
      <c r="FO48" s="140">
        <f t="shared" si="170"/>
        <v>0</v>
      </c>
      <c r="FP48" s="140">
        <f t="shared" si="171"/>
        <v>0</v>
      </c>
      <c r="FQ48" s="140">
        <f t="shared" si="172"/>
        <v>0</v>
      </c>
      <c r="FR48" s="140">
        <f t="shared" si="173"/>
        <v>0</v>
      </c>
      <c r="FS48" s="140">
        <f t="shared" si="174"/>
        <v>0</v>
      </c>
      <c r="FT48" s="140">
        <f t="shared" si="175"/>
        <v>0</v>
      </c>
      <c r="FU48" s="140">
        <f t="shared" si="176"/>
        <v>0</v>
      </c>
      <c r="FV48" s="140">
        <f t="shared" si="177"/>
        <v>0</v>
      </c>
      <c r="FW48" s="140">
        <f t="shared" si="178"/>
        <v>0</v>
      </c>
      <c r="FX48" s="140">
        <f t="shared" si="179"/>
        <v>0</v>
      </c>
      <c r="FY48" s="140">
        <f t="shared" si="180"/>
        <v>0</v>
      </c>
      <c r="FZ48" s="140">
        <f t="shared" si="181"/>
        <v>0</v>
      </c>
      <c r="GA48" s="140">
        <f t="shared" si="182"/>
        <v>0</v>
      </c>
      <c r="GB48" s="140">
        <f t="shared" si="183"/>
        <v>0</v>
      </c>
      <c r="GC48" s="140">
        <f t="shared" si="184"/>
        <v>0</v>
      </c>
      <c r="GD48" s="140">
        <f t="shared" si="185"/>
        <v>0</v>
      </c>
      <c r="GE48" s="140">
        <f t="shared" si="186"/>
        <v>0</v>
      </c>
      <c r="GF48" s="157"/>
      <c r="GG48" s="237">
        <f t="shared" si="187"/>
        <v>0</v>
      </c>
      <c r="GH48" s="140" t="e">
        <f t="shared" ca="1" si="188"/>
        <v>#N/A</v>
      </c>
      <c r="GI48" s="238" t="str">
        <f t="shared" ca="1" si="189"/>
        <v/>
      </c>
    </row>
    <row r="49" spans="1:191" ht="37.5" customHeight="1" x14ac:dyDescent="0.25">
      <c r="A49" s="139" t="str">
        <f>INDEX(Tabelle_Sprachen[],MATCH("_Drehgriffserie",Tabelle_Sprachen[Pos],0),MATCH(Sprache,Tabelle_Sprachen[#Headers],0))&amp;" BELCANTO Edelstahl"</f>
        <v>Drehgriffserie BELCANTO Edelstahl</v>
      </c>
      <c r="B49" s="140" t="s">
        <v>2431</v>
      </c>
      <c r="C49" s="140" t="s">
        <v>2431</v>
      </c>
      <c r="D49" s="140" t="s">
        <v>2431</v>
      </c>
      <c r="E49" s="140" t="s">
        <v>2431</v>
      </c>
      <c r="F49" s="140" t="s">
        <v>2431</v>
      </c>
      <c r="G49" s="140" t="s">
        <v>2431</v>
      </c>
      <c r="H49" s="140" t="s">
        <v>2431</v>
      </c>
      <c r="I49" s="140" t="s">
        <v>2431</v>
      </c>
      <c r="J49" s="140" t="s">
        <v>2431</v>
      </c>
      <c r="K49" s="140" t="s">
        <v>2431</v>
      </c>
      <c r="L49" s="140" t="s">
        <v>2431</v>
      </c>
      <c r="M49" s="140" t="s">
        <v>2431</v>
      </c>
      <c r="N49" s="140" t="s">
        <v>2431</v>
      </c>
      <c r="O49" s="140" t="s">
        <v>2431</v>
      </c>
      <c r="P49" s="140" t="s">
        <v>2431</v>
      </c>
      <c r="Q49" s="140" t="s">
        <v>2431</v>
      </c>
      <c r="R49" s="140" t="s">
        <v>2431</v>
      </c>
      <c r="S49" s="140" t="s">
        <v>2431</v>
      </c>
      <c r="T49" s="140" t="s">
        <v>2431</v>
      </c>
      <c r="U49" s="140" t="s">
        <v>2431</v>
      </c>
      <c r="V49" s="140" t="s">
        <v>2431</v>
      </c>
      <c r="W49" s="140" t="s">
        <v>2431</v>
      </c>
      <c r="X49" s="140" t="s">
        <v>2431</v>
      </c>
      <c r="Y49" s="140" t="s">
        <v>2431</v>
      </c>
      <c r="Z49" s="140" t="s">
        <v>2431</v>
      </c>
      <c r="AA49" s="140" t="s">
        <v>2431</v>
      </c>
      <c r="AB49" s="140" t="s">
        <v>2431</v>
      </c>
      <c r="AC49" s="140" t="s">
        <v>2431</v>
      </c>
      <c r="AD49" s="140" t="s">
        <v>2431</v>
      </c>
      <c r="AE49" s="140" t="s">
        <v>2431</v>
      </c>
      <c r="AF49" s="140" t="s">
        <v>2431</v>
      </c>
      <c r="AG49" s="140" t="s">
        <v>2431</v>
      </c>
      <c r="AH49" s="140" t="s">
        <v>2431</v>
      </c>
      <c r="AI49" s="140" t="s">
        <v>2431</v>
      </c>
      <c r="AJ49" s="140" t="s">
        <v>2431</v>
      </c>
      <c r="AK49" s="140" t="s">
        <v>2431</v>
      </c>
      <c r="AL49" s="140" t="s">
        <v>2431</v>
      </c>
      <c r="AM49" s="140" t="s">
        <v>2431</v>
      </c>
      <c r="AN49" s="140" t="s">
        <v>2431</v>
      </c>
      <c r="AO49" s="140" t="s">
        <v>2431</v>
      </c>
      <c r="AP49" s="140" t="s">
        <v>2431</v>
      </c>
      <c r="AQ49" s="140" t="s">
        <v>2431</v>
      </c>
      <c r="AR49" s="140" t="s">
        <v>2431</v>
      </c>
      <c r="AS49" s="141" t="s">
        <v>2431</v>
      </c>
      <c r="AT49" s="141" t="s">
        <v>2431</v>
      </c>
      <c r="AU49" s="141" t="s">
        <v>2431</v>
      </c>
      <c r="AV49" s="141" t="s">
        <v>2431</v>
      </c>
      <c r="AW49" s="141" t="s">
        <v>11</v>
      </c>
      <c r="AX49" s="140"/>
      <c r="AY49" s="140"/>
      <c r="AZ49" s="140"/>
      <c r="BA49" s="140"/>
      <c r="BB49" s="141"/>
      <c r="BC49" s="141"/>
      <c r="BD49" s="141"/>
      <c r="BE49" s="141"/>
      <c r="BF49" s="141"/>
      <c r="BG49" s="141"/>
      <c r="BH49" s="141"/>
      <c r="BI49" s="141"/>
      <c r="BJ49" s="141"/>
      <c r="BK49" s="141"/>
      <c r="BL49" s="141"/>
      <c r="BM49" s="141"/>
      <c r="BN49" s="141"/>
      <c r="BO49" s="141"/>
      <c r="BP49" s="141"/>
      <c r="BQ49" s="141"/>
      <c r="BR49" s="141"/>
      <c r="BS49" s="141"/>
      <c r="BT49" s="141"/>
      <c r="BU49" s="141"/>
      <c r="BV49" s="141"/>
      <c r="BW49" s="141"/>
      <c r="BX49" s="141"/>
      <c r="BY49" s="141"/>
      <c r="BZ49" s="141"/>
      <c r="CA49" s="141"/>
      <c r="CB49" s="141"/>
      <c r="CC49" s="141"/>
      <c r="CD49" s="141"/>
      <c r="CE49" s="141"/>
      <c r="CF49" s="140"/>
      <c r="CG49" s="140"/>
      <c r="CH49" s="141"/>
      <c r="CI49" s="141"/>
      <c r="CJ49" s="141"/>
      <c r="CK49" s="141"/>
      <c r="CL49" s="140"/>
      <c r="CM49" s="140"/>
      <c r="CN49" s="140"/>
      <c r="CO49" s="140"/>
      <c r="CP49" s="157"/>
      <c r="CQ49" s="139" t="str">
        <f>INDEX(Tabelle_Sprachen[],MATCH("_Drehgriffserie",Tabelle_Sprachen[Pos],0),MATCH(Sprache,Tabelle_Sprachen[#Headers],0))&amp;" "&amp;Drehgriffserie</f>
        <v>Drehgriffserie DIRIGENT Edelstahl</v>
      </c>
      <c r="CR49" s="140">
        <f t="shared" si="95"/>
        <v>0</v>
      </c>
      <c r="CS49" s="140">
        <f t="shared" si="96"/>
        <v>0</v>
      </c>
      <c r="CT49" s="140">
        <f t="shared" si="97"/>
        <v>0</v>
      </c>
      <c r="CU49" s="140">
        <f t="shared" si="98"/>
        <v>0</v>
      </c>
      <c r="CV49" s="140">
        <f t="shared" si="99"/>
        <v>0</v>
      </c>
      <c r="CW49" s="140">
        <f t="shared" si="100"/>
        <v>0</v>
      </c>
      <c r="CX49" s="140">
        <f t="shared" si="101"/>
        <v>0</v>
      </c>
      <c r="CY49" s="140">
        <f t="shared" si="102"/>
        <v>0</v>
      </c>
      <c r="CZ49" s="140">
        <f t="shared" si="103"/>
        <v>0</v>
      </c>
      <c r="DA49" s="140">
        <f t="shared" si="104"/>
        <v>0</v>
      </c>
      <c r="DB49" s="140">
        <f t="shared" si="105"/>
        <v>0</v>
      </c>
      <c r="DC49" s="140">
        <f t="shared" si="106"/>
        <v>0</v>
      </c>
      <c r="DD49" s="140">
        <f t="shared" si="107"/>
        <v>0</v>
      </c>
      <c r="DE49" s="140">
        <f t="shared" si="108"/>
        <v>0</v>
      </c>
      <c r="DF49" s="140">
        <f t="shared" si="109"/>
        <v>0</v>
      </c>
      <c r="DG49" s="140">
        <f t="shared" si="110"/>
        <v>0</v>
      </c>
      <c r="DH49" s="140">
        <f t="shared" si="111"/>
        <v>0</v>
      </c>
      <c r="DI49" s="140">
        <f t="shared" si="112"/>
        <v>0</v>
      </c>
      <c r="DJ49" s="140">
        <f t="shared" si="113"/>
        <v>0</v>
      </c>
      <c r="DK49" s="140">
        <f t="shared" si="114"/>
        <v>0</v>
      </c>
      <c r="DL49" s="140">
        <f t="shared" si="115"/>
        <v>0</v>
      </c>
      <c r="DM49" s="140">
        <f t="shared" si="116"/>
        <v>0</v>
      </c>
      <c r="DN49" s="140">
        <f t="shared" si="117"/>
        <v>0</v>
      </c>
      <c r="DO49" s="140">
        <f t="shared" si="118"/>
        <v>0</v>
      </c>
      <c r="DP49" s="140">
        <f t="shared" si="119"/>
        <v>0</v>
      </c>
      <c r="DQ49" s="140">
        <f t="shared" si="120"/>
        <v>0</v>
      </c>
      <c r="DR49" s="140">
        <f t="shared" si="121"/>
        <v>0</v>
      </c>
      <c r="DS49" s="140">
        <f t="shared" si="122"/>
        <v>0</v>
      </c>
      <c r="DT49" s="140">
        <f t="shared" si="123"/>
        <v>0</v>
      </c>
      <c r="DU49" s="140">
        <f t="shared" si="124"/>
        <v>0</v>
      </c>
      <c r="DV49" s="140">
        <f t="shared" si="125"/>
        <v>0</v>
      </c>
      <c r="DW49" s="140">
        <f t="shared" si="126"/>
        <v>0</v>
      </c>
      <c r="DX49" s="140">
        <f t="shared" si="127"/>
        <v>0</v>
      </c>
      <c r="DY49" s="140">
        <f t="shared" si="128"/>
        <v>0</v>
      </c>
      <c r="DZ49" s="140">
        <f t="shared" si="129"/>
        <v>0</v>
      </c>
      <c r="EA49" s="140">
        <f t="shared" si="130"/>
        <v>0</v>
      </c>
      <c r="EB49" s="140">
        <f t="shared" si="131"/>
        <v>0</v>
      </c>
      <c r="EC49" s="140">
        <f t="shared" si="132"/>
        <v>0</v>
      </c>
      <c r="ED49" s="140">
        <f t="shared" si="133"/>
        <v>0</v>
      </c>
      <c r="EE49" s="140">
        <f t="shared" si="134"/>
        <v>0</v>
      </c>
      <c r="EF49" s="140">
        <f t="shared" si="135"/>
        <v>0</v>
      </c>
      <c r="EG49" s="140">
        <f t="shared" si="136"/>
        <v>0</v>
      </c>
      <c r="EH49" s="140">
        <f t="shared" si="137"/>
        <v>0</v>
      </c>
      <c r="EI49" s="140">
        <f t="shared" si="138"/>
        <v>0</v>
      </c>
      <c r="EJ49" s="140">
        <f t="shared" si="139"/>
        <v>0</v>
      </c>
      <c r="EK49" s="140">
        <f t="shared" si="140"/>
        <v>0</v>
      </c>
      <c r="EL49" s="140">
        <f t="shared" si="141"/>
        <v>0</v>
      </c>
      <c r="EM49" s="140">
        <f t="shared" si="142"/>
        <v>0</v>
      </c>
      <c r="EN49" s="140">
        <f t="shared" si="143"/>
        <v>0</v>
      </c>
      <c r="EO49" s="140">
        <f t="shared" si="144"/>
        <v>0</v>
      </c>
      <c r="EP49" s="140">
        <f t="shared" si="145"/>
        <v>0</v>
      </c>
      <c r="EQ49" s="140">
        <f t="shared" si="146"/>
        <v>0</v>
      </c>
      <c r="ER49" s="140">
        <f t="shared" si="147"/>
        <v>0</v>
      </c>
      <c r="ES49" s="140">
        <f t="shared" si="148"/>
        <v>0</v>
      </c>
      <c r="ET49" s="140">
        <f t="shared" si="149"/>
        <v>0</v>
      </c>
      <c r="EU49" s="140">
        <f t="shared" si="150"/>
        <v>0</v>
      </c>
      <c r="EV49" s="140">
        <f t="shared" si="151"/>
        <v>0</v>
      </c>
      <c r="EW49" s="140">
        <f t="shared" si="152"/>
        <v>0</v>
      </c>
      <c r="EX49" s="140">
        <f t="shared" si="153"/>
        <v>0</v>
      </c>
      <c r="EY49" s="140">
        <f t="shared" si="154"/>
        <v>0</v>
      </c>
      <c r="EZ49" s="140">
        <f t="shared" si="155"/>
        <v>0</v>
      </c>
      <c r="FA49" s="140">
        <f t="shared" si="156"/>
        <v>0</v>
      </c>
      <c r="FB49" s="140">
        <f t="shared" si="157"/>
        <v>0</v>
      </c>
      <c r="FC49" s="140">
        <f t="shared" si="158"/>
        <v>0</v>
      </c>
      <c r="FD49" s="140">
        <f t="shared" si="159"/>
        <v>0</v>
      </c>
      <c r="FE49" s="140">
        <f t="shared" si="160"/>
        <v>0</v>
      </c>
      <c r="FF49" s="140">
        <f t="shared" si="161"/>
        <v>0</v>
      </c>
      <c r="FG49" s="140">
        <f t="shared" si="162"/>
        <v>0</v>
      </c>
      <c r="FH49" s="140">
        <f t="shared" si="163"/>
        <v>0</v>
      </c>
      <c r="FI49" s="140">
        <f t="shared" si="164"/>
        <v>0</v>
      </c>
      <c r="FJ49" s="140">
        <f t="shared" si="165"/>
        <v>0</v>
      </c>
      <c r="FK49" s="140">
        <f t="shared" si="166"/>
        <v>0</v>
      </c>
      <c r="FL49" s="140">
        <f t="shared" si="167"/>
        <v>0</v>
      </c>
      <c r="FM49" s="140">
        <f t="shared" si="168"/>
        <v>0</v>
      </c>
      <c r="FN49" s="140">
        <f t="shared" si="169"/>
        <v>0</v>
      </c>
      <c r="FO49" s="140">
        <f t="shared" si="170"/>
        <v>0</v>
      </c>
      <c r="FP49" s="140">
        <f t="shared" si="171"/>
        <v>0</v>
      </c>
      <c r="FQ49" s="140">
        <f t="shared" si="172"/>
        <v>0</v>
      </c>
      <c r="FR49" s="140">
        <f t="shared" si="173"/>
        <v>0</v>
      </c>
      <c r="FS49" s="140">
        <f t="shared" si="174"/>
        <v>0</v>
      </c>
      <c r="FT49" s="140">
        <f t="shared" si="175"/>
        <v>0</v>
      </c>
      <c r="FU49" s="140">
        <f t="shared" si="176"/>
        <v>0</v>
      </c>
      <c r="FV49" s="140">
        <f t="shared" si="177"/>
        <v>0</v>
      </c>
      <c r="FW49" s="140">
        <f t="shared" si="178"/>
        <v>0</v>
      </c>
      <c r="FX49" s="140">
        <f t="shared" si="179"/>
        <v>0</v>
      </c>
      <c r="FY49" s="140">
        <f t="shared" si="180"/>
        <v>0</v>
      </c>
      <c r="FZ49" s="140">
        <f t="shared" si="181"/>
        <v>0</v>
      </c>
      <c r="GA49" s="140">
        <f t="shared" si="182"/>
        <v>0</v>
      </c>
      <c r="GB49" s="140">
        <f t="shared" si="183"/>
        <v>0</v>
      </c>
      <c r="GC49" s="140">
        <f t="shared" si="184"/>
        <v>0</v>
      </c>
      <c r="GD49" s="140">
        <f t="shared" si="185"/>
        <v>0</v>
      </c>
      <c r="GE49" s="140">
        <f t="shared" si="186"/>
        <v>0</v>
      </c>
      <c r="GF49" s="157"/>
      <c r="GG49" s="237">
        <f t="shared" si="187"/>
        <v>0</v>
      </c>
      <c r="GH49" s="140" t="e">
        <f t="shared" ca="1" si="188"/>
        <v>#N/A</v>
      </c>
      <c r="GI49" s="238" t="str">
        <f t="shared" ca="1" si="189"/>
        <v/>
      </c>
    </row>
    <row r="50" spans="1:191" ht="37.5" customHeight="1" x14ac:dyDescent="0.25">
      <c r="A50" s="139" t="str">
        <f>INDEX(Tabelle_Sprachen[],MATCH("_Drehgriffserie",Tabelle_Sprachen[Pos],0),MATCH(Sprache,Tabelle_Sprachen[#Headers],0))&amp;" DIRIGENT Aluminium"</f>
        <v>Drehgriffserie DIRIGENT Aluminium</v>
      </c>
      <c r="B50" s="140" t="s">
        <v>2431</v>
      </c>
      <c r="C50" s="140" t="s">
        <v>2431</v>
      </c>
      <c r="D50" s="140" t="s">
        <v>2431</v>
      </c>
      <c r="E50" s="140" t="s">
        <v>2431</v>
      </c>
      <c r="F50" s="140" t="s">
        <v>2431</v>
      </c>
      <c r="G50" s="140" t="s">
        <v>2431</v>
      </c>
      <c r="H50" s="140" t="s">
        <v>2431</v>
      </c>
      <c r="I50" s="140" t="s">
        <v>2431</v>
      </c>
      <c r="J50" s="140" t="s">
        <v>2431</v>
      </c>
      <c r="K50" s="140" t="s">
        <v>2431</v>
      </c>
      <c r="L50" s="140" t="s">
        <v>2431</v>
      </c>
      <c r="M50" s="140" t="s">
        <v>2431</v>
      </c>
      <c r="N50" s="140" t="s">
        <v>2431</v>
      </c>
      <c r="O50" s="140" t="s">
        <v>2431</v>
      </c>
      <c r="P50" s="140" t="s">
        <v>2431</v>
      </c>
      <c r="Q50" s="140" t="s">
        <v>2431</v>
      </c>
      <c r="R50" s="140" t="s">
        <v>2431</v>
      </c>
      <c r="S50" s="140" t="s">
        <v>2431</v>
      </c>
      <c r="T50" s="140" t="s">
        <v>2431</v>
      </c>
      <c r="U50" s="140" t="s">
        <v>2431</v>
      </c>
      <c r="V50" s="140" t="s">
        <v>2431</v>
      </c>
      <c r="W50" s="140" t="s">
        <v>2431</v>
      </c>
      <c r="X50" s="140" t="s">
        <v>2431</v>
      </c>
      <c r="Y50" s="140" t="s">
        <v>2431</v>
      </c>
      <c r="Z50" s="140" t="s">
        <v>2431</v>
      </c>
      <c r="AA50" s="140" t="s">
        <v>2431</v>
      </c>
      <c r="AB50" s="140" t="s">
        <v>2431</v>
      </c>
      <c r="AC50" s="140" t="s">
        <v>2431</v>
      </c>
      <c r="AD50" s="140" t="s">
        <v>2431</v>
      </c>
      <c r="AE50" s="140" t="s">
        <v>2431</v>
      </c>
      <c r="AF50" s="140" t="s">
        <v>2431</v>
      </c>
      <c r="AG50" s="140" t="s">
        <v>2431</v>
      </c>
      <c r="AH50" s="140" t="s">
        <v>2431</v>
      </c>
      <c r="AI50" s="140" t="s">
        <v>2431</v>
      </c>
      <c r="AJ50" s="140" t="s">
        <v>2431</v>
      </c>
      <c r="AK50" s="140" t="s">
        <v>2431</v>
      </c>
      <c r="AL50" s="140" t="s">
        <v>2431</v>
      </c>
      <c r="AM50" s="140" t="s">
        <v>2431</v>
      </c>
      <c r="AN50" s="140" t="s">
        <v>2431</v>
      </c>
      <c r="AO50" s="140" t="s">
        <v>2431</v>
      </c>
      <c r="AP50" s="140" t="s">
        <v>2431</v>
      </c>
      <c r="AQ50" s="140" t="s">
        <v>2431</v>
      </c>
      <c r="AR50" s="140" t="s">
        <v>2431</v>
      </c>
      <c r="AS50" s="141" t="s">
        <v>2431</v>
      </c>
      <c r="AT50" s="141" t="s">
        <v>2431</v>
      </c>
      <c r="AU50" s="141" t="s">
        <v>2431</v>
      </c>
      <c r="AV50" s="141" t="s">
        <v>2431</v>
      </c>
      <c r="AW50" s="140" t="s">
        <v>2431</v>
      </c>
      <c r="AX50" s="141" t="s">
        <v>11</v>
      </c>
      <c r="AY50" s="140"/>
      <c r="AZ50" s="140"/>
      <c r="BA50" s="140"/>
      <c r="BB50" s="141"/>
      <c r="BC50" s="141"/>
      <c r="BD50" s="141"/>
      <c r="BE50" s="141"/>
      <c r="BF50" s="141"/>
      <c r="BG50" s="141"/>
      <c r="BH50" s="141"/>
      <c r="BI50" s="141"/>
      <c r="BJ50" s="141"/>
      <c r="BK50" s="141"/>
      <c r="BL50" s="141"/>
      <c r="BM50" s="141"/>
      <c r="BN50" s="141"/>
      <c r="BO50" s="141"/>
      <c r="BP50" s="141"/>
      <c r="BQ50" s="141"/>
      <c r="BR50" s="141"/>
      <c r="BS50" s="141"/>
      <c r="BT50" s="141"/>
      <c r="BU50" s="141"/>
      <c r="BV50" s="141"/>
      <c r="BW50" s="141"/>
      <c r="BX50" s="141"/>
      <c r="BY50" s="141"/>
      <c r="BZ50" s="141"/>
      <c r="CA50" s="141"/>
      <c r="CB50" s="141"/>
      <c r="CC50" s="141"/>
      <c r="CD50" s="141"/>
      <c r="CE50" s="141"/>
      <c r="CF50" s="140"/>
      <c r="CG50" s="140"/>
      <c r="CH50" s="141"/>
      <c r="CI50" s="141"/>
      <c r="CJ50" s="141"/>
      <c r="CK50" s="141"/>
      <c r="CL50" s="140"/>
      <c r="CM50" s="140"/>
      <c r="CN50" s="140"/>
      <c r="CO50" s="140"/>
      <c r="CP50" s="157"/>
      <c r="CQ50" s="139" t="str">
        <f>INDEX(Tabelle_Sprachen[],MATCH("_Drehgriffserie",Tabelle_Sprachen[Pos],0),MATCH(Sprache,Tabelle_Sprachen[#Headers],0))&amp;" "&amp;Drehgriffserie</f>
        <v>Drehgriffserie DIRIGENT Edelstahl</v>
      </c>
      <c r="CR50" s="140">
        <f t="shared" si="95"/>
        <v>0</v>
      </c>
      <c r="CS50" s="140">
        <f t="shared" si="96"/>
        <v>0</v>
      </c>
      <c r="CT50" s="140">
        <f t="shared" si="97"/>
        <v>0</v>
      </c>
      <c r="CU50" s="140">
        <f t="shared" si="98"/>
        <v>0</v>
      </c>
      <c r="CV50" s="140">
        <f t="shared" si="99"/>
        <v>0</v>
      </c>
      <c r="CW50" s="140">
        <f t="shared" si="100"/>
        <v>0</v>
      </c>
      <c r="CX50" s="140">
        <f t="shared" si="101"/>
        <v>0</v>
      </c>
      <c r="CY50" s="140">
        <f t="shared" si="102"/>
        <v>0</v>
      </c>
      <c r="CZ50" s="140">
        <f t="shared" si="103"/>
        <v>0</v>
      </c>
      <c r="DA50" s="140">
        <f t="shared" si="104"/>
        <v>0</v>
      </c>
      <c r="DB50" s="140">
        <f t="shared" si="105"/>
        <v>0</v>
      </c>
      <c r="DC50" s="140">
        <f t="shared" si="106"/>
        <v>0</v>
      </c>
      <c r="DD50" s="140">
        <f t="shared" si="107"/>
        <v>0</v>
      </c>
      <c r="DE50" s="140">
        <f t="shared" si="108"/>
        <v>0</v>
      </c>
      <c r="DF50" s="140">
        <f t="shared" si="109"/>
        <v>0</v>
      </c>
      <c r="DG50" s="140">
        <f t="shared" si="110"/>
        <v>0</v>
      </c>
      <c r="DH50" s="140">
        <f t="shared" si="111"/>
        <v>0</v>
      </c>
      <c r="DI50" s="140">
        <f t="shared" si="112"/>
        <v>0</v>
      </c>
      <c r="DJ50" s="140">
        <f t="shared" si="113"/>
        <v>0</v>
      </c>
      <c r="DK50" s="140">
        <f t="shared" si="114"/>
        <v>0</v>
      </c>
      <c r="DL50" s="140">
        <f t="shared" si="115"/>
        <v>0</v>
      </c>
      <c r="DM50" s="140">
        <f t="shared" si="116"/>
        <v>0</v>
      </c>
      <c r="DN50" s="140">
        <f t="shared" si="117"/>
        <v>0</v>
      </c>
      <c r="DO50" s="140">
        <f t="shared" si="118"/>
        <v>0</v>
      </c>
      <c r="DP50" s="140">
        <f t="shared" si="119"/>
        <v>0</v>
      </c>
      <c r="DQ50" s="140">
        <f t="shared" si="120"/>
        <v>0</v>
      </c>
      <c r="DR50" s="140">
        <f t="shared" si="121"/>
        <v>0</v>
      </c>
      <c r="DS50" s="140">
        <f t="shared" si="122"/>
        <v>0</v>
      </c>
      <c r="DT50" s="140">
        <f t="shared" si="123"/>
        <v>0</v>
      </c>
      <c r="DU50" s="140">
        <f t="shared" si="124"/>
        <v>0</v>
      </c>
      <c r="DV50" s="140">
        <f t="shared" si="125"/>
        <v>0</v>
      </c>
      <c r="DW50" s="140">
        <f t="shared" si="126"/>
        <v>0</v>
      </c>
      <c r="DX50" s="140">
        <f t="shared" si="127"/>
        <v>0</v>
      </c>
      <c r="DY50" s="140">
        <f t="shared" si="128"/>
        <v>0</v>
      </c>
      <c r="DZ50" s="140">
        <f t="shared" si="129"/>
        <v>0</v>
      </c>
      <c r="EA50" s="140">
        <f t="shared" si="130"/>
        <v>0</v>
      </c>
      <c r="EB50" s="140">
        <f t="shared" si="131"/>
        <v>0</v>
      </c>
      <c r="EC50" s="140">
        <f t="shared" si="132"/>
        <v>0</v>
      </c>
      <c r="ED50" s="140">
        <f t="shared" si="133"/>
        <v>0</v>
      </c>
      <c r="EE50" s="140">
        <f t="shared" si="134"/>
        <v>0</v>
      </c>
      <c r="EF50" s="140">
        <f t="shared" si="135"/>
        <v>0</v>
      </c>
      <c r="EG50" s="140">
        <f t="shared" si="136"/>
        <v>0</v>
      </c>
      <c r="EH50" s="140">
        <f t="shared" si="137"/>
        <v>0</v>
      </c>
      <c r="EI50" s="140">
        <f t="shared" si="138"/>
        <v>0</v>
      </c>
      <c r="EJ50" s="140">
        <f t="shared" si="139"/>
        <v>0</v>
      </c>
      <c r="EK50" s="140">
        <f t="shared" si="140"/>
        <v>0</v>
      </c>
      <c r="EL50" s="140">
        <f t="shared" si="141"/>
        <v>0</v>
      </c>
      <c r="EM50" s="140">
        <f t="shared" si="142"/>
        <v>0</v>
      </c>
      <c r="EN50" s="140">
        <f t="shared" si="143"/>
        <v>0</v>
      </c>
      <c r="EO50" s="140">
        <f t="shared" si="144"/>
        <v>0</v>
      </c>
      <c r="EP50" s="140">
        <f t="shared" si="145"/>
        <v>0</v>
      </c>
      <c r="EQ50" s="140">
        <f t="shared" si="146"/>
        <v>0</v>
      </c>
      <c r="ER50" s="140">
        <f t="shared" si="147"/>
        <v>0</v>
      </c>
      <c r="ES50" s="140">
        <f t="shared" si="148"/>
        <v>0</v>
      </c>
      <c r="ET50" s="140">
        <f t="shared" si="149"/>
        <v>0</v>
      </c>
      <c r="EU50" s="140">
        <f t="shared" si="150"/>
        <v>0</v>
      </c>
      <c r="EV50" s="140">
        <f t="shared" si="151"/>
        <v>0</v>
      </c>
      <c r="EW50" s="140">
        <f t="shared" si="152"/>
        <v>0</v>
      </c>
      <c r="EX50" s="140">
        <f t="shared" si="153"/>
        <v>0</v>
      </c>
      <c r="EY50" s="140">
        <f t="shared" si="154"/>
        <v>0</v>
      </c>
      <c r="EZ50" s="140">
        <f t="shared" si="155"/>
        <v>0</v>
      </c>
      <c r="FA50" s="140">
        <f t="shared" si="156"/>
        <v>0</v>
      </c>
      <c r="FB50" s="140">
        <f t="shared" si="157"/>
        <v>0</v>
      </c>
      <c r="FC50" s="140">
        <f t="shared" si="158"/>
        <v>0</v>
      </c>
      <c r="FD50" s="140">
        <f t="shared" si="159"/>
        <v>0</v>
      </c>
      <c r="FE50" s="140">
        <f t="shared" si="160"/>
        <v>0</v>
      </c>
      <c r="FF50" s="140">
        <f t="shared" si="161"/>
        <v>0</v>
      </c>
      <c r="FG50" s="140">
        <f t="shared" si="162"/>
        <v>0</v>
      </c>
      <c r="FH50" s="140">
        <f t="shared" si="163"/>
        <v>0</v>
      </c>
      <c r="FI50" s="140">
        <f t="shared" si="164"/>
        <v>0</v>
      </c>
      <c r="FJ50" s="140">
        <f t="shared" si="165"/>
        <v>0</v>
      </c>
      <c r="FK50" s="140">
        <f t="shared" si="166"/>
        <v>0</v>
      </c>
      <c r="FL50" s="140">
        <f t="shared" si="167"/>
        <v>0</v>
      </c>
      <c r="FM50" s="140">
        <f t="shared" si="168"/>
        <v>0</v>
      </c>
      <c r="FN50" s="140">
        <f t="shared" si="169"/>
        <v>0</v>
      </c>
      <c r="FO50" s="140">
        <f t="shared" si="170"/>
        <v>0</v>
      </c>
      <c r="FP50" s="140">
        <f t="shared" si="171"/>
        <v>0</v>
      </c>
      <c r="FQ50" s="140">
        <f t="shared" si="172"/>
        <v>0</v>
      </c>
      <c r="FR50" s="140">
        <f t="shared" si="173"/>
        <v>0</v>
      </c>
      <c r="FS50" s="140">
        <f t="shared" si="174"/>
        <v>0</v>
      </c>
      <c r="FT50" s="140">
        <f t="shared" si="175"/>
        <v>0</v>
      </c>
      <c r="FU50" s="140">
        <f t="shared" si="176"/>
        <v>0</v>
      </c>
      <c r="FV50" s="140">
        <f t="shared" si="177"/>
        <v>0</v>
      </c>
      <c r="FW50" s="140">
        <f t="shared" si="178"/>
        <v>0</v>
      </c>
      <c r="FX50" s="140">
        <f t="shared" si="179"/>
        <v>0</v>
      </c>
      <c r="FY50" s="140">
        <f t="shared" si="180"/>
        <v>0</v>
      </c>
      <c r="FZ50" s="140">
        <f t="shared" si="181"/>
        <v>0</v>
      </c>
      <c r="GA50" s="140">
        <f t="shared" si="182"/>
        <v>0</v>
      </c>
      <c r="GB50" s="140">
        <f t="shared" si="183"/>
        <v>0</v>
      </c>
      <c r="GC50" s="140">
        <f t="shared" si="184"/>
        <v>0</v>
      </c>
      <c r="GD50" s="140">
        <f t="shared" si="185"/>
        <v>0</v>
      </c>
      <c r="GE50" s="140">
        <f t="shared" si="186"/>
        <v>0</v>
      </c>
      <c r="GF50" s="157"/>
      <c r="GG50" s="237">
        <f t="shared" si="187"/>
        <v>0</v>
      </c>
      <c r="GH50" s="140" t="e">
        <f t="shared" ca="1" si="188"/>
        <v>#N/A</v>
      </c>
      <c r="GI50" s="238" t="str">
        <f t="shared" ca="1" si="189"/>
        <v/>
      </c>
    </row>
    <row r="51" spans="1:191" ht="37.5" customHeight="1" x14ac:dyDescent="0.25">
      <c r="A51" s="139" t="str">
        <f>INDEX(Tabelle_Sprachen[],MATCH("_Drehgriffserie",Tabelle_Sprachen[Pos],0),MATCH(Sprache,Tabelle_Sprachen[#Headers],0))&amp;" DIRIGENT Edelstahl"</f>
        <v>Drehgriffserie DIRIGENT Edelstahl</v>
      </c>
      <c r="B51" s="140" t="s">
        <v>2431</v>
      </c>
      <c r="C51" s="140" t="s">
        <v>2431</v>
      </c>
      <c r="D51" s="140" t="s">
        <v>2431</v>
      </c>
      <c r="E51" s="140" t="s">
        <v>2431</v>
      </c>
      <c r="F51" s="140" t="s">
        <v>2431</v>
      </c>
      <c r="G51" s="140" t="s">
        <v>2431</v>
      </c>
      <c r="H51" s="140" t="s">
        <v>2431</v>
      </c>
      <c r="I51" s="140" t="s">
        <v>2431</v>
      </c>
      <c r="J51" s="140" t="s">
        <v>2431</v>
      </c>
      <c r="K51" s="140" t="s">
        <v>2431</v>
      </c>
      <c r="L51" s="140" t="s">
        <v>2431</v>
      </c>
      <c r="M51" s="140" t="s">
        <v>2431</v>
      </c>
      <c r="N51" s="140" t="s">
        <v>2431</v>
      </c>
      <c r="O51" s="140" t="s">
        <v>2431</v>
      </c>
      <c r="P51" s="140" t="s">
        <v>2431</v>
      </c>
      <c r="Q51" s="140" t="s">
        <v>2431</v>
      </c>
      <c r="R51" s="140" t="s">
        <v>2431</v>
      </c>
      <c r="S51" s="140" t="s">
        <v>2431</v>
      </c>
      <c r="T51" s="140" t="s">
        <v>2431</v>
      </c>
      <c r="U51" s="140" t="s">
        <v>2431</v>
      </c>
      <c r="V51" s="140" t="s">
        <v>2431</v>
      </c>
      <c r="W51" s="140" t="s">
        <v>2431</v>
      </c>
      <c r="X51" s="140" t="s">
        <v>2431</v>
      </c>
      <c r="Y51" s="140" t="s">
        <v>2431</v>
      </c>
      <c r="Z51" s="140" t="s">
        <v>2431</v>
      </c>
      <c r="AA51" s="140" t="s">
        <v>2431</v>
      </c>
      <c r="AB51" s="140" t="s">
        <v>2431</v>
      </c>
      <c r="AC51" s="140" t="s">
        <v>2431</v>
      </c>
      <c r="AD51" s="140" t="s">
        <v>2431</v>
      </c>
      <c r="AE51" s="140" t="s">
        <v>2431</v>
      </c>
      <c r="AF51" s="140" t="s">
        <v>2431</v>
      </c>
      <c r="AG51" s="140" t="s">
        <v>2431</v>
      </c>
      <c r="AH51" s="140" t="s">
        <v>2431</v>
      </c>
      <c r="AI51" s="140" t="s">
        <v>2431</v>
      </c>
      <c r="AJ51" s="140" t="s">
        <v>2431</v>
      </c>
      <c r="AK51" s="140" t="s">
        <v>2431</v>
      </c>
      <c r="AL51" s="140" t="s">
        <v>2431</v>
      </c>
      <c r="AM51" s="140" t="s">
        <v>2431</v>
      </c>
      <c r="AN51" s="140" t="s">
        <v>2431</v>
      </c>
      <c r="AO51" s="140" t="s">
        <v>2431</v>
      </c>
      <c r="AP51" s="140" t="s">
        <v>2431</v>
      </c>
      <c r="AQ51" s="140" t="s">
        <v>2431</v>
      </c>
      <c r="AR51" s="140" t="s">
        <v>2431</v>
      </c>
      <c r="AS51" s="141" t="s">
        <v>2431</v>
      </c>
      <c r="AT51" s="141" t="s">
        <v>2431</v>
      </c>
      <c r="AU51" s="141" t="s">
        <v>2431</v>
      </c>
      <c r="AV51" s="141" t="s">
        <v>2431</v>
      </c>
      <c r="AW51" s="140" t="s">
        <v>2431</v>
      </c>
      <c r="AX51" s="140" t="s">
        <v>2431</v>
      </c>
      <c r="AY51" s="141" t="s">
        <v>11</v>
      </c>
      <c r="AZ51" s="140"/>
      <c r="BA51" s="140"/>
      <c r="BB51" s="141"/>
      <c r="BC51" s="141"/>
      <c r="BD51" s="141"/>
      <c r="BE51" s="141"/>
      <c r="BF51" s="141"/>
      <c r="BG51" s="141"/>
      <c r="BH51" s="141"/>
      <c r="BI51" s="141"/>
      <c r="BJ51" s="141"/>
      <c r="BK51" s="141"/>
      <c r="BL51" s="141"/>
      <c r="BM51" s="141"/>
      <c r="BN51" s="141"/>
      <c r="BO51" s="141"/>
      <c r="BP51" s="141"/>
      <c r="BQ51" s="141"/>
      <c r="BR51" s="141"/>
      <c r="BS51" s="141"/>
      <c r="BT51" s="141"/>
      <c r="BU51" s="141"/>
      <c r="BV51" s="141"/>
      <c r="BW51" s="141"/>
      <c r="BX51" s="141"/>
      <c r="BY51" s="141"/>
      <c r="BZ51" s="141"/>
      <c r="CA51" s="141"/>
      <c r="CB51" s="141"/>
      <c r="CC51" s="141"/>
      <c r="CD51" s="141"/>
      <c r="CE51" s="141"/>
      <c r="CF51" s="140"/>
      <c r="CG51" s="140"/>
      <c r="CH51" s="141"/>
      <c r="CI51" s="141"/>
      <c r="CJ51" s="141"/>
      <c r="CK51" s="141"/>
      <c r="CL51" s="140"/>
      <c r="CM51" s="140"/>
      <c r="CN51" s="140"/>
      <c r="CO51" s="140"/>
      <c r="CP51" s="157"/>
      <c r="CQ51" s="139" t="str">
        <f>INDEX(Tabelle_Sprachen[],MATCH("_Drehgriffserie",Tabelle_Sprachen[Pos],0),MATCH(Sprache,Tabelle_Sprachen[#Headers],0))&amp;" "&amp;Drehgriffserie</f>
        <v>Drehgriffserie DIRIGENT Edelstahl</v>
      </c>
      <c r="CR51" s="140">
        <f t="shared" si="95"/>
        <v>0</v>
      </c>
      <c r="CS51" s="140">
        <f t="shared" si="96"/>
        <v>0</v>
      </c>
      <c r="CT51" s="140">
        <f t="shared" si="97"/>
        <v>0</v>
      </c>
      <c r="CU51" s="140">
        <f t="shared" si="98"/>
        <v>0</v>
      </c>
      <c r="CV51" s="140">
        <f t="shared" si="99"/>
        <v>0</v>
      </c>
      <c r="CW51" s="140">
        <f t="shared" si="100"/>
        <v>0</v>
      </c>
      <c r="CX51" s="140">
        <f t="shared" si="101"/>
        <v>0</v>
      </c>
      <c r="CY51" s="140">
        <f t="shared" si="102"/>
        <v>0</v>
      </c>
      <c r="CZ51" s="140">
        <f t="shared" si="103"/>
        <v>0</v>
      </c>
      <c r="DA51" s="140">
        <f t="shared" si="104"/>
        <v>0</v>
      </c>
      <c r="DB51" s="140">
        <f t="shared" si="105"/>
        <v>0</v>
      </c>
      <c r="DC51" s="140">
        <f t="shared" si="106"/>
        <v>0</v>
      </c>
      <c r="DD51" s="140">
        <f t="shared" si="107"/>
        <v>0</v>
      </c>
      <c r="DE51" s="140">
        <f t="shared" si="108"/>
        <v>0</v>
      </c>
      <c r="DF51" s="140">
        <f t="shared" si="109"/>
        <v>0</v>
      </c>
      <c r="DG51" s="140">
        <f t="shared" si="110"/>
        <v>0</v>
      </c>
      <c r="DH51" s="140">
        <f t="shared" si="111"/>
        <v>0</v>
      </c>
      <c r="DI51" s="140">
        <f t="shared" si="112"/>
        <v>0</v>
      </c>
      <c r="DJ51" s="140">
        <f t="shared" si="113"/>
        <v>0</v>
      </c>
      <c r="DK51" s="140">
        <f t="shared" si="114"/>
        <v>0</v>
      </c>
      <c r="DL51" s="140">
        <f t="shared" si="115"/>
        <v>0</v>
      </c>
      <c r="DM51" s="140">
        <f t="shared" si="116"/>
        <v>0</v>
      </c>
      <c r="DN51" s="140">
        <f t="shared" si="117"/>
        <v>0</v>
      </c>
      <c r="DO51" s="140">
        <f t="shared" si="118"/>
        <v>0</v>
      </c>
      <c r="DP51" s="140">
        <f t="shared" si="119"/>
        <v>0</v>
      </c>
      <c r="DQ51" s="140">
        <f t="shared" si="120"/>
        <v>0</v>
      </c>
      <c r="DR51" s="140">
        <f t="shared" si="121"/>
        <v>0</v>
      </c>
      <c r="DS51" s="140">
        <f t="shared" si="122"/>
        <v>0</v>
      </c>
      <c r="DT51" s="140">
        <f t="shared" si="123"/>
        <v>0</v>
      </c>
      <c r="DU51" s="140">
        <f t="shared" si="124"/>
        <v>0</v>
      </c>
      <c r="DV51" s="140">
        <f t="shared" si="125"/>
        <v>0</v>
      </c>
      <c r="DW51" s="140">
        <f t="shared" si="126"/>
        <v>0</v>
      </c>
      <c r="DX51" s="140">
        <f t="shared" si="127"/>
        <v>0</v>
      </c>
      <c r="DY51" s="140">
        <f t="shared" si="128"/>
        <v>0</v>
      </c>
      <c r="DZ51" s="140">
        <f t="shared" si="129"/>
        <v>0</v>
      </c>
      <c r="EA51" s="140">
        <f t="shared" si="130"/>
        <v>0</v>
      </c>
      <c r="EB51" s="140">
        <f t="shared" si="131"/>
        <v>0</v>
      </c>
      <c r="EC51" s="140">
        <f t="shared" si="132"/>
        <v>0</v>
      </c>
      <c r="ED51" s="140">
        <f t="shared" si="133"/>
        <v>0</v>
      </c>
      <c r="EE51" s="140">
        <f t="shared" si="134"/>
        <v>0</v>
      </c>
      <c r="EF51" s="140">
        <f t="shared" si="135"/>
        <v>0</v>
      </c>
      <c r="EG51" s="140">
        <f t="shared" si="136"/>
        <v>0</v>
      </c>
      <c r="EH51" s="140">
        <f t="shared" si="137"/>
        <v>0</v>
      </c>
      <c r="EI51" s="140">
        <f t="shared" si="138"/>
        <v>0</v>
      </c>
      <c r="EJ51" s="140">
        <f t="shared" si="139"/>
        <v>0</v>
      </c>
      <c r="EK51" s="140">
        <f t="shared" si="140"/>
        <v>0</v>
      </c>
      <c r="EL51" s="140">
        <f t="shared" si="141"/>
        <v>0</v>
      </c>
      <c r="EM51" s="140">
        <f t="shared" si="142"/>
        <v>0</v>
      </c>
      <c r="EN51" s="140">
        <f t="shared" si="143"/>
        <v>0</v>
      </c>
      <c r="EO51" s="140">
        <f t="shared" si="144"/>
        <v>0</v>
      </c>
      <c r="EP51" s="140">
        <f t="shared" si="145"/>
        <v>0</v>
      </c>
      <c r="EQ51" s="140">
        <f t="shared" si="146"/>
        <v>0</v>
      </c>
      <c r="ER51" s="140">
        <f t="shared" si="147"/>
        <v>0</v>
      </c>
      <c r="ES51" s="140">
        <f t="shared" si="148"/>
        <v>0</v>
      </c>
      <c r="ET51" s="140">
        <f t="shared" si="149"/>
        <v>0</v>
      </c>
      <c r="EU51" s="140">
        <f t="shared" si="150"/>
        <v>0</v>
      </c>
      <c r="EV51" s="140">
        <f t="shared" si="151"/>
        <v>0</v>
      </c>
      <c r="EW51" s="140">
        <f t="shared" si="152"/>
        <v>0</v>
      </c>
      <c r="EX51" s="140">
        <f t="shared" si="153"/>
        <v>0</v>
      </c>
      <c r="EY51" s="140">
        <f t="shared" si="154"/>
        <v>0</v>
      </c>
      <c r="EZ51" s="140">
        <f t="shared" si="155"/>
        <v>0</v>
      </c>
      <c r="FA51" s="140">
        <f t="shared" si="156"/>
        <v>0</v>
      </c>
      <c r="FB51" s="140">
        <f t="shared" si="157"/>
        <v>0</v>
      </c>
      <c r="FC51" s="140">
        <f t="shared" si="158"/>
        <v>0</v>
      </c>
      <c r="FD51" s="140">
        <f t="shared" si="159"/>
        <v>0</v>
      </c>
      <c r="FE51" s="140">
        <f t="shared" si="160"/>
        <v>0</v>
      </c>
      <c r="FF51" s="140">
        <f t="shared" si="161"/>
        <v>0</v>
      </c>
      <c r="FG51" s="140">
        <f t="shared" si="162"/>
        <v>0</v>
      </c>
      <c r="FH51" s="140">
        <f t="shared" si="163"/>
        <v>0</v>
      </c>
      <c r="FI51" s="140">
        <f t="shared" si="164"/>
        <v>0</v>
      </c>
      <c r="FJ51" s="140">
        <f t="shared" si="165"/>
        <v>0</v>
      </c>
      <c r="FK51" s="140">
        <f t="shared" si="166"/>
        <v>0</v>
      </c>
      <c r="FL51" s="140">
        <f t="shared" si="167"/>
        <v>0</v>
      </c>
      <c r="FM51" s="140">
        <f t="shared" si="168"/>
        <v>0</v>
      </c>
      <c r="FN51" s="140">
        <f t="shared" si="169"/>
        <v>0</v>
      </c>
      <c r="FO51" s="140">
        <f t="shared" si="170"/>
        <v>0</v>
      </c>
      <c r="FP51" s="140">
        <f t="shared" si="171"/>
        <v>0</v>
      </c>
      <c r="FQ51" s="140">
        <f t="shared" si="172"/>
        <v>0</v>
      </c>
      <c r="FR51" s="140">
        <f t="shared" si="173"/>
        <v>0</v>
      </c>
      <c r="FS51" s="140">
        <f t="shared" si="174"/>
        <v>0</v>
      </c>
      <c r="FT51" s="140">
        <f t="shared" si="175"/>
        <v>0</v>
      </c>
      <c r="FU51" s="140">
        <f t="shared" si="176"/>
        <v>0</v>
      </c>
      <c r="FV51" s="140">
        <f t="shared" si="177"/>
        <v>0</v>
      </c>
      <c r="FW51" s="140">
        <f t="shared" si="178"/>
        <v>0</v>
      </c>
      <c r="FX51" s="140">
        <f t="shared" si="179"/>
        <v>0</v>
      </c>
      <c r="FY51" s="140">
        <f t="shared" si="180"/>
        <v>0</v>
      </c>
      <c r="FZ51" s="140">
        <f t="shared" si="181"/>
        <v>0</v>
      </c>
      <c r="GA51" s="140">
        <f t="shared" si="182"/>
        <v>0</v>
      </c>
      <c r="GB51" s="140">
        <f t="shared" si="183"/>
        <v>0</v>
      </c>
      <c r="GC51" s="140">
        <f t="shared" si="184"/>
        <v>0</v>
      </c>
      <c r="GD51" s="140">
        <f t="shared" si="185"/>
        <v>0</v>
      </c>
      <c r="GE51" s="140">
        <f t="shared" si="186"/>
        <v>0</v>
      </c>
      <c r="GF51" s="157"/>
      <c r="GG51" s="237">
        <f t="shared" si="187"/>
        <v>0</v>
      </c>
      <c r="GH51" s="140" t="e">
        <f t="shared" ca="1" si="188"/>
        <v>#N/A</v>
      </c>
      <c r="GI51" s="238" t="str">
        <f t="shared" ca="1" si="189"/>
        <v/>
      </c>
    </row>
    <row r="52" spans="1:191" ht="37.5" customHeight="1" x14ac:dyDescent="0.25">
      <c r="A52" s="139" t="str">
        <f>INDEX(Tabelle_Sprachen[],MATCH("_Drehgriffserie",Tabelle_Sprachen[Pos],0),MATCH(Sprache,Tabelle_Sprachen[#Headers],0))&amp;" RONDO Edelstahl"</f>
        <v>Drehgriffserie RONDO Edelstahl</v>
      </c>
      <c r="B52" s="140" t="s">
        <v>2431</v>
      </c>
      <c r="C52" s="140" t="s">
        <v>2431</v>
      </c>
      <c r="D52" s="140" t="s">
        <v>2431</v>
      </c>
      <c r="E52" s="140" t="s">
        <v>2431</v>
      </c>
      <c r="F52" s="140" t="s">
        <v>2431</v>
      </c>
      <c r="G52" s="140" t="s">
        <v>2431</v>
      </c>
      <c r="H52" s="140" t="s">
        <v>2431</v>
      </c>
      <c r="I52" s="140" t="s">
        <v>2431</v>
      </c>
      <c r="J52" s="140" t="s">
        <v>2431</v>
      </c>
      <c r="K52" s="140" t="s">
        <v>2431</v>
      </c>
      <c r="L52" s="140" t="s">
        <v>2431</v>
      </c>
      <c r="M52" s="140" t="s">
        <v>2431</v>
      </c>
      <c r="N52" s="140" t="s">
        <v>2431</v>
      </c>
      <c r="O52" s="140" t="s">
        <v>2431</v>
      </c>
      <c r="P52" s="140" t="s">
        <v>2431</v>
      </c>
      <c r="Q52" s="140" t="s">
        <v>2431</v>
      </c>
      <c r="R52" s="140" t="s">
        <v>2431</v>
      </c>
      <c r="S52" s="140" t="s">
        <v>2431</v>
      </c>
      <c r="T52" s="140" t="s">
        <v>2431</v>
      </c>
      <c r="U52" s="140" t="s">
        <v>2431</v>
      </c>
      <c r="V52" s="140" t="s">
        <v>2431</v>
      </c>
      <c r="W52" s="140" t="s">
        <v>2431</v>
      </c>
      <c r="X52" s="140" t="s">
        <v>2431</v>
      </c>
      <c r="Y52" s="140" t="s">
        <v>2431</v>
      </c>
      <c r="Z52" s="140" t="s">
        <v>2431</v>
      </c>
      <c r="AA52" s="140" t="s">
        <v>2431</v>
      </c>
      <c r="AB52" s="140" t="s">
        <v>2431</v>
      </c>
      <c r="AC52" s="140" t="s">
        <v>2431</v>
      </c>
      <c r="AD52" s="140" t="s">
        <v>2431</v>
      </c>
      <c r="AE52" s="140" t="s">
        <v>2431</v>
      </c>
      <c r="AF52" s="140" t="s">
        <v>2431</v>
      </c>
      <c r="AG52" s="140" t="s">
        <v>2431</v>
      </c>
      <c r="AH52" s="140" t="s">
        <v>2431</v>
      </c>
      <c r="AI52" s="140" t="s">
        <v>2431</v>
      </c>
      <c r="AJ52" s="140" t="s">
        <v>2431</v>
      </c>
      <c r="AK52" s="140" t="s">
        <v>2431</v>
      </c>
      <c r="AL52" s="140" t="s">
        <v>2431</v>
      </c>
      <c r="AM52" s="140" t="s">
        <v>2431</v>
      </c>
      <c r="AN52" s="140" t="s">
        <v>2431</v>
      </c>
      <c r="AO52" s="140" t="s">
        <v>2431</v>
      </c>
      <c r="AP52" s="140" t="s">
        <v>2431</v>
      </c>
      <c r="AQ52" s="140" t="s">
        <v>2431</v>
      </c>
      <c r="AR52" s="140" t="s">
        <v>2431</v>
      </c>
      <c r="AS52" s="141" t="s">
        <v>2431</v>
      </c>
      <c r="AT52" s="141" t="s">
        <v>2431</v>
      </c>
      <c r="AU52" s="141" t="s">
        <v>2431</v>
      </c>
      <c r="AV52" s="141" t="s">
        <v>2431</v>
      </c>
      <c r="AW52" s="140" t="s">
        <v>2431</v>
      </c>
      <c r="AX52" s="140" t="s">
        <v>2431</v>
      </c>
      <c r="AY52" s="140" t="s">
        <v>2431</v>
      </c>
      <c r="AZ52" s="141" t="s">
        <v>11</v>
      </c>
      <c r="BA52" s="141"/>
      <c r="BB52" s="141"/>
      <c r="BC52" s="141"/>
      <c r="BD52" s="141"/>
      <c r="BE52" s="141"/>
      <c r="BF52" s="141"/>
      <c r="BG52" s="141"/>
      <c r="BH52" s="141"/>
      <c r="BI52" s="141"/>
      <c r="BJ52" s="141"/>
      <c r="BK52" s="141"/>
      <c r="BL52" s="141"/>
      <c r="BM52" s="141"/>
      <c r="BN52" s="141"/>
      <c r="BO52" s="141"/>
      <c r="BP52" s="141"/>
      <c r="BQ52" s="141"/>
      <c r="BR52" s="141"/>
      <c r="BS52" s="141"/>
      <c r="BT52" s="141"/>
      <c r="BU52" s="141"/>
      <c r="BV52" s="141"/>
      <c r="BW52" s="141"/>
      <c r="BX52" s="141"/>
      <c r="BY52" s="141"/>
      <c r="BZ52" s="141"/>
      <c r="CA52" s="141"/>
      <c r="CB52" s="141"/>
      <c r="CC52" s="141"/>
      <c r="CD52" s="141"/>
      <c r="CE52" s="141"/>
      <c r="CF52" s="140"/>
      <c r="CG52" s="140"/>
      <c r="CH52" s="141"/>
      <c r="CI52" s="141"/>
      <c r="CJ52" s="141"/>
      <c r="CK52" s="141"/>
      <c r="CL52" s="140"/>
      <c r="CM52" s="140"/>
      <c r="CN52" s="140"/>
      <c r="CO52" s="140"/>
      <c r="CP52" s="157"/>
      <c r="CQ52" s="139" t="str">
        <f>INDEX(Tabelle_Sprachen[],MATCH("_Drehgriffserie",Tabelle_Sprachen[Pos],0),MATCH(Sprache,Tabelle_Sprachen[#Headers],0))&amp;" "&amp;Drehgriffserie</f>
        <v>Drehgriffserie DIRIGENT Edelstahl</v>
      </c>
      <c r="CR52" s="140">
        <f t="shared" si="95"/>
        <v>0</v>
      </c>
      <c r="CS52" s="140">
        <f t="shared" si="96"/>
        <v>0</v>
      </c>
      <c r="CT52" s="140">
        <f t="shared" si="97"/>
        <v>0</v>
      </c>
      <c r="CU52" s="140">
        <f t="shared" si="98"/>
        <v>0</v>
      </c>
      <c r="CV52" s="140">
        <f t="shared" si="99"/>
        <v>0</v>
      </c>
      <c r="CW52" s="140">
        <f t="shared" si="100"/>
        <v>0</v>
      </c>
      <c r="CX52" s="140">
        <f t="shared" si="101"/>
        <v>0</v>
      </c>
      <c r="CY52" s="140">
        <f t="shared" si="102"/>
        <v>0</v>
      </c>
      <c r="CZ52" s="140">
        <f t="shared" si="103"/>
        <v>0</v>
      </c>
      <c r="DA52" s="140">
        <f t="shared" si="104"/>
        <v>0</v>
      </c>
      <c r="DB52" s="140">
        <f t="shared" si="105"/>
        <v>0</v>
      </c>
      <c r="DC52" s="140">
        <f t="shared" si="106"/>
        <v>0</v>
      </c>
      <c r="DD52" s="140">
        <f t="shared" si="107"/>
        <v>0</v>
      </c>
      <c r="DE52" s="140">
        <f t="shared" si="108"/>
        <v>0</v>
      </c>
      <c r="DF52" s="140">
        <f t="shared" si="109"/>
        <v>0</v>
      </c>
      <c r="DG52" s="140">
        <f t="shared" si="110"/>
        <v>0</v>
      </c>
      <c r="DH52" s="140">
        <f t="shared" si="111"/>
        <v>0</v>
      </c>
      <c r="DI52" s="140">
        <f t="shared" si="112"/>
        <v>0</v>
      </c>
      <c r="DJ52" s="140">
        <f t="shared" si="113"/>
        <v>0</v>
      </c>
      <c r="DK52" s="140">
        <f t="shared" si="114"/>
        <v>0</v>
      </c>
      <c r="DL52" s="140">
        <f t="shared" si="115"/>
        <v>0</v>
      </c>
      <c r="DM52" s="140">
        <f t="shared" si="116"/>
        <v>0</v>
      </c>
      <c r="DN52" s="140">
        <f t="shared" si="117"/>
        <v>0</v>
      </c>
      <c r="DO52" s="140">
        <f t="shared" si="118"/>
        <v>0</v>
      </c>
      <c r="DP52" s="140">
        <f t="shared" si="119"/>
        <v>0</v>
      </c>
      <c r="DQ52" s="140">
        <f t="shared" si="120"/>
        <v>0</v>
      </c>
      <c r="DR52" s="140">
        <f t="shared" si="121"/>
        <v>0</v>
      </c>
      <c r="DS52" s="140">
        <f t="shared" si="122"/>
        <v>0</v>
      </c>
      <c r="DT52" s="140">
        <f t="shared" si="123"/>
        <v>0</v>
      </c>
      <c r="DU52" s="140">
        <f t="shared" si="124"/>
        <v>0</v>
      </c>
      <c r="DV52" s="140">
        <f t="shared" si="125"/>
        <v>0</v>
      </c>
      <c r="DW52" s="140">
        <f t="shared" si="126"/>
        <v>0</v>
      </c>
      <c r="DX52" s="140">
        <f t="shared" si="127"/>
        <v>0</v>
      </c>
      <c r="DY52" s="140">
        <f t="shared" si="128"/>
        <v>0</v>
      </c>
      <c r="DZ52" s="140">
        <f t="shared" si="129"/>
        <v>0</v>
      </c>
      <c r="EA52" s="140">
        <f t="shared" si="130"/>
        <v>0</v>
      </c>
      <c r="EB52" s="140">
        <f t="shared" si="131"/>
        <v>0</v>
      </c>
      <c r="EC52" s="140">
        <f t="shared" si="132"/>
        <v>0</v>
      </c>
      <c r="ED52" s="140">
        <f t="shared" si="133"/>
        <v>0</v>
      </c>
      <c r="EE52" s="140">
        <f t="shared" si="134"/>
        <v>0</v>
      </c>
      <c r="EF52" s="140">
        <f t="shared" si="135"/>
        <v>0</v>
      </c>
      <c r="EG52" s="140">
        <f t="shared" si="136"/>
        <v>0</v>
      </c>
      <c r="EH52" s="140">
        <f t="shared" si="137"/>
        <v>0</v>
      </c>
      <c r="EI52" s="140">
        <f t="shared" si="138"/>
        <v>0</v>
      </c>
      <c r="EJ52" s="140">
        <f t="shared" si="139"/>
        <v>0</v>
      </c>
      <c r="EK52" s="140">
        <f t="shared" si="140"/>
        <v>0</v>
      </c>
      <c r="EL52" s="140">
        <f t="shared" si="141"/>
        <v>0</v>
      </c>
      <c r="EM52" s="140">
        <f t="shared" si="142"/>
        <v>0</v>
      </c>
      <c r="EN52" s="140">
        <f t="shared" si="143"/>
        <v>0</v>
      </c>
      <c r="EO52" s="140">
        <f t="shared" si="144"/>
        <v>0</v>
      </c>
      <c r="EP52" s="140">
        <f t="shared" si="145"/>
        <v>0</v>
      </c>
      <c r="EQ52" s="140">
        <f t="shared" si="146"/>
        <v>0</v>
      </c>
      <c r="ER52" s="140">
        <f t="shared" si="147"/>
        <v>0</v>
      </c>
      <c r="ES52" s="140">
        <f t="shared" si="148"/>
        <v>0</v>
      </c>
      <c r="ET52" s="140">
        <f t="shared" si="149"/>
        <v>0</v>
      </c>
      <c r="EU52" s="140">
        <f t="shared" si="150"/>
        <v>0</v>
      </c>
      <c r="EV52" s="140">
        <f t="shared" si="151"/>
        <v>0</v>
      </c>
      <c r="EW52" s="140">
        <f t="shared" si="152"/>
        <v>0</v>
      </c>
      <c r="EX52" s="140">
        <f t="shared" si="153"/>
        <v>0</v>
      </c>
      <c r="EY52" s="140">
        <f t="shared" si="154"/>
        <v>0</v>
      </c>
      <c r="EZ52" s="140">
        <f t="shared" si="155"/>
        <v>0</v>
      </c>
      <c r="FA52" s="140">
        <f t="shared" si="156"/>
        <v>0</v>
      </c>
      <c r="FB52" s="140">
        <f t="shared" si="157"/>
        <v>0</v>
      </c>
      <c r="FC52" s="140">
        <f t="shared" si="158"/>
        <v>0</v>
      </c>
      <c r="FD52" s="140">
        <f t="shared" si="159"/>
        <v>0</v>
      </c>
      <c r="FE52" s="140">
        <f t="shared" si="160"/>
        <v>0</v>
      </c>
      <c r="FF52" s="140">
        <f t="shared" si="161"/>
        <v>0</v>
      </c>
      <c r="FG52" s="140">
        <f t="shared" si="162"/>
        <v>0</v>
      </c>
      <c r="FH52" s="140">
        <f t="shared" si="163"/>
        <v>0</v>
      </c>
      <c r="FI52" s="140">
        <f t="shared" si="164"/>
        <v>0</v>
      </c>
      <c r="FJ52" s="140">
        <f t="shared" si="165"/>
        <v>0</v>
      </c>
      <c r="FK52" s="140">
        <f t="shared" si="166"/>
        <v>0</v>
      </c>
      <c r="FL52" s="140">
        <f t="shared" si="167"/>
        <v>0</v>
      </c>
      <c r="FM52" s="140">
        <f t="shared" si="168"/>
        <v>0</v>
      </c>
      <c r="FN52" s="140">
        <f t="shared" si="169"/>
        <v>0</v>
      </c>
      <c r="FO52" s="140">
        <f t="shared" si="170"/>
        <v>0</v>
      </c>
      <c r="FP52" s="140">
        <f t="shared" si="171"/>
        <v>0</v>
      </c>
      <c r="FQ52" s="140">
        <f t="shared" si="172"/>
        <v>0</v>
      </c>
      <c r="FR52" s="140">
        <f t="shared" si="173"/>
        <v>0</v>
      </c>
      <c r="FS52" s="140">
        <f t="shared" si="174"/>
        <v>0</v>
      </c>
      <c r="FT52" s="140">
        <f t="shared" si="175"/>
        <v>0</v>
      </c>
      <c r="FU52" s="140">
        <f t="shared" si="176"/>
        <v>0</v>
      </c>
      <c r="FV52" s="140">
        <f t="shared" si="177"/>
        <v>0</v>
      </c>
      <c r="FW52" s="140">
        <f t="shared" si="178"/>
        <v>0</v>
      </c>
      <c r="FX52" s="140">
        <f t="shared" si="179"/>
        <v>0</v>
      </c>
      <c r="FY52" s="140">
        <f t="shared" si="180"/>
        <v>0</v>
      </c>
      <c r="FZ52" s="140">
        <f t="shared" si="181"/>
        <v>0</v>
      </c>
      <c r="GA52" s="140">
        <f t="shared" si="182"/>
        <v>0</v>
      </c>
      <c r="GB52" s="140">
        <f t="shared" si="183"/>
        <v>0</v>
      </c>
      <c r="GC52" s="140">
        <f t="shared" si="184"/>
        <v>0</v>
      </c>
      <c r="GD52" s="140">
        <f t="shared" si="185"/>
        <v>0</v>
      </c>
      <c r="GE52" s="140">
        <f t="shared" si="186"/>
        <v>0</v>
      </c>
      <c r="GF52" s="157"/>
      <c r="GG52" s="237">
        <f t="shared" si="187"/>
        <v>0</v>
      </c>
      <c r="GH52" s="140" t="e">
        <f t="shared" ca="1" si="188"/>
        <v>#N/A</v>
      </c>
      <c r="GI52" s="238" t="str">
        <f t="shared" ca="1" si="189"/>
        <v/>
      </c>
    </row>
    <row r="53" spans="1:191" ht="37.5" customHeight="1" x14ac:dyDescent="0.25">
      <c r="A53" s="139" t="str">
        <f>INDEX(Tabelle_Sprachen[],MATCH("_Drehgriffserie",Tabelle_Sprachen[Pos],0),MATCH(Sprache,Tabelle_Sprachen[#Headers],0))&amp;" ePOWER"</f>
        <v>Drehgriffserie ePOWER</v>
      </c>
      <c r="B53" s="140" t="s">
        <v>2431</v>
      </c>
      <c r="C53" s="140" t="s">
        <v>2431</v>
      </c>
      <c r="D53" s="140" t="s">
        <v>2431</v>
      </c>
      <c r="E53" s="140" t="s">
        <v>2431</v>
      </c>
      <c r="F53" s="140" t="s">
        <v>2431</v>
      </c>
      <c r="G53" s="140" t="s">
        <v>2431</v>
      </c>
      <c r="H53" s="140" t="s">
        <v>2431</v>
      </c>
      <c r="I53" s="140" t="s">
        <v>2431</v>
      </c>
      <c r="J53" s="140" t="s">
        <v>2431</v>
      </c>
      <c r="K53" s="140" t="s">
        <v>2431</v>
      </c>
      <c r="L53" s="140" t="s">
        <v>2431</v>
      </c>
      <c r="M53" s="140" t="s">
        <v>2431</v>
      </c>
      <c r="N53" s="140" t="s">
        <v>2431</v>
      </c>
      <c r="O53" s="140" t="s">
        <v>2431</v>
      </c>
      <c r="P53" s="140" t="s">
        <v>2431</v>
      </c>
      <c r="Q53" s="140" t="s">
        <v>2431</v>
      </c>
      <c r="R53" s="140" t="s">
        <v>2431</v>
      </c>
      <c r="S53" s="140" t="s">
        <v>2431</v>
      </c>
      <c r="T53" s="140" t="s">
        <v>2431</v>
      </c>
      <c r="U53" s="140" t="s">
        <v>2431</v>
      </c>
      <c r="V53" s="140" t="s">
        <v>2431</v>
      </c>
      <c r="W53" s="140" t="s">
        <v>2431</v>
      </c>
      <c r="X53" s="140" t="s">
        <v>2431</v>
      </c>
      <c r="Y53" s="140" t="s">
        <v>2431</v>
      </c>
      <c r="Z53" s="140" t="s">
        <v>2431</v>
      </c>
      <c r="AA53" s="140" t="s">
        <v>2431</v>
      </c>
      <c r="AB53" s="140" t="s">
        <v>2431</v>
      </c>
      <c r="AC53" s="140" t="s">
        <v>2431</v>
      </c>
      <c r="AD53" s="140" t="s">
        <v>2431</v>
      </c>
      <c r="AE53" s="140" t="s">
        <v>2431</v>
      </c>
      <c r="AF53" s="140" t="s">
        <v>2431</v>
      </c>
      <c r="AG53" s="140" t="s">
        <v>2431</v>
      </c>
      <c r="AH53" s="140" t="s">
        <v>2431</v>
      </c>
      <c r="AI53" s="140" t="s">
        <v>2431</v>
      </c>
      <c r="AJ53" s="140" t="s">
        <v>2431</v>
      </c>
      <c r="AK53" s="140" t="s">
        <v>2431</v>
      </c>
      <c r="AL53" s="140" t="s">
        <v>2431</v>
      </c>
      <c r="AM53" s="140" t="s">
        <v>2431</v>
      </c>
      <c r="AN53" s="140" t="s">
        <v>2431</v>
      </c>
      <c r="AO53" s="140" t="s">
        <v>2431</v>
      </c>
      <c r="AP53" s="140" t="s">
        <v>2431</v>
      </c>
      <c r="AQ53" s="140" t="s">
        <v>2431</v>
      </c>
      <c r="AR53" s="140" t="s">
        <v>2431</v>
      </c>
      <c r="AS53" s="140" t="s">
        <v>2431</v>
      </c>
      <c r="AT53" s="140" t="s">
        <v>2431</v>
      </c>
      <c r="AU53" s="140" t="s">
        <v>2431</v>
      </c>
      <c r="AV53" s="140" t="s">
        <v>2431</v>
      </c>
      <c r="AW53" s="140" t="s">
        <v>2431</v>
      </c>
      <c r="AX53" s="140" t="s">
        <v>2431</v>
      </c>
      <c r="AY53" s="140" t="s">
        <v>2431</v>
      </c>
      <c r="AZ53" s="140" t="s">
        <v>2431</v>
      </c>
      <c r="BA53" s="141" t="s">
        <v>11</v>
      </c>
      <c r="BB53" s="141"/>
      <c r="BC53" s="141"/>
      <c r="BD53" s="141"/>
      <c r="BE53" s="141"/>
      <c r="BF53" s="141"/>
      <c r="BG53" s="141"/>
      <c r="BH53" s="141"/>
      <c r="BI53" s="141"/>
      <c r="BJ53" s="141"/>
      <c r="BK53" s="141"/>
      <c r="BL53" s="141"/>
      <c r="BM53" s="141"/>
      <c r="BN53" s="141"/>
      <c r="BO53" s="141"/>
      <c r="BP53" s="141"/>
      <c r="BQ53" s="141"/>
      <c r="BR53" s="141"/>
      <c r="BS53" s="141"/>
      <c r="BT53" s="141"/>
      <c r="BU53" s="141"/>
      <c r="BV53" s="141"/>
      <c r="BW53" s="141"/>
      <c r="BX53" s="141"/>
      <c r="BY53" s="141"/>
      <c r="BZ53" s="141"/>
      <c r="CA53" s="141"/>
      <c r="CB53" s="141"/>
      <c r="CC53" s="141"/>
      <c r="CD53" s="141"/>
      <c r="CE53" s="141"/>
      <c r="CF53" s="140"/>
      <c r="CG53" s="140"/>
      <c r="CH53" s="141"/>
      <c r="CI53" s="141"/>
      <c r="CJ53" s="141"/>
      <c r="CK53" s="141"/>
      <c r="CL53" s="140"/>
      <c r="CM53" s="140"/>
      <c r="CN53" s="140"/>
      <c r="CO53" s="140"/>
      <c r="CP53" s="157"/>
      <c r="CQ53" s="139" t="str">
        <f>INDEX(Tabelle_Sprachen[],MATCH("_Drehgriffserie",Tabelle_Sprachen[Pos],0),MATCH(Sprache,Tabelle_Sprachen[#Headers],0))&amp;" "&amp;Drehgriffserie</f>
        <v>Drehgriffserie DIRIGENT Edelstahl</v>
      </c>
      <c r="CR53" s="140">
        <f t="shared" si="95"/>
        <v>0</v>
      </c>
      <c r="CS53" s="140">
        <f t="shared" si="96"/>
        <v>0</v>
      </c>
      <c r="CT53" s="140">
        <f t="shared" si="97"/>
        <v>0</v>
      </c>
      <c r="CU53" s="140">
        <f t="shared" si="98"/>
        <v>0</v>
      </c>
      <c r="CV53" s="140">
        <f t="shared" si="99"/>
        <v>0</v>
      </c>
      <c r="CW53" s="140">
        <f t="shared" si="100"/>
        <v>0</v>
      </c>
      <c r="CX53" s="140">
        <f t="shared" si="101"/>
        <v>0</v>
      </c>
      <c r="CY53" s="140">
        <f t="shared" si="102"/>
        <v>0</v>
      </c>
      <c r="CZ53" s="140">
        <f t="shared" si="103"/>
        <v>0</v>
      </c>
      <c r="DA53" s="140">
        <f t="shared" si="104"/>
        <v>0</v>
      </c>
      <c r="DB53" s="140">
        <f t="shared" si="105"/>
        <v>0</v>
      </c>
      <c r="DC53" s="140">
        <f t="shared" si="106"/>
        <v>0</v>
      </c>
      <c r="DD53" s="140">
        <f t="shared" si="107"/>
        <v>0</v>
      </c>
      <c r="DE53" s="140">
        <f t="shared" si="108"/>
        <v>0</v>
      </c>
      <c r="DF53" s="140">
        <f t="shared" si="109"/>
        <v>0</v>
      </c>
      <c r="DG53" s="140">
        <f t="shared" si="110"/>
        <v>0</v>
      </c>
      <c r="DH53" s="140">
        <f t="shared" si="111"/>
        <v>0</v>
      </c>
      <c r="DI53" s="140">
        <f t="shared" si="112"/>
        <v>0</v>
      </c>
      <c r="DJ53" s="140">
        <f t="shared" si="113"/>
        <v>0</v>
      </c>
      <c r="DK53" s="140">
        <f t="shared" si="114"/>
        <v>0</v>
      </c>
      <c r="DL53" s="140">
        <f t="shared" si="115"/>
        <v>0</v>
      </c>
      <c r="DM53" s="140">
        <f t="shared" si="116"/>
        <v>0</v>
      </c>
      <c r="DN53" s="140">
        <f t="shared" si="117"/>
        <v>0</v>
      </c>
      <c r="DO53" s="140">
        <f t="shared" si="118"/>
        <v>0</v>
      </c>
      <c r="DP53" s="140">
        <f t="shared" si="119"/>
        <v>0</v>
      </c>
      <c r="DQ53" s="140">
        <f t="shared" si="120"/>
        <v>0</v>
      </c>
      <c r="DR53" s="140">
        <f t="shared" si="121"/>
        <v>0</v>
      </c>
      <c r="DS53" s="140">
        <f t="shared" si="122"/>
        <v>0</v>
      </c>
      <c r="DT53" s="140">
        <f t="shared" si="123"/>
        <v>0</v>
      </c>
      <c r="DU53" s="140">
        <f t="shared" si="124"/>
        <v>0</v>
      </c>
      <c r="DV53" s="140">
        <f t="shared" si="125"/>
        <v>0</v>
      </c>
      <c r="DW53" s="140">
        <f t="shared" si="126"/>
        <v>0</v>
      </c>
      <c r="DX53" s="140">
        <f t="shared" si="127"/>
        <v>0</v>
      </c>
      <c r="DY53" s="140">
        <f t="shared" si="128"/>
        <v>0</v>
      </c>
      <c r="DZ53" s="140">
        <f t="shared" si="129"/>
        <v>0</v>
      </c>
      <c r="EA53" s="140">
        <f t="shared" si="130"/>
        <v>0</v>
      </c>
      <c r="EB53" s="140">
        <f t="shared" si="131"/>
        <v>0</v>
      </c>
      <c r="EC53" s="140">
        <f t="shared" si="132"/>
        <v>0</v>
      </c>
      <c r="ED53" s="140">
        <f t="shared" si="133"/>
        <v>0</v>
      </c>
      <c r="EE53" s="140">
        <f t="shared" si="134"/>
        <v>0</v>
      </c>
      <c r="EF53" s="140">
        <f t="shared" si="135"/>
        <v>0</v>
      </c>
      <c r="EG53" s="140">
        <f t="shared" si="136"/>
        <v>0</v>
      </c>
      <c r="EH53" s="140">
        <f t="shared" si="137"/>
        <v>0</v>
      </c>
      <c r="EI53" s="140">
        <f t="shared" si="138"/>
        <v>0</v>
      </c>
      <c r="EJ53" s="140">
        <f t="shared" si="139"/>
        <v>0</v>
      </c>
      <c r="EK53" s="140">
        <f t="shared" si="140"/>
        <v>0</v>
      </c>
      <c r="EL53" s="140">
        <f t="shared" si="141"/>
        <v>0</v>
      </c>
      <c r="EM53" s="140">
        <f t="shared" si="142"/>
        <v>0</v>
      </c>
      <c r="EN53" s="140">
        <f t="shared" si="143"/>
        <v>0</v>
      </c>
      <c r="EO53" s="140">
        <f t="shared" si="144"/>
        <v>0</v>
      </c>
      <c r="EP53" s="140">
        <f t="shared" si="145"/>
        <v>0</v>
      </c>
      <c r="EQ53" s="140">
        <f t="shared" si="146"/>
        <v>0</v>
      </c>
      <c r="ER53" s="140">
        <f t="shared" si="147"/>
        <v>0</v>
      </c>
      <c r="ES53" s="140">
        <f t="shared" si="148"/>
        <v>0</v>
      </c>
      <c r="ET53" s="140">
        <f t="shared" si="149"/>
        <v>0</v>
      </c>
      <c r="EU53" s="140">
        <f t="shared" si="150"/>
        <v>0</v>
      </c>
      <c r="EV53" s="140">
        <f t="shared" si="151"/>
        <v>0</v>
      </c>
      <c r="EW53" s="140">
        <f t="shared" si="152"/>
        <v>0</v>
      </c>
      <c r="EX53" s="140">
        <f t="shared" si="153"/>
        <v>0</v>
      </c>
      <c r="EY53" s="140">
        <f t="shared" si="154"/>
        <v>0</v>
      </c>
      <c r="EZ53" s="140">
        <f t="shared" si="155"/>
        <v>0</v>
      </c>
      <c r="FA53" s="140">
        <f t="shared" si="156"/>
        <v>0</v>
      </c>
      <c r="FB53" s="140">
        <f t="shared" si="157"/>
        <v>0</v>
      </c>
      <c r="FC53" s="140">
        <f t="shared" si="158"/>
        <v>0</v>
      </c>
      <c r="FD53" s="140">
        <f t="shared" si="159"/>
        <v>0</v>
      </c>
      <c r="FE53" s="140">
        <f t="shared" si="160"/>
        <v>0</v>
      </c>
      <c r="FF53" s="140">
        <f t="shared" si="161"/>
        <v>0</v>
      </c>
      <c r="FG53" s="140">
        <f t="shared" si="162"/>
        <v>0</v>
      </c>
      <c r="FH53" s="140">
        <f t="shared" si="163"/>
        <v>0</v>
      </c>
      <c r="FI53" s="140">
        <f t="shared" si="164"/>
        <v>0</v>
      </c>
      <c r="FJ53" s="140">
        <f t="shared" si="165"/>
        <v>0</v>
      </c>
      <c r="FK53" s="140">
        <f t="shared" si="166"/>
        <v>0</v>
      </c>
      <c r="FL53" s="140">
        <f t="shared" si="167"/>
        <v>0</v>
      </c>
      <c r="FM53" s="140">
        <f t="shared" si="168"/>
        <v>0</v>
      </c>
      <c r="FN53" s="140">
        <f t="shared" si="169"/>
        <v>0</v>
      </c>
      <c r="FO53" s="140">
        <f t="shared" si="170"/>
        <v>0</v>
      </c>
      <c r="FP53" s="140">
        <f t="shared" si="171"/>
        <v>0</v>
      </c>
      <c r="FQ53" s="140">
        <f t="shared" si="172"/>
        <v>0</v>
      </c>
      <c r="FR53" s="140">
        <f t="shared" si="173"/>
        <v>0</v>
      </c>
      <c r="FS53" s="140">
        <f t="shared" si="174"/>
        <v>0</v>
      </c>
      <c r="FT53" s="140">
        <f t="shared" si="175"/>
        <v>0</v>
      </c>
      <c r="FU53" s="140">
        <f t="shared" si="176"/>
        <v>0</v>
      </c>
      <c r="FV53" s="140">
        <f t="shared" si="177"/>
        <v>0</v>
      </c>
      <c r="FW53" s="140">
        <f t="shared" si="178"/>
        <v>0</v>
      </c>
      <c r="FX53" s="140">
        <f t="shared" si="179"/>
        <v>0</v>
      </c>
      <c r="FY53" s="140">
        <f t="shared" si="180"/>
        <v>0</v>
      </c>
      <c r="FZ53" s="140">
        <f t="shared" si="181"/>
        <v>0</v>
      </c>
      <c r="GA53" s="140">
        <f t="shared" si="182"/>
        <v>0</v>
      </c>
      <c r="GB53" s="140">
        <f t="shared" si="183"/>
        <v>0</v>
      </c>
      <c r="GC53" s="140">
        <f t="shared" si="184"/>
        <v>0</v>
      </c>
      <c r="GD53" s="140">
        <f t="shared" si="185"/>
        <v>0</v>
      </c>
      <c r="GE53" s="140">
        <f t="shared" si="186"/>
        <v>0</v>
      </c>
      <c r="GF53" s="157"/>
      <c r="GG53" s="237">
        <f t="shared" si="187"/>
        <v>0</v>
      </c>
      <c r="GH53" s="140" t="e">
        <f t="shared" ca="1" si="188"/>
        <v>#N/A</v>
      </c>
      <c r="GI53" s="238" t="str">
        <f t="shared" ca="1" si="189"/>
        <v/>
      </c>
    </row>
    <row r="54" spans="1:191" ht="37.5" customHeight="1" x14ac:dyDescent="0.25">
      <c r="A54" s="139" t="str">
        <f>INDEX(Tabelle_Sprachen[],MATCH("_Drehgriffausfuehrung",Tabelle_Sprachen[Pos],0),MATCH(Sprache,Tabelle_Sprachen[#Headers],0))&amp;" abschließbar"</f>
        <v>Drehgriffausführung abschließbar</v>
      </c>
      <c r="B54" s="140" t="s">
        <v>2431</v>
      </c>
      <c r="C54" s="140" t="s">
        <v>2431</v>
      </c>
      <c r="D54" s="140" t="s">
        <v>2431</v>
      </c>
      <c r="E54" s="140" t="s">
        <v>2431</v>
      </c>
      <c r="F54" s="140" t="s">
        <v>2431</v>
      </c>
      <c r="G54" s="140" t="s">
        <v>2431</v>
      </c>
      <c r="H54" s="140" t="s">
        <v>2431</v>
      </c>
      <c r="I54" s="140" t="s">
        <v>2431</v>
      </c>
      <c r="J54" s="140" t="s">
        <v>2431</v>
      </c>
      <c r="K54" s="140" t="s">
        <v>2431</v>
      </c>
      <c r="L54" s="140" t="s">
        <v>2431</v>
      </c>
      <c r="M54" s="140" t="s">
        <v>2431</v>
      </c>
      <c r="N54" s="140" t="s">
        <v>2431</v>
      </c>
      <c r="O54" s="140" t="s">
        <v>2431</v>
      </c>
      <c r="P54" s="140" t="s">
        <v>2431</v>
      </c>
      <c r="Q54" s="140" t="s">
        <v>2431</v>
      </c>
      <c r="R54" s="140" t="s">
        <v>2431</v>
      </c>
      <c r="S54" s="140" t="s">
        <v>2431</v>
      </c>
      <c r="T54" s="140" t="s">
        <v>2431</v>
      </c>
      <c r="U54" s="140" t="s">
        <v>2431</v>
      </c>
      <c r="V54" s="140" t="s">
        <v>2431</v>
      </c>
      <c r="W54" s="140" t="s">
        <v>2431</v>
      </c>
      <c r="X54" s="140" t="s">
        <v>2431</v>
      </c>
      <c r="Y54" s="140" t="s">
        <v>2431</v>
      </c>
      <c r="Z54" s="140" t="s">
        <v>2431</v>
      </c>
      <c r="AA54" s="140" t="s">
        <v>2431</v>
      </c>
      <c r="AB54" s="140" t="s">
        <v>2431</v>
      </c>
      <c r="AC54" s="140" t="s">
        <v>2431</v>
      </c>
      <c r="AD54" s="140" t="s">
        <v>2431</v>
      </c>
      <c r="AE54" s="140" t="s">
        <v>2431</v>
      </c>
      <c r="AF54" s="140" t="s">
        <v>2431</v>
      </c>
      <c r="AG54" s="140" t="s">
        <v>2431</v>
      </c>
      <c r="AH54" s="140" t="s">
        <v>2431</v>
      </c>
      <c r="AI54" s="140" t="s">
        <v>2431</v>
      </c>
      <c r="AJ54" s="140" t="s">
        <v>2431</v>
      </c>
      <c r="AK54" s="140" t="s">
        <v>2431</v>
      </c>
      <c r="AL54" s="140" t="s">
        <v>2431</v>
      </c>
      <c r="AM54" s="140" t="s">
        <v>2431</v>
      </c>
      <c r="AN54" s="140" t="s">
        <v>2431</v>
      </c>
      <c r="AO54" s="140" t="s">
        <v>2431</v>
      </c>
      <c r="AP54" s="140" t="s">
        <v>2431</v>
      </c>
      <c r="AQ54" s="140" t="s">
        <v>2431</v>
      </c>
      <c r="AR54" s="140" t="s">
        <v>2431</v>
      </c>
      <c r="AS54" s="141" t="s">
        <v>2431</v>
      </c>
      <c r="AT54" s="141" t="s">
        <v>2431</v>
      </c>
      <c r="AU54" s="141" t="s">
        <v>2431</v>
      </c>
      <c r="AV54" s="141" t="s">
        <v>2431</v>
      </c>
      <c r="AW54" s="141" t="s">
        <v>2431</v>
      </c>
      <c r="AX54" s="141" t="s">
        <v>2431</v>
      </c>
      <c r="AY54" s="141" t="s">
        <v>2431</v>
      </c>
      <c r="AZ54" s="141" t="s">
        <v>2431</v>
      </c>
      <c r="BA54" s="141" t="s">
        <v>2431</v>
      </c>
      <c r="BB54" s="141" t="s">
        <v>11</v>
      </c>
      <c r="BC54" s="140"/>
      <c r="BD54" s="140"/>
      <c r="BE54" s="140"/>
      <c r="BF54" s="141"/>
      <c r="BG54" s="141"/>
      <c r="BH54" s="141"/>
      <c r="BI54" s="141"/>
      <c r="BJ54" s="141"/>
      <c r="BK54" s="141"/>
      <c r="BL54" s="141"/>
      <c r="BM54" s="141"/>
      <c r="BN54" s="141"/>
      <c r="BO54" s="141"/>
      <c r="BP54" s="141"/>
      <c r="BQ54" s="141"/>
      <c r="BR54" s="141"/>
      <c r="BS54" s="141"/>
      <c r="BT54" s="141"/>
      <c r="BU54" s="141"/>
      <c r="BV54" s="141"/>
      <c r="BW54" s="141"/>
      <c r="BX54" s="141"/>
      <c r="BY54" s="141"/>
      <c r="BZ54" s="141"/>
      <c r="CA54" s="141"/>
      <c r="CB54" s="141"/>
      <c r="CC54" s="141"/>
      <c r="CD54" s="141"/>
      <c r="CE54" s="141"/>
      <c r="CF54" s="140"/>
      <c r="CG54" s="140"/>
      <c r="CH54" s="141"/>
      <c r="CI54" s="141"/>
      <c r="CJ54" s="141"/>
      <c r="CK54" s="141"/>
      <c r="CL54" s="140"/>
      <c r="CM54" s="140"/>
      <c r="CN54" s="140"/>
      <c r="CO54" s="140"/>
      <c r="CP54" s="157"/>
      <c r="CQ54" s="139" t="str">
        <f>INDEX(Tabelle_Sprachen[],MATCH("_Drehgriffausfuehrung",Tabelle_Sprachen[Pos],0),MATCH(Sprache,Tabelle_Sprachen[#Headers],0))&amp;" "&amp;Drehgriffausfuehrung</f>
        <v>Drehgriffausführung nicht abschließbar</v>
      </c>
      <c r="CR54" s="140">
        <f t="shared" si="95"/>
        <v>0</v>
      </c>
      <c r="CS54" s="140">
        <f t="shared" si="96"/>
        <v>0</v>
      </c>
      <c r="CT54" s="140">
        <f t="shared" si="97"/>
        <v>0</v>
      </c>
      <c r="CU54" s="140">
        <f t="shared" si="98"/>
        <v>0</v>
      </c>
      <c r="CV54" s="140">
        <f t="shared" si="99"/>
        <v>0</v>
      </c>
      <c r="CW54" s="140">
        <f t="shared" si="100"/>
        <v>0</v>
      </c>
      <c r="CX54" s="140">
        <f t="shared" si="101"/>
        <v>0</v>
      </c>
      <c r="CY54" s="140">
        <f t="shared" si="102"/>
        <v>0</v>
      </c>
      <c r="CZ54" s="140">
        <f t="shared" si="103"/>
        <v>0</v>
      </c>
      <c r="DA54" s="140">
        <f t="shared" si="104"/>
        <v>0</v>
      </c>
      <c r="DB54" s="140">
        <f t="shared" si="105"/>
        <v>0</v>
      </c>
      <c r="DC54" s="140">
        <f t="shared" si="106"/>
        <v>0</v>
      </c>
      <c r="DD54" s="140">
        <f t="shared" si="107"/>
        <v>0</v>
      </c>
      <c r="DE54" s="140">
        <f t="shared" si="108"/>
        <v>0</v>
      </c>
      <c r="DF54" s="140">
        <f t="shared" si="109"/>
        <v>0</v>
      </c>
      <c r="DG54" s="140">
        <f t="shared" si="110"/>
        <v>0</v>
      </c>
      <c r="DH54" s="140">
        <f t="shared" si="111"/>
        <v>0</v>
      </c>
      <c r="DI54" s="140">
        <f t="shared" si="112"/>
        <v>0</v>
      </c>
      <c r="DJ54" s="140">
        <f t="shared" si="113"/>
        <v>0</v>
      </c>
      <c r="DK54" s="140">
        <f t="shared" si="114"/>
        <v>0</v>
      </c>
      <c r="DL54" s="140">
        <f t="shared" si="115"/>
        <v>0</v>
      </c>
      <c r="DM54" s="140">
        <f t="shared" si="116"/>
        <v>0</v>
      </c>
      <c r="DN54" s="140">
        <f t="shared" si="117"/>
        <v>0</v>
      </c>
      <c r="DO54" s="140">
        <f t="shared" si="118"/>
        <v>0</v>
      </c>
      <c r="DP54" s="140">
        <f t="shared" si="119"/>
        <v>0</v>
      </c>
      <c r="DQ54" s="140">
        <f t="shared" si="120"/>
        <v>0</v>
      </c>
      <c r="DR54" s="140">
        <f t="shared" si="121"/>
        <v>0</v>
      </c>
      <c r="DS54" s="140">
        <f t="shared" si="122"/>
        <v>0</v>
      </c>
      <c r="DT54" s="140">
        <f t="shared" si="123"/>
        <v>0</v>
      </c>
      <c r="DU54" s="140">
        <f t="shared" si="124"/>
        <v>0</v>
      </c>
      <c r="DV54" s="140">
        <f t="shared" si="125"/>
        <v>0</v>
      </c>
      <c r="DW54" s="140">
        <f t="shared" si="126"/>
        <v>0</v>
      </c>
      <c r="DX54" s="140">
        <f t="shared" si="127"/>
        <v>0</v>
      </c>
      <c r="DY54" s="140">
        <f t="shared" si="128"/>
        <v>0</v>
      </c>
      <c r="DZ54" s="140">
        <f t="shared" si="129"/>
        <v>0</v>
      </c>
      <c r="EA54" s="140">
        <f t="shared" si="130"/>
        <v>0</v>
      </c>
      <c r="EB54" s="140">
        <f t="shared" si="131"/>
        <v>0</v>
      </c>
      <c r="EC54" s="140">
        <f t="shared" si="132"/>
        <v>0</v>
      </c>
      <c r="ED54" s="140">
        <f t="shared" si="133"/>
        <v>0</v>
      </c>
      <c r="EE54" s="140">
        <f t="shared" si="134"/>
        <v>0</v>
      </c>
      <c r="EF54" s="140">
        <f t="shared" si="135"/>
        <v>0</v>
      </c>
      <c r="EG54" s="140">
        <f t="shared" si="136"/>
        <v>0</v>
      </c>
      <c r="EH54" s="140">
        <f t="shared" si="137"/>
        <v>0</v>
      </c>
      <c r="EI54" s="140">
        <f t="shared" si="138"/>
        <v>0</v>
      </c>
      <c r="EJ54" s="140">
        <f t="shared" si="139"/>
        <v>0</v>
      </c>
      <c r="EK54" s="140">
        <f t="shared" si="140"/>
        <v>0</v>
      </c>
      <c r="EL54" s="140">
        <f t="shared" si="141"/>
        <v>0</v>
      </c>
      <c r="EM54" s="140">
        <f t="shared" si="142"/>
        <v>0</v>
      </c>
      <c r="EN54" s="140">
        <f t="shared" si="143"/>
        <v>0</v>
      </c>
      <c r="EO54" s="140">
        <f t="shared" si="144"/>
        <v>0</v>
      </c>
      <c r="EP54" s="140">
        <f t="shared" si="145"/>
        <v>0</v>
      </c>
      <c r="EQ54" s="140">
        <f t="shared" si="146"/>
        <v>0</v>
      </c>
      <c r="ER54" s="140">
        <f t="shared" si="147"/>
        <v>0</v>
      </c>
      <c r="ES54" s="140">
        <f t="shared" si="148"/>
        <v>0</v>
      </c>
      <c r="ET54" s="140">
        <f t="shared" si="149"/>
        <v>0</v>
      </c>
      <c r="EU54" s="140">
        <f t="shared" si="150"/>
        <v>0</v>
      </c>
      <c r="EV54" s="140">
        <f t="shared" si="151"/>
        <v>0</v>
      </c>
      <c r="EW54" s="140">
        <f t="shared" si="152"/>
        <v>0</v>
      </c>
      <c r="EX54" s="140">
        <f t="shared" si="153"/>
        <v>0</v>
      </c>
      <c r="EY54" s="140">
        <f t="shared" si="154"/>
        <v>0</v>
      </c>
      <c r="EZ54" s="140">
        <f t="shared" si="155"/>
        <v>0</v>
      </c>
      <c r="FA54" s="140">
        <f t="shared" si="156"/>
        <v>0</v>
      </c>
      <c r="FB54" s="140">
        <f t="shared" si="157"/>
        <v>0</v>
      </c>
      <c r="FC54" s="140">
        <f t="shared" si="158"/>
        <v>0</v>
      </c>
      <c r="FD54" s="140">
        <f t="shared" si="159"/>
        <v>0</v>
      </c>
      <c r="FE54" s="140">
        <f t="shared" si="160"/>
        <v>0</v>
      </c>
      <c r="FF54" s="140">
        <f t="shared" si="161"/>
        <v>0</v>
      </c>
      <c r="FG54" s="140">
        <f t="shared" si="162"/>
        <v>0</v>
      </c>
      <c r="FH54" s="140">
        <f t="shared" si="163"/>
        <v>0</v>
      </c>
      <c r="FI54" s="140">
        <f t="shared" si="164"/>
        <v>0</v>
      </c>
      <c r="FJ54" s="140">
        <f t="shared" si="165"/>
        <v>0</v>
      </c>
      <c r="FK54" s="140">
        <f t="shared" si="166"/>
        <v>0</v>
      </c>
      <c r="FL54" s="140">
        <f t="shared" si="167"/>
        <v>0</v>
      </c>
      <c r="FM54" s="140">
        <f t="shared" si="168"/>
        <v>0</v>
      </c>
      <c r="FN54" s="140">
        <f t="shared" si="169"/>
        <v>0</v>
      </c>
      <c r="FO54" s="140">
        <f t="shared" si="170"/>
        <v>0</v>
      </c>
      <c r="FP54" s="140">
        <f t="shared" si="171"/>
        <v>0</v>
      </c>
      <c r="FQ54" s="140">
        <f t="shared" si="172"/>
        <v>0</v>
      </c>
      <c r="FR54" s="140">
        <f t="shared" si="173"/>
        <v>0</v>
      </c>
      <c r="FS54" s="140">
        <f t="shared" si="174"/>
        <v>0</v>
      </c>
      <c r="FT54" s="140">
        <f t="shared" si="175"/>
        <v>0</v>
      </c>
      <c r="FU54" s="140">
        <f t="shared" si="176"/>
        <v>0</v>
      </c>
      <c r="FV54" s="140">
        <f t="shared" si="177"/>
        <v>0</v>
      </c>
      <c r="FW54" s="140">
        <f t="shared" si="178"/>
        <v>0</v>
      </c>
      <c r="FX54" s="140">
        <f t="shared" si="179"/>
        <v>0</v>
      </c>
      <c r="FY54" s="140">
        <f t="shared" si="180"/>
        <v>0</v>
      </c>
      <c r="FZ54" s="140">
        <f t="shared" si="181"/>
        <v>0</v>
      </c>
      <c r="GA54" s="140">
        <f t="shared" si="182"/>
        <v>0</v>
      </c>
      <c r="GB54" s="140">
        <f t="shared" si="183"/>
        <v>0</v>
      </c>
      <c r="GC54" s="140">
        <f t="shared" si="184"/>
        <v>0</v>
      </c>
      <c r="GD54" s="140">
        <f t="shared" si="185"/>
        <v>0</v>
      </c>
      <c r="GE54" s="140">
        <f t="shared" si="186"/>
        <v>0</v>
      </c>
      <c r="GF54" s="157"/>
      <c r="GG54" s="237">
        <f t="shared" si="187"/>
        <v>0</v>
      </c>
      <c r="GH54" s="140" t="e">
        <f t="shared" ca="1" si="188"/>
        <v>#N/A</v>
      </c>
      <c r="GI54" s="238" t="str">
        <f t="shared" ca="1" si="189"/>
        <v/>
      </c>
    </row>
    <row r="55" spans="1:191" ht="37.5" customHeight="1" x14ac:dyDescent="0.25">
      <c r="A55" s="139" t="str">
        <f>INDEX(Tabelle_Sprachen[],MATCH("_Drehgriffausfuehrung",Tabelle_Sprachen[Pos],0),MATCH(Sprache,Tabelle_Sprachen[#Headers],0))&amp;" beidseitig"</f>
        <v>Drehgriffausführung beidseitig</v>
      </c>
      <c r="B55" s="140" t="s">
        <v>2431</v>
      </c>
      <c r="C55" s="140" t="s">
        <v>2431</v>
      </c>
      <c r="D55" s="140" t="s">
        <v>2431</v>
      </c>
      <c r="E55" s="140" t="s">
        <v>2431</v>
      </c>
      <c r="F55" s="140" t="s">
        <v>2431</v>
      </c>
      <c r="G55" s="140" t="s">
        <v>2431</v>
      </c>
      <c r="H55" s="140" t="s">
        <v>2431</v>
      </c>
      <c r="I55" s="140" t="s">
        <v>2431</v>
      </c>
      <c r="J55" s="140" t="s">
        <v>2431</v>
      </c>
      <c r="K55" s="140" t="s">
        <v>2431</v>
      </c>
      <c r="L55" s="140" t="s">
        <v>2431</v>
      </c>
      <c r="M55" s="140" t="s">
        <v>2431</v>
      </c>
      <c r="N55" s="140" t="s">
        <v>2431</v>
      </c>
      <c r="O55" s="140" t="s">
        <v>2431</v>
      </c>
      <c r="P55" s="140" t="s">
        <v>2431</v>
      </c>
      <c r="Q55" s="140" t="s">
        <v>2431</v>
      </c>
      <c r="R55" s="140" t="s">
        <v>2431</v>
      </c>
      <c r="S55" s="140" t="s">
        <v>2431</v>
      </c>
      <c r="T55" s="140" t="s">
        <v>2431</v>
      </c>
      <c r="U55" s="140" t="s">
        <v>2431</v>
      </c>
      <c r="V55" s="140" t="s">
        <v>2431</v>
      </c>
      <c r="W55" s="140" t="s">
        <v>2431</v>
      </c>
      <c r="X55" s="140" t="s">
        <v>2431</v>
      </c>
      <c r="Y55" s="140" t="s">
        <v>2431</v>
      </c>
      <c r="Z55" s="140" t="s">
        <v>2431</v>
      </c>
      <c r="AA55" s="140" t="s">
        <v>2431</v>
      </c>
      <c r="AB55" s="140" t="s">
        <v>2431</v>
      </c>
      <c r="AC55" s="140" t="s">
        <v>2431</v>
      </c>
      <c r="AD55" s="140" t="s">
        <v>2431</v>
      </c>
      <c r="AE55" s="140" t="s">
        <v>2431</v>
      </c>
      <c r="AF55" s="140" t="s">
        <v>2431</v>
      </c>
      <c r="AG55" s="140" t="s">
        <v>2431</v>
      </c>
      <c r="AH55" s="140" t="s">
        <v>2431</v>
      </c>
      <c r="AI55" s="140" t="s">
        <v>2431</v>
      </c>
      <c r="AJ55" s="140" t="s">
        <v>2431</v>
      </c>
      <c r="AK55" s="140" t="s">
        <v>2431</v>
      </c>
      <c r="AL55" s="140" t="s">
        <v>2431</v>
      </c>
      <c r="AM55" s="140" t="s">
        <v>2431</v>
      </c>
      <c r="AN55" s="140" t="s">
        <v>2431</v>
      </c>
      <c r="AO55" s="140" t="s">
        <v>2431</v>
      </c>
      <c r="AP55" s="140" t="s">
        <v>2431</v>
      </c>
      <c r="AQ55" s="140" t="s">
        <v>2431</v>
      </c>
      <c r="AR55" s="140" t="s">
        <v>2431</v>
      </c>
      <c r="AS55" s="141" t="s">
        <v>2431</v>
      </c>
      <c r="AT55" s="141" t="s">
        <v>2431</v>
      </c>
      <c r="AU55" s="141" t="s">
        <v>2431</v>
      </c>
      <c r="AV55" s="141" t="s">
        <v>2431</v>
      </c>
      <c r="AW55" s="141" t="s">
        <v>2431</v>
      </c>
      <c r="AX55" s="141" t="s">
        <v>2431</v>
      </c>
      <c r="AY55" s="141" t="s">
        <v>2431</v>
      </c>
      <c r="AZ55" s="141" t="s">
        <v>2431</v>
      </c>
      <c r="BA55" s="141" t="s">
        <v>2431</v>
      </c>
      <c r="BB55" s="140" t="s">
        <v>2431</v>
      </c>
      <c r="BC55" s="141" t="s">
        <v>11</v>
      </c>
      <c r="BD55" s="140"/>
      <c r="BE55" s="140"/>
      <c r="BF55" s="141"/>
      <c r="BG55" s="141"/>
      <c r="BH55" s="141"/>
      <c r="BI55" s="141"/>
      <c r="BJ55" s="141"/>
      <c r="BK55" s="141"/>
      <c r="BL55" s="141"/>
      <c r="BM55" s="141"/>
      <c r="BN55" s="141"/>
      <c r="BO55" s="141"/>
      <c r="BP55" s="141"/>
      <c r="BQ55" s="141"/>
      <c r="BR55" s="141"/>
      <c r="BS55" s="141"/>
      <c r="BT55" s="141"/>
      <c r="BU55" s="141"/>
      <c r="BV55" s="141"/>
      <c r="BW55" s="141"/>
      <c r="BX55" s="141"/>
      <c r="BY55" s="141"/>
      <c r="BZ55" s="141"/>
      <c r="CA55" s="141"/>
      <c r="CB55" s="141"/>
      <c r="CC55" s="141"/>
      <c r="CD55" s="141"/>
      <c r="CE55" s="141"/>
      <c r="CF55" s="140"/>
      <c r="CG55" s="140"/>
      <c r="CH55" s="141"/>
      <c r="CI55" s="141"/>
      <c r="CJ55" s="141"/>
      <c r="CK55" s="141"/>
      <c r="CL55" s="140"/>
      <c r="CM55" s="140"/>
      <c r="CN55" s="140"/>
      <c r="CO55" s="140"/>
      <c r="CP55" s="157"/>
      <c r="CQ55" s="139" t="str">
        <f>INDEX(Tabelle_Sprachen[],MATCH("_Drehgriffausfuehrung",Tabelle_Sprachen[Pos],0),MATCH(Sprache,Tabelle_Sprachen[#Headers],0))&amp;" "&amp;Drehgriffausfuehrung</f>
        <v>Drehgriffausführung nicht abschließbar</v>
      </c>
      <c r="CR55" s="140">
        <f t="shared" si="95"/>
        <v>0</v>
      </c>
      <c r="CS55" s="140">
        <f t="shared" si="96"/>
        <v>0</v>
      </c>
      <c r="CT55" s="140">
        <f t="shared" si="97"/>
        <v>0</v>
      </c>
      <c r="CU55" s="140">
        <f t="shared" si="98"/>
        <v>0</v>
      </c>
      <c r="CV55" s="140">
        <f t="shared" si="99"/>
        <v>0</v>
      </c>
      <c r="CW55" s="140">
        <f t="shared" si="100"/>
        <v>0</v>
      </c>
      <c r="CX55" s="140">
        <f t="shared" si="101"/>
        <v>0</v>
      </c>
      <c r="CY55" s="140">
        <f t="shared" si="102"/>
        <v>0</v>
      </c>
      <c r="CZ55" s="140">
        <f t="shared" si="103"/>
        <v>0</v>
      </c>
      <c r="DA55" s="140">
        <f t="shared" si="104"/>
        <v>0</v>
      </c>
      <c r="DB55" s="140">
        <f t="shared" si="105"/>
        <v>0</v>
      </c>
      <c r="DC55" s="140">
        <f t="shared" si="106"/>
        <v>0</v>
      </c>
      <c r="DD55" s="140">
        <f t="shared" si="107"/>
        <v>0</v>
      </c>
      <c r="DE55" s="140">
        <f t="shared" si="108"/>
        <v>0</v>
      </c>
      <c r="DF55" s="140">
        <f t="shared" si="109"/>
        <v>0</v>
      </c>
      <c r="DG55" s="140">
        <f t="shared" si="110"/>
        <v>0</v>
      </c>
      <c r="DH55" s="140">
        <f t="shared" si="111"/>
        <v>0</v>
      </c>
      <c r="DI55" s="140">
        <f t="shared" si="112"/>
        <v>0</v>
      </c>
      <c r="DJ55" s="140">
        <f t="shared" si="113"/>
        <v>0</v>
      </c>
      <c r="DK55" s="140">
        <f t="shared" si="114"/>
        <v>0</v>
      </c>
      <c r="DL55" s="140">
        <f t="shared" si="115"/>
        <v>0</v>
      </c>
      <c r="DM55" s="140">
        <f t="shared" si="116"/>
        <v>0</v>
      </c>
      <c r="DN55" s="140">
        <f t="shared" si="117"/>
        <v>0</v>
      </c>
      <c r="DO55" s="140">
        <f t="shared" si="118"/>
        <v>0</v>
      </c>
      <c r="DP55" s="140">
        <f t="shared" si="119"/>
        <v>0</v>
      </c>
      <c r="DQ55" s="140">
        <f t="shared" si="120"/>
        <v>0</v>
      </c>
      <c r="DR55" s="140">
        <f t="shared" si="121"/>
        <v>0</v>
      </c>
      <c r="DS55" s="140">
        <f t="shared" si="122"/>
        <v>0</v>
      </c>
      <c r="DT55" s="140">
        <f t="shared" si="123"/>
        <v>0</v>
      </c>
      <c r="DU55" s="140">
        <f t="shared" si="124"/>
        <v>0</v>
      </c>
      <c r="DV55" s="140">
        <f t="shared" si="125"/>
        <v>0</v>
      </c>
      <c r="DW55" s="140">
        <f t="shared" si="126"/>
        <v>0</v>
      </c>
      <c r="DX55" s="140">
        <f t="shared" si="127"/>
        <v>0</v>
      </c>
      <c r="DY55" s="140">
        <f t="shared" si="128"/>
        <v>0</v>
      </c>
      <c r="DZ55" s="140">
        <f t="shared" si="129"/>
        <v>0</v>
      </c>
      <c r="EA55" s="140">
        <f t="shared" si="130"/>
        <v>0</v>
      </c>
      <c r="EB55" s="140">
        <f t="shared" si="131"/>
        <v>0</v>
      </c>
      <c r="EC55" s="140">
        <f t="shared" si="132"/>
        <v>0</v>
      </c>
      <c r="ED55" s="140">
        <f t="shared" si="133"/>
        <v>0</v>
      </c>
      <c r="EE55" s="140">
        <f t="shared" si="134"/>
        <v>0</v>
      </c>
      <c r="EF55" s="140">
        <f t="shared" si="135"/>
        <v>0</v>
      </c>
      <c r="EG55" s="140">
        <f t="shared" si="136"/>
        <v>0</v>
      </c>
      <c r="EH55" s="140">
        <f t="shared" si="137"/>
        <v>0</v>
      </c>
      <c r="EI55" s="140">
        <f t="shared" si="138"/>
        <v>0</v>
      </c>
      <c r="EJ55" s="140">
        <f t="shared" si="139"/>
        <v>0</v>
      </c>
      <c r="EK55" s="140">
        <f t="shared" si="140"/>
        <v>0</v>
      </c>
      <c r="EL55" s="140">
        <f t="shared" si="141"/>
        <v>0</v>
      </c>
      <c r="EM55" s="140">
        <f t="shared" si="142"/>
        <v>0</v>
      </c>
      <c r="EN55" s="140">
        <f t="shared" si="143"/>
        <v>0</v>
      </c>
      <c r="EO55" s="140">
        <f t="shared" si="144"/>
        <v>0</v>
      </c>
      <c r="EP55" s="140">
        <f t="shared" si="145"/>
        <v>0</v>
      </c>
      <c r="EQ55" s="140">
        <f t="shared" si="146"/>
        <v>0</v>
      </c>
      <c r="ER55" s="140">
        <f t="shared" si="147"/>
        <v>0</v>
      </c>
      <c r="ES55" s="140">
        <f t="shared" si="148"/>
        <v>0</v>
      </c>
      <c r="ET55" s="140">
        <f t="shared" si="149"/>
        <v>0</v>
      </c>
      <c r="EU55" s="140">
        <f t="shared" si="150"/>
        <v>0</v>
      </c>
      <c r="EV55" s="140">
        <f t="shared" si="151"/>
        <v>0</v>
      </c>
      <c r="EW55" s="140">
        <f t="shared" si="152"/>
        <v>0</v>
      </c>
      <c r="EX55" s="140">
        <f t="shared" si="153"/>
        <v>0</v>
      </c>
      <c r="EY55" s="140">
        <f t="shared" si="154"/>
        <v>0</v>
      </c>
      <c r="EZ55" s="140">
        <f t="shared" si="155"/>
        <v>0</v>
      </c>
      <c r="FA55" s="140">
        <f t="shared" si="156"/>
        <v>0</v>
      </c>
      <c r="FB55" s="140">
        <f t="shared" si="157"/>
        <v>0</v>
      </c>
      <c r="FC55" s="140">
        <f t="shared" si="158"/>
        <v>0</v>
      </c>
      <c r="FD55" s="140">
        <f t="shared" si="159"/>
        <v>0</v>
      </c>
      <c r="FE55" s="140">
        <f t="shared" si="160"/>
        <v>0</v>
      </c>
      <c r="FF55" s="140">
        <f t="shared" si="161"/>
        <v>0</v>
      </c>
      <c r="FG55" s="140">
        <f t="shared" si="162"/>
        <v>0</v>
      </c>
      <c r="FH55" s="140">
        <f t="shared" si="163"/>
        <v>0</v>
      </c>
      <c r="FI55" s="140">
        <f t="shared" si="164"/>
        <v>0</v>
      </c>
      <c r="FJ55" s="140">
        <f t="shared" si="165"/>
        <v>0</v>
      </c>
      <c r="FK55" s="140">
        <f t="shared" si="166"/>
        <v>0</v>
      </c>
      <c r="FL55" s="140">
        <f t="shared" si="167"/>
        <v>0</v>
      </c>
      <c r="FM55" s="140">
        <f t="shared" si="168"/>
        <v>0</v>
      </c>
      <c r="FN55" s="140">
        <f t="shared" si="169"/>
        <v>0</v>
      </c>
      <c r="FO55" s="140">
        <f t="shared" si="170"/>
        <v>0</v>
      </c>
      <c r="FP55" s="140">
        <f t="shared" si="171"/>
        <v>0</v>
      </c>
      <c r="FQ55" s="140">
        <f t="shared" si="172"/>
        <v>0</v>
      </c>
      <c r="FR55" s="140">
        <f t="shared" si="173"/>
        <v>0</v>
      </c>
      <c r="FS55" s="140">
        <f t="shared" si="174"/>
        <v>0</v>
      </c>
      <c r="FT55" s="140">
        <f t="shared" si="175"/>
        <v>0</v>
      </c>
      <c r="FU55" s="140">
        <f t="shared" si="176"/>
        <v>0</v>
      </c>
      <c r="FV55" s="140">
        <f t="shared" si="177"/>
        <v>0</v>
      </c>
      <c r="FW55" s="140">
        <f t="shared" si="178"/>
        <v>0</v>
      </c>
      <c r="FX55" s="140">
        <f t="shared" si="179"/>
        <v>0</v>
      </c>
      <c r="FY55" s="140">
        <f t="shared" si="180"/>
        <v>0</v>
      </c>
      <c r="FZ55" s="140">
        <f t="shared" si="181"/>
        <v>0</v>
      </c>
      <c r="GA55" s="140">
        <f t="shared" si="182"/>
        <v>0</v>
      </c>
      <c r="GB55" s="140">
        <f t="shared" si="183"/>
        <v>0</v>
      </c>
      <c r="GC55" s="140">
        <f t="shared" si="184"/>
        <v>0</v>
      </c>
      <c r="GD55" s="140">
        <f t="shared" si="185"/>
        <v>0</v>
      </c>
      <c r="GE55" s="140">
        <f t="shared" si="186"/>
        <v>0</v>
      </c>
      <c r="GF55" s="157"/>
      <c r="GG55" s="237">
        <f t="shared" si="187"/>
        <v>0</v>
      </c>
      <c r="GH55" s="140" t="e">
        <f t="shared" ca="1" si="188"/>
        <v>#N/A</v>
      </c>
      <c r="GI55" s="238" t="str">
        <f t="shared" ca="1" si="189"/>
        <v/>
      </c>
    </row>
    <row r="56" spans="1:191" ht="37.5" customHeight="1" x14ac:dyDescent="0.25">
      <c r="A56" s="139" t="str">
        <f>INDEX(Tabelle_Sprachen[],MATCH("_Drehgriffausfuehrung",Tabelle_Sprachen[Pos],0),MATCH(Sprache,Tabelle_Sprachen[#Headers],0))&amp;" nicht abschließbar"</f>
        <v>Drehgriffausführung nicht abschließbar</v>
      </c>
      <c r="B56" s="140" t="s">
        <v>2431</v>
      </c>
      <c r="C56" s="140" t="s">
        <v>2431</v>
      </c>
      <c r="D56" s="140" t="s">
        <v>2431</v>
      </c>
      <c r="E56" s="140" t="s">
        <v>2431</v>
      </c>
      <c r="F56" s="140" t="s">
        <v>2431</v>
      </c>
      <c r="G56" s="140" t="s">
        <v>2431</v>
      </c>
      <c r="H56" s="140" t="s">
        <v>2431</v>
      </c>
      <c r="I56" s="140" t="s">
        <v>2431</v>
      </c>
      <c r="J56" s="140" t="s">
        <v>2431</v>
      </c>
      <c r="K56" s="140" t="s">
        <v>2431</v>
      </c>
      <c r="L56" s="140" t="s">
        <v>2431</v>
      </c>
      <c r="M56" s="140" t="s">
        <v>2431</v>
      </c>
      <c r="N56" s="140" t="s">
        <v>2431</v>
      </c>
      <c r="O56" s="140" t="s">
        <v>2431</v>
      </c>
      <c r="P56" s="140" t="s">
        <v>2431</v>
      </c>
      <c r="Q56" s="140" t="s">
        <v>2431</v>
      </c>
      <c r="R56" s="140" t="s">
        <v>2431</v>
      </c>
      <c r="S56" s="140" t="s">
        <v>2431</v>
      </c>
      <c r="T56" s="140" t="s">
        <v>2431</v>
      </c>
      <c r="U56" s="140" t="s">
        <v>2431</v>
      </c>
      <c r="V56" s="140" t="s">
        <v>2431</v>
      </c>
      <c r="W56" s="140" t="s">
        <v>2431</v>
      </c>
      <c r="X56" s="140" t="s">
        <v>2431</v>
      </c>
      <c r="Y56" s="140" t="s">
        <v>2431</v>
      </c>
      <c r="Z56" s="140" t="s">
        <v>2431</v>
      </c>
      <c r="AA56" s="140" t="s">
        <v>2431</v>
      </c>
      <c r="AB56" s="140" t="s">
        <v>2431</v>
      </c>
      <c r="AC56" s="140" t="s">
        <v>2431</v>
      </c>
      <c r="AD56" s="140" t="s">
        <v>2431</v>
      </c>
      <c r="AE56" s="140" t="s">
        <v>2431</v>
      </c>
      <c r="AF56" s="140" t="s">
        <v>2431</v>
      </c>
      <c r="AG56" s="140" t="s">
        <v>2431</v>
      </c>
      <c r="AH56" s="140" t="s">
        <v>2431</v>
      </c>
      <c r="AI56" s="140" t="s">
        <v>2431</v>
      </c>
      <c r="AJ56" s="140" t="s">
        <v>2431</v>
      </c>
      <c r="AK56" s="140" t="s">
        <v>2431</v>
      </c>
      <c r="AL56" s="140" t="s">
        <v>2431</v>
      </c>
      <c r="AM56" s="140" t="s">
        <v>2431</v>
      </c>
      <c r="AN56" s="140" t="s">
        <v>2431</v>
      </c>
      <c r="AO56" s="140" t="s">
        <v>2431</v>
      </c>
      <c r="AP56" s="140" t="s">
        <v>2431</v>
      </c>
      <c r="AQ56" s="140" t="s">
        <v>2431</v>
      </c>
      <c r="AR56" s="140" t="s">
        <v>2431</v>
      </c>
      <c r="AS56" s="141" t="s">
        <v>2431</v>
      </c>
      <c r="AT56" s="141" t="s">
        <v>2431</v>
      </c>
      <c r="AU56" s="141" t="s">
        <v>2431</v>
      </c>
      <c r="AV56" s="141" t="s">
        <v>2431</v>
      </c>
      <c r="AW56" s="141" t="s">
        <v>2431</v>
      </c>
      <c r="AX56" s="141" t="s">
        <v>2431</v>
      </c>
      <c r="AY56" s="141" t="s">
        <v>2431</v>
      </c>
      <c r="AZ56" s="141" t="s">
        <v>2431</v>
      </c>
      <c r="BA56" s="141" t="s">
        <v>2431</v>
      </c>
      <c r="BB56" s="140" t="s">
        <v>2431</v>
      </c>
      <c r="BC56" s="140" t="s">
        <v>2431</v>
      </c>
      <c r="BD56" s="141" t="s">
        <v>11</v>
      </c>
      <c r="BE56" s="141"/>
      <c r="BF56" s="141"/>
      <c r="BG56" s="141"/>
      <c r="BH56" s="141"/>
      <c r="BI56" s="141"/>
      <c r="BJ56" s="141"/>
      <c r="BK56" s="141"/>
      <c r="BL56" s="141"/>
      <c r="BM56" s="141"/>
      <c r="BN56" s="141"/>
      <c r="BO56" s="141"/>
      <c r="BP56" s="141"/>
      <c r="BQ56" s="141"/>
      <c r="BR56" s="141"/>
      <c r="BS56" s="141"/>
      <c r="BT56" s="141"/>
      <c r="BU56" s="141"/>
      <c r="BV56" s="141"/>
      <c r="BW56" s="141"/>
      <c r="BX56" s="141"/>
      <c r="BY56" s="141"/>
      <c r="BZ56" s="141"/>
      <c r="CA56" s="141"/>
      <c r="CB56" s="141"/>
      <c r="CC56" s="141"/>
      <c r="CD56" s="141"/>
      <c r="CE56" s="141"/>
      <c r="CF56" s="140"/>
      <c r="CG56" s="140"/>
      <c r="CH56" s="141"/>
      <c r="CI56" s="141"/>
      <c r="CJ56" s="141"/>
      <c r="CK56" s="141"/>
      <c r="CL56" s="140"/>
      <c r="CM56" s="140"/>
      <c r="CN56" s="140"/>
      <c r="CO56" s="140"/>
      <c r="CP56" s="157"/>
      <c r="CQ56" s="139" t="str">
        <f>INDEX(Tabelle_Sprachen[],MATCH("_Drehgriffausfuehrung",Tabelle_Sprachen[Pos],0),MATCH(Sprache,Tabelle_Sprachen[#Headers],0))&amp;" "&amp;Drehgriffausfuehrung</f>
        <v>Drehgriffausführung nicht abschließbar</v>
      </c>
      <c r="CR56" s="140">
        <f t="shared" si="95"/>
        <v>0</v>
      </c>
      <c r="CS56" s="140">
        <f t="shared" si="96"/>
        <v>0</v>
      </c>
      <c r="CT56" s="140">
        <f t="shared" si="97"/>
        <v>0</v>
      </c>
      <c r="CU56" s="140">
        <f t="shared" si="98"/>
        <v>0</v>
      </c>
      <c r="CV56" s="140">
        <f t="shared" si="99"/>
        <v>0</v>
      </c>
      <c r="CW56" s="140">
        <f t="shared" si="100"/>
        <v>0</v>
      </c>
      <c r="CX56" s="140">
        <f t="shared" si="101"/>
        <v>0</v>
      </c>
      <c r="CY56" s="140">
        <f t="shared" si="102"/>
        <v>0</v>
      </c>
      <c r="CZ56" s="140">
        <f t="shared" si="103"/>
        <v>0</v>
      </c>
      <c r="DA56" s="140">
        <f t="shared" si="104"/>
        <v>0</v>
      </c>
      <c r="DB56" s="140">
        <f t="shared" si="105"/>
        <v>0</v>
      </c>
      <c r="DC56" s="140">
        <f t="shared" si="106"/>
        <v>0</v>
      </c>
      <c r="DD56" s="140">
        <f t="shared" si="107"/>
        <v>0</v>
      </c>
      <c r="DE56" s="140">
        <f t="shared" si="108"/>
        <v>0</v>
      </c>
      <c r="DF56" s="140">
        <f t="shared" si="109"/>
        <v>0</v>
      </c>
      <c r="DG56" s="140">
        <f t="shared" si="110"/>
        <v>0</v>
      </c>
      <c r="DH56" s="140">
        <f t="shared" si="111"/>
        <v>0</v>
      </c>
      <c r="DI56" s="140">
        <f t="shared" si="112"/>
        <v>0</v>
      </c>
      <c r="DJ56" s="140">
        <f t="shared" si="113"/>
        <v>0</v>
      </c>
      <c r="DK56" s="140">
        <f t="shared" si="114"/>
        <v>0</v>
      </c>
      <c r="DL56" s="140">
        <f t="shared" si="115"/>
        <v>0</v>
      </c>
      <c r="DM56" s="140">
        <f t="shared" si="116"/>
        <v>0</v>
      </c>
      <c r="DN56" s="140">
        <f t="shared" si="117"/>
        <v>0</v>
      </c>
      <c r="DO56" s="140">
        <f t="shared" si="118"/>
        <v>0</v>
      </c>
      <c r="DP56" s="140">
        <f t="shared" si="119"/>
        <v>0</v>
      </c>
      <c r="DQ56" s="140">
        <f t="shared" si="120"/>
        <v>0</v>
      </c>
      <c r="DR56" s="140">
        <f t="shared" si="121"/>
        <v>0</v>
      </c>
      <c r="DS56" s="140">
        <f t="shared" si="122"/>
        <v>0</v>
      </c>
      <c r="DT56" s="140">
        <f t="shared" si="123"/>
        <v>0</v>
      </c>
      <c r="DU56" s="140">
        <f t="shared" si="124"/>
        <v>0</v>
      </c>
      <c r="DV56" s="140">
        <f t="shared" si="125"/>
        <v>0</v>
      </c>
      <c r="DW56" s="140">
        <f t="shared" si="126"/>
        <v>0</v>
      </c>
      <c r="DX56" s="140">
        <f t="shared" si="127"/>
        <v>0</v>
      </c>
      <c r="DY56" s="140">
        <f t="shared" si="128"/>
        <v>0</v>
      </c>
      <c r="DZ56" s="140">
        <f t="shared" si="129"/>
        <v>0</v>
      </c>
      <c r="EA56" s="140">
        <f t="shared" si="130"/>
        <v>0</v>
      </c>
      <c r="EB56" s="140">
        <f t="shared" si="131"/>
        <v>0</v>
      </c>
      <c r="EC56" s="140">
        <f t="shared" si="132"/>
        <v>0</v>
      </c>
      <c r="ED56" s="140">
        <f t="shared" si="133"/>
        <v>0</v>
      </c>
      <c r="EE56" s="140">
        <f t="shared" si="134"/>
        <v>0</v>
      </c>
      <c r="EF56" s="140">
        <f t="shared" si="135"/>
        <v>0</v>
      </c>
      <c r="EG56" s="140">
        <f t="shared" si="136"/>
        <v>0</v>
      </c>
      <c r="EH56" s="140">
        <f t="shared" si="137"/>
        <v>0</v>
      </c>
      <c r="EI56" s="140">
        <f t="shared" si="138"/>
        <v>0</v>
      </c>
      <c r="EJ56" s="140">
        <f t="shared" si="139"/>
        <v>0</v>
      </c>
      <c r="EK56" s="140">
        <f t="shared" si="140"/>
        <v>0</v>
      </c>
      <c r="EL56" s="140">
        <f t="shared" si="141"/>
        <v>0</v>
      </c>
      <c r="EM56" s="140">
        <f t="shared" si="142"/>
        <v>0</v>
      </c>
      <c r="EN56" s="140">
        <f t="shared" si="143"/>
        <v>0</v>
      </c>
      <c r="EO56" s="140">
        <f t="shared" si="144"/>
        <v>0</v>
      </c>
      <c r="EP56" s="140">
        <f t="shared" si="145"/>
        <v>0</v>
      </c>
      <c r="EQ56" s="140">
        <f t="shared" si="146"/>
        <v>0</v>
      </c>
      <c r="ER56" s="140">
        <f t="shared" si="147"/>
        <v>0</v>
      </c>
      <c r="ES56" s="140">
        <f t="shared" si="148"/>
        <v>0</v>
      </c>
      <c r="ET56" s="140">
        <f t="shared" si="149"/>
        <v>0</v>
      </c>
      <c r="EU56" s="140">
        <f t="shared" si="150"/>
        <v>0</v>
      </c>
      <c r="EV56" s="140">
        <f t="shared" si="151"/>
        <v>0</v>
      </c>
      <c r="EW56" s="140">
        <f t="shared" si="152"/>
        <v>0</v>
      </c>
      <c r="EX56" s="140">
        <f t="shared" si="153"/>
        <v>0</v>
      </c>
      <c r="EY56" s="140">
        <f t="shared" si="154"/>
        <v>0</v>
      </c>
      <c r="EZ56" s="140">
        <f t="shared" si="155"/>
        <v>0</v>
      </c>
      <c r="FA56" s="140">
        <f t="shared" si="156"/>
        <v>0</v>
      </c>
      <c r="FB56" s="140">
        <f t="shared" si="157"/>
        <v>0</v>
      </c>
      <c r="FC56" s="140">
        <f t="shared" si="158"/>
        <v>0</v>
      </c>
      <c r="FD56" s="140">
        <f t="shared" si="159"/>
        <v>0</v>
      </c>
      <c r="FE56" s="140">
        <f t="shared" si="160"/>
        <v>0</v>
      </c>
      <c r="FF56" s="140">
        <f t="shared" si="161"/>
        <v>0</v>
      </c>
      <c r="FG56" s="140">
        <f t="shared" si="162"/>
        <v>0</v>
      </c>
      <c r="FH56" s="140">
        <f t="shared" si="163"/>
        <v>0</v>
      </c>
      <c r="FI56" s="140">
        <f t="shared" si="164"/>
        <v>0</v>
      </c>
      <c r="FJ56" s="140">
        <f t="shared" si="165"/>
        <v>0</v>
      </c>
      <c r="FK56" s="140">
        <f t="shared" si="166"/>
        <v>0</v>
      </c>
      <c r="FL56" s="140">
        <f t="shared" si="167"/>
        <v>0</v>
      </c>
      <c r="FM56" s="140">
        <f t="shared" si="168"/>
        <v>0</v>
      </c>
      <c r="FN56" s="140">
        <f t="shared" si="169"/>
        <v>0</v>
      </c>
      <c r="FO56" s="140">
        <f t="shared" si="170"/>
        <v>0</v>
      </c>
      <c r="FP56" s="140">
        <f t="shared" si="171"/>
        <v>0</v>
      </c>
      <c r="FQ56" s="140">
        <f t="shared" si="172"/>
        <v>0</v>
      </c>
      <c r="FR56" s="140">
        <f t="shared" si="173"/>
        <v>0</v>
      </c>
      <c r="FS56" s="140">
        <f t="shared" si="174"/>
        <v>0</v>
      </c>
      <c r="FT56" s="140">
        <f t="shared" si="175"/>
        <v>0</v>
      </c>
      <c r="FU56" s="140">
        <f t="shared" si="176"/>
        <v>0</v>
      </c>
      <c r="FV56" s="140">
        <f t="shared" si="177"/>
        <v>0</v>
      </c>
      <c r="FW56" s="140">
        <f t="shared" si="178"/>
        <v>0</v>
      </c>
      <c r="FX56" s="140">
        <f t="shared" si="179"/>
        <v>0</v>
      </c>
      <c r="FY56" s="140">
        <f t="shared" si="180"/>
        <v>0</v>
      </c>
      <c r="FZ56" s="140">
        <f t="shared" si="181"/>
        <v>0</v>
      </c>
      <c r="GA56" s="140">
        <f t="shared" si="182"/>
        <v>0</v>
      </c>
      <c r="GB56" s="140">
        <f t="shared" si="183"/>
        <v>0</v>
      </c>
      <c r="GC56" s="140">
        <f t="shared" si="184"/>
        <v>0</v>
      </c>
      <c r="GD56" s="140">
        <f t="shared" si="185"/>
        <v>0</v>
      </c>
      <c r="GE56" s="140">
        <f t="shared" si="186"/>
        <v>0</v>
      </c>
      <c r="GF56" s="157"/>
      <c r="GG56" s="237">
        <f t="shared" si="187"/>
        <v>0</v>
      </c>
      <c r="GH56" s="140" t="e">
        <f t="shared" ca="1" si="188"/>
        <v>#N/A</v>
      </c>
      <c r="GI56" s="238" t="str">
        <f t="shared" ca="1" si="189"/>
        <v/>
      </c>
    </row>
    <row r="57" spans="1:191" ht="37.5" customHeight="1" x14ac:dyDescent="0.25">
      <c r="A57" s="139" t="str">
        <f>INDEX(Tabelle_Sprachen[],MATCH("_Drehgriffausfuehrung",Tabelle_Sprachen[Pos],0),MATCH(Sprache,Tabelle_Sprachen[#Headers],0))&amp;" ePOWER"</f>
        <v>Drehgriffausführung ePOWER</v>
      </c>
      <c r="B57" s="141" t="s">
        <v>2431</v>
      </c>
      <c r="C57" s="141" t="s">
        <v>2431</v>
      </c>
      <c r="D57" s="141" t="s">
        <v>2431</v>
      </c>
      <c r="E57" s="141" t="s">
        <v>2431</v>
      </c>
      <c r="F57" s="141" t="s">
        <v>2431</v>
      </c>
      <c r="G57" s="141" t="s">
        <v>2431</v>
      </c>
      <c r="H57" s="141" t="s">
        <v>2431</v>
      </c>
      <c r="I57" s="141" t="s">
        <v>2431</v>
      </c>
      <c r="J57" s="141" t="s">
        <v>2431</v>
      </c>
      <c r="K57" s="141" t="s">
        <v>2431</v>
      </c>
      <c r="L57" s="141" t="s">
        <v>2431</v>
      </c>
      <c r="M57" s="141" t="s">
        <v>2431</v>
      </c>
      <c r="N57" s="141" t="s">
        <v>2431</v>
      </c>
      <c r="O57" s="141" t="s">
        <v>2431</v>
      </c>
      <c r="P57" s="141" t="s">
        <v>2431</v>
      </c>
      <c r="Q57" s="141" t="s">
        <v>2431</v>
      </c>
      <c r="R57" s="141" t="s">
        <v>2431</v>
      </c>
      <c r="S57" s="141" t="s">
        <v>2431</v>
      </c>
      <c r="T57" s="141" t="s">
        <v>2431</v>
      </c>
      <c r="U57" s="141" t="s">
        <v>2431</v>
      </c>
      <c r="V57" s="141" t="s">
        <v>2431</v>
      </c>
      <c r="W57" s="141" t="s">
        <v>2431</v>
      </c>
      <c r="X57" s="141" t="s">
        <v>2431</v>
      </c>
      <c r="Y57" s="141" t="s">
        <v>2431</v>
      </c>
      <c r="Z57" s="141" t="s">
        <v>2431</v>
      </c>
      <c r="AA57" s="141" t="s">
        <v>2431</v>
      </c>
      <c r="AB57" s="141" t="s">
        <v>2431</v>
      </c>
      <c r="AC57" s="141" t="s">
        <v>2431</v>
      </c>
      <c r="AD57" s="141" t="s">
        <v>2431</v>
      </c>
      <c r="AE57" s="141" t="s">
        <v>2431</v>
      </c>
      <c r="AF57" s="141" t="s">
        <v>2431</v>
      </c>
      <c r="AG57" s="141" t="s">
        <v>2431</v>
      </c>
      <c r="AH57" s="141" t="s">
        <v>2431</v>
      </c>
      <c r="AI57" s="141" t="s">
        <v>2431</v>
      </c>
      <c r="AJ57" s="141" t="s">
        <v>2431</v>
      </c>
      <c r="AK57" s="141" t="s">
        <v>2431</v>
      </c>
      <c r="AL57" s="141" t="s">
        <v>2431</v>
      </c>
      <c r="AM57" s="141" t="s">
        <v>2431</v>
      </c>
      <c r="AN57" s="141" t="s">
        <v>2431</v>
      </c>
      <c r="AO57" s="141" t="s">
        <v>2431</v>
      </c>
      <c r="AP57" s="141" t="s">
        <v>2431</v>
      </c>
      <c r="AQ57" s="141" t="s">
        <v>2431</v>
      </c>
      <c r="AR57" s="141" t="s">
        <v>2431</v>
      </c>
      <c r="AS57" s="141" t="s">
        <v>2431</v>
      </c>
      <c r="AT57" s="141" t="s">
        <v>2431</v>
      </c>
      <c r="AU57" s="141" t="s">
        <v>2431</v>
      </c>
      <c r="AV57" s="141" t="s">
        <v>2431</v>
      </c>
      <c r="AW57" s="141" t="s">
        <v>2431</v>
      </c>
      <c r="AX57" s="141" t="s">
        <v>2431</v>
      </c>
      <c r="AY57" s="141" t="s">
        <v>2431</v>
      </c>
      <c r="AZ57" s="141" t="s">
        <v>2431</v>
      </c>
      <c r="BA57" s="141" t="s">
        <v>2431</v>
      </c>
      <c r="BB57" s="141" t="s">
        <v>2431</v>
      </c>
      <c r="BC57" s="141" t="s">
        <v>2431</v>
      </c>
      <c r="BD57" s="141" t="s">
        <v>2431</v>
      </c>
      <c r="BE57" s="141" t="s">
        <v>11</v>
      </c>
      <c r="BF57" s="141"/>
      <c r="BG57" s="141"/>
      <c r="BH57" s="141"/>
      <c r="BI57" s="141"/>
      <c r="BJ57" s="141"/>
      <c r="BK57" s="141"/>
      <c r="BL57" s="141"/>
      <c r="BM57" s="141"/>
      <c r="BN57" s="141"/>
      <c r="BO57" s="141"/>
      <c r="BP57" s="141"/>
      <c r="BQ57" s="141"/>
      <c r="BR57" s="141"/>
      <c r="BS57" s="141"/>
      <c r="BT57" s="141"/>
      <c r="BU57" s="141"/>
      <c r="BV57" s="141"/>
      <c r="BW57" s="141"/>
      <c r="BX57" s="141"/>
      <c r="BY57" s="141"/>
      <c r="BZ57" s="141"/>
      <c r="CA57" s="141"/>
      <c r="CB57" s="141"/>
      <c r="CC57" s="141"/>
      <c r="CD57" s="141"/>
      <c r="CE57" s="141"/>
      <c r="CF57" s="140"/>
      <c r="CG57" s="140"/>
      <c r="CH57" s="141"/>
      <c r="CI57" s="141"/>
      <c r="CJ57" s="141"/>
      <c r="CK57" s="141"/>
      <c r="CL57" s="140"/>
      <c r="CM57" s="140"/>
      <c r="CN57" s="140"/>
      <c r="CO57" s="140"/>
      <c r="CP57" s="157"/>
      <c r="CQ57" s="139" t="str">
        <f>INDEX(Tabelle_Sprachen[],MATCH("_Drehgriffausfuehrung",Tabelle_Sprachen[Pos],0),MATCH(Sprache,Tabelle_Sprachen[#Headers],0))&amp;" "&amp;Drehgriffausfuehrung</f>
        <v>Drehgriffausführung nicht abschließbar</v>
      </c>
      <c r="CR57" s="140">
        <f t="shared" si="95"/>
        <v>0</v>
      </c>
      <c r="CS57" s="140">
        <f t="shared" si="96"/>
        <v>0</v>
      </c>
      <c r="CT57" s="140">
        <f t="shared" si="97"/>
        <v>0</v>
      </c>
      <c r="CU57" s="140">
        <f t="shared" si="98"/>
        <v>0</v>
      </c>
      <c r="CV57" s="140">
        <f t="shared" si="99"/>
        <v>0</v>
      </c>
      <c r="CW57" s="140">
        <f t="shared" si="100"/>
        <v>0</v>
      </c>
      <c r="CX57" s="140">
        <f t="shared" si="101"/>
        <v>0</v>
      </c>
      <c r="CY57" s="140">
        <f t="shared" si="102"/>
        <v>0</v>
      </c>
      <c r="CZ57" s="140">
        <f t="shared" si="103"/>
        <v>0</v>
      </c>
      <c r="DA57" s="140">
        <f t="shared" si="104"/>
        <v>0</v>
      </c>
      <c r="DB57" s="140">
        <f t="shared" si="105"/>
        <v>0</v>
      </c>
      <c r="DC57" s="140">
        <f t="shared" si="106"/>
        <v>0</v>
      </c>
      <c r="DD57" s="140">
        <f t="shared" si="107"/>
        <v>0</v>
      </c>
      <c r="DE57" s="140">
        <f t="shared" si="108"/>
        <v>0</v>
      </c>
      <c r="DF57" s="140">
        <f t="shared" si="109"/>
        <v>0</v>
      </c>
      <c r="DG57" s="140">
        <f t="shared" si="110"/>
        <v>0</v>
      </c>
      <c r="DH57" s="140">
        <f t="shared" si="111"/>
        <v>0</v>
      </c>
      <c r="DI57" s="140">
        <f t="shared" si="112"/>
        <v>0</v>
      </c>
      <c r="DJ57" s="140">
        <f t="shared" si="113"/>
        <v>0</v>
      </c>
      <c r="DK57" s="140">
        <f t="shared" si="114"/>
        <v>0</v>
      </c>
      <c r="DL57" s="140">
        <f t="shared" si="115"/>
        <v>0</v>
      </c>
      <c r="DM57" s="140">
        <f t="shared" si="116"/>
        <v>0</v>
      </c>
      <c r="DN57" s="140">
        <f t="shared" si="117"/>
        <v>0</v>
      </c>
      <c r="DO57" s="140">
        <f t="shared" si="118"/>
        <v>0</v>
      </c>
      <c r="DP57" s="140">
        <f t="shared" si="119"/>
        <v>0</v>
      </c>
      <c r="DQ57" s="140">
        <f t="shared" si="120"/>
        <v>0</v>
      </c>
      <c r="DR57" s="140">
        <f t="shared" si="121"/>
        <v>0</v>
      </c>
      <c r="DS57" s="140">
        <f t="shared" si="122"/>
        <v>0</v>
      </c>
      <c r="DT57" s="140">
        <f t="shared" si="123"/>
        <v>0</v>
      </c>
      <c r="DU57" s="140">
        <f t="shared" si="124"/>
        <v>0</v>
      </c>
      <c r="DV57" s="140">
        <f t="shared" si="125"/>
        <v>0</v>
      </c>
      <c r="DW57" s="140">
        <f t="shared" si="126"/>
        <v>0</v>
      </c>
      <c r="DX57" s="140">
        <f t="shared" si="127"/>
        <v>0</v>
      </c>
      <c r="DY57" s="140">
        <f t="shared" si="128"/>
        <v>0</v>
      </c>
      <c r="DZ57" s="140">
        <f t="shared" si="129"/>
        <v>0</v>
      </c>
      <c r="EA57" s="140">
        <f t="shared" si="130"/>
        <v>0</v>
      </c>
      <c r="EB57" s="140">
        <f t="shared" si="131"/>
        <v>0</v>
      </c>
      <c r="EC57" s="140">
        <f t="shared" si="132"/>
        <v>0</v>
      </c>
      <c r="ED57" s="140">
        <f t="shared" si="133"/>
        <v>0</v>
      </c>
      <c r="EE57" s="140">
        <f t="shared" si="134"/>
        <v>0</v>
      </c>
      <c r="EF57" s="140">
        <f t="shared" si="135"/>
        <v>0</v>
      </c>
      <c r="EG57" s="140">
        <f t="shared" si="136"/>
        <v>0</v>
      </c>
      <c r="EH57" s="140">
        <f t="shared" si="137"/>
        <v>0</v>
      </c>
      <c r="EI57" s="140">
        <f t="shared" si="138"/>
        <v>0</v>
      </c>
      <c r="EJ57" s="140">
        <f t="shared" si="139"/>
        <v>0</v>
      </c>
      <c r="EK57" s="140">
        <f t="shared" si="140"/>
        <v>0</v>
      </c>
      <c r="EL57" s="140">
        <f t="shared" si="141"/>
        <v>0</v>
      </c>
      <c r="EM57" s="140">
        <f t="shared" si="142"/>
        <v>0</v>
      </c>
      <c r="EN57" s="140">
        <f t="shared" si="143"/>
        <v>0</v>
      </c>
      <c r="EO57" s="140">
        <f t="shared" si="144"/>
        <v>0</v>
      </c>
      <c r="EP57" s="140">
        <f t="shared" si="145"/>
        <v>0</v>
      </c>
      <c r="EQ57" s="140">
        <f t="shared" si="146"/>
        <v>0</v>
      </c>
      <c r="ER57" s="140">
        <f t="shared" si="147"/>
        <v>0</v>
      </c>
      <c r="ES57" s="140">
        <f t="shared" si="148"/>
        <v>0</v>
      </c>
      <c r="ET57" s="140">
        <f t="shared" si="149"/>
        <v>0</v>
      </c>
      <c r="EU57" s="140">
        <f t="shared" si="150"/>
        <v>0</v>
      </c>
      <c r="EV57" s="140">
        <f t="shared" si="151"/>
        <v>0</v>
      </c>
      <c r="EW57" s="140">
        <f t="shared" si="152"/>
        <v>0</v>
      </c>
      <c r="EX57" s="140">
        <f t="shared" si="153"/>
        <v>0</v>
      </c>
      <c r="EY57" s="140">
        <f t="shared" si="154"/>
        <v>0</v>
      </c>
      <c r="EZ57" s="140">
        <f t="shared" si="155"/>
        <v>0</v>
      </c>
      <c r="FA57" s="140">
        <f t="shared" si="156"/>
        <v>0</v>
      </c>
      <c r="FB57" s="140">
        <f t="shared" si="157"/>
        <v>0</v>
      </c>
      <c r="FC57" s="140">
        <f t="shared" si="158"/>
        <v>0</v>
      </c>
      <c r="FD57" s="140">
        <f t="shared" si="159"/>
        <v>0</v>
      </c>
      <c r="FE57" s="140">
        <f t="shared" si="160"/>
        <v>0</v>
      </c>
      <c r="FF57" s="140">
        <f t="shared" si="161"/>
        <v>0</v>
      </c>
      <c r="FG57" s="140">
        <f t="shared" si="162"/>
        <v>0</v>
      </c>
      <c r="FH57" s="140">
        <f t="shared" si="163"/>
        <v>0</v>
      </c>
      <c r="FI57" s="140">
        <f t="shared" si="164"/>
        <v>0</v>
      </c>
      <c r="FJ57" s="140">
        <f t="shared" si="165"/>
        <v>0</v>
      </c>
      <c r="FK57" s="140">
        <f t="shared" si="166"/>
        <v>0</v>
      </c>
      <c r="FL57" s="140">
        <f t="shared" si="167"/>
        <v>0</v>
      </c>
      <c r="FM57" s="140">
        <f t="shared" si="168"/>
        <v>0</v>
      </c>
      <c r="FN57" s="140">
        <f t="shared" si="169"/>
        <v>0</v>
      </c>
      <c r="FO57" s="140">
        <f t="shared" si="170"/>
        <v>0</v>
      </c>
      <c r="FP57" s="140">
        <f t="shared" si="171"/>
        <v>0</v>
      </c>
      <c r="FQ57" s="140">
        <f t="shared" si="172"/>
        <v>0</v>
      </c>
      <c r="FR57" s="140">
        <f t="shared" si="173"/>
        <v>0</v>
      </c>
      <c r="FS57" s="140">
        <f t="shared" si="174"/>
        <v>0</v>
      </c>
      <c r="FT57" s="140">
        <f t="shared" si="175"/>
        <v>0</v>
      </c>
      <c r="FU57" s="140">
        <f t="shared" si="176"/>
        <v>0</v>
      </c>
      <c r="FV57" s="140">
        <f t="shared" si="177"/>
        <v>0</v>
      </c>
      <c r="FW57" s="140">
        <f t="shared" si="178"/>
        <v>0</v>
      </c>
      <c r="FX57" s="140">
        <f t="shared" si="179"/>
        <v>0</v>
      </c>
      <c r="FY57" s="140">
        <f t="shared" si="180"/>
        <v>0</v>
      </c>
      <c r="FZ57" s="140">
        <f t="shared" si="181"/>
        <v>0</v>
      </c>
      <c r="GA57" s="140">
        <f t="shared" si="182"/>
        <v>0</v>
      </c>
      <c r="GB57" s="140">
        <f t="shared" si="183"/>
        <v>0</v>
      </c>
      <c r="GC57" s="140">
        <f t="shared" si="184"/>
        <v>0</v>
      </c>
      <c r="GD57" s="140">
        <f t="shared" si="185"/>
        <v>0</v>
      </c>
      <c r="GE57" s="140">
        <f t="shared" si="186"/>
        <v>0</v>
      </c>
      <c r="GF57" s="157"/>
      <c r="GG57" s="237">
        <f t="shared" si="187"/>
        <v>0</v>
      </c>
      <c r="GH57" s="140" t="e">
        <f t="shared" ca="1" si="188"/>
        <v>#N/A</v>
      </c>
      <c r="GI57" s="238" t="str">
        <f t="shared" ca="1" si="189"/>
        <v/>
      </c>
    </row>
    <row r="58" spans="1:191" ht="37.5" customHeight="1" x14ac:dyDescent="0.25">
      <c r="A58" s="139" t="str">
        <f>INDEX(Tabelle_Sprachen[],MATCH("_Schliesszylinder",Tabelle_Sprachen[Pos],0),MATCH(Sprache,Tabelle_Sprachen[#Headers],0))&amp;" PZ"</f>
        <v>Schließzylinder PZ</v>
      </c>
      <c r="B58" s="140" t="s">
        <v>2431</v>
      </c>
      <c r="C58" s="140" t="s">
        <v>2431</v>
      </c>
      <c r="D58" s="140" t="s">
        <v>2431</v>
      </c>
      <c r="E58" s="140" t="s">
        <v>2431</v>
      </c>
      <c r="F58" s="140" t="s">
        <v>2431</v>
      </c>
      <c r="G58" s="140" t="s">
        <v>2431</v>
      </c>
      <c r="H58" s="140" t="s">
        <v>2431</v>
      </c>
      <c r="I58" s="140" t="s">
        <v>2431</v>
      </c>
      <c r="J58" s="140" t="s">
        <v>2431</v>
      </c>
      <c r="K58" s="140" t="s">
        <v>2431</v>
      </c>
      <c r="L58" s="140" t="s">
        <v>2431</v>
      </c>
      <c r="M58" s="140" t="s">
        <v>2431</v>
      </c>
      <c r="N58" s="140" t="s">
        <v>2431</v>
      </c>
      <c r="O58" s="140" t="s">
        <v>2431</v>
      </c>
      <c r="P58" s="140" t="s">
        <v>2431</v>
      </c>
      <c r="Q58" s="140" t="s">
        <v>2431</v>
      </c>
      <c r="R58" s="140" t="s">
        <v>2431</v>
      </c>
      <c r="S58" s="140" t="s">
        <v>2431</v>
      </c>
      <c r="T58" s="140" t="s">
        <v>2431</v>
      </c>
      <c r="U58" s="140" t="s">
        <v>2431</v>
      </c>
      <c r="V58" s="140" t="s">
        <v>2431</v>
      </c>
      <c r="W58" s="140" t="s">
        <v>2431</v>
      </c>
      <c r="X58" s="140" t="s">
        <v>2431</v>
      </c>
      <c r="Y58" s="140" t="s">
        <v>2431</v>
      </c>
      <c r="Z58" s="140" t="s">
        <v>2431</v>
      </c>
      <c r="AA58" s="140" t="s">
        <v>2431</v>
      </c>
      <c r="AB58" s="140" t="s">
        <v>2431</v>
      </c>
      <c r="AC58" s="140" t="s">
        <v>2431</v>
      </c>
      <c r="AD58" s="140" t="s">
        <v>2431</v>
      </c>
      <c r="AE58" s="140" t="s">
        <v>2431</v>
      </c>
      <c r="AF58" s="140" t="s">
        <v>2431</v>
      </c>
      <c r="AG58" s="140" t="s">
        <v>2431</v>
      </c>
      <c r="AH58" s="140" t="s">
        <v>2431</v>
      </c>
      <c r="AI58" s="140" t="s">
        <v>2431</v>
      </c>
      <c r="AJ58" s="140" t="s">
        <v>2431</v>
      </c>
      <c r="AK58" s="140" t="s">
        <v>2431</v>
      </c>
      <c r="AL58" s="140" t="s">
        <v>2431</v>
      </c>
      <c r="AM58" s="140" t="s">
        <v>2431</v>
      </c>
      <c r="AN58" s="140" t="s">
        <v>2431</v>
      </c>
      <c r="AO58" s="140" t="s">
        <v>2431</v>
      </c>
      <c r="AP58" s="140" t="s">
        <v>2431</v>
      </c>
      <c r="AQ58" s="140" t="s">
        <v>2431</v>
      </c>
      <c r="AR58" s="140" t="s">
        <v>2431</v>
      </c>
      <c r="AS58" s="141" t="s">
        <v>2431</v>
      </c>
      <c r="AT58" s="141" t="s">
        <v>2431</v>
      </c>
      <c r="AU58" s="141" t="s">
        <v>2431</v>
      </c>
      <c r="AV58" s="141" t="s">
        <v>2431</v>
      </c>
      <c r="AW58" s="141" t="s">
        <v>2431</v>
      </c>
      <c r="AX58" s="141" t="s">
        <v>2431</v>
      </c>
      <c r="AY58" s="141" t="s">
        <v>2431</v>
      </c>
      <c r="AZ58" s="141" t="s">
        <v>2431</v>
      </c>
      <c r="BA58" s="141" t="s">
        <v>2431</v>
      </c>
      <c r="BB58" s="141" t="s">
        <v>2431</v>
      </c>
      <c r="BC58" s="141" t="s">
        <v>2431</v>
      </c>
      <c r="BD58" s="141" t="s">
        <v>2431</v>
      </c>
      <c r="BE58" s="141" t="s">
        <v>2431</v>
      </c>
      <c r="BF58" s="141" t="s">
        <v>11</v>
      </c>
      <c r="BG58" s="140"/>
      <c r="BH58" s="141"/>
      <c r="BI58" s="141"/>
      <c r="BJ58" s="141"/>
      <c r="BK58" s="141"/>
      <c r="BL58" s="141"/>
      <c r="BM58" s="141"/>
      <c r="BN58" s="141"/>
      <c r="BO58" s="141"/>
      <c r="BP58" s="141"/>
      <c r="BQ58" s="141"/>
      <c r="BR58" s="141"/>
      <c r="BS58" s="141"/>
      <c r="BT58" s="141"/>
      <c r="BU58" s="141"/>
      <c r="BV58" s="141"/>
      <c r="BW58" s="141"/>
      <c r="BX58" s="141"/>
      <c r="BY58" s="141"/>
      <c r="BZ58" s="141"/>
      <c r="CA58" s="141"/>
      <c r="CB58" s="141"/>
      <c r="CC58" s="141"/>
      <c r="CD58" s="141"/>
      <c r="CE58" s="141"/>
      <c r="CF58" s="140"/>
      <c r="CG58" s="140"/>
      <c r="CH58" s="141"/>
      <c r="CI58" s="141"/>
      <c r="CJ58" s="141"/>
      <c r="CK58" s="141"/>
      <c r="CL58" s="140"/>
      <c r="CM58" s="140"/>
      <c r="CN58" s="140"/>
      <c r="CO58" s="140"/>
      <c r="CP58" s="157"/>
      <c r="CQ58" s="139" t="str">
        <f>INDEX(Tabelle_Sprachen[],MATCH("_Schliesszylinder",Tabelle_Sprachen[Pos],0),MATCH(Sprache,Tabelle_Sprachen[#Headers],0))&amp;" "&amp;Schliesszylinder</f>
        <v>Schließzylinder -</v>
      </c>
      <c r="CR58" s="140">
        <f t="shared" si="95"/>
        <v>0</v>
      </c>
      <c r="CS58" s="140">
        <f t="shared" si="96"/>
        <v>0</v>
      </c>
      <c r="CT58" s="140">
        <f t="shared" si="97"/>
        <v>0</v>
      </c>
      <c r="CU58" s="140">
        <f t="shared" si="98"/>
        <v>0</v>
      </c>
      <c r="CV58" s="140">
        <f t="shared" si="99"/>
        <v>0</v>
      </c>
      <c r="CW58" s="140">
        <f t="shared" si="100"/>
        <v>0</v>
      </c>
      <c r="CX58" s="140">
        <f t="shared" si="101"/>
        <v>0</v>
      </c>
      <c r="CY58" s="140">
        <f t="shared" si="102"/>
        <v>0</v>
      </c>
      <c r="CZ58" s="140">
        <f t="shared" si="103"/>
        <v>0</v>
      </c>
      <c r="DA58" s="140">
        <f t="shared" si="104"/>
        <v>0</v>
      </c>
      <c r="DB58" s="140">
        <f t="shared" si="105"/>
        <v>0</v>
      </c>
      <c r="DC58" s="140">
        <f t="shared" si="106"/>
        <v>0</v>
      </c>
      <c r="DD58" s="140">
        <f t="shared" si="107"/>
        <v>0</v>
      </c>
      <c r="DE58" s="140">
        <f t="shared" si="108"/>
        <v>0</v>
      </c>
      <c r="DF58" s="140">
        <f t="shared" si="109"/>
        <v>0</v>
      </c>
      <c r="DG58" s="140">
        <f t="shared" si="110"/>
        <v>0</v>
      </c>
      <c r="DH58" s="140">
        <f t="shared" si="111"/>
        <v>0</v>
      </c>
      <c r="DI58" s="140">
        <f t="shared" si="112"/>
        <v>0</v>
      </c>
      <c r="DJ58" s="140">
        <f t="shared" si="113"/>
        <v>0</v>
      </c>
      <c r="DK58" s="140">
        <f t="shared" si="114"/>
        <v>0</v>
      </c>
      <c r="DL58" s="140">
        <f t="shared" si="115"/>
        <v>0</v>
      </c>
      <c r="DM58" s="140">
        <f t="shared" si="116"/>
        <v>0</v>
      </c>
      <c r="DN58" s="140">
        <f t="shared" si="117"/>
        <v>0</v>
      </c>
      <c r="DO58" s="140">
        <f t="shared" si="118"/>
        <v>0</v>
      </c>
      <c r="DP58" s="140">
        <f t="shared" si="119"/>
        <v>0</v>
      </c>
      <c r="DQ58" s="140">
        <f t="shared" si="120"/>
        <v>0</v>
      </c>
      <c r="DR58" s="140">
        <f t="shared" si="121"/>
        <v>0</v>
      </c>
      <c r="DS58" s="140">
        <f t="shared" si="122"/>
        <v>0</v>
      </c>
      <c r="DT58" s="140">
        <f t="shared" si="123"/>
        <v>0</v>
      </c>
      <c r="DU58" s="140">
        <f t="shared" si="124"/>
        <v>0</v>
      </c>
      <c r="DV58" s="140">
        <f t="shared" si="125"/>
        <v>0</v>
      </c>
      <c r="DW58" s="140">
        <f t="shared" si="126"/>
        <v>0</v>
      </c>
      <c r="DX58" s="140">
        <f t="shared" si="127"/>
        <v>0</v>
      </c>
      <c r="DY58" s="140">
        <f t="shared" si="128"/>
        <v>0</v>
      </c>
      <c r="DZ58" s="140">
        <f t="shared" si="129"/>
        <v>0</v>
      </c>
      <c r="EA58" s="140">
        <f t="shared" si="130"/>
        <v>0</v>
      </c>
      <c r="EB58" s="140">
        <f t="shared" si="131"/>
        <v>0</v>
      </c>
      <c r="EC58" s="140">
        <f t="shared" si="132"/>
        <v>0</v>
      </c>
      <c r="ED58" s="140">
        <f t="shared" si="133"/>
        <v>0</v>
      </c>
      <c r="EE58" s="140">
        <f t="shared" si="134"/>
        <v>0</v>
      </c>
      <c r="EF58" s="140">
        <f t="shared" si="135"/>
        <v>0</v>
      </c>
      <c r="EG58" s="140">
        <f t="shared" si="136"/>
        <v>0</v>
      </c>
      <c r="EH58" s="140">
        <f t="shared" si="137"/>
        <v>0</v>
      </c>
      <c r="EI58" s="140">
        <f t="shared" si="138"/>
        <v>0</v>
      </c>
      <c r="EJ58" s="140">
        <f t="shared" si="139"/>
        <v>0</v>
      </c>
      <c r="EK58" s="140">
        <f t="shared" si="140"/>
        <v>0</v>
      </c>
      <c r="EL58" s="140">
        <f t="shared" si="141"/>
        <v>0</v>
      </c>
      <c r="EM58" s="140">
        <f t="shared" si="142"/>
        <v>0</v>
      </c>
      <c r="EN58" s="140">
        <f t="shared" si="143"/>
        <v>0</v>
      </c>
      <c r="EO58" s="140">
        <f t="shared" si="144"/>
        <v>0</v>
      </c>
      <c r="EP58" s="140">
        <f t="shared" si="145"/>
        <v>0</v>
      </c>
      <c r="EQ58" s="140">
        <f t="shared" si="146"/>
        <v>0</v>
      </c>
      <c r="ER58" s="140">
        <f t="shared" si="147"/>
        <v>0</v>
      </c>
      <c r="ES58" s="140">
        <f t="shared" si="148"/>
        <v>0</v>
      </c>
      <c r="ET58" s="140">
        <f t="shared" si="149"/>
        <v>0</v>
      </c>
      <c r="EU58" s="140">
        <f t="shared" si="150"/>
        <v>0</v>
      </c>
      <c r="EV58" s="140">
        <f t="shared" si="151"/>
        <v>0</v>
      </c>
      <c r="EW58" s="140">
        <f t="shared" si="152"/>
        <v>0</v>
      </c>
      <c r="EX58" s="140">
        <f t="shared" si="153"/>
        <v>0</v>
      </c>
      <c r="EY58" s="140">
        <f t="shared" si="154"/>
        <v>0</v>
      </c>
      <c r="EZ58" s="140">
        <f t="shared" si="155"/>
        <v>0</v>
      </c>
      <c r="FA58" s="140">
        <f t="shared" si="156"/>
        <v>0</v>
      </c>
      <c r="FB58" s="140">
        <f t="shared" si="157"/>
        <v>0</v>
      </c>
      <c r="FC58" s="140">
        <f t="shared" si="158"/>
        <v>0</v>
      </c>
      <c r="FD58" s="140">
        <f t="shared" si="159"/>
        <v>0</v>
      </c>
      <c r="FE58" s="140">
        <f t="shared" si="160"/>
        <v>0</v>
      </c>
      <c r="FF58" s="140">
        <f t="shared" si="161"/>
        <v>0</v>
      </c>
      <c r="FG58" s="140">
        <f t="shared" si="162"/>
        <v>0</v>
      </c>
      <c r="FH58" s="140">
        <f t="shared" si="163"/>
        <v>0</v>
      </c>
      <c r="FI58" s="140">
        <f t="shared" si="164"/>
        <v>0</v>
      </c>
      <c r="FJ58" s="140">
        <f t="shared" si="165"/>
        <v>0</v>
      </c>
      <c r="FK58" s="140">
        <f t="shared" si="166"/>
        <v>0</v>
      </c>
      <c r="FL58" s="140">
        <f t="shared" si="167"/>
        <v>0</v>
      </c>
      <c r="FM58" s="140">
        <f t="shared" si="168"/>
        <v>0</v>
      </c>
      <c r="FN58" s="140">
        <f t="shared" si="169"/>
        <v>0</v>
      </c>
      <c r="FO58" s="140">
        <f t="shared" si="170"/>
        <v>0</v>
      </c>
      <c r="FP58" s="140">
        <f t="shared" si="171"/>
        <v>0</v>
      </c>
      <c r="FQ58" s="140">
        <f t="shared" si="172"/>
        <v>0</v>
      </c>
      <c r="FR58" s="140">
        <f t="shared" si="173"/>
        <v>0</v>
      </c>
      <c r="FS58" s="140">
        <f t="shared" si="174"/>
        <v>0</v>
      </c>
      <c r="FT58" s="140">
        <f t="shared" si="175"/>
        <v>0</v>
      </c>
      <c r="FU58" s="140">
        <f t="shared" si="176"/>
        <v>0</v>
      </c>
      <c r="FV58" s="140">
        <f t="shared" si="177"/>
        <v>0</v>
      </c>
      <c r="FW58" s="140">
        <f t="shared" si="178"/>
        <v>0</v>
      </c>
      <c r="FX58" s="140">
        <f t="shared" si="179"/>
        <v>0</v>
      </c>
      <c r="FY58" s="140">
        <f t="shared" si="180"/>
        <v>0</v>
      </c>
      <c r="FZ58" s="140">
        <f t="shared" si="181"/>
        <v>0</v>
      </c>
      <c r="GA58" s="140">
        <f t="shared" si="182"/>
        <v>0</v>
      </c>
      <c r="GB58" s="140">
        <f t="shared" si="183"/>
        <v>0</v>
      </c>
      <c r="GC58" s="140">
        <f t="shared" si="184"/>
        <v>0</v>
      </c>
      <c r="GD58" s="140">
        <f t="shared" si="185"/>
        <v>0</v>
      </c>
      <c r="GE58" s="140">
        <f t="shared" si="186"/>
        <v>0</v>
      </c>
      <c r="GF58" s="157"/>
      <c r="GG58" s="237">
        <f t="shared" si="187"/>
        <v>0</v>
      </c>
      <c r="GH58" s="140" t="e">
        <f t="shared" ca="1" si="188"/>
        <v>#N/A</v>
      </c>
      <c r="GI58" s="238" t="str">
        <f t="shared" ca="1" si="189"/>
        <v/>
      </c>
    </row>
    <row r="59" spans="1:191" ht="37.5" customHeight="1" x14ac:dyDescent="0.25">
      <c r="A59" s="139" t="str">
        <f>INDEX(Tabelle_Sprachen[],MATCH("_Schliesszylinder",Tabelle_Sprachen[Pos],0),MATCH(Sprache,Tabelle_Sprachen[#Headers],0))&amp;" RZ"</f>
        <v>Schließzylinder RZ</v>
      </c>
      <c r="B59" s="140" t="s">
        <v>2431</v>
      </c>
      <c r="C59" s="140" t="s">
        <v>2431</v>
      </c>
      <c r="D59" s="140" t="s">
        <v>2431</v>
      </c>
      <c r="E59" s="140" t="s">
        <v>2431</v>
      </c>
      <c r="F59" s="140" t="s">
        <v>2431</v>
      </c>
      <c r="G59" s="140" t="s">
        <v>2431</v>
      </c>
      <c r="H59" s="140" t="s">
        <v>2431</v>
      </c>
      <c r="I59" s="140" t="s">
        <v>2431</v>
      </c>
      <c r="J59" s="140" t="s">
        <v>2431</v>
      </c>
      <c r="K59" s="140" t="s">
        <v>2431</v>
      </c>
      <c r="L59" s="140" t="s">
        <v>2431</v>
      </c>
      <c r="M59" s="140" t="s">
        <v>2431</v>
      </c>
      <c r="N59" s="140" t="s">
        <v>2431</v>
      </c>
      <c r="O59" s="140" t="s">
        <v>2431</v>
      </c>
      <c r="P59" s="140" t="s">
        <v>2431</v>
      </c>
      <c r="Q59" s="140" t="s">
        <v>2431</v>
      </c>
      <c r="R59" s="140" t="s">
        <v>2431</v>
      </c>
      <c r="S59" s="140" t="s">
        <v>2431</v>
      </c>
      <c r="T59" s="140" t="s">
        <v>2431</v>
      </c>
      <c r="U59" s="140" t="s">
        <v>2431</v>
      </c>
      <c r="V59" s="140" t="s">
        <v>2431</v>
      </c>
      <c r="W59" s="140" t="s">
        <v>2431</v>
      </c>
      <c r="X59" s="140" t="s">
        <v>2431</v>
      </c>
      <c r="Y59" s="140" t="s">
        <v>2431</v>
      </c>
      <c r="Z59" s="140" t="s">
        <v>2431</v>
      </c>
      <c r="AA59" s="140" t="s">
        <v>2431</v>
      </c>
      <c r="AB59" s="140" t="s">
        <v>2431</v>
      </c>
      <c r="AC59" s="140" t="s">
        <v>2431</v>
      </c>
      <c r="AD59" s="140" t="s">
        <v>2431</v>
      </c>
      <c r="AE59" s="140" t="s">
        <v>2431</v>
      </c>
      <c r="AF59" s="140" t="s">
        <v>2431</v>
      </c>
      <c r="AG59" s="140" t="s">
        <v>2431</v>
      </c>
      <c r="AH59" s="140" t="s">
        <v>2431</v>
      </c>
      <c r="AI59" s="140" t="s">
        <v>2431</v>
      </c>
      <c r="AJ59" s="140" t="s">
        <v>2431</v>
      </c>
      <c r="AK59" s="140" t="s">
        <v>2431</v>
      </c>
      <c r="AL59" s="140" t="s">
        <v>2431</v>
      </c>
      <c r="AM59" s="140" t="s">
        <v>2431</v>
      </c>
      <c r="AN59" s="140" t="s">
        <v>2431</v>
      </c>
      <c r="AO59" s="140" t="s">
        <v>2431</v>
      </c>
      <c r="AP59" s="140" t="s">
        <v>2431</v>
      </c>
      <c r="AQ59" s="140" t="s">
        <v>2431</v>
      </c>
      <c r="AR59" s="140" t="s">
        <v>2431</v>
      </c>
      <c r="AS59" s="141" t="s">
        <v>2431</v>
      </c>
      <c r="AT59" s="141" t="s">
        <v>2431</v>
      </c>
      <c r="AU59" s="141" t="s">
        <v>2431</v>
      </c>
      <c r="AV59" s="141" t="s">
        <v>2431</v>
      </c>
      <c r="AW59" s="141" t="s">
        <v>2431</v>
      </c>
      <c r="AX59" s="141" t="s">
        <v>2431</v>
      </c>
      <c r="AY59" s="141" t="s">
        <v>2431</v>
      </c>
      <c r="AZ59" s="141" t="s">
        <v>2431</v>
      </c>
      <c r="BA59" s="141" t="s">
        <v>2431</v>
      </c>
      <c r="BB59" s="141" t="s">
        <v>2431</v>
      </c>
      <c r="BC59" s="141" t="s">
        <v>2431</v>
      </c>
      <c r="BD59" s="141" t="s">
        <v>2431</v>
      </c>
      <c r="BE59" s="141" t="s">
        <v>2431</v>
      </c>
      <c r="BF59" s="140" t="s">
        <v>2431</v>
      </c>
      <c r="BG59" s="141" t="s">
        <v>11</v>
      </c>
      <c r="BH59" s="141"/>
      <c r="BI59" s="141"/>
      <c r="BJ59" s="141"/>
      <c r="BK59" s="141"/>
      <c r="BL59" s="141"/>
      <c r="BM59" s="141"/>
      <c r="BN59" s="141"/>
      <c r="BO59" s="141"/>
      <c r="BP59" s="141"/>
      <c r="BQ59" s="141"/>
      <c r="BR59" s="141"/>
      <c r="BS59" s="141"/>
      <c r="BT59" s="141"/>
      <c r="BU59" s="141"/>
      <c r="BV59" s="141"/>
      <c r="BW59" s="141"/>
      <c r="BX59" s="141"/>
      <c r="BY59" s="141"/>
      <c r="BZ59" s="141"/>
      <c r="CA59" s="141"/>
      <c r="CB59" s="141"/>
      <c r="CC59" s="141"/>
      <c r="CD59" s="141"/>
      <c r="CE59" s="141"/>
      <c r="CF59" s="140"/>
      <c r="CG59" s="140"/>
      <c r="CH59" s="141"/>
      <c r="CI59" s="141"/>
      <c r="CJ59" s="141"/>
      <c r="CK59" s="141"/>
      <c r="CL59" s="140"/>
      <c r="CM59" s="140"/>
      <c r="CN59" s="140"/>
      <c r="CO59" s="140"/>
      <c r="CP59" s="157"/>
      <c r="CQ59" s="139" t="str">
        <f>INDEX(Tabelle_Sprachen[],MATCH("_Schliesszylinder",Tabelle_Sprachen[Pos],0),MATCH(Sprache,Tabelle_Sprachen[#Headers],0))&amp;" "&amp;Schliesszylinder</f>
        <v>Schließzylinder -</v>
      </c>
      <c r="CR59" s="140">
        <f t="shared" si="95"/>
        <v>0</v>
      </c>
      <c r="CS59" s="140">
        <f t="shared" si="96"/>
        <v>0</v>
      </c>
      <c r="CT59" s="140">
        <f t="shared" si="97"/>
        <v>0</v>
      </c>
      <c r="CU59" s="140">
        <f t="shared" si="98"/>
        <v>0</v>
      </c>
      <c r="CV59" s="140">
        <f t="shared" si="99"/>
        <v>0</v>
      </c>
      <c r="CW59" s="140">
        <f t="shared" si="100"/>
        <v>0</v>
      </c>
      <c r="CX59" s="140">
        <f t="shared" si="101"/>
        <v>0</v>
      </c>
      <c r="CY59" s="140">
        <f t="shared" si="102"/>
        <v>0</v>
      </c>
      <c r="CZ59" s="140">
        <f t="shared" si="103"/>
        <v>0</v>
      </c>
      <c r="DA59" s="140">
        <f t="shared" si="104"/>
        <v>0</v>
      </c>
      <c r="DB59" s="140">
        <f t="shared" si="105"/>
        <v>0</v>
      </c>
      <c r="DC59" s="140">
        <f t="shared" si="106"/>
        <v>0</v>
      </c>
      <c r="DD59" s="140">
        <f t="shared" si="107"/>
        <v>0</v>
      </c>
      <c r="DE59" s="140">
        <f t="shared" si="108"/>
        <v>0</v>
      </c>
      <c r="DF59" s="140">
        <f t="shared" si="109"/>
        <v>0</v>
      </c>
      <c r="DG59" s="140">
        <f t="shared" si="110"/>
        <v>0</v>
      </c>
      <c r="DH59" s="140">
        <f t="shared" si="111"/>
        <v>0</v>
      </c>
      <c r="DI59" s="140">
        <f t="shared" si="112"/>
        <v>0</v>
      </c>
      <c r="DJ59" s="140">
        <f t="shared" si="113"/>
        <v>0</v>
      </c>
      <c r="DK59" s="140">
        <f t="shared" si="114"/>
        <v>0</v>
      </c>
      <c r="DL59" s="140">
        <f t="shared" si="115"/>
        <v>0</v>
      </c>
      <c r="DM59" s="140">
        <f t="shared" si="116"/>
        <v>0</v>
      </c>
      <c r="DN59" s="140">
        <f t="shared" si="117"/>
        <v>0</v>
      </c>
      <c r="DO59" s="140">
        <f t="shared" si="118"/>
        <v>0</v>
      </c>
      <c r="DP59" s="140">
        <f t="shared" si="119"/>
        <v>0</v>
      </c>
      <c r="DQ59" s="140">
        <f t="shared" si="120"/>
        <v>0</v>
      </c>
      <c r="DR59" s="140">
        <f t="shared" si="121"/>
        <v>0</v>
      </c>
      <c r="DS59" s="140">
        <f t="shared" si="122"/>
        <v>0</v>
      </c>
      <c r="DT59" s="140">
        <f t="shared" si="123"/>
        <v>0</v>
      </c>
      <c r="DU59" s="140">
        <f t="shared" si="124"/>
        <v>0</v>
      </c>
      <c r="DV59" s="140">
        <f t="shared" si="125"/>
        <v>0</v>
      </c>
      <c r="DW59" s="140">
        <f t="shared" si="126"/>
        <v>0</v>
      </c>
      <c r="DX59" s="140">
        <f t="shared" si="127"/>
        <v>0</v>
      </c>
      <c r="DY59" s="140">
        <f t="shared" si="128"/>
        <v>0</v>
      </c>
      <c r="DZ59" s="140">
        <f t="shared" si="129"/>
        <v>0</v>
      </c>
      <c r="EA59" s="140">
        <f t="shared" si="130"/>
        <v>0</v>
      </c>
      <c r="EB59" s="140">
        <f t="shared" si="131"/>
        <v>0</v>
      </c>
      <c r="EC59" s="140">
        <f t="shared" si="132"/>
        <v>0</v>
      </c>
      <c r="ED59" s="140">
        <f t="shared" si="133"/>
        <v>0</v>
      </c>
      <c r="EE59" s="140">
        <f t="shared" si="134"/>
        <v>0</v>
      </c>
      <c r="EF59" s="140">
        <f t="shared" si="135"/>
        <v>0</v>
      </c>
      <c r="EG59" s="140">
        <f t="shared" si="136"/>
        <v>0</v>
      </c>
      <c r="EH59" s="140">
        <f t="shared" si="137"/>
        <v>0</v>
      </c>
      <c r="EI59" s="140">
        <f t="shared" si="138"/>
        <v>0</v>
      </c>
      <c r="EJ59" s="140">
        <f t="shared" si="139"/>
        <v>0</v>
      </c>
      <c r="EK59" s="140">
        <f t="shared" si="140"/>
        <v>0</v>
      </c>
      <c r="EL59" s="140">
        <f t="shared" si="141"/>
        <v>0</v>
      </c>
      <c r="EM59" s="140">
        <f t="shared" si="142"/>
        <v>0</v>
      </c>
      <c r="EN59" s="140">
        <f t="shared" si="143"/>
        <v>0</v>
      </c>
      <c r="EO59" s="140">
        <f t="shared" si="144"/>
        <v>0</v>
      </c>
      <c r="EP59" s="140">
        <f t="shared" si="145"/>
        <v>0</v>
      </c>
      <c r="EQ59" s="140">
        <f t="shared" si="146"/>
        <v>0</v>
      </c>
      <c r="ER59" s="140">
        <f t="shared" si="147"/>
        <v>0</v>
      </c>
      <c r="ES59" s="140">
        <f t="shared" si="148"/>
        <v>0</v>
      </c>
      <c r="ET59" s="140">
        <f t="shared" si="149"/>
        <v>0</v>
      </c>
      <c r="EU59" s="140">
        <f t="shared" si="150"/>
        <v>0</v>
      </c>
      <c r="EV59" s="140">
        <f t="shared" si="151"/>
        <v>0</v>
      </c>
      <c r="EW59" s="140">
        <f t="shared" si="152"/>
        <v>0</v>
      </c>
      <c r="EX59" s="140">
        <f t="shared" si="153"/>
        <v>0</v>
      </c>
      <c r="EY59" s="140">
        <f t="shared" si="154"/>
        <v>0</v>
      </c>
      <c r="EZ59" s="140">
        <f t="shared" si="155"/>
        <v>0</v>
      </c>
      <c r="FA59" s="140">
        <f t="shared" si="156"/>
        <v>0</v>
      </c>
      <c r="FB59" s="140">
        <f t="shared" si="157"/>
        <v>0</v>
      </c>
      <c r="FC59" s="140">
        <f t="shared" si="158"/>
        <v>0</v>
      </c>
      <c r="FD59" s="140">
        <f t="shared" si="159"/>
        <v>0</v>
      </c>
      <c r="FE59" s="140">
        <f t="shared" si="160"/>
        <v>0</v>
      </c>
      <c r="FF59" s="140">
        <f t="shared" si="161"/>
        <v>0</v>
      </c>
      <c r="FG59" s="140">
        <f t="shared" si="162"/>
        <v>0</v>
      </c>
      <c r="FH59" s="140">
        <f t="shared" si="163"/>
        <v>0</v>
      </c>
      <c r="FI59" s="140">
        <f t="shared" si="164"/>
        <v>0</v>
      </c>
      <c r="FJ59" s="140">
        <f t="shared" si="165"/>
        <v>0</v>
      </c>
      <c r="FK59" s="140">
        <f t="shared" si="166"/>
        <v>0</v>
      </c>
      <c r="FL59" s="140">
        <f t="shared" si="167"/>
        <v>0</v>
      </c>
      <c r="FM59" s="140">
        <f t="shared" si="168"/>
        <v>0</v>
      </c>
      <c r="FN59" s="140">
        <f t="shared" si="169"/>
        <v>0</v>
      </c>
      <c r="FO59" s="140">
        <f t="shared" si="170"/>
        <v>0</v>
      </c>
      <c r="FP59" s="140">
        <f t="shared" si="171"/>
        <v>0</v>
      </c>
      <c r="FQ59" s="140">
        <f t="shared" si="172"/>
        <v>0</v>
      </c>
      <c r="FR59" s="140">
        <f t="shared" si="173"/>
        <v>0</v>
      </c>
      <c r="FS59" s="140">
        <f t="shared" si="174"/>
        <v>0</v>
      </c>
      <c r="FT59" s="140">
        <f t="shared" si="175"/>
        <v>0</v>
      </c>
      <c r="FU59" s="140">
        <f t="shared" si="176"/>
        <v>0</v>
      </c>
      <c r="FV59" s="140">
        <f t="shared" si="177"/>
        <v>0</v>
      </c>
      <c r="FW59" s="140">
        <f t="shared" si="178"/>
        <v>0</v>
      </c>
      <c r="FX59" s="140">
        <f t="shared" si="179"/>
        <v>0</v>
      </c>
      <c r="FY59" s="140">
        <f t="shared" si="180"/>
        <v>0</v>
      </c>
      <c r="FZ59" s="140">
        <f t="shared" si="181"/>
        <v>0</v>
      </c>
      <c r="GA59" s="140">
        <f t="shared" si="182"/>
        <v>0</v>
      </c>
      <c r="GB59" s="140">
        <f t="shared" si="183"/>
        <v>0</v>
      </c>
      <c r="GC59" s="140">
        <f t="shared" si="184"/>
        <v>0</v>
      </c>
      <c r="GD59" s="140">
        <f t="shared" si="185"/>
        <v>0</v>
      </c>
      <c r="GE59" s="140">
        <f t="shared" si="186"/>
        <v>0</v>
      </c>
      <c r="GF59" s="157"/>
      <c r="GG59" s="237">
        <f t="shared" si="187"/>
        <v>0</v>
      </c>
      <c r="GH59" s="140" t="e">
        <f t="shared" ca="1" si="188"/>
        <v>#N/A</v>
      </c>
      <c r="GI59" s="238" t="str">
        <f t="shared" ca="1" si="189"/>
        <v/>
      </c>
    </row>
    <row r="60" spans="1:191" ht="37.5" customHeight="1" x14ac:dyDescent="0.25">
      <c r="A60" s="139" t="str">
        <f>INDEX(Tabelle_Sprachen[],MATCH("_Dornmass",Tabelle_Sprachen[Pos],0),MATCH(Sprache,Tabelle_Sprachen[#Headers],0))&amp;" 27,5"</f>
        <v>Dornmaß 27,5</v>
      </c>
      <c r="B60" s="140" t="s">
        <v>2431</v>
      </c>
      <c r="C60" s="140" t="s">
        <v>2431</v>
      </c>
      <c r="D60" s="140" t="s">
        <v>2431</v>
      </c>
      <c r="E60" s="140" t="s">
        <v>2431</v>
      </c>
      <c r="F60" s="140" t="s">
        <v>2431</v>
      </c>
      <c r="G60" s="140" t="s">
        <v>2431</v>
      </c>
      <c r="H60" s="140" t="s">
        <v>2431</v>
      </c>
      <c r="I60" s="140" t="s">
        <v>2431</v>
      </c>
      <c r="J60" s="140" t="s">
        <v>2431</v>
      </c>
      <c r="K60" s="140" t="s">
        <v>2431</v>
      </c>
      <c r="L60" s="140" t="s">
        <v>2431</v>
      </c>
      <c r="M60" s="140" t="s">
        <v>2431</v>
      </c>
      <c r="N60" s="140" t="s">
        <v>2431</v>
      </c>
      <c r="O60" s="140" t="s">
        <v>2431</v>
      </c>
      <c r="P60" s="140" t="s">
        <v>2431</v>
      </c>
      <c r="Q60" s="140" t="s">
        <v>2431</v>
      </c>
      <c r="R60" s="140" t="s">
        <v>2431</v>
      </c>
      <c r="S60" s="140" t="s">
        <v>2431</v>
      </c>
      <c r="T60" s="140" t="s">
        <v>2431</v>
      </c>
      <c r="U60" s="140" t="s">
        <v>2431</v>
      </c>
      <c r="V60" s="140" t="s">
        <v>2431</v>
      </c>
      <c r="W60" s="140" t="s">
        <v>2431</v>
      </c>
      <c r="X60" s="140" t="s">
        <v>2431</v>
      </c>
      <c r="Y60" s="140" t="s">
        <v>2431</v>
      </c>
      <c r="Z60" s="140" t="s">
        <v>2431</v>
      </c>
      <c r="AA60" s="140" t="s">
        <v>2431</v>
      </c>
      <c r="AB60" s="140" t="s">
        <v>2431</v>
      </c>
      <c r="AC60" s="140" t="s">
        <v>2431</v>
      </c>
      <c r="AD60" s="140" t="s">
        <v>2431</v>
      </c>
      <c r="AE60" s="140" t="s">
        <v>2431</v>
      </c>
      <c r="AF60" s="140" t="s">
        <v>2431</v>
      </c>
      <c r="AG60" s="140" t="s">
        <v>2431</v>
      </c>
      <c r="AH60" s="140" t="s">
        <v>2431</v>
      </c>
      <c r="AI60" s="140" t="s">
        <v>2431</v>
      </c>
      <c r="AJ60" s="140" t="s">
        <v>2431</v>
      </c>
      <c r="AK60" s="140" t="s">
        <v>2431</v>
      </c>
      <c r="AL60" s="140" t="s">
        <v>2431</v>
      </c>
      <c r="AM60" s="140" t="s">
        <v>2431</v>
      </c>
      <c r="AN60" s="140" t="s">
        <v>2431</v>
      </c>
      <c r="AO60" s="140" t="s">
        <v>2431</v>
      </c>
      <c r="AP60" s="140" t="s">
        <v>2431</v>
      </c>
      <c r="AQ60" s="140" t="s">
        <v>2431</v>
      </c>
      <c r="AR60" s="140" t="s">
        <v>2431</v>
      </c>
      <c r="AS60" s="141" t="s">
        <v>2431</v>
      </c>
      <c r="AT60" s="141" t="s">
        <v>2431</v>
      </c>
      <c r="AU60" s="141" t="s">
        <v>2431</v>
      </c>
      <c r="AV60" s="141" t="s">
        <v>2431</v>
      </c>
      <c r="AW60" s="141" t="s">
        <v>2431</v>
      </c>
      <c r="AX60" s="141" t="s">
        <v>2431</v>
      </c>
      <c r="AY60" s="141" t="s">
        <v>2431</v>
      </c>
      <c r="AZ60" s="141" t="s">
        <v>2431</v>
      </c>
      <c r="BA60" s="141" t="s">
        <v>2431</v>
      </c>
      <c r="BB60" s="141" t="s">
        <v>2431</v>
      </c>
      <c r="BC60" s="141" t="s">
        <v>2431</v>
      </c>
      <c r="BD60" s="141" t="s">
        <v>2431</v>
      </c>
      <c r="BE60" s="141" t="s">
        <v>2431</v>
      </c>
      <c r="BF60" s="141" t="s">
        <v>2431</v>
      </c>
      <c r="BG60" s="141" t="s">
        <v>2431</v>
      </c>
      <c r="BH60" s="141" t="s">
        <v>11</v>
      </c>
      <c r="BI60" s="140"/>
      <c r="BJ60" s="141"/>
      <c r="BK60" s="141"/>
      <c r="BL60" s="141"/>
      <c r="BM60" s="141"/>
      <c r="BN60" s="141"/>
      <c r="BO60" s="141"/>
      <c r="BP60" s="141"/>
      <c r="BQ60" s="141"/>
      <c r="BR60" s="141"/>
      <c r="BS60" s="141"/>
      <c r="BT60" s="141"/>
      <c r="BU60" s="141"/>
      <c r="BV60" s="141"/>
      <c r="BW60" s="141"/>
      <c r="BX60" s="141"/>
      <c r="BY60" s="141"/>
      <c r="BZ60" s="141"/>
      <c r="CA60" s="141"/>
      <c r="CB60" s="141"/>
      <c r="CC60" s="141"/>
      <c r="CD60" s="141"/>
      <c r="CE60" s="141"/>
      <c r="CF60" s="140"/>
      <c r="CG60" s="140"/>
      <c r="CH60" s="141"/>
      <c r="CI60" s="141"/>
      <c r="CJ60" s="141"/>
      <c r="CK60" s="141"/>
      <c r="CL60" s="140"/>
      <c r="CM60" s="140"/>
      <c r="CN60" s="140"/>
      <c r="CO60" s="140"/>
      <c r="CP60" s="157"/>
      <c r="CQ60" s="139" t="str">
        <f>INDEX(Tabelle_Sprachen[],MATCH("_Dornmass",Tabelle_Sprachen[Pos],0),MATCH(Sprache,Tabelle_Sprachen[#Headers],0))&amp;" "&amp;Dornmass</f>
        <v>Dornmaß 37,5</v>
      </c>
      <c r="CR60" s="140">
        <f t="shared" si="95"/>
        <v>0</v>
      </c>
      <c r="CS60" s="140">
        <f t="shared" si="96"/>
        <v>0</v>
      </c>
      <c r="CT60" s="140">
        <f t="shared" si="97"/>
        <v>0</v>
      </c>
      <c r="CU60" s="140">
        <f t="shared" si="98"/>
        <v>0</v>
      </c>
      <c r="CV60" s="140">
        <f t="shared" si="99"/>
        <v>0</v>
      </c>
      <c r="CW60" s="140">
        <f t="shared" si="100"/>
        <v>0</v>
      </c>
      <c r="CX60" s="140">
        <f t="shared" si="101"/>
        <v>0</v>
      </c>
      <c r="CY60" s="140">
        <f t="shared" si="102"/>
        <v>0</v>
      </c>
      <c r="CZ60" s="140">
        <f t="shared" si="103"/>
        <v>0</v>
      </c>
      <c r="DA60" s="140">
        <f t="shared" si="104"/>
        <v>0</v>
      </c>
      <c r="DB60" s="140">
        <f t="shared" si="105"/>
        <v>0</v>
      </c>
      <c r="DC60" s="140">
        <f t="shared" si="106"/>
        <v>0</v>
      </c>
      <c r="DD60" s="140">
        <f t="shared" si="107"/>
        <v>0</v>
      </c>
      <c r="DE60" s="140">
        <f t="shared" si="108"/>
        <v>0</v>
      </c>
      <c r="DF60" s="140">
        <f t="shared" si="109"/>
        <v>0</v>
      </c>
      <c r="DG60" s="140">
        <f t="shared" si="110"/>
        <v>0</v>
      </c>
      <c r="DH60" s="140">
        <f t="shared" si="111"/>
        <v>0</v>
      </c>
      <c r="DI60" s="140">
        <f t="shared" si="112"/>
        <v>0</v>
      </c>
      <c r="DJ60" s="140">
        <f t="shared" si="113"/>
        <v>0</v>
      </c>
      <c r="DK60" s="140">
        <f t="shared" si="114"/>
        <v>0</v>
      </c>
      <c r="DL60" s="140">
        <f t="shared" si="115"/>
        <v>0</v>
      </c>
      <c r="DM60" s="140">
        <f t="shared" si="116"/>
        <v>0</v>
      </c>
      <c r="DN60" s="140">
        <f t="shared" si="117"/>
        <v>0</v>
      </c>
      <c r="DO60" s="140">
        <f t="shared" si="118"/>
        <v>0</v>
      </c>
      <c r="DP60" s="140">
        <f t="shared" si="119"/>
        <v>0</v>
      </c>
      <c r="DQ60" s="140">
        <f t="shared" si="120"/>
        <v>0</v>
      </c>
      <c r="DR60" s="140">
        <f t="shared" si="121"/>
        <v>0</v>
      </c>
      <c r="DS60" s="140">
        <f t="shared" si="122"/>
        <v>0</v>
      </c>
      <c r="DT60" s="140">
        <f t="shared" si="123"/>
        <v>0</v>
      </c>
      <c r="DU60" s="140">
        <f t="shared" si="124"/>
        <v>0</v>
      </c>
      <c r="DV60" s="140">
        <f t="shared" si="125"/>
        <v>0</v>
      </c>
      <c r="DW60" s="140">
        <f t="shared" si="126"/>
        <v>0</v>
      </c>
      <c r="DX60" s="140">
        <f t="shared" si="127"/>
        <v>0</v>
      </c>
      <c r="DY60" s="140">
        <f t="shared" si="128"/>
        <v>0</v>
      </c>
      <c r="DZ60" s="140">
        <f t="shared" si="129"/>
        <v>0</v>
      </c>
      <c r="EA60" s="140">
        <f t="shared" si="130"/>
        <v>0</v>
      </c>
      <c r="EB60" s="140">
        <f t="shared" si="131"/>
        <v>0</v>
      </c>
      <c r="EC60" s="140">
        <f t="shared" si="132"/>
        <v>0</v>
      </c>
      <c r="ED60" s="140">
        <f t="shared" si="133"/>
        <v>0</v>
      </c>
      <c r="EE60" s="140">
        <f t="shared" si="134"/>
        <v>0</v>
      </c>
      <c r="EF60" s="140">
        <f t="shared" si="135"/>
        <v>0</v>
      </c>
      <c r="EG60" s="140">
        <f t="shared" si="136"/>
        <v>0</v>
      </c>
      <c r="EH60" s="140">
        <f t="shared" si="137"/>
        <v>0</v>
      </c>
      <c r="EI60" s="140">
        <f t="shared" si="138"/>
        <v>0</v>
      </c>
      <c r="EJ60" s="140">
        <f t="shared" si="139"/>
        <v>0</v>
      </c>
      <c r="EK60" s="140">
        <f t="shared" si="140"/>
        <v>0</v>
      </c>
      <c r="EL60" s="140">
        <f t="shared" si="141"/>
        <v>0</v>
      </c>
      <c r="EM60" s="140">
        <f t="shared" si="142"/>
        <v>0</v>
      </c>
      <c r="EN60" s="140">
        <f t="shared" si="143"/>
        <v>0</v>
      </c>
      <c r="EO60" s="140">
        <f t="shared" si="144"/>
        <v>0</v>
      </c>
      <c r="EP60" s="140">
        <f t="shared" si="145"/>
        <v>0</v>
      </c>
      <c r="EQ60" s="140">
        <f t="shared" si="146"/>
        <v>0</v>
      </c>
      <c r="ER60" s="140">
        <f t="shared" si="147"/>
        <v>0</v>
      </c>
      <c r="ES60" s="140">
        <f t="shared" si="148"/>
        <v>0</v>
      </c>
      <c r="ET60" s="140">
        <f t="shared" si="149"/>
        <v>0</v>
      </c>
      <c r="EU60" s="140">
        <f t="shared" si="150"/>
        <v>0</v>
      </c>
      <c r="EV60" s="140">
        <f t="shared" si="151"/>
        <v>0</v>
      </c>
      <c r="EW60" s="140">
        <f t="shared" si="152"/>
        <v>0</v>
      </c>
      <c r="EX60" s="140">
        <f t="shared" si="153"/>
        <v>0</v>
      </c>
      <c r="EY60" s="140">
        <f t="shared" si="154"/>
        <v>0</v>
      </c>
      <c r="EZ60" s="140">
        <f t="shared" si="155"/>
        <v>0</v>
      </c>
      <c r="FA60" s="140">
        <f t="shared" si="156"/>
        <v>0</v>
      </c>
      <c r="FB60" s="140">
        <f t="shared" si="157"/>
        <v>0</v>
      </c>
      <c r="FC60" s="140">
        <f t="shared" si="158"/>
        <v>0</v>
      </c>
      <c r="FD60" s="140">
        <f t="shared" si="159"/>
        <v>0</v>
      </c>
      <c r="FE60" s="140">
        <f t="shared" si="160"/>
        <v>0</v>
      </c>
      <c r="FF60" s="140">
        <f t="shared" si="161"/>
        <v>0</v>
      </c>
      <c r="FG60" s="140">
        <f t="shared" si="162"/>
        <v>0</v>
      </c>
      <c r="FH60" s="140">
        <f t="shared" si="163"/>
        <v>0</v>
      </c>
      <c r="FI60" s="140">
        <f t="shared" si="164"/>
        <v>0</v>
      </c>
      <c r="FJ60" s="140">
        <f t="shared" si="165"/>
        <v>0</v>
      </c>
      <c r="FK60" s="140">
        <f t="shared" si="166"/>
        <v>0</v>
      </c>
      <c r="FL60" s="140">
        <f t="shared" si="167"/>
        <v>0</v>
      </c>
      <c r="FM60" s="140">
        <f t="shared" si="168"/>
        <v>0</v>
      </c>
      <c r="FN60" s="140">
        <f t="shared" si="169"/>
        <v>0</v>
      </c>
      <c r="FO60" s="140">
        <f t="shared" si="170"/>
        <v>0</v>
      </c>
      <c r="FP60" s="140">
        <f t="shared" si="171"/>
        <v>0</v>
      </c>
      <c r="FQ60" s="140">
        <f t="shared" si="172"/>
        <v>0</v>
      </c>
      <c r="FR60" s="140">
        <f t="shared" si="173"/>
        <v>0</v>
      </c>
      <c r="FS60" s="140">
        <f t="shared" si="174"/>
        <v>0</v>
      </c>
      <c r="FT60" s="140">
        <f t="shared" si="175"/>
        <v>0</v>
      </c>
      <c r="FU60" s="140">
        <f t="shared" si="176"/>
        <v>0</v>
      </c>
      <c r="FV60" s="140">
        <f t="shared" si="177"/>
        <v>0</v>
      </c>
      <c r="FW60" s="140">
        <f t="shared" si="178"/>
        <v>0</v>
      </c>
      <c r="FX60" s="140">
        <f t="shared" si="179"/>
        <v>0</v>
      </c>
      <c r="FY60" s="140">
        <f t="shared" si="180"/>
        <v>0</v>
      </c>
      <c r="FZ60" s="140">
        <f t="shared" si="181"/>
        <v>0</v>
      </c>
      <c r="GA60" s="140">
        <f t="shared" si="182"/>
        <v>0</v>
      </c>
      <c r="GB60" s="140">
        <f t="shared" si="183"/>
        <v>0</v>
      </c>
      <c r="GC60" s="140">
        <f t="shared" si="184"/>
        <v>0</v>
      </c>
      <c r="GD60" s="140">
        <f t="shared" si="185"/>
        <v>0</v>
      </c>
      <c r="GE60" s="140">
        <f t="shared" si="186"/>
        <v>0</v>
      </c>
      <c r="GF60" s="157"/>
      <c r="GG60" s="237">
        <f t="shared" si="187"/>
        <v>0</v>
      </c>
      <c r="GH60" s="140" t="e">
        <f t="shared" ca="1" si="188"/>
        <v>#N/A</v>
      </c>
      <c r="GI60" s="238" t="str">
        <f t="shared" ca="1" si="189"/>
        <v/>
      </c>
    </row>
    <row r="61" spans="1:191" ht="37.5" customHeight="1" x14ac:dyDescent="0.25">
      <c r="A61" s="139" t="str">
        <f>INDEX(Tabelle_Sprachen[],MATCH("_Dornmass",Tabelle_Sprachen[Pos],0),MATCH(Sprache,Tabelle_Sprachen[#Headers],0))&amp;" 37,5"</f>
        <v>Dornmaß 37,5</v>
      </c>
      <c r="B61" s="140" t="s">
        <v>2431</v>
      </c>
      <c r="C61" s="140" t="s">
        <v>2431</v>
      </c>
      <c r="D61" s="140" t="s">
        <v>2431</v>
      </c>
      <c r="E61" s="140" t="s">
        <v>2431</v>
      </c>
      <c r="F61" s="140" t="s">
        <v>2431</v>
      </c>
      <c r="G61" s="140" t="s">
        <v>2431</v>
      </c>
      <c r="H61" s="140" t="s">
        <v>2431</v>
      </c>
      <c r="I61" s="140" t="s">
        <v>2431</v>
      </c>
      <c r="J61" s="140" t="s">
        <v>2431</v>
      </c>
      <c r="K61" s="140" t="s">
        <v>2431</v>
      </c>
      <c r="L61" s="140" t="s">
        <v>2431</v>
      </c>
      <c r="M61" s="140" t="s">
        <v>2431</v>
      </c>
      <c r="N61" s="140" t="s">
        <v>2431</v>
      </c>
      <c r="O61" s="140" t="s">
        <v>2431</v>
      </c>
      <c r="P61" s="140" t="s">
        <v>2431</v>
      </c>
      <c r="Q61" s="140" t="s">
        <v>2431</v>
      </c>
      <c r="R61" s="140" t="s">
        <v>2431</v>
      </c>
      <c r="S61" s="140" t="s">
        <v>2431</v>
      </c>
      <c r="T61" s="140" t="s">
        <v>2431</v>
      </c>
      <c r="U61" s="140" t="s">
        <v>2431</v>
      </c>
      <c r="V61" s="140" t="s">
        <v>2431</v>
      </c>
      <c r="W61" s="140" t="s">
        <v>2431</v>
      </c>
      <c r="X61" s="140" t="s">
        <v>2431</v>
      </c>
      <c r="Y61" s="140" t="s">
        <v>2431</v>
      </c>
      <c r="Z61" s="140" t="s">
        <v>2431</v>
      </c>
      <c r="AA61" s="140" t="s">
        <v>2431</v>
      </c>
      <c r="AB61" s="140" t="s">
        <v>2431</v>
      </c>
      <c r="AC61" s="140" t="s">
        <v>2431</v>
      </c>
      <c r="AD61" s="140" t="s">
        <v>2431</v>
      </c>
      <c r="AE61" s="140" t="s">
        <v>2431</v>
      </c>
      <c r="AF61" s="140" t="s">
        <v>2431</v>
      </c>
      <c r="AG61" s="140" t="s">
        <v>2431</v>
      </c>
      <c r="AH61" s="140" t="s">
        <v>2431</v>
      </c>
      <c r="AI61" s="140" t="s">
        <v>2431</v>
      </c>
      <c r="AJ61" s="140" t="s">
        <v>2431</v>
      </c>
      <c r="AK61" s="140" t="s">
        <v>2431</v>
      </c>
      <c r="AL61" s="140" t="s">
        <v>2431</v>
      </c>
      <c r="AM61" s="140" t="s">
        <v>2431</v>
      </c>
      <c r="AN61" s="140" t="s">
        <v>2431</v>
      </c>
      <c r="AO61" s="140" t="s">
        <v>2431</v>
      </c>
      <c r="AP61" s="140" t="s">
        <v>2431</v>
      </c>
      <c r="AQ61" s="140" t="s">
        <v>2431</v>
      </c>
      <c r="AR61" s="140" t="s">
        <v>2431</v>
      </c>
      <c r="AS61" s="141" t="s">
        <v>2431</v>
      </c>
      <c r="AT61" s="141" t="s">
        <v>2431</v>
      </c>
      <c r="AU61" s="141" t="s">
        <v>2431</v>
      </c>
      <c r="AV61" s="141" t="s">
        <v>2431</v>
      </c>
      <c r="AW61" s="141" t="s">
        <v>2431</v>
      </c>
      <c r="AX61" s="141" t="s">
        <v>2431</v>
      </c>
      <c r="AY61" s="141" t="s">
        <v>2431</v>
      </c>
      <c r="AZ61" s="141" t="s">
        <v>2431</v>
      </c>
      <c r="BA61" s="141" t="s">
        <v>2431</v>
      </c>
      <c r="BB61" s="141" t="s">
        <v>2431</v>
      </c>
      <c r="BC61" s="141" t="s">
        <v>2431</v>
      </c>
      <c r="BD61" s="141" t="s">
        <v>2431</v>
      </c>
      <c r="BE61" s="141" t="s">
        <v>2431</v>
      </c>
      <c r="BF61" s="141" t="s">
        <v>2431</v>
      </c>
      <c r="BG61" s="141" t="s">
        <v>2431</v>
      </c>
      <c r="BH61" s="140" t="s">
        <v>2431</v>
      </c>
      <c r="BI61" s="141" t="s">
        <v>11</v>
      </c>
      <c r="BJ61" s="141"/>
      <c r="BK61" s="141"/>
      <c r="BL61" s="141"/>
      <c r="BM61" s="141"/>
      <c r="BN61" s="141"/>
      <c r="BO61" s="141"/>
      <c r="BP61" s="141"/>
      <c r="BQ61" s="141"/>
      <c r="BR61" s="141"/>
      <c r="BS61" s="141"/>
      <c r="BT61" s="141"/>
      <c r="BU61" s="141"/>
      <c r="BV61" s="141"/>
      <c r="BW61" s="141"/>
      <c r="BX61" s="141"/>
      <c r="BY61" s="141"/>
      <c r="BZ61" s="141"/>
      <c r="CA61" s="141"/>
      <c r="CB61" s="141"/>
      <c r="CC61" s="141"/>
      <c r="CD61" s="141"/>
      <c r="CE61" s="141"/>
      <c r="CF61" s="140"/>
      <c r="CG61" s="140"/>
      <c r="CH61" s="141"/>
      <c r="CI61" s="141"/>
      <c r="CJ61" s="141"/>
      <c r="CK61" s="141"/>
      <c r="CL61" s="140"/>
      <c r="CM61" s="140"/>
      <c r="CN61" s="140"/>
      <c r="CO61" s="140"/>
      <c r="CP61" s="157"/>
      <c r="CQ61" s="139" t="str">
        <f>INDEX(Tabelle_Sprachen[],MATCH("_Dornmass",Tabelle_Sprachen[Pos],0),MATCH(Sprache,Tabelle_Sprachen[#Headers],0))&amp;" "&amp;Dornmass</f>
        <v>Dornmaß 37,5</v>
      </c>
      <c r="CR61" s="140">
        <f t="shared" si="95"/>
        <v>0</v>
      </c>
      <c r="CS61" s="140">
        <f t="shared" si="96"/>
        <v>0</v>
      </c>
      <c r="CT61" s="140">
        <f t="shared" si="97"/>
        <v>0</v>
      </c>
      <c r="CU61" s="140">
        <f t="shared" si="98"/>
        <v>0</v>
      </c>
      <c r="CV61" s="140">
        <f t="shared" si="99"/>
        <v>0</v>
      </c>
      <c r="CW61" s="140">
        <f t="shared" si="100"/>
        <v>0</v>
      </c>
      <c r="CX61" s="140">
        <f t="shared" si="101"/>
        <v>0</v>
      </c>
      <c r="CY61" s="140">
        <f t="shared" si="102"/>
        <v>0</v>
      </c>
      <c r="CZ61" s="140">
        <f t="shared" si="103"/>
        <v>0</v>
      </c>
      <c r="DA61" s="140">
        <f t="shared" si="104"/>
        <v>0</v>
      </c>
      <c r="DB61" s="140">
        <f t="shared" si="105"/>
        <v>0</v>
      </c>
      <c r="DC61" s="140">
        <f t="shared" si="106"/>
        <v>0</v>
      </c>
      <c r="DD61" s="140">
        <f t="shared" si="107"/>
        <v>0</v>
      </c>
      <c r="DE61" s="140">
        <f t="shared" si="108"/>
        <v>0</v>
      </c>
      <c r="DF61" s="140">
        <f t="shared" si="109"/>
        <v>0</v>
      </c>
      <c r="DG61" s="140">
        <f t="shared" si="110"/>
        <v>0</v>
      </c>
      <c r="DH61" s="140">
        <f t="shared" si="111"/>
        <v>0</v>
      </c>
      <c r="DI61" s="140">
        <f t="shared" si="112"/>
        <v>0</v>
      </c>
      <c r="DJ61" s="140">
        <f t="shared" si="113"/>
        <v>0</v>
      </c>
      <c r="DK61" s="140">
        <f t="shared" si="114"/>
        <v>0</v>
      </c>
      <c r="DL61" s="140">
        <f t="shared" si="115"/>
        <v>0</v>
      </c>
      <c r="DM61" s="140">
        <f t="shared" si="116"/>
        <v>0</v>
      </c>
      <c r="DN61" s="140">
        <f t="shared" si="117"/>
        <v>0</v>
      </c>
      <c r="DO61" s="140">
        <f t="shared" si="118"/>
        <v>0</v>
      </c>
      <c r="DP61" s="140">
        <f t="shared" si="119"/>
        <v>0</v>
      </c>
      <c r="DQ61" s="140">
        <f t="shared" si="120"/>
        <v>0</v>
      </c>
      <c r="DR61" s="140">
        <f t="shared" si="121"/>
        <v>0</v>
      </c>
      <c r="DS61" s="140">
        <f t="shared" si="122"/>
        <v>0</v>
      </c>
      <c r="DT61" s="140">
        <f t="shared" si="123"/>
        <v>0</v>
      </c>
      <c r="DU61" s="140">
        <f t="shared" si="124"/>
        <v>0</v>
      </c>
      <c r="DV61" s="140">
        <f t="shared" si="125"/>
        <v>0</v>
      </c>
      <c r="DW61" s="140">
        <f t="shared" si="126"/>
        <v>0</v>
      </c>
      <c r="DX61" s="140">
        <f t="shared" si="127"/>
        <v>0</v>
      </c>
      <c r="DY61" s="140">
        <f t="shared" si="128"/>
        <v>0</v>
      </c>
      <c r="DZ61" s="140">
        <f t="shared" si="129"/>
        <v>0</v>
      </c>
      <c r="EA61" s="140">
        <f t="shared" si="130"/>
        <v>0</v>
      </c>
      <c r="EB61" s="140">
        <f t="shared" si="131"/>
        <v>0</v>
      </c>
      <c r="EC61" s="140">
        <f t="shared" si="132"/>
        <v>0</v>
      </c>
      <c r="ED61" s="140">
        <f t="shared" si="133"/>
        <v>0</v>
      </c>
      <c r="EE61" s="140">
        <f t="shared" si="134"/>
        <v>0</v>
      </c>
      <c r="EF61" s="140">
        <f t="shared" si="135"/>
        <v>0</v>
      </c>
      <c r="EG61" s="140">
        <f t="shared" si="136"/>
        <v>0</v>
      </c>
      <c r="EH61" s="140">
        <f t="shared" si="137"/>
        <v>0</v>
      </c>
      <c r="EI61" s="140">
        <f t="shared" si="138"/>
        <v>0</v>
      </c>
      <c r="EJ61" s="140">
        <f t="shared" si="139"/>
        <v>0</v>
      </c>
      <c r="EK61" s="140">
        <f t="shared" si="140"/>
        <v>0</v>
      </c>
      <c r="EL61" s="140">
        <f t="shared" si="141"/>
        <v>0</v>
      </c>
      <c r="EM61" s="140">
        <f t="shared" si="142"/>
        <v>0</v>
      </c>
      <c r="EN61" s="140">
        <f t="shared" si="143"/>
        <v>0</v>
      </c>
      <c r="EO61" s="140">
        <f t="shared" si="144"/>
        <v>0</v>
      </c>
      <c r="EP61" s="140">
        <f t="shared" si="145"/>
        <v>0</v>
      </c>
      <c r="EQ61" s="140">
        <f t="shared" si="146"/>
        <v>0</v>
      </c>
      <c r="ER61" s="140">
        <f t="shared" si="147"/>
        <v>0</v>
      </c>
      <c r="ES61" s="140">
        <f t="shared" si="148"/>
        <v>0</v>
      </c>
      <c r="ET61" s="140">
        <f t="shared" si="149"/>
        <v>0</v>
      </c>
      <c r="EU61" s="140">
        <f t="shared" si="150"/>
        <v>0</v>
      </c>
      <c r="EV61" s="140">
        <f t="shared" si="151"/>
        <v>0</v>
      </c>
      <c r="EW61" s="140">
        <f t="shared" si="152"/>
        <v>0</v>
      </c>
      <c r="EX61" s="140">
        <f t="shared" si="153"/>
        <v>0</v>
      </c>
      <c r="EY61" s="140">
        <f t="shared" si="154"/>
        <v>0</v>
      </c>
      <c r="EZ61" s="140">
        <f t="shared" si="155"/>
        <v>0</v>
      </c>
      <c r="FA61" s="140">
        <f t="shared" si="156"/>
        <v>0</v>
      </c>
      <c r="FB61" s="140">
        <f t="shared" si="157"/>
        <v>0</v>
      </c>
      <c r="FC61" s="140">
        <f t="shared" si="158"/>
        <v>0</v>
      </c>
      <c r="FD61" s="140">
        <f t="shared" si="159"/>
        <v>0</v>
      </c>
      <c r="FE61" s="140">
        <f t="shared" si="160"/>
        <v>0</v>
      </c>
      <c r="FF61" s="140">
        <f t="shared" si="161"/>
        <v>0</v>
      </c>
      <c r="FG61" s="140">
        <f t="shared" si="162"/>
        <v>0</v>
      </c>
      <c r="FH61" s="140">
        <f t="shared" si="163"/>
        <v>0</v>
      </c>
      <c r="FI61" s="140">
        <f t="shared" si="164"/>
        <v>0</v>
      </c>
      <c r="FJ61" s="140">
        <f t="shared" si="165"/>
        <v>0</v>
      </c>
      <c r="FK61" s="140">
        <f t="shared" si="166"/>
        <v>0</v>
      </c>
      <c r="FL61" s="140">
        <f t="shared" si="167"/>
        <v>0</v>
      </c>
      <c r="FM61" s="140">
        <f t="shared" si="168"/>
        <v>0</v>
      </c>
      <c r="FN61" s="140">
        <f t="shared" si="169"/>
        <v>0</v>
      </c>
      <c r="FO61" s="140">
        <f t="shared" si="170"/>
        <v>0</v>
      </c>
      <c r="FP61" s="140">
        <f t="shared" si="171"/>
        <v>0</v>
      </c>
      <c r="FQ61" s="140">
        <f t="shared" si="172"/>
        <v>0</v>
      </c>
      <c r="FR61" s="140">
        <f t="shared" si="173"/>
        <v>0</v>
      </c>
      <c r="FS61" s="140">
        <f t="shared" si="174"/>
        <v>0</v>
      </c>
      <c r="FT61" s="140">
        <f t="shared" si="175"/>
        <v>0</v>
      </c>
      <c r="FU61" s="140">
        <f t="shared" si="176"/>
        <v>0</v>
      </c>
      <c r="FV61" s="140">
        <f t="shared" si="177"/>
        <v>0</v>
      </c>
      <c r="FW61" s="140">
        <f t="shared" si="178"/>
        <v>0</v>
      </c>
      <c r="FX61" s="140">
        <f t="shared" si="179"/>
        <v>0</v>
      </c>
      <c r="FY61" s="140">
        <f t="shared" si="180"/>
        <v>0</v>
      </c>
      <c r="FZ61" s="140">
        <f t="shared" si="181"/>
        <v>0</v>
      </c>
      <c r="GA61" s="140">
        <f t="shared" si="182"/>
        <v>0</v>
      </c>
      <c r="GB61" s="140">
        <f t="shared" si="183"/>
        <v>0</v>
      </c>
      <c r="GC61" s="140">
        <f t="shared" si="184"/>
        <v>0</v>
      </c>
      <c r="GD61" s="140">
        <f t="shared" si="185"/>
        <v>0</v>
      </c>
      <c r="GE61" s="140">
        <f t="shared" si="186"/>
        <v>0</v>
      </c>
      <c r="GF61" s="157"/>
      <c r="GG61" s="237">
        <f t="shared" si="187"/>
        <v>0</v>
      </c>
      <c r="GH61" s="140" t="e">
        <f t="shared" ca="1" si="188"/>
        <v>#N/A</v>
      </c>
      <c r="GI61" s="238" t="str">
        <f t="shared" ca="1" si="189"/>
        <v/>
      </c>
    </row>
    <row r="62" spans="1:191" ht="37.5" customHeight="1" x14ac:dyDescent="0.25">
      <c r="A62" s="139" t="str">
        <f>INDEX(Tabelle_Sprachen[],MATCH("BS18",Tabelle_Sprachen[Pos],0),MATCH(Sprache,Tabelle_Sprachen[#Headers],0))</f>
        <v>Anschlagpuffer 90</v>
      </c>
      <c r="B62" s="140" t="s">
        <v>2431</v>
      </c>
      <c r="C62" s="140" t="s">
        <v>2431</v>
      </c>
      <c r="D62" s="140" t="s">
        <v>2431</v>
      </c>
      <c r="E62" s="140" t="s">
        <v>2431</v>
      </c>
      <c r="F62" s="140" t="s">
        <v>2431</v>
      </c>
      <c r="G62" s="140" t="s">
        <v>2431</v>
      </c>
      <c r="H62" s="140" t="s">
        <v>2431</v>
      </c>
      <c r="I62" s="140" t="s">
        <v>2431</v>
      </c>
      <c r="J62" s="140" t="s">
        <v>2431</v>
      </c>
      <c r="K62" s="140" t="s">
        <v>2431</v>
      </c>
      <c r="L62" s="140" t="s">
        <v>2431</v>
      </c>
      <c r="M62" s="140" t="s">
        <v>2431</v>
      </c>
      <c r="N62" s="140" t="s">
        <v>2431</v>
      </c>
      <c r="O62" s="140" t="s">
        <v>2431</v>
      </c>
      <c r="P62" s="140" t="s">
        <v>2431</v>
      </c>
      <c r="Q62" s="140" t="s">
        <v>2431</v>
      </c>
      <c r="R62" s="140" t="s">
        <v>2431</v>
      </c>
      <c r="S62" s="140" t="s">
        <v>2431</v>
      </c>
      <c r="T62" s="140" t="s">
        <v>2431</v>
      </c>
      <c r="U62" s="140" t="s">
        <v>2431</v>
      </c>
      <c r="V62" s="140" t="s">
        <v>2431</v>
      </c>
      <c r="W62" s="140" t="s">
        <v>2431</v>
      </c>
      <c r="X62" s="140" t="s">
        <v>2431</v>
      </c>
      <c r="Y62" s="140" t="s">
        <v>2431</v>
      </c>
      <c r="Z62" s="140" t="s">
        <v>2431</v>
      </c>
      <c r="AA62" s="140" t="s">
        <v>2431</v>
      </c>
      <c r="AB62" s="140" t="s">
        <v>2431</v>
      </c>
      <c r="AC62" s="140" t="s">
        <v>2431</v>
      </c>
      <c r="AD62" s="140" t="s">
        <v>2431</v>
      </c>
      <c r="AE62" s="140" t="s">
        <v>2431</v>
      </c>
      <c r="AF62" s="140" t="s">
        <v>2431</v>
      </c>
      <c r="AG62" s="140" t="s">
        <v>2431</v>
      </c>
      <c r="AH62" s="140" t="s">
        <v>2431</v>
      </c>
      <c r="AI62" s="140" t="s">
        <v>2431</v>
      </c>
      <c r="AJ62" s="140" t="s">
        <v>2431</v>
      </c>
      <c r="AK62" s="140" t="s">
        <v>2431</v>
      </c>
      <c r="AL62" s="140" t="s">
        <v>2431</v>
      </c>
      <c r="AM62" s="140" t="s">
        <v>2431</v>
      </c>
      <c r="AN62" s="140" t="s">
        <v>2431</v>
      </c>
      <c r="AO62" s="140" t="s">
        <v>2431</v>
      </c>
      <c r="AP62" s="140" t="s">
        <v>2431</v>
      </c>
      <c r="AQ62" s="140" t="s">
        <v>2431</v>
      </c>
      <c r="AR62" s="140" t="s">
        <v>2431</v>
      </c>
      <c r="AS62" s="141" t="s">
        <v>2431</v>
      </c>
      <c r="AT62" s="141" t="s">
        <v>2431</v>
      </c>
      <c r="AU62" s="141" t="s">
        <v>2431</v>
      </c>
      <c r="AV62" s="141" t="s">
        <v>2431</v>
      </c>
      <c r="AW62" s="141" t="s">
        <v>2431</v>
      </c>
      <c r="AX62" s="141" t="s">
        <v>2431</v>
      </c>
      <c r="AY62" s="141" t="s">
        <v>2431</v>
      </c>
      <c r="AZ62" s="141" t="s">
        <v>2431</v>
      </c>
      <c r="BA62" s="141" t="s">
        <v>2431</v>
      </c>
      <c r="BB62" s="141" t="s">
        <v>2431</v>
      </c>
      <c r="BC62" s="141" t="s">
        <v>2431</v>
      </c>
      <c r="BD62" s="141" t="s">
        <v>2431</v>
      </c>
      <c r="BE62" s="141" t="s">
        <v>2431</v>
      </c>
      <c r="BF62" s="141" t="s">
        <v>2431</v>
      </c>
      <c r="BG62" s="141" t="s">
        <v>2431</v>
      </c>
      <c r="BH62" s="141" t="s">
        <v>2431</v>
      </c>
      <c r="BI62" s="141" t="s">
        <v>2431</v>
      </c>
      <c r="BJ62" s="141" t="s">
        <v>11</v>
      </c>
      <c r="BK62" s="141"/>
      <c r="BL62" s="141"/>
      <c r="BM62" s="141"/>
      <c r="BN62" s="141"/>
      <c r="BO62" s="141"/>
      <c r="BP62" s="141"/>
      <c r="BQ62" s="141"/>
      <c r="BR62" s="141"/>
      <c r="BS62" s="141"/>
      <c r="BT62" s="141"/>
      <c r="BU62" s="141"/>
      <c r="BV62" s="141"/>
      <c r="BW62" s="141"/>
      <c r="BX62" s="141"/>
      <c r="BY62" s="141"/>
      <c r="BZ62" s="141"/>
      <c r="CA62" s="141"/>
      <c r="CB62" s="141"/>
      <c r="CC62" s="141"/>
      <c r="CD62" s="141"/>
      <c r="CE62" s="141"/>
      <c r="CF62" s="140"/>
      <c r="CG62" s="140"/>
      <c r="CH62" s="141"/>
      <c r="CI62" s="141"/>
      <c r="CJ62" s="141"/>
      <c r="CK62" s="141"/>
      <c r="CL62" s="140"/>
      <c r="CM62" s="140"/>
      <c r="CN62" s="140"/>
      <c r="CO62" s="140"/>
      <c r="CP62" s="157"/>
      <c r="CQ62" s="142" t="b">
        <f>IF(Anschlagpuffer=TRUE,INDEX(Tabelle_Sprachen[],MATCH("BS18",Tabelle_Sprachen[Pos],0),MATCH(Sprache,Tabelle_Sprachen[#Headers],0)))</f>
        <v>0</v>
      </c>
      <c r="CR62" s="140">
        <f t="shared" si="95"/>
        <v>0</v>
      </c>
      <c r="CS62" s="140">
        <f t="shared" si="96"/>
        <v>0</v>
      </c>
      <c r="CT62" s="140">
        <f t="shared" si="97"/>
        <v>0</v>
      </c>
      <c r="CU62" s="140">
        <f t="shared" si="98"/>
        <v>0</v>
      </c>
      <c r="CV62" s="140">
        <f t="shared" si="99"/>
        <v>0</v>
      </c>
      <c r="CW62" s="140">
        <f t="shared" si="100"/>
        <v>0</v>
      </c>
      <c r="CX62" s="140">
        <f t="shared" si="101"/>
        <v>0</v>
      </c>
      <c r="CY62" s="140">
        <f t="shared" si="102"/>
        <v>0</v>
      </c>
      <c r="CZ62" s="140">
        <f t="shared" si="103"/>
        <v>0</v>
      </c>
      <c r="DA62" s="140">
        <f t="shared" si="104"/>
        <v>0</v>
      </c>
      <c r="DB62" s="140">
        <f t="shared" si="105"/>
        <v>0</v>
      </c>
      <c r="DC62" s="140">
        <f t="shared" si="106"/>
        <v>0</v>
      </c>
      <c r="DD62" s="140">
        <f t="shared" si="107"/>
        <v>0</v>
      </c>
      <c r="DE62" s="140">
        <f t="shared" si="108"/>
        <v>0</v>
      </c>
      <c r="DF62" s="140">
        <f t="shared" si="109"/>
        <v>0</v>
      </c>
      <c r="DG62" s="140">
        <f t="shared" si="110"/>
        <v>0</v>
      </c>
      <c r="DH62" s="140">
        <f t="shared" si="111"/>
        <v>0</v>
      </c>
      <c r="DI62" s="140">
        <f t="shared" si="112"/>
        <v>0</v>
      </c>
      <c r="DJ62" s="140">
        <f t="shared" si="113"/>
        <v>0</v>
      </c>
      <c r="DK62" s="140">
        <f t="shared" si="114"/>
        <v>0</v>
      </c>
      <c r="DL62" s="140">
        <f t="shared" si="115"/>
        <v>0</v>
      </c>
      <c r="DM62" s="140">
        <f t="shared" si="116"/>
        <v>0</v>
      </c>
      <c r="DN62" s="140">
        <f t="shared" si="117"/>
        <v>0</v>
      </c>
      <c r="DO62" s="140">
        <f t="shared" si="118"/>
        <v>0</v>
      </c>
      <c r="DP62" s="140">
        <f t="shared" si="119"/>
        <v>0</v>
      </c>
      <c r="DQ62" s="140">
        <f t="shared" si="120"/>
        <v>0</v>
      </c>
      <c r="DR62" s="140">
        <f t="shared" si="121"/>
        <v>0</v>
      </c>
      <c r="DS62" s="140">
        <f t="shared" si="122"/>
        <v>0</v>
      </c>
      <c r="DT62" s="140">
        <f t="shared" si="123"/>
        <v>0</v>
      </c>
      <c r="DU62" s="140">
        <f t="shared" si="124"/>
        <v>0</v>
      </c>
      <c r="DV62" s="140">
        <f t="shared" si="125"/>
        <v>0</v>
      </c>
      <c r="DW62" s="140">
        <f t="shared" si="126"/>
        <v>0</v>
      </c>
      <c r="DX62" s="140">
        <f t="shared" si="127"/>
        <v>0</v>
      </c>
      <c r="DY62" s="140">
        <f t="shared" si="128"/>
        <v>0</v>
      </c>
      <c r="DZ62" s="140">
        <f t="shared" si="129"/>
        <v>0</v>
      </c>
      <c r="EA62" s="140">
        <f t="shared" si="130"/>
        <v>0</v>
      </c>
      <c r="EB62" s="140">
        <f t="shared" si="131"/>
        <v>0</v>
      </c>
      <c r="EC62" s="140">
        <f t="shared" si="132"/>
        <v>0</v>
      </c>
      <c r="ED62" s="140">
        <f t="shared" si="133"/>
        <v>0</v>
      </c>
      <c r="EE62" s="140">
        <f t="shared" si="134"/>
        <v>0</v>
      </c>
      <c r="EF62" s="140">
        <f t="shared" si="135"/>
        <v>0</v>
      </c>
      <c r="EG62" s="140">
        <f t="shared" si="136"/>
        <v>0</v>
      </c>
      <c r="EH62" s="140">
        <f t="shared" si="137"/>
        <v>0</v>
      </c>
      <c r="EI62" s="140">
        <f t="shared" si="138"/>
        <v>0</v>
      </c>
      <c r="EJ62" s="140">
        <f t="shared" si="139"/>
        <v>0</v>
      </c>
      <c r="EK62" s="140">
        <f t="shared" si="140"/>
        <v>0</v>
      </c>
      <c r="EL62" s="140">
        <f t="shared" si="141"/>
        <v>0</v>
      </c>
      <c r="EM62" s="140">
        <f t="shared" si="142"/>
        <v>0</v>
      </c>
      <c r="EN62" s="140">
        <f t="shared" si="143"/>
        <v>0</v>
      </c>
      <c r="EO62" s="140">
        <f t="shared" si="144"/>
        <v>0</v>
      </c>
      <c r="EP62" s="140">
        <f t="shared" si="145"/>
        <v>0</v>
      </c>
      <c r="EQ62" s="140">
        <f t="shared" si="146"/>
        <v>0</v>
      </c>
      <c r="ER62" s="140">
        <f t="shared" si="147"/>
        <v>0</v>
      </c>
      <c r="ES62" s="140">
        <f t="shared" si="148"/>
        <v>0</v>
      </c>
      <c r="ET62" s="140">
        <f t="shared" si="149"/>
        <v>0</v>
      </c>
      <c r="EU62" s="140">
        <f t="shared" si="150"/>
        <v>0</v>
      </c>
      <c r="EV62" s="140">
        <f t="shared" si="151"/>
        <v>0</v>
      </c>
      <c r="EW62" s="140">
        <f t="shared" si="152"/>
        <v>0</v>
      </c>
      <c r="EX62" s="140">
        <f t="shared" si="153"/>
        <v>0</v>
      </c>
      <c r="EY62" s="140">
        <f t="shared" si="154"/>
        <v>0</v>
      </c>
      <c r="EZ62" s="140">
        <f t="shared" si="155"/>
        <v>0</v>
      </c>
      <c r="FA62" s="140">
        <f t="shared" si="156"/>
        <v>0</v>
      </c>
      <c r="FB62" s="140">
        <f t="shared" si="157"/>
        <v>0</v>
      </c>
      <c r="FC62" s="140">
        <f t="shared" si="158"/>
        <v>0</v>
      </c>
      <c r="FD62" s="140">
        <f t="shared" si="159"/>
        <v>0</v>
      </c>
      <c r="FE62" s="140">
        <f t="shared" si="160"/>
        <v>0</v>
      </c>
      <c r="FF62" s="140">
        <f t="shared" si="161"/>
        <v>0</v>
      </c>
      <c r="FG62" s="140">
        <f t="shared" si="162"/>
        <v>0</v>
      </c>
      <c r="FH62" s="140">
        <f t="shared" si="163"/>
        <v>0</v>
      </c>
      <c r="FI62" s="140">
        <f t="shared" si="164"/>
        <v>0</v>
      </c>
      <c r="FJ62" s="140">
        <f t="shared" si="165"/>
        <v>0</v>
      </c>
      <c r="FK62" s="140">
        <f t="shared" si="166"/>
        <v>0</v>
      </c>
      <c r="FL62" s="140">
        <f t="shared" si="167"/>
        <v>0</v>
      </c>
      <c r="FM62" s="140">
        <f t="shared" si="168"/>
        <v>0</v>
      </c>
      <c r="FN62" s="140">
        <f t="shared" si="169"/>
        <v>0</v>
      </c>
      <c r="FO62" s="140">
        <f t="shared" si="170"/>
        <v>0</v>
      </c>
      <c r="FP62" s="140">
        <f t="shared" si="171"/>
        <v>0</v>
      </c>
      <c r="FQ62" s="140">
        <f t="shared" si="172"/>
        <v>0</v>
      </c>
      <c r="FR62" s="140">
        <f t="shared" si="173"/>
        <v>0</v>
      </c>
      <c r="FS62" s="140">
        <f t="shared" si="174"/>
        <v>0</v>
      </c>
      <c r="FT62" s="140">
        <f t="shared" si="175"/>
        <v>0</v>
      </c>
      <c r="FU62" s="140">
        <f t="shared" si="176"/>
        <v>0</v>
      </c>
      <c r="FV62" s="140">
        <f t="shared" si="177"/>
        <v>0</v>
      </c>
      <c r="FW62" s="140">
        <f t="shared" si="178"/>
        <v>0</v>
      </c>
      <c r="FX62" s="140">
        <f t="shared" si="179"/>
        <v>0</v>
      </c>
      <c r="FY62" s="140">
        <f t="shared" si="180"/>
        <v>0</v>
      </c>
      <c r="FZ62" s="140">
        <f t="shared" si="181"/>
        <v>0</v>
      </c>
      <c r="GA62" s="140">
        <f t="shared" si="182"/>
        <v>0</v>
      </c>
      <c r="GB62" s="140">
        <f t="shared" si="183"/>
        <v>0</v>
      </c>
      <c r="GC62" s="140">
        <f t="shared" si="184"/>
        <v>0</v>
      </c>
      <c r="GD62" s="140">
        <f t="shared" si="185"/>
        <v>0</v>
      </c>
      <c r="GE62" s="140">
        <f t="shared" si="186"/>
        <v>0</v>
      </c>
      <c r="GF62" s="157"/>
      <c r="GG62" s="237">
        <f t="shared" si="187"/>
        <v>0</v>
      </c>
      <c r="GH62" s="140" t="e">
        <f t="shared" ca="1" si="188"/>
        <v>#N/A</v>
      </c>
      <c r="GI62" s="238" t="str">
        <f t="shared" ca="1" si="189"/>
        <v/>
      </c>
    </row>
    <row r="63" spans="1:191" ht="37.5" customHeight="1" x14ac:dyDescent="0.25">
      <c r="A63" s="139" t="str">
        <f>INDEX(Tabelle_Sprachen[],MATCH("BS32",Tabelle_Sprachen[Pos],0),MATCH(Sprache,Tabelle_Sprachen[#Headers],0))</f>
        <v>Riegelbock</v>
      </c>
      <c r="B63" s="140" t="s">
        <v>2431</v>
      </c>
      <c r="C63" s="140" t="s">
        <v>2431</v>
      </c>
      <c r="D63" s="140" t="s">
        <v>2431</v>
      </c>
      <c r="E63" s="140" t="s">
        <v>2431</v>
      </c>
      <c r="F63" s="140" t="s">
        <v>2431</v>
      </c>
      <c r="G63" s="140" t="s">
        <v>2431</v>
      </c>
      <c r="H63" s="140" t="s">
        <v>2431</v>
      </c>
      <c r="I63" s="140" t="s">
        <v>2431</v>
      </c>
      <c r="J63" s="140" t="s">
        <v>2431</v>
      </c>
      <c r="K63" s="140" t="s">
        <v>2431</v>
      </c>
      <c r="L63" s="140" t="s">
        <v>2431</v>
      </c>
      <c r="M63" s="140" t="s">
        <v>2431</v>
      </c>
      <c r="N63" s="140" t="s">
        <v>2431</v>
      </c>
      <c r="O63" s="140" t="s">
        <v>2431</v>
      </c>
      <c r="P63" s="140" t="s">
        <v>2431</v>
      </c>
      <c r="Q63" s="140" t="s">
        <v>2431</v>
      </c>
      <c r="R63" s="140" t="s">
        <v>2431</v>
      </c>
      <c r="S63" s="140" t="s">
        <v>2431</v>
      </c>
      <c r="T63" s="140" t="s">
        <v>2431</v>
      </c>
      <c r="U63" s="140" t="s">
        <v>2431</v>
      </c>
      <c r="V63" s="140" t="s">
        <v>2431</v>
      </c>
      <c r="W63" s="140" t="s">
        <v>2431</v>
      </c>
      <c r="X63" s="140" t="s">
        <v>2431</v>
      </c>
      <c r="Y63" s="140" t="s">
        <v>2431</v>
      </c>
      <c r="Z63" s="140" t="s">
        <v>2431</v>
      </c>
      <c r="AA63" s="140" t="s">
        <v>2431</v>
      </c>
      <c r="AB63" s="140" t="s">
        <v>2431</v>
      </c>
      <c r="AC63" s="140" t="s">
        <v>2431</v>
      </c>
      <c r="AD63" s="140" t="s">
        <v>2431</v>
      </c>
      <c r="AE63" s="140" t="s">
        <v>2431</v>
      </c>
      <c r="AF63" s="140" t="s">
        <v>2431</v>
      </c>
      <c r="AG63" s="140" t="s">
        <v>2431</v>
      </c>
      <c r="AH63" s="140" t="s">
        <v>2431</v>
      </c>
      <c r="AI63" s="140" t="s">
        <v>2431</v>
      </c>
      <c r="AJ63" s="140" t="s">
        <v>2431</v>
      </c>
      <c r="AK63" s="140" t="s">
        <v>2431</v>
      </c>
      <c r="AL63" s="140" t="s">
        <v>2431</v>
      </c>
      <c r="AM63" s="140" t="s">
        <v>2431</v>
      </c>
      <c r="AN63" s="140" t="s">
        <v>2431</v>
      </c>
      <c r="AO63" s="140" t="s">
        <v>2431</v>
      </c>
      <c r="AP63" s="140" t="s">
        <v>2431</v>
      </c>
      <c r="AQ63" s="140" t="s">
        <v>2431</v>
      </c>
      <c r="AR63" s="140" t="s">
        <v>2431</v>
      </c>
      <c r="AS63" s="141" t="s">
        <v>2431</v>
      </c>
      <c r="AT63" s="141" t="s">
        <v>2431</v>
      </c>
      <c r="AU63" s="141" t="s">
        <v>2431</v>
      </c>
      <c r="AV63" s="141" t="s">
        <v>2431</v>
      </c>
      <c r="AW63" s="141" t="s">
        <v>2431</v>
      </c>
      <c r="AX63" s="141" t="s">
        <v>2431</v>
      </c>
      <c r="AY63" s="141" t="s">
        <v>2431</v>
      </c>
      <c r="AZ63" s="141" t="s">
        <v>2431</v>
      </c>
      <c r="BA63" s="141" t="s">
        <v>2431</v>
      </c>
      <c r="BB63" s="141" t="s">
        <v>2431</v>
      </c>
      <c r="BC63" s="141" t="s">
        <v>2431</v>
      </c>
      <c r="BD63" s="141" t="s">
        <v>2431</v>
      </c>
      <c r="BE63" s="141" t="s">
        <v>2431</v>
      </c>
      <c r="BF63" s="141" t="s">
        <v>2431</v>
      </c>
      <c r="BG63" s="141" t="s">
        <v>2431</v>
      </c>
      <c r="BH63" s="141" t="s">
        <v>2431</v>
      </c>
      <c r="BI63" s="141" t="s">
        <v>2431</v>
      </c>
      <c r="BJ63" s="141" t="s">
        <v>2431</v>
      </c>
      <c r="BK63" s="141" t="s">
        <v>11</v>
      </c>
      <c r="BL63" s="141"/>
      <c r="BM63" s="141"/>
      <c r="BN63" s="141"/>
      <c r="BO63" s="141"/>
      <c r="BP63" s="141"/>
      <c r="BQ63" s="141"/>
      <c r="BR63" s="141"/>
      <c r="BS63" s="141"/>
      <c r="BT63" s="141"/>
      <c r="BU63" s="141"/>
      <c r="BV63" s="141"/>
      <c r="BW63" s="141"/>
      <c r="BX63" s="141"/>
      <c r="BY63" s="141"/>
      <c r="BZ63" s="141"/>
      <c r="CA63" s="141"/>
      <c r="CB63" s="141"/>
      <c r="CC63" s="141"/>
      <c r="CD63" s="141"/>
      <c r="CE63" s="141"/>
      <c r="CF63" s="140"/>
      <c r="CG63" s="140"/>
      <c r="CH63" s="141"/>
      <c r="CI63" s="141"/>
      <c r="CJ63" s="141"/>
      <c r="CK63" s="141"/>
      <c r="CL63" s="140"/>
      <c r="CM63" s="140"/>
      <c r="CN63" s="140"/>
      <c r="CO63" s="140"/>
      <c r="CP63" s="157"/>
      <c r="CQ63" s="142" t="b">
        <f>IF(Riegelbock=TRUE,INDEX(Tabelle_Sprachen[],MATCH("BS23",Tabelle_Sprachen[Pos],0),MATCH(Sprache,Tabelle_Sprachen[#Headers],0)))</f>
        <v>0</v>
      </c>
      <c r="CR63" s="140">
        <f t="shared" si="95"/>
        <v>0</v>
      </c>
      <c r="CS63" s="140">
        <f t="shared" si="96"/>
        <v>0</v>
      </c>
      <c r="CT63" s="140">
        <f t="shared" si="97"/>
        <v>0</v>
      </c>
      <c r="CU63" s="140">
        <f t="shared" si="98"/>
        <v>0</v>
      </c>
      <c r="CV63" s="140">
        <f t="shared" si="99"/>
        <v>0</v>
      </c>
      <c r="CW63" s="140">
        <f t="shared" si="100"/>
        <v>0</v>
      </c>
      <c r="CX63" s="140">
        <f t="shared" si="101"/>
        <v>0</v>
      </c>
      <c r="CY63" s="140">
        <f t="shared" si="102"/>
        <v>0</v>
      </c>
      <c r="CZ63" s="140">
        <f t="shared" si="103"/>
        <v>0</v>
      </c>
      <c r="DA63" s="140">
        <f t="shared" si="104"/>
        <v>0</v>
      </c>
      <c r="DB63" s="140">
        <f t="shared" si="105"/>
        <v>0</v>
      </c>
      <c r="DC63" s="140">
        <f t="shared" si="106"/>
        <v>0</v>
      </c>
      <c r="DD63" s="140">
        <f t="shared" si="107"/>
        <v>0</v>
      </c>
      <c r="DE63" s="140">
        <f t="shared" si="108"/>
        <v>0</v>
      </c>
      <c r="DF63" s="140">
        <f t="shared" si="109"/>
        <v>0</v>
      </c>
      <c r="DG63" s="140">
        <f t="shared" si="110"/>
        <v>0</v>
      </c>
      <c r="DH63" s="140">
        <f t="shared" si="111"/>
        <v>0</v>
      </c>
      <c r="DI63" s="140">
        <f t="shared" si="112"/>
        <v>0</v>
      </c>
      <c r="DJ63" s="140">
        <f t="shared" si="113"/>
        <v>0</v>
      </c>
      <c r="DK63" s="140">
        <f t="shared" si="114"/>
        <v>0</v>
      </c>
      <c r="DL63" s="140">
        <f t="shared" si="115"/>
        <v>0</v>
      </c>
      <c r="DM63" s="140">
        <f t="shared" si="116"/>
        <v>0</v>
      </c>
      <c r="DN63" s="140">
        <f t="shared" si="117"/>
        <v>0</v>
      </c>
      <c r="DO63" s="140">
        <f t="shared" si="118"/>
        <v>0</v>
      </c>
      <c r="DP63" s="140">
        <f t="shared" si="119"/>
        <v>0</v>
      </c>
      <c r="DQ63" s="140">
        <f t="shared" si="120"/>
        <v>0</v>
      </c>
      <c r="DR63" s="140">
        <f t="shared" si="121"/>
        <v>0</v>
      </c>
      <c r="DS63" s="140">
        <f t="shared" si="122"/>
        <v>0</v>
      </c>
      <c r="DT63" s="140">
        <f t="shared" si="123"/>
        <v>0</v>
      </c>
      <c r="DU63" s="140">
        <f t="shared" si="124"/>
        <v>0</v>
      </c>
      <c r="DV63" s="140">
        <f t="shared" si="125"/>
        <v>0</v>
      </c>
      <c r="DW63" s="140">
        <f t="shared" si="126"/>
        <v>0</v>
      </c>
      <c r="DX63" s="140">
        <f t="shared" si="127"/>
        <v>0</v>
      </c>
      <c r="DY63" s="140">
        <f t="shared" si="128"/>
        <v>0</v>
      </c>
      <c r="DZ63" s="140">
        <f t="shared" si="129"/>
        <v>0</v>
      </c>
      <c r="EA63" s="140">
        <f t="shared" si="130"/>
        <v>0</v>
      </c>
      <c r="EB63" s="140">
        <f t="shared" si="131"/>
        <v>0</v>
      </c>
      <c r="EC63" s="140">
        <f t="shared" si="132"/>
        <v>0</v>
      </c>
      <c r="ED63" s="140">
        <f t="shared" si="133"/>
        <v>0</v>
      </c>
      <c r="EE63" s="140">
        <f t="shared" si="134"/>
        <v>0</v>
      </c>
      <c r="EF63" s="140">
        <f t="shared" si="135"/>
        <v>0</v>
      </c>
      <c r="EG63" s="140">
        <f t="shared" si="136"/>
        <v>0</v>
      </c>
      <c r="EH63" s="140">
        <f t="shared" si="137"/>
        <v>0</v>
      </c>
      <c r="EI63" s="140">
        <f t="shared" si="138"/>
        <v>0</v>
      </c>
      <c r="EJ63" s="140">
        <f t="shared" si="139"/>
        <v>0</v>
      </c>
      <c r="EK63" s="140">
        <f t="shared" si="140"/>
        <v>0</v>
      </c>
      <c r="EL63" s="140">
        <f t="shared" si="141"/>
        <v>0</v>
      </c>
      <c r="EM63" s="140">
        <f t="shared" si="142"/>
        <v>0</v>
      </c>
      <c r="EN63" s="140">
        <f t="shared" si="143"/>
        <v>0</v>
      </c>
      <c r="EO63" s="140">
        <f t="shared" si="144"/>
        <v>0</v>
      </c>
      <c r="EP63" s="140">
        <f t="shared" si="145"/>
        <v>0</v>
      </c>
      <c r="EQ63" s="140">
        <f t="shared" si="146"/>
        <v>0</v>
      </c>
      <c r="ER63" s="140">
        <f t="shared" si="147"/>
        <v>0</v>
      </c>
      <c r="ES63" s="140">
        <f t="shared" si="148"/>
        <v>0</v>
      </c>
      <c r="ET63" s="140">
        <f t="shared" si="149"/>
        <v>0</v>
      </c>
      <c r="EU63" s="140">
        <f t="shared" si="150"/>
        <v>0</v>
      </c>
      <c r="EV63" s="140">
        <f t="shared" si="151"/>
        <v>0</v>
      </c>
      <c r="EW63" s="140">
        <f t="shared" si="152"/>
        <v>0</v>
      </c>
      <c r="EX63" s="140">
        <f t="shared" si="153"/>
        <v>0</v>
      </c>
      <c r="EY63" s="140">
        <f t="shared" si="154"/>
        <v>0</v>
      </c>
      <c r="EZ63" s="140">
        <f t="shared" si="155"/>
        <v>0</v>
      </c>
      <c r="FA63" s="140">
        <f t="shared" si="156"/>
        <v>0</v>
      </c>
      <c r="FB63" s="140">
        <f t="shared" si="157"/>
        <v>0</v>
      </c>
      <c r="FC63" s="140">
        <f t="shared" si="158"/>
        <v>0</v>
      </c>
      <c r="FD63" s="140">
        <f t="shared" si="159"/>
        <v>0</v>
      </c>
      <c r="FE63" s="140">
        <f t="shared" si="160"/>
        <v>0</v>
      </c>
      <c r="FF63" s="140">
        <f t="shared" si="161"/>
        <v>0</v>
      </c>
      <c r="FG63" s="140">
        <f t="shared" si="162"/>
        <v>0</v>
      </c>
      <c r="FH63" s="140">
        <f t="shared" si="163"/>
        <v>0</v>
      </c>
      <c r="FI63" s="140">
        <f t="shared" si="164"/>
        <v>0</v>
      </c>
      <c r="FJ63" s="140">
        <f t="shared" si="165"/>
        <v>0</v>
      </c>
      <c r="FK63" s="140">
        <f t="shared" si="166"/>
        <v>0</v>
      </c>
      <c r="FL63" s="140">
        <f t="shared" si="167"/>
        <v>0</v>
      </c>
      <c r="FM63" s="140">
        <f t="shared" si="168"/>
        <v>0</v>
      </c>
      <c r="FN63" s="140">
        <f t="shared" si="169"/>
        <v>0</v>
      </c>
      <c r="FO63" s="140">
        <f t="shared" si="170"/>
        <v>0</v>
      </c>
      <c r="FP63" s="140">
        <f t="shared" si="171"/>
        <v>0</v>
      </c>
      <c r="FQ63" s="140">
        <f t="shared" si="172"/>
        <v>0</v>
      </c>
      <c r="FR63" s="140">
        <f t="shared" si="173"/>
        <v>0</v>
      </c>
      <c r="FS63" s="140">
        <f t="shared" si="174"/>
        <v>0</v>
      </c>
      <c r="FT63" s="140">
        <f t="shared" si="175"/>
        <v>0</v>
      </c>
      <c r="FU63" s="140">
        <f t="shared" si="176"/>
        <v>0</v>
      </c>
      <c r="FV63" s="140">
        <f t="shared" si="177"/>
        <v>0</v>
      </c>
      <c r="FW63" s="140">
        <f t="shared" si="178"/>
        <v>0</v>
      </c>
      <c r="FX63" s="140">
        <f t="shared" si="179"/>
        <v>0</v>
      </c>
      <c r="FY63" s="140">
        <f t="shared" si="180"/>
        <v>0</v>
      </c>
      <c r="FZ63" s="140">
        <f t="shared" si="181"/>
        <v>0</v>
      </c>
      <c r="GA63" s="140">
        <f t="shared" si="182"/>
        <v>0</v>
      </c>
      <c r="GB63" s="140">
        <f t="shared" si="183"/>
        <v>0</v>
      </c>
      <c r="GC63" s="140">
        <f t="shared" si="184"/>
        <v>0</v>
      </c>
      <c r="GD63" s="140">
        <f t="shared" si="185"/>
        <v>0</v>
      </c>
      <c r="GE63" s="140">
        <f t="shared" si="186"/>
        <v>0</v>
      </c>
      <c r="GF63" s="157"/>
      <c r="GG63" s="237">
        <f t="shared" si="187"/>
        <v>0</v>
      </c>
      <c r="GH63" s="140" t="e">
        <f t="shared" ca="1" si="188"/>
        <v>#N/A</v>
      </c>
      <c r="GI63" s="238" t="str">
        <f t="shared" ca="1" si="189"/>
        <v/>
      </c>
    </row>
    <row r="64" spans="1:191" ht="37.5" customHeight="1" x14ac:dyDescent="0.25">
      <c r="A64" s="139" t="str">
        <f>INDEX(Tabelle_Sprachen[],MATCH("BS40",Tabelle_Sprachen[Pos],0),MATCH(Sprache,Tabelle_Sprachen[#Headers],0))</f>
        <v>Dichtplatte Griffmuschel</v>
      </c>
      <c r="B64" s="140" t="s">
        <v>2431</v>
      </c>
      <c r="C64" s="140" t="s">
        <v>2431</v>
      </c>
      <c r="D64" s="140" t="s">
        <v>2431</v>
      </c>
      <c r="E64" s="140" t="s">
        <v>2431</v>
      </c>
      <c r="F64" s="140" t="s">
        <v>2431</v>
      </c>
      <c r="G64" s="140" t="s">
        <v>2431</v>
      </c>
      <c r="H64" s="140" t="s">
        <v>2431</v>
      </c>
      <c r="I64" s="140" t="s">
        <v>2431</v>
      </c>
      <c r="J64" s="140" t="s">
        <v>2431</v>
      </c>
      <c r="K64" s="140" t="s">
        <v>2431</v>
      </c>
      <c r="L64" s="140" t="s">
        <v>2431</v>
      </c>
      <c r="M64" s="140" t="s">
        <v>2431</v>
      </c>
      <c r="N64" s="140" t="s">
        <v>2431</v>
      </c>
      <c r="O64" s="140" t="s">
        <v>2431</v>
      </c>
      <c r="P64" s="140" t="s">
        <v>2431</v>
      </c>
      <c r="Q64" s="140" t="s">
        <v>2431</v>
      </c>
      <c r="R64" s="140" t="s">
        <v>2431</v>
      </c>
      <c r="S64" s="140" t="s">
        <v>2431</v>
      </c>
      <c r="T64" s="140" t="s">
        <v>2431</v>
      </c>
      <c r="U64" s="140" t="s">
        <v>2431</v>
      </c>
      <c r="V64" s="140" t="s">
        <v>2431</v>
      </c>
      <c r="W64" s="140" t="s">
        <v>2431</v>
      </c>
      <c r="X64" s="140" t="s">
        <v>2431</v>
      </c>
      <c r="Y64" s="140" t="s">
        <v>2431</v>
      </c>
      <c r="Z64" s="140" t="s">
        <v>2431</v>
      </c>
      <c r="AA64" s="140" t="s">
        <v>2431</v>
      </c>
      <c r="AB64" s="140" t="s">
        <v>2431</v>
      </c>
      <c r="AC64" s="140" t="s">
        <v>2431</v>
      </c>
      <c r="AD64" s="140" t="s">
        <v>2431</v>
      </c>
      <c r="AE64" s="140" t="s">
        <v>2431</v>
      </c>
      <c r="AF64" s="140" t="s">
        <v>2431</v>
      </c>
      <c r="AG64" s="140" t="s">
        <v>2431</v>
      </c>
      <c r="AH64" s="140" t="s">
        <v>2431</v>
      </c>
      <c r="AI64" s="140" t="s">
        <v>2431</v>
      </c>
      <c r="AJ64" s="140" t="s">
        <v>2431</v>
      </c>
      <c r="AK64" s="140" t="s">
        <v>2431</v>
      </c>
      <c r="AL64" s="140" t="s">
        <v>2431</v>
      </c>
      <c r="AM64" s="140" t="s">
        <v>2431</v>
      </c>
      <c r="AN64" s="140" t="s">
        <v>2431</v>
      </c>
      <c r="AO64" s="140" t="s">
        <v>2431</v>
      </c>
      <c r="AP64" s="140" t="s">
        <v>2431</v>
      </c>
      <c r="AQ64" s="140" t="s">
        <v>2431</v>
      </c>
      <c r="AR64" s="140" t="s">
        <v>2431</v>
      </c>
      <c r="AS64" s="141" t="s">
        <v>2431</v>
      </c>
      <c r="AT64" s="141" t="s">
        <v>2431</v>
      </c>
      <c r="AU64" s="141" t="s">
        <v>2431</v>
      </c>
      <c r="AV64" s="141" t="s">
        <v>2431</v>
      </c>
      <c r="AW64" s="141" t="s">
        <v>2431</v>
      </c>
      <c r="AX64" s="141" t="s">
        <v>2431</v>
      </c>
      <c r="AY64" s="141" t="s">
        <v>2431</v>
      </c>
      <c r="AZ64" s="141" t="s">
        <v>2431</v>
      </c>
      <c r="BA64" s="141" t="s">
        <v>2431</v>
      </c>
      <c r="BB64" s="141" t="s">
        <v>2431</v>
      </c>
      <c r="BC64" s="141" t="s">
        <v>2431</v>
      </c>
      <c r="BD64" s="141" t="s">
        <v>2431</v>
      </c>
      <c r="BE64" s="141" t="s">
        <v>2431</v>
      </c>
      <c r="BF64" s="141" t="s">
        <v>2431</v>
      </c>
      <c r="BG64" s="141" t="s">
        <v>2431</v>
      </c>
      <c r="BH64" s="141" t="s">
        <v>2431</v>
      </c>
      <c r="BI64" s="141" t="s">
        <v>2431</v>
      </c>
      <c r="BJ64" s="141" t="s">
        <v>2431</v>
      </c>
      <c r="BK64" s="141" t="s">
        <v>2431</v>
      </c>
      <c r="BL64" s="141" t="s">
        <v>11</v>
      </c>
      <c r="BM64" s="141"/>
      <c r="BN64" s="141"/>
      <c r="BO64" s="141"/>
      <c r="BP64" s="141"/>
      <c r="BQ64" s="141"/>
      <c r="BR64" s="141"/>
      <c r="BS64" s="141"/>
      <c r="BT64" s="141"/>
      <c r="BU64" s="141"/>
      <c r="BV64" s="141"/>
      <c r="BW64" s="141"/>
      <c r="BX64" s="141"/>
      <c r="BY64" s="141"/>
      <c r="BZ64" s="141"/>
      <c r="CA64" s="141"/>
      <c r="CB64" s="141"/>
      <c r="CC64" s="141"/>
      <c r="CD64" s="141"/>
      <c r="CE64" s="141"/>
      <c r="CF64" s="140"/>
      <c r="CG64" s="140"/>
      <c r="CH64" s="141"/>
      <c r="CI64" s="141"/>
      <c r="CJ64" s="141"/>
      <c r="CK64" s="141"/>
      <c r="CL64" s="140"/>
      <c r="CM64" s="140"/>
      <c r="CN64" s="140"/>
      <c r="CO64" s="140"/>
      <c r="CP64" s="157"/>
      <c r="CQ64" s="142" t="b">
        <f>IF(Dichtplatte_SGM=TRUE,INDEX(Tabelle_Sprachen[],MATCH("BS40",Tabelle_Sprachen[Pos],0),MATCH(Sprache,Tabelle_Sprachen[#Headers],0)))</f>
        <v>0</v>
      </c>
      <c r="CR64" s="140">
        <f t="shared" si="95"/>
        <v>0</v>
      </c>
      <c r="CS64" s="140">
        <f t="shared" si="96"/>
        <v>0</v>
      </c>
      <c r="CT64" s="140">
        <f t="shared" si="97"/>
        <v>0</v>
      </c>
      <c r="CU64" s="140">
        <f t="shared" si="98"/>
        <v>0</v>
      </c>
      <c r="CV64" s="140">
        <f t="shared" si="99"/>
        <v>0</v>
      </c>
      <c r="CW64" s="140">
        <f t="shared" si="100"/>
        <v>0</v>
      </c>
      <c r="CX64" s="140">
        <f t="shared" si="101"/>
        <v>0</v>
      </c>
      <c r="CY64" s="140">
        <f t="shared" si="102"/>
        <v>0</v>
      </c>
      <c r="CZ64" s="140">
        <f t="shared" si="103"/>
        <v>0</v>
      </c>
      <c r="DA64" s="140">
        <f t="shared" si="104"/>
        <v>0</v>
      </c>
      <c r="DB64" s="140">
        <f t="shared" si="105"/>
        <v>0</v>
      </c>
      <c r="DC64" s="140">
        <f t="shared" si="106"/>
        <v>0</v>
      </c>
      <c r="DD64" s="140">
        <f t="shared" si="107"/>
        <v>0</v>
      </c>
      <c r="DE64" s="140">
        <f t="shared" si="108"/>
        <v>0</v>
      </c>
      <c r="DF64" s="140">
        <f t="shared" si="109"/>
        <v>0</v>
      </c>
      <c r="DG64" s="140">
        <f t="shared" si="110"/>
        <v>0</v>
      </c>
      <c r="DH64" s="140">
        <f t="shared" si="111"/>
        <v>0</v>
      </c>
      <c r="DI64" s="140">
        <f t="shared" si="112"/>
        <v>0</v>
      </c>
      <c r="DJ64" s="140">
        <f t="shared" si="113"/>
        <v>0</v>
      </c>
      <c r="DK64" s="140">
        <f t="shared" si="114"/>
        <v>0</v>
      </c>
      <c r="DL64" s="140">
        <f t="shared" si="115"/>
        <v>0</v>
      </c>
      <c r="DM64" s="140">
        <f t="shared" si="116"/>
        <v>0</v>
      </c>
      <c r="DN64" s="140">
        <f t="shared" si="117"/>
        <v>0</v>
      </c>
      <c r="DO64" s="140">
        <f t="shared" si="118"/>
        <v>0</v>
      </c>
      <c r="DP64" s="140">
        <f t="shared" si="119"/>
        <v>0</v>
      </c>
      <c r="DQ64" s="140">
        <f t="shared" si="120"/>
        <v>0</v>
      </c>
      <c r="DR64" s="140">
        <f t="shared" si="121"/>
        <v>0</v>
      </c>
      <c r="DS64" s="140">
        <f t="shared" si="122"/>
        <v>0</v>
      </c>
      <c r="DT64" s="140">
        <f t="shared" si="123"/>
        <v>0</v>
      </c>
      <c r="DU64" s="140">
        <f t="shared" si="124"/>
        <v>0</v>
      </c>
      <c r="DV64" s="140">
        <f t="shared" si="125"/>
        <v>0</v>
      </c>
      <c r="DW64" s="140">
        <f t="shared" si="126"/>
        <v>0</v>
      </c>
      <c r="DX64" s="140">
        <f t="shared" si="127"/>
        <v>0</v>
      </c>
      <c r="DY64" s="140">
        <f t="shared" si="128"/>
        <v>0</v>
      </c>
      <c r="DZ64" s="140">
        <f t="shared" si="129"/>
        <v>0</v>
      </c>
      <c r="EA64" s="140">
        <f t="shared" si="130"/>
        <v>0</v>
      </c>
      <c r="EB64" s="140">
        <f t="shared" si="131"/>
        <v>0</v>
      </c>
      <c r="EC64" s="140">
        <f t="shared" si="132"/>
        <v>0</v>
      </c>
      <c r="ED64" s="140">
        <f t="shared" si="133"/>
        <v>0</v>
      </c>
      <c r="EE64" s="140">
        <f t="shared" si="134"/>
        <v>0</v>
      </c>
      <c r="EF64" s="140">
        <f t="shared" si="135"/>
        <v>0</v>
      </c>
      <c r="EG64" s="140">
        <f t="shared" si="136"/>
        <v>0</v>
      </c>
      <c r="EH64" s="140">
        <f t="shared" si="137"/>
        <v>0</v>
      </c>
      <c r="EI64" s="140">
        <f t="shared" si="138"/>
        <v>0</v>
      </c>
      <c r="EJ64" s="140">
        <f t="shared" si="139"/>
        <v>0</v>
      </c>
      <c r="EK64" s="140">
        <f t="shared" si="140"/>
        <v>0</v>
      </c>
      <c r="EL64" s="140">
        <f t="shared" si="141"/>
        <v>0</v>
      </c>
      <c r="EM64" s="140">
        <f t="shared" si="142"/>
        <v>0</v>
      </c>
      <c r="EN64" s="140">
        <f t="shared" si="143"/>
        <v>0</v>
      </c>
      <c r="EO64" s="140">
        <f t="shared" si="144"/>
        <v>0</v>
      </c>
      <c r="EP64" s="140">
        <f t="shared" si="145"/>
        <v>0</v>
      </c>
      <c r="EQ64" s="140">
        <f t="shared" si="146"/>
        <v>0</v>
      </c>
      <c r="ER64" s="140">
        <f t="shared" si="147"/>
        <v>0</v>
      </c>
      <c r="ES64" s="140">
        <f t="shared" si="148"/>
        <v>0</v>
      </c>
      <c r="ET64" s="140">
        <f t="shared" si="149"/>
        <v>0</v>
      </c>
      <c r="EU64" s="140">
        <f t="shared" si="150"/>
        <v>0</v>
      </c>
      <c r="EV64" s="140">
        <f t="shared" si="151"/>
        <v>0</v>
      </c>
      <c r="EW64" s="140">
        <f t="shared" si="152"/>
        <v>0</v>
      </c>
      <c r="EX64" s="140">
        <f t="shared" si="153"/>
        <v>0</v>
      </c>
      <c r="EY64" s="140">
        <f t="shared" si="154"/>
        <v>0</v>
      </c>
      <c r="EZ64" s="140">
        <f t="shared" si="155"/>
        <v>0</v>
      </c>
      <c r="FA64" s="140">
        <f t="shared" si="156"/>
        <v>0</v>
      </c>
      <c r="FB64" s="140">
        <f t="shared" si="157"/>
        <v>0</v>
      </c>
      <c r="FC64" s="140">
        <f t="shared" si="158"/>
        <v>0</v>
      </c>
      <c r="FD64" s="140">
        <f t="shared" si="159"/>
        <v>0</v>
      </c>
      <c r="FE64" s="140">
        <f t="shared" si="160"/>
        <v>0</v>
      </c>
      <c r="FF64" s="140">
        <f t="shared" si="161"/>
        <v>0</v>
      </c>
      <c r="FG64" s="140">
        <f t="shared" si="162"/>
        <v>0</v>
      </c>
      <c r="FH64" s="140">
        <f t="shared" si="163"/>
        <v>0</v>
      </c>
      <c r="FI64" s="140">
        <f t="shared" si="164"/>
        <v>0</v>
      </c>
      <c r="FJ64" s="140">
        <f t="shared" si="165"/>
        <v>0</v>
      </c>
      <c r="FK64" s="140">
        <f t="shared" si="166"/>
        <v>0</v>
      </c>
      <c r="FL64" s="140">
        <f t="shared" si="167"/>
        <v>0</v>
      </c>
      <c r="FM64" s="140">
        <f t="shared" si="168"/>
        <v>0</v>
      </c>
      <c r="FN64" s="140">
        <f t="shared" si="169"/>
        <v>0</v>
      </c>
      <c r="FO64" s="140">
        <f t="shared" si="170"/>
        <v>0</v>
      </c>
      <c r="FP64" s="140">
        <f t="shared" si="171"/>
        <v>0</v>
      </c>
      <c r="FQ64" s="140">
        <f t="shared" si="172"/>
        <v>0</v>
      </c>
      <c r="FR64" s="140">
        <f t="shared" si="173"/>
        <v>0</v>
      </c>
      <c r="FS64" s="140">
        <f t="shared" si="174"/>
        <v>0</v>
      </c>
      <c r="FT64" s="140">
        <f t="shared" si="175"/>
        <v>0</v>
      </c>
      <c r="FU64" s="140">
        <f t="shared" si="176"/>
        <v>0</v>
      </c>
      <c r="FV64" s="140">
        <f t="shared" si="177"/>
        <v>0</v>
      </c>
      <c r="FW64" s="140">
        <f t="shared" si="178"/>
        <v>0</v>
      </c>
      <c r="FX64" s="140">
        <f t="shared" si="179"/>
        <v>0</v>
      </c>
      <c r="FY64" s="140">
        <f t="shared" si="180"/>
        <v>0</v>
      </c>
      <c r="FZ64" s="140">
        <f t="shared" si="181"/>
        <v>0</v>
      </c>
      <c r="GA64" s="140">
        <f t="shared" si="182"/>
        <v>0</v>
      </c>
      <c r="GB64" s="140">
        <f t="shared" si="183"/>
        <v>0</v>
      </c>
      <c r="GC64" s="140">
        <f t="shared" si="184"/>
        <v>0</v>
      </c>
      <c r="GD64" s="140">
        <f t="shared" si="185"/>
        <v>0</v>
      </c>
      <c r="GE64" s="140">
        <f t="shared" si="186"/>
        <v>0</v>
      </c>
      <c r="GF64" s="157"/>
      <c r="GG64" s="237">
        <f t="shared" si="187"/>
        <v>0</v>
      </c>
      <c r="GH64" s="140" t="e">
        <f t="shared" ca="1" si="188"/>
        <v>#N/A</v>
      </c>
      <c r="GI64" s="238" t="str">
        <f t="shared" ca="1" si="189"/>
        <v/>
      </c>
    </row>
    <row r="65" spans="1:191" ht="37.5" customHeight="1" x14ac:dyDescent="0.25">
      <c r="A65" s="139" t="str">
        <f>INDEX(Tabelle_Sprachen[],MATCH("BS41",Tabelle_Sprachen[Pos],0),MATCH(Sprache,Tabelle_Sprachen[#Headers],0))</f>
        <v>Anbohrschutz</v>
      </c>
      <c r="B65" s="140" t="s">
        <v>2431</v>
      </c>
      <c r="C65" s="140" t="s">
        <v>2431</v>
      </c>
      <c r="D65" s="140" t="s">
        <v>2431</v>
      </c>
      <c r="E65" s="140" t="s">
        <v>2431</v>
      </c>
      <c r="F65" s="140" t="s">
        <v>2431</v>
      </c>
      <c r="G65" s="140" t="s">
        <v>2431</v>
      </c>
      <c r="H65" s="140" t="s">
        <v>2431</v>
      </c>
      <c r="I65" s="140" t="s">
        <v>2431</v>
      </c>
      <c r="J65" s="140" t="s">
        <v>2431</v>
      </c>
      <c r="K65" s="140" t="s">
        <v>2431</v>
      </c>
      <c r="L65" s="140" t="s">
        <v>2431</v>
      </c>
      <c r="M65" s="140" t="s">
        <v>2431</v>
      </c>
      <c r="N65" s="140" t="s">
        <v>2431</v>
      </c>
      <c r="O65" s="140" t="s">
        <v>2431</v>
      </c>
      <c r="P65" s="140" t="s">
        <v>2431</v>
      </c>
      <c r="Q65" s="140" t="s">
        <v>2431</v>
      </c>
      <c r="R65" s="140" t="s">
        <v>2431</v>
      </c>
      <c r="S65" s="140" t="s">
        <v>2431</v>
      </c>
      <c r="T65" s="140" t="s">
        <v>2431</v>
      </c>
      <c r="U65" s="140" t="s">
        <v>2431</v>
      </c>
      <c r="V65" s="140" t="s">
        <v>2431</v>
      </c>
      <c r="W65" s="140" t="s">
        <v>2431</v>
      </c>
      <c r="X65" s="140" t="s">
        <v>2431</v>
      </c>
      <c r="Y65" s="140" t="s">
        <v>2431</v>
      </c>
      <c r="Z65" s="140" t="s">
        <v>2431</v>
      </c>
      <c r="AA65" s="140" t="s">
        <v>2431</v>
      </c>
      <c r="AB65" s="140" t="s">
        <v>2431</v>
      </c>
      <c r="AC65" s="140" t="s">
        <v>2431</v>
      </c>
      <c r="AD65" s="140" t="s">
        <v>2431</v>
      </c>
      <c r="AE65" s="140" t="s">
        <v>2431</v>
      </c>
      <c r="AF65" s="140" t="s">
        <v>2431</v>
      </c>
      <c r="AG65" s="140" t="s">
        <v>2431</v>
      </c>
      <c r="AH65" s="140" t="s">
        <v>2431</v>
      </c>
      <c r="AI65" s="140" t="s">
        <v>2431</v>
      </c>
      <c r="AJ65" s="140" t="s">
        <v>2431</v>
      </c>
      <c r="AK65" s="140" t="s">
        <v>2431</v>
      </c>
      <c r="AL65" s="140" t="s">
        <v>2431</v>
      </c>
      <c r="AM65" s="140" t="s">
        <v>2431</v>
      </c>
      <c r="AN65" s="140" t="s">
        <v>2431</v>
      </c>
      <c r="AO65" s="140" t="s">
        <v>2431</v>
      </c>
      <c r="AP65" s="140" t="s">
        <v>2431</v>
      </c>
      <c r="AQ65" s="140" t="s">
        <v>2431</v>
      </c>
      <c r="AR65" s="140" t="s">
        <v>2431</v>
      </c>
      <c r="AS65" s="141" t="s">
        <v>2431</v>
      </c>
      <c r="AT65" s="141" t="s">
        <v>2431</v>
      </c>
      <c r="AU65" s="141" t="s">
        <v>2431</v>
      </c>
      <c r="AV65" s="141" t="s">
        <v>2431</v>
      </c>
      <c r="AW65" s="141" t="s">
        <v>2431</v>
      </c>
      <c r="AX65" s="141" t="s">
        <v>2431</v>
      </c>
      <c r="AY65" s="141" t="s">
        <v>2431</v>
      </c>
      <c r="AZ65" s="141" t="s">
        <v>2431</v>
      </c>
      <c r="BA65" s="141" t="s">
        <v>2431</v>
      </c>
      <c r="BB65" s="141" t="s">
        <v>2431</v>
      </c>
      <c r="BC65" s="141" t="s">
        <v>2431</v>
      </c>
      <c r="BD65" s="141" t="s">
        <v>2431</v>
      </c>
      <c r="BE65" s="141" t="s">
        <v>2431</v>
      </c>
      <c r="BF65" s="141" t="s">
        <v>2431</v>
      </c>
      <c r="BG65" s="141" t="s">
        <v>2431</v>
      </c>
      <c r="BH65" s="141" t="s">
        <v>2431</v>
      </c>
      <c r="BI65" s="141" t="s">
        <v>2431</v>
      </c>
      <c r="BJ65" s="141" t="s">
        <v>2431</v>
      </c>
      <c r="BK65" s="141" t="s">
        <v>2431</v>
      </c>
      <c r="BL65" s="141" t="s">
        <v>2431</v>
      </c>
      <c r="BM65" s="141" t="s">
        <v>11</v>
      </c>
      <c r="BN65" s="141"/>
      <c r="BO65" s="141"/>
      <c r="BP65" s="141"/>
      <c r="BQ65" s="141"/>
      <c r="BR65" s="141"/>
      <c r="BS65" s="141"/>
      <c r="BT65" s="141"/>
      <c r="BU65" s="141"/>
      <c r="BV65" s="141"/>
      <c r="BW65" s="141"/>
      <c r="BX65" s="141"/>
      <c r="BY65" s="141"/>
      <c r="BZ65" s="141"/>
      <c r="CA65" s="141"/>
      <c r="CB65" s="141"/>
      <c r="CC65" s="141"/>
      <c r="CD65" s="141"/>
      <c r="CE65" s="141"/>
      <c r="CF65" s="140"/>
      <c r="CG65" s="140"/>
      <c r="CH65" s="141"/>
      <c r="CI65" s="141"/>
      <c r="CJ65" s="141"/>
      <c r="CK65" s="141"/>
      <c r="CL65" s="140"/>
      <c r="CM65" s="140"/>
      <c r="CN65" s="140"/>
      <c r="CO65" s="140"/>
      <c r="CP65" s="157"/>
      <c r="CQ65" s="142" t="b">
        <f>IF(Anbohrschutz=TRUE,INDEX(Tabelle_Sprachen[],MATCH("BS41",Tabelle_Sprachen[Pos],0),MATCH(Sprache,Tabelle_Sprachen[#Headers],0)))</f>
        <v>0</v>
      </c>
      <c r="CR65" s="140">
        <f t="shared" si="95"/>
        <v>0</v>
      </c>
      <c r="CS65" s="140">
        <f t="shared" si="96"/>
        <v>0</v>
      </c>
      <c r="CT65" s="140">
        <f t="shared" si="97"/>
        <v>0</v>
      </c>
      <c r="CU65" s="140">
        <f t="shared" si="98"/>
        <v>0</v>
      </c>
      <c r="CV65" s="140">
        <f t="shared" si="99"/>
        <v>0</v>
      </c>
      <c r="CW65" s="140">
        <f t="shared" si="100"/>
        <v>0</v>
      </c>
      <c r="CX65" s="140">
        <f t="shared" si="101"/>
        <v>0</v>
      </c>
      <c r="CY65" s="140">
        <f t="shared" si="102"/>
        <v>0</v>
      </c>
      <c r="CZ65" s="140">
        <f t="shared" si="103"/>
        <v>0</v>
      </c>
      <c r="DA65" s="140">
        <f t="shared" si="104"/>
        <v>0</v>
      </c>
      <c r="DB65" s="140">
        <f t="shared" si="105"/>
        <v>0</v>
      </c>
      <c r="DC65" s="140">
        <f t="shared" si="106"/>
        <v>0</v>
      </c>
      <c r="DD65" s="140">
        <f t="shared" si="107"/>
        <v>0</v>
      </c>
      <c r="DE65" s="140">
        <f t="shared" si="108"/>
        <v>0</v>
      </c>
      <c r="DF65" s="140">
        <f t="shared" si="109"/>
        <v>0</v>
      </c>
      <c r="DG65" s="140">
        <f t="shared" si="110"/>
        <v>0</v>
      </c>
      <c r="DH65" s="140">
        <f t="shared" si="111"/>
        <v>0</v>
      </c>
      <c r="DI65" s="140">
        <f t="shared" si="112"/>
        <v>0</v>
      </c>
      <c r="DJ65" s="140">
        <f t="shared" si="113"/>
        <v>0</v>
      </c>
      <c r="DK65" s="140">
        <f t="shared" si="114"/>
        <v>0</v>
      </c>
      <c r="DL65" s="140">
        <f t="shared" si="115"/>
        <v>0</v>
      </c>
      <c r="DM65" s="140">
        <f t="shared" si="116"/>
        <v>0</v>
      </c>
      <c r="DN65" s="140">
        <f t="shared" si="117"/>
        <v>0</v>
      </c>
      <c r="DO65" s="140">
        <f t="shared" si="118"/>
        <v>0</v>
      </c>
      <c r="DP65" s="140">
        <f t="shared" si="119"/>
        <v>0</v>
      </c>
      <c r="DQ65" s="140">
        <f t="shared" si="120"/>
        <v>0</v>
      </c>
      <c r="DR65" s="140">
        <f t="shared" si="121"/>
        <v>0</v>
      </c>
      <c r="DS65" s="140">
        <f t="shared" si="122"/>
        <v>0</v>
      </c>
      <c r="DT65" s="140">
        <f t="shared" si="123"/>
        <v>0</v>
      </c>
      <c r="DU65" s="140">
        <f t="shared" si="124"/>
        <v>0</v>
      </c>
      <c r="DV65" s="140">
        <f t="shared" si="125"/>
        <v>0</v>
      </c>
      <c r="DW65" s="140">
        <f t="shared" si="126"/>
        <v>0</v>
      </c>
      <c r="DX65" s="140">
        <f t="shared" si="127"/>
        <v>0</v>
      </c>
      <c r="DY65" s="140">
        <f t="shared" si="128"/>
        <v>0</v>
      </c>
      <c r="DZ65" s="140">
        <f t="shared" si="129"/>
        <v>0</v>
      </c>
      <c r="EA65" s="140">
        <f t="shared" si="130"/>
        <v>0</v>
      </c>
      <c r="EB65" s="140">
        <f t="shared" si="131"/>
        <v>0</v>
      </c>
      <c r="EC65" s="140">
        <f t="shared" si="132"/>
        <v>0</v>
      </c>
      <c r="ED65" s="140">
        <f t="shared" si="133"/>
        <v>0</v>
      </c>
      <c r="EE65" s="140">
        <f t="shared" si="134"/>
        <v>0</v>
      </c>
      <c r="EF65" s="140">
        <f t="shared" si="135"/>
        <v>0</v>
      </c>
      <c r="EG65" s="140">
        <f t="shared" si="136"/>
        <v>0</v>
      </c>
      <c r="EH65" s="140">
        <f t="shared" si="137"/>
        <v>0</v>
      </c>
      <c r="EI65" s="140">
        <f t="shared" si="138"/>
        <v>0</v>
      </c>
      <c r="EJ65" s="140">
        <f t="shared" si="139"/>
        <v>0</v>
      </c>
      <c r="EK65" s="140">
        <f t="shared" si="140"/>
        <v>0</v>
      </c>
      <c r="EL65" s="140">
        <f t="shared" si="141"/>
        <v>0</v>
      </c>
      <c r="EM65" s="140">
        <f t="shared" si="142"/>
        <v>0</v>
      </c>
      <c r="EN65" s="140">
        <f t="shared" si="143"/>
        <v>0</v>
      </c>
      <c r="EO65" s="140">
        <f t="shared" si="144"/>
        <v>0</v>
      </c>
      <c r="EP65" s="140">
        <f t="shared" si="145"/>
        <v>0</v>
      </c>
      <c r="EQ65" s="140">
        <f t="shared" si="146"/>
        <v>0</v>
      </c>
      <c r="ER65" s="140">
        <f t="shared" si="147"/>
        <v>0</v>
      </c>
      <c r="ES65" s="140">
        <f t="shared" si="148"/>
        <v>0</v>
      </c>
      <c r="ET65" s="140">
        <f t="shared" si="149"/>
        <v>0</v>
      </c>
      <c r="EU65" s="140">
        <f t="shared" si="150"/>
        <v>0</v>
      </c>
      <c r="EV65" s="140">
        <f t="shared" si="151"/>
        <v>0</v>
      </c>
      <c r="EW65" s="140">
        <f t="shared" si="152"/>
        <v>0</v>
      </c>
      <c r="EX65" s="140">
        <f t="shared" si="153"/>
        <v>0</v>
      </c>
      <c r="EY65" s="140">
        <f t="shared" si="154"/>
        <v>0</v>
      </c>
      <c r="EZ65" s="140">
        <f t="shared" si="155"/>
        <v>0</v>
      </c>
      <c r="FA65" s="140">
        <f t="shared" si="156"/>
        <v>0</v>
      </c>
      <c r="FB65" s="140">
        <f t="shared" si="157"/>
        <v>0</v>
      </c>
      <c r="FC65" s="140">
        <f t="shared" si="158"/>
        <v>0</v>
      </c>
      <c r="FD65" s="140">
        <f t="shared" si="159"/>
        <v>0</v>
      </c>
      <c r="FE65" s="140">
        <f t="shared" si="160"/>
        <v>0</v>
      </c>
      <c r="FF65" s="140">
        <f t="shared" si="161"/>
        <v>0</v>
      </c>
      <c r="FG65" s="140">
        <f t="shared" si="162"/>
        <v>0</v>
      </c>
      <c r="FH65" s="140">
        <f t="shared" si="163"/>
        <v>0</v>
      </c>
      <c r="FI65" s="140">
        <f t="shared" si="164"/>
        <v>0</v>
      </c>
      <c r="FJ65" s="140">
        <f t="shared" si="165"/>
        <v>0</v>
      </c>
      <c r="FK65" s="140">
        <f t="shared" si="166"/>
        <v>0</v>
      </c>
      <c r="FL65" s="140">
        <f t="shared" si="167"/>
        <v>0</v>
      </c>
      <c r="FM65" s="140">
        <f t="shared" si="168"/>
        <v>0</v>
      </c>
      <c r="FN65" s="140">
        <f t="shared" si="169"/>
        <v>0</v>
      </c>
      <c r="FO65" s="140">
        <f t="shared" si="170"/>
        <v>0</v>
      </c>
      <c r="FP65" s="140">
        <f t="shared" si="171"/>
        <v>0</v>
      </c>
      <c r="FQ65" s="140">
        <f t="shared" si="172"/>
        <v>0</v>
      </c>
      <c r="FR65" s="140">
        <f t="shared" si="173"/>
        <v>0</v>
      </c>
      <c r="FS65" s="140">
        <f t="shared" si="174"/>
        <v>0</v>
      </c>
      <c r="FT65" s="140">
        <f t="shared" si="175"/>
        <v>0</v>
      </c>
      <c r="FU65" s="140">
        <f t="shared" si="176"/>
        <v>0</v>
      </c>
      <c r="FV65" s="140">
        <f t="shared" si="177"/>
        <v>0</v>
      </c>
      <c r="FW65" s="140">
        <f t="shared" si="178"/>
        <v>0</v>
      </c>
      <c r="FX65" s="140">
        <f t="shared" si="179"/>
        <v>0</v>
      </c>
      <c r="FY65" s="140">
        <f t="shared" si="180"/>
        <v>0</v>
      </c>
      <c r="FZ65" s="140">
        <f t="shared" si="181"/>
        <v>0</v>
      </c>
      <c r="GA65" s="140">
        <f t="shared" si="182"/>
        <v>0</v>
      </c>
      <c r="GB65" s="140">
        <f t="shared" si="183"/>
        <v>0</v>
      </c>
      <c r="GC65" s="140">
        <f t="shared" si="184"/>
        <v>0</v>
      </c>
      <c r="GD65" s="140">
        <f t="shared" si="185"/>
        <v>0</v>
      </c>
      <c r="GE65" s="140">
        <f t="shared" si="186"/>
        <v>0</v>
      </c>
      <c r="GF65" s="157"/>
      <c r="GG65" s="237">
        <f t="shared" si="187"/>
        <v>0</v>
      </c>
      <c r="GH65" s="140" t="e">
        <f t="shared" ca="1" si="188"/>
        <v>#N/A</v>
      </c>
      <c r="GI65" s="238" t="str">
        <f t="shared" ca="1" si="189"/>
        <v/>
      </c>
    </row>
    <row r="66" spans="1:191" ht="37.5" customHeight="1" x14ac:dyDescent="0.25">
      <c r="A66" s="139" t="str">
        <f>INDEX(Tabelle_Sprachen[],MATCH("BS42",Tabelle_Sprachen[Pos],0),MATCH(Sprache,Tabelle_Sprachen[#Headers],0))</f>
        <v>Spaltlüftungsriegelbolzen</v>
      </c>
      <c r="B66" s="140" t="s">
        <v>2431</v>
      </c>
      <c r="C66" s="140" t="s">
        <v>2431</v>
      </c>
      <c r="D66" s="140" t="s">
        <v>2431</v>
      </c>
      <c r="E66" s="140" t="s">
        <v>2431</v>
      </c>
      <c r="F66" s="140" t="s">
        <v>2431</v>
      </c>
      <c r="G66" s="140" t="s">
        <v>2431</v>
      </c>
      <c r="H66" s="140" t="s">
        <v>2431</v>
      </c>
      <c r="I66" s="140" t="s">
        <v>2431</v>
      </c>
      <c r="J66" s="140" t="s">
        <v>2431</v>
      </c>
      <c r="K66" s="140" t="s">
        <v>2431</v>
      </c>
      <c r="L66" s="140" t="s">
        <v>2431</v>
      </c>
      <c r="M66" s="140" t="s">
        <v>2431</v>
      </c>
      <c r="N66" s="140" t="s">
        <v>2431</v>
      </c>
      <c r="O66" s="140" t="s">
        <v>2431</v>
      </c>
      <c r="P66" s="140" t="s">
        <v>2431</v>
      </c>
      <c r="Q66" s="140" t="s">
        <v>2431</v>
      </c>
      <c r="R66" s="140" t="s">
        <v>2431</v>
      </c>
      <c r="S66" s="140" t="s">
        <v>2431</v>
      </c>
      <c r="T66" s="140" t="s">
        <v>2431</v>
      </c>
      <c r="U66" s="140" t="s">
        <v>2431</v>
      </c>
      <c r="V66" s="140" t="s">
        <v>2431</v>
      </c>
      <c r="W66" s="140" t="s">
        <v>2431</v>
      </c>
      <c r="X66" s="140" t="s">
        <v>2431</v>
      </c>
      <c r="Y66" s="140" t="s">
        <v>2431</v>
      </c>
      <c r="Z66" s="140" t="s">
        <v>2431</v>
      </c>
      <c r="AA66" s="140" t="s">
        <v>2431</v>
      </c>
      <c r="AB66" s="140" t="s">
        <v>2431</v>
      </c>
      <c r="AC66" s="140" t="s">
        <v>2431</v>
      </c>
      <c r="AD66" s="140" t="s">
        <v>2431</v>
      </c>
      <c r="AE66" s="140" t="s">
        <v>2431</v>
      </c>
      <c r="AF66" s="140" t="s">
        <v>2431</v>
      </c>
      <c r="AG66" s="140" t="s">
        <v>2431</v>
      </c>
      <c r="AH66" s="140" t="s">
        <v>2431</v>
      </c>
      <c r="AI66" s="140" t="s">
        <v>2431</v>
      </c>
      <c r="AJ66" s="140" t="s">
        <v>2431</v>
      </c>
      <c r="AK66" s="140" t="s">
        <v>2431</v>
      </c>
      <c r="AL66" s="140" t="s">
        <v>2431</v>
      </c>
      <c r="AM66" s="140" t="s">
        <v>2431</v>
      </c>
      <c r="AN66" s="140" t="s">
        <v>2431</v>
      </c>
      <c r="AO66" s="140" t="s">
        <v>2431</v>
      </c>
      <c r="AP66" s="140" t="s">
        <v>2431</v>
      </c>
      <c r="AQ66" s="140" t="s">
        <v>2431</v>
      </c>
      <c r="AR66" s="140" t="s">
        <v>2431</v>
      </c>
      <c r="AS66" s="141" t="s">
        <v>2431</v>
      </c>
      <c r="AT66" s="141" t="s">
        <v>2431</v>
      </c>
      <c r="AU66" s="141" t="s">
        <v>2431</v>
      </c>
      <c r="AV66" s="141" t="s">
        <v>2431</v>
      </c>
      <c r="AW66" s="141" t="s">
        <v>2431</v>
      </c>
      <c r="AX66" s="141" t="s">
        <v>2431</v>
      </c>
      <c r="AY66" s="141" t="s">
        <v>2431</v>
      </c>
      <c r="AZ66" s="141" t="s">
        <v>2431</v>
      </c>
      <c r="BA66" s="141" t="s">
        <v>2431</v>
      </c>
      <c r="BB66" s="141" t="s">
        <v>2431</v>
      </c>
      <c r="BC66" s="141" t="s">
        <v>2431</v>
      </c>
      <c r="BD66" s="141" t="s">
        <v>2431</v>
      </c>
      <c r="BE66" s="141" t="s">
        <v>2431</v>
      </c>
      <c r="BF66" s="141" t="s">
        <v>2431</v>
      </c>
      <c r="BG66" s="141" t="s">
        <v>2431</v>
      </c>
      <c r="BH66" s="141" t="s">
        <v>2431</v>
      </c>
      <c r="BI66" s="141" t="s">
        <v>2431</v>
      </c>
      <c r="BJ66" s="141" t="s">
        <v>2431</v>
      </c>
      <c r="BK66" s="141" t="s">
        <v>2431</v>
      </c>
      <c r="BL66" s="141" t="s">
        <v>2431</v>
      </c>
      <c r="BM66" s="141" t="s">
        <v>2431</v>
      </c>
      <c r="BN66" s="141" t="s">
        <v>11</v>
      </c>
      <c r="BO66" s="141"/>
      <c r="BP66" s="141"/>
      <c r="BQ66" s="141"/>
      <c r="BR66" s="141"/>
      <c r="BS66" s="141"/>
      <c r="BT66" s="141"/>
      <c r="BU66" s="141"/>
      <c r="BV66" s="141"/>
      <c r="BW66" s="141"/>
      <c r="BX66" s="141"/>
      <c r="BY66" s="141"/>
      <c r="BZ66" s="141"/>
      <c r="CA66" s="141"/>
      <c r="CB66" s="141"/>
      <c r="CC66" s="141"/>
      <c r="CD66" s="141"/>
      <c r="CE66" s="141"/>
      <c r="CF66" s="140"/>
      <c r="CG66" s="140"/>
      <c r="CH66" s="141"/>
      <c r="CI66" s="141"/>
      <c r="CJ66" s="141"/>
      <c r="CK66" s="141"/>
      <c r="CL66" s="140"/>
      <c r="CM66" s="140"/>
      <c r="CN66" s="140"/>
      <c r="CO66" s="140"/>
      <c r="CP66" s="157"/>
      <c r="CQ66" s="142" t="b">
        <f>IF(Spaltlueftungsriegelbolzen=TRUE,INDEX(Tabelle_Sprachen[],MATCH("BS42",Tabelle_Sprachen[Pos],0),MATCH(Sprache,Tabelle_Sprachen[#Headers],0)))</f>
        <v>0</v>
      </c>
      <c r="CR66" s="140">
        <f t="shared" si="95"/>
        <v>0</v>
      </c>
      <c r="CS66" s="140">
        <f t="shared" si="96"/>
        <v>0</v>
      </c>
      <c r="CT66" s="140">
        <f t="shared" si="97"/>
        <v>0</v>
      </c>
      <c r="CU66" s="140">
        <f t="shared" si="98"/>
        <v>0</v>
      </c>
      <c r="CV66" s="140">
        <f t="shared" si="99"/>
        <v>0</v>
      </c>
      <c r="CW66" s="140">
        <f t="shared" si="100"/>
        <v>0</v>
      </c>
      <c r="CX66" s="140">
        <f t="shared" si="101"/>
        <v>0</v>
      </c>
      <c r="CY66" s="140">
        <f t="shared" si="102"/>
        <v>0</v>
      </c>
      <c r="CZ66" s="140">
        <f t="shared" si="103"/>
        <v>0</v>
      </c>
      <c r="DA66" s="140">
        <f t="shared" si="104"/>
        <v>0</v>
      </c>
      <c r="DB66" s="140">
        <f t="shared" si="105"/>
        <v>0</v>
      </c>
      <c r="DC66" s="140">
        <f t="shared" si="106"/>
        <v>0</v>
      </c>
      <c r="DD66" s="140">
        <f t="shared" si="107"/>
        <v>0</v>
      </c>
      <c r="DE66" s="140">
        <f t="shared" si="108"/>
        <v>0</v>
      </c>
      <c r="DF66" s="140">
        <f t="shared" si="109"/>
        <v>0</v>
      </c>
      <c r="DG66" s="140">
        <f t="shared" si="110"/>
        <v>0</v>
      </c>
      <c r="DH66" s="140">
        <f t="shared" si="111"/>
        <v>0</v>
      </c>
      <c r="DI66" s="140">
        <f t="shared" si="112"/>
        <v>0</v>
      </c>
      <c r="DJ66" s="140">
        <f t="shared" si="113"/>
        <v>0</v>
      </c>
      <c r="DK66" s="140">
        <f t="shared" si="114"/>
        <v>0</v>
      </c>
      <c r="DL66" s="140">
        <f t="shared" si="115"/>
        <v>0</v>
      </c>
      <c r="DM66" s="140">
        <f t="shared" si="116"/>
        <v>0</v>
      </c>
      <c r="DN66" s="140">
        <f t="shared" si="117"/>
        <v>0</v>
      </c>
      <c r="DO66" s="140">
        <f t="shared" si="118"/>
        <v>0</v>
      </c>
      <c r="DP66" s="140">
        <f t="shared" si="119"/>
        <v>0</v>
      </c>
      <c r="DQ66" s="140">
        <f t="shared" si="120"/>
        <v>0</v>
      </c>
      <c r="DR66" s="140">
        <f t="shared" si="121"/>
        <v>0</v>
      </c>
      <c r="DS66" s="140">
        <f t="shared" si="122"/>
        <v>0</v>
      </c>
      <c r="DT66" s="140">
        <f t="shared" si="123"/>
        <v>0</v>
      </c>
      <c r="DU66" s="140">
        <f t="shared" si="124"/>
        <v>0</v>
      </c>
      <c r="DV66" s="140">
        <f t="shared" si="125"/>
        <v>0</v>
      </c>
      <c r="DW66" s="140">
        <f t="shared" si="126"/>
        <v>0</v>
      </c>
      <c r="DX66" s="140">
        <f t="shared" si="127"/>
        <v>0</v>
      </c>
      <c r="DY66" s="140">
        <f t="shared" si="128"/>
        <v>0</v>
      </c>
      <c r="DZ66" s="140">
        <f t="shared" si="129"/>
        <v>0</v>
      </c>
      <c r="EA66" s="140">
        <f t="shared" si="130"/>
        <v>0</v>
      </c>
      <c r="EB66" s="140">
        <f t="shared" si="131"/>
        <v>0</v>
      </c>
      <c r="EC66" s="140">
        <f t="shared" si="132"/>
        <v>0</v>
      </c>
      <c r="ED66" s="140">
        <f t="shared" si="133"/>
        <v>0</v>
      </c>
      <c r="EE66" s="140">
        <f t="shared" si="134"/>
        <v>0</v>
      </c>
      <c r="EF66" s="140">
        <f t="shared" si="135"/>
        <v>0</v>
      </c>
      <c r="EG66" s="140">
        <f t="shared" si="136"/>
        <v>0</v>
      </c>
      <c r="EH66" s="140">
        <f t="shared" si="137"/>
        <v>0</v>
      </c>
      <c r="EI66" s="140">
        <f t="shared" si="138"/>
        <v>0</v>
      </c>
      <c r="EJ66" s="140">
        <f t="shared" si="139"/>
        <v>0</v>
      </c>
      <c r="EK66" s="140">
        <f t="shared" si="140"/>
        <v>0</v>
      </c>
      <c r="EL66" s="140">
        <f t="shared" si="141"/>
        <v>0</v>
      </c>
      <c r="EM66" s="140">
        <f t="shared" si="142"/>
        <v>0</v>
      </c>
      <c r="EN66" s="140">
        <f t="shared" si="143"/>
        <v>0</v>
      </c>
      <c r="EO66" s="140">
        <f t="shared" si="144"/>
        <v>0</v>
      </c>
      <c r="EP66" s="140">
        <f t="shared" si="145"/>
        <v>0</v>
      </c>
      <c r="EQ66" s="140">
        <f t="shared" si="146"/>
        <v>0</v>
      </c>
      <c r="ER66" s="140">
        <f t="shared" si="147"/>
        <v>0</v>
      </c>
      <c r="ES66" s="140">
        <f t="shared" si="148"/>
        <v>0</v>
      </c>
      <c r="ET66" s="140">
        <f t="shared" si="149"/>
        <v>0</v>
      </c>
      <c r="EU66" s="140">
        <f t="shared" si="150"/>
        <v>0</v>
      </c>
      <c r="EV66" s="140">
        <f t="shared" si="151"/>
        <v>0</v>
      </c>
      <c r="EW66" s="140">
        <f t="shared" si="152"/>
        <v>0</v>
      </c>
      <c r="EX66" s="140">
        <f t="shared" si="153"/>
        <v>0</v>
      </c>
      <c r="EY66" s="140">
        <f t="shared" si="154"/>
        <v>0</v>
      </c>
      <c r="EZ66" s="140">
        <f t="shared" si="155"/>
        <v>0</v>
      </c>
      <c r="FA66" s="140">
        <f t="shared" si="156"/>
        <v>0</v>
      </c>
      <c r="FB66" s="140">
        <f t="shared" si="157"/>
        <v>0</v>
      </c>
      <c r="FC66" s="140">
        <f t="shared" si="158"/>
        <v>0</v>
      </c>
      <c r="FD66" s="140">
        <f t="shared" si="159"/>
        <v>0</v>
      </c>
      <c r="FE66" s="140">
        <f t="shared" si="160"/>
        <v>0</v>
      </c>
      <c r="FF66" s="140">
        <f t="shared" si="161"/>
        <v>0</v>
      </c>
      <c r="FG66" s="140">
        <f t="shared" si="162"/>
        <v>0</v>
      </c>
      <c r="FH66" s="140">
        <f t="shared" si="163"/>
        <v>0</v>
      </c>
      <c r="FI66" s="140">
        <f t="shared" si="164"/>
        <v>0</v>
      </c>
      <c r="FJ66" s="140">
        <f t="shared" si="165"/>
        <v>0</v>
      </c>
      <c r="FK66" s="140">
        <f t="shared" si="166"/>
        <v>0</v>
      </c>
      <c r="FL66" s="140">
        <f t="shared" si="167"/>
        <v>0</v>
      </c>
      <c r="FM66" s="140">
        <f t="shared" si="168"/>
        <v>0</v>
      </c>
      <c r="FN66" s="140">
        <f t="shared" si="169"/>
        <v>0</v>
      </c>
      <c r="FO66" s="140">
        <f t="shared" si="170"/>
        <v>0</v>
      </c>
      <c r="FP66" s="140">
        <f t="shared" si="171"/>
        <v>0</v>
      </c>
      <c r="FQ66" s="140">
        <f t="shared" si="172"/>
        <v>0</v>
      </c>
      <c r="FR66" s="140">
        <f t="shared" si="173"/>
        <v>0</v>
      </c>
      <c r="FS66" s="140">
        <f t="shared" si="174"/>
        <v>0</v>
      </c>
      <c r="FT66" s="140">
        <f t="shared" si="175"/>
        <v>0</v>
      </c>
      <c r="FU66" s="140">
        <f t="shared" si="176"/>
        <v>0</v>
      </c>
      <c r="FV66" s="140">
        <f t="shared" si="177"/>
        <v>0</v>
      </c>
      <c r="FW66" s="140">
        <f t="shared" si="178"/>
        <v>0</v>
      </c>
      <c r="FX66" s="140">
        <f t="shared" si="179"/>
        <v>0</v>
      </c>
      <c r="FY66" s="140">
        <f t="shared" si="180"/>
        <v>0</v>
      </c>
      <c r="FZ66" s="140">
        <f t="shared" si="181"/>
        <v>0</v>
      </c>
      <c r="GA66" s="140">
        <f t="shared" si="182"/>
        <v>0</v>
      </c>
      <c r="GB66" s="140">
        <f t="shared" si="183"/>
        <v>0</v>
      </c>
      <c r="GC66" s="140">
        <f t="shared" si="184"/>
        <v>0</v>
      </c>
      <c r="GD66" s="140">
        <f t="shared" si="185"/>
        <v>0</v>
      </c>
      <c r="GE66" s="140">
        <f t="shared" si="186"/>
        <v>0</v>
      </c>
      <c r="GF66" s="157"/>
      <c r="GG66" s="237">
        <f t="shared" si="187"/>
        <v>0</v>
      </c>
      <c r="GH66" s="140" t="e">
        <f t="shared" ca="1" si="188"/>
        <v>#N/A</v>
      </c>
      <c r="GI66" s="238" t="str">
        <f t="shared" ca="1" si="189"/>
        <v/>
      </c>
    </row>
    <row r="67" spans="1:191" ht="37.5" customHeight="1" x14ac:dyDescent="0.25">
      <c r="A67" s="139" t="str">
        <f>INDEX(Tabelle_Sprachen[],MATCH("BS43",Tabelle_Sprachen[Pos],0),MATCH(Sprache,Tabelle_Sprachen[#Headers],0))</f>
        <v>Mittelverriegelung</v>
      </c>
      <c r="B67" s="140" t="s">
        <v>2431</v>
      </c>
      <c r="C67" s="140" t="s">
        <v>2431</v>
      </c>
      <c r="D67" s="140" t="s">
        <v>2431</v>
      </c>
      <c r="E67" s="140" t="s">
        <v>2431</v>
      </c>
      <c r="F67" s="140" t="s">
        <v>2431</v>
      </c>
      <c r="G67" s="140" t="s">
        <v>2431</v>
      </c>
      <c r="H67" s="140" t="s">
        <v>2431</v>
      </c>
      <c r="I67" s="140" t="s">
        <v>2431</v>
      </c>
      <c r="J67" s="140" t="s">
        <v>2431</v>
      </c>
      <c r="K67" s="140" t="s">
        <v>2431</v>
      </c>
      <c r="L67" s="140" t="s">
        <v>2431</v>
      </c>
      <c r="M67" s="140" t="s">
        <v>2431</v>
      </c>
      <c r="N67" s="140" t="s">
        <v>2431</v>
      </c>
      <c r="O67" s="140" t="s">
        <v>2431</v>
      </c>
      <c r="P67" s="140" t="s">
        <v>2431</v>
      </c>
      <c r="Q67" s="140" t="s">
        <v>2431</v>
      </c>
      <c r="R67" s="140" t="s">
        <v>2431</v>
      </c>
      <c r="S67" s="140" t="s">
        <v>2431</v>
      </c>
      <c r="T67" s="140" t="s">
        <v>2431</v>
      </c>
      <c r="U67" s="140" t="s">
        <v>2431</v>
      </c>
      <c r="V67" s="140" t="s">
        <v>2431</v>
      </c>
      <c r="W67" s="140" t="s">
        <v>2431</v>
      </c>
      <c r="X67" s="140" t="s">
        <v>2431</v>
      </c>
      <c r="Y67" s="140" t="s">
        <v>2431</v>
      </c>
      <c r="Z67" s="140" t="s">
        <v>2431</v>
      </c>
      <c r="AA67" s="140" t="s">
        <v>2431</v>
      </c>
      <c r="AB67" s="140" t="s">
        <v>2431</v>
      </c>
      <c r="AC67" s="140" t="s">
        <v>2431</v>
      </c>
      <c r="AD67" s="140" t="s">
        <v>2431</v>
      </c>
      <c r="AE67" s="140" t="s">
        <v>2431</v>
      </c>
      <c r="AF67" s="140" t="s">
        <v>2431</v>
      </c>
      <c r="AG67" s="140" t="s">
        <v>2431</v>
      </c>
      <c r="AH67" s="140" t="s">
        <v>2431</v>
      </c>
      <c r="AI67" s="140" t="s">
        <v>2431</v>
      </c>
      <c r="AJ67" s="140" t="s">
        <v>2431</v>
      </c>
      <c r="AK67" s="140" t="s">
        <v>2431</v>
      </c>
      <c r="AL67" s="140" t="s">
        <v>2431</v>
      </c>
      <c r="AM67" s="140" t="s">
        <v>2431</v>
      </c>
      <c r="AN67" s="140" t="s">
        <v>2431</v>
      </c>
      <c r="AO67" s="140" t="s">
        <v>2431</v>
      </c>
      <c r="AP67" s="140" t="s">
        <v>2431</v>
      </c>
      <c r="AQ67" s="140" t="s">
        <v>2431</v>
      </c>
      <c r="AR67" s="140" t="s">
        <v>2431</v>
      </c>
      <c r="AS67" s="141" t="s">
        <v>2431</v>
      </c>
      <c r="AT67" s="141" t="s">
        <v>2431</v>
      </c>
      <c r="AU67" s="141" t="s">
        <v>2431</v>
      </c>
      <c r="AV67" s="141" t="s">
        <v>2431</v>
      </c>
      <c r="AW67" s="141" t="s">
        <v>2431</v>
      </c>
      <c r="AX67" s="141" t="s">
        <v>2431</v>
      </c>
      <c r="AY67" s="141" t="s">
        <v>2431</v>
      </c>
      <c r="AZ67" s="141" t="s">
        <v>2431</v>
      </c>
      <c r="BA67" s="141" t="s">
        <v>2431</v>
      </c>
      <c r="BB67" s="141" t="s">
        <v>2431</v>
      </c>
      <c r="BC67" s="141" t="s">
        <v>2431</v>
      </c>
      <c r="BD67" s="141" t="s">
        <v>2431</v>
      </c>
      <c r="BE67" s="141" t="s">
        <v>2431</v>
      </c>
      <c r="BF67" s="141" t="s">
        <v>2431</v>
      </c>
      <c r="BG67" s="141" t="s">
        <v>2431</v>
      </c>
      <c r="BH67" s="141" t="s">
        <v>2431</v>
      </c>
      <c r="BI67" s="141" t="s">
        <v>2431</v>
      </c>
      <c r="BJ67" s="141" t="s">
        <v>2431</v>
      </c>
      <c r="BK67" s="141" t="s">
        <v>2431</v>
      </c>
      <c r="BL67" s="141" t="s">
        <v>2431</v>
      </c>
      <c r="BM67" s="141" t="s">
        <v>2431</v>
      </c>
      <c r="BN67" s="141" t="s">
        <v>2431</v>
      </c>
      <c r="BO67" s="141" t="s">
        <v>11</v>
      </c>
      <c r="BP67" s="141"/>
      <c r="BQ67" s="141"/>
      <c r="BR67" s="141"/>
      <c r="BS67" s="141"/>
      <c r="BT67" s="141"/>
      <c r="BU67" s="141"/>
      <c r="BV67" s="141"/>
      <c r="BW67" s="141"/>
      <c r="BX67" s="141"/>
      <c r="BY67" s="141"/>
      <c r="BZ67" s="141"/>
      <c r="CA67" s="141"/>
      <c r="CB67" s="141"/>
      <c r="CC67" s="141"/>
      <c r="CD67" s="141"/>
      <c r="CE67" s="141"/>
      <c r="CF67" s="140"/>
      <c r="CG67" s="140"/>
      <c r="CH67" s="141"/>
      <c r="CI67" s="141"/>
      <c r="CJ67" s="141"/>
      <c r="CK67" s="141"/>
      <c r="CL67" s="140"/>
      <c r="CM67" s="140"/>
      <c r="CN67" s="140"/>
      <c r="CO67" s="140"/>
      <c r="CP67" s="157"/>
      <c r="CQ67" s="142" t="b">
        <f>IF(Mittelverriegelung=TRUE,INDEX(Tabelle_Sprachen[],MATCH("BS43",Tabelle_Sprachen[Pos],0),MATCH(Sprache,Tabelle_Sprachen[#Headers],0)))</f>
        <v>0</v>
      </c>
      <c r="CR67" s="140">
        <f t="shared" ref="CR67:CR93" si="190">IF(AND($A67=$CQ67,B$1=CR$1,B67="n"),$CQ67&amp;" &amp; "&amp;CR$1,0)</f>
        <v>0</v>
      </c>
      <c r="CS67" s="140">
        <f t="shared" ref="CS67:CS93" si="191">IF(AND($A67=$CQ67,C$1=CS$1,C67="n"),$CQ67&amp;" &amp; "&amp;CS$1,0)</f>
        <v>0</v>
      </c>
      <c r="CT67" s="140">
        <f t="shared" ref="CT67:CT93" si="192">IF(AND($A67=$CQ67,D$1=CT$1,D67="n"),$CQ67&amp;" &amp; "&amp;CT$1,0)</f>
        <v>0</v>
      </c>
      <c r="CU67" s="140">
        <f t="shared" ref="CU67:CU93" si="193">IF(AND($A67=$CQ67,E$1=CU$1,E67="n"),$CQ67&amp;" &amp; "&amp;CU$1,0)</f>
        <v>0</v>
      </c>
      <c r="CV67" s="140">
        <f t="shared" ref="CV67:CV93" si="194">IF(AND($A67=$CQ67,F$1=CV$1,F67="n"),$CQ67&amp;" &amp; "&amp;CV$1,0)</f>
        <v>0</v>
      </c>
      <c r="CW67" s="140">
        <f t="shared" ref="CW67:CW93" si="195">IF(AND($A67=$CQ67,G$1=CW$1,G67="n"),$CQ67&amp;" &amp; "&amp;CW$1,0)</f>
        <v>0</v>
      </c>
      <c r="CX67" s="140">
        <f t="shared" ref="CX67:CX93" si="196">IF(AND($A67=$CQ67,H$1=CX$1,H67="n"),$CQ67&amp;" &amp; "&amp;CX$1,0)</f>
        <v>0</v>
      </c>
      <c r="CY67" s="140">
        <f t="shared" ref="CY67:CY93" si="197">IF(AND($A67=$CQ67,I$1=CY$1,I67="n"),$CQ67&amp;" &amp; "&amp;CY$1,0)</f>
        <v>0</v>
      </c>
      <c r="CZ67" s="140">
        <f t="shared" ref="CZ67:CZ93" si="198">IF(AND($A67=$CQ67,J$1=CZ$1,J67="n"),$CQ67&amp;" &amp; "&amp;CZ$1,0)</f>
        <v>0</v>
      </c>
      <c r="DA67" s="140">
        <f t="shared" ref="DA67:DA93" si="199">IF(AND($A67=$CQ67,K$1=DA$1,K67="n"),$CQ67&amp;" &amp; "&amp;DA$1,0)</f>
        <v>0</v>
      </c>
      <c r="DB67" s="140">
        <f t="shared" ref="DB67:DB93" si="200">IF(AND($A67=$CQ67,L$1=DB$1,L67="n"),$CQ67&amp;" &amp; "&amp;DB$1,0)</f>
        <v>0</v>
      </c>
      <c r="DC67" s="140">
        <f t="shared" ref="DC67:DC93" si="201">IF(AND($A67=$CQ67,M$1=DC$1,M67="n"),$CQ67&amp;" &amp; "&amp;DC$1,0)</f>
        <v>0</v>
      </c>
      <c r="DD67" s="140">
        <f t="shared" ref="DD67:DD93" si="202">IF(AND($A67=$CQ67,N$1=DD$1,N67="n"),$CQ67&amp;" &amp; "&amp;DD$1,0)</f>
        <v>0</v>
      </c>
      <c r="DE67" s="140">
        <f t="shared" ref="DE67:DE93" si="203">IF(AND($A67=$CQ67,O$1=DE$1,O67="n"),$CQ67&amp;" &amp; "&amp;DE$1,0)</f>
        <v>0</v>
      </c>
      <c r="DF67" s="140">
        <f t="shared" ref="DF67:DF93" si="204">IF(AND($A67=$CQ67,P$1=DF$1,P67="n"),$CQ67&amp;" &amp; "&amp;DF$1,0)</f>
        <v>0</v>
      </c>
      <c r="DG67" s="140">
        <f t="shared" ref="DG67:DG93" si="205">IF(AND($A67=$CQ67,Q$1=DG$1,Q67="n"),$CQ67&amp;" &amp; "&amp;DG$1,0)</f>
        <v>0</v>
      </c>
      <c r="DH67" s="140">
        <f t="shared" ref="DH67:DH93" si="206">IF(AND($A67=$CQ67,R$1=DH$1,R67="n"),$CQ67&amp;" &amp; "&amp;DH$1,0)</f>
        <v>0</v>
      </c>
      <c r="DI67" s="140">
        <f t="shared" ref="DI67:DI93" si="207">IF(AND($A67=$CQ67,S$1=DI$1,S67="n"),$CQ67&amp;" &amp; "&amp;DI$1,0)</f>
        <v>0</v>
      </c>
      <c r="DJ67" s="140">
        <f t="shared" ref="DJ67:DJ93" si="208">IF(AND($A67=$CQ67,T$1=DJ$1,T67="n"),$CQ67&amp;" &amp; "&amp;DJ$1,0)</f>
        <v>0</v>
      </c>
      <c r="DK67" s="140">
        <f t="shared" ref="DK67:DK93" si="209">IF(AND($A67=$CQ67,U$1=DK$1,U67="n"),$CQ67&amp;" &amp; "&amp;DK$1,0)</f>
        <v>0</v>
      </c>
      <c r="DL67" s="140">
        <f t="shared" ref="DL67:DL93" si="210">IF(AND($A67=$CQ67,V$1=DL$1,V67="n"),$CQ67&amp;" &amp; "&amp;DL$1,0)</f>
        <v>0</v>
      </c>
      <c r="DM67" s="140">
        <f t="shared" ref="DM67:DM93" si="211">IF(AND($A67=$CQ67,W$1=DM$1,W67="n"),$CQ67&amp;" &amp; "&amp;DM$1,0)</f>
        <v>0</v>
      </c>
      <c r="DN67" s="140">
        <f t="shared" ref="DN67:DN93" si="212">IF(AND($A67=$CQ67,X$1=DN$1,X67="n"),$CQ67&amp;" &amp; "&amp;DN$1,0)</f>
        <v>0</v>
      </c>
      <c r="DO67" s="140">
        <f t="shared" ref="DO67:DO93" si="213">IF(AND($A67=$CQ67,Y$1=DO$1,Y67="n"),$CQ67&amp;" &amp; "&amp;DO$1,0)</f>
        <v>0</v>
      </c>
      <c r="DP67" s="140">
        <f t="shared" ref="DP67:DP93" si="214">IF(AND($A67=$CQ67,Z$1=DP$1,Z67="n"),$CQ67&amp;" &amp; "&amp;DP$1,0)</f>
        <v>0</v>
      </c>
      <c r="DQ67" s="140">
        <f t="shared" ref="DQ67:DQ93" si="215">IF(AND($A67=$CQ67,AA$1=DQ$1,AA67="n"),$CQ67&amp;" &amp; "&amp;DQ$1,0)</f>
        <v>0</v>
      </c>
      <c r="DR67" s="140">
        <f t="shared" ref="DR67:DR93" si="216">IF(AND($A67=$CQ67,AB$1=DR$1,AB67="n"),$CQ67&amp;" &amp; "&amp;DR$1,0)</f>
        <v>0</v>
      </c>
      <c r="DS67" s="140">
        <f t="shared" ref="DS67:DS93" si="217">IF(AND($A67=$CQ67,AC$1=DS$1,AC67="n"),$CQ67&amp;" &amp; "&amp;DS$1,0)</f>
        <v>0</v>
      </c>
      <c r="DT67" s="140">
        <f t="shared" ref="DT67:DT93" si="218">IF(AND($A67=$CQ67,AD$1=DT$1,AD67="n"),$CQ67&amp;" &amp; "&amp;DT$1,0)</f>
        <v>0</v>
      </c>
      <c r="DU67" s="140">
        <f t="shared" ref="DU67:DU93" si="219">IF(AND($A67=$CQ67,AE$1=DU$1,AE67="n"),$CQ67&amp;" &amp; "&amp;DU$1,0)</f>
        <v>0</v>
      </c>
      <c r="DV67" s="140">
        <f t="shared" ref="DV67:DV93" si="220">IF(AND($A67=$CQ67,AF$1=DV$1,AF67="n"),$CQ67&amp;" &amp; "&amp;DV$1,0)</f>
        <v>0</v>
      </c>
      <c r="DW67" s="140">
        <f t="shared" ref="DW67:DW93" si="221">IF(AND($A67=$CQ67,AG$1=DW$1,AG67="n"),$CQ67&amp;" &amp; "&amp;DW$1,0)</f>
        <v>0</v>
      </c>
      <c r="DX67" s="140">
        <f t="shared" ref="DX67:DX93" si="222">IF(AND($A67=$CQ67,AH$1=DX$1,AH67="n"),$CQ67&amp;" &amp; "&amp;DX$1,0)</f>
        <v>0</v>
      </c>
      <c r="DY67" s="140">
        <f t="shared" ref="DY67:DY93" si="223">IF(AND($A67=$CQ67,AI$1=DY$1,AI67="n"),$CQ67&amp;" &amp; "&amp;DY$1,0)</f>
        <v>0</v>
      </c>
      <c r="DZ67" s="140">
        <f t="shared" ref="DZ67:DZ93" si="224">IF(AND($A67=$CQ67,AJ$1=DZ$1,AJ67="n"),$CQ67&amp;" &amp; "&amp;DZ$1,0)</f>
        <v>0</v>
      </c>
      <c r="EA67" s="140">
        <f t="shared" ref="EA67:EA93" si="225">IF(AND($A67=$CQ67,AK$1=EA$1,AK67="n"),$CQ67&amp;" &amp; "&amp;EA$1,0)</f>
        <v>0</v>
      </c>
      <c r="EB67" s="140">
        <f t="shared" ref="EB67:EB93" si="226">IF(AND($A67=$CQ67,AL$1=EB$1,AL67="n"),$CQ67&amp;" &amp; "&amp;EB$1,0)</f>
        <v>0</v>
      </c>
      <c r="EC67" s="140">
        <f t="shared" ref="EC67:EC93" si="227">IF(AND($A67=$CQ67,AM$1=EC$1,AM67="n"),$CQ67&amp;" &amp; "&amp;EC$1,0)</f>
        <v>0</v>
      </c>
      <c r="ED67" s="140">
        <f t="shared" ref="ED67:ED93" si="228">IF(AND($A67=$CQ67,AN$1=ED$1,AN67="n"),$CQ67&amp;" &amp; "&amp;ED$1,0)</f>
        <v>0</v>
      </c>
      <c r="EE67" s="140">
        <f t="shared" ref="EE67:EE93" si="229">IF(AND($A67=$CQ67,AO$1=EE$1,AO67="n"),$CQ67&amp;" &amp; "&amp;EE$1,0)</f>
        <v>0</v>
      </c>
      <c r="EF67" s="140">
        <f t="shared" ref="EF67:EF93" si="230">IF(AND($A67=$CQ67,AP$1=EF$1,AP67="n"),$CQ67&amp;" &amp; "&amp;EF$1,0)</f>
        <v>0</v>
      </c>
      <c r="EG67" s="140">
        <f t="shared" ref="EG67:EG93" si="231">IF(AND($A67=$CQ67,AQ$1=EG$1,AQ67="n"),$CQ67&amp;" &amp; "&amp;EG$1,0)</f>
        <v>0</v>
      </c>
      <c r="EH67" s="140">
        <f t="shared" ref="EH67:EH93" si="232">IF(AND($A67=$CQ67,AR$1=EH$1,AR67="n"),$CQ67&amp;" &amp; "&amp;EH$1,0)</f>
        <v>0</v>
      </c>
      <c r="EI67" s="140">
        <f t="shared" ref="EI67:EI93" si="233">IF(AND($A67=$CQ67,AS$1=EI$1,AS67="n"),$CQ67&amp;" &amp; "&amp;EI$1,0)</f>
        <v>0</v>
      </c>
      <c r="EJ67" s="140">
        <f t="shared" ref="EJ67:EJ93" si="234">IF(AND($A67=$CQ67,AT$1=EJ$1,AT67="n"),$CQ67&amp;" &amp; "&amp;EJ$1,0)</f>
        <v>0</v>
      </c>
      <c r="EK67" s="140">
        <f t="shared" ref="EK67:EK93" si="235">IF(AND($A67=$CQ67,AU$1=EK$1,AU67="n"),$CQ67&amp;" &amp; "&amp;EK$1,0)</f>
        <v>0</v>
      </c>
      <c r="EL67" s="140">
        <f t="shared" ref="EL67:EL93" si="236">IF(AND($A67=$CQ67,AV$1=EL$1,AV67="n"),$CQ67&amp;" &amp; "&amp;EL$1,0)</f>
        <v>0</v>
      </c>
      <c r="EM67" s="140">
        <f t="shared" ref="EM67:EM93" si="237">IF(AND($A67=$CQ67,AW$1=EM$1,AW67="n"),$CQ67&amp;" &amp; "&amp;EM$1,0)</f>
        <v>0</v>
      </c>
      <c r="EN67" s="140">
        <f t="shared" ref="EN67:EN93" si="238">IF(AND($A67=$CQ67,AX$1=EN$1,AX67="n"),$CQ67&amp;" &amp; "&amp;EN$1,0)</f>
        <v>0</v>
      </c>
      <c r="EO67" s="140">
        <f t="shared" ref="EO67:EO93" si="239">IF(AND($A67=$CQ67,AY$1=EO$1,AY67="n"),$CQ67&amp;" &amp; "&amp;EO$1,0)</f>
        <v>0</v>
      </c>
      <c r="EP67" s="140">
        <f t="shared" ref="EP67:EP93" si="240">IF(AND($A67=$CQ67,AZ$1=EP$1,AZ67="n"),$CQ67&amp;" &amp; "&amp;EP$1,0)</f>
        <v>0</v>
      </c>
      <c r="EQ67" s="140">
        <f t="shared" ref="EQ67:EQ93" si="241">IF(AND($A67=$CQ67,BA$1=EQ$1,BA67="n"),$CQ67&amp;" &amp; "&amp;EQ$1,0)</f>
        <v>0</v>
      </c>
      <c r="ER67" s="140">
        <f t="shared" ref="ER67:ER93" si="242">IF(AND($A67=$CQ67,BB$1=ER$1,BB67="n"),$CQ67&amp;" &amp; "&amp;ER$1,0)</f>
        <v>0</v>
      </c>
      <c r="ES67" s="140">
        <f t="shared" ref="ES67:ES93" si="243">IF(AND($A67=$CQ67,BC$1=ES$1,BC67="n"),$CQ67&amp;" &amp; "&amp;ES$1,0)</f>
        <v>0</v>
      </c>
      <c r="ET67" s="140">
        <f t="shared" ref="ET67:ET93" si="244">IF(AND($A67=$CQ67,BD$1=ET$1,BD67="n"),$CQ67&amp;" &amp; "&amp;ET$1,0)</f>
        <v>0</v>
      </c>
      <c r="EU67" s="140">
        <f t="shared" ref="EU67:EU93" si="245">IF(AND($A67=$CQ67,BE$1=EU$1,BE67="n"),$CQ67&amp;" &amp; "&amp;EU$1,0)</f>
        <v>0</v>
      </c>
      <c r="EV67" s="140">
        <f t="shared" ref="EV67:EV93" si="246">IF(AND($A67=$CQ67,BF$1=EV$1,BF67="n"),$CQ67&amp;" &amp; "&amp;EV$1,0)</f>
        <v>0</v>
      </c>
      <c r="EW67" s="140">
        <f t="shared" ref="EW67:EW93" si="247">IF(AND($A67=$CQ67,BG$1=EW$1,BG67="n"),$CQ67&amp;" &amp; "&amp;EW$1,0)</f>
        <v>0</v>
      </c>
      <c r="EX67" s="140">
        <f t="shared" ref="EX67:EX93" si="248">IF(AND($A67=$CQ67,BH$1=EX$1,BH67="n"),$CQ67&amp;" &amp; "&amp;EX$1,0)</f>
        <v>0</v>
      </c>
      <c r="EY67" s="140">
        <f t="shared" ref="EY67:EY93" si="249">IF(AND($A67=$CQ67,BI$1=EY$1,BI67="n"),$CQ67&amp;" &amp; "&amp;EY$1,0)</f>
        <v>0</v>
      </c>
      <c r="EZ67" s="140">
        <f t="shared" ref="EZ67:EZ93" si="250">IF(AND($A67=$CQ67,BJ$1=EZ$1,BJ67="n"),$CQ67&amp;" &amp; "&amp;EZ$1,0)</f>
        <v>0</v>
      </c>
      <c r="FA67" s="140">
        <f t="shared" ref="FA67:FA93" si="251">IF(AND($A67=$CQ67,BK$1=FA$1,BK67="n"),$CQ67&amp;" &amp; "&amp;FA$1,0)</f>
        <v>0</v>
      </c>
      <c r="FB67" s="140">
        <f t="shared" ref="FB67:FB93" si="252">IF(AND($A67=$CQ67,BL$1=FB$1,BL67="n"),$CQ67&amp;" &amp; "&amp;FB$1,0)</f>
        <v>0</v>
      </c>
      <c r="FC67" s="140">
        <f t="shared" ref="FC67:FC93" si="253">IF(AND($A67=$CQ67,BM$1=FC$1,BM67="n"),$CQ67&amp;" &amp; "&amp;FC$1,0)</f>
        <v>0</v>
      </c>
      <c r="FD67" s="140">
        <f t="shared" ref="FD67:FD93" si="254">IF(AND($A67=$CQ67,BN$1=FD$1,BN67="n"),$CQ67&amp;" &amp; "&amp;FD$1,0)</f>
        <v>0</v>
      </c>
      <c r="FE67" s="140">
        <f t="shared" ref="FE67:FE93" si="255">IF(AND($A67=$CQ67,BO$1=FE$1,BO67="n"),$CQ67&amp;" &amp; "&amp;FE$1,0)</f>
        <v>0</v>
      </c>
      <c r="FF67" s="140">
        <f t="shared" ref="FF67:FF93" si="256">IF(AND($A67=$CQ67,BP$1=FF$1,BP67="n"),$CQ67&amp;" &amp; "&amp;FF$1,0)</f>
        <v>0</v>
      </c>
      <c r="FG67" s="140">
        <f t="shared" ref="FG67:FG93" si="257">IF(AND($A67=$CQ67,BQ$1=FG$1,BQ67="n"),$CQ67&amp;" &amp; "&amp;FG$1,0)</f>
        <v>0</v>
      </c>
      <c r="FH67" s="140">
        <f t="shared" ref="FH67:FH93" si="258">IF(AND($A67=$CQ67,BR$1=FH$1,BR67="n"),$CQ67&amp;" &amp; "&amp;FH$1,0)</f>
        <v>0</v>
      </c>
      <c r="FI67" s="140">
        <f t="shared" ref="FI67:FI93" si="259">IF(AND($A67=$CQ67,BS$1=FI$1,BS67="n"),$CQ67&amp;" &amp; "&amp;FI$1,0)</f>
        <v>0</v>
      </c>
      <c r="FJ67" s="140">
        <f t="shared" ref="FJ67:FJ93" si="260">IF(AND($A67=$CQ67,BT$1=FJ$1,BT67="n"),$CQ67&amp;" &amp; "&amp;FJ$1,0)</f>
        <v>0</v>
      </c>
      <c r="FK67" s="140">
        <f t="shared" ref="FK67:FK93" si="261">IF(AND($A67=$CQ67,BU$1=FK$1,BU67="n"),$CQ67&amp;" &amp; "&amp;FK$1,0)</f>
        <v>0</v>
      </c>
      <c r="FL67" s="140">
        <f t="shared" ref="FL67:FL93" si="262">IF(AND($A67=$CQ67,BV$1=FL$1,BV67="n"),$CQ67&amp;" &amp; "&amp;FL$1,0)</f>
        <v>0</v>
      </c>
      <c r="FM67" s="140">
        <f t="shared" ref="FM67:FM93" si="263">IF(AND($A67=$CQ67,BW$1=FM$1,BW67="n"),$CQ67&amp;" &amp; "&amp;FM$1,0)</f>
        <v>0</v>
      </c>
      <c r="FN67" s="140">
        <f t="shared" ref="FN67:FN93" si="264">IF(AND($A67=$CQ67,BX$1=FN$1,BX67="n"),$CQ67&amp;" &amp; "&amp;FN$1,0)</f>
        <v>0</v>
      </c>
      <c r="FO67" s="140">
        <f t="shared" ref="FO67:FO93" si="265">IF(AND($A67=$CQ67,BY$1=FO$1,BY67="n"),$CQ67&amp;" &amp; "&amp;FO$1,0)</f>
        <v>0</v>
      </c>
      <c r="FP67" s="140">
        <f t="shared" ref="FP67:FP93" si="266">IF(AND($A67=$CQ67,BZ$1=FP$1,BZ67="n"),$CQ67&amp;" &amp; "&amp;FP$1,0)</f>
        <v>0</v>
      </c>
      <c r="FQ67" s="140">
        <f t="shared" ref="FQ67:FQ93" si="267">IF(AND($A67=$CQ67,CA$1=FQ$1,CA67="n"),$CQ67&amp;" &amp; "&amp;FQ$1,0)</f>
        <v>0</v>
      </c>
      <c r="FR67" s="140">
        <f t="shared" ref="FR67:FR93" si="268">IF(AND($A67=$CQ67,CB$1=FR$1,CB67="n"),$CQ67&amp;" &amp; "&amp;FR$1,0)</f>
        <v>0</v>
      </c>
      <c r="FS67" s="140">
        <f t="shared" ref="FS67:FS93" si="269">IF(AND($A67=$CQ67,CC$1=FS$1,CC67="n"),$CQ67&amp;" &amp; "&amp;FS$1,0)</f>
        <v>0</v>
      </c>
      <c r="FT67" s="140">
        <f t="shared" ref="FT67:FT93" si="270">IF(AND($A67=$CQ67,CD$1=FT$1,CD67="n"),$CQ67&amp;" &amp; "&amp;FT$1,0)</f>
        <v>0</v>
      </c>
      <c r="FU67" s="140">
        <f t="shared" ref="FU67:FU93" si="271">IF(AND($A67=$CQ67,CE$1=FU$1,CE67="n"),$CQ67&amp;" &amp; "&amp;FU$1,0)</f>
        <v>0</v>
      </c>
      <c r="FV67" s="140">
        <f t="shared" ref="FV67:FV93" si="272">IF(AND($A67=$CQ67,CF$1=FV$1,CF67="n"),$CQ67&amp;" &amp; "&amp;FV$1,0)</f>
        <v>0</v>
      </c>
      <c r="FW67" s="140">
        <f t="shared" ref="FW67:FW93" si="273">IF(AND($A67=$CQ67,CG$1=FW$1,CG67="n"),$CQ67&amp;" &amp; "&amp;FW$1,0)</f>
        <v>0</v>
      </c>
      <c r="FX67" s="140">
        <f t="shared" ref="FX67:FX93" si="274">IF(AND($A67=$CQ67,CH$1=FX$1,CH67="n"),$CQ67&amp;" &amp; "&amp;FX$1,0)</f>
        <v>0</v>
      </c>
      <c r="FY67" s="140">
        <f t="shared" ref="FY67:FY93" si="275">IF(AND($A67=$CQ67,CI$1=FY$1,CI67="n"),$CQ67&amp;" &amp; "&amp;FY$1,0)</f>
        <v>0</v>
      </c>
      <c r="FZ67" s="140">
        <f t="shared" ref="FZ67:FZ93" si="276">IF(AND($A67=$CQ67,CJ$1=FZ$1,CJ67="n"),$CQ67&amp;" &amp; "&amp;FZ$1,0)</f>
        <v>0</v>
      </c>
      <c r="GA67" s="140">
        <f t="shared" ref="GA67:GA93" si="277">IF(AND($A67=$CQ67,CK$1=GA$1,CK67="n"),$CQ67&amp;" &amp; "&amp;GA$1,0)</f>
        <v>0</v>
      </c>
      <c r="GB67" s="140">
        <f t="shared" ref="GB67:GB93" si="278">IF(AND($A67=$CQ67,CL$1=GB$1,CL67="n"),$CQ67&amp;" &amp; "&amp;GB$1,0)</f>
        <v>0</v>
      </c>
      <c r="GC67" s="140">
        <f t="shared" ref="GC67:GC93" si="279">IF(AND($A67=$CQ67,CM$1=GC$1,CM67="n"),$CQ67&amp;" &amp; "&amp;GC$1,0)</f>
        <v>0</v>
      </c>
      <c r="GD67" s="140">
        <f t="shared" ref="GD67:GD93" si="280">IF(AND($A67=$CQ67,CN$1=GD$1,CN67="n"),$CQ67&amp;" &amp; "&amp;GD$1,0)</f>
        <v>0</v>
      </c>
      <c r="GE67" s="140">
        <f t="shared" ref="GE67:GE93" si="281">IF(AND($A67=$CQ67,CO$1=GE$1,CO67="n"),$CQ67&amp;" &amp; "&amp;GE$1,0)</f>
        <v>0</v>
      </c>
      <c r="GF67" s="157"/>
      <c r="GG67" s="237">
        <f t="shared" ref="GG67:GG130" si="282">INDEX(Matrix_lieferfaehig,1+(ROW(A66)-1)/COLUMNS(CR:GE),MOD(ROW(A66)-1,COLUMNS(CR:GE))+1)</f>
        <v>0</v>
      </c>
      <c r="GH67" s="140" t="e">
        <f t="shared" ref="GH67:GH130" ca="1" si="283">MATCH("*",OFFSET($GG$1,GH66,0,8465),0)+GH66</f>
        <v>#N/A</v>
      </c>
      <c r="GI67" s="238" t="str">
        <f t="shared" ref="GI67:GI130" ca="1" si="284">IF(ISERROR($GH67),"",INDEX($GG$2:$GG$8465,$GH67-1,1))</f>
        <v/>
      </c>
    </row>
    <row r="68" spans="1:191" ht="37.5" customHeight="1" x14ac:dyDescent="0.25">
      <c r="A68" s="139" t="str">
        <f>INDEX(Tabelle_Sprachen[],MATCH("_CleanUnit",Tabelle_Sprachen[Pos],0),MATCH(Sprache,Tabelle_Sprachen[#Headers],0))</f>
        <v>CleanUnit</v>
      </c>
      <c r="B68" s="140" t="s">
        <v>2431</v>
      </c>
      <c r="C68" s="140" t="s">
        <v>2431</v>
      </c>
      <c r="D68" s="140" t="s">
        <v>2431</v>
      </c>
      <c r="E68" s="140" t="s">
        <v>2431</v>
      </c>
      <c r="F68" s="140" t="s">
        <v>2431</v>
      </c>
      <c r="G68" s="140" t="s">
        <v>2431</v>
      </c>
      <c r="H68" s="140" t="s">
        <v>2431</v>
      </c>
      <c r="I68" s="140" t="s">
        <v>2431</v>
      </c>
      <c r="J68" s="140" t="s">
        <v>2431</v>
      </c>
      <c r="K68" s="140" t="s">
        <v>2431</v>
      </c>
      <c r="L68" s="140" t="s">
        <v>2431</v>
      </c>
      <c r="M68" s="140" t="s">
        <v>2431</v>
      </c>
      <c r="N68" s="140" t="s">
        <v>2431</v>
      </c>
      <c r="O68" s="140" t="s">
        <v>2431</v>
      </c>
      <c r="P68" s="140" t="s">
        <v>2431</v>
      </c>
      <c r="Q68" s="140" t="s">
        <v>2431</v>
      </c>
      <c r="R68" s="140" t="s">
        <v>2431</v>
      </c>
      <c r="S68" s="140" t="s">
        <v>2431</v>
      </c>
      <c r="T68" s="140" t="s">
        <v>2431</v>
      </c>
      <c r="U68" s="140" t="s">
        <v>2431</v>
      </c>
      <c r="V68" s="140" t="s">
        <v>2431</v>
      </c>
      <c r="W68" s="140" t="s">
        <v>2431</v>
      </c>
      <c r="X68" s="140" t="s">
        <v>2431</v>
      </c>
      <c r="Y68" s="140" t="s">
        <v>2431</v>
      </c>
      <c r="Z68" s="140" t="s">
        <v>2431</v>
      </c>
      <c r="AA68" s="140" t="s">
        <v>2431</v>
      </c>
      <c r="AB68" s="140" t="s">
        <v>2431</v>
      </c>
      <c r="AC68" s="140" t="s">
        <v>2431</v>
      </c>
      <c r="AD68" s="140" t="s">
        <v>2431</v>
      </c>
      <c r="AE68" s="140" t="s">
        <v>2431</v>
      </c>
      <c r="AF68" s="140" t="s">
        <v>2431</v>
      </c>
      <c r="AG68" s="140" t="s">
        <v>2431</v>
      </c>
      <c r="AH68" s="140" t="s">
        <v>2431</v>
      </c>
      <c r="AI68" s="140" t="s">
        <v>2431</v>
      </c>
      <c r="AJ68" s="140" t="s">
        <v>2431</v>
      </c>
      <c r="AK68" s="140" t="s">
        <v>2431</v>
      </c>
      <c r="AL68" s="140" t="s">
        <v>2431</v>
      </c>
      <c r="AM68" s="140" t="s">
        <v>2431</v>
      </c>
      <c r="AN68" s="140" t="s">
        <v>2431</v>
      </c>
      <c r="AO68" s="140" t="s">
        <v>2431</v>
      </c>
      <c r="AP68" s="140" t="s">
        <v>2431</v>
      </c>
      <c r="AQ68" s="140" t="s">
        <v>2431</v>
      </c>
      <c r="AR68" s="140" t="s">
        <v>2431</v>
      </c>
      <c r="AS68" s="141" t="s">
        <v>2431</v>
      </c>
      <c r="AT68" s="141" t="s">
        <v>2431</v>
      </c>
      <c r="AU68" s="141" t="s">
        <v>2431</v>
      </c>
      <c r="AV68" s="141" t="s">
        <v>2431</v>
      </c>
      <c r="AW68" s="141" t="s">
        <v>2431</v>
      </c>
      <c r="AX68" s="141" t="s">
        <v>2431</v>
      </c>
      <c r="AY68" s="141" t="s">
        <v>2431</v>
      </c>
      <c r="AZ68" s="141" t="s">
        <v>2431</v>
      </c>
      <c r="BA68" s="141" t="s">
        <v>2431</v>
      </c>
      <c r="BB68" s="141" t="s">
        <v>2431</v>
      </c>
      <c r="BC68" s="141" t="s">
        <v>2431</v>
      </c>
      <c r="BD68" s="141" t="s">
        <v>2431</v>
      </c>
      <c r="BE68" s="141" t="s">
        <v>2431</v>
      </c>
      <c r="BF68" s="141" t="s">
        <v>2431</v>
      </c>
      <c r="BG68" s="141" t="s">
        <v>2431</v>
      </c>
      <c r="BH68" s="141" t="s">
        <v>2431</v>
      </c>
      <c r="BI68" s="141" t="s">
        <v>2431</v>
      </c>
      <c r="BJ68" s="141" t="s">
        <v>2431</v>
      </c>
      <c r="BK68" s="141" t="s">
        <v>2431</v>
      </c>
      <c r="BL68" s="141" t="s">
        <v>2431</v>
      </c>
      <c r="BM68" s="141" t="s">
        <v>2431</v>
      </c>
      <c r="BN68" s="141" t="s">
        <v>2431</v>
      </c>
      <c r="BO68" s="141" t="s">
        <v>2431</v>
      </c>
      <c r="BP68" s="140" t="s">
        <v>11</v>
      </c>
      <c r="BQ68" s="141"/>
      <c r="BR68" s="141"/>
      <c r="BS68" s="141"/>
      <c r="BT68" s="141"/>
      <c r="BU68" s="141"/>
      <c r="BV68" s="141"/>
      <c r="BW68" s="141"/>
      <c r="BX68" s="141"/>
      <c r="BY68" s="141"/>
      <c r="BZ68" s="141"/>
      <c r="CA68" s="141"/>
      <c r="CB68" s="141"/>
      <c r="CC68" s="140"/>
      <c r="CD68" s="140"/>
      <c r="CE68" s="140"/>
      <c r="CF68" s="140"/>
      <c r="CG68" s="140"/>
      <c r="CH68" s="141"/>
      <c r="CI68" s="141"/>
      <c r="CJ68" s="141"/>
      <c r="CK68" s="141"/>
      <c r="CL68" s="140"/>
      <c r="CM68" s="140"/>
      <c r="CN68" s="140"/>
      <c r="CO68" s="140"/>
      <c r="CP68" s="157"/>
      <c r="CQ68" s="142" t="b">
        <f>IF(CleanUnit=TRUE,INDEX(Tabelle_Sprachen[],MATCH("BS_CleanUnit",Tabelle_Sprachen[Pos],0),MATCH(Sprache,Tabelle_Sprachen[#Headers],0)))</f>
        <v>0</v>
      </c>
      <c r="CR68" s="140">
        <f t="shared" si="190"/>
        <v>0</v>
      </c>
      <c r="CS68" s="140">
        <f t="shared" si="191"/>
        <v>0</v>
      </c>
      <c r="CT68" s="140">
        <f t="shared" si="192"/>
        <v>0</v>
      </c>
      <c r="CU68" s="140">
        <f t="shared" si="193"/>
        <v>0</v>
      </c>
      <c r="CV68" s="140">
        <f t="shared" si="194"/>
        <v>0</v>
      </c>
      <c r="CW68" s="140">
        <f t="shared" si="195"/>
        <v>0</v>
      </c>
      <c r="CX68" s="140">
        <f t="shared" si="196"/>
        <v>0</v>
      </c>
      <c r="CY68" s="140">
        <f t="shared" si="197"/>
        <v>0</v>
      </c>
      <c r="CZ68" s="140">
        <f t="shared" si="198"/>
        <v>0</v>
      </c>
      <c r="DA68" s="140">
        <f t="shared" si="199"/>
        <v>0</v>
      </c>
      <c r="DB68" s="140">
        <f t="shared" si="200"/>
        <v>0</v>
      </c>
      <c r="DC68" s="140">
        <f t="shared" si="201"/>
        <v>0</v>
      </c>
      <c r="DD68" s="140">
        <f t="shared" si="202"/>
        <v>0</v>
      </c>
      <c r="DE68" s="140">
        <f t="shared" si="203"/>
        <v>0</v>
      </c>
      <c r="DF68" s="140">
        <f t="shared" si="204"/>
        <v>0</v>
      </c>
      <c r="DG68" s="140">
        <f t="shared" si="205"/>
        <v>0</v>
      </c>
      <c r="DH68" s="140">
        <f t="shared" si="206"/>
        <v>0</v>
      </c>
      <c r="DI68" s="140">
        <f t="shared" si="207"/>
        <v>0</v>
      </c>
      <c r="DJ68" s="140">
        <f t="shared" si="208"/>
        <v>0</v>
      </c>
      <c r="DK68" s="140">
        <f t="shared" si="209"/>
        <v>0</v>
      </c>
      <c r="DL68" s="140">
        <f t="shared" si="210"/>
        <v>0</v>
      </c>
      <c r="DM68" s="140">
        <f t="shared" si="211"/>
        <v>0</v>
      </c>
      <c r="DN68" s="140">
        <f t="shared" si="212"/>
        <v>0</v>
      </c>
      <c r="DO68" s="140">
        <f t="shared" si="213"/>
        <v>0</v>
      </c>
      <c r="DP68" s="140">
        <f t="shared" si="214"/>
        <v>0</v>
      </c>
      <c r="DQ68" s="140">
        <f t="shared" si="215"/>
        <v>0</v>
      </c>
      <c r="DR68" s="140">
        <f t="shared" si="216"/>
        <v>0</v>
      </c>
      <c r="DS68" s="140">
        <f t="shared" si="217"/>
        <v>0</v>
      </c>
      <c r="DT68" s="140">
        <f t="shared" si="218"/>
        <v>0</v>
      </c>
      <c r="DU68" s="140">
        <f t="shared" si="219"/>
        <v>0</v>
      </c>
      <c r="DV68" s="140">
        <f t="shared" si="220"/>
        <v>0</v>
      </c>
      <c r="DW68" s="140">
        <f t="shared" si="221"/>
        <v>0</v>
      </c>
      <c r="DX68" s="140">
        <f t="shared" si="222"/>
        <v>0</v>
      </c>
      <c r="DY68" s="140">
        <f t="shared" si="223"/>
        <v>0</v>
      </c>
      <c r="DZ68" s="140">
        <f t="shared" si="224"/>
        <v>0</v>
      </c>
      <c r="EA68" s="140">
        <f t="shared" si="225"/>
        <v>0</v>
      </c>
      <c r="EB68" s="140">
        <f t="shared" si="226"/>
        <v>0</v>
      </c>
      <c r="EC68" s="140">
        <f t="shared" si="227"/>
        <v>0</v>
      </c>
      <c r="ED68" s="140">
        <f t="shared" si="228"/>
        <v>0</v>
      </c>
      <c r="EE68" s="140">
        <f t="shared" si="229"/>
        <v>0</v>
      </c>
      <c r="EF68" s="140">
        <f t="shared" si="230"/>
        <v>0</v>
      </c>
      <c r="EG68" s="140">
        <f t="shared" si="231"/>
        <v>0</v>
      </c>
      <c r="EH68" s="140">
        <f t="shared" si="232"/>
        <v>0</v>
      </c>
      <c r="EI68" s="140">
        <f t="shared" si="233"/>
        <v>0</v>
      </c>
      <c r="EJ68" s="140">
        <f t="shared" si="234"/>
        <v>0</v>
      </c>
      <c r="EK68" s="140">
        <f t="shared" si="235"/>
        <v>0</v>
      </c>
      <c r="EL68" s="140">
        <f t="shared" si="236"/>
        <v>0</v>
      </c>
      <c r="EM68" s="140">
        <f t="shared" si="237"/>
        <v>0</v>
      </c>
      <c r="EN68" s="140">
        <f t="shared" si="238"/>
        <v>0</v>
      </c>
      <c r="EO68" s="140">
        <f t="shared" si="239"/>
        <v>0</v>
      </c>
      <c r="EP68" s="140">
        <f t="shared" si="240"/>
        <v>0</v>
      </c>
      <c r="EQ68" s="140">
        <f t="shared" si="241"/>
        <v>0</v>
      </c>
      <c r="ER68" s="140">
        <f t="shared" si="242"/>
        <v>0</v>
      </c>
      <c r="ES68" s="140">
        <f t="shared" si="243"/>
        <v>0</v>
      </c>
      <c r="ET68" s="140">
        <f t="shared" si="244"/>
        <v>0</v>
      </c>
      <c r="EU68" s="140">
        <f t="shared" si="245"/>
        <v>0</v>
      </c>
      <c r="EV68" s="140">
        <f t="shared" si="246"/>
        <v>0</v>
      </c>
      <c r="EW68" s="140">
        <f t="shared" si="247"/>
        <v>0</v>
      </c>
      <c r="EX68" s="140">
        <f t="shared" si="248"/>
        <v>0</v>
      </c>
      <c r="EY68" s="140">
        <f t="shared" si="249"/>
        <v>0</v>
      </c>
      <c r="EZ68" s="140">
        <f t="shared" si="250"/>
        <v>0</v>
      </c>
      <c r="FA68" s="140">
        <f t="shared" si="251"/>
        <v>0</v>
      </c>
      <c r="FB68" s="140">
        <f t="shared" si="252"/>
        <v>0</v>
      </c>
      <c r="FC68" s="140">
        <f t="shared" si="253"/>
        <v>0</v>
      </c>
      <c r="FD68" s="140">
        <f t="shared" si="254"/>
        <v>0</v>
      </c>
      <c r="FE68" s="140">
        <f t="shared" si="255"/>
        <v>0</v>
      </c>
      <c r="FF68" s="140">
        <f t="shared" si="256"/>
        <v>0</v>
      </c>
      <c r="FG68" s="140">
        <f t="shared" si="257"/>
        <v>0</v>
      </c>
      <c r="FH68" s="140">
        <f t="shared" si="258"/>
        <v>0</v>
      </c>
      <c r="FI68" s="140">
        <f t="shared" si="259"/>
        <v>0</v>
      </c>
      <c r="FJ68" s="140">
        <f t="shared" si="260"/>
        <v>0</v>
      </c>
      <c r="FK68" s="140">
        <f t="shared" si="261"/>
        <v>0</v>
      </c>
      <c r="FL68" s="140">
        <f t="shared" si="262"/>
        <v>0</v>
      </c>
      <c r="FM68" s="140">
        <f t="shared" si="263"/>
        <v>0</v>
      </c>
      <c r="FN68" s="140">
        <f t="shared" si="264"/>
        <v>0</v>
      </c>
      <c r="FO68" s="140">
        <f t="shared" si="265"/>
        <v>0</v>
      </c>
      <c r="FP68" s="140">
        <f t="shared" si="266"/>
        <v>0</v>
      </c>
      <c r="FQ68" s="140">
        <f t="shared" si="267"/>
        <v>0</v>
      </c>
      <c r="FR68" s="140">
        <f t="shared" si="268"/>
        <v>0</v>
      </c>
      <c r="FS68" s="140">
        <f t="shared" si="269"/>
        <v>0</v>
      </c>
      <c r="FT68" s="140">
        <f t="shared" si="270"/>
        <v>0</v>
      </c>
      <c r="FU68" s="140">
        <f t="shared" si="271"/>
        <v>0</v>
      </c>
      <c r="FV68" s="140">
        <f t="shared" si="272"/>
        <v>0</v>
      </c>
      <c r="FW68" s="140">
        <f t="shared" si="273"/>
        <v>0</v>
      </c>
      <c r="FX68" s="140">
        <f t="shared" si="274"/>
        <v>0</v>
      </c>
      <c r="FY68" s="140">
        <f t="shared" si="275"/>
        <v>0</v>
      </c>
      <c r="FZ68" s="140">
        <f t="shared" si="276"/>
        <v>0</v>
      </c>
      <c r="GA68" s="140">
        <f t="shared" si="277"/>
        <v>0</v>
      </c>
      <c r="GB68" s="140">
        <f t="shared" si="278"/>
        <v>0</v>
      </c>
      <c r="GC68" s="140">
        <f t="shared" si="279"/>
        <v>0</v>
      </c>
      <c r="GD68" s="140">
        <f t="shared" si="280"/>
        <v>0</v>
      </c>
      <c r="GE68" s="140">
        <f t="shared" si="281"/>
        <v>0</v>
      </c>
      <c r="GF68" s="157"/>
      <c r="GG68" s="237">
        <f t="shared" si="282"/>
        <v>0</v>
      </c>
      <c r="GH68" s="140" t="e">
        <f t="shared" ca="1" si="283"/>
        <v>#N/A</v>
      </c>
      <c r="GI68" s="238" t="str">
        <f t="shared" ca="1" si="284"/>
        <v/>
      </c>
    </row>
    <row r="69" spans="1:191" ht="37.5" customHeight="1" x14ac:dyDescent="0.25">
      <c r="A69" s="139" t="str">
        <f>INDEX(Tabelle_Sprachen[],MATCH("BS60",Tabelle_Sprachen[Pos],0),MATCH(Sprache,Tabelle_Sprachen[#Headers],0))</f>
        <v>LiftUnit</v>
      </c>
      <c r="B69" s="140" t="s">
        <v>2431</v>
      </c>
      <c r="C69" s="140" t="s">
        <v>2431</v>
      </c>
      <c r="D69" s="140" t="s">
        <v>2431</v>
      </c>
      <c r="E69" s="140" t="s">
        <v>2431</v>
      </c>
      <c r="F69" s="140" t="s">
        <v>2431</v>
      </c>
      <c r="G69" s="140" t="s">
        <v>2431</v>
      </c>
      <c r="H69" s="140" t="s">
        <v>2431</v>
      </c>
      <c r="I69" s="140" t="s">
        <v>2431</v>
      </c>
      <c r="J69" s="140" t="s">
        <v>2431</v>
      </c>
      <c r="K69" s="140" t="s">
        <v>2431</v>
      </c>
      <c r="L69" s="140" t="s">
        <v>2431</v>
      </c>
      <c r="M69" s="140" t="s">
        <v>2431</v>
      </c>
      <c r="N69" s="140" t="s">
        <v>2431</v>
      </c>
      <c r="O69" s="140" t="s">
        <v>2431</v>
      </c>
      <c r="P69" s="140" t="s">
        <v>2431</v>
      </c>
      <c r="Q69" s="140" t="s">
        <v>2431</v>
      </c>
      <c r="R69" s="140" t="s">
        <v>2431</v>
      </c>
      <c r="S69" s="140" t="s">
        <v>2431</v>
      </c>
      <c r="T69" s="140" t="s">
        <v>2431</v>
      </c>
      <c r="U69" s="140" t="s">
        <v>2431</v>
      </c>
      <c r="V69" s="140" t="s">
        <v>2431</v>
      </c>
      <c r="W69" s="140" t="s">
        <v>2431</v>
      </c>
      <c r="X69" s="140" t="s">
        <v>2431</v>
      </c>
      <c r="Y69" s="140" t="s">
        <v>2431</v>
      </c>
      <c r="Z69" s="140" t="s">
        <v>2431</v>
      </c>
      <c r="AA69" s="140" t="s">
        <v>2431</v>
      </c>
      <c r="AB69" s="140" t="s">
        <v>2431</v>
      </c>
      <c r="AC69" s="140" t="s">
        <v>2431</v>
      </c>
      <c r="AD69" s="140" t="s">
        <v>2431</v>
      </c>
      <c r="AE69" s="140" t="s">
        <v>2431</v>
      </c>
      <c r="AF69" s="140" t="s">
        <v>2431</v>
      </c>
      <c r="AG69" s="140" t="s">
        <v>2431</v>
      </c>
      <c r="AH69" s="140" t="s">
        <v>2431</v>
      </c>
      <c r="AI69" s="140" t="s">
        <v>2431</v>
      </c>
      <c r="AJ69" s="140" t="s">
        <v>2431</v>
      </c>
      <c r="AK69" s="140" t="s">
        <v>2431</v>
      </c>
      <c r="AL69" s="140" t="s">
        <v>2431</v>
      </c>
      <c r="AM69" s="140" t="s">
        <v>2431</v>
      </c>
      <c r="AN69" s="140" t="s">
        <v>2431</v>
      </c>
      <c r="AO69" s="140" t="s">
        <v>2431</v>
      </c>
      <c r="AP69" s="140" t="s">
        <v>2431</v>
      </c>
      <c r="AQ69" s="140" t="s">
        <v>2431</v>
      </c>
      <c r="AR69" s="140" t="s">
        <v>2431</v>
      </c>
      <c r="AS69" s="141" t="s">
        <v>2431</v>
      </c>
      <c r="AT69" s="141" t="s">
        <v>2431</v>
      </c>
      <c r="AU69" s="141" t="s">
        <v>2431</v>
      </c>
      <c r="AV69" s="141" t="s">
        <v>2431</v>
      </c>
      <c r="AW69" s="141" t="s">
        <v>2431</v>
      </c>
      <c r="AX69" s="141" t="s">
        <v>2431</v>
      </c>
      <c r="AY69" s="141" t="s">
        <v>2431</v>
      </c>
      <c r="AZ69" s="141" t="s">
        <v>2431</v>
      </c>
      <c r="BA69" s="141" t="s">
        <v>2431</v>
      </c>
      <c r="BB69" s="141" t="s">
        <v>2431</v>
      </c>
      <c r="BC69" s="141" t="s">
        <v>2431</v>
      </c>
      <c r="BD69" s="141" t="s">
        <v>2431</v>
      </c>
      <c r="BE69" s="141" t="s">
        <v>2431</v>
      </c>
      <c r="BF69" s="141" t="s">
        <v>2431</v>
      </c>
      <c r="BG69" s="141" t="s">
        <v>2431</v>
      </c>
      <c r="BH69" s="141" t="s">
        <v>2431</v>
      </c>
      <c r="BI69" s="141" t="s">
        <v>2431</v>
      </c>
      <c r="BJ69" s="141" t="s">
        <v>2431</v>
      </c>
      <c r="BK69" s="141" t="s">
        <v>2431</v>
      </c>
      <c r="BL69" s="141" t="s">
        <v>2431</v>
      </c>
      <c r="BM69" s="141" t="s">
        <v>2431</v>
      </c>
      <c r="BN69" s="141" t="s">
        <v>2431</v>
      </c>
      <c r="BO69" s="141" t="s">
        <v>2431</v>
      </c>
      <c r="BP69" s="141" t="s">
        <v>2431</v>
      </c>
      <c r="BQ69" s="141" t="s">
        <v>11</v>
      </c>
      <c r="BR69" s="141"/>
      <c r="BS69" s="141"/>
      <c r="BT69" s="141"/>
      <c r="BU69" s="141"/>
      <c r="BV69" s="141"/>
      <c r="BW69" s="141"/>
      <c r="BX69" s="141"/>
      <c r="BY69" s="141"/>
      <c r="BZ69" s="141"/>
      <c r="CA69" s="141"/>
      <c r="CB69" s="141"/>
      <c r="CC69" s="140"/>
      <c r="CD69" s="140"/>
      <c r="CE69" s="140"/>
      <c r="CF69" s="140"/>
      <c r="CG69" s="140"/>
      <c r="CH69" s="141"/>
      <c r="CI69" s="141"/>
      <c r="CJ69" s="141"/>
      <c r="CK69" s="141"/>
      <c r="CL69" s="140"/>
      <c r="CM69" s="140"/>
      <c r="CN69" s="140"/>
      <c r="CO69" s="140"/>
      <c r="CP69" s="157"/>
      <c r="CQ69" s="142" t="b">
        <f>IF(LiftUnit=TRUE,INDEX(Tabelle_Sprachen[],MATCH("BS60",Tabelle_Sprachen[Pos],0),MATCH(Sprache,Tabelle_Sprachen[#Headers],0)))</f>
        <v>0</v>
      </c>
      <c r="CR69" s="140">
        <f t="shared" si="190"/>
        <v>0</v>
      </c>
      <c r="CS69" s="140">
        <f t="shared" si="191"/>
        <v>0</v>
      </c>
      <c r="CT69" s="140">
        <f t="shared" si="192"/>
        <v>0</v>
      </c>
      <c r="CU69" s="140">
        <f t="shared" si="193"/>
        <v>0</v>
      </c>
      <c r="CV69" s="140">
        <f t="shared" si="194"/>
        <v>0</v>
      </c>
      <c r="CW69" s="140">
        <f t="shared" si="195"/>
        <v>0</v>
      </c>
      <c r="CX69" s="140">
        <f t="shared" si="196"/>
        <v>0</v>
      </c>
      <c r="CY69" s="140">
        <f t="shared" si="197"/>
        <v>0</v>
      </c>
      <c r="CZ69" s="140">
        <f t="shared" si="198"/>
        <v>0</v>
      </c>
      <c r="DA69" s="140">
        <f t="shared" si="199"/>
        <v>0</v>
      </c>
      <c r="DB69" s="140">
        <f t="shared" si="200"/>
        <v>0</v>
      </c>
      <c r="DC69" s="140">
        <f t="shared" si="201"/>
        <v>0</v>
      </c>
      <c r="DD69" s="140">
        <f t="shared" si="202"/>
        <v>0</v>
      </c>
      <c r="DE69" s="140">
        <f t="shared" si="203"/>
        <v>0</v>
      </c>
      <c r="DF69" s="140">
        <f t="shared" si="204"/>
        <v>0</v>
      </c>
      <c r="DG69" s="140">
        <f t="shared" si="205"/>
        <v>0</v>
      </c>
      <c r="DH69" s="140">
        <f t="shared" si="206"/>
        <v>0</v>
      </c>
      <c r="DI69" s="140">
        <f t="shared" si="207"/>
        <v>0</v>
      </c>
      <c r="DJ69" s="140">
        <f t="shared" si="208"/>
        <v>0</v>
      </c>
      <c r="DK69" s="140">
        <f t="shared" si="209"/>
        <v>0</v>
      </c>
      <c r="DL69" s="140">
        <f t="shared" si="210"/>
        <v>0</v>
      </c>
      <c r="DM69" s="140">
        <f t="shared" si="211"/>
        <v>0</v>
      </c>
      <c r="DN69" s="140">
        <f t="shared" si="212"/>
        <v>0</v>
      </c>
      <c r="DO69" s="140">
        <f t="shared" si="213"/>
        <v>0</v>
      </c>
      <c r="DP69" s="140">
        <f t="shared" si="214"/>
        <v>0</v>
      </c>
      <c r="DQ69" s="140">
        <f t="shared" si="215"/>
        <v>0</v>
      </c>
      <c r="DR69" s="140">
        <f t="shared" si="216"/>
        <v>0</v>
      </c>
      <c r="DS69" s="140">
        <f t="shared" si="217"/>
        <v>0</v>
      </c>
      <c r="DT69" s="140">
        <f t="shared" si="218"/>
        <v>0</v>
      </c>
      <c r="DU69" s="140">
        <f t="shared" si="219"/>
        <v>0</v>
      </c>
      <c r="DV69" s="140">
        <f t="shared" si="220"/>
        <v>0</v>
      </c>
      <c r="DW69" s="140">
        <f t="shared" si="221"/>
        <v>0</v>
      </c>
      <c r="DX69" s="140">
        <f t="shared" si="222"/>
        <v>0</v>
      </c>
      <c r="DY69" s="140">
        <f t="shared" si="223"/>
        <v>0</v>
      </c>
      <c r="DZ69" s="140">
        <f t="shared" si="224"/>
        <v>0</v>
      </c>
      <c r="EA69" s="140">
        <f t="shared" si="225"/>
        <v>0</v>
      </c>
      <c r="EB69" s="140">
        <f t="shared" si="226"/>
        <v>0</v>
      </c>
      <c r="EC69" s="140">
        <f t="shared" si="227"/>
        <v>0</v>
      </c>
      <c r="ED69" s="140">
        <f t="shared" si="228"/>
        <v>0</v>
      </c>
      <c r="EE69" s="140">
        <f t="shared" si="229"/>
        <v>0</v>
      </c>
      <c r="EF69" s="140">
        <f t="shared" si="230"/>
        <v>0</v>
      </c>
      <c r="EG69" s="140">
        <f t="shared" si="231"/>
        <v>0</v>
      </c>
      <c r="EH69" s="140">
        <f t="shared" si="232"/>
        <v>0</v>
      </c>
      <c r="EI69" s="140">
        <f t="shared" si="233"/>
        <v>0</v>
      </c>
      <c r="EJ69" s="140">
        <f t="shared" si="234"/>
        <v>0</v>
      </c>
      <c r="EK69" s="140">
        <f t="shared" si="235"/>
        <v>0</v>
      </c>
      <c r="EL69" s="140">
        <f t="shared" si="236"/>
        <v>0</v>
      </c>
      <c r="EM69" s="140">
        <f t="shared" si="237"/>
        <v>0</v>
      </c>
      <c r="EN69" s="140">
        <f t="shared" si="238"/>
        <v>0</v>
      </c>
      <c r="EO69" s="140">
        <f t="shared" si="239"/>
        <v>0</v>
      </c>
      <c r="EP69" s="140">
        <f t="shared" si="240"/>
        <v>0</v>
      </c>
      <c r="EQ69" s="140">
        <f t="shared" si="241"/>
        <v>0</v>
      </c>
      <c r="ER69" s="140">
        <f t="shared" si="242"/>
        <v>0</v>
      </c>
      <c r="ES69" s="140">
        <f t="shared" si="243"/>
        <v>0</v>
      </c>
      <c r="ET69" s="140">
        <f t="shared" si="244"/>
        <v>0</v>
      </c>
      <c r="EU69" s="140">
        <f t="shared" si="245"/>
        <v>0</v>
      </c>
      <c r="EV69" s="140">
        <f t="shared" si="246"/>
        <v>0</v>
      </c>
      <c r="EW69" s="140">
        <f t="shared" si="247"/>
        <v>0</v>
      </c>
      <c r="EX69" s="140">
        <f t="shared" si="248"/>
        <v>0</v>
      </c>
      <c r="EY69" s="140">
        <f t="shared" si="249"/>
        <v>0</v>
      </c>
      <c r="EZ69" s="140">
        <f t="shared" si="250"/>
        <v>0</v>
      </c>
      <c r="FA69" s="140">
        <f t="shared" si="251"/>
        <v>0</v>
      </c>
      <c r="FB69" s="140">
        <f t="shared" si="252"/>
        <v>0</v>
      </c>
      <c r="FC69" s="140">
        <f t="shared" si="253"/>
        <v>0</v>
      </c>
      <c r="FD69" s="140">
        <f t="shared" si="254"/>
        <v>0</v>
      </c>
      <c r="FE69" s="140">
        <f t="shared" si="255"/>
        <v>0</v>
      </c>
      <c r="FF69" s="140">
        <f t="shared" si="256"/>
        <v>0</v>
      </c>
      <c r="FG69" s="140">
        <f t="shared" si="257"/>
        <v>0</v>
      </c>
      <c r="FH69" s="140">
        <f t="shared" si="258"/>
        <v>0</v>
      </c>
      <c r="FI69" s="140">
        <f t="shared" si="259"/>
        <v>0</v>
      </c>
      <c r="FJ69" s="140">
        <f t="shared" si="260"/>
        <v>0</v>
      </c>
      <c r="FK69" s="140">
        <f t="shared" si="261"/>
        <v>0</v>
      </c>
      <c r="FL69" s="140">
        <f t="shared" si="262"/>
        <v>0</v>
      </c>
      <c r="FM69" s="140">
        <f t="shared" si="263"/>
        <v>0</v>
      </c>
      <c r="FN69" s="140">
        <f t="shared" si="264"/>
        <v>0</v>
      </c>
      <c r="FO69" s="140">
        <f t="shared" si="265"/>
        <v>0</v>
      </c>
      <c r="FP69" s="140">
        <f t="shared" si="266"/>
        <v>0</v>
      </c>
      <c r="FQ69" s="140">
        <f t="shared" si="267"/>
        <v>0</v>
      </c>
      <c r="FR69" s="140">
        <f t="shared" si="268"/>
        <v>0</v>
      </c>
      <c r="FS69" s="140">
        <f t="shared" si="269"/>
        <v>0</v>
      </c>
      <c r="FT69" s="140">
        <f t="shared" si="270"/>
        <v>0</v>
      </c>
      <c r="FU69" s="140">
        <f t="shared" si="271"/>
        <v>0</v>
      </c>
      <c r="FV69" s="140">
        <f t="shared" si="272"/>
        <v>0</v>
      </c>
      <c r="FW69" s="140">
        <f t="shared" si="273"/>
        <v>0</v>
      </c>
      <c r="FX69" s="140">
        <f t="shared" si="274"/>
        <v>0</v>
      </c>
      <c r="FY69" s="140">
        <f t="shared" si="275"/>
        <v>0</v>
      </c>
      <c r="FZ69" s="140">
        <f t="shared" si="276"/>
        <v>0</v>
      </c>
      <c r="GA69" s="140">
        <f t="shared" si="277"/>
        <v>0</v>
      </c>
      <c r="GB69" s="140">
        <f t="shared" si="278"/>
        <v>0</v>
      </c>
      <c r="GC69" s="140">
        <f t="shared" si="279"/>
        <v>0</v>
      </c>
      <c r="GD69" s="140">
        <f t="shared" si="280"/>
        <v>0</v>
      </c>
      <c r="GE69" s="140">
        <f t="shared" si="281"/>
        <v>0</v>
      </c>
      <c r="GF69" s="157"/>
      <c r="GG69" s="237">
        <f t="shared" si="282"/>
        <v>0</v>
      </c>
      <c r="GH69" s="140" t="e">
        <f t="shared" ca="1" si="283"/>
        <v>#N/A</v>
      </c>
      <c r="GI69" s="238" t="str">
        <f t="shared" ca="1" si="284"/>
        <v/>
      </c>
    </row>
    <row r="70" spans="1:191" ht="37.5" customHeight="1" x14ac:dyDescent="0.25">
      <c r="A70" s="139" t="str">
        <f>INDEX(Tabelle_Sprachen[],MATCH("_Verschlussueberwachung",Tabelle_Sprachen[Pos],0),MATCH(Sprache,Tabelle_Sprachen[#Headers],0))</f>
        <v>Verschlussüberwachung</v>
      </c>
      <c r="B70" s="140" t="s">
        <v>2431</v>
      </c>
      <c r="C70" s="140" t="s">
        <v>2431</v>
      </c>
      <c r="D70" s="140" t="s">
        <v>2431</v>
      </c>
      <c r="E70" s="140" t="s">
        <v>2431</v>
      </c>
      <c r="F70" s="140" t="s">
        <v>2431</v>
      </c>
      <c r="G70" s="140" t="s">
        <v>2431</v>
      </c>
      <c r="H70" s="140" t="s">
        <v>2431</v>
      </c>
      <c r="I70" s="140" t="s">
        <v>2431</v>
      </c>
      <c r="J70" s="140" t="s">
        <v>2431</v>
      </c>
      <c r="K70" s="140" t="s">
        <v>2431</v>
      </c>
      <c r="L70" s="140" t="s">
        <v>2431</v>
      </c>
      <c r="M70" s="140" t="s">
        <v>2431</v>
      </c>
      <c r="N70" s="140" t="s">
        <v>2431</v>
      </c>
      <c r="O70" s="140" t="s">
        <v>2431</v>
      </c>
      <c r="P70" s="140" t="s">
        <v>2431</v>
      </c>
      <c r="Q70" s="140" t="s">
        <v>2431</v>
      </c>
      <c r="R70" s="140" t="s">
        <v>2431</v>
      </c>
      <c r="S70" s="140" t="s">
        <v>2431</v>
      </c>
      <c r="T70" s="140" t="s">
        <v>2431</v>
      </c>
      <c r="U70" s="140" t="s">
        <v>2431</v>
      </c>
      <c r="V70" s="140" t="s">
        <v>2431</v>
      </c>
      <c r="W70" s="140" t="s">
        <v>2431</v>
      </c>
      <c r="X70" s="140" t="s">
        <v>2431</v>
      </c>
      <c r="Y70" s="140" t="s">
        <v>2431</v>
      </c>
      <c r="Z70" s="140" t="s">
        <v>2431</v>
      </c>
      <c r="AA70" s="140" t="s">
        <v>2431</v>
      </c>
      <c r="AB70" s="140" t="s">
        <v>2431</v>
      </c>
      <c r="AC70" s="140" t="s">
        <v>2431</v>
      </c>
      <c r="AD70" s="140" t="s">
        <v>2431</v>
      </c>
      <c r="AE70" s="140" t="s">
        <v>2431</v>
      </c>
      <c r="AF70" s="140" t="s">
        <v>2431</v>
      </c>
      <c r="AG70" s="140" t="s">
        <v>2431</v>
      </c>
      <c r="AH70" s="140" t="s">
        <v>2431</v>
      </c>
      <c r="AI70" s="140" t="s">
        <v>2431</v>
      </c>
      <c r="AJ70" s="140" t="s">
        <v>2431</v>
      </c>
      <c r="AK70" s="140" t="s">
        <v>2431</v>
      </c>
      <c r="AL70" s="140" t="s">
        <v>2431</v>
      </c>
      <c r="AM70" s="140" t="s">
        <v>2431</v>
      </c>
      <c r="AN70" s="140" t="s">
        <v>2431</v>
      </c>
      <c r="AO70" s="140" t="s">
        <v>2431</v>
      </c>
      <c r="AP70" s="140" t="s">
        <v>2431</v>
      </c>
      <c r="AQ70" s="140" t="s">
        <v>2431</v>
      </c>
      <c r="AR70" s="140" t="s">
        <v>2431</v>
      </c>
      <c r="AS70" s="141" t="s">
        <v>2431</v>
      </c>
      <c r="AT70" s="141" t="s">
        <v>2431</v>
      </c>
      <c r="AU70" s="141" t="s">
        <v>2431</v>
      </c>
      <c r="AV70" s="141" t="s">
        <v>2431</v>
      </c>
      <c r="AW70" s="141" t="s">
        <v>2431</v>
      </c>
      <c r="AX70" s="141" t="s">
        <v>2431</v>
      </c>
      <c r="AY70" s="141" t="s">
        <v>2431</v>
      </c>
      <c r="AZ70" s="141" t="s">
        <v>2431</v>
      </c>
      <c r="BA70" s="141" t="s">
        <v>2431</v>
      </c>
      <c r="BB70" s="141" t="s">
        <v>2431</v>
      </c>
      <c r="BC70" s="141" t="s">
        <v>2431</v>
      </c>
      <c r="BD70" s="141" t="s">
        <v>2431</v>
      </c>
      <c r="BE70" s="141" t="s">
        <v>2431</v>
      </c>
      <c r="BF70" s="141" t="s">
        <v>2431</v>
      </c>
      <c r="BG70" s="141" t="s">
        <v>2431</v>
      </c>
      <c r="BH70" s="141" t="s">
        <v>2431</v>
      </c>
      <c r="BI70" s="141" t="s">
        <v>2431</v>
      </c>
      <c r="BJ70" s="141" t="s">
        <v>2431</v>
      </c>
      <c r="BK70" s="141" t="s">
        <v>2431</v>
      </c>
      <c r="BL70" s="141" t="s">
        <v>2431</v>
      </c>
      <c r="BM70" s="141" t="s">
        <v>2431</v>
      </c>
      <c r="BN70" s="141" t="s">
        <v>2431</v>
      </c>
      <c r="BO70" s="141" t="s">
        <v>2431</v>
      </c>
      <c r="BP70" s="141" t="s">
        <v>2431</v>
      </c>
      <c r="BQ70" s="141" t="s">
        <v>2431</v>
      </c>
      <c r="BR70" s="141" t="s">
        <v>11</v>
      </c>
      <c r="BS70" s="141"/>
      <c r="BT70" s="141"/>
      <c r="BU70" s="141"/>
      <c r="BV70" s="141"/>
      <c r="BW70" s="141"/>
      <c r="BX70" s="141"/>
      <c r="BY70" s="141"/>
      <c r="BZ70" s="141"/>
      <c r="CA70" s="141"/>
      <c r="CB70" s="141"/>
      <c r="CC70" s="141"/>
      <c r="CD70" s="141"/>
      <c r="CE70" s="141"/>
      <c r="CF70" s="140"/>
      <c r="CG70" s="140"/>
      <c r="CH70" s="141"/>
      <c r="CI70" s="141"/>
      <c r="CJ70" s="141"/>
      <c r="CK70" s="141"/>
      <c r="CL70" s="140"/>
      <c r="CM70" s="140"/>
      <c r="CN70" s="140"/>
      <c r="CO70" s="140"/>
      <c r="CP70" s="157"/>
      <c r="CQ70" s="142" t="b">
        <f>IF(Verschlussueberwachung=TRUE,INDEX(Tabelle_Sprachen[],MATCH("_Verschlussueberwachung",Tabelle_Sprachen[Pos],0),MATCH(Sprache,Tabelle_Sprachen[#Headers],0)))</f>
        <v>0</v>
      </c>
      <c r="CR70" s="140">
        <f t="shared" si="190"/>
        <v>0</v>
      </c>
      <c r="CS70" s="140">
        <f t="shared" si="191"/>
        <v>0</v>
      </c>
      <c r="CT70" s="140">
        <f t="shared" si="192"/>
        <v>0</v>
      </c>
      <c r="CU70" s="140">
        <f t="shared" si="193"/>
        <v>0</v>
      </c>
      <c r="CV70" s="140">
        <f t="shared" si="194"/>
        <v>0</v>
      </c>
      <c r="CW70" s="140">
        <f t="shared" si="195"/>
        <v>0</v>
      </c>
      <c r="CX70" s="140">
        <f t="shared" si="196"/>
        <v>0</v>
      </c>
      <c r="CY70" s="140">
        <f t="shared" si="197"/>
        <v>0</v>
      </c>
      <c r="CZ70" s="140">
        <f t="shared" si="198"/>
        <v>0</v>
      </c>
      <c r="DA70" s="140">
        <f t="shared" si="199"/>
        <v>0</v>
      </c>
      <c r="DB70" s="140">
        <f t="shared" si="200"/>
        <v>0</v>
      </c>
      <c r="DC70" s="140">
        <f t="shared" si="201"/>
        <v>0</v>
      </c>
      <c r="DD70" s="140">
        <f t="shared" si="202"/>
        <v>0</v>
      </c>
      <c r="DE70" s="140">
        <f t="shared" si="203"/>
        <v>0</v>
      </c>
      <c r="DF70" s="140">
        <f t="shared" si="204"/>
        <v>0</v>
      </c>
      <c r="DG70" s="140">
        <f t="shared" si="205"/>
        <v>0</v>
      </c>
      <c r="DH70" s="140">
        <f t="shared" si="206"/>
        <v>0</v>
      </c>
      <c r="DI70" s="140">
        <f t="shared" si="207"/>
        <v>0</v>
      </c>
      <c r="DJ70" s="140">
        <f t="shared" si="208"/>
        <v>0</v>
      </c>
      <c r="DK70" s="140">
        <f t="shared" si="209"/>
        <v>0</v>
      </c>
      <c r="DL70" s="140">
        <f t="shared" si="210"/>
        <v>0</v>
      </c>
      <c r="DM70" s="140">
        <f t="shared" si="211"/>
        <v>0</v>
      </c>
      <c r="DN70" s="140">
        <f t="shared" si="212"/>
        <v>0</v>
      </c>
      <c r="DO70" s="140">
        <f t="shared" si="213"/>
        <v>0</v>
      </c>
      <c r="DP70" s="140">
        <f t="shared" si="214"/>
        <v>0</v>
      </c>
      <c r="DQ70" s="140">
        <f t="shared" si="215"/>
        <v>0</v>
      </c>
      <c r="DR70" s="140">
        <f t="shared" si="216"/>
        <v>0</v>
      </c>
      <c r="DS70" s="140">
        <f t="shared" si="217"/>
        <v>0</v>
      </c>
      <c r="DT70" s="140">
        <f t="shared" si="218"/>
        <v>0</v>
      </c>
      <c r="DU70" s="140">
        <f t="shared" si="219"/>
        <v>0</v>
      </c>
      <c r="DV70" s="140">
        <f t="shared" si="220"/>
        <v>0</v>
      </c>
      <c r="DW70" s="140">
        <f t="shared" si="221"/>
        <v>0</v>
      </c>
      <c r="DX70" s="140">
        <f t="shared" si="222"/>
        <v>0</v>
      </c>
      <c r="DY70" s="140">
        <f t="shared" si="223"/>
        <v>0</v>
      </c>
      <c r="DZ70" s="140">
        <f t="shared" si="224"/>
        <v>0</v>
      </c>
      <c r="EA70" s="140">
        <f t="shared" si="225"/>
        <v>0</v>
      </c>
      <c r="EB70" s="140">
        <f t="shared" si="226"/>
        <v>0</v>
      </c>
      <c r="EC70" s="140">
        <f t="shared" si="227"/>
        <v>0</v>
      </c>
      <c r="ED70" s="140">
        <f t="shared" si="228"/>
        <v>0</v>
      </c>
      <c r="EE70" s="140">
        <f t="shared" si="229"/>
        <v>0</v>
      </c>
      <c r="EF70" s="140">
        <f t="shared" si="230"/>
        <v>0</v>
      </c>
      <c r="EG70" s="140">
        <f t="shared" si="231"/>
        <v>0</v>
      </c>
      <c r="EH70" s="140">
        <f t="shared" si="232"/>
        <v>0</v>
      </c>
      <c r="EI70" s="140">
        <f t="shared" si="233"/>
        <v>0</v>
      </c>
      <c r="EJ70" s="140">
        <f t="shared" si="234"/>
        <v>0</v>
      </c>
      <c r="EK70" s="140">
        <f t="shared" si="235"/>
        <v>0</v>
      </c>
      <c r="EL70" s="140">
        <f t="shared" si="236"/>
        <v>0</v>
      </c>
      <c r="EM70" s="140">
        <f t="shared" si="237"/>
        <v>0</v>
      </c>
      <c r="EN70" s="140">
        <f t="shared" si="238"/>
        <v>0</v>
      </c>
      <c r="EO70" s="140">
        <f t="shared" si="239"/>
        <v>0</v>
      </c>
      <c r="EP70" s="140">
        <f t="shared" si="240"/>
        <v>0</v>
      </c>
      <c r="EQ70" s="140">
        <f t="shared" si="241"/>
        <v>0</v>
      </c>
      <c r="ER70" s="140">
        <f t="shared" si="242"/>
        <v>0</v>
      </c>
      <c r="ES70" s="140">
        <f t="shared" si="243"/>
        <v>0</v>
      </c>
      <c r="ET70" s="140">
        <f t="shared" si="244"/>
        <v>0</v>
      </c>
      <c r="EU70" s="140">
        <f t="shared" si="245"/>
        <v>0</v>
      </c>
      <c r="EV70" s="140">
        <f t="shared" si="246"/>
        <v>0</v>
      </c>
      <c r="EW70" s="140">
        <f t="shared" si="247"/>
        <v>0</v>
      </c>
      <c r="EX70" s="140">
        <f t="shared" si="248"/>
        <v>0</v>
      </c>
      <c r="EY70" s="140">
        <f t="shared" si="249"/>
        <v>0</v>
      </c>
      <c r="EZ70" s="140">
        <f t="shared" si="250"/>
        <v>0</v>
      </c>
      <c r="FA70" s="140">
        <f t="shared" si="251"/>
        <v>0</v>
      </c>
      <c r="FB70" s="140">
        <f t="shared" si="252"/>
        <v>0</v>
      </c>
      <c r="FC70" s="140">
        <f t="shared" si="253"/>
        <v>0</v>
      </c>
      <c r="FD70" s="140">
        <f t="shared" si="254"/>
        <v>0</v>
      </c>
      <c r="FE70" s="140">
        <f t="shared" si="255"/>
        <v>0</v>
      </c>
      <c r="FF70" s="140">
        <f t="shared" si="256"/>
        <v>0</v>
      </c>
      <c r="FG70" s="140">
        <f t="shared" si="257"/>
        <v>0</v>
      </c>
      <c r="FH70" s="140">
        <f t="shared" si="258"/>
        <v>0</v>
      </c>
      <c r="FI70" s="140">
        <f t="shared" si="259"/>
        <v>0</v>
      </c>
      <c r="FJ70" s="140">
        <f t="shared" si="260"/>
        <v>0</v>
      </c>
      <c r="FK70" s="140">
        <f t="shared" si="261"/>
        <v>0</v>
      </c>
      <c r="FL70" s="140">
        <f t="shared" si="262"/>
        <v>0</v>
      </c>
      <c r="FM70" s="140">
        <f t="shared" si="263"/>
        <v>0</v>
      </c>
      <c r="FN70" s="140">
        <f t="shared" si="264"/>
        <v>0</v>
      </c>
      <c r="FO70" s="140">
        <f t="shared" si="265"/>
        <v>0</v>
      </c>
      <c r="FP70" s="140">
        <f t="shared" si="266"/>
        <v>0</v>
      </c>
      <c r="FQ70" s="140">
        <f t="shared" si="267"/>
        <v>0</v>
      </c>
      <c r="FR70" s="140">
        <f t="shared" si="268"/>
        <v>0</v>
      </c>
      <c r="FS70" s="140">
        <f t="shared" si="269"/>
        <v>0</v>
      </c>
      <c r="FT70" s="140">
        <f t="shared" si="270"/>
        <v>0</v>
      </c>
      <c r="FU70" s="140">
        <f t="shared" si="271"/>
        <v>0</v>
      </c>
      <c r="FV70" s="140">
        <f t="shared" si="272"/>
        <v>0</v>
      </c>
      <c r="FW70" s="140">
        <f t="shared" si="273"/>
        <v>0</v>
      </c>
      <c r="FX70" s="140">
        <f t="shared" si="274"/>
        <v>0</v>
      </c>
      <c r="FY70" s="140">
        <f t="shared" si="275"/>
        <v>0</v>
      </c>
      <c r="FZ70" s="140">
        <f t="shared" si="276"/>
        <v>0</v>
      </c>
      <c r="GA70" s="140">
        <f t="shared" si="277"/>
        <v>0</v>
      </c>
      <c r="GB70" s="140">
        <f t="shared" si="278"/>
        <v>0</v>
      </c>
      <c r="GC70" s="140">
        <f t="shared" si="279"/>
        <v>0</v>
      </c>
      <c r="GD70" s="140">
        <f t="shared" si="280"/>
        <v>0</v>
      </c>
      <c r="GE70" s="140">
        <f t="shared" si="281"/>
        <v>0</v>
      </c>
      <c r="GF70" s="157"/>
      <c r="GG70" s="237">
        <f t="shared" si="282"/>
        <v>0</v>
      </c>
      <c r="GH70" s="140" t="e">
        <f t="shared" ca="1" si="283"/>
        <v>#N/A</v>
      </c>
      <c r="GI70" s="238" t="str">
        <f t="shared" ca="1" si="284"/>
        <v/>
      </c>
    </row>
    <row r="71" spans="1:191" ht="37.5" customHeight="1" x14ac:dyDescent="0.25">
      <c r="A71" s="139" t="str">
        <f>INDEX(Tabelle_Sprachen[],MATCH("BS69",Tabelle_Sprachen[Pos],0),MATCH(Sprache,Tabelle_Sprachen[#Headers],0))</f>
        <v>Drehgriff einsteckbar</v>
      </c>
      <c r="B71" s="140" t="s">
        <v>2431</v>
      </c>
      <c r="C71" s="140" t="s">
        <v>2431</v>
      </c>
      <c r="D71" s="140" t="s">
        <v>2431</v>
      </c>
      <c r="E71" s="140" t="s">
        <v>2431</v>
      </c>
      <c r="F71" s="140" t="s">
        <v>2431</v>
      </c>
      <c r="G71" s="140" t="s">
        <v>2431</v>
      </c>
      <c r="H71" s="140" t="s">
        <v>2431</v>
      </c>
      <c r="I71" s="140" t="s">
        <v>2431</v>
      </c>
      <c r="J71" s="140" t="s">
        <v>2431</v>
      </c>
      <c r="K71" s="140" t="s">
        <v>2431</v>
      </c>
      <c r="L71" s="140" t="s">
        <v>2431</v>
      </c>
      <c r="M71" s="140" t="s">
        <v>2431</v>
      </c>
      <c r="N71" s="140" t="s">
        <v>2431</v>
      </c>
      <c r="O71" s="140" t="s">
        <v>2431</v>
      </c>
      <c r="P71" s="140" t="s">
        <v>2431</v>
      </c>
      <c r="Q71" s="140" t="s">
        <v>2431</v>
      </c>
      <c r="R71" s="140" t="s">
        <v>2431</v>
      </c>
      <c r="S71" s="140" t="s">
        <v>2431</v>
      </c>
      <c r="T71" s="140" t="s">
        <v>2431</v>
      </c>
      <c r="U71" s="140" t="s">
        <v>2431</v>
      </c>
      <c r="V71" s="140" t="s">
        <v>2431</v>
      </c>
      <c r="W71" s="140" t="s">
        <v>2431</v>
      </c>
      <c r="X71" s="140" t="s">
        <v>2431</v>
      </c>
      <c r="Y71" s="140" t="s">
        <v>2431</v>
      </c>
      <c r="Z71" s="140" t="s">
        <v>2431</v>
      </c>
      <c r="AA71" s="140" t="s">
        <v>2431</v>
      </c>
      <c r="AB71" s="140" t="s">
        <v>2431</v>
      </c>
      <c r="AC71" s="140" t="s">
        <v>2431</v>
      </c>
      <c r="AD71" s="140" t="s">
        <v>2431</v>
      </c>
      <c r="AE71" s="140" t="s">
        <v>2431</v>
      </c>
      <c r="AF71" s="140" t="s">
        <v>2431</v>
      </c>
      <c r="AG71" s="140" t="s">
        <v>2431</v>
      </c>
      <c r="AH71" s="140" t="s">
        <v>2431</v>
      </c>
      <c r="AI71" s="140" t="s">
        <v>2431</v>
      </c>
      <c r="AJ71" s="140" t="s">
        <v>2431</v>
      </c>
      <c r="AK71" s="140" t="s">
        <v>2431</v>
      </c>
      <c r="AL71" s="140" t="s">
        <v>2431</v>
      </c>
      <c r="AM71" s="140" t="s">
        <v>2431</v>
      </c>
      <c r="AN71" s="140" t="s">
        <v>2431</v>
      </c>
      <c r="AO71" s="140" t="s">
        <v>2431</v>
      </c>
      <c r="AP71" s="140" t="s">
        <v>2431</v>
      </c>
      <c r="AQ71" s="140" t="s">
        <v>2431</v>
      </c>
      <c r="AR71" s="140" t="s">
        <v>2431</v>
      </c>
      <c r="AS71" s="141" t="s">
        <v>2431</v>
      </c>
      <c r="AT71" s="141" t="s">
        <v>2431</v>
      </c>
      <c r="AU71" s="141" t="s">
        <v>2431</v>
      </c>
      <c r="AV71" s="141" t="s">
        <v>2431</v>
      </c>
      <c r="AW71" s="141" t="s">
        <v>2431</v>
      </c>
      <c r="AX71" s="141" t="s">
        <v>2431</v>
      </c>
      <c r="AY71" s="141" t="s">
        <v>2431</v>
      </c>
      <c r="AZ71" s="141" t="s">
        <v>2431</v>
      </c>
      <c r="BA71" s="141" t="s">
        <v>2431</v>
      </c>
      <c r="BB71" s="141" t="s">
        <v>2431</v>
      </c>
      <c r="BC71" s="141" t="s">
        <v>2431</v>
      </c>
      <c r="BD71" s="141" t="s">
        <v>2431</v>
      </c>
      <c r="BE71" s="141" t="s">
        <v>2431</v>
      </c>
      <c r="BF71" s="141" t="s">
        <v>2431</v>
      </c>
      <c r="BG71" s="141" t="s">
        <v>2431</v>
      </c>
      <c r="BH71" s="141" t="s">
        <v>2431</v>
      </c>
      <c r="BI71" s="141" t="s">
        <v>2431</v>
      </c>
      <c r="BJ71" s="141" t="s">
        <v>2431</v>
      </c>
      <c r="BK71" s="141" t="s">
        <v>2431</v>
      </c>
      <c r="BL71" s="141" t="s">
        <v>2431</v>
      </c>
      <c r="BM71" s="141" t="s">
        <v>2431</v>
      </c>
      <c r="BN71" s="141" t="s">
        <v>2431</v>
      </c>
      <c r="BO71" s="141" t="s">
        <v>2431</v>
      </c>
      <c r="BP71" s="141" t="s">
        <v>2431</v>
      </c>
      <c r="BQ71" s="141" t="s">
        <v>2431</v>
      </c>
      <c r="BR71" s="141" t="s">
        <v>2431</v>
      </c>
      <c r="BS71" s="141" t="s">
        <v>11</v>
      </c>
      <c r="BT71" s="141"/>
      <c r="BU71" s="141"/>
      <c r="BV71" s="141"/>
      <c r="BW71" s="141"/>
      <c r="BX71" s="141"/>
      <c r="BY71" s="141"/>
      <c r="BZ71" s="141"/>
      <c r="CA71" s="141"/>
      <c r="CB71" s="141"/>
      <c r="CC71" s="141"/>
      <c r="CD71" s="141"/>
      <c r="CE71" s="141"/>
      <c r="CF71" s="140"/>
      <c r="CG71" s="140"/>
      <c r="CH71" s="141"/>
      <c r="CI71" s="141"/>
      <c r="CJ71" s="141"/>
      <c r="CK71" s="141"/>
      <c r="CL71" s="140"/>
      <c r="CM71" s="140"/>
      <c r="CN71" s="140"/>
      <c r="CO71" s="140"/>
      <c r="CP71" s="157"/>
      <c r="CQ71" s="142" t="b">
        <f>IF(Drehgriff_einsteckbar=TRUE,INDEX(Tabelle_Sprachen[],MATCH("BS69",Tabelle_Sprachen[Pos],0),MATCH(Sprache,Tabelle_Sprachen[#Headers],0)))</f>
        <v>0</v>
      </c>
      <c r="CR71" s="140">
        <f t="shared" si="190"/>
        <v>0</v>
      </c>
      <c r="CS71" s="140">
        <f t="shared" si="191"/>
        <v>0</v>
      </c>
      <c r="CT71" s="140">
        <f t="shared" si="192"/>
        <v>0</v>
      </c>
      <c r="CU71" s="140">
        <f t="shared" si="193"/>
        <v>0</v>
      </c>
      <c r="CV71" s="140">
        <f t="shared" si="194"/>
        <v>0</v>
      </c>
      <c r="CW71" s="140">
        <f t="shared" si="195"/>
        <v>0</v>
      </c>
      <c r="CX71" s="140">
        <f t="shared" si="196"/>
        <v>0</v>
      </c>
      <c r="CY71" s="140">
        <f t="shared" si="197"/>
        <v>0</v>
      </c>
      <c r="CZ71" s="140">
        <f t="shared" si="198"/>
        <v>0</v>
      </c>
      <c r="DA71" s="140">
        <f t="shared" si="199"/>
        <v>0</v>
      </c>
      <c r="DB71" s="140">
        <f t="shared" si="200"/>
        <v>0</v>
      </c>
      <c r="DC71" s="140">
        <f t="shared" si="201"/>
        <v>0</v>
      </c>
      <c r="DD71" s="140">
        <f t="shared" si="202"/>
        <v>0</v>
      </c>
      <c r="DE71" s="140">
        <f t="shared" si="203"/>
        <v>0</v>
      </c>
      <c r="DF71" s="140">
        <f t="shared" si="204"/>
        <v>0</v>
      </c>
      <c r="DG71" s="140">
        <f t="shared" si="205"/>
        <v>0</v>
      </c>
      <c r="DH71" s="140">
        <f t="shared" si="206"/>
        <v>0</v>
      </c>
      <c r="DI71" s="140">
        <f t="shared" si="207"/>
        <v>0</v>
      </c>
      <c r="DJ71" s="140">
        <f t="shared" si="208"/>
        <v>0</v>
      </c>
      <c r="DK71" s="140">
        <f t="shared" si="209"/>
        <v>0</v>
      </c>
      <c r="DL71" s="140">
        <f t="shared" si="210"/>
        <v>0</v>
      </c>
      <c r="DM71" s="140">
        <f t="shared" si="211"/>
        <v>0</v>
      </c>
      <c r="DN71" s="140">
        <f t="shared" si="212"/>
        <v>0</v>
      </c>
      <c r="DO71" s="140">
        <f t="shared" si="213"/>
        <v>0</v>
      </c>
      <c r="DP71" s="140">
        <f t="shared" si="214"/>
        <v>0</v>
      </c>
      <c r="DQ71" s="140">
        <f t="shared" si="215"/>
        <v>0</v>
      </c>
      <c r="DR71" s="140">
        <f t="shared" si="216"/>
        <v>0</v>
      </c>
      <c r="DS71" s="140">
        <f t="shared" si="217"/>
        <v>0</v>
      </c>
      <c r="DT71" s="140">
        <f t="shared" si="218"/>
        <v>0</v>
      </c>
      <c r="DU71" s="140">
        <f t="shared" si="219"/>
        <v>0</v>
      </c>
      <c r="DV71" s="140">
        <f t="shared" si="220"/>
        <v>0</v>
      </c>
      <c r="DW71" s="140">
        <f t="shared" si="221"/>
        <v>0</v>
      </c>
      <c r="DX71" s="140">
        <f t="shared" si="222"/>
        <v>0</v>
      </c>
      <c r="DY71" s="140">
        <f t="shared" si="223"/>
        <v>0</v>
      </c>
      <c r="DZ71" s="140">
        <f t="shared" si="224"/>
        <v>0</v>
      </c>
      <c r="EA71" s="140">
        <f t="shared" si="225"/>
        <v>0</v>
      </c>
      <c r="EB71" s="140">
        <f t="shared" si="226"/>
        <v>0</v>
      </c>
      <c r="EC71" s="140">
        <f t="shared" si="227"/>
        <v>0</v>
      </c>
      <c r="ED71" s="140">
        <f t="shared" si="228"/>
        <v>0</v>
      </c>
      <c r="EE71" s="140">
        <f t="shared" si="229"/>
        <v>0</v>
      </c>
      <c r="EF71" s="140">
        <f t="shared" si="230"/>
        <v>0</v>
      </c>
      <c r="EG71" s="140">
        <f t="shared" si="231"/>
        <v>0</v>
      </c>
      <c r="EH71" s="140">
        <f t="shared" si="232"/>
        <v>0</v>
      </c>
      <c r="EI71" s="140">
        <f t="shared" si="233"/>
        <v>0</v>
      </c>
      <c r="EJ71" s="140">
        <f t="shared" si="234"/>
        <v>0</v>
      </c>
      <c r="EK71" s="140">
        <f t="shared" si="235"/>
        <v>0</v>
      </c>
      <c r="EL71" s="140">
        <f t="shared" si="236"/>
        <v>0</v>
      </c>
      <c r="EM71" s="140">
        <f t="shared" si="237"/>
        <v>0</v>
      </c>
      <c r="EN71" s="140">
        <f t="shared" si="238"/>
        <v>0</v>
      </c>
      <c r="EO71" s="140">
        <f t="shared" si="239"/>
        <v>0</v>
      </c>
      <c r="EP71" s="140">
        <f t="shared" si="240"/>
        <v>0</v>
      </c>
      <c r="EQ71" s="140">
        <f t="shared" si="241"/>
        <v>0</v>
      </c>
      <c r="ER71" s="140">
        <f t="shared" si="242"/>
        <v>0</v>
      </c>
      <c r="ES71" s="140">
        <f t="shared" si="243"/>
        <v>0</v>
      </c>
      <c r="ET71" s="140">
        <f t="shared" si="244"/>
        <v>0</v>
      </c>
      <c r="EU71" s="140">
        <f t="shared" si="245"/>
        <v>0</v>
      </c>
      <c r="EV71" s="140">
        <f t="shared" si="246"/>
        <v>0</v>
      </c>
      <c r="EW71" s="140">
        <f t="shared" si="247"/>
        <v>0</v>
      </c>
      <c r="EX71" s="140">
        <f t="shared" si="248"/>
        <v>0</v>
      </c>
      <c r="EY71" s="140">
        <f t="shared" si="249"/>
        <v>0</v>
      </c>
      <c r="EZ71" s="140">
        <f t="shared" si="250"/>
        <v>0</v>
      </c>
      <c r="FA71" s="140">
        <f t="shared" si="251"/>
        <v>0</v>
      </c>
      <c r="FB71" s="140">
        <f t="shared" si="252"/>
        <v>0</v>
      </c>
      <c r="FC71" s="140">
        <f t="shared" si="253"/>
        <v>0</v>
      </c>
      <c r="FD71" s="140">
        <f t="shared" si="254"/>
        <v>0</v>
      </c>
      <c r="FE71" s="140">
        <f t="shared" si="255"/>
        <v>0</v>
      </c>
      <c r="FF71" s="140">
        <f t="shared" si="256"/>
        <v>0</v>
      </c>
      <c r="FG71" s="140">
        <f t="shared" si="257"/>
        <v>0</v>
      </c>
      <c r="FH71" s="140">
        <f t="shared" si="258"/>
        <v>0</v>
      </c>
      <c r="FI71" s="140">
        <f t="shared" si="259"/>
        <v>0</v>
      </c>
      <c r="FJ71" s="140">
        <f t="shared" si="260"/>
        <v>0</v>
      </c>
      <c r="FK71" s="140">
        <f t="shared" si="261"/>
        <v>0</v>
      </c>
      <c r="FL71" s="140">
        <f t="shared" si="262"/>
        <v>0</v>
      </c>
      <c r="FM71" s="140">
        <f t="shared" si="263"/>
        <v>0</v>
      </c>
      <c r="FN71" s="140">
        <f t="shared" si="264"/>
        <v>0</v>
      </c>
      <c r="FO71" s="140">
        <f t="shared" si="265"/>
        <v>0</v>
      </c>
      <c r="FP71" s="140">
        <f t="shared" si="266"/>
        <v>0</v>
      </c>
      <c r="FQ71" s="140">
        <f t="shared" si="267"/>
        <v>0</v>
      </c>
      <c r="FR71" s="140">
        <f t="shared" si="268"/>
        <v>0</v>
      </c>
      <c r="FS71" s="140">
        <f t="shared" si="269"/>
        <v>0</v>
      </c>
      <c r="FT71" s="140">
        <f t="shared" si="270"/>
        <v>0</v>
      </c>
      <c r="FU71" s="140">
        <f t="shared" si="271"/>
        <v>0</v>
      </c>
      <c r="FV71" s="140">
        <f t="shared" si="272"/>
        <v>0</v>
      </c>
      <c r="FW71" s="140">
        <f t="shared" si="273"/>
        <v>0</v>
      </c>
      <c r="FX71" s="140">
        <f t="shared" si="274"/>
        <v>0</v>
      </c>
      <c r="FY71" s="140">
        <f t="shared" si="275"/>
        <v>0</v>
      </c>
      <c r="FZ71" s="140">
        <f t="shared" si="276"/>
        <v>0</v>
      </c>
      <c r="GA71" s="140">
        <f t="shared" si="277"/>
        <v>0</v>
      </c>
      <c r="GB71" s="140">
        <f t="shared" si="278"/>
        <v>0</v>
      </c>
      <c r="GC71" s="140">
        <f t="shared" si="279"/>
        <v>0</v>
      </c>
      <c r="GD71" s="140">
        <f t="shared" si="280"/>
        <v>0</v>
      </c>
      <c r="GE71" s="140">
        <f t="shared" si="281"/>
        <v>0</v>
      </c>
      <c r="GF71" s="157"/>
      <c r="GG71" s="237">
        <f t="shared" si="282"/>
        <v>0</v>
      </c>
      <c r="GH71" s="140" t="e">
        <f t="shared" ca="1" si="283"/>
        <v>#N/A</v>
      </c>
      <c r="GI71" s="238" t="str">
        <f t="shared" ca="1" si="284"/>
        <v/>
      </c>
    </row>
    <row r="72" spans="1:191" ht="37.5" customHeight="1" x14ac:dyDescent="0.25">
      <c r="A72" s="139" t="str">
        <f>INDEX(Tabelle_Sprachen[],MATCH("_Verbreiterung Wetterprofil",Tabelle_Sprachen[Pos],0),MATCH(Sprache,Tabelle_Sprachen[#Headers],0))&amp;" "&amp;25</f>
        <v>Verbreiterung Wetterprofil 25</v>
      </c>
      <c r="B72" s="140" t="s">
        <v>2431</v>
      </c>
      <c r="C72" s="140" t="s">
        <v>2431</v>
      </c>
      <c r="D72" s="140" t="s">
        <v>2431</v>
      </c>
      <c r="E72" s="140" t="s">
        <v>2431</v>
      </c>
      <c r="F72" s="140" t="s">
        <v>2431</v>
      </c>
      <c r="G72" s="140" t="s">
        <v>2431</v>
      </c>
      <c r="H72" s="140" t="s">
        <v>2431</v>
      </c>
      <c r="I72" s="140" t="s">
        <v>2431</v>
      </c>
      <c r="J72" s="140" t="s">
        <v>2431</v>
      </c>
      <c r="K72" s="140" t="s">
        <v>2431</v>
      </c>
      <c r="L72" s="140" t="s">
        <v>2431</v>
      </c>
      <c r="M72" s="140" t="s">
        <v>2431</v>
      </c>
      <c r="N72" s="140" t="s">
        <v>2431</v>
      </c>
      <c r="O72" s="140" t="s">
        <v>2431</v>
      </c>
      <c r="P72" s="140" t="s">
        <v>2431</v>
      </c>
      <c r="Q72" s="140" t="s">
        <v>2431</v>
      </c>
      <c r="R72" s="140" t="s">
        <v>2431</v>
      </c>
      <c r="S72" s="140" t="s">
        <v>2431</v>
      </c>
      <c r="T72" s="140" t="s">
        <v>2431</v>
      </c>
      <c r="U72" s="140" t="s">
        <v>2431</v>
      </c>
      <c r="V72" s="140" t="s">
        <v>2431</v>
      </c>
      <c r="W72" s="140" t="s">
        <v>2431</v>
      </c>
      <c r="X72" s="140" t="s">
        <v>2431</v>
      </c>
      <c r="Y72" s="140" t="s">
        <v>2431</v>
      </c>
      <c r="Z72" s="140" t="s">
        <v>2431</v>
      </c>
      <c r="AA72" s="140" t="s">
        <v>2431</v>
      </c>
      <c r="AB72" s="140" t="s">
        <v>2431</v>
      </c>
      <c r="AC72" s="140" t="s">
        <v>2431</v>
      </c>
      <c r="AD72" s="140" t="s">
        <v>2431</v>
      </c>
      <c r="AE72" s="140" t="s">
        <v>2431</v>
      </c>
      <c r="AF72" s="140" t="s">
        <v>2431</v>
      </c>
      <c r="AG72" s="140" t="s">
        <v>2431</v>
      </c>
      <c r="AH72" s="140" t="s">
        <v>2431</v>
      </c>
      <c r="AI72" s="140" t="s">
        <v>2431</v>
      </c>
      <c r="AJ72" s="140" t="s">
        <v>2431</v>
      </c>
      <c r="AK72" s="140" t="s">
        <v>2431</v>
      </c>
      <c r="AL72" s="140" t="s">
        <v>2431</v>
      </c>
      <c r="AM72" s="140" t="s">
        <v>2431</v>
      </c>
      <c r="AN72" s="140" t="s">
        <v>2431</v>
      </c>
      <c r="AO72" s="140" t="s">
        <v>2431</v>
      </c>
      <c r="AP72" s="140" t="s">
        <v>2431</v>
      </c>
      <c r="AQ72" s="140" t="s">
        <v>2431</v>
      </c>
      <c r="AR72" s="140" t="s">
        <v>2431</v>
      </c>
      <c r="AS72" s="141" t="s">
        <v>2431</v>
      </c>
      <c r="AT72" s="141" t="s">
        <v>2431</v>
      </c>
      <c r="AU72" s="141" t="s">
        <v>2431</v>
      </c>
      <c r="AV72" s="141" t="s">
        <v>2431</v>
      </c>
      <c r="AW72" s="141" t="s">
        <v>2431</v>
      </c>
      <c r="AX72" s="141" t="s">
        <v>2431</v>
      </c>
      <c r="AY72" s="141" t="s">
        <v>2431</v>
      </c>
      <c r="AZ72" s="141" t="s">
        <v>2431</v>
      </c>
      <c r="BA72" s="141" t="s">
        <v>2431</v>
      </c>
      <c r="BB72" s="141" t="s">
        <v>2431</v>
      </c>
      <c r="BC72" s="141" t="s">
        <v>2431</v>
      </c>
      <c r="BD72" s="141" t="s">
        <v>2431</v>
      </c>
      <c r="BE72" s="141" t="s">
        <v>2431</v>
      </c>
      <c r="BF72" s="141" t="s">
        <v>2431</v>
      </c>
      <c r="BG72" s="141" t="s">
        <v>2431</v>
      </c>
      <c r="BH72" s="141" t="s">
        <v>2431</v>
      </c>
      <c r="BI72" s="141" t="s">
        <v>2431</v>
      </c>
      <c r="BJ72" s="141" t="s">
        <v>2431</v>
      </c>
      <c r="BK72" s="141" t="s">
        <v>2431</v>
      </c>
      <c r="BL72" s="141" t="s">
        <v>2431</v>
      </c>
      <c r="BM72" s="141" t="s">
        <v>2431</v>
      </c>
      <c r="BN72" s="141" t="s">
        <v>2431</v>
      </c>
      <c r="BO72" s="141" t="s">
        <v>2431</v>
      </c>
      <c r="BP72" s="141" t="s">
        <v>2431</v>
      </c>
      <c r="BQ72" s="141" t="s">
        <v>2431</v>
      </c>
      <c r="BR72" s="141" t="s">
        <v>2431</v>
      </c>
      <c r="BS72" s="141" t="s">
        <v>2431</v>
      </c>
      <c r="BT72" s="141" t="s">
        <v>11</v>
      </c>
      <c r="BU72" s="140"/>
      <c r="BV72" s="140"/>
      <c r="BW72" s="141"/>
      <c r="BX72" s="141"/>
      <c r="BY72" s="141"/>
      <c r="BZ72" s="141"/>
      <c r="CA72" s="141"/>
      <c r="CB72" s="141"/>
      <c r="CC72" s="141"/>
      <c r="CD72" s="141"/>
      <c r="CE72" s="141"/>
      <c r="CF72" s="140"/>
      <c r="CG72" s="140"/>
      <c r="CH72" s="141"/>
      <c r="CI72" s="141"/>
      <c r="CJ72" s="141"/>
      <c r="CK72" s="141"/>
      <c r="CL72" s="140"/>
      <c r="CM72" s="140"/>
      <c r="CN72" s="140"/>
      <c r="CO72" s="140"/>
      <c r="CP72" s="157"/>
      <c r="CQ72" s="139" t="str">
        <f>INDEX(Tabelle_Sprachen[],MATCH("_Verbreiterung Wetterprofil",Tabelle_Sprachen[Pos],0),MATCH(Sprache,Tabelle_Sprachen[#Headers],0))&amp;" "&amp;Verbreiterung_Wetterprofil</f>
        <v>Verbreiterung Wetterprofil -</v>
      </c>
      <c r="CR72" s="140">
        <f t="shared" si="190"/>
        <v>0</v>
      </c>
      <c r="CS72" s="140">
        <f t="shared" si="191"/>
        <v>0</v>
      </c>
      <c r="CT72" s="140">
        <f t="shared" si="192"/>
        <v>0</v>
      </c>
      <c r="CU72" s="140">
        <f t="shared" si="193"/>
        <v>0</v>
      </c>
      <c r="CV72" s="140">
        <f t="shared" si="194"/>
        <v>0</v>
      </c>
      <c r="CW72" s="140">
        <f t="shared" si="195"/>
        <v>0</v>
      </c>
      <c r="CX72" s="140">
        <f t="shared" si="196"/>
        <v>0</v>
      </c>
      <c r="CY72" s="140">
        <f t="shared" si="197"/>
        <v>0</v>
      </c>
      <c r="CZ72" s="140">
        <f t="shared" si="198"/>
        <v>0</v>
      </c>
      <c r="DA72" s="140">
        <f t="shared" si="199"/>
        <v>0</v>
      </c>
      <c r="DB72" s="140">
        <f t="shared" si="200"/>
        <v>0</v>
      </c>
      <c r="DC72" s="140">
        <f t="shared" si="201"/>
        <v>0</v>
      </c>
      <c r="DD72" s="140">
        <f t="shared" si="202"/>
        <v>0</v>
      </c>
      <c r="DE72" s="140">
        <f t="shared" si="203"/>
        <v>0</v>
      </c>
      <c r="DF72" s="140">
        <f t="shared" si="204"/>
        <v>0</v>
      </c>
      <c r="DG72" s="140">
        <f t="shared" si="205"/>
        <v>0</v>
      </c>
      <c r="DH72" s="140">
        <f t="shared" si="206"/>
        <v>0</v>
      </c>
      <c r="DI72" s="140">
        <f t="shared" si="207"/>
        <v>0</v>
      </c>
      <c r="DJ72" s="140">
        <f t="shared" si="208"/>
        <v>0</v>
      </c>
      <c r="DK72" s="140">
        <f t="shared" si="209"/>
        <v>0</v>
      </c>
      <c r="DL72" s="140">
        <f t="shared" si="210"/>
        <v>0</v>
      </c>
      <c r="DM72" s="140">
        <f t="shared" si="211"/>
        <v>0</v>
      </c>
      <c r="DN72" s="140">
        <f t="shared" si="212"/>
        <v>0</v>
      </c>
      <c r="DO72" s="140">
        <f t="shared" si="213"/>
        <v>0</v>
      </c>
      <c r="DP72" s="140">
        <f t="shared" si="214"/>
        <v>0</v>
      </c>
      <c r="DQ72" s="140">
        <f t="shared" si="215"/>
        <v>0</v>
      </c>
      <c r="DR72" s="140">
        <f t="shared" si="216"/>
        <v>0</v>
      </c>
      <c r="DS72" s="140">
        <f t="shared" si="217"/>
        <v>0</v>
      </c>
      <c r="DT72" s="140">
        <f t="shared" si="218"/>
        <v>0</v>
      </c>
      <c r="DU72" s="140">
        <f t="shared" si="219"/>
        <v>0</v>
      </c>
      <c r="DV72" s="140">
        <f t="shared" si="220"/>
        <v>0</v>
      </c>
      <c r="DW72" s="140">
        <f t="shared" si="221"/>
        <v>0</v>
      </c>
      <c r="DX72" s="140">
        <f t="shared" si="222"/>
        <v>0</v>
      </c>
      <c r="DY72" s="140">
        <f t="shared" si="223"/>
        <v>0</v>
      </c>
      <c r="DZ72" s="140">
        <f t="shared" si="224"/>
        <v>0</v>
      </c>
      <c r="EA72" s="140">
        <f t="shared" si="225"/>
        <v>0</v>
      </c>
      <c r="EB72" s="140">
        <f t="shared" si="226"/>
        <v>0</v>
      </c>
      <c r="EC72" s="140">
        <f t="shared" si="227"/>
        <v>0</v>
      </c>
      <c r="ED72" s="140">
        <f t="shared" si="228"/>
        <v>0</v>
      </c>
      <c r="EE72" s="140">
        <f t="shared" si="229"/>
        <v>0</v>
      </c>
      <c r="EF72" s="140">
        <f t="shared" si="230"/>
        <v>0</v>
      </c>
      <c r="EG72" s="140">
        <f t="shared" si="231"/>
        <v>0</v>
      </c>
      <c r="EH72" s="140">
        <f t="shared" si="232"/>
        <v>0</v>
      </c>
      <c r="EI72" s="140">
        <f t="shared" si="233"/>
        <v>0</v>
      </c>
      <c r="EJ72" s="140">
        <f t="shared" si="234"/>
        <v>0</v>
      </c>
      <c r="EK72" s="140">
        <f t="shared" si="235"/>
        <v>0</v>
      </c>
      <c r="EL72" s="140">
        <f t="shared" si="236"/>
        <v>0</v>
      </c>
      <c r="EM72" s="140">
        <f t="shared" si="237"/>
        <v>0</v>
      </c>
      <c r="EN72" s="140">
        <f t="shared" si="238"/>
        <v>0</v>
      </c>
      <c r="EO72" s="140">
        <f t="shared" si="239"/>
        <v>0</v>
      </c>
      <c r="EP72" s="140">
        <f t="shared" si="240"/>
        <v>0</v>
      </c>
      <c r="EQ72" s="140">
        <f t="shared" si="241"/>
        <v>0</v>
      </c>
      <c r="ER72" s="140">
        <f t="shared" si="242"/>
        <v>0</v>
      </c>
      <c r="ES72" s="140">
        <f t="shared" si="243"/>
        <v>0</v>
      </c>
      <c r="ET72" s="140">
        <f t="shared" si="244"/>
        <v>0</v>
      </c>
      <c r="EU72" s="140">
        <f t="shared" si="245"/>
        <v>0</v>
      </c>
      <c r="EV72" s="140">
        <f t="shared" si="246"/>
        <v>0</v>
      </c>
      <c r="EW72" s="140">
        <f t="shared" si="247"/>
        <v>0</v>
      </c>
      <c r="EX72" s="140">
        <f t="shared" si="248"/>
        <v>0</v>
      </c>
      <c r="EY72" s="140">
        <f t="shared" si="249"/>
        <v>0</v>
      </c>
      <c r="EZ72" s="140">
        <f t="shared" si="250"/>
        <v>0</v>
      </c>
      <c r="FA72" s="140">
        <f t="shared" si="251"/>
        <v>0</v>
      </c>
      <c r="FB72" s="140">
        <f t="shared" si="252"/>
        <v>0</v>
      </c>
      <c r="FC72" s="140">
        <f t="shared" si="253"/>
        <v>0</v>
      </c>
      <c r="FD72" s="140">
        <f t="shared" si="254"/>
        <v>0</v>
      </c>
      <c r="FE72" s="140">
        <f t="shared" si="255"/>
        <v>0</v>
      </c>
      <c r="FF72" s="140">
        <f t="shared" si="256"/>
        <v>0</v>
      </c>
      <c r="FG72" s="140">
        <f t="shared" si="257"/>
        <v>0</v>
      </c>
      <c r="FH72" s="140">
        <f t="shared" si="258"/>
        <v>0</v>
      </c>
      <c r="FI72" s="140">
        <f t="shared" si="259"/>
        <v>0</v>
      </c>
      <c r="FJ72" s="140">
        <f t="shared" si="260"/>
        <v>0</v>
      </c>
      <c r="FK72" s="140">
        <f t="shared" si="261"/>
        <v>0</v>
      </c>
      <c r="FL72" s="140">
        <f t="shared" si="262"/>
        <v>0</v>
      </c>
      <c r="FM72" s="140">
        <f t="shared" si="263"/>
        <v>0</v>
      </c>
      <c r="FN72" s="140">
        <f t="shared" si="264"/>
        <v>0</v>
      </c>
      <c r="FO72" s="140">
        <f t="shared" si="265"/>
        <v>0</v>
      </c>
      <c r="FP72" s="140">
        <f t="shared" si="266"/>
        <v>0</v>
      </c>
      <c r="FQ72" s="140">
        <f t="shared" si="267"/>
        <v>0</v>
      </c>
      <c r="FR72" s="140">
        <f t="shared" si="268"/>
        <v>0</v>
      </c>
      <c r="FS72" s="140">
        <f t="shared" si="269"/>
        <v>0</v>
      </c>
      <c r="FT72" s="140">
        <f t="shared" si="270"/>
        <v>0</v>
      </c>
      <c r="FU72" s="140">
        <f t="shared" si="271"/>
        <v>0</v>
      </c>
      <c r="FV72" s="140">
        <f t="shared" si="272"/>
        <v>0</v>
      </c>
      <c r="FW72" s="140">
        <f t="shared" si="273"/>
        <v>0</v>
      </c>
      <c r="FX72" s="140">
        <f t="shared" si="274"/>
        <v>0</v>
      </c>
      <c r="FY72" s="140">
        <f t="shared" si="275"/>
        <v>0</v>
      </c>
      <c r="FZ72" s="140">
        <f t="shared" si="276"/>
        <v>0</v>
      </c>
      <c r="GA72" s="140">
        <f t="shared" si="277"/>
        <v>0</v>
      </c>
      <c r="GB72" s="140">
        <f t="shared" si="278"/>
        <v>0</v>
      </c>
      <c r="GC72" s="140">
        <f t="shared" si="279"/>
        <v>0</v>
      </c>
      <c r="GD72" s="140">
        <f t="shared" si="280"/>
        <v>0</v>
      </c>
      <c r="GE72" s="140">
        <f t="shared" si="281"/>
        <v>0</v>
      </c>
      <c r="GF72" s="157"/>
      <c r="GG72" s="237">
        <f t="shared" si="282"/>
        <v>0</v>
      </c>
      <c r="GH72" s="140" t="e">
        <f t="shared" ca="1" si="283"/>
        <v>#N/A</v>
      </c>
      <c r="GI72" s="238" t="str">
        <f t="shared" ca="1" si="284"/>
        <v/>
      </c>
    </row>
    <row r="73" spans="1:191" ht="37.5" customHeight="1" x14ac:dyDescent="0.25">
      <c r="A73" s="139" t="str">
        <f>INDEX(Tabelle_Sprachen[],MATCH("_Verbreiterung Wetterprofil",Tabelle_Sprachen[Pos],0),MATCH(Sprache,Tabelle_Sprachen[#Headers],0))&amp;" "&amp;40</f>
        <v>Verbreiterung Wetterprofil 40</v>
      </c>
      <c r="B73" s="140" t="s">
        <v>2431</v>
      </c>
      <c r="C73" s="140" t="s">
        <v>2431</v>
      </c>
      <c r="D73" s="140" t="s">
        <v>2431</v>
      </c>
      <c r="E73" s="140" t="s">
        <v>2431</v>
      </c>
      <c r="F73" s="140" t="s">
        <v>2431</v>
      </c>
      <c r="G73" s="140" t="s">
        <v>2431</v>
      </c>
      <c r="H73" s="140" t="s">
        <v>2431</v>
      </c>
      <c r="I73" s="140" t="s">
        <v>2431</v>
      </c>
      <c r="J73" s="140" t="s">
        <v>2431</v>
      </c>
      <c r="K73" s="140" t="s">
        <v>2431</v>
      </c>
      <c r="L73" s="140" t="s">
        <v>2431</v>
      </c>
      <c r="M73" s="140" t="s">
        <v>2431</v>
      </c>
      <c r="N73" s="140" t="s">
        <v>2431</v>
      </c>
      <c r="O73" s="140" t="s">
        <v>2431</v>
      </c>
      <c r="P73" s="140" t="s">
        <v>2431</v>
      </c>
      <c r="Q73" s="140" t="s">
        <v>2431</v>
      </c>
      <c r="R73" s="140" t="s">
        <v>2431</v>
      </c>
      <c r="S73" s="140" t="s">
        <v>2431</v>
      </c>
      <c r="T73" s="140" t="s">
        <v>2431</v>
      </c>
      <c r="U73" s="140" t="s">
        <v>2431</v>
      </c>
      <c r="V73" s="140" t="s">
        <v>2431</v>
      </c>
      <c r="W73" s="140" t="s">
        <v>2431</v>
      </c>
      <c r="X73" s="140" t="s">
        <v>2431</v>
      </c>
      <c r="Y73" s="140" t="s">
        <v>2431</v>
      </c>
      <c r="Z73" s="140" t="s">
        <v>2431</v>
      </c>
      <c r="AA73" s="140" t="s">
        <v>2431</v>
      </c>
      <c r="AB73" s="140" t="s">
        <v>2431</v>
      </c>
      <c r="AC73" s="140" t="s">
        <v>2431</v>
      </c>
      <c r="AD73" s="140" t="s">
        <v>2431</v>
      </c>
      <c r="AE73" s="140" t="s">
        <v>2431</v>
      </c>
      <c r="AF73" s="140" t="s">
        <v>2431</v>
      </c>
      <c r="AG73" s="140" t="s">
        <v>2431</v>
      </c>
      <c r="AH73" s="140" t="s">
        <v>2431</v>
      </c>
      <c r="AI73" s="140" t="s">
        <v>2431</v>
      </c>
      <c r="AJ73" s="140" t="s">
        <v>2431</v>
      </c>
      <c r="AK73" s="140" t="s">
        <v>2431</v>
      </c>
      <c r="AL73" s="140" t="s">
        <v>2431</v>
      </c>
      <c r="AM73" s="140" t="s">
        <v>2431</v>
      </c>
      <c r="AN73" s="140" t="s">
        <v>2431</v>
      </c>
      <c r="AO73" s="140" t="s">
        <v>2431</v>
      </c>
      <c r="AP73" s="140" t="s">
        <v>2431</v>
      </c>
      <c r="AQ73" s="140" t="s">
        <v>2431</v>
      </c>
      <c r="AR73" s="140" t="s">
        <v>2431</v>
      </c>
      <c r="AS73" s="141" t="s">
        <v>2431</v>
      </c>
      <c r="AT73" s="141" t="s">
        <v>2431</v>
      </c>
      <c r="AU73" s="141" t="s">
        <v>2431</v>
      </c>
      <c r="AV73" s="141" t="s">
        <v>2431</v>
      </c>
      <c r="AW73" s="141" t="s">
        <v>2431</v>
      </c>
      <c r="AX73" s="141" t="s">
        <v>2431</v>
      </c>
      <c r="AY73" s="141" t="s">
        <v>2431</v>
      </c>
      <c r="AZ73" s="141" t="s">
        <v>2431</v>
      </c>
      <c r="BA73" s="141" t="s">
        <v>2431</v>
      </c>
      <c r="BB73" s="141" t="s">
        <v>2431</v>
      </c>
      <c r="BC73" s="141" t="s">
        <v>2431</v>
      </c>
      <c r="BD73" s="141" t="s">
        <v>2431</v>
      </c>
      <c r="BE73" s="141" t="s">
        <v>2431</v>
      </c>
      <c r="BF73" s="141" t="s">
        <v>2431</v>
      </c>
      <c r="BG73" s="141" t="s">
        <v>2431</v>
      </c>
      <c r="BH73" s="141" t="s">
        <v>2431</v>
      </c>
      <c r="BI73" s="141" t="s">
        <v>2431</v>
      </c>
      <c r="BJ73" s="141" t="s">
        <v>2431</v>
      </c>
      <c r="BK73" s="141" t="s">
        <v>2431</v>
      </c>
      <c r="BL73" s="141" t="s">
        <v>2431</v>
      </c>
      <c r="BM73" s="141" t="s">
        <v>2431</v>
      </c>
      <c r="BN73" s="141" t="s">
        <v>2431</v>
      </c>
      <c r="BO73" s="141" t="s">
        <v>2431</v>
      </c>
      <c r="BP73" s="141" t="s">
        <v>2431</v>
      </c>
      <c r="BQ73" s="141" t="s">
        <v>2431</v>
      </c>
      <c r="BR73" s="141" t="s">
        <v>2431</v>
      </c>
      <c r="BS73" s="141" t="s">
        <v>2431</v>
      </c>
      <c r="BT73" s="140" t="s">
        <v>2431</v>
      </c>
      <c r="BU73" s="141" t="s">
        <v>11</v>
      </c>
      <c r="BV73" s="140"/>
      <c r="BW73" s="141"/>
      <c r="BX73" s="141"/>
      <c r="BY73" s="141"/>
      <c r="BZ73" s="141"/>
      <c r="CA73" s="141"/>
      <c r="CB73" s="141"/>
      <c r="CC73" s="141"/>
      <c r="CD73" s="141"/>
      <c r="CE73" s="141"/>
      <c r="CF73" s="140"/>
      <c r="CG73" s="140"/>
      <c r="CH73" s="141"/>
      <c r="CI73" s="141"/>
      <c r="CJ73" s="141"/>
      <c r="CK73" s="141"/>
      <c r="CL73" s="140"/>
      <c r="CM73" s="140"/>
      <c r="CN73" s="140"/>
      <c r="CO73" s="140"/>
      <c r="CP73" s="157"/>
      <c r="CQ73" s="139" t="str">
        <f>INDEX(Tabelle_Sprachen[],MATCH("_Verbreiterung Wetterprofil",Tabelle_Sprachen[Pos],0),MATCH(Sprache,Tabelle_Sprachen[#Headers],0))&amp;" "&amp;Verbreiterung_Wetterprofil</f>
        <v>Verbreiterung Wetterprofil -</v>
      </c>
      <c r="CR73" s="140">
        <f t="shared" si="190"/>
        <v>0</v>
      </c>
      <c r="CS73" s="140">
        <f t="shared" si="191"/>
        <v>0</v>
      </c>
      <c r="CT73" s="140">
        <f t="shared" si="192"/>
        <v>0</v>
      </c>
      <c r="CU73" s="140">
        <f t="shared" si="193"/>
        <v>0</v>
      </c>
      <c r="CV73" s="140">
        <f t="shared" si="194"/>
        <v>0</v>
      </c>
      <c r="CW73" s="140">
        <f t="shared" si="195"/>
        <v>0</v>
      </c>
      <c r="CX73" s="140">
        <f t="shared" si="196"/>
        <v>0</v>
      </c>
      <c r="CY73" s="140">
        <f t="shared" si="197"/>
        <v>0</v>
      </c>
      <c r="CZ73" s="140">
        <f t="shared" si="198"/>
        <v>0</v>
      </c>
      <c r="DA73" s="140">
        <f t="shared" si="199"/>
        <v>0</v>
      </c>
      <c r="DB73" s="140">
        <f t="shared" si="200"/>
        <v>0</v>
      </c>
      <c r="DC73" s="140">
        <f t="shared" si="201"/>
        <v>0</v>
      </c>
      <c r="DD73" s="140">
        <f t="shared" si="202"/>
        <v>0</v>
      </c>
      <c r="DE73" s="140">
        <f t="shared" si="203"/>
        <v>0</v>
      </c>
      <c r="DF73" s="140">
        <f t="shared" si="204"/>
        <v>0</v>
      </c>
      <c r="DG73" s="140">
        <f t="shared" si="205"/>
        <v>0</v>
      </c>
      <c r="DH73" s="140">
        <f t="shared" si="206"/>
        <v>0</v>
      </c>
      <c r="DI73" s="140">
        <f t="shared" si="207"/>
        <v>0</v>
      </c>
      <c r="DJ73" s="140">
        <f t="shared" si="208"/>
        <v>0</v>
      </c>
      <c r="DK73" s="140">
        <f t="shared" si="209"/>
        <v>0</v>
      </c>
      <c r="DL73" s="140">
        <f t="shared" si="210"/>
        <v>0</v>
      </c>
      <c r="DM73" s="140">
        <f t="shared" si="211"/>
        <v>0</v>
      </c>
      <c r="DN73" s="140">
        <f t="shared" si="212"/>
        <v>0</v>
      </c>
      <c r="DO73" s="140">
        <f t="shared" si="213"/>
        <v>0</v>
      </c>
      <c r="DP73" s="140">
        <f t="shared" si="214"/>
        <v>0</v>
      </c>
      <c r="DQ73" s="140">
        <f t="shared" si="215"/>
        <v>0</v>
      </c>
      <c r="DR73" s="140">
        <f t="shared" si="216"/>
        <v>0</v>
      </c>
      <c r="DS73" s="140">
        <f t="shared" si="217"/>
        <v>0</v>
      </c>
      <c r="DT73" s="140">
        <f t="shared" si="218"/>
        <v>0</v>
      </c>
      <c r="DU73" s="140">
        <f t="shared" si="219"/>
        <v>0</v>
      </c>
      <c r="DV73" s="140">
        <f t="shared" si="220"/>
        <v>0</v>
      </c>
      <c r="DW73" s="140">
        <f t="shared" si="221"/>
        <v>0</v>
      </c>
      <c r="DX73" s="140">
        <f t="shared" si="222"/>
        <v>0</v>
      </c>
      <c r="DY73" s="140">
        <f t="shared" si="223"/>
        <v>0</v>
      </c>
      <c r="DZ73" s="140">
        <f t="shared" si="224"/>
        <v>0</v>
      </c>
      <c r="EA73" s="140">
        <f t="shared" si="225"/>
        <v>0</v>
      </c>
      <c r="EB73" s="140">
        <f t="shared" si="226"/>
        <v>0</v>
      </c>
      <c r="EC73" s="140">
        <f t="shared" si="227"/>
        <v>0</v>
      </c>
      <c r="ED73" s="140">
        <f t="shared" si="228"/>
        <v>0</v>
      </c>
      <c r="EE73" s="140">
        <f t="shared" si="229"/>
        <v>0</v>
      </c>
      <c r="EF73" s="140">
        <f t="shared" si="230"/>
        <v>0</v>
      </c>
      <c r="EG73" s="140">
        <f t="shared" si="231"/>
        <v>0</v>
      </c>
      <c r="EH73" s="140">
        <f t="shared" si="232"/>
        <v>0</v>
      </c>
      <c r="EI73" s="140">
        <f t="shared" si="233"/>
        <v>0</v>
      </c>
      <c r="EJ73" s="140">
        <f t="shared" si="234"/>
        <v>0</v>
      </c>
      <c r="EK73" s="140">
        <f t="shared" si="235"/>
        <v>0</v>
      </c>
      <c r="EL73" s="140">
        <f t="shared" si="236"/>
        <v>0</v>
      </c>
      <c r="EM73" s="140">
        <f t="shared" si="237"/>
        <v>0</v>
      </c>
      <c r="EN73" s="140">
        <f t="shared" si="238"/>
        <v>0</v>
      </c>
      <c r="EO73" s="140">
        <f t="shared" si="239"/>
        <v>0</v>
      </c>
      <c r="EP73" s="140">
        <f t="shared" si="240"/>
        <v>0</v>
      </c>
      <c r="EQ73" s="140">
        <f t="shared" si="241"/>
        <v>0</v>
      </c>
      <c r="ER73" s="140">
        <f t="shared" si="242"/>
        <v>0</v>
      </c>
      <c r="ES73" s="140">
        <f t="shared" si="243"/>
        <v>0</v>
      </c>
      <c r="ET73" s="140">
        <f t="shared" si="244"/>
        <v>0</v>
      </c>
      <c r="EU73" s="140">
        <f t="shared" si="245"/>
        <v>0</v>
      </c>
      <c r="EV73" s="140">
        <f t="shared" si="246"/>
        <v>0</v>
      </c>
      <c r="EW73" s="140">
        <f t="shared" si="247"/>
        <v>0</v>
      </c>
      <c r="EX73" s="140">
        <f t="shared" si="248"/>
        <v>0</v>
      </c>
      <c r="EY73" s="140">
        <f t="shared" si="249"/>
        <v>0</v>
      </c>
      <c r="EZ73" s="140">
        <f t="shared" si="250"/>
        <v>0</v>
      </c>
      <c r="FA73" s="140">
        <f t="shared" si="251"/>
        <v>0</v>
      </c>
      <c r="FB73" s="140">
        <f t="shared" si="252"/>
        <v>0</v>
      </c>
      <c r="FC73" s="140">
        <f t="shared" si="253"/>
        <v>0</v>
      </c>
      <c r="FD73" s="140">
        <f t="shared" si="254"/>
        <v>0</v>
      </c>
      <c r="FE73" s="140">
        <f t="shared" si="255"/>
        <v>0</v>
      </c>
      <c r="FF73" s="140">
        <f t="shared" si="256"/>
        <v>0</v>
      </c>
      <c r="FG73" s="140">
        <f t="shared" si="257"/>
        <v>0</v>
      </c>
      <c r="FH73" s="140">
        <f t="shared" si="258"/>
        <v>0</v>
      </c>
      <c r="FI73" s="140">
        <f t="shared" si="259"/>
        <v>0</v>
      </c>
      <c r="FJ73" s="140">
        <f t="shared" si="260"/>
        <v>0</v>
      </c>
      <c r="FK73" s="140">
        <f t="shared" si="261"/>
        <v>0</v>
      </c>
      <c r="FL73" s="140">
        <f t="shared" si="262"/>
        <v>0</v>
      </c>
      <c r="FM73" s="140">
        <f t="shared" si="263"/>
        <v>0</v>
      </c>
      <c r="FN73" s="140">
        <f t="shared" si="264"/>
        <v>0</v>
      </c>
      <c r="FO73" s="140">
        <f t="shared" si="265"/>
        <v>0</v>
      </c>
      <c r="FP73" s="140">
        <f t="shared" si="266"/>
        <v>0</v>
      </c>
      <c r="FQ73" s="140">
        <f t="shared" si="267"/>
        <v>0</v>
      </c>
      <c r="FR73" s="140">
        <f t="shared" si="268"/>
        <v>0</v>
      </c>
      <c r="FS73" s="140">
        <f t="shared" si="269"/>
        <v>0</v>
      </c>
      <c r="FT73" s="140">
        <f t="shared" si="270"/>
        <v>0</v>
      </c>
      <c r="FU73" s="140">
        <f t="shared" si="271"/>
        <v>0</v>
      </c>
      <c r="FV73" s="140">
        <f t="shared" si="272"/>
        <v>0</v>
      </c>
      <c r="FW73" s="140">
        <f t="shared" si="273"/>
        <v>0</v>
      </c>
      <c r="FX73" s="140">
        <f t="shared" si="274"/>
        <v>0</v>
      </c>
      <c r="FY73" s="140">
        <f t="shared" si="275"/>
        <v>0</v>
      </c>
      <c r="FZ73" s="140">
        <f t="shared" si="276"/>
        <v>0</v>
      </c>
      <c r="GA73" s="140">
        <f t="shared" si="277"/>
        <v>0</v>
      </c>
      <c r="GB73" s="140">
        <f t="shared" si="278"/>
        <v>0</v>
      </c>
      <c r="GC73" s="140">
        <f t="shared" si="279"/>
        <v>0</v>
      </c>
      <c r="GD73" s="140">
        <f t="shared" si="280"/>
        <v>0</v>
      </c>
      <c r="GE73" s="140">
        <f t="shared" si="281"/>
        <v>0</v>
      </c>
      <c r="GF73" s="157"/>
      <c r="GG73" s="237">
        <f t="shared" si="282"/>
        <v>0</v>
      </c>
      <c r="GH73" s="140" t="e">
        <f t="shared" ca="1" si="283"/>
        <v>#N/A</v>
      </c>
      <c r="GI73" s="238" t="str">
        <f t="shared" ca="1" si="284"/>
        <v/>
      </c>
    </row>
    <row r="74" spans="1:191" ht="37.5" customHeight="1" x14ac:dyDescent="0.25">
      <c r="A74" s="139" t="str">
        <f>INDEX(Tabelle_Sprachen[],MATCH("_Verbreiterung Wetterprofil",Tabelle_Sprachen[Pos],0),MATCH(Sprache,Tabelle_Sprachen[#Headers],0))&amp;" "&amp;60</f>
        <v>Verbreiterung Wetterprofil 60</v>
      </c>
      <c r="B74" s="140" t="s">
        <v>2431</v>
      </c>
      <c r="C74" s="140" t="s">
        <v>2431</v>
      </c>
      <c r="D74" s="140" t="s">
        <v>2431</v>
      </c>
      <c r="E74" s="140" t="s">
        <v>2431</v>
      </c>
      <c r="F74" s="140" t="s">
        <v>2431</v>
      </c>
      <c r="G74" s="140" t="s">
        <v>2431</v>
      </c>
      <c r="H74" s="140" t="s">
        <v>2431</v>
      </c>
      <c r="I74" s="140" t="s">
        <v>2431</v>
      </c>
      <c r="J74" s="140" t="s">
        <v>2431</v>
      </c>
      <c r="K74" s="140" t="s">
        <v>2431</v>
      </c>
      <c r="L74" s="140" t="s">
        <v>2431</v>
      </c>
      <c r="M74" s="140" t="s">
        <v>2431</v>
      </c>
      <c r="N74" s="140" t="s">
        <v>2431</v>
      </c>
      <c r="O74" s="140" t="s">
        <v>2431</v>
      </c>
      <c r="P74" s="140" t="s">
        <v>2431</v>
      </c>
      <c r="Q74" s="140" t="s">
        <v>2431</v>
      </c>
      <c r="R74" s="140" t="s">
        <v>2431</v>
      </c>
      <c r="S74" s="140" t="s">
        <v>2431</v>
      </c>
      <c r="T74" s="140" t="s">
        <v>2431</v>
      </c>
      <c r="U74" s="140" t="s">
        <v>2431</v>
      </c>
      <c r="V74" s="140" t="s">
        <v>2431</v>
      </c>
      <c r="W74" s="140" t="s">
        <v>2431</v>
      </c>
      <c r="X74" s="140" t="s">
        <v>2431</v>
      </c>
      <c r="Y74" s="140" t="s">
        <v>2431</v>
      </c>
      <c r="Z74" s="140" t="s">
        <v>2431</v>
      </c>
      <c r="AA74" s="140" t="s">
        <v>2431</v>
      </c>
      <c r="AB74" s="140" t="s">
        <v>2431</v>
      </c>
      <c r="AC74" s="140" t="s">
        <v>2431</v>
      </c>
      <c r="AD74" s="140" t="s">
        <v>2431</v>
      </c>
      <c r="AE74" s="140" t="s">
        <v>2431</v>
      </c>
      <c r="AF74" s="140" t="s">
        <v>2431</v>
      </c>
      <c r="AG74" s="140" t="s">
        <v>2431</v>
      </c>
      <c r="AH74" s="140" t="s">
        <v>2431</v>
      </c>
      <c r="AI74" s="140" t="s">
        <v>2431</v>
      </c>
      <c r="AJ74" s="140" t="s">
        <v>2431</v>
      </c>
      <c r="AK74" s="140" t="s">
        <v>2431</v>
      </c>
      <c r="AL74" s="140" t="s">
        <v>2431</v>
      </c>
      <c r="AM74" s="140" t="s">
        <v>2431</v>
      </c>
      <c r="AN74" s="140" t="s">
        <v>2431</v>
      </c>
      <c r="AO74" s="140" t="s">
        <v>2431</v>
      </c>
      <c r="AP74" s="140" t="s">
        <v>2431</v>
      </c>
      <c r="AQ74" s="140" t="s">
        <v>2431</v>
      </c>
      <c r="AR74" s="140" t="s">
        <v>2431</v>
      </c>
      <c r="AS74" s="141" t="s">
        <v>2431</v>
      </c>
      <c r="AT74" s="141" t="s">
        <v>2431</v>
      </c>
      <c r="AU74" s="141" t="s">
        <v>2431</v>
      </c>
      <c r="AV74" s="141" t="s">
        <v>2431</v>
      </c>
      <c r="AW74" s="141" t="s">
        <v>2431</v>
      </c>
      <c r="AX74" s="141" t="s">
        <v>2431</v>
      </c>
      <c r="AY74" s="141" t="s">
        <v>2431</v>
      </c>
      <c r="AZ74" s="141" t="s">
        <v>2431</v>
      </c>
      <c r="BA74" s="141" t="s">
        <v>2431</v>
      </c>
      <c r="BB74" s="141" t="s">
        <v>2431</v>
      </c>
      <c r="BC74" s="141" t="s">
        <v>2431</v>
      </c>
      <c r="BD74" s="141" t="s">
        <v>2431</v>
      </c>
      <c r="BE74" s="141" t="s">
        <v>2431</v>
      </c>
      <c r="BF74" s="141" t="s">
        <v>2431</v>
      </c>
      <c r="BG74" s="141" t="s">
        <v>2431</v>
      </c>
      <c r="BH74" s="141" t="s">
        <v>2431</v>
      </c>
      <c r="BI74" s="141" t="s">
        <v>2431</v>
      </c>
      <c r="BJ74" s="141" t="s">
        <v>2431</v>
      </c>
      <c r="BK74" s="141" t="s">
        <v>2431</v>
      </c>
      <c r="BL74" s="141" t="s">
        <v>2431</v>
      </c>
      <c r="BM74" s="141" t="s">
        <v>2431</v>
      </c>
      <c r="BN74" s="141" t="s">
        <v>2431</v>
      </c>
      <c r="BO74" s="141" t="s">
        <v>2431</v>
      </c>
      <c r="BP74" s="141" t="s">
        <v>2431</v>
      </c>
      <c r="BQ74" s="141" t="s">
        <v>2431</v>
      </c>
      <c r="BR74" s="141" t="s">
        <v>2431</v>
      </c>
      <c r="BS74" s="141" t="s">
        <v>2431</v>
      </c>
      <c r="BT74" s="140" t="s">
        <v>2431</v>
      </c>
      <c r="BU74" s="140" t="s">
        <v>2431</v>
      </c>
      <c r="BV74" s="141" t="s">
        <v>11</v>
      </c>
      <c r="BW74" s="141"/>
      <c r="BX74" s="141"/>
      <c r="BY74" s="141"/>
      <c r="BZ74" s="141"/>
      <c r="CA74" s="141"/>
      <c r="CB74" s="141"/>
      <c r="CC74" s="141"/>
      <c r="CD74" s="141"/>
      <c r="CE74" s="141"/>
      <c r="CF74" s="140"/>
      <c r="CG74" s="140"/>
      <c r="CH74" s="141"/>
      <c r="CI74" s="141"/>
      <c r="CJ74" s="141"/>
      <c r="CK74" s="141"/>
      <c r="CL74" s="140"/>
      <c r="CM74" s="140"/>
      <c r="CN74" s="140"/>
      <c r="CO74" s="140"/>
      <c r="CP74" s="157"/>
      <c r="CQ74" s="139" t="str">
        <f>INDEX(Tabelle_Sprachen[],MATCH("_Verbreiterung Wetterprofil",Tabelle_Sprachen[Pos],0),MATCH(Sprache,Tabelle_Sprachen[#Headers],0))&amp;" "&amp;Verbreiterung_Wetterprofil</f>
        <v>Verbreiterung Wetterprofil -</v>
      </c>
      <c r="CR74" s="140">
        <f t="shared" si="190"/>
        <v>0</v>
      </c>
      <c r="CS74" s="140">
        <f t="shared" si="191"/>
        <v>0</v>
      </c>
      <c r="CT74" s="140">
        <f t="shared" si="192"/>
        <v>0</v>
      </c>
      <c r="CU74" s="140">
        <f t="shared" si="193"/>
        <v>0</v>
      </c>
      <c r="CV74" s="140">
        <f t="shared" si="194"/>
        <v>0</v>
      </c>
      <c r="CW74" s="140">
        <f t="shared" si="195"/>
        <v>0</v>
      </c>
      <c r="CX74" s="140">
        <f t="shared" si="196"/>
        <v>0</v>
      </c>
      <c r="CY74" s="140">
        <f t="shared" si="197"/>
        <v>0</v>
      </c>
      <c r="CZ74" s="140">
        <f t="shared" si="198"/>
        <v>0</v>
      </c>
      <c r="DA74" s="140">
        <f t="shared" si="199"/>
        <v>0</v>
      </c>
      <c r="DB74" s="140">
        <f t="shared" si="200"/>
        <v>0</v>
      </c>
      <c r="DC74" s="140">
        <f t="shared" si="201"/>
        <v>0</v>
      </c>
      <c r="DD74" s="140">
        <f t="shared" si="202"/>
        <v>0</v>
      </c>
      <c r="DE74" s="140">
        <f t="shared" si="203"/>
        <v>0</v>
      </c>
      <c r="DF74" s="140">
        <f t="shared" si="204"/>
        <v>0</v>
      </c>
      <c r="DG74" s="140">
        <f t="shared" si="205"/>
        <v>0</v>
      </c>
      <c r="DH74" s="140">
        <f t="shared" si="206"/>
        <v>0</v>
      </c>
      <c r="DI74" s="140">
        <f t="shared" si="207"/>
        <v>0</v>
      </c>
      <c r="DJ74" s="140">
        <f t="shared" si="208"/>
        <v>0</v>
      </c>
      <c r="DK74" s="140">
        <f t="shared" si="209"/>
        <v>0</v>
      </c>
      <c r="DL74" s="140">
        <f t="shared" si="210"/>
        <v>0</v>
      </c>
      <c r="DM74" s="140">
        <f t="shared" si="211"/>
        <v>0</v>
      </c>
      <c r="DN74" s="140">
        <f t="shared" si="212"/>
        <v>0</v>
      </c>
      <c r="DO74" s="140">
        <f t="shared" si="213"/>
        <v>0</v>
      </c>
      <c r="DP74" s="140">
        <f t="shared" si="214"/>
        <v>0</v>
      </c>
      <c r="DQ74" s="140">
        <f t="shared" si="215"/>
        <v>0</v>
      </c>
      <c r="DR74" s="140">
        <f t="shared" si="216"/>
        <v>0</v>
      </c>
      <c r="DS74" s="140">
        <f t="shared" si="217"/>
        <v>0</v>
      </c>
      <c r="DT74" s="140">
        <f t="shared" si="218"/>
        <v>0</v>
      </c>
      <c r="DU74" s="140">
        <f t="shared" si="219"/>
        <v>0</v>
      </c>
      <c r="DV74" s="140">
        <f t="shared" si="220"/>
        <v>0</v>
      </c>
      <c r="DW74" s="140">
        <f t="shared" si="221"/>
        <v>0</v>
      </c>
      <c r="DX74" s="140">
        <f t="shared" si="222"/>
        <v>0</v>
      </c>
      <c r="DY74" s="140">
        <f t="shared" si="223"/>
        <v>0</v>
      </c>
      <c r="DZ74" s="140">
        <f t="shared" si="224"/>
        <v>0</v>
      </c>
      <c r="EA74" s="140">
        <f t="shared" si="225"/>
        <v>0</v>
      </c>
      <c r="EB74" s="140">
        <f t="shared" si="226"/>
        <v>0</v>
      </c>
      <c r="EC74" s="140">
        <f t="shared" si="227"/>
        <v>0</v>
      </c>
      <c r="ED74" s="140">
        <f t="shared" si="228"/>
        <v>0</v>
      </c>
      <c r="EE74" s="140">
        <f t="shared" si="229"/>
        <v>0</v>
      </c>
      <c r="EF74" s="140">
        <f t="shared" si="230"/>
        <v>0</v>
      </c>
      <c r="EG74" s="140">
        <f t="shared" si="231"/>
        <v>0</v>
      </c>
      <c r="EH74" s="140">
        <f t="shared" si="232"/>
        <v>0</v>
      </c>
      <c r="EI74" s="140">
        <f t="shared" si="233"/>
        <v>0</v>
      </c>
      <c r="EJ74" s="140">
        <f t="shared" si="234"/>
        <v>0</v>
      </c>
      <c r="EK74" s="140">
        <f t="shared" si="235"/>
        <v>0</v>
      </c>
      <c r="EL74" s="140">
        <f t="shared" si="236"/>
        <v>0</v>
      </c>
      <c r="EM74" s="140">
        <f t="shared" si="237"/>
        <v>0</v>
      </c>
      <c r="EN74" s="140">
        <f t="shared" si="238"/>
        <v>0</v>
      </c>
      <c r="EO74" s="140">
        <f t="shared" si="239"/>
        <v>0</v>
      </c>
      <c r="EP74" s="140">
        <f t="shared" si="240"/>
        <v>0</v>
      </c>
      <c r="EQ74" s="140">
        <f t="shared" si="241"/>
        <v>0</v>
      </c>
      <c r="ER74" s="140">
        <f t="shared" si="242"/>
        <v>0</v>
      </c>
      <c r="ES74" s="140">
        <f t="shared" si="243"/>
        <v>0</v>
      </c>
      <c r="ET74" s="140">
        <f t="shared" si="244"/>
        <v>0</v>
      </c>
      <c r="EU74" s="140">
        <f t="shared" si="245"/>
        <v>0</v>
      </c>
      <c r="EV74" s="140">
        <f t="shared" si="246"/>
        <v>0</v>
      </c>
      <c r="EW74" s="140">
        <f t="shared" si="247"/>
        <v>0</v>
      </c>
      <c r="EX74" s="140">
        <f t="shared" si="248"/>
        <v>0</v>
      </c>
      <c r="EY74" s="140">
        <f t="shared" si="249"/>
        <v>0</v>
      </c>
      <c r="EZ74" s="140">
        <f t="shared" si="250"/>
        <v>0</v>
      </c>
      <c r="FA74" s="140">
        <f t="shared" si="251"/>
        <v>0</v>
      </c>
      <c r="FB74" s="140">
        <f t="shared" si="252"/>
        <v>0</v>
      </c>
      <c r="FC74" s="140">
        <f t="shared" si="253"/>
        <v>0</v>
      </c>
      <c r="FD74" s="140">
        <f t="shared" si="254"/>
        <v>0</v>
      </c>
      <c r="FE74" s="140">
        <f t="shared" si="255"/>
        <v>0</v>
      </c>
      <c r="FF74" s="140">
        <f t="shared" si="256"/>
        <v>0</v>
      </c>
      <c r="FG74" s="140">
        <f t="shared" si="257"/>
        <v>0</v>
      </c>
      <c r="FH74" s="140">
        <f t="shared" si="258"/>
        <v>0</v>
      </c>
      <c r="FI74" s="140">
        <f t="shared" si="259"/>
        <v>0</v>
      </c>
      <c r="FJ74" s="140">
        <f t="shared" si="260"/>
        <v>0</v>
      </c>
      <c r="FK74" s="140">
        <f t="shared" si="261"/>
        <v>0</v>
      </c>
      <c r="FL74" s="140">
        <f t="shared" si="262"/>
        <v>0</v>
      </c>
      <c r="FM74" s="140">
        <f t="shared" si="263"/>
        <v>0</v>
      </c>
      <c r="FN74" s="140">
        <f t="shared" si="264"/>
        <v>0</v>
      </c>
      <c r="FO74" s="140">
        <f t="shared" si="265"/>
        <v>0</v>
      </c>
      <c r="FP74" s="140">
        <f t="shared" si="266"/>
        <v>0</v>
      </c>
      <c r="FQ74" s="140">
        <f t="shared" si="267"/>
        <v>0</v>
      </c>
      <c r="FR74" s="140">
        <f t="shared" si="268"/>
        <v>0</v>
      </c>
      <c r="FS74" s="140">
        <f t="shared" si="269"/>
        <v>0</v>
      </c>
      <c r="FT74" s="140">
        <f t="shared" si="270"/>
        <v>0</v>
      </c>
      <c r="FU74" s="140">
        <f t="shared" si="271"/>
        <v>0</v>
      </c>
      <c r="FV74" s="140">
        <f t="shared" si="272"/>
        <v>0</v>
      </c>
      <c r="FW74" s="140">
        <f t="shared" si="273"/>
        <v>0</v>
      </c>
      <c r="FX74" s="140">
        <f t="shared" si="274"/>
        <v>0</v>
      </c>
      <c r="FY74" s="140">
        <f t="shared" si="275"/>
        <v>0</v>
      </c>
      <c r="FZ74" s="140">
        <f t="shared" si="276"/>
        <v>0</v>
      </c>
      <c r="GA74" s="140">
        <f t="shared" si="277"/>
        <v>0</v>
      </c>
      <c r="GB74" s="140">
        <f t="shared" si="278"/>
        <v>0</v>
      </c>
      <c r="GC74" s="140">
        <f t="shared" si="279"/>
        <v>0</v>
      </c>
      <c r="GD74" s="140">
        <f t="shared" si="280"/>
        <v>0</v>
      </c>
      <c r="GE74" s="140">
        <f t="shared" si="281"/>
        <v>0</v>
      </c>
      <c r="GF74" s="157"/>
      <c r="GG74" s="237">
        <f t="shared" si="282"/>
        <v>0</v>
      </c>
      <c r="GH74" s="140" t="e">
        <f t="shared" ca="1" si="283"/>
        <v>#N/A</v>
      </c>
      <c r="GI74" s="238" t="str">
        <f t="shared" ca="1" si="284"/>
        <v/>
      </c>
    </row>
    <row r="75" spans="1:191" ht="37.5" customHeight="1" x14ac:dyDescent="0.25">
      <c r="A75" s="139" t="str">
        <f>INDEX(Tabelle_Sprachen[],MATCH("_Unterbauprofil",Tabelle_Sprachen[Pos],0),MATCH(Sprache,Tabelle_Sprachen[#Headers],0))&amp;" PVC"</f>
        <v>Unterbauprofil PVC</v>
      </c>
      <c r="B75" s="140" t="s">
        <v>2431</v>
      </c>
      <c r="C75" s="140" t="s">
        <v>2431</v>
      </c>
      <c r="D75" s="140" t="s">
        <v>2431</v>
      </c>
      <c r="E75" s="140" t="s">
        <v>2431</v>
      </c>
      <c r="F75" s="140" t="s">
        <v>2431</v>
      </c>
      <c r="G75" s="140" t="s">
        <v>2431</v>
      </c>
      <c r="H75" s="140" t="s">
        <v>2431</v>
      </c>
      <c r="I75" s="140" t="s">
        <v>2431</v>
      </c>
      <c r="J75" s="140" t="s">
        <v>2431</v>
      </c>
      <c r="K75" s="140" t="s">
        <v>2431</v>
      </c>
      <c r="L75" s="140" t="s">
        <v>2431</v>
      </c>
      <c r="M75" s="140" t="s">
        <v>2431</v>
      </c>
      <c r="N75" s="140" t="s">
        <v>2431</v>
      </c>
      <c r="O75" s="140" t="s">
        <v>2431</v>
      </c>
      <c r="P75" s="140" t="s">
        <v>2431</v>
      </c>
      <c r="Q75" s="140" t="s">
        <v>2431</v>
      </c>
      <c r="R75" s="140" t="s">
        <v>2431</v>
      </c>
      <c r="S75" s="140" t="s">
        <v>2431</v>
      </c>
      <c r="T75" s="140" t="s">
        <v>2431</v>
      </c>
      <c r="U75" s="140" t="s">
        <v>2431</v>
      </c>
      <c r="V75" s="140" t="s">
        <v>2431</v>
      </c>
      <c r="W75" s="140" t="s">
        <v>2431</v>
      </c>
      <c r="X75" s="140" t="s">
        <v>2431</v>
      </c>
      <c r="Y75" s="140" t="s">
        <v>2431</v>
      </c>
      <c r="Z75" s="140" t="s">
        <v>2431</v>
      </c>
      <c r="AA75" s="140" t="s">
        <v>2431</v>
      </c>
      <c r="AB75" s="140" t="s">
        <v>2431</v>
      </c>
      <c r="AC75" s="140" t="s">
        <v>2431</v>
      </c>
      <c r="AD75" s="140" t="s">
        <v>2431</v>
      </c>
      <c r="AE75" s="140" t="s">
        <v>2431</v>
      </c>
      <c r="AF75" s="140" t="s">
        <v>2431</v>
      </c>
      <c r="AG75" s="140" t="s">
        <v>2431</v>
      </c>
      <c r="AH75" s="140" t="s">
        <v>2431</v>
      </c>
      <c r="AI75" s="140" t="s">
        <v>2431</v>
      </c>
      <c r="AJ75" s="140" t="s">
        <v>2431</v>
      </c>
      <c r="AK75" s="140" t="s">
        <v>2431</v>
      </c>
      <c r="AL75" s="140" t="s">
        <v>2431</v>
      </c>
      <c r="AM75" s="140" t="s">
        <v>2431</v>
      </c>
      <c r="AN75" s="140" t="s">
        <v>2431</v>
      </c>
      <c r="AO75" s="140" t="s">
        <v>2431</v>
      </c>
      <c r="AP75" s="140" t="s">
        <v>2431</v>
      </c>
      <c r="AQ75" s="140" t="s">
        <v>2431</v>
      </c>
      <c r="AR75" s="140" t="s">
        <v>2431</v>
      </c>
      <c r="AS75" s="141" t="s">
        <v>2431</v>
      </c>
      <c r="AT75" s="141" t="s">
        <v>2431</v>
      </c>
      <c r="AU75" s="141" t="s">
        <v>2431</v>
      </c>
      <c r="AV75" s="141" t="s">
        <v>2431</v>
      </c>
      <c r="AW75" s="141" t="s">
        <v>2431</v>
      </c>
      <c r="AX75" s="141" t="s">
        <v>2431</v>
      </c>
      <c r="AY75" s="141" t="s">
        <v>2431</v>
      </c>
      <c r="AZ75" s="141" t="s">
        <v>2431</v>
      </c>
      <c r="BA75" s="141" t="s">
        <v>2431</v>
      </c>
      <c r="BB75" s="141" t="s">
        <v>2431</v>
      </c>
      <c r="BC75" s="141" t="s">
        <v>2431</v>
      </c>
      <c r="BD75" s="141" t="s">
        <v>2431</v>
      </c>
      <c r="BE75" s="141" t="s">
        <v>2431</v>
      </c>
      <c r="BF75" s="141" t="s">
        <v>2431</v>
      </c>
      <c r="BG75" s="141" t="s">
        <v>2431</v>
      </c>
      <c r="BH75" s="141" t="s">
        <v>2431</v>
      </c>
      <c r="BI75" s="141" t="s">
        <v>2431</v>
      </c>
      <c r="BJ75" s="141" t="s">
        <v>2431</v>
      </c>
      <c r="BK75" s="141" t="s">
        <v>2431</v>
      </c>
      <c r="BL75" s="141" t="s">
        <v>2431</v>
      </c>
      <c r="BM75" s="141" t="s">
        <v>2431</v>
      </c>
      <c r="BN75" s="141" t="s">
        <v>2431</v>
      </c>
      <c r="BO75" s="141" t="s">
        <v>2431</v>
      </c>
      <c r="BP75" s="141" t="s">
        <v>2431</v>
      </c>
      <c r="BQ75" s="141" t="s">
        <v>2431</v>
      </c>
      <c r="BR75" s="141" t="s">
        <v>2431</v>
      </c>
      <c r="BS75" s="141" t="s">
        <v>2431</v>
      </c>
      <c r="BT75" s="141" t="s">
        <v>2431</v>
      </c>
      <c r="BU75" s="141" t="s">
        <v>2431</v>
      </c>
      <c r="BV75" s="141" t="s">
        <v>2431</v>
      </c>
      <c r="BW75" s="141" t="s">
        <v>11</v>
      </c>
      <c r="BX75" s="140"/>
      <c r="BY75" s="141"/>
      <c r="BZ75" s="141"/>
      <c r="CA75" s="141"/>
      <c r="CB75" s="141"/>
      <c r="CC75" s="141"/>
      <c r="CD75" s="141"/>
      <c r="CE75" s="141"/>
      <c r="CF75" s="140"/>
      <c r="CG75" s="140"/>
      <c r="CH75" s="141"/>
      <c r="CI75" s="141"/>
      <c r="CJ75" s="141"/>
      <c r="CK75" s="141"/>
      <c r="CL75" s="140"/>
      <c r="CM75" s="140"/>
      <c r="CN75" s="140"/>
      <c r="CO75" s="140"/>
      <c r="CP75" s="157"/>
      <c r="CQ75" s="139" t="str">
        <f>INDEX(Tabelle_Sprachen[],MATCH("_Unterbauprofil",Tabelle_Sprachen[Pos],0),MATCH(Sprache,Tabelle_Sprachen[#Headers],0))&amp;" "&amp;Unterbauprofil</f>
        <v>Unterbauprofil -</v>
      </c>
      <c r="CR75" s="140">
        <f t="shared" si="190"/>
        <v>0</v>
      </c>
      <c r="CS75" s="140">
        <f t="shared" si="191"/>
        <v>0</v>
      </c>
      <c r="CT75" s="140">
        <f t="shared" si="192"/>
        <v>0</v>
      </c>
      <c r="CU75" s="140">
        <f t="shared" si="193"/>
        <v>0</v>
      </c>
      <c r="CV75" s="140">
        <f t="shared" si="194"/>
        <v>0</v>
      </c>
      <c r="CW75" s="140">
        <f t="shared" si="195"/>
        <v>0</v>
      </c>
      <c r="CX75" s="140">
        <f t="shared" si="196"/>
        <v>0</v>
      </c>
      <c r="CY75" s="140">
        <f t="shared" si="197"/>
        <v>0</v>
      </c>
      <c r="CZ75" s="140">
        <f t="shared" si="198"/>
        <v>0</v>
      </c>
      <c r="DA75" s="140">
        <f t="shared" si="199"/>
        <v>0</v>
      </c>
      <c r="DB75" s="140">
        <f t="shared" si="200"/>
        <v>0</v>
      </c>
      <c r="DC75" s="140">
        <f t="shared" si="201"/>
        <v>0</v>
      </c>
      <c r="DD75" s="140">
        <f t="shared" si="202"/>
        <v>0</v>
      </c>
      <c r="DE75" s="140">
        <f t="shared" si="203"/>
        <v>0</v>
      </c>
      <c r="DF75" s="140">
        <f t="shared" si="204"/>
        <v>0</v>
      </c>
      <c r="DG75" s="140">
        <f t="shared" si="205"/>
        <v>0</v>
      </c>
      <c r="DH75" s="140">
        <f t="shared" si="206"/>
        <v>0</v>
      </c>
      <c r="DI75" s="140">
        <f t="shared" si="207"/>
        <v>0</v>
      </c>
      <c r="DJ75" s="140">
        <f t="shared" si="208"/>
        <v>0</v>
      </c>
      <c r="DK75" s="140">
        <f t="shared" si="209"/>
        <v>0</v>
      </c>
      <c r="DL75" s="140">
        <f t="shared" si="210"/>
        <v>0</v>
      </c>
      <c r="DM75" s="140">
        <f t="shared" si="211"/>
        <v>0</v>
      </c>
      <c r="DN75" s="140">
        <f t="shared" si="212"/>
        <v>0</v>
      </c>
      <c r="DO75" s="140">
        <f t="shared" si="213"/>
        <v>0</v>
      </c>
      <c r="DP75" s="140">
        <f t="shared" si="214"/>
        <v>0</v>
      </c>
      <c r="DQ75" s="140">
        <f t="shared" si="215"/>
        <v>0</v>
      </c>
      <c r="DR75" s="140">
        <f t="shared" si="216"/>
        <v>0</v>
      </c>
      <c r="DS75" s="140">
        <f t="shared" si="217"/>
        <v>0</v>
      </c>
      <c r="DT75" s="140">
        <f t="shared" si="218"/>
        <v>0</v>
      </c>
      <c r="DU75" s="140">
        <f t="shared" si="219"/>
        <v>0</v>
      </c>
      <c r="DV75" s="140">
        <f t="shared" si="220"/>
        <v>0</v>
      </c>
      <c r="DW75" s="140">
        <f t="shared" si="221"/>
        <v>0</v>
      </c>
      <c r="DX75" s="140">
        <f t="shared" si="222"/>
        <v>0</v>
      </c>
      <c r="DY75" s="140">
        <f t="shared" si="223"/>
        <v>0</v>
      </c>
      <c r="DZ75" s="140">
        <f t="shared" si="224"/>
        <v>0</v>
      </c>
      <c r="EA75" s="140">
        <f t="shared" si="225"/>
        <v>0</v>
      </c>
      <c r="EB75" s="140">
        <f t="shared" si="226"/>
        <v>0</v>
      </c>
      <c r="EC75" s="140">
        <f t="shared" si="227"/>
        <v>0</v>
      </c>
      <c r="ED75" s="140">
        <f t="shared" si="228"/>
        <v>0</v>
      </c>
      <c r="EE75" s="140">
        <f t="shared" si="229"/>
        <v>0</v>
      </c>
      <c r="EF75" s="140">
        <f t="shared" si="230"/>
        <v>0</v>
      </c>
      <c r="EG75" s="140">
        <f t="shared" si="231"/>
        <v>0</v>
      </c>
      <c r="EH75" s="140">
        <f t="shared" si="232"/>
        <v>0</v>
      </c>
      <c r="EI75" s="140">
        <f t="shared" si="233"/>
        <v>0</v>
      </c>
      <c r="EJ75" s="140">
        <f t="shared" si="234"/>
        <v>0</v>
      </c>
      <c r="EK75" s="140">
        <f t="shared" si="235"/>
        <v>0</v>
      </c>
      <c r="EL75" s="140">
        <f t="shared" si="236"/>
        <v>0</v>
      </c>
      <c r="EM75" s="140">
        <f t="shared" si="237"/>
        <v>0</v>
      </c>
      <c r="EN75" s="140">
        <f t="shared" si="238"/>
        <v>0</v>
      </c>
      <c r="EO75" s="140">
        <f t="shared" si="239"/>
        <v>0</v>
      </c>
      <c r="EP75" s="140">
        <f t="shared" si="240"/>
        <v>0</v>
      </c>
      <c r="EQ75" s="140">
        <f t="shared" si="241"/>
        <v>0</v>
      </c>
      <c r="ER75" s="140">
        <f t="shared" si="242"/>
        <v>0</v>
      </c>
      <c r="ES75" s="140">
        <f t="shared" si="243"/>
        <v>0</v>
      </c>
      <c r="ET75" s="140">
        <f t="shared" si="244"/>
        <v>0</v>
      </c>
      <c r="EU75" s="140">
        <f t="shared" si="245"/>
        <v>0</v>
      </c>
      <c r="EV75" s="140">
        <f t="shared" si="246"/>
        <v>0</v>
      </c>
      <c r="EW75" s="140">
        <f t="shared" si="247"/>
        <v>0</v>
      </c>
      <c r="EX75" s="140">
        <f t="shared" si="248"/>
        <v>0</v>
      </c>
      <c r="EY75" s="140">
        <f t="shared" si="249"/>
        <v>0</v>
      </c>
      <c r="EZ75" s="140">
        <f t="shared" si="250"/>
        <v>0</v>
      </c>
      <c r="FA75" s="140">
        <f t="shared" si="251"/>
        <v>0</v>
      </c>
      <c r="FB75" s="140">
        <f t="shared" si="252"/>
        <v>0</v>
      </c>
      <c r="FC75" s="140">
        <f t="shared" si="253"/>
        <v>0</v>
      </c>
      <c r="FD75" s="140">
        <f t="shared" si="254"/>
        <v>0</v>
      </c>
      <c r="FE75" s="140">
        <f t="shared" si="255"/>
        <v>0</v>
      </c>
      <c r="FF75" s="140">
        <f t="shared" si="256"/>
        <v>0</v>
      </c>
      <c r="FG75" s="140">
        <f t="shared" si="257"/>
        <v>0</v>
      </c>
      <c r="FH75" s="140">
        <f t="shared" si="258"/>
        <v>0</v>
      </c>
      <c r="FI75" s="140">
        <f t="shared" si="259"/>
        <v>0</v>
      </c>
      <c r="FJ75" s="140">
        <f t="shared" si="260"/>
        <v>0</v>
      </c>
      <c r="FK75" s="140">
        <f t="shared" si="261"/>
        <v>0</v>
      </c>
      <c r="FL75" s="140">
        <f t="shared" si="262"/>
        <v>0</v>
      </c>
      <c r="FM75" s="140">
        <f t="shared" si="263"/>
        <v>0</v>
      </c>
      <c r="FN75" s="140">
        <f t="shared" si="264"/>
        <v>0</v>
      </c>
      <c r="FO75" s="140">
        <f t="shared" si="265"/>
        <v>0</v>
      </c>
      <c r="FP75" s="140">
        <f t="shared" si="266"/>
        <v>0</v>
      </c>
      <c r="FQ75" s="140">
        <f t="shared" si="267"/>
        <v>0</v>
      </c>
      <c r="FR75" s="140">
        <f t="shared" si="268"/>
        <v>0</v>
      </c>
      <c r="FS75" s="140">
        <f t="shared" si="269"/>
        <v>0</v>
      </c>
      <c r="FT75" s="140">
        <f t="shared" si="270"/>
        <v>0</v>
      </c>
      <c r="FU75" s="140">
        <f t="shared" si="271"/>
        <v>0</v>
      </c>
      <c r="FV75" s="140">
        <f t="shared" si="272"/>
        <v>0</v>
      </c>
      <c r="FW75" s="140">
        <f t="shared" si="273"/>
        <v>0</v>
      </c>
      <c r="FX75" s="140">
        <f t="shared" si="274"/>
        <v>0</v>
      </c>
      <c r="FY75" s="140">
        <f t="shared" si="275"/>
        <v>0</v>
      </c>
      <c r="FZ75" s="140">
        <f t="shared" si="276"/>
        <v>0</v>
      </c>
      <c r="GA75" s="140">
        <f t="shared" si="277"/>
        <v>0</v>
      </c>
      <c r="GB75" s="140">
        <f t="shared" si="278"/>
        <v>0</v>
      </c>
      <c r="GC75" s="140">
        <f t="shared" si="279"/>
        <v>0</v>
      </c>
      <c r="GD75" s="140">
        <f t="shared" si="280"/>
        <v>0</v>
      </c>
      <c r="GE75" s="140">
        <f t="shared" si="281"/>
        <v>0</v>
      </c>
      <c r="GF75" s="157"/>
      <c r="GG75" s="237">
        <f t="shared" si="282"/>
        <v>0</v>
      </c>
      <c r="GH75" s="140" t="e">
        <f t="shared" ca="1" si="283"/>
        <v>#N/A</v>
      </c>
      <c r="GI75" s="238" t="str">
        <f t="shared" ca="1" si="284"/>
        <v/>
      </c>
    </row>
    <row r="76" spans="1:191" ht="37.5" customHeight="1" x14ac:dyDescent="0.25">
      <c r="A76" s="139" t="str">
        <f>INDEX(Tabelle_Sprachen[],MATCH("_Unterbauprofil",Tabelle_Sprachen[Pos],0),MATCH(Sprache,Tabelle_Sprachen[#Headers],0))&amp;" KVM"</f>
        <v>Unterbauprofil KVM</v>
      </c>
      <c r="B76" s="140" t="s">
        <v>2431</v>
      </c>
      <c r="C76" s="140" t="s">
        <v>2431</v>
      </c>
      <c r="D76" s="140" t="s">
        <v>2431</v>
      </c>
      <c r="E76" s="140" t="s">
        <v>2431</v>
      </c>
      <c r="F76" s="140" t="s">
        <v>2431</v>
      </c>
      <c r="G76" s="140" t="s">
        <v>2431</v>
      </c>
      <c r="H76" s="140" t="s">
        <v>2431</v>
      </c>
      <c r="I76" s="140" t="s">
        <v>2431</v>
      </c>
      <c r="J76" s="140" t="s">
        <v>2431</v>
      </c>
      <c r="K76" s="140" t="s">
        <v>2431</v>
      </c>
      <c r="L76" s="140" t="s">
        <v>2431</v>
      </c>
      <c r="M76" s="140" t="s">
        <v>2431</v>
      </c>
      <c r="N76" s="140" t="s">
        <v>2431</v>
      </c>
      <c r="O76" s="140" t="s">
        <v>2431</v>
      </c>
      <c r="P76" s="140" t="s">
        <v>2431</v>
      </c>
      <c r="Q76" s="140" t="s">
        <v>2431</v>
      </c>
      <c r="R76" s="140" t="s">
        <v>2431</v>
      </c>
      <c r="S76" s="140" t="s">
        <v>2431</v>
      </c>
      <c r="T76" s="140" t="s">
        <v>2431</v>
      </c>
      <c r="U76" s="140" t="s">
        <v>2431</v>
      </c>
      <c r="V76" s="140" t="s">
        <v>2431</v>
      </c>
      <c r="W76" s="140" t="s">
        <v>2431</v>
      </c>
      <c r="X76" s="140" t="s">
        <v>2431</v>
      </c>
      <c r="Y76" s="140" t="s">
        <v>2431</v>
      </c>
      <c r="Z76" s="140" t="s">
        <v>2431</v>
      </c>
      <c r="AA76" s="140" t="s">
        <v>2431</v>
      </c>
      <c r="AB76" s="140" t="s">
        <v>2431</v>
      </c>
      <c r="AC76" s="140" t="s">
        <v>2431</v>
      </c>
      <c r="AD76" s="140" t="s">
        <v>2431</v>
      </c>
      <c r="AE76" s="140" t="s">
        <v>2431</v>
      </c>
      <c r="AF76" s="140" t="s">
        <v>2431</v>
      </c>
      <c r="AG76" s="140" t="s">
        <v>2431</v>
      </c>
      <c r="AH76" s="140" t="s">
        <v>2431</v>
      </c>
      <c r="AI76" s="140" t="s">
        <v>2431</v>
      </c>
      <c r="AJ76" s="140" t="s">
        <v>2431</v>
      </c>
      <c r="AK76" s="140" t="s">
        <v>2431</v>
      </c>
      <c r="AL76" s="140" t="s">
        <v>2431</v>
      </c>
      <c r="AM76" s="140" t="s">
        <v>2431</v>
      </c>
      <c r="AN76" s="140" t="s">
        <v>2431</v>
      </c>
      <c r="AO76" s="140" t="s">
        <v>2431</v>
      </c>
      <c r="AP76" s="140" t="s">
        <v>2431</v>
      </c>
      <c r="AQ76" s="140" t="s">
        <v>2431</v>
      </c>
      <c r="AR76" s="140" t="s">
        <v>2431</v>
      </c>
      <c r="AS76" s="141" t="s">
        <v>2431</v>
      </c>
      <c r="AT76" s="141" t="s">
        <v>2431</v>
      </c>
      <c r="AU76" s="141" t="s">
        <v>2431</v>
      </c>
      <c r="AV76" s="141" t="s">
        <v>2431</v>
      </c>
      <c r="AW76" s="141" t="s">
        <v>2431</v>
      </c>
      <c r="AX76" s="141" t="s">
        <v>2431</v>
      </c>
      <c r="AY76" s="141" t="s">
        <v>2431</v>
      </c>
      <c r="AZ76" s="141" t="s">
        <v>2431</v>
      </c>
      <c r="BA76" s="141" t="s">
        <v>2431</v>
      </c>
      <c r="BB76" s="141" t="s">
        <v>2431</v>
      </c>
      <c r="BC76" s="141" t="s">
        <v>2431</v>
      </c>
      <c r="BD76" s="141" t="s">
        <v>2431</v>
      </c>
      <c r="BE76" s="141" t="s">
        <v>2431</v>
      </c>
      <c r="BF76" s="141" t="s">
        <v>2431</v>
      </c>
      <c r="BG76" s="141" t="s">
        <v>2431</v>
      </c>
      <c r="BH76" s="141" t="s">
        <v>2431</v>
      </c>
      <c r="BI76" s="141" t="s">
        <v>2431</v>
      </c>
      <c r="BJ76" s="141" t="s">
        <v>2431</v>
      </c>
      <c r="BK76" s="141" t="s">
        <v>2431</v>
      </c>
      <c r="BL76" s="141" t="s">
        <v>2431</v>
      </c>
      <c r="BM76" s="141" t="s">
        <v>2431</v>
      </c>
      <c r="BN76" s="141" t="s">
        <v>2431</v>
      </c>
      <c r="BO76" s="141" t="s">
        <v>2431</v>
      </c>
      <c r="BP76" s="141" t="s">
        <v>2431</v>
      </c>
      <c r="BQ76" s="141" t="s">
        <v>2431</v>
      </c>
      <c r="BR76" s="141" t="s">
        <v>2431</v>
      </c>
      <c r="BS76" s="141" t="s">
        <v>2431</v>
      </c>
      <c r="BT76" s="141" t="s">
        <v>2431</v>
      </c>
      <c r="BU76" s="141" t="s">
        <v>2431</v>
      </c>
      <c r="BV76" s="141" t="s">
        <v>2431</v>
      </c>
      <c r="BW76" s="140" t="s">
        <v>2431</v>
      </c>
      <c r="BX76" s="141" t="s">
        <v>11</v>
      </c>
      <c r="BY76" s="141"/>
      <c r="BZ76" s="141"/>
      <c r="CA76" s="141"/>
      <c r="CB76" s="141"/>
      <c r="CC76" s="141"/>
      <c r="CD76" s="141"/>
      <c r="CE76" s="141"/>
      <c r="CF76" s="140"/>
      <c r="CG76" s="140"/>
      <c r="CH76" s="141"/>
      <c r="CI76" s="141"/>
      <c r="CJ76" s="141"/>
      <c r="CK76" s="141"/>
      <c r="CL76" s="140"/>
      <c r="CM76" s="140"/>
      <c r="CN76" s="140"/>
      <c r="CO76" s="140"/>
      <c r="CP76" s="157"/>
      <c r="CQ76" s="139" t="str">
        <f>INDEX(Tabelle_Sprachen[],MATCH("_Unterbauprofil",Tabelle_Sprachen[Pos],0),MATCH(Sprache,Tabelle_Sprachen[#Headers],0))&amp;" "&amp;Unterbauprofil</f>
        <v>Unterbauprofil -</v>
      </c>
      <c r="CR76" s="140">
        <f t="shared" si="190"/>
        <v>0</v>
      </c>
      <c r="CS76" s="140">
        <f t="shared" si="191"/>
        <v>0</v>
      </c>
      <c r="CT76" s="140">
        <f t="shared" si="192"/>
        <v>0</v>
      </c>
      <c r="CU76" s="140">
        <f t="shared" si="193"/>
        <v>0</v>
      </c>
      <c r="CV76" s="140">
        <f t="shared" si="194"/>
        <v>0</v>
      </c>
      <c r="CW76" s="140">
        <f t="shared" si="195"/>
        <v>0</v>
      </c>
      <c r="CX76" s="140">
        <f t="shared" si="196"/>
        <v>0</v>
      </c>
      <c r="CY76" s="140">
        <f t="shared" si="197"/>
        <v>0</v>
      </c>
      <c r="CZ76" s="140">
        <f t="shared" si="198"/>
        <v>0</v>
      </c>
      <c r="DA76" s="140">
        <f t="shared" si="199"/>
        <v>0</v>
      </c>
      <c r="DB76" s="140">
        <f t="shared" si="200"/>
        <v>0</v>
      </c>
      <c r="DC76" s="140">
        <f t="shared" si="201"/>
        <v>0</v>
      </c>
      <c r="DD76" s="140">
        <f t="shared" si="202"/>
        <v>0</v>
      </c>
      <c r="DE76" s="140">
        <f t="shared" si="203"/>
        <v>0</v>
      </c>
      <c r="DF76" s="140">
        <f t="shared" si="204"/>
        <v>0</v>
      </c>
      <c r="DG76" s="140">
        <f t="shared" si="205"/>
        <v>0</v>
      </c>
      <c r="DH76" s="140">
        <f t="shared" si="206"/>
        <v>0</v>
      </c>
      <c r="DI76" s="140">
        <f t="shared" si="207"/>
        <v>0</v>
      </c>
      <c r="DJ76" s="140">
        <f t="shared" si="208"/>
        <v>0</v>
      </c>
      <c r="DK76" s="140">
        <f t="shared" si="209"/>
        <v>0</v>
      </c>
      <c r="DL76" s="140">
        <f t="shared" si="210"/>
        <v>0</v>
      </c>
      <c r="DM76" s="140">
        <f t="shared" si="211"/>
        <v>0</v>
      </c>
      <c r="DN76" s="140">
        <f t="shared" si="212"/>
        <v>0</v>
      </c>
      <c r="DO76" s="140">
        <f t="shared" si="213"/>
        <v>0</v>
      </c>
      <c r="DP76" s="140">
        <f t="shared" si="214"/>
        <v>0</v>
      </c>
      <c r="DQ76" s="140">
        <f t="shared" si="215"/>
        <v>0</v>
      </c>
      <c r="DR76" s="140">
        <f t="shared" si="216"/>
        <v>0</v>
      </c>
      <c r="DS76" s="140">
        <f t="shared" si="217"/>
        <v>0</v>
      </c>
      <c r="DT76" s="140">
        <f t="shared" si="218"/>
        <v>0</v>
      </c>
      <c r="DU76" s="140">
        <f t="shared" si="219"/>
        <v>0</v>
      </c>
      <c r="DV76" s="140">
        <f t="shared" si="220"/>
        <v>0</v>
      </c>
      <c r="DW76" s="140">
        <f t="shared" si="221"/>
        <v>0</v>
      </c>
      <c r="DX76" s="140">
        <f t="shared" si="222"/>
        <v>0</v>
      </c>
      <c r="DY76" s="140">
        <f t="shared" si="223"/>
        <v>0</v>
      </c>
      <c r="DZ76" s="140">
        <f t="shared" si="224"/>
        <v>0</v>
      </c>
      <c r="EA76" s="140">
        <f t="shared" si="225"/>
        <v>0</v>
      </c>
      <c r="EB76" s="140">
        <f t="shared" si="226"/>
        <v>0</v>
      </c>
      <c r="EC76" s="140">
        <f t="shared" si="227"/>
        <v>0</v>
      </c>
      <c r="ED76" s="140">
        <f t="shared" si="228"/>
        <v>0</v>
      </c>
      <c r="EE76" s="140">
        <f t="shared" si="229"/>
        <v>0</v>
      </c>
      <c r="EF76" s="140">
        <f t="shared" si="230"/>
        <v>0</v>
      </c>
      <c r="EG76" s="140">
        <f t="shared" si="231"/>
        <v>0</v>
      </c>
      <c r="EH76" s="140">
        <f t="shared" si="232"/>
        <v>0</v>
      </c>
      <c r="EI76" s="140">
        <f t="shared" si="233"/>
        <v>0</v>
      </c>
      <c r="EJ76" s="140">
        <f t="shared" si="234"/>
        <v>0</v>
      </c>
      <c r="EK76" s="140">
        <f t="shared" si="235"/>
        <v>0</v>
      </c>
      <c r="EL76" s="140">
        <f t="shared" si="236"/>
        <v>0</v>
      </c>
      <c r="EM76" s="140">
        <f t="shared" si="237"/>
        <v>0</v>
      </c>
      <c r="EN76" s="140">
        <f t="shared" si="238"/>
        <v>0</v>
      </c>
      <c r="EO76" s="140">
        <f t="shared" si="239"/>
        <v>0</v>
      </c>
      <c r="EP76" s="140">
        <f t="shared" si="240"/>
        <v>0</v>
      </c>
      <c r="EQ76" s="140">
        <f t="shared" si="241"/>
        <v>0</v>
      </c>
      <c r="ER76" s="140">
        <f t="shared" si="242"/>
        <v>0</v>
      </c>
      <c r="ES76" s="140">
        <f t="shared" si="243"/>
        <v>0</v>
      </c>
      <c r="ET76" s="140">
        <f t="shared" si="244"/>
        <v>0</v>
      </c>
      <c r="EU76" s="140">
        <f t="shared" si="245"/>
        <v>0</v>
      </c>
      <c r="EV76" s="140">
        <f t="shared" si="246"/>
        <v>0</v>
      </c>
      <c r="EW76" s="140">
        <f t="shared" si="247"/>
        <v>0</v>
      </c>
      <c r="EX76" s="140">
        <f t="shared" si="248"/>
        <v>0</v>
      </c>
      <c r="EY76" s="140">
        <f t="shared" si="249"/>
        <v>0</v>
      </c>
      <c r="EZ76" s="140">
        <f t="shared" si="250"/>
        <v>0</v>
      </c>
      <c r="FA76" s="140">
        <f t="shared" si="251"/>
        <v>0</v>
      </c>
      <c r="FB76" s="140">
        <f t="shared" si="252"/>
        <v>0</v>
      </c>
      <c r="FC76" s="140">
        <f t="shared" si="253"/>
        <v>0</v>
      </c>
      <c r="FD76" s="140">
        <f t="shared" si="254"/>
        <v>0</v>
      </c>
      <c r="FE76" s="140">
        <f t="shared" si="255"/>
        <v>0</v>
      </c>
      <c r="FF76" s="140">
        <f t="shared" si="256"/>
        <v>0</v>
      </c>
      <c r="FG76" s="140">
        <f t="shared" si="257"/>
        <v>0</v>
      </c>
      <c r="FH76" s="140">
        <f t="shared" si="258"/>
        <v>0</v>
      </c>
      <c r="FI76" s="140">
        <f t="shared" si="259"/>
        <v>0</v>
      </c>
      <c r="FJ76" s="140">
        <f t="shared" si="260"/>
        <v>0</v>
      </c>
      <c r="FK76" s="140">
        <f t="shared" si="261"/>
        <v>0</v>
      </c>
      <c r="FL76" s="140">
        <f t="shared" si="262"/>
        <v>0</v>
      </c>
      <c r="FM76" s="140">
        <f t="shared" si="263"/>
        <v>0</v>
      </c>
      <c r="FN76" s="140">
        <f t="shared" si="264"/>
        <v>0</v>
      </c>
      <c r="FO76" s="140">
        <f t="shared" si="265"/>
        <v>0</v>
      </c>
      <c r="FP76" s="140">
        <f t="shared" si="266"/>
        <v>0</v>
      </c>
      <c r="FQ76" s="140">
        <f t="shared" si="267"/>
        <v>0</v>
      </c>
      <c r="FR76" s="140">
        <f t="shared" si="268"/>
        <v>0</v>
      </c>
      <c r="FS76" s="140">
        <f t="shared" si="269"/>
        <v>0</v>
      </c>
      <c r="FT76" s="140">
        <f t="shared" si="270"/>
        <v>0</v>
      </c>
      <c r="FU76" s="140">
        <f t="shared" si="271"/>
        <v>0</v>
      </c>
      <c r="FV76" s="140">
        <f t="shared" si="272"/>
        <v>0</v>
      </c>
      <c r="FW76" s="140">
        <f t="shared" si="273"/>
        <v>0</v>
      </c>
      <c r="FX76" s="140">
        <f t="shared" si="274"/>
        <v>0</v>
      </c>
      <c r="FY76" s="140">
        <f t="shared" si="275"/>
        <v>0</v>
      </c>
      <c r="FZ76" s="140">
        <f t="shared" si="276"/>
        <v>0</v>
      </c>
      <c r="GA76" s="140">
        <f t="shared" si="277"/>
        <v>0</v>
      </c>
      <c r="GB76" s="140">
        <f t="shared" si="278"/>
        <v>0</v>
      </c>
      <c r="GC76" s="140">
        <f t="shared" si="279"/>
        <v>0</v>
      </c>
      <c r="GD76" s="140">
        <f t="shared" si="280"/>
        <v>0</v>
      </c>
      <c r="GE76" s="140">
        <f t="shared" si="281"/>
        <v>0</v>
      </c>
      <c r="GF76" s="157"/>
      <c r="GG76" s="237">
        <f t="shared" si="282"/>
        <v>0</v>
      </c>
      <c r="GH76" s="140" t="e">
        <f t="shared" ca="1" si="283"/>
        <v>#N/A</v>
      </c>
      <c r="GI76" s="238" t="str">
        <f t="shared" ca="1" si="284"/>
        <v/>
      </c>
    </row>
    <row r="77" spans="1:191" ht="37.5" customHeight="1" x14ac:dyDescent="0.25">
      <c r="A77" s="139" t="str">
        <f>INDEX(Tabelle_Sprachen[],MATCH("SW45",Tabelle_Sprachen[Pos],0),MATCH(Sprache,Tabelle_Sprachen[#Headers],0))</f>
        <v>Maueranker</v>
      </c>
      <c r="B77" s="140" t="s">
        <v>2431</v>
      </c>
      <c r="C77" s="140" t="s">
        <v>2431</v>
      </c>
      <c r="D77" s="140" t="s">
        <v>2431</v>
      </c>
      <c r="E77" s="140" t="s">
        <v>2431</v>
      </c>
      <c r="F77" s="140" t="s">
        <v>2431</v>
      </c>
      <c r="G77" s="140" t="s">
        <v>2431</v>
      </c>
      <c r="H77" s="140" t="s">
        <v>2431</v>
      </c>
      <c r="I77" s="140" t="s">
        <v>2431</v>
      </c>
      <c r="J77" s="140" t="s">
        <v>2431</v>
      </c>
      <c r="K77" s="140" t="s">
        <v>2431</v>
      </c>
      <c r="L77" s="140" t="s">
        <v>2431</v>
      </c>
      <c r="M77" s="140" t="s">
        <v>2431</v>
      </c>
      <c r="N77" s="140" t="s">
        <v>2431</v>
      </c>
      <c r="O77" s="140" t="s">
        <v>2431</v>
      </c>
      <c r="P77" s="140" t="s">
        <v>2431</v>
      </c>
      <c r="Q77" s="140" t="s">
        <v>2431</v>
      </c>
      <c r="R77" s="140" t="s">
        <v>2431</v>
      </c>
      <c r="S77" s="140" t="s">
        <v>2431</v>
      </c>
      <c r="T77" s="140" t="s">
        <v>2431</v>
      </c>
      <c r="U77" s="140" t="s">
        <v>2431</v>
      </c>
      <c r="V77" s="140" t="s">
        <v>2431</v>
      </c>
      <c r="W77" s="140" t="s">
        <v>2431</v>
      </c>
      <c r="X77" s="140" t="s">
        <v>2431</v>
      </c>
      <c r="Y77" s="140" t="s">
        <v>2431</v>
      </c>
      <c r="Z77" s="140" t="s">
        <v>2431</v>
      </c>
      <c r="AA77" s="140" t="s">
        <v>2431</v>
      </c>
      <c r="AB77" s="140" t="s">
        <v>2431</v>
      </c>
      <c r="AC77" s="140" t="s">
        <v>2431</v>
      </c>
      <c r="AD77" s="140" t="s">
        <v>2431</v>
      </c>
      <c r="AE77" s="140" t="s">
        <v>2431</v>
      </c>
      <c r="AF77" s="140" t="s">
        <v>2431</v>
      </c>
      <c r="AG77" s="140" t="s">
        <v>2431</v>
      </c>
      <c r="AH77" s="140" t="s">
        <v>2431</v>
      </c>
      <c r="AI77" s="140" t="s">
        <v>2431</v>
      </c>
      <c r="AJ77" s="140" t="s">
        <v>2431</v>
      </c>
      <c r="AK77" s="140" t="s">
        <v>2431</v>
      </c>
      <c r="AL77" s="140" t="s">
        <v>2431</v>
      </c>
      <c r="AM77" s="140" t="s">
        <v>2431</v>
      </c>
      <c r="AN77" s="140" t="s">
        <v>2431</v>
      </c>
      <c r="AO77" s="140" t="s">
        <v>2431</v>
      </c>
      <c r="AP77" s="140" t="s">
        <v>2431</v>
      </c>
      <c r="AQ77" s="140" t="s">
        <v>2431</v>
      </c>
      <c r="AR77" s="140" t="s">
        <v>2431</v>
      </c>
      <c r="AS77" s="141" t="s">
        <v>2431</v>
      </c>
      <c r="AT77" s="141" t="s">
        <v>2431</v>
      </c>
      <c r="AU77" s="141" t="s">
        <v>2431</v>
      </c>
      <c r="AV77" s="141" t="s">
        <v>2431</v>
      </c>
      <c r="AW77" s="141" t="s">
        <v>2431</v>
      </c>
      <c r="AX77" s="141" t="s">
        <v>2431</v>
      </c>
      <c r="AY77" s="141" t="s">
        <v>2431</v>
      </c>
      <c r="AZ77" s="141" t="s">
        <v>2431</v>
      </c>
      <c r="BA77" s="141" t="s">
        <v>2431</v>
      </c>
      <c r="BB77" s="141" t="s">
        <v>2431</v>
      </c>
      <c r="BC77" s="141" t="s">
        <v>2431</v>
      </c>
      <c r="BD77" s="141" t="s">
        <v>2431</v>
      </c>
      <c r="BE77" s="141" t="s">
        <v>2431</v>
      </c>
      <c r="BF77" s="141" t="s">
        <v>2431</v>
      </c>
      <c r="BG77" s="141" t="s">
        <v>2431</v>
      </c>
      <c r="BH77" s="141" t="s">
        <v>2431</v>
      </c>
      <c r="BI77" s="141" t="s">
        <v>2431</v>
      </c>
      <c r="BJ77" s="141" t="s">
        <v>2431</v>
      </c>
      <c r="BK77" s="141" t="s">
        <v>2431</v>
      </c>
      <c r="BL77" s="141" t="s">
        <v>2431</v>
      </c>
      <c r="BM77" s="141" t="s">
        <v>2431</v>
      </c>
      <c r="BN77" s="141" t="s">
        <v>2431</v>
      </c>
      <c r="BO77" s="141" t="s">
        <v>2431</v>
      </c>
      <c r="BP77" s="141" t="s">
        <v>2431</v>
      </c>
      <c r="BQ77" s="141" t="s">
        <v>2431</v>
      </c>
      <c r="BR77" s="141" t="s">
        <v>2431</v>
      </c>
      <c r="BS77" s="141" t="s">
        <v>2431</v>
      </c>
      <c r="BT77" s="141" t="s">
        <v>2431</v>
      </c>
      <c r="BU77" s="141" t="s">
        <v>2431</v>
      </c>
      <c r="BV77" s="141" t="s">
        <v>2431</v>
      </c>
      <c r="BW77" s="141" t="s">
        <v>2431</v>
      </c>
      <c r="BX77" s="141" t="s">
        <v>2431</v>
      </c>
      <c r="BY77" s="141" t="s">
        <v>11</v>
      </c>
      <c r="BZ77" s="141"/>
      <c r="CA77" s="141"/>
      <c r="CB77" s="141"/>
      <c r="CC77" s="141"/>
      <c r="CD77" s="141"/>
      <c r="CE77" s="141"/>
      <c r="CF77" s="140"/>
      <c r="CG77" s="140"/>
      <c r="CH77" s="141"/>
      <c r="CI77" s="141"/>
      <c r="CJ77" s="141"/>
      <c r="CK77" s="141"/>
      <c r="CL77" s="140"/>
      <c r="CM77" s="140"/>
      <c r="CN77" s="140"/>
      <c r="CO77" s="140"/>
      <c r="CP77" s="157"/>
      <c r="CQ77" s="142" t="b">
        <f>IF(Maueranker=TRUE,INDEX(Tabelle_Sprachen[],MATCH("SW45",Tabelle_Sprachen[Pos],0),MATCH(Sprache,Tabelle_Sprachen[#Headers],0)))</f>
        <v>0</v>
      </c>
      <c r="CR77" s="140">
        <f t="shared" si="190"/>
        <v>0</v>
      </c>
      <c r="CS77" s="140">
        <f t="shared" si="191"/>
        <v>0</v>
      </c>
      <c r="CT77" s="140">
        <f t="shared" si="192"/>
        <v>0</v>
      </c>
      <c r="CU77" s="140">
        <f t="shared" si="193"/>
        <v>0</v>
      </c>
      <c r="CV77" s="140">
        <f t="shared" si="194"/>
        <v>0</v>
      </c>
      <c r="CW77" s="140">
        <f t="shared" si="195"/>
        <v>0</v>
      </c>
      <c r="CX77" s="140">
        <f t="shared" si="196"/>
        <v>0</v>
      </c>
      <c r="CY77" s="140">
        <f t="shared" si="197"/>
        <v>0</v>
      </c>
      <c r="CZ77" s="140">
        <f t="shared" si="198"/>
        <v>0</v>
      </c>
      <c r="DA77" s="140">
        <f t="shared" si="199"/>
        <v>0</v>
      </c>
      <c r="DB77" s="140">
        <f t="shared" si="200"/>
        <v>0</v>
      </c>
      <c r="DC77" s="140">
        <f t="shared" si="201"/>
        <v>0</v>
      </c>
      <c r="DD77" s="140">
        <f t="shared" si="202"/>
        <v>0</v>
      </c>
      <c r="DE77" s="140">
        <f t="shared" si="203"/>
        <v>0</v>
      </c>
      <c r="DF77" s="140">
        <f t="shared" si="204"/>
        <v>0</v>
      </c>
      <c r="DG77" s="140">
        <f t="shared" si="205"/>
        <v>0</v>
      </c>
      <c r="DH77" s="140">
        <f t="shared" si="206"/>
        <v>0</v>
      </c>
      <c r="DI77" s="140">
        <f t="shared" si="207"/>
        <v>0</v>
      </c>
      <c r="DJ77" s="140">
        <f t="shared" si="208"/>
        <v>0</v>
      </c>
      <c r="DK77" s="140">
        <f t="shared" si="209"/>
        <v>0</v>
      </c>
      <c r="DL77" s="140">
        <f t="shared" si="210"/>
        <v>0</v>
      </c>
      <c r="DM77" s="140">
        <f t="shared" si="211"/>
        <v>0</v>
      </c>
      <c r="DN77" s="140">
        <f t="shared" si="212"/>
        <v>0</v>
      </c>
      <c r="DO77" s="140">
        <f t="shared" si="213"/>
        <v>0</v>
      </c>
      <c r="DP77" s="140">
        <f t="shared" si="214"/>
        <v>0</v>
      </c>
      <c r="DQ77" s="140">
        <f t="shared" si="215"/>
        <v>0</v>
      </c>
      <c r="DR77" s="140">
        <f t="shared" si="216"/>
        <v>0</v>
      </c>
      <c r="DS77" s="140">
        <f t="shared" si="217"/>
        <v>0</v>
      </c>
      <c r="DT77" s="140">
        <f t="shared" si="218"/>
        <v>0</v>
      </c>
      <c r="DU77" s="140">
        <f t="shared" si="219"/>
        <v>0</v>
      </c>
      <c r="DV77" s="140">
        <f t="shared" si="220"/>
        <v>0</v>
      </c>
      <c r="DW77" s="140">
        <f t="shared" si="221"/>
        <v>0</v>
      </c>
      <c r="DX77" s="140">
        <f t="shared" si="222"/>
        <v>0</v>
      </c>
      <c r="DY77" s="140">
        <f t="shared" si="223"/>
        <v>0</v>
      </c>
      <c r="DZ77" s="140">
        <f t="shared" si="224"/>
        <v>0</v>
      </c>
      <c r="EA77" s="140">
        <f t="shared" si="225"/>
        <v>0</v>
      </c>
      <c r="EB77" s="140">
        <f t="shared" si="226"/>
        <v>0</v>
      </c>
      <c r="EC77" s="140">
        <f t="shared" si="227"/>
        <v>0</v>
      </c>
      <c r="ED77" s="140">
        <f t="shared" si="228"/>
        <v>0</v>
      </c>
      <c r="EE77" s="140">
        <f t="shared" si="229"/>
        <v>0</v>
      </c>
      <c r="EF77" s="140">
        <f t="shared" si="230"/>
        <v>0</v>
      </c>
      <c r="EG77" s="140">
        <f t="shared" si="231"/>
        <v>0</v>
      </c>
      <c r="EH77" s="140">
        <f t="shared" si="232"/>
        <v>0</v>
      </c>
      <c r="EI77" s="140">
        <f t="shared" si="233"/>
        <v>0</v>
      </c>
      <c r="EJ77" s="140">
        <f t="shared" si="234"/>
        <v>0</v>
      </c>
      <c r="EK77" s="140">
        <f t="shared" si="235"/>
        <v>0</v>
      </c>
      <c r="EL77" s="140">
        <f t="shared" si="236"/>
        <v>0</v>
      </c>
      <c r="EM77" s="140">
        <f t="shared" si="237"/>
        <v>0</v>
      </c>
      <c r="EN77" s="140">
        <f t="shared" si="238"/>
        <v>0</v>
      </c>
      <c r="EO77" s="140">
        <f t="shared" si="239"/>
        <v>0</v>
      </c>
      <c r="EP77" s="140">
        <f t="shared" si="240"/>
        <v>0</v>
      </c>
      <c r="EQ77" s="140">
        <f t="shared" si="241"/>
        <v>0</v>
      </c>
      <c r="ER77" s="140">
        <f t="shared" si="242"/>
        <v>0</v>
      </c>
      <c r="ES77" s="140">
        <f t="shared" si="243"/>
        <v>0</v>
      </c>
      <c r="ET77" s="140">
        <f t="shared" si="244"/>
        <v>0</v>
      </c>
      <c r="EU77" s="140">
        <f t="shared" si="245"/>
        <v>0</v>
      </c>
      <c r="EV77" s="140">
        <f t="shared" si="246"/>
        <v>0</v>
      </c>
      <c r="EW77" s="140">
        <f t="shared" si="247"/>
        <v>0</v>
      </c>
      <c r="EX77" s="140">
        <f t="shared" si="248"/>
        <v>0</v>
      </c>
      <c r="EY77" s="140">
        <f t="shared" si="249"/>
        <v>0</v>
      </c>
      <c r="EZ77" s="140">
        <f t="shared" si="250"/>
        <v>0</v>
      </c>
      <c r="FA77" s="140">
        <f t="shared" si="251"/>
        <v>0</v>
      </c>
      <c r="FB77" s="140">
        <f t="shared" si="252"/>
        <v>0</v>
      </c>
      <c r="FC77" s="140">
        <f t="shared" si="253"/>
        <v>0</v>
      </c>
      <c r="FD77" s="140">
        <f t="shared" si="254"/>
        <v>0</v>
      </c>
      <c r="FE77" s="140">
        <f t="shared" si="255"/>
        <v>0</v>
      </c>
      <c r="FF77" s="140">
        <f t="shared" si="256"/>
        <v>0</v>
      </c>
      <c r="FG77" s="140">
        <f t="shared" si="257"/>
        <v>0</v>
      </c>
      <c r="FH77" s="140">
        <f t="shared" si="258"/>
        <v>0</v>
      </c>
      <c r="FI77" s="140">
        <f t="shared" si="259"/>
        <v>0</v>
      </c>
      <c r="FJ77" s="140">
        <f t="shared" si="260"/>
        <v>0</v>
      </c>
      <c r="FK77" s="140">
        <f t="shared" si="261"/>
        <v>0</v>
      </c>
      <c r="FL77" s="140">
        <f t="shared" si="262"/>
        <v>0</v>
      </c>
      <c r="FM77" s="140">
        <f t="shared" si="263"/>
        <v>0</v>
      </c>
      <c r="FN77" s="140">
        <f t="shared" si="264"/>
        <v>0</v>
      </c>
      <c r="FO77" s="140">
        <f t="shared" si="265"/>
        <v>0</v>
      </c>
      <c r="FP77" s="140">
        <f t="shared" si="266"/>
        <v>0</v>
      </c>
      <c r="FQ77" s="140">
        <f t="shared" si="267"/>
        <v>0</v>
      </c>
      <c r="FR77" s="140">
        <f t="shared" si="268"/>
        <v>0</v>
      </c>
      <c r="FS77" s="140">
        <f t="shared" si="269"/>
        <v>0</v>
      </c>
      <c r="FT77" s="140">
        <f t="shared" si="270"/>
        <v>0</v>
      </c>
      <c r="FU77" s="140">
        <f t="shared" si="271"/>
        <v>0</v>
      </c>
      <c r="FV77" s="140">
        <f t="shared" si="272"/>
        <v>0</v>
      </c>
      <c r="FW77" s="140">
        <f t="shared" si="273"/>
        <v>0</v>
      </c>
      <c r="FX77" s="140">
        <f t="shared" si="274"/>
        <v>0</v>
      </c>
      <c r="FY77" s="140">
        <f t="shared" si="275"/>
        <v>0</v>
      </c>
      <c r="FZ77" s="140">
        <f t="shared" si="276"/>
        <v>0</v>
      </c>
      <c r="GA77" s="140">
        <f t="shared" si="277"/>
        <v>0</v>
      </c>
      <c r="GB77" s="140">
        <f t="shared" si="278"/>
        <v>0</v>
      </c>
      <c r="GC77" s="140">
        <f t="shared" si="279"/>
        <v>0</v>
      </c>
      <c r="GD77" s="140">
        <f t="shared" si="280"/>
        <v>0</v>
      </c>
      <c r="GE77" s="140">
        <f t="shared" si="281"/>
        <v>0</v>
      </c>
      <c r="GF77" s="157"/>
      <c r="GG77" s="237">
        <f t="shared" si="282"/>
        <v>0</v>
      </c>
      <c r="GH77" s="140" t="e">
        <f t="shared" ca="1" si="283"/>
        <v>#N/A</v>
      </c>
      <c r="GI77" s="238" t="str">
        <f t="shared" ca="1" si="284"/>
        <v/>
      </c>
    </row>
    <row r="78" spans="1:191" ht="37.5" customHeight="1" x14ac:dyDescent="0.25">
      <c r="A78" s="139" t="str">
        <f>INDEX(Tabelle_Sprachen[],MATCH("SW46",Tabelle_Sprachen[Pos],0),MATCH(Sprache,Tabelle_Sprachen[#Headers],0))</f>
        <v>Seitendeckel</v>
      </c>
      <c r="B78" s="140" t="s">
        <v>2431</v>
      </c>
      <c r="C78" s="140" t="s">
        <v>2431</v>
      </c>
      <c r="D78" s="140" t="s">
        <v>2431</v>
      </c>
      <c r="E78" s="140" t="s">
        <v>2431</v>
      </c>
      <c r="F78" s="140" t="s">
        <v>2431</v>
      </c>
      <c r="G78" s="140" t="s">
        <v>2431</v>
      </c>
      <c r="H78" s="140" t="s">
        <v>2431</v>
      </c>
      <c r="I78" s="140" t="s">
        <v>2431</v>
      </c>
      <c r="J78" s="140" t="s">
        <v>2431</v>
      </c>
      <c r="K78" s="140" t="s">
        <v>2431</v>
      </c>
      <c r="L78" s="140" t="s">
        <v>2431</v>
      </c>
      <c r="M78" s="140" t="s">
        <v>2431</v>
      </c>
      <c r="N78" s="140" t="s">
        <v>2431</v>
      </c>
      <c r="O78" s="140" t="s">
        <v>2431</v>
      </c>
      <c r="P78" s="140" t="s">
        <v>2431</v>
      </c>
      <c r="Q78" s="140" t="s">
        <v>2431</v>
      </c>
      <c r="R78" s="140" t="s">
        <v>2431</v>
      </c>
      <c r="S78" s="140" t="s">
        <v>2431</v>
      </c>
      <c r="T78" s="140" t="s">
        <v>2431</v>
      </c>
      <c r="U78" s="140" t="s">
        <v>2431</v>
      </c>
      <c r="V78" s="140" t="s">
        <v>2431</v>
      </c>
      <c r="W78" s="140" t="s">
        <v>2431</v>
      </c>
      <c r="X78" s="140" t="s">
        <v>2431</v>
      </c>
      <c r="Y78" s="140" t="s">
        <v>2431</v>
      </c>
      <c r="Z78" s="140" t="s">
        <v>2431</v>
      </c>
      <c r="AA78" s="140" t="s">
        <v>2431</v>
      </c>
      <c r="AB78" s="140" t="s">
        <v>2431</v>
      </c>
      <c r="AC78" s="140" t="s">
        <v>2431</v>
      </c>
      <c r="AD78" s="140" t="s">
        <v>2431</v>
      </c>
      <c r="AE78" s="140" t="s">
        <v>2431</v>
      </c>
      <c r="AF78" s="140" t="s">
        <v>2431</v>
      </c>
      <c r="AG78" s="140" t="s">
        <v>2431</v>
      </c>
      <c r="AH78" s="140" t="s">
        <v>2431</v>
      </c>
      <c r="AI78" s="140" t="s">
        <v>2431</v>
      </c>
      <c r="AJ78" s="140" t="s">
        <v>2431</v>
      </c>
      <c r="AK78" s="140" t="s">
        <v>2431</v>
      </c>
      <c r="AL78" s="140" t="s">
        <v>2431</v>
      </c>
      <c r="AM78" s="140" t="s">
        <v>2431</v>
      </c>
      <c r="AN78" s="140" t="s">
        <v>2431</v>
      </c>
      <c r="AO78" s="140" t="s">
        <v>2431</v>
      </c>
      <c r="AP78" s="140" t="s">
        <v>2431</v>
      </c>
      <c r="AQ78" s="140" t="s">
        <v>2431</v>
      </c>
      <c r="AR78" s="140" t="s">
        <v>2431</v>
      </c>
      <c r="AS78" s="141" t="s">
        <v>2431</v>
      </c>
      <c r="AT78" s="141" t="s">
        <v>2431</v>
      </c>
      <c r="AU78" s="141" t="s">
        <v>2431</v>
      </c>
      <c r="AV78" s="141" t="s">
        <v>2431</v>
      </c>
      <c r="AW78" s="141" t="s">
        <v>2431</v>
      </c>
      <c r="AX78" s="141" t="s">
        <v>2431</v>
      </c>
      <c r="AY78" s="141" t="s">
        <v>2431</v>
      </c>
      <c r="AZ78" s="141" t="s">
        <v>2431</v>
      </c>
      <c r="BA78" s="141" t="s">
        <v>2431</v>
      </c>
      <c r="BB78" s="141" t="s">
        <v>2431</v>
      </c>
      <c r="BC78" s="141" t="s">
        <v>2431</v>
      </c>
      <c r="BD78" s="141" t="s">
        <v>2431</v>
      </c>
      <c r="BE78" s="141" t="s">
        <v>2431</v>
      </c>
      <c r="BF78" s="141" t="s">
        <v>2431</v>
      </c>
      <c r="BG78" s="141" t="s">
        <v>2431</v>
      </c>
      <c r="BH78" s="141" t="s">
        <v>2431</v>
      </c>
      <c r="BI78" s="141" t="s">
        <v>2431</v>
      </c>
      <c r="BJ78" s="141" t="s">
        <v>2431</v>
      </c>
      <c r="BK78" s="141" t="s">
        <v>2431</v>
      </c>
      <c r="BL78" s="141" t="s">
        <v>2431</v>
      </c>
      <c r="BM78" s="141" t="s">
        <v>2431</v>
      </c>
      <c r="BN78" s="141" t="s">
        <v>2431</v>
      </c>
      <c r="BO78" s="141" t="s">
        <v>2431</v>
      </c>
      <c r="BP78" s="141" t="s">
        <v>2431</v>
      </c>
      <c r="BQ78" s="141" t="s">
        <v>2431</v>
      </c>
      <c r="BR78" s="141" t="s">
        <v>2431</v>
      </c>
      <c r="BS78" s="141" t="s">
        <v>2431</v>
      </c>
      <c r="BT78" s="141" t="s">
        <v>2431</v>
      </c>
      <c r="BU78" s="141" t="s">
        <v>2431</v>
      </c>
      <c r="BV78" s="141" t="s">
        <v>2431</v>
      </c>
      <c r="BW78" s="141" t="s">
        <v>2431</v>
      </c>
      <c r="BX78" s="141" t="s">
        <v>2431</v>
      </c>
      <c r="BY78" s="141" t="s">
        <v>2431</v>
      </c>
      <c r="BZ78" s="141" t="s">
        <v>11</v>
      </c>
      <c r="CA78" s="141"/>
      <c r="CB78" s="141"/>
      <c r="CC78" s="141"/>
      <c r="CD78" s="141"/>
      <c r="CE78" s="141"/>
      <c r="CF78" s="140"/>
      <c r="CG78" s="140"/>
      <c r="CH78" s="141"/>
      <c r="CI78" s="141"/>
      <c r="CJ78" s="141"/>
      <c r="CK78" s="141"/>
      <c r="CL78" s="140"/>
      <c r="CM78" s="140"/>
      <c r="CN78" s="140"/>
      <c r="CO78" s="140"/>
      <c r="CP78" s="157"/>
      <c r="CQ78" s="142" t="b">
        <f>IF(Seitendeckel=TRUE,INDEX(Tabelle_Sprachen[],MATCH("SW46",Tabelle_Sprachen[Pos],0),MATCH(Sprache,Tabelle_Sprachen[#Headers],0)))</f>
        <v>0</v>
      </c>
      <c r="CR78" s="140">
        <f t="shared" si="190"/>
        <v>0</v>
      </c>
      <c r="CS78" s="140">
        <f t="shared" si="191"/>
        <v>0</v>
      </c>
      <c r="CT78" s="140">
        <f t="shared" si="192"/>
        <v>0</v>
      </c>
      <c r="CU78" s="140">
        <f t="shared" si="193"/>
        <v>0</v>
      </c>
      <c r="CV78" s="140">
        <f t="shared" si="194"/>
        <v>0</v>
      </c>
      <c r="CW78" s="140">
        <f t="shared" si="195"/>
        <v>0</v>
      </c>
      <c r="CX78" s="140">
        <f t="shared" si="196"/>
        <v>0</v>
      </c>
      <c r="CY78" s="140">
        <f t="shared" si="197"/>
        <v>0</v>
      </c>
      <c r="CZ78" s="140">
        <f t="shared" si="198"/>
        <v>0</v>
      </c>
      <c r="DA78" s="140">
        <f t="shared" si="199"/>
        <v>0</v>
      </c>
      <c r="DB78" s="140">
        <f t="shared" si="200"/>
        <v>0</v>
      </c>
      <c r="DC78" s="140">
        <f t="shared" si="201"/>
        <v>0</v>
      </c>
      <c r="DD78" s="140">
        <f t="shared" si="202"/>
        <v>0</v>
      </c>
      <c r="DE78" s="140">
        <f t="shared" si="203"/>
        <v>0</v>
      </c>
      <c r="DF78" s="140">
        <f t="shared" si="204"/>
        <v>0</v>
      </c>
      <c r="DG78" s="140">
        <f t="shared" si="205"/>
        <v>0</v>
      </c>
      <c r="DH78" s="140">
        <f t="shared" si="206"/>
        <v>0</v>
      </c>
      <c r="DI78" s="140">
        <f t="shared" si="207"/>
        <v>0</v>
      </c>
      <c r="DJ78" s="140">
        <f t="shared" si="208"/>
        <v>0</v>
      </c>
      <c r="DK78" s="140">
        <f t="shared" si="209"/>
        <v>0</v>
      </c>
      <c r="DL78" s="140">
        <f t="shared" si="210"/>
        <v>0</v>
      </c>
      <c r="DM78" s="140">
        <f t="shared" si="211"/>
        <v>0</v>
      </c>
      <c r="DN78" s="140">
        <f t="shared" si="212"/>
        <v>0</v>
      </c>
      <c r="DO78" s="140">
        <f t="shared" si="213"/>
        <v>0</v>
      </c>
      <c r="DP78" s="140">
        <f t="shared" si="214"/>
        <v>0</v>
      </c>
      <c r="DQ78" s="140">
        <f t="shared" si="215"/>
        <v>0</v>
      </c>
      <c r="DR78" s="140">
        <f t="shared" si="216"/>
        <v>0</v>
      </c>
      <c r="DS78" s="140">
        <f t="shared" si="217"/>
        <v>0</v>
      </c>
      <c r="DT78" s="140">
        <f t="shared" si="218"/>
        <v>0</v>
      </c>
      <c r="DU78" s="140">
        <f t="shared" si="219"/>
        <v>0</v>
      </c>
      <c r="DV78" s="140">
        <f t="shared" si="220"/>
        <v>0</v>
      </c>
      <c r="DW78" s="140">
        <f t="shared" si="221"/>
        <v>0</v>
      </c>
      <c r="DX78" s="140">
        <f t="shared" si="222"/>
        <v>0</v>
      </c>
      <c r="DY78" s="140">
        <f t="shared" si="223"/>
        <v>0</v>
      </c>
      <c r="DZ78" s="140">
        <f t="shared" si="224"/>
        <v>0</v>
      </c>
      <c r="EA78" s="140">
        <f t="shared" si="225"/>
        <v>0</v>
      </c>
      <c r="EB78" s="140">
        <f t="shared" si="226"/>
        <v>0</v>
      </c>
      <c r="EC78" s="140">
        <f t="shared" si="227"/>
        <v>0</v>
      </c>
      <c r="ED78" s="140">
        <f t="shared" si="228"/>
        <v>0</v>
      </c>
      <c r="EE78" s="140">
        <f t="shared" si="229"/>
        <v>0</v>
      </c>
      <c r="EF78" s="140">
        <f t="shared" si="230"/>
        <v>0</v>
      </c>
      <c r="EG78" s="140">
        <f t="shared" si="231"/>
        <v>0</v>
      </c>
      <c r="EH78" s="140">
        <f t="shared" si="232"/>
        <v>0</v>
      </c>
      <c r="EI78" s="140">
        <f t="shared" si="233"/>
        <v>0</v>
      </c>
      <c r="EJ78" s="140">
        <f t="shared" si="234"/>
        <v>0</v>
      </c>
      <c r="EK78" s="140">
        <f t="shared" si="235"/>
        <v>0</v>
      </c>
      <c r="EL78" s="140">
        <f t="shared" si="236"/>
        <v>0</v>
      </c>
      <c r="EM78" s="140">
        <f t="shared" si="237"/>
        <v>0</v>
      </c>
      <c r="EN78" s="140">
        <f t="shared" si="238"/>
        <v>0</v>
      </c>
      <c r="EO78" s="140">
        <f t="shared" si="239"/>
        <v>0</v>
      </c>
      <c r="EP78" s="140">
        <f t="shared" si="240"/>
        <v>0</v>
      </c>
      <c r="EQ78" s="140">
        <f t="shared" si="241"/>
        <v>0</v>
      </c>
      <c r="ER78" s="140">
        <f t="shared" si="242"/>
        <v>0</v>
      </c>
      <c r="ES78" s="140">
        <f t="shared" si="243"/>
        <v>0</v>
      </c>
      <c r="ET78" s="140">
        <f t="shared" si="244"/>
        <v>0</v>
      </c>
      <c r="EU78" s="140">
        <f t="shared" si="245"/>
        <v>0</v>
      </c>
      <c r="EV78" s="140">
        <f t="shared" si="246"/>
        <v>0</v>
      </c>
      <c r="EW78" s="140">
        <f t="shared" si="247"/>
        <v>0</v>
      </c>
      <c r="EX78" s="140">
        <f t="shared" si="248"/>
        <v>0</v>
      </c>
      <c r="EY78" s="140">
        <f t="shared" si="249"/>
        <v>0</v>
      </c>
      <c r="EZ78" s="140">
        <f t="shared" si="250"/>
        <v>0</v>
      </c>
      <c r="FA78" s="140">
        <f t="shared" si="251"/>
        <v>0</v>
      </c>
      <c r="FB78" s="140">
        <f t="shared" si="252"/>
        <v>0</v>
      </c>
      <c r="FC78" s="140">
        <f t="shared" si="253"/>
        <v>0</v>
      </c>
      <c r="FD78" s="140">
        <f t="shared" si="254"/>
        <v>0</v>
      </c>
      <c r="FE78" s="140">
        <f t="shared" si="255"/>
        <v>0</v>
      </c>
      <c r="FF78" s="140">
        <f t="shared" si="256"/>
        <v>0</v>
      </c>
      <c r="FG78" s="140">
        <f t="shared" si="257"/>
        <v>0</v>
      </c>
      <c r="FH78" s="140">
        <f t="shared" si="258"/>
        <v>0</v>
      </c>
      <c r="FI78" s="140">
        <f t="shared" si="259"/>
        <v>0</v>
      </c>
      <c r="FJ78" s="140">
        <f t="shared" si="260"/>
        <v>0</v>
      </c>
      <c r="FK78" s="140">
        <f t="shared" si="261"/>
        <v>0</v>
      </c>
      <c r="FL78" s="140">
        <f t="shared" si="262"/>
        <v>0</v>
      </c>
      <c r="FM78" s="140">
        <f t="shared" si="263"/>
        <v>0</v>
      </c>
      <c r="FN78" s="140">
        <f t="shared" si="264"/>
        <v>0</v>
      </c>
      <c r="FO78" s="140">
        <f t="shared" si="265"/>
        <v>0</v>
      </c>
      <c r="FP78" s="140">
        <f t="shared" si="266"/>
        <v>0</v>
      </c>
      <c r="FQ78" s="140">
        <f t="shared" si="267"/>
        <v>0</v>
      </c>
      <c r="FR78" s="140">
        <f t="shared" si="268"/>
        <v>0</v>
      </c>
      <c r="FS78" s="140">
        <f t="shared" si="269"/>
        <v>0</v>
      </c>
      <c r="FT78" s="140">
        <f t="shared" si="270"/>
        <v>0</v>
      </c>
      <c r="FU78" s="140">
        <f t="shared" si="271"/>
        <v>0</v>
      </c>
      <c r="FV78" s="140">
        <f t="shared" si="272"/>
        <v>0</v>
      </c>
      <c r="FW78" s="140">
        <f t="shared" si="273"/>
        <v>0</v>
      </c>
      <c r="FX78" s="140">
        <f t="shared" si="274"/>
        <v>0</v>
      </c>
      <c r="FY78" s="140">
        <f t="shared" si="275"/>
        <v>0</v>
      </c>
      <c r="FZ78" s="140">
        <f t="shared" si="276"/>
        <v>0</v>
      </c>
      <c r="GA78" s="140">
        <f t="shared" si="277"/>
        <v>0</v>
      </c>
      <c r="GB78" s="140">
        <f t="shared" si="278"/>
        <v>0</v>
      </c>
      <c r="GC78" s="140">
        <f t="shared" si="279"/>
        <v>0</v>
      </c>
      <c r="GD78" s="140">
        <f t="shared" si="280"/>
        <v>0</v>
      </c>
      <c r="GE78" s="140">
        <f t="shared" si="281"/>
        <v>0</v>
      </c>
      <c r="GF78" s="157"/>
      <c r="GG78" s="237">
        <f t="shared" si="282"/>
        <v>0</v>
      </c>
      <c r="GH78" s="140" t="e">
        <f t="shared" ca="1" si="283"/>
        <v>#N/A</v>
      </c>
      <c r="GI78" s="238" t="str">
        <f t="shared" ca="1" si="284"/>
        <v/>
      </c>
    </row>
    <row r="79" spans="1:191" ht="37.5" customHeight="1" x14ac:dyDescent="0.25">
      <c r="A79" s="139" t="str">
        <f>INDEX(Tabelle_Sprachen[],MATCH("_SE",Tabelle_Sprachen[Pos],0),MATCH(Sprache,Tabelle_Sprachen[#Headers],0))</f>
        <v>HS Mittelstoßsicherung SE</v>
      </c>
      <c r="B79" s="140" t="s">
        <v>2431</v>
      </c>
      <c r="C79" s="140" t="s">
        <v>2431</v>
      </c>
      <c r="D79" s="140" t="s">
        <v>2431</v>
      </c>
      <c r="E79" s="140" t="s">
        <v>2431</v>
      </c>
      <c r="F79" s="140" t="s">
        <v>2431</v>
      </c>
      <c r="G79" s="140" t="s">
        <v>2431</v>
      </c>
      <c r="H79" s="140" t="s">
        <v>2431</v>
      </c>
      <c r="I79" s="140" t="s">
        <v>2431</v>
      </c>
      <c r="J79" s="140" t="s">
        <v>2431</v>
      </c>
      <c r="K79" s="140" t="s">
        <v>2431</v>
      </c>
      <c r="L79" s="140" t="s">
        <v>2431</v>
      </c>
      <c r="M79" s="140" t="s">
        <v>2431</v>
      </c>
      <c r="N79" s="140" t="s">
        <v>2431</v>
      </c>
      <c r="O79" s="140" t="s">
        <v>2431</v>
      </c>
      <c r="P79" s="140" t="s">
        <v>2431</v>
      </c>
      <c r="Q79" s="140" t="s">
        <v>2431</v>
      </c>
      <c r="R79" s="140" t="s">
        <v>2431</v>
      </c>
      <c r="S79" s="140" t="s">
        <v>2431</v>
      </c>
      <c r="T79" s="140" t="s">
        <v>2431</v>
      </c>
      <c r="U79" s="140" t="s">
        <v>2431</v>
      </c>
      <c r="V79" s="140" t="s">
        <v>2431</v>
      </c>
      <c r="W79" s="140" t="s">
        <v>2431</v>
      </c>
      <c r="X79" s="140" t="s">
        <v>2431</v>
      </c>
      <c r="Y79" s="140" t="s">
        <v>2431</v>
      </c>
      <c r="Z79" s="140" t="s">
        <v>2431</v>
      </c>
      <c r="AA79" s="140" t="s">
        <v>2431</v>
      </c>
      <c r="AB79" s="140" t="s">
        <v>2431</v>
      </c>
      <c r="AC79" s="140" t="s">
        <v>2431</v>
      </c>
      <c r="AD79" s="140" t="s">
        <v>2431</v>
      </c>
      <c r="AE79" s="140" t="s">
        <v>2431</v>
      </c>
      <c r="AF79" s="140" t="s">
        <v>2431</v>
      </c>
      <c r="AG79" s="140" t="s">
        <v>2431</v>
      </c>
      <c r="AH79" s="140" t="s">
        <v>2431</v>
      </c>
      <c r="AI79" s="140" t="s">
        <v>2431</v>
      </c>
      <c r="AJ79" s="140" t="s">
        <v>2431</v>
      </c>
      <c r="AK79" s="140" t="s">
        <v>2431</v>
      </c>
      <c r="AL79" s="140" t="s">
        <v>2431</v>
      </c>
      <c r="AM79" s="140" t="s">
        <v>2431</v>
      </c>
      <c r="AN79" s="140" t="s">
        <v>2431</v>
      </c>
      <c r="AO79" s="140" t="s">
        <v>2431</v>
      </c>
      <c r="AP79" s="140" t="s">
        <v>2431</v>
      </c>
      <c r="AQ79" s="140" t="s">
        <v>2431</v>
      </c>
      <c r="AR79" s="140" t="s">
        <v>2431</v>
      </c>
      <c r="AS79" s="141" t="s">
        <v>2431</v>
      </c>
      <c r="AT79" s="141" t="s">
        <v>2431</v>
      </c>
      <c r="AU79" s="141" t="s">
        <v>2431</v>
      </c>
      <c r="AV79" s="141" t="s">
        <v>2431</v>
      </c>
      <c r="AW79" s="141" t="s">
        <v>2431</v>
      </c>
      <c r="AX79" s="141" t="s">
        <v>2431</v>
      </c>
      <c r="AY79" s="141" t="s">
        <v>2431</v>
      </c>
      <c r="AZ79" s="141" t="s">
        <v>2431</v>
      </c>
      <c r="BA79" s="141" t="s">
        <v>2431</v>
      </c>
      <c r="BB79" s="141" t="s">
        <v>2431</v>
      </c>
      <c r="BC79" s="141" t="s">
        <v>2431</v>
      </c>
      <c r="BD79" s="141" t="s">
        <v>2431</v>
      </c>
      <c r="BE79" s="141" t="s">
        <v>2431</v>
      </c>
      <c r="BF79" s="141" t="s">
        <v>2431</v>
      </c>
      <c r="BG79" s="141" t="s">
        <v>2431</v>
      </c>
      <c r="BH79" s="141" t="s">
        <v>2431</v>
      </c>
      <c r="BI79" s="141" t="s">
        <v>2431</v>
      </c>
      <c r="BJ79" s="141" t="s">
        <v>2431</v>
      </c>
      <c r="BK79" s="141" t="s">
        <v>2431</v>
      </c>
      <c r="BL79" s="141" t="s">
        <v>2431</v>
      </c>
      <c r="BM79" s="141" t="s">
        <v>2431</v>
      </c>
      <c r="BN79" s="141" t="s">
        <v>2431</v>
      </c>
      <c r="BO79" s="141" t="s">
        <v>2431</v>
      </c>
      <c r="BP79" s="141" t="s">
        <v>2431</v>
      </c>
      <c r="BQ79" s="141" t="s">
        <v>2431</v>
      </c>
      <c r="BR79" s="141" t="s">
        <v>2431</v>
      </c>
      <c r="BS79" s="141" t="s">
        <v>2431</v>
      </c>
      <c r="BT79" s="141" t="s">
        <v>2431</v>
      </c>
      <c r="BU79" s="141" t="s">
        <v>2431</v>
      </c>
      <c r="BV79" s="141" t="s">
        <v>2431</v>
      </c>
      <c r="BW79" s="141" t="s">
        <v>2431</v>
      </c>
      <c r="BX79" s="141" t="s">
        <v>2431</v>
      </c>
      <c r="BY79" s="141" t="s">
        <v>2431</v>
      </c>
      <c r="BZ79" s="141" t="s">
        <v>2431</v>
      </c>
      <c r="CA79" s="141" t="s">
        <v>11</v>
      </c>
      <c r="CB79" s="141"/>
      <c r="CC79" s="141"/>
      <c r="CD79" s="141"/>
      <c r="CE79" s="141"/>
      <c r="CF79" s="140"/>
      <c r="CG79" s="140"/>
      <c r="CH79" s="141"/>
      <c r="CI79" s="141"/>
      <c r="CJ79" s="141"/>
      <c r="CK79" s="141"/>
      <c r="CL79" s="140"/>
      <c r="CM79" s="140"/>
      <c r="CN79" s="140"/>
      <c r="CO79" s="140"/>
      <c r="CP79" s="157"/>
      <c r="CQ79" s="142" t="b">
        <f>IF(Mittelstosssicherung_SE=TRUE,INDEX(Tabelle_Sprachen[],MATCH("_SE",Tabelle_Sprachen[Pos],0),MATCH(Sprache,Tabelle_Sprachen[#Headers],0)))</f>
        <v>0</v>
      </c>
      <c r="CR79" s="140">
        <f t="shared" si="190"/>
        <v>0</v>
      </c>
      <c r="CS79" s="140">
        <f t="shared" si="191"/>
        <v>0</v>
      </c>
      <c r="CT79" s="140">
        <f t="shared" si="192"/>
        <v>0</v>
      </c>
      <c r="CU79" s="140">
        <f t="shared" si="193"/>
        <v>0</v>
      </c>
      <c r="CV79" s="140">
        <f t="shared" si="194"/>
        <v>0</v>
      </c>
      <c r="CW79" s="140">
        <f t="shared" si="195"/>
        <v>0</v>
      </c>
      <c r="CX79" s="140">
        <f t="shared" si="196"/>
        <v>0</v>
      </c>
      <c r="CY79" s="140">
        <f t="shared" si="197"/>
        <v>0</v>
      </c>
      <c r="CZ79" s="140">
        <f t="shared" si="198"/>
        <v>0</v>
      </c>
      <c r="DA79" s="140">
        <f t="shared" si="199"/>
        <v>0</v>
      </c>
      <c r="DB79" s="140">
        <f t="shared" si="200"/>
        <v>0</v>
      </c>
      <c r="DC79" s="140">
        <f t="shared" si="201"/>
        <v>0</v>
      </c>
      <c r="DD79" s="140">
        <f t="shared" si="202"/>
        <v>0</v>
      </c>
      <c r="DE79" s="140">
        <f t="shared" si="203"/>
        <v>0</v>
      </c>
      <c r="DF79" s="140">
        <f t="shared" si="204"/>
        <v>0</v>
      </c>
      <c r="DG79" s="140">
        <f t="shared" si="205"/>
        <v>0</v>
      </c>
      <c r="DH79" s="140">
        <f t="shared" si="206"/>
        <v>0</v>
      </c>
      <c r="DI79" s="140">
        <f t="shared" si="207"/>
        <v>0</v>
      </c>
      <c r="DJ79" s="140">
        <f t="shared" si="208"/>
        <v>0</v>
      </c>
      <c r="DK79" s="140">
        <f t="shared" si="209"/>
        <v>0</v>
      </c>
      <c r="DL79" s="140">
        <f t="shared" si="210"/>
        <v>0</v>
      </c>
      <c r="DM79" s="140">
        <f t="shared" si="211"/>
        <v>0</v>
      </c>
      <c r="DN79" s="140">
        <f t="shared" si="212"/>
        <v>0</v>
      </c>
      <c r="DO79" s="140">
        <f t="shared" si="213"/>
        <v>0</v>
      </c>
      <c r="DP79" s="140">
        <f t="shared" si="214"/>
        <v>0</v>
      </c>
      <c r="DQ79" s="140">
        <f t="shared" si="215"/>
        <v>0</v>
      </c>
      <c r="DR79" s="140">
        <f t="shared" si="216"/>
        <v>0</v>
      </c>
      <c r="DS79" s="140">
        <f t="shared" si="217"/>
        <v>0</v>
      </c>
      <c r="DT79" s="140">
        <f t="shared" si="218"/>
        <v>0</v>
      </c>
      <c r="DU79" s="140">
        <f t="shared" si="219"/>
        <v>0</v>
      </c>
      <c r="DV79" s="140">
        <f t="shared" si="220"/>
        <v>0</v>
      </c>
      <c r="DW79" s="140">
        <f t="shared" si="221"/>
        <v>0</v>
      </c>
      <c r="DX79" s="140">
        <f t="shared" si="222"/>
        <v>0</v>
      </c>
      <c r="DY79" s="140">
        <f t="shared" si="223"/>
        <v>0</v>
      </c>
      <c r="DZ79" s="140">
        <f t="shared" si="224"/>
        <v>0</v>
      </c>
      <c r="EA79" s="140">
        <f t="shared" si="225"/>
        <v>0</v>
      </c>
      <c r="EB79" s="140">
        <f t="shared" si="226"/>
        <v>0</v>
      </c>
      <c r="EC79" s="140">
        <f t="shared" si="227"/>
        <v>0</v>
      </c>
      <c r="ED79" s="140">
        <f t="shared" si="228"/>
        <v>0</v>
      </c>
      <c r="EE79" s="140">
        <f t="shared" si="229"/>
        <v>0</v>
      </c>
      <c r="EF79" s="140">
        <f t="shared" si="230"/>
        <v>0</v>
      </c>
      <c r="EG79" s="140">
        <f t="shared" si="231"/>
        <v>0</v>
      </c>
      <c r="EH79" s="140">
        <f t="shared" si="232"/>
        <v>0</v>
      </c>
      <c r="EI79" s="140">
        <f t="shared" si="233"/>
        <v>0</v>
      </c>
      <c r="EJ79" s="140">
        <f t="shared" si="234"/>
        <v>0</v>
      </c>
      <c r="EK79" s="140">
        <f t="shared" si="235"/>
        <v>0</v>
      </c>
      <c r="EL79" s="140">
        <f t="shared" si="236"/>
        <v>0</v>
      </c>
      <c r="EM79" s="140">
        <f t="shared" si="237"/>
        <v>0</v>
      </c>
      <c r="EN79" s="140">
        <f t="shared" si="238"/>
        <v>0</v>
      </c>
      <c r="EO79" s="140">
        <f t="shared" si="239"/>
        <v>0</v>
      </c>
      <c r="EP79" s="140">
        <f t="shared" si="240"/>
        <v>0</v>
      </c>
      <c r="EQ79" s="140">
        <f t="shared" si="241"/>
        <v>0</v>
      </c>
      <c r="ER79" s="140">
        <f t="shared" si="242"/>
        <v>0</v>
      </c>
      <c r="ES79" s="140">
        <f t="shared" si="243"/>
        <v>0</v>
      </c>
      <c r="ET79" s="140">
        <f t="shared" si="244"/>
        <v>0</v>
      </c>
      <c r="EU79" s="140">
        <f t="shared" si="245"/>
        <v>0</v>
      </c>
      <c r="EV79" s="140">
        <f t="shared" si="246"/>
        <v>0</v>
      </c>
      <c r="EW79" s="140">
        <f t="shared" si="247"/>
        <v>0</v>
      </c>
      <c r="EX79" s="140">
        <f t="shared" si="248"/>
        <v>0</v>
      </c>
      <c r="EY79" s="140">
        <f t="shared" si="249"/>
        <v>0</v>
      </c>
      <c r="EZ79" s="140">
        <f t="shared" si="250"/>
        <v>0</v>
      </c>
      <c r="FA79" s="140">
        <f t="shared" si="251"/>
        <v>0</v>
      </c>
      <c r="FB79" s="140">
        <f t="shared" si="252"/>
        <v>0</v>
      </c>
      <c r="FC79" s="140">
        <f t="shared" si="253"/>
        <v>0</v>
      </c>
      <c r="FD79" s="140">
        <f t="shared" si="254"/>
        <v>0</v>
      </c>
      <c r="FE79" s="140">
        <f t="shared" si="255"/>
        <v>0</v>
      </c>
      <c r="FF79" s="140">
        <f t="shared" si="256"/>
        <v>0</v>
      </c>
      <c r="FG79" s="140">
        <f t="shared" si="257"/>
        <v>0</v>
      </c>
      <c r="FH79" s="140">
        <f t="shared" si="258"/>
        <v>0</v>
      </c>
      <c r="FI79" s="140">
        <f t="shared" si="259"/>
        <v>0</v>
      </c>
      <c r="FJ79" s="140">
        <f t="shared" si="260"/>
        <v>0</v>
      </c>
      <c r="FK79" s="140">
        <f t="shared" si="261"/>
        <v>0</v>
      </c>
      <c r="FL79" s="140">
        <f t="shared" si="262"/>
        <v>0</v>
      </c>
      <c r="FM79" s="140">
        <f t="shared" si="263"/>
        <v>0</v>
      </c>
      <c r="FN79" s="140">
        <f t="shared" si="264"/>
        <v>0</v>
      </c>
      <c r="FO79" s="140">
        <f t="shared" si="265"/>
        <v>0</v>
      </c>
      <c r="FP79" s="140">
        <f t="shared" si="266"/>
        <v>0</v>
      </c>
      <c r="FQ79" s="140">
        <f t="shared" si="267"/>
        <v>0</v>
      </c>
      <c r="FR79" s="140">
        <f t="shared" si="268"/>
        <v>0</v>
      </c>
      <c r="FS79" s="140">
        <f t="shared" si="269"/>
        <v>0</v>
      </c>
      <c r="FT79" s="140">
        <f t="shared" si="270"/>
        <v>0</v>
      </c>
      <c r="FU79" s="140">
        <f t="shared" si="271"/>
        <v>0</v>
      </c>
      <c r="FV79" s="140">
        <f t="shared" si="272"/>
        <v>0</v>
      </c>
      <c r="FW79" s="140">
        <f t="shared" si="273"/>
        <v>0</v>
      </c>
      <c r="FX79" s="140">
        <f t="shared" si="274"/>
        <v>0</v>
      </c>
      <c r="FY79" s="140">
        <f t="shared" si="275"/>
        <v>0</v>
      </c>
      <c r="FZ79" s="140">
        <f t="shared" si="276"/>
        <v>0</v>
      </c>
      <c r="GA79" s="140">
        <f t="shared" si="277"/>
        <v>0</v>
      </c>
      <c r="GB79" s="140">
        <f t="shared" si="278"/>
        <v>0</v>
      </c>
      <c r="GC79" s="140">
        <f t="shared" si="279"/>
        <v>0</v>
      </c>
      <c r="GD79" s="140">
        <f t="shared" si="280"/>
        <v>0</v>
      </c>
      <c r="GE79" s="140">
        <f t="shared" si="281"/>
        <v>0</v>
      </c>
      <c r="GF79" s="157"/>
      <c r="GG79" s="237">
        <f t="shared" si="282"/>
        <v>0</v>
      </c>
      <c r="GH79" s="140" t="e">
        <f t="shared" ca="1" si="283"/>
        <v>#N/A</v>
      </c>
      <c r="GI79" s="238" t="str">
        <f t="shared" ca="1" si="284"/>
        <v/>
      </c>
    </row>
    <row r="80" spans="1:191" ht="37.5" customHeight="1" x14ac:dyDescent="0.25">
      <c r="A80" s="139" t="str">
        <f>INDEX(Tabelle_Sprachen[],MATCH("_Mittelstossdichtleiste Alu",Tabelle_Sprachen[Pos],0),MATCH(Sprache,Tabelle_Sprachen[#Headers],0))&amp;" s"</f>
        <v>HS Mittelstoßdichtleiste Aluminium s</v>
      </c>
      <c r="B80" s="140" t="s">
        <v>2431</v>
      </c>
      <c r="C80" s="140" t="s">
        <v>2431</v>
      </c>
      <c r="D80" s="140" t="s">
        <v>2431</v>
      </c>
      <c r="E80" s="140" t="s">
        <v>2431</v>
      </c>
      <c r="F80" s="140" t="s">
        <v>2431</v>
      </c>
      <c r="G80" s="140" t="s">
        <v>2431</v>
      </c>
      <c r="H80" s="140" t="s">
        <v>2431</v>
      </c>
      <c r="I80" s="140" t="s">
        <v>2431</v>
      </c>
      <c r="J80" s="140" t="s">
        <v>2431</v>
      </c>
      <c r="K80" s="140" t="s">
        <v>2431</v>
      </c>
      <c r="L80" s="140" t="s">
        <v>2431</v>
      </c>
      <c r="M80" s="140" t="s">
        <v>2431</v>
      </c>
      <c r="N80" s="140" t="s">
        <v>2431</v>
      </c>
      <c r="O80" s="140" t="s">
        <v>2431</v>
      </c>
      <c r="P80" s="140" t="s">
        <v>2431</v>
      </c>
      <c r="Q80" s="140" t="s">
        <v>2431</v>
      </c>
      <c r="R80" s="140" t="s">
        <v>2431</v>
      </c>
      <c r="S80" s="140" t="s">
        <v>2431</v>
      </c>
      <c r="T80" s="140" t="s">
        <v>2431</v>
      </c>
      <c r="U80" s="140" t="s">
        <v>2431</v>
      </c>
      <c r="V80" s="140" t="s">
        <v>2431</v>
      </c>
      <c r="W80" s="140" t="s">
        <v>2431</v>
      </c>
      <c r="X80" s="140" t="s">
        <v>2431</v>
      </c>
      <c r="Y80" s="140" t="s">
        <v>2431</v>
      </c>
      <c r="Z80" s="140" t="s">
        <v>2431</v>
      </c>
      <c r="AA80" s="140" t="s">
        <v>2431</v>
      </c>
      <c r="AB80" s="140" t="s">
        <v>2431</v>
      </c>
      <c r="AC80" s="140" t="s">
        <v>2431</v>
      </c>
      <c r="AD80" s="140" t="s">
        <v>2431</v>
      </c>
      <c r="AE80" s="140" t="s">
        <v>2431</v>
      </c>
      <c r="AF80" s="140" t="s">
        <v>2431</v>
      </c>
      <c r="AG80" s="140" t="s">
        <v>2431</v>
      </c>
      <c r="AH80" s="140" t="s">
        <v>2431</v>
      </c>
      <c r="AI80" s="140" t="s">
        <v>2431</v>
      </c>
      <c r="AJ80" s="140" t="s">
        <v>2431</v>
      </c>
      <c r="AK80" s="140" t="s">
        <v>2431</v>
      </c>
      <c r="AL80" s="140" t="s">
        <v>2431</v>
      </c>
      <c r="AM80" s="140" t="s">
        <v>2431</v>
      </c>
      <c r="AN80" s="140" t="s">
        <v>2431</v>
      </c>
      <c r="AO80" s="140" t="s">
        <v>2431</v>
      </c>
      <c r="AP80" s="140" t="s">
        <v>2431</v>
      </c>
      <c r="AQ80" s="140" t="s">
        <v>2431</v>
      </c>
      <c r="AR80" s="140" t="s">
        <v>2431</v>
      </c>
      <c r="AS80" s="141" t="s">
        <v>2431</v>
      </c>
      <c r="AT80" s="141" t="s">
        <v>2431</v>
      </c>
      <c r="AU80" s="141" t="s">
        <v>2431</v>
      </c>
      <c r="AV80" s="141" t="s">
        <v>2431</v>
      </c>
      <c r="AW80" s="141" t="s">
        <v>2431</v>
      </c>
      <c r="AX80" s="141" t="s">
        <v>2431</v>
      </c>
      <c r="AY80" s="141" t="s">
        <v>2431</v>
      </c>
      <c r="AZ80" s="141" t="s">
        <v>2431</v>
      </c>
      <c r="BA80" s="141" t="s">
        <v>2431</v>
      </c>
      <c r="BB80" s="141" t="s">
        <v>2431</v>
      </c>
      <c r="BC80" s="141" t="s">
        <v>2431</v>
      </c>
      <c r="BD80" s="141" t="s">
        <v>2431</v>
      </c>
      <c r="BE80" s="141" t="s">
        <v>2431</v>
      </c>
      <c r="BF80" s="141" t="s">
        <v>2431</v>
      </c>
      <c r="BG80" s="141" t="s">
        <v>2431</v>
      </c>
      <c r="BH80" s="141" t="s">
        <v>2431</v>
      </c>
      <c r="BI80" s="141" t="s">
        <v>2431</v>
      </c>
      <c r="BJ80" s="141" t="s">
        <v>2431</v>
      </c>
      <c r="BK80" s="141" t="s">
        <v>2431</v>
      </c>
      <c r="BL80" s="141" t="s">
        <v>2431</v>
      </c>
      <c r="BM80" s="141" t="s">
        <v>2431</v>
      </c>
      <c r="BN80" s="141" t="s">
        <v>2431</v>
      </c>
      <c r="BO80" s="141" t="s">
        <v>2431</v>
      </c>
      <c r="BP80" s="141" t="s">
        <v>2431</v>
      </c>
      <c r="BQ80" s="141" t="s">
        <v>2431</v>
      </c>
      <c r="BR80" s="141" t="s">
        <v>2431</v>
      </c>
      <c r="BS80" s="141" t="s">
        <v>2431</v>
      </c>
      <c r="BT80" s="141" t="s">
        <v>2431</v>
      </c>
      <c r="BU80" s="141" t="s">
        <v>2431</v>
      </c>
      <c r="BV80" s="141" t="s">
        <v>2431</v>
      </c>
      <c r="BW80" s="141" t="s">
        <v>2431</v>
      </c>
      <c r="BX80" s="141" t="s">
        <v>2431</v>
      </c>
      <c r="BY80" s="141" t="s">
        <v>2431</v>
      </c>
      <c r="BZ80" s="141" t="s">
        <v>2431</v>
      </c>
      <c r="CA80" s="141" t="s">
        <v>2431</v>
      </c>
      <c r="CB80" s="141" t="s">
        <v>11</v>
      </c>
      <c r="CC80" s="140"/>
      <c r="CD80" s="140"/>
      <c r="CE80" s="140"/>
      <c r="CF80" s="140"/>
      <c r="CG80" s="140"/>
      <c r="CH80" s="141"/>
      <c r="CI80" s="141"/>
      <c r="CJ80" s="141"/>
      <c r="CK80" s="141"/>
      <c r="CL80" s="140"/>
      <c r="CM80" s="140"/>
      <c r="CN80" s="140"/>
      <c r="CO80" s="140"/>
      <c r="CP80" s="157"/>
      <c r="CQ80" s="142" t="b">
        <f>IF(Mittelstossdichtleiste_Alu_s=TRUE,INDEX(Tabelle_Sprachen[],MATCH("_Mittelstossdichtleiste Alu",Tabelle_Sprachen[Pos],0),MATCH(Sprache,Tabelle_Sprachen[#Headers],0))&amp;" s")</f>
        <v>0</v>
      </c>
      <c r="CR80" s="140">
        <f t="shared" si="190"/>
        <v>0</v>
      </c>
      <c r="CS80" s="140">
        <f t="shared" si="191"/>
        <v>0</v>
      </c>
      <c r="CT80" s="140">
        <f t="shared" si="192"/>
        <v>0</v>
      </c>
      <c r="CU80" s="140">
        <f t="shared" si="193"/>
        <v>0</v>
      </c>
      <c r="CV80" s="140">
        <f t="shared" si="194"/>
        <v>0</v>
      </c>
      <c r="CW80" s="140">
        <f t="shared" si="195"/>
        <v>0</v>
      </c>
      <c r="CX80" s="140">
        <f t="shared" si="196"/>
        <v>0</v>
      </c>
      <c r="CY80" s="140">
        <f t="shared" si="197"/>
        <v>0</v>
      </c>
      <c r="CZ80" s="140">
        <f t="shared" si="198"/>
        <v>0</v>
      </c>
      <c r="DA80" s="140">
        <f t="shared" si="199"/>
        <v>0</v>
      </c>
      <c r="DB80" s="140">
        <f t="shared" si="200"/>
        <v>0</v>
      </c>
      <c r="DC80" s="140">
        <f t="shared" si="201"/>
        <v>0</v>
      </c>
      <c r="DD80" s="140">
        <f t="shared" si="202"/>
        <v>0</v>
      </c>
      <c r="DE80" s="140">
        <f t="shared" si="203"/>
        <v>0</v>
      </c>
      <c r="DF80" s="140">
        <f t="shared" si="204"/>
        <v>0</v>
      </c>
      <c r="DG80" s="140">
        <f t="shared" si="205"/>
        <v>0</v>
      </c>
      <c r="DH80" s="140">
        <f t="shared" si="206"/>
        <v>0</v>
      </c>
      <c r="DI80" s="140">
        <f t="shared" si="207"/>
        <v>0</v>
      </c>
      <c r="DJ80" s="140">
        <f t="shared" si="208"/>
        <v>0</v>
      </c>
      <c r="DK80" s="140">
        <f t="shared" si="209"/>
        <v>0</v>
      </c>
      <c r="DL80" s="140">
        <f t="shared" si="210"/>
        <v>0</v>
      </c>
      <c r="DM80" s="140">
        <f t="shared" si="211"/>
        <v>0</v>
      </c>
      <c r="DN80" s="140">
        <f t="shared" si="212"/>
        <v>0</v>
      </c>
      <c r="DO80" s="140">
        <f t="shared" si="213"/>
        <v>0</v>
      </c>
      <c r="DP80" s="140">
        <f t="shared" si="214"/>
        <v>0</v>
      </c>
      <c r="DQ80" s="140">
        <f t="shared" si="215"/>
        <v>0</v>
      </c>
      <c r="DR80" s="140">
        <f t="shared" si="216"/>
        <v>0</v>
      </c>
      <c r="DS80" s="140">
        <f t="shared" si="217"/>
        <v>0</v>
      </c>
      <c r="DT80" s="140">
        <f t="shared" si="218"/>
        <v>0</v>
      </c>
      <c r="DU80" s="140">
        <f t="shared" si="219"/>
        <v>0</v>
      </c>
      <c r="DV80" s="140">
        <f t="shared" si="220"/>
        <v>0</v>
      </c>
      <c r="DW80" s="140">
        <f t="shared" si="221"/>
        <v>0</v>
      </c>
      <c r="DX80" s="140">
        <f t="shared" si="222"/>
        <v>0</v>
      </c>
      <c r="DY80" s="140">
        <f t="shared" si="223"/>
        <v>0</v>
      </c>
      <c r="DZ80" s="140">
        <f t="shared" si="224"/>
        <v>0</v>
      </c>
      <c r="EA80" s="140">
        <f t="shared" si="225"/>
        <v>0</v>
      </c>
      <c r="EB80" s="140">
        <f t="shared" si="226"/>
        <v>0</v>
      </c>
      <c r="EC80" s="140">
        <f t="shared" si="227"/>
        <v>0</v>
      </c>
      <c r="ED80" s="140">
        <f t="shared" si="228"/>
        <v>0</v>
      </c>
      <c r="EE80" s="140">
        <f t="shared" si="229"/>
        <v>0</v>
      </c>
      <c r="EF80" s="140">
        <f t="shared" si="230"/>
        <v>0</v>
      </c>
      <c r="EG80" s="140">
        <f t="shared" si="231"/>
        <v>0</v>
      </c>
      <c r="EH80" s="140">
        <f t="shared" si="232"/>
        <v>0</v>
      </c>
      <c r="EI80" s="140">
        <f t="shared" si="233"/>
        <v>0</v>
      </c>
      <c r="EJ80" s="140">
        <f t="shared" si="234"/>
        <v>0</v>
      </c>
      <c r="EK80" s="140">
        <f t="shared" si="235"/>
        <v>0</v>
      </c>
      <c r="EL80" s="140">
        <f t="shared" si="236"/>
        <v>0</v>
      </c>
      <c r="EM80" s="140">
        <f t="shared" si="237"/>
        <v>0</v>
      </c>
      <c r="EN80" s="140">
        <f t="shared" si="238"/>
        <v>0</v>
      </c>
      <c r="EO80" s="140">
        <f t="shared" si="239"/>
        <v>0</v>
      </c>
      <c r="EP80" s="140">
        <f t="shared" si="240"/>
        <v>0</v>
      </c>
      <c r="EQ80" s="140">
        <f t="shared" si="241"/>
        <v>0</v>
      </c>
      <c r="ER80" s="140">
        <f t="shared" si="242"/>
        <v>0</v>
      </c>
      <c r="ES80" s="140">
        <f t="shared" si="243"/>
        <v>0</v>
      </c>
      <c r="ET80" s="140">
        <f t="shared" si="244"/>
        <v>0</v>
      </c>
      <c r="EU80" s="140">
        <f t="shared" si="245"/>
        <v>0</v>
      </c>
      <c r="EV80" s="140">
        <f t="shared" si="246"/>
        <v>0</v>
      </c>
      <c r="EW80" s="140">
        <f t="shared" si="247"/>
        <v>0</v>
      </c>
      <c r="EX80" s="140">
        <f t="shared" si="248"/>
        <v>0</v>
      </c>
      <c r="EY80" s="140">
        <f t="shared" si="249"/>
        <v>0</v>
      </c>
      <c r="EZ80" s="140">
        <f t="shared" si="250"/>
        <v>0</v>
      </c>
      <c r="FA80" s="140">
        <f t="shared" si="251"/>
        <v>0</v>
      </c>
      <c r="FB80" s="140">
        <f t="shared" si="252"/>
        <v>0</v>
      </c>
      <c r="FC80" s="140">
        <f t="shared" si="253"/>
        <v>0</v>
      </c>
      <c r="FD80" s="140">
        <f t="shared" si="254"/>
        <v>0</v>
      </c>
      <c r="FE80" s="140">
        <f t="shared" si="255"/>
        <v>0</v>
      </c>
      <c r="FF80" s="140">
        <f t="shared" si="256"/>
        <v>0</v>
      </c>
      <c r="FG80" s="140">
        <f t="shared" si="257"/>
        <v>0</v>
      </c>
      <c r="FH80" s="140">
        <f t="shared" si="258"/>
        <v>0</v>
      </c>
      <c r="FI80" s="140">
        <f t="shared" si="259"/>
        <v>0</v>
      </c>
      <c r="FJ80" s="140">
        <f t="shared" si="260"/>
        <v>0</v>
      </c>
      <c r="FK80" s="140">
        <f t="shared" si="261"/>
        <v>0</v>
      </c>
      <c r="FL80" s="140">
        <f t="shared" si="262"/>
        <v>0</v>
      </c>
      <c r="FM80" s="140">
        <f t="shared" si="263"/>
        <v>0</v>
      </c>
      <c r="FN80" s="140">
        <f t="shared" si="264"/>
        <v>0</v>
      </c>
      <c r="FO80" s="140">
        <f t="shared" si="265"/>
        <v>0</v>
      </c>
      <c r="FP80" s="140">
        <f t="shared" si="266"/>
        <v>0</v>
      </c>
      <c r="FQ80" s="140">
        <f t="shared" si="267"/>
        <v>0</v>
      </c>
      <c r="FR80" s="140">
        <f t="shared" si="268"/>
        <v>0</v>
      </c>
      <c r="FS80" s="140">
        <f t="shared" si="269"/>
        <v>0</v>
      </c>
      <c r="FT80" s="140">
        <f t="shared" si="270"/>
        <v>0</v>
      </c>
      <c r="FU80" s="140">
        <f t="shared" si="271"/>
        <v>0</v>
      </c>
      <c r="FV80" s="140">
        <f t="shared" si="272"/>
        <v>0</v>
      </c>
      <c r="FW80" s="140">
        <f t="shared" si="273"/>
        <v>0</v>
      </c>
      <c r="FX80" s="140">
        <f t="shared" si="274"/>
        <v>0</v>
      </c>
      <c r="FY80" s="140">
        <f t="shared" si="275"/>
        <v>0</v>
      </c>
      <c r="FZ80" s="140">
        <f t="shared" si="276"/>
        <v>0</v>
      </c>
      <c r="GA80" s="140">
        <f t="shared" si="277"/>
        <v>0</v>
      </c>
      <c r="GB80" s="140">
        <f t="shared" si="278"/>
        <v>0</v>
      </c>
      <c r="GC80" s="140">
        <f t="shared" si="279"/>
        <v>0</v>
      </c>
      <c r="GD80" s="140">
        <f t="shared" si="280"/>
        <v>0</v>
      </c>
      <c r="GE80" s="140">
        <f t="shared" si="281"/>
        <v>0</v>
      </c>
      <c r="GF80" s="157"/>
      <c r="GG80" s="237">
        <f t="shared" si="282"/>
        <v>0</v>
      </c>
      <c r="GH80" s="140" t="e">
        <f t="shared" ca="1" si="283"/>
        <v>#N/A</v>
      </c>
      <c r="GI80" s="238" t="str">
        <f t="shared" ca="1" si="284"/>
        <v/>
      </c>
    </row>
    <row r="81" spans="1:191" ht="37.5" customHeight="1" x14ac:dyDescent="0.25">
      <c r="A81" s="139" t="str">
        <f>INDEX(Tabelle_Sprachen[],MATCH("_Mittelstossdichtleiste Alu",Tabelle_Sprachen[Pos],0),MATCH(Sprache,Tabelle_Sprachen[#Headers],0))&amp;" s/w"</f>
        <v>HS Mittelstoßdichtleiste Aluminium s/w</v>
      </c>
      <c r="B81" s="140" t="s">
        <v>2431</v>
      </c>
      <c r="C81" s="140" t="s">
        <v>2431</v>
      </c>
      <c r="D81" s="140" t="s">
        <v>2431</v>
      </c>
      <c r="E81" s="140" t="s">
        <v>2431</v>
      </c>
      <c r="F81" s="140" t="s">
        <v>2431</v>
      </c>
      <c r="G81" s="140" t="s">
        <v>2431</v>
      </c>
      <c r="H81" s="140" t="s">
        <v>2431</v>
      </c>
      <c r="I81" s="140" t="s">
        <v>2431</v>
      </c>
      <c r="J81" s="140" t="s">
        <v>2431</v>
      </c>
      <c r="K81" s="140" t="s">
        <v>2431</v>
      </c>
      <c r="L81" s="140" t="s">
        <v>2431</v>
      </c>
      <c r="M81" s="140" t="s">
        <v>2431</v>
      </c>
      <c r="N81" s="140" t="s">
        <v>2431</v>
      </c>
      <c r="O81" s="140" t="s">
        <v>2431</v>
      </c>
      <c r="P81" s="140" t="s">
        <v>2431</v>
      </c>
      <c r="Q81" s="140" t="s">
        <v>2431</v>
      </c>
      <c r="R81" s="140" t="s">
        <v>2431</v>
      </c>
      <c r="S81" s="140" t="s">
        <v>2431</v>
      </c>
      <c r="T81" s="140" t="s">
        <v>2431</v>
      </c>
      <c r="U81" s="140" t="s">
        <v>2431</v>
      </c>
      <c r="V81" s="140" t="s">
        <v>2431</v>
      </c>
      <c r="W81" s="140" t="s">
        <v>2431</v>
      </c>
      <c r="X81" s="140" t="s">
        <v>2431</v>
      </c>
      <c r="Y81" s="140" t="s">
        <v>2431</v>
      </c>
      <c r="Z81" s="140" t="s">
        <v>2431</v>
      </c>
      <c r="AA81" s="140" t="s">
        <v>2431</v>
      </c>
      <c r="AB81" s="140" t="s">
        <v>2431</v>
      </c>
      <c r="AC81" s="140" t="s">
        <v>2431</v>
      </c>
      <c r="AD81" s="140" t="s">
        <v>2431</v>
      </c>
      <c r="AE81" s="140" t="s">
        <v>2431</v>
      </c>
      <c r="AF81" s="140" t="s">
        <v>2431</v>
      </c>
      <c r="AG81" s="140" t="s">
        <v>2431</v>
      </c>
      <c r="AH81" s="140" t="s">
        <v>2431</v>
      </c>
      <c r="AI81" s="140" t="s">
        <v>2431</v>
      </c>
      <c r="AJ81" s="140" t="s">
        <v>2431</v>
      </c>
      <c r="AK81" s="140" t="s">
        <v>2431</v>
      </c>
      <c r="AL81" s="140" t="s">
        <v>2431</v>
      </c>
      <c r="AM81" s="140" t="s">
        <v>2431</v>
      </c>
      <c r="AN81" s="140" t="s">
        <v>2431</v>
      </c>
      <c r="AO81" s="140" t="s">
        <v>2431</v>
      </c>
      <c r="AP81" s="140" t="s">
        <v>2431</v>
      </c>
      <c r="AQ81" s="140" t="s">
        <v>2431</v>
      </c>
      <c r="AR81" s="140" t="s">
        <v>2431</v>
      </c>
      <c r="AS81" s="141" t="s">
        <v>2431</v>
      </c>
      <c r="AT81" s="141" t="s">
        <v>2431</v>
      </c>
      <c r="AU81" s="141" t="s">
        <v>2431</v>
      </c>
      <c r="AV81" s="141" t="s">
        <v>2431</v>
      </c>
      <c r="AW81" s="141" t="s">
        <v>2431</v>
      </c>
      <c r="AX81" s="141" t="s">
        <v>2431</v>
      </c>
      <c r="AY81" s="141" t="s">
        <v>2431</v>
      </c>
      <c r="AZ81" s="141" t="s">
        <v>2431</v>
      </c>
      <c r="BA81" s="141" t="s">
        <v>2431</v>
      </c>
      <c r="BB81" s="141" t="s">
        <v>2431</v>
      </c>
      <c r="BC81" s="141" t="s">
        <v>2431</v>
      </c>
      <c r="BD81" s="141" t="s">
        <v>2431</v>
      </c>
      <c r="BE81" s="141" t="s">
        <v>2431</v>
      </c>
      <c r="BF81" s="141" t="s">
        <v>2431</v>
      </c>
      <c r="BG81" s="141" t="s">
        <v>2431</v>
      </c>
      <c r="BH81" s="141" t="s">
        <v>2431</v>
      </c>
      <c r="BI81" s="141" t="s">
        <v>2431</v>
      </c>
      <c r="BJ81" s="141" t="s">
        <v>2431</v>
      </c>
      <c r="BK81" s="141" t="s">
        <v>2431</v>
      </c>
      <c r="BL81" s="141" t="s">
        <v>2431</v>
      </c>
      <c r="BM81" s="141" t="s">
        <v>2431</v>
      </c>
      <c r="BN81" s="141" t="s">
        <v>2431</v>
      </c>
      <c r="BO81" s="141" t="s">
        <v>2431</v>
      </c>
      <c r="BP81" s="140" t="s">
        <v>2431</v>
      </c>
      <c r="BQ81" s="140" t="s">
        <v>2431</v>
      </c>
      <c r="BR81" s="141" t="s">
        <v>2431</v>
      </c>
      <c r="BS81" s="141" t="s">
        <v>2431</v>
      </c>
      <c r="BT81" s="141" t="s">
        <v>2431</v>
      </c>
      <c r="BU81" s="141" t="s">
        <v>2431</v>
      </c>
      <c r="BV81" s="141" t="s">
        <v>2431</v>
      </c>
      <c r="BW81" s="141" t="s">
        <v>2431</v>
      </c>
      <c r="BX81" s="141" t="s">
        <v>2431</v>
      </c>
      <c r="BY81" s="141" t="s">
        <v>2431</v>
      </c>
      <c r="BZ81" s="141" t="s">
        <v>2431</v>
      </c>
      <c r="CA81" s="141" t="s">
        <v>2431</v>
      </c>
      <c r="CB81" s="140" t="s">
        <v>2431</v>
      </c>
      <c r="CC81" s="140" t="s">
        <v>11</v>
      </c>
      <c r="CD81" s="140"/>
      <c r="CE81" s="140"/>
      <c r="CF81" s="140"/>
      <c r="CG81" s="140"/>
      <c r="CH81" s="141"/>
      <c r="CI81" s="141"/>
      <c r="CJ81" s="141"/>
      <c r="CK81" s="141"/>
      <c r="CL81" s="140"/>
      <c r="CM81" s="140"/>
      <c r="CN81" s="140"/>
      <c r="CO81" s="140"/>
      <c r="CP81" s="157"/>
      <c r="CQ81" s="142" t="b">
        <f>IF(Mittelstossdichtleiste_Alu_sw=TRUE,INDEX(Tabelle_Sprachen[],MATCH("_Mittelstossdichtleiste Alu",Tabelle_Sprachen[Pos],0),MATCH(Sprache,Tabelle_Sprachen[#Headers],0))&amp;" s/w")</f>
        <v>0</v>
      </c>
      <c r="CR81" s="140">
        <f t="shared" si="190"/>
        <v>0</v>
      </c>
      <c r="CS81" s="140">
        <f t="shared" si="191"/>
        <v>0</v>
      </c>
      <c r="CT81" s="140">
        <f t="shared" si="192"/>
        <v>0</v>
      </c>
      <c r="CU81" s="140">
        <f t="shared" si="193"/>
        <v>0</v>
      </c>
      <c r="CV81" s="140">
        <f t="shared" si="194"/>
        <v>0</v>
      </c>
      <c r="CW81" s="140">
        <f t="shared" si="195"/>
        <v>0</v>
      </c>
      <c r="CX81" s="140">
        <f t="shared" si="196"/>
        <v>0</v>
      </c>
      <c r="CY81" s="140">
        <f t="shared" si="197"/>
        <v>0</v>
      </c>
      <c r="CZ81" s="140">
        <f t="shared" si="198"/>
        <v>0</v>
      </c>
      <c r="DA81" s="140">
        <f t="shared" si="199"/>
        <v>0</v>
      </c>
      <c r="DB81" s="140">
        <f t="shared" si="200"/>
        <v>0</v>
      </c>
      <c r="DC81" s="140">
        <f t="shared" si="201"/>
        <v>0</v>
      </c>
      <c r="DD81" s="140">
        <f t="shared" si="202"/>
        <v>0</v>
      </c>
      <c r="DE81" s="140">
        <f t="shared" si="203"/>
        <v>0</v>
      </c>
      <c r="DF81" s="140">
        <f t="shared" si="204"/>
        <v>0</v>
      </c>
      <c r="DG81" s="140">
        <f t="shared" si="205"/>
        <v>0</v>
      </c>
      <c r="DH81" s="140">
        <f t="shared" si="206"/>
        <v>0</v>
      </c>
      <c r="DI81" s="140">
        <f t="shared" si="207"/>
        <v>0</v>
      </c>
      <c r="DJ81" s="140">
        <f t="shared" si="208"/>
        <v>0</v>
      </c>
      <c r="DK81" s="140">
        <f t="shared" si="209"/>
        <v>0</v>
      </c>
      <c r="DL81" s="140">
        <f t="shared" si="210"/>
        <v>0</v>
      </c>
      <c r="DM81" s="140">
        <f t="shared" si="211"/>
        <v>0</v>
      </c>
      <c r="DN81" s="140">
        <f t="shared" si="212"/>
        <v>0</v>
      </c>
      <c r="DO81" s="140">
        <f t="shared" si="213"/>
        <v>0</v>
      </c>
      <c r="DP81" s="140">
        <f t="shared" si="214"/>
        <v>0</v>
      </c>
      <c r="DQ81" s="140">
        <f t="shared" si="215"/>
        <v>0</v>
      </c>
      <c r="DR81" s="140">
        <f t="shared" si="216"/>
        <v>0</v>
      </c>
      <c r="DS81" s="140">
        <f t="shared" si="217"/>
        <v>0</v>
      </c>
      <c r="DT81" s="140">
        <f t="shared" si="218"/>
        <v>0</v>
      </c>
      <c r="DU81" s="140">
        <f t="shared" si="219"/>
        <v>0</v>
      </c>
      <c r="DV81" s="140">
        <f t="shared" si="220"/>
        <v>0</v>
      </c>
      <c r="DW81" s="140">
        <f t="shared" si="221"/>
        <v>0</v>
      </c>
      <c r="DX81" s="140">
        <f t="shared" si="222"/>
        <v>0</v>
      </c>
      <c r="DY81" s="140">
        <f t="shared" si="223"/>
        <v>0</v>
      </c>
      <c r="DZ81" s="140">
        <f t="shared" si="224"/>
        <v>0</v>
      </c>
      <c r="EA81" s="140">
        <f t="shared" si="225"/>
        <v>0</v>
      </c>
      <c r="EB81" s="140">
        <f t="shared" si="226"/>
        <v>0</v>
      </c>
      <c r="EC81" s="140">
        <f t="shared" si="227"/>
        <v>0</v>
      </c>
      <c r="ED81" s="140">
        <f t="shared" si="228"/>
        <v>0</v>
      </c>
      <c r="EE81" s="140">
        <f t="shared" si="229"/>
        <v>0</v>
      </c>
      <c r="EF81" s="140">
        <f t="shared" si="230"/>
        <v>0</v>
      </c>
      <c r="EG81" s="140">
        <f t="shared" si="231"/>
        <v>0</v>
      </c>
      <c r="EH81" s="140">
        <f t="shared" si="232"/>
        <v>0</v>
      </c>
      <c r="EI81" s="140">
        <f t="shared" si="233"/>
        <v>0</v>
      </c>
      <c r="EJ81" s="140">
        <f t="shared" si="234"/>
        <v>0</v>
      </c>
      <c r="EK81" s="140">
        <f t="shared" si="235"/>
        <v>0</v>
      </c>
      <c r="EL81" s="140">
        <f t="shared" si="236"/>
        <v>0</v>
      </c>
      <c r="EM81" s="140">
        <f t="shared" si="237"/>
        <v>0</v>
      </c>
      <c r="EN81" s="140">
        <f t="shared" si="238"/>
        <v>0</v>
      </c>
      <c r="EO81" s="140">
        <f t="shared" si="239"/>
        <v>0</v>
      </c>
      <c r="EP81" s="140">
        <f t="shared" si="240"/>
        <v>0</v>
      </c>
      <c r="EQ81" s="140">
        <f t="shared" si="241"/>
        <v>0</v>
      </c>
      <c r="ER81" s="140">
        <f t="shared" si="242"/>
        <v>0</v>
      </c>
      <c r="ES81" s="140">
        <f t="shared" si="243"/>
        <v>0</v>
      </c>
      <c r="ET81" s="140">
        <f t="shared" si="244"/>
        <v>0</v>
      </c>
      <c r="EU81" s="140">
        <f t="shared" si="245"/>
        <v>0</v>
      </c>
      <c r="EV81" s="140">
        <f t="shared" si="246"/>
        <v>0</v>
      </c>
      <c r="EW81" s="140">
        <f t="shared" si="247"/>
        <v>0</v>
      </c>
      <c r="EX81" s="140">
        <f t="shared" si="248"/>
        <v>0</v>
      </c>
      <c r="EY81" s="140">
        <f t="shared" si="249"/>
        <v>0</v>
      </c>
      <c r="EZ81" s="140">
        <f t="shared" si="250"/>
        <v>0</v>
      </c>
      <c r="FA81" s="140">
        <f t="shared" si="251"/>
        <v>0</v>
      </c>
      <c r="FB81" s="140">
        <f t="shared" si="252"/>
        <v>0</v>
      </c>
      <c r="FC81" s="140">
        <f t="shared" si="253"/>
        <v>0</v>
      </c>
      <c r="FD81" s="140">
        <f t="shared" si="254"/>
        <v>0</v>
      </c>
      <c r="FE81" s="140">
        <f t="shared" si="255"/>
        <v>0</v>
      </c>
      <c r="FF81" s="140">
        <f t="shared" si="256"/>
        <v>0</v>
      </c>
      <c r="FG81" s="140">
        <f t="shared" si="257"/>
        <v>0</v>
      </c>
      <c r="FH81" s="140">
        <f t="shared" si="258"/>
        <v>0</v>
      </c>
      <c r="FI81" s="140">
        <f t="shared" si="259"/>
        <v>0</v>
      </c>
      <c r="FJ81" s="140">
        <f t="shared" si="260"/>
        <v>0</v>
      </c>
      <c r="FK81" s="140">
        <f t="shared" si="261"/>
        <v>0</v>
      </c>
      <c r="FL81" s="140">
        <f t="shared" si="262"/>
        <v>0</v>
      </c>
      <c r="FM81" s="140">
        <f t="shared" si="263"/>
        <v>0</v>
      </c>
      <c r="FN81" s="140">
        <f t="shared" si="264"/>
        <v>0</v>
      </c>
      <c r="FO81" s="140">
        <f t="shared" si="265"/>
        <v>0</v>
      </c>
      <c r="FP81" s="140">
        <f t="shared" si="266"/>
        <v>0</v>
      </c>
      <c r="FQ81" s="140">
        <f t="shared" si="267"/>
        <v>0</v>
      </c>
      <c r="FR81" s="140">
        <f t="shared" si="268"/>
        <v>0</v>
      </c>
      <c r="FS81" s="140">
        <f t="shared" si="269"/>
        <v>0</v>
      </c>
      <c r="FT81" s="140">
        <f t="shared" si="270"/>
        <v>0</v>
      </c>
      <c r="FU81" s="140">
        <f t="shared" si="271"/>
        <v>0</v>
      </c>
      <c r="FV81" s="140">
        <f t="shared" si="272"/>
        <v>0</v>
      </c>
      <c r="FW81" s="140">
        <f t="shared" si="273"/>
        <v>0</v>
      </c>
      <c r="FX81" s="140">
        <f t="shared" si="274"/>
        <v>0</v>
      </c>
      <c r="FY81" s="140">
        <f t="shared" si="275"/>
        <v>0</v>
      </c>
      <c r="FZ81" s="140">
        <f t="shared" si="276"/>
        <v>0</v>
      </c>
      <c r="GA81" s="140">
        <f t="shared" si="277"/>
        <v>0</v>
      </c>
      <c r="GB81" s="140">
        <f t="shared" si="278"/>
        <v>0</v>
      </c>
      <c r="GC81" s="140">
        <f t="shared" si="279"/>
        <v>0</v>
      </c>
      <c r="GD81" s="140">
        <f t="shared" si="280"/>
        <v>0</v>
      </c>
      <c r="GE81" s="140">
        <f t="shared" si="281"/>
        <v>0</v>
      </c>
      <c r="GF81" s="157"/>
      <c r="GG81" s="237">
        <f t="shared" si="282"/>
        <v>0</v>
      </c>
      <c r="GH81" s="140" t="e">
        <f t="shared" ca="1" si="283"/>
        <v>#N/A</v>
      </c>
      <c r="GI81" s="238" t="str">
        <f t="shared" ca="1" si="284"/>
        <v/>
      </c>
    </row>
    <row r="82" spans="1:191" ht="37.5" customHeight="1" x14ac:dyDescent="0.25">
      <c r="A82" s="139" t="str">
        <f>INDEX(Tabelle_Sprachen[],MATCH("_Mittelstossdichtleiste Holz",Tabelle_Sprachen[Pos],0),MATCH(Sprache,Tabelle_Sprachen[#Headers],0))&amp;" s"</f>
        <v>HS Mittelstoßdichtleiste Holz s</v>
      </c>
      <c r="B82" s="140" t="s">
        <v>2431</v>
      </c>
      <c r="C82" s="140" t="s">
        <v>2431</v>
      </c>
      <c r="D82" s="140" t="s">
        <v>2431</v>
      </c>
      <c r="E82" s="140" t="s">
        <v>2431</v>
      </c>
      <c r="F82" s="140" t="s">
        <v>2431</v>
      </c>
      <c r="G82" s="140" t="s">
        <v>2431</v>
      </c>
      <c r="H82" s="140" t="s">
        <v>2431</v>
      </c>
      <c r="I82" s="140" t="s">
        <v>2431</v>
      </c>
      <c r="J82" s="140" t="s">
        <v>2431</v>
      </c>
      <c r="K82" s="140" t="s">
        <v>2431</v>
      </c>
      <c r="L82" s="140" t="s">
        <v>2431</v>
      </c>
      <c r="M82" s="140" t="s">
        <v>2431</v>
      </c>
      <c r="N82" s="140" t="s">
        <v>2431</v>
      </c>
      <c r="O82" s="140" t="s">
        <v>2431</v>
      </c>
      <c r="P82" s="140" t="s">
        <v>2431</v>
      </c>
      <c r="Q82" s="140" t="s">
        <v>2431</v>
      </c>
      <c r="R82" s="140" t="s">
        <v>2431</v>
      </c>
      <c r="S82" s="140" t="s">
        <v>2431</v>
      </c>
      <c r="T82" s="140" t="s">
        <v>2431</v>
      </c>
      <c r="U82" s="140" t="s">
        <v>2431</v>
      </c>
      <c r="V82" s="140" t="s">
        <v>2431</v>
      </c>
      <c r="W82" s="140" t="s">
        <v>2431</v>
      </c>
      <c r="X82" s="140" t="s">
        <v>2431</v>
      </c>
      <c r="Y82" s="140" t="s">
        <v>2431</v>
      </c>
      <c r="Z82" s="140" t="s">
        <v>2431</v>
      </c>
      <c r="AA82" s="140" t="s">
        <v>2431</v>
      </c>
      <c r="AB82" s="140" t="s">
        <v>2431</v>
      </c>
      <c r="AC82" s="140" t="s">
        <v>2431</v>
      </c>
      <c r="AD82" s="140" t="s">
        <v>2431</v>
      </c>
      <c r="AE82" s="140" t="s">
        <v>2431</v>
      </c>
      <c r="AF82" s="140" t="s">
        <v>2431</v>
      </c>
      <c r="AG82" s="140" t="s">
        <v>2431</v>
      </c>
      <c r="AH82" s="140" t="s">
        <v>2431</v>
      </c>
      <c r="AI82" s="140" t="s">
        <v>2431</v>
      </c>
      <c r="AJ82" s="140" t="s">
        <v>2431</v>
      </c>
      <c r="AK82" s="140" t="s">
        <v>2431</v>
      </c>
      <c r="AL82" s="140" t="s">
        <v>2431</v>
      </c>
      <c r="AM82" s="140" t="s">
        <v>2431</v>
      </c>
      <c r="AN82" s="140" t="s">
        <v>2431</v>
      </c>
      <c r="AO82" s="140" t="s">
        <v>2431</v>
      </c>
      <c r="AP82" s="140" t="s">
        <v>2431</v>
      </c>
      <c r="AQ82" s="140" t="s">
        <v>2431</v>
      </c>
      <c r="AR82" s="140" t="s">
        <v>2431</v>
      </c>
      <c r="AS82" s="140" t="s">
        <v>2431</v>
      </c>
      <c r="AT82" s="140" t="s">
        <v>2431</v>
      </c>
      <c r="AU82" s="140" t="s">
        <v>2431</v>
      </c>
      <c r="AV82" s="140" t="s">
        <v>2431</v>
      </c>
      <c r="AW82" s="140" t="s">
        <v>2431</v>
      </c>
      <c r="AX82" s="140" t="s">
        <v>2431</v>
      </c>
      <c r="AY82" s="140" t="s">
        <v>2431</v>
      </c>
      <c r="AZ82" s="140" t="s">
        <v>2431</v>
      </c>
      <c r="BA82" s="141" t="s">
        <v>2431</v>
      </c>
      <c r="BB82" s="140" t="s">
        <v>2431</v>
      </c>
      <c r="BC82" s="140" t="s">
        <v>2431</v>
      </c>
      <c r="BD82" s="140" t="s">
        <v>2431</v>
      </c>
      <c r="BE82" s="141" t="s">
        <v>2431</v>
      </c>
      <c r="BF82" s="140" t="s">
        <v>2431</v>
      </c>
      <c r="BG82" s="140" t="s">
        <v>2431</v>
      </c>
      <c r="BH82" s="140" t="s">
        <v>2431</v>
      </c>
      <c r="BI82" s="140" t="s">
        <v>2431</v>
      </c>
      <c r="BJ82" s="140" t="s">
        <v>2431</v>
      </c>
      <c r="BK82" s="140" t="s">
        <v>2431</v>
      </c>
      <c r="BL82" s="140" t="s">
        <v>2431</v>
      </c>
      <c r="BM82" s="140" t="s">
        <v>2431</v>
      </c>
      <c r="BN82" s="140" t="s">
        <v>2431</v>
      </c>
      <c r="BO82" s="140" t="s">
        <v>2431</v>
      </c>
      <c r="BP82" s="140" t="s">
        <v>2431</v>
      </c>
      <c r="BQ82" s="140" t="s">
        <v>2431</v>
      </c>
      <c r="BR82" s="140" t="s">
        <v>2431</v>
      </c>
      <c r="BS82" s="140" t="s">
        <v>2431</v>
      </c>
      <c r="BT82" s="140" t="s">
        <v>2431</v>
      </c>
      <c r="BU82" s="140" t="s">
        <v>2431</v>
      </c>
      <c r="BV82" s="140" t="s">
        <v>2431</v>
      </c>
      <c r="BW82" s="140" t="s">
        <v>2431</v>
      </c>
      <c r="BX82" s="140" t="s">
        <v>2431</v>
      </c>
      <c r="BY82" s="140" t="s">
        <v>2431</v>
      </c>
      <c r="BZ82" s="140" t="s">
        <v>2431</v>
      </c>
      <c r="CA82" s="140" t="s">
        <v>2431</v>
      </c>
      <c r="CB82" s="140" t="s">
        <v>2431</v>
      </c>
      <c r="CC82" s="140" t="s">
        <v>2431</v>
      </c>
      <c r="CD82" s="140" t="s">
        <v>11</v>
      </c>
      <c r="CE82" s="140"/>
      <c r="CF82" s="140"/>
      <c r="CG82" s="140"/>
      <c r="CH82" s="141"/>
      <c r="CI82" s="141"/>
      <c r="CJ82" s="141"/>
      <c r="CK82" s="141"/>
      <c r="CL82" s="140"/>
      <c r="CM82" s="140"/>
      <c r="CN82" s="140"/>
      <c r="CO82" s="140"/>
      <c r="CP82" s="157"/>
      <c r="CQ82" s="142" t="b">
        <f>IF(Mittelstossdichtleiste_Holz_s=TRUE,INDEX(Tabelle_Sprachen[],MATCH("_Mittelstossdichtleiste Holz",Tabelle_Sprachen[Pos],0),MATCH(Sprache,Tabelle_Sprachen[#Headers],0))&amp;" s")</f>
        <v>0</v>
      </c>
      <c r="CR82" s="140">
        <f t="shared" si="190"/>
        <v>0</v>
      </c>
      <c r="CS82" s="140">
        <f t="shared" si="191"/>
        <v>0</v>
      </c>
      <c r="CT82" s="140">
        <f t="shared" si="192"/>
        <v>0</v>
      </c>
      <c r="CU82" s="140">
        <f t="shared" si="193"/>
        <v>0</v>
      </c>
      <c r="CV82" s="140">
        <f t="shared" si="194"/>
        <v>0</v>
      </c>
      <c r="CW82" s="140">
        <f t="shared" si="195"/>
        <v>0</v>
      </c>
      <c r="CX82" s="140">
        <f t="shared" si="196"/>
        <v>0</v>
      </c>
      <c r="CY82" s="140">
        <f t="shared" si="197"/>
        <v>0</v>
      </c>
      <c r="CZ82" s="140">
        <f t="shared" si="198"/>
        <v>0</v>
      </c>
      <c r="DA82" s="140">
        <f t="shared" si="199"/>
        <v>0</v>
      </c>
      <c r="DB82" s="140">
        <f t="shared" si="200"/>
        <v>0</v>
      </c>
      <c r="DC82" s="140">
        <f t="shared" si="201"/>
        <v>0</v>
      </c>
      <c r="DD82" s="140">
        <f t="shared" si="202"/>
        <v>0</v>
      </c>
      <c r="DE82" s="140">
        <f t="shared" si="203"/>
        <v>0</v>
      </c>
      <c r="DF82" s="140">
        <f t="shared" si="204"/>
        <v>0</v>
      </c>
      <c r="DG82" s="140">
        <f t="shared" si="205"/>
        <v>0</v>
      </c>
      <c r="DH82" s="140">
        <f t="shared" si="206"/>
        <v>0</v>
      </c>
      <c r="DI82" s="140">
        <f t="shared" si="207"/>
        <v>0</v>
      </c>
      <c r="DJ82" s="140">
        <f t="shared" si="208"/>
        <v>0</v>
      </c>
      <c r="DK82" s="140">
        <f t="shared" si="209"/>
        <v>0</v>
      </c>
      <c r="DL82" s="140">
        <f t="shared" si="210"/>
        <v>0</v>
      </c>
      <c r="DM82" s="140">
        <f t="shared" si="211"/>
        <v>0</v>
      </c>
      <c r="DN82" s="140">
        <f t="shared" si="212"/>
        <v>0</v>
      </c>
      <c r="DO82" s="140">
        <f t="shared" si="213"/>
        <v>0</v>
      </c>
      <c r="DP82" s="140">
        <f t="shared" si="214"/>
        <v>0</v>
      </c>
      <c r="DQ82" s="140">
        <f t="shared" si="215"/>
        <v>0</v>
      </c>
      <c r="DR82" s="140">
        <f t="shared" si="216"/>
        <v>0</v>
      </c>
      <c r="DS82" s="140">
        <f t="shared" si="217"/>
        <v>0</v>
      </c>
      <c r="DT82" s="140">
        <f t="shared" si="218"/>
        <v>0</v>
      </c>
      <c r="DU82" s="140">
        <f t="shared" si="219"/>
        <v>0</v>
      </c>
      <c r="DV82" s="140">
        <f t="shared" si="220"/>
        <v>0</v>
      </c>
      <c r="DW82" s="140">
        <f t="shared" si="221"/>
        <v>0</v>
      </c>
      <c r="DX82" s="140">
        <f t="shared" si="222"/>
        <v>0</v>
      </c>
      <c r="DY82" s="140">
        <f t="shared" si="223"/>
        <v>0</v>
      </c>
      <c r="DZ82" s="140">
        <f t="shared" si="224"/>
        <v>0</v>
      </c>
      <c r="EA82" s="140">
        <f t="shared" si="225"/>
        <v>0</v>
      </c>
      <c r="EB82" s="140">
        <f t="shared" si="226"/>
        <v>0</v>
      </c>
      <c r="EC82" s="140">
        <f t="shared" si="227"/>
        <v>0</v>
      </c>
      <c r="ED82" s="140">
        <f t="shared" si="228"/>
        <v>0</v>
      </c>
      <c r="EE82" s="140">
        <f t="shared" si="229"/>
        <v>0</v>
      </c>
      <c r="EF82" s="140">
        <f t="shared" si="230"/>
        <v>0</v>
      </c>
      <c r="EG82" s="140">
        <f t="shared" si="231"/>
        <v>0</v>
      </c>
      <c r="EH82" s="140">
        <f t="shared" si="232"/>
        <v>0</v>
      </c>
      <c r="EI82" s="140">
        <f t="shared" si="233"/>
        <v>0</v>
      </c>
      <c r="EJ82" s="140">
        <f t="shared" si="234"/>
        <v>0</v>
      </c>
      <c r="EK82" s="140">
        <f t="shared" si="235"/>
        <v>0</v>
      </c>
      <c r="EL82" s="140">
        <f t="shared" si="236"/>
        <v>0</v>
      </c>
      <c r="EM82" s="140">
        <f t="shared" si="237"/>
        <v>0</v>
      </c>
      <c r="EN82" s="140">
        <f t="shared" si="238"/>
        <v>0</v>
      </c>
      <c r="EO82" s="140">
        <f t="shared" si="239"/>
        <v>0</v>
      </c>
      <c r="EP82" s="140">
        <f t="shared" si="240"/>
        <v>0</v>
      </c>
      <c r="EQ82" s="140">
        <f t="shared" si="241"/>
        <v>0</v>
      </c>
      <c r="ER82" s="140">
        <f t="shared" si="242"/>
        <v>0</v>
      </c>
      <c r="ES82" s="140">
        <f t="shared" si="243"/>
        <v>0</v>
      </c>
      <c r="ET82" s="140">
        <f t="shared" si="244"/>
        <v>0</v>
      </c>
      <c r="EU82" s="140">
        <f t="shared" si="245"/>
        <v>0</v>
      </c>
      <c r="EV82" s="140">
        <f t="shared" si="246"/>
        <v>0</v>
      </c>
      <c r="EW82" s="140">
        <f t="shared" si="247"/>
        <v>0</v>
      </c>
      <c r="EX82" s="140">
        <f t="shared" si="248"/>
        <v>0</v>
      </c>
      <c r="EY82" s="140">
        <f t="shared" si="249"/>
        <v>0</v>
      </c>
      <c r="EZ82" s="140">
        <f t="shared" si="250"/>
        <v>0</v>
      </c>
      <c r="FA82" s="140">
        <f t="shared" si="251"/>
        <v>0</v>
      </c>
      <c r="FB82" s="140">
        <f t="shared" si="252"/>
        <v>0</v>
      </c>
      <c r="FC82" s="140">
        <f t="shared" si="253"/>
        <v>0</v>
      </c>
      <c r="FD82" s="140">
        <f t="shared" si="254"/>
        <v>0</v>
      </c>
      <c r="FE82" s="140">
        <f t="shared" si="255"/>
        <v>0</v>
      </c>
      <c r="FF82" s="140">
        <f t="shared" si="256"/>
        <v>0</v>
      </c>
      <c r="FG82" s="140">
        <f t="shared" si="257"/>
        <v>0</v>
      </c>
      <c r="FH82" s="140">
        <f t="shared" si="258"/>
        <v>0</v>
      </c>
      <c r="FI82" s="140">
        <f t="shared" si="259"/>
        <v>0</v>
      </c>
      <c r="FJ82" s="140">
        <f t="shared" si="260"/>
        <v>0</v>
      </c>
      <c r="FK82" s="140">
        <f t="shared" si="261"/>
        <v>0</v>
      </c>
      <c r="FL82" s="140">
        <f t="shared" si="262"/>
        <v>0</v>
      </c>
      <c r="FM82" s="140">
        <f t="shared" si="263"/>
        <v>0</v>
      </c>
      <c r="FN82" s="140">
        <f t="shared" si="264"/>
        <v>0</v>
      </c>
      <c r="FO82" s="140">
        <f t="shared" si="265"/>
        <v>0</v>
      </c>
      <c r="FP82" s="140">
        <f t="shared" si="266"/>
        <v>0</v>
      </c>
      <c r="FQ82" s="140">
        <f t="shared" si="267"/>
        <v>0</v>
      </c>
      <c r="FR82" s="140">
        <f t="shared" si="268"/>
        <v>0</v>
      </c>
      <c r="FS82" s="140">
        <f t="shared" si="269"/>
        <v>0</v>
      </c>
      <c r="FT82" s="140">
        <f t="shared" si="270"/>
        <v>0</v>
      </c>
      <c r="FU82" s="140">
        <f t="shared" si="271"/>
        <v>0</v>
      </c>
      <c r="FV82" s="140">
        <f t="shared" si="272"/>
        <v>0</v>
      </c>
      <c r="FW82" s="140">
        <f t="shared" si="273"/>
        <v>0</v>
      </c>
      <c r="FX82" s="140">
        <f t="shared" si="274"/>
        <v>0</v>
      </c>
      <c r="FY82" s="140">
        <f t="shared" si="275"/>
        <v>0</v>
      </c>
      <c r="FZ82" s="140">
        <f t="shared" si="276"/>
        <v>0</v>
      </c>
      <c r="GA82" s="140">
        <f t="shared" si="277"/>
        <v>0</v>
      </c>
      <c r="GB82" s="140">
        <f t="shared" si="278"/>
        <v>0</v>
      </c>
      <c r="GC82" s="140">
        <f t="shared" si="279"/>
        <v>0</v>
      </c>
      <c r="GD82" s="140">
        <f t="shared" si="280"/>
        <v>0</v>
      </c>
      <c r="GE82" s="140">
        <f t="shared" si="281"/>
        <v>0</v>
      </c>
      <c r="GF82" s="157"/>
      <c r="GG82" s="237">
        <f t="shared" si="282"/>
        <v>0</v>
      </c>
      <c r="GH82" s="140" t="e">
        <f t="shared" ca="1" si="283"/>
        <v>#N/A</v>
      </c>
      <c r="GI82" s="238" t="str">
        <f t="shared" ca="1" si="284"/>
        <v/>
      </c>
    </row>
    <row r="83" spans="1:191" ht="37.5" customHeight="1" x14ac:dyDescent="0.25">
      <c r="A83" s="139" t="str">
        <f>INDEX(Tabelle_Sprachen[],MATCH("_Mittelstossdichtleiste Holz",Tabelle_Sprachen[Pos],0),MATCH(Sprache,Tabelle_Sprachen[#Headers],0))&amp;" s/w"</f>
        <v>HS Mittelstoßdichtleiste Holz s/w</v>
      </c>
      <c r="B83" s="140" t="s">
        <v>2431</v>
      </c>
      <c r="C83" s="140" t="s">
        <v>2431</v>
      </c>
      <c r="D83" s="140" t="s">
        <v>2431</v>
      </c>
      <c r="E83" s="140" t="s">
        <v>2431</v>
      </c>
      <c r="F83" s="140" t="s">
        <v>2431</v>
      </c>
      <c r="G83" s="140" t="s">
        <v>2431</v>
      </c>
      <c r="H83" s="140" t="s">
        <v>2431</v>
      </c>
      <c r="I83" s="140" t="s">
        <v>2431</v>
      </c>
      <c r="J83" s="140" t="s">
        <v>2431</v>
      </c>
      <c r="K83" s="140" t="s">
        <v>2431</v>
      </c>
      <c r="L83" s="140" t="s">
        <v>2431</v>
      </c>
      <c r="M83" s="140" t="s">
        <v>2431</v>
      </c>
      <c r="N83" s="140" t="s">
        <v>2431</v>
      </c>
      <c r="O83" s="140" t="s">
        <v>2431</v>
      </c>
      <c r="P83" s="140" t="s">
        <v>2431</v>
      </c>
      <c r="Q83" s="140" t="s">
        <v>2431</v>
      </c>
      <c r="R83" s="140" t="s">
        <v>2431</v>
      </c>
      <c r="S83" s="140" t="s">
        <v>2431</v>
      </c>
      <c r="T83" s="140" t="s">
        <v>2431</v>
      </c>
      <c r="U83" s="140" t="s">
        <v>2431</v>
      </c>
      <c r="V83" s="140" t="s">
        <v>2431</v>
      </c>
      <c r="W83" s="140" t="s">
        <v>2431</v>
      </c>
      <c r="X83" s="140" t="s">
        <v>2431</v>
      </c>
      <c r="Y83" s="140" t="s">
        <v>2431</v>
      </c>
      <c r="Z83" s="140" t="s">
        <v>2431</v>
      </c>
      <c r="AA83" s="140" t="s">
        <v>2431</v>
      </c>
      <c r="AB83" s="140" t="s">
        <v>2431</v>
      </c>
      <c r="AC83" s="140" t="s">
        <v>2431</v>
      </c>
      <c r="AD83" s="140" t="s">
        <v>2431</v>
      </c>
      <c r="AE83" s="140" t="s">
        <v>2431</v>
      </c>
      <c r="AF83" s="140" t="s">
        <v>2431</v>
      </c>
      <c r="AG83" s="140" t="s">
        <v>2431</v>
      </c>
      <c r="AH83" s="140" t="s">
        <v>2431</v>
      </c>
      <c r="AI83" s="140" t="s">
        <v>2431</v>
      </c>
      <c r="AJ83" s="140" t="s">
        <v>2431</v>
      </c>
      <c r="AK83" s="140" t="s">
        <v>2431</v>
      </c>
      <c r="AL83" s="140" t="s">
        <v>2431</v>
      </c>
      <c r="AM83" s="140" t="s">
        <v>2431</v>
      </c>
      <c r="AN83" s="140" t="s">
        <v>2431</v>
      </c>
      <c r="AO83" s="140" t="s">
        <v>2431</v>
      </c>
      <c r="AP83" s="140" t="s">
        <v>2431</v>
      </c>
      <c r="AQ83" s="140" t="s">
        <v>2431</v>
      </c>
      <c r="AR83" s="140" t="s">
        <v>2431</v>
      </c>
      <c r="AS83" s="141" t="s">
        <v>2431</v>
      </c>
      <c r="AT83" s="141" t="s">
        <v>2431</v>
      </c>
      <c r="AU83" s="141" t="s">
        <v>2431</v>
      </c>
      <c r="AV83" s="141" t="s">
        <v>2431</v>
      </c>
      <c r="AW83" s="141" t="s">
        <v>2431</v>
      </c>
      <c r="AX83" s="141" t="s">
        <v>2431</v>
      </c>
      <c r="AY83" s="141" t="s">
        <v>2431</v>
      </c>
      <c r="AZ83" s="141" t="s">
        <v>2431</v>
      </c>
      <c r="BA83" s="141" t="s">
        <v>2431</v>
      </c>
      <c r="BB83" s="141" t="s">
        <v>2431</v>
      </c>
      <c r="BC83" s="141" t="s">
        <v>2431</v>
      </c>
      <c r="BD83" s="141" t="s">
        <v>2431</v>
      </c>
      <c r="BE83" s="141" t="s">
        <v>2431</v>
      </c>
      <c r="BF83" s="141" t="s">
        <v>2431</v>
      </c>
      <c r="BG83" s="141" t="s">
        <v>2431</v>
      </c>
      <c r="BH83" s="141" t="s">
        <v>2431</v>
      </c>
      <c r="BI83" s="141" t="s">
        <v>2431</v>
      </c>
      <c r="BJ83" s="140" t="s">
        <v>2431</v>
      </c>
      <c r="BK83" s="140" t="s">
        <v>2431</v>
      </c>
      <c r="BL83" s="140" t="s">
        <v>2431</v>
      </c>
      <c r="BM83" s="140" t="s">
        <v>2431</v>
      </c>
      <c r="BN83" s="140" t="s">
        <v>2431</v>
      </c>
      <c r="BO83" s="141" t="s">
        <v>2431</v>
      </c>
      <c r="BP83" s="140" t="s">
        <v>2431</v>
      </c>
      <c r="BQ83" s="140" t="s">
        <v>2431</v>
      </c>
      <c r="BR83" s="140" t="s">
        <v>2431</v>
      </c>
      <c r="BS83" s="140" t="s">
        <v>2431</v>
      </c>
      <c r="BT83" s="140" t="s">
        <v>2431</v>
      </c>
      <c r="BU83" s="140" t="s">
        <v>2431</v>
      </c>
      <c r="BV83" s="140" t="s">
        <v>2431</v>
      </c>
      <c r="BW83" s="140" t="s">
        <v>2431</v>
      </c>
      <c r="BX83" s="140" t="s">
        <v>2431</v>
      </c>
      <c r="BY83" s="140" t="s">
        <v>2431</v>
      </c>
      <c r="BZ83" s="140" t="s">
        <v>2431</v>
      </c>
      <c r="CA83" s="140" t="s">
        <v>2431</v>
      </c>
      <c r="CB83" s="140" t="s">
        <v>2431</v>
      </c>
      <c r="CC83" s="140" t="s">
        <v>2431</v>
      </c>
      <c r="CD83" s="140" t="s">
        <v>2431</v>
      </c>
      <c r="CE83" s="140" t="s">
        <v>11</v>
      </c>
      <c r="CF83" s="140"/>
      <c r="CG83" s="140"/>
      <c r="CH83" s="141"/>
      <c r="CI83" s="141"/>
      <c r="CJ83" s="141"/>
      <c r="CK83" s="141"/>
      <c r="CL83" s="140"/>
      <c r="CM83" s="140"/>
      <c r="CN83" s="140"/>
      <c r="CO83" s="140"/>
      <c r="CP83" s="157"/>
      <c r="CQ83" s="142" t="b">
        <f>IF(Mittelstossdichtleiste_Holz_sw=TRUE,INDEX(Tabelle_Sprachen[],MATCH("_Mittelstossdichtleiste Holz",Tabelle_Sprachen[Pos],0),MATCH(Sprache,Tabelle_Sprachen[#Headers],0))&amp;" s/w")</f>
        <v>0</v>
      </c>
      <c r="CR83" s="140">
        <f t="shared" si="190"/>
        <v>0</v>
      </c>
      <c r="CS83" s="140">
        <f t="shared" si="191"/>
        <v>0</v>
      </c>
      <c r="CT83" s="140">
        <f t="shared" si="192"/>
        <v>0</v>
      </c>
      <c r="CU83" s="140">
        <f t="shared" si="193"/>
        <v>0</v>
      </c>
      <c r="CV83" s="140">
        <f t="shared" si="194"/>
        <v>0</v>
      </c>
      <c r="CW83" s="140">
        <f t="shared" si="195"/>
        <v>0</v>
      </c>
      <c r="CX83" s="140">
        <f t="shared" si="196"/>
        <v>0</v>
      </c>
      <c r="CY83" s="140">
        <f t="shared" si="197"/>
        <v>0</v>
      </c>
      <c r="CZ83" s="140">
        <f t="shared" si="198"/>
        <v>0</v>
      </c>
      <c r="DA83" s="140">
        <f t="shared" si="199"/>
        <v>0</v>
      </c>
      <c r="DB83" s="140">
        <f t="shared" si="200"/>
        <v>0</v>
      </c>
      <c r="DC83" s="140">
        <f t="shared" si="201"/>
        <v>0</v>
      </c>
      <c r="DD83" s="140">
        <f t="shared" si="202"/>
        <v>0</v>
      </c>
      <c r="DE83" s="140">
        <f t="shared" si="203"/>
        <v>0</v>
      </c>
      <c r="DF83" s="140">
        <f t="shared" si="204"/>
        <v>0</v>
      </c>
      <c r="DG83" s="140">
        <f t="shared" si="205"/>
        <v>0</v>
      </c>
      <c r="DH83" s="140">
        <f t="shared" si="206"/>
        <v>0</v>
      </c>
      <c r="DI83" s="140">
        <f t="shared" si="207"/>
        <v>0</v>
      </c>
      <c r="DJ83" s="140">
        <f t="shared" si="208"/>
        <v>0</v>
      </c>
      <c r="DK83" s="140">
        <f t="shared" si="209"/>
        <v>0</v>
      </c>
      <c r="DL83" s="140">
        <f t="shared" si="210"/>
        <v>0</v>
      </c>
      <c r="DM83" s="140">
        <f t="shared" si="211"/>
        <v>0</v>
      </c>
      <c r="DN83" s="140">
        <f t="shared" si="212"/>
        <v>0</v>
      </c>
      <c r="DO83" s="140">
        <f t="shared" si="213"/>
        <v>0</v>
      </c>
      <c r="DP83" s="140">
        <f t="shared" si="214"/>
        <v>0</v>
      </c>
      <c r="DQ83" s="140">
        <f t="shared" si="215"/>
        <v>0</v>
      </c>
      <c r="DR83" s="140">
        <f t="shared" si="216"/>
        <v>0</v>
      </c>
      <c r="DS83" s="140">
        <f t="shared" si="217"/>
        <v>0</v>
      </c>
      <c r="DT83" s="140">
        <f t="shared" si="218"/>
        <v>0</v>
      </c>
      <c r="DU83" s="140">
        <f t="shared" si="219"/>
        <v>0</v>
      </c>
      <c r="DV83" s="140">
        <f t="shared" si="220"/>
        <v>0</v>
      </c>
      <c r="DW83" s="140">
        <f t="shared" si="221"/>
        <v>0</v>
      </c>
      <c r="DX83" s="140">
        <f t="shared" si="222"/>
        <v>0</v>
      </c>
      <c r="DY83" s="140">
        <f t="shared" si="223"/>
        <v>0</v>
      </c>
      <c r="DZ83" s="140">
        <f t="shared" si="224"/>
        <v>0</v>
      </c>
      <c r="EA83" s="140">
        <f t="shared" si="225"/>
        <v>0</v>
      </c>
      <c r="EB83" s="140">
        <f t="shared" si="226"/>
        <v>0</v>
      </c>
      <c r="EC83" s="140">
        <f t="shared" si="227"/>
        <v>0</v>
      </c>
      <c r="ED83" s="140">
        <f t="shared" si="228"/>
        <v>0</v>
      </c>
      <c r="EE83" s="140">
        <f t="shared" si="229"/>
        <v>0</v>
      </c>
      <c r="EF83" s="140">
        <f t="shared" si="230"/>
        <v>0</v>
      </c>
      <c r="EG83" s="140">
        <f t="shared" si="231"/>
        <v>0</v>
      </c>
      <c r="EH83" s="140">
        <f t="shared" si="232"/>
        <v>0</v>
      </c>
      <c r="EI83" s="140">
        <f t="shared" si="233"/>
        <v>0</v>
      </c>
      <c r="EJ83" s="140">
        <f t="shared" si="234"/>
        <v>0</v>
      </c>
      <c r="EK83" s="140">
        <f t="shared" si="235"/>
        <v>0</v>
      </c>
      <c r="EL83" s="140">
        <f t="shared" si="236"/>
        <v>0</v>
      </c>
      <c r="EM83" s="140">
        <f t="shared" si="237"/>
        <v>0</v>
      </c>
      <c r="EN83" s="140">
        <f t="shared" si="238"/>
        <v>0</v>
      </c>
      <c r="EO83" s="140">
        <f t="shared" si="239"/>
        <v>0</v>
      </c>
      <c r="EP83" s="140">
        <f t="shared" si="240"/>
        <v>0</v>
      </c>
      <c r="EQ83" s="140">
        <f t="shared" si="241"/>
        <v>0</v>
      </c>
      <c r="ER83" s="140">
        <f t="shared" si="242"/>
        <v>0</v>
      </c>
      <c r="ES83" s="140">
        <f t="shared" si="243"/>
        <v>0</v>
      </c>
      <c r="ET83" s="140">
        <f t="shared" si="244"/>
        <v>0</v>
      </c>
      <c r="EU83" s="140">
        <f t="shared" si="245"/>
        <v>0</v>
      </c>
      <c r="EV83" s="140">
        <f t="shared" si="246"/>
        <v>0</v>
      </c>
      <c r="EW83" s="140">
        <f t="shared" si="247"/>
        <v>0</v>
      </c>
      <c r="EX83" s="140">
        <f t="shared" si="248"/>
        <v>0</v>
      </c>
      <c r="EY83" s="140">
        <f t="shared" si="249"/>
        <v>0</v>
      </c>
      <c r="EZ83" s="140">
        <f t="shared" si="250"/>
        <v>0</v>
      </c>
      <c r="FA83" s="140">
        <f t="shared" si="251"/>
        <v>0</v>
      </c>
      <c r="FB83" s="140">
        <f t="shared" si="252"/>
        <v>0</v>
      </c>
      <c r="FC83" s="140">
        <f t="shared" si="253"/>
        <v>0</v>
      </c>
      <c r="FD83" s="140">
        <f t="shared" si="254"/>
        <v>0</v>
      </c>
      <c r="FE83" s="140">
        <f t="shared" si="255"/>
        <v>0</v>
      </c>
      <c r="FF83" s="140">
        <f t="shared" si="256"/>
        <v>0</v>
      </c>
      <c r="FG83" s="140">
        <f t="shared" si="257"/>
        <v>0</v>
      </c>
      <c r="FH83" s="140">
        <f t="shared" si="258"/>
        <v>0</v>
      </c>
      <c r="FI83" s="140">
        <f t="shared" si="259"/>
        <v>0</v>
      </c>
      <c r="FJ83" s="140">
        <f t="shared" si="260"/>
        <v>0</v>
      </c>
      <c r="FK83" s="140">
        <f t="shared" si="261"/>
        <v>0</v>
      </c>
      <c r="FL83" s="140">
        <f t="shared" si="262"/>
        <v>0</v>
      </c>
      <c r="FM83" s="140">
        <f t="shared" si="263"/>
        <v>0</v>
      </c>
      <c r="FN83" s="140">
        <f t="shared" si="264"/>
        <v>0</v>
      </c>
      <c r="FO83" s="140">
        <f t="shared" si="265"/>
        <v>0</v>
      </c>
      <c r="FP83" s="140">
        <f t="shared" si="266"/>
        <v>0</v>
      </c>
      <c r="FQ83" s="140">
        <f t="shared" si="267"/>
        <v>0</v>
      </c>
      <c r="FR83" s="140">
        <f t="shared" si="268"/>
        <v>0</v>
      </c>
      <c r="FS83" s="140">
        <f t="shared" si="269"/>
        <v>0</v>
      </c>
      <c r="FT83" s="140">
        <f t="shared" si="270"/>
        <v>0</v>
      </c>
      <c r="FU83" s="140">
        <f t="shared" si="271"/>
        <v>0</v>
      </c>
      <c r="FV83" s="140">
        <f t="shared" si="272"/>
        <v>0</v>
      </c>
      <c r="FW83" s="140">
        <f t="shared" si="273"/>
        <v>0</v>
      </c>
      <c r="FX83" s="140">
        <f t="shared" si="274"/>
        <v>0</v>
      </c>
      <c r="FY83" s="140">
        <f t="shared" si="275"/>
        <v>0</v>
      </c>
      <c r="FZ83" s="140">
        <f t="shared" si="276"/>
        <v>0</v>
      </c>
      <c r="GA83" s="140">
        <f t="shared" si="277"/>
        <v>0</v>
      </c>
      <c r="GB83" s="140">
        <f t="shared" si="278"/>
        <v>0</v>
      </c>
      <c r="GC83" s="140">
        <f t="shared" si="279"/>
        <v>0</v>
      </c>
      <c r="GD83" s="140">
        <f t="shared" si="280"/>
        <v>0</v>
      </c>
      <c r="GE83" s="140">
        <f t="shared" si="281"/>
        <v>0</v>
      </c>
      <c r="GF83" s="157"/>
      <c r="GG83" s="237">
        <f t="shared" si="282"/>
        <v>0</v>
      </c>
      <c r="GH83" s="140" t="e">
        <f t="shared" ca="1" si="283"/>
        <v>#N/A</v>
      </c>
      <c r="GI83" s="238" t="str">
        <f t="shared" ca="1" si="284"/>
        <v/>
      </c>
    </row>
    <row r="84" spans="1:191" ht="37.5" customHeight="1" x14ac:dyDescent="0.25">
      <c r="A84" s="139" t="str">
        <f>INDEX(Tabelle_Sprachen[],MATCH("_Bodenbuendig",Tabelle_Sprachen[Pos],0),MATCH(Sprache,Tabelle_Sprachen[#Headers],0))</f>
        <v>HS Bodenbündig</v>
      </c>
      <c r="B84" s="140" t="s">
        <v>2431</v>
      </c>
      <c r="C84" s="140" t="s">
        <v>2431</v>
      </c>
      <c r="D84" s="140" t="s">
        <v>2431</v>
      </c>
      <c r="E84" s="140" t="s">
        <v>2431</v>
      </c>
      <c r="F84" s="140" t="s">
        <v>2431</v>
      </c>
      <c r="G84" s="140" t="s">
        <v>2431</v>
      </c>
      <c r="H84" s="140" t="s">
        <v>2431</v>
      </c>
      <c r="I84" s="140" t="s">
        <v>2431</v>
      </c>
      <c r="J84" s="140" t="s">
        <v>2431</v>
      </c>
      <c r="K84" s="140" t="s">
        <v>2431</v>
      </c>
      <c r="L84" s="140" t="s">
        <v>2431</v>
      </c>
      <c r="M84" s="140" t="s">
        <v>2431</v>
      </c>
      <c r="N84" s="140" t="s">
        <v>2431</v>
      </c>
      <c r="O84" s="140" t="s">
        <v>2431</v>
      </c>
      <c r="P84" s="140" t="s">
        <v>2431</v>
      </c>
      <c r="Q84" s="140" t="s">
        <v>2431</v>
      </c>
      <c r="R84" s="140" t="s">
        <v>2431</v>
      </c>
      <c r="S84" s="140" t="s">
        <v>2431</v>
      </c>
      <c r="T84" s="140" t="s">
        <v>2431</v>
      </c>
      <c r="U84" s="140" t="s">
        <v>2431</v>
      </c>
      <c r="V84" s="140" t="s">
        <v>2431</v>
      </c>
      <c r="W84" s="140" t="s">
        <v>2431</v>
      </c>
      <c r="X84" s="140" t="s">
        <v>2431</v>
      </c>
      <c r="Y84" s="140" t="s">
        <v>2431</v>
      </c>
      <c r="Z84" s="140" t="s">
        <v>2431</v>
      </c>
      <c r="AA84" s="140" t="s">
        <v>2431</v>
      </c>
      <c r="AB84" s="140" t="s">
        <v>2431</v>
      </c>
      <c r="AC84" s="140" t="s">
        <v>2431</v>
      </c>
      <c r="AD84" s="140" t="s">
        <v>2431</v>
      </c>
      <c r="AE84" s="140" t="s">
        <v>2431</v>
      </c>
      <c r="AF84" s="140" t="s">
        <v>2431</v>
      </c>
      <c r="AG84" s="140" t="s">
        <v>2431</v>
      </c>
      <c r="AH84" s="140" t="s">
        <v>2431</v>
      </c>
      <c r="AI84" s="140" t="s">
        <v>2431</v>
      </c>
      <c r="AJ84" s="140" t="s">
        <v>2431</v>
      </c>
      <c r="AK84" s="140" t="s">
        <v>2431</v>
      </c>
      <c r="AL84" s="140" t="s">
        <v>2431</v>
      </c>
      <c r="AM84" s="140" t="s">
        <v>2431</v>
      </c>
      <c r="AN84" s="140" t="s">
        <v>2431</v>
      </c>
      <c r="AO84" s="140" t="s">
        <v>2431</v>
      </c>
      <c r="AP84" s="140" t="s">
        <v>2431</v>
      </c>
      <c r="AQ84" s="140" t="s">
        <v>2431</v>
      </c>
      <c r="AR84" s="140" t="s">
        <v>2431</v>
      </c>
      <c r="AS84" s="141" t="s">
        <v>2431</v>
      </c>
      <c r="AT84" s="141" t="s">
        <v>2431</v>
      </c>
      <c r="AU84" s="141" t="s">
        <v>2431</v>
      </c>
      <c r="AV84" s="141" t="s">
        <v>2431</v>
      </c>
      <c r="AW84" s="141" t="s">
        <v>2431</v>
      </c>
      <c r="AX84" s="141" t="s">
        <v>2431</v>
      </c>
      <c r="AY84" s="141" t="s">
        <v>2431</v>
      </c>
      <c r="AZ84" s="141" t="s">
        <v>2431</v>
      </c>
      <c r="BA84" s="141" t="s">
        <v>2431</v>
      </c>
      <c r="BB84" s="141" t="s">
        <v>2431</v>
      </c>
      <c r="BC84" s="141" t="s">
        <v>2431</v>
      </c>
      <c r="BD84" s="141" t="s">
        <v>2431</v>
      </c>
      <c r="BE84" s="141" t="s">
        <v>2431</v>
      </c>
      <c r="BF84" s="141" t="s">
        <v>2431</v>
      </c>
      <c r="BG84" s="141" t="s">
        <v>2431</v>
      </c>
      <c r="BH84" s="141" t="s">
        <v>2431</v>
      </c>
      <c r="BI84" s="141" t="s">
        <v>2431</v>
      </c>
      <c r="BJ84" s="140" t="s">
        <v>2431</v>
      </c>
      <c r="BK84" s="140" t="s">
        <v>2431</v>
      </c>
      <c r="BL84" s="140" t="s">
        <v>2431</v>
      </c>
      <c r="BM84" s="140" t="s">
        <v>2431</v>
      </c>
      <c r="BN84" s="140" t="s">
        <v>2431</v>
      </c>
      <c r="BO84" s="140" t="s">
        <v>2431</v>
      </c>
      <c r="BP84" s="140" t="s">
        <v>2431</v>
      </c>
      <c r="BQ84" s="140" t="s">
        <v>2431</v>
      </c>
      <c r="BR84" s="140" t="s">
        <v>2431</v>
      </c>
      <c r="BS84" s="140" t="s">
        <v>2431</v>
      </c>
      <c r="BT84" s="140" t="s">
        <v>2431</v>
      </c>
      <c r="BU84" s="140" t="s">
        <v>2431</v>
      </c>
      <c r="BV84" s="140" t="s">
        <v>2431</v>
      </c>
      <c r="BW84" s="140" t="s">
        <v>2431</v>
      </c>
      <c r="BX84" s="140" t="s">
        <v>2431</v>
      </c>
      <c r="BY84" s="140" t="s">
        <v>2431</v>
      </c>
      <c r="BZ84" s="140" t="s">
        <v>2431</v>
      </c>
      <c r="CA84" s="140" t="s">
        <v>2431</v>
      </c>
      <c r="CB84" s="140" t="s">
        <v>2431</v>
      </c>
      <c r="CC84" s="140" t="s">
        <v>2431</v>
      </c>
      <c r="CD84" s="140" t="s">
        <v>2431</v>
      </c>
      <c r="CE84" s="140" t="s">
        <v>2431</v>
      </c>
      <c r="CF84" s="141" t="s">
        <v>11</v>
      </c>
      <c r="CG84" s="140"/>
      <c r="CH84" s="140"/>
      <c r="CI84" s="140"/>
      <c r="CJ84" s="140"/>
      <c r="CK84" s="140"/>
      <c r="CL84" s="140"/>
      <c r="CM84" s="140"/>
      <c r="CN84" s="140"/>
      <c r="CO84" s="140"/>
      <c r="CP84" s="157"/>
      <c r="CQ84" s="142" t="b">
        <f>IF(Bodenbuendig=TRUE,INDEX(Tabelle_Sprachen[],MATCH("_Bodenbuendig",Tabelle_Sprachen[Pos],0),MATCH(Sprache,Tabelle_Sprachen[#Headers],0)))</f>
        <v>0</v>
      </c>
      <c r="CR84" s="140">
        <f t="shared" si="190"/>
        <v>0</v>
      </c>
      <c r="CS84" s="140">
        <f t="shared" si="191"/>
        <v>0</v>
      </c>
      <c r="CT84" s="140">
        <f t="shared" si="192"/>
        <v>0</v>
      </c>
      <c r="CU84" s="140">
        <f t="shared" si="193"/>
        <v>0</v>
      </c>
      <c r="CV84" s="140">
        <f t="shared" si="194"/>
        <v>0</v>
      </c>
      <c r="CW84" s="140">
        <f t="shared" si="195"/>
        <v>0</v>
      </c>
      <c r="CX84" s="140">
        <f t="shared" si="196"/>
        <v>0</v>
      </c>
      <c r="CY84" s="140">
        <f t="shared" si="197"/>
        <v>0</v>
      </c>
      <c r="CZ84" s="140">
        <f t="shared" si="198"/>
        <v>0</v>
      </c>
      <c r="DA84" s="140">
        <f t="shared" si="199"/>
        <v>0</v>
      </c>
      <c r="DB84" s="140">
        <f t="shared" si="200"/>
        <v>0</v>
      </c>
      <c r="DC84" s="140">
        <f t="shared" si="201"/>
        <v>0</v>
      </c>
      <c r="DD84" s="140">
        <f t="shared" si="202"/>
        <v>0</v>
      </c>
      <c r="DE84" s="140">
        <f t="shared" si="203"/>
        <v>0</v>
      </c>
      <c r="DF84" s="140">
        <f t="shared" si="204"/>
        <v>0</v>
      </c>
      <c r="DG84" s="140">
        <f t="shared" si="205"/>
        <v>0</v>
      </c>
      <c r="DH84" s="140">
        <f t="shared" si="206"/>
        <v>0</v>
      </c>
      <c r="DI84" s="140">
        <f t="shared" si="207"/>
        <v>0</v>
      </c>
      <c r="DJ84" s="140">
        <f t="shared" si="208"/>
        <v>0</v>
      </c>
      <c r="DK84" s="140">
        <f t="shared" si="209"/>
        <v>0</v>
      </c>
      <c r="DL84" s="140">
        <f t="shared" si="210"/>
        <v>0</v>
      </c>
      <c r="DM84" s="140">
        <f t="shared" si="211"/>
        <v>0</v>
      </c>
      <c r="DN84" s="140">
        <f t="shared" si="212"/>
        <v>0</v>
      </c>
      <c r="DO84" s="140">
        <f t="shared" si="213"/>
        <v>0</v>
      </c>
      <c r="DP84" s="140">
        <f t="shared" si="214"/>
        <v>0</v>
      </c>
      <c r="DQ84" s="140">
        <f t="shared" si="215"/>
        <v>0</v>
      </c>
      <c r="DR84" s="140">
        <f t="shared" si="216"/>
        <v>0</v>
      </c>
      <c r="DS84" s="140">
        <f t="shared" si="217"/>
        <v>0</v>
      </c>
      <c r="DT84" s="140">
        <f t="shared" si="218"/>
        <v>0</v>
      </c>
      <c r="DU84" s="140">
        <f t="shared" si="219"/>
        <v>0</v>
      </c>
      <c r="DV84" s="140">
        <f t="shared" si="220"/>
        <v>0</v>
      </c>
      <c r="DW84" s="140">
        <f t="shared" si="221"/>
        <v>0</v>
      </c>
      <c r="DX84" s="140">
        <f t="shared" si="222"/>
        <v>0</v>
      </c>
      <c r="DY84" s="140">
        <f t="shared" si="223"/>
        <v>0</v>
      </c>
      <c r="DZ84" s="140">
        <f t="shared" si="224"/>
        <v>0</v>
      </c>
      <c r="EA84" s="140">
        <f t="shared" si="225"/>
        <v>0</v>
      </c>
      <c r="EB84" s="140">
        <f t="shared" si="226"/>
        <v>0</v>
      </c>
      <c r="EC84" s="140">
        <f t="shared" si="227"/>
        <v>0</v>
      </c>
      <c r="ED84" s="140">
        <f t="shared" si="228"/>
        <v>0</v>
      </c>
      <c r="EE84" s="140">
        <f t="shared" si="229"/>
        <v>0</v>
      </c>
      <c r="EF84" s="140">
        <f t="shared" si="230"/>
        <v>0</v>
      </c>
      <c r="EG84" s="140">
        <f t="shared" si="231"/>
        <v>0</v>
      </c>
      <c r="EH84" s="140">
        <f t="shared" si="232"/>
        <v>0</v>
      </c>
      <c r="EI84" s="140">
        <f t="shared" si="233"/>
        <v>0</v>
      </c>
      <c r="EJ84" s="140">
        <f t="shared" si="234"/>
        <v>0</v>
      </c>
      <c r="EK84" s="140">
        <f t="shared" si="235"/>
        <v>0</v>
      </c>
      <c r="EL84" s="140">
        <f t="shared" si="236"/>
        <v>0</v>
      </c>
      <c r="EM84" s="140">
        <f t="shared" si="237"/>
        <v>0</v>
      </c>
      <c r="EN84" s="140">
        <f t="shared" si="238"/>
        <v>0</v>
      </c>
      <c r="EO84" s="140">
        <f t="shared" si="239"/>
        <v>0</v>
      </c>
      <c r="EP84" s="140">
        <f t="shared" si="240"/>
        <v>0</v>
      </c>
      <c r="EQ84" s="140">
        <f t="shared" si="241"/>
        <v>0</v>
      </c>
      <c r="ER84" s="140">
        <f t="shared" si="242"/>
        <v>0</v>
      </c>
      <c r="ES84" s="140">
        <f t="shared" si="243"/>
        <v>0</v>
      </c>
      <c r="ET84" s="140">
        <f t="shared" si="244"/>
        <v>0</v>
      </c>
      <c r="EU84" s="140">
        <f t="shared" si="245"/>
        <v>0</v>
      </c>
      <c r="EV84" s="140">
        <f t="shared" si="246"/>
        <v>0</v>
      </c>
      <c r="EW84" s="140">
        <f t="shared" si="247"/>
        <v>0</v>
      </c>
      <c r="EX84" s="140">
        <f t="shared" si="248"/>
        <v>0</v>
      </c>
      <c r="EY84" s="140">
        <f t="shared" si="249"/>
        <v>0</v>
      </c>
      <c r="EZ84" s="140">
        <f t="shared" si="250"/>
        <v>0</v>
      </c>
      <c r="FA84" s="140">
        <f t="shared" si="251"/>
        <v>0</v>
      </c>
      <c r="FB84" s="140">
        <f t="shared" si="252"/>
        <v>0</v>
      </c>
      <c r="FC84" s="140">
        <f t="shared" si="253"/>
        <v>0</v>
      </c>
      <c r="FD84" s="140">
        <f t="shared" si="254"/>
        <v>0</v>
      </c>
      <c r="FE84" s="140">
        <f t="shared" si="255"/>
        <v>0</v>
      </c>
      <c r="FF84" s="140">
        <f t="shared" si="256"/>
        <v>0</v>
      </c>
      <c r="FG84" s="140">
        <f t="shared" si="257"/>
        <v>0</v>
      </c>
      <c r="FH84" s="140">
        <f t="shared" si="258"/>
        <v>0</v>
      </c>
      <c r="FI84" s="140">
        <f t="shared" si="259"/>
        <v>0</v>
      </c>
      <c r="FJ84" s="140">
        <f t="shared" si="260"/>
        <v>0</v>
      </c>
      <c r="FK84" s="140">
        <f t="shared" si="261"/>
        <v>0</v>
      </c>
      <c r="FL84" s="140">
        <f t="shared" si="262"/>
        <v>0</v>
      </c>
      <c r="FM84" s="140">
        <f t="shared" si="263"/>
        <v>0</v>
      </c>
      <c r="FN84" s="140">
        <f t="shared" si="264"/>
        <v>0</v>
      </c>
      <c r="FO84" s="140">
        <f t="shared" si="265"/>
        <v>0</v>
      </c>
      <c r="FP84" s="140">
        <f t="shared" si="266"/>
        <v>0</v>
      </c>
      <c r="FQ84" s="140">
        <f t="shared" si="267"/>
        <v>0</v>
      </c>
      <c r="FR84" s="140">
        <f t="shared" si="268"/>
        <v>0</v>
      </c>
      <c r="FS84" s="140">
        <f t="shared" si="269"/>
        <v>0</v>
      </c>
      <c r="FT84" s="140">
        <f t="shared" si="270"/>
        <v>0</v>
      </c>
      <c r="FU84" s="140">
        <f t="shared" si="271"/>
        <v>0</v>
      </c>
      <c r="FV84" s="140">
        <f t="shared" si="272"/>
        <v>0</v>
      </c>
      <c r="FW84" s="140">
        <f t="shared" si="273"/>
        <v>0</v>
      </c>
      <c r="FX84" s="140">
        <f t="shared" si="274"/>
        <v>0</v>
      </c>
      <c r="FY84" s="140">
        <f t="shared" si="275"/>
        <v>0</v>
      </c>
      <c r="FZ84" s="140">
        <f t="shared" si="276"/>
        <v>0</v>
      </c>
      <c r="GA84" s="140">
        <f t="shared" si="277"/>
        <v>0</v>
      </c>
      <c r="GB84" s="140">
        <f t="shared" si="278"/>
        <v>0</v>
      </c>
      <c r="GC84" s="140">
        <f t="shared" si="279"/>
        <v>0</v>
      </c>
      <c r="GD84" s="140">
        <f t="shared" si="280"/>
        <v>0</v>
      </c>
      <c r="GE84" s="140">
        <f t="shared" si="281"/>
        <v>0</v>
      </c>
      <c r="GF84" s="157"/>
      <c r="GG84" s="237">
        <f t="shared" si="282"/>
        <v>0</v>
      </c>
      <c r="GH84" s="140" t="e">
        <f t="shared" ca="1" si="283"/>
        <v>#N/A</v>
      </c>
      <c r="GI84" s="238" t="str">
        <f t="shared" ca="1" si="284"/>
        <v/>
      </c>
    </row>
    <row r="85" spans="1:191" ht="37.5" customHeight="1" x14ac:dyDescent="0.25">
      <c r="A85" s="139" t="str">
        <f>INDEX(Tabelle_Sprachen[],MATCH("_ePOWER",Tabelle_Sprachen[Pos],0),MATCH(Sprache,Tabelle_Sprachen[#Headers],0))</f>
        <v>HS ePOWER</v>
      </c>
      <c r="B85" s="140" t="s">
        <v>2431</v>
      </c>
      <c r="C85" s="140" t="s">
        <v>2431</v>
      </c>
      <c r="D85" s="140" t="s">
        <v>2431</v>
      </c>
      <c r="E85" s="140" t="s">
        <v>2431</v>
      </c>
      <c r="F85" s="140" t="s">
        <v>2431</v>
      </c>
      <c r="G85" s="140" t="s">
        <v>2431</v>
      </c>
      <c r="H85" s="140" t="s">
        <v>2431</v>
      </c>
      <c r="I85" s="140" t="s">
        <v>2431</v>
      </c>
      <c r="J85" s="140" t="s">
        <v>2431</v>
      </c>
      <c r="K85" s="140" t="s">
        <v>2431</v>
      </c>
      <c r="L85" s="140" t="s">
        <v>2431</v>
      </c>
      <c r="M85" s="140" t="s">
        <v>2431</v>
      </c>
      <c r="N85" s="140" t="s">
        <v>2431</v>
      </c>
      <c r="O85" s="140" t="s">
        <v>2431</v>
      </c>
      <c r="P85" s="140" t="s">
        <v>2431</v>
      </c>
      <c r="Q85" s="140" t="s">
        <v>2431</v>
      </c>
      <c r="R85" s="140" t="s">
        <v>2431</v>
      </c>
      <c r="S85" s="140" t="s">
        <v>2431</v>
      </c>
      <c r="T85" s="140" t="s">
        <v>2431</v>
      </c>
      <c r="U85" s="140" t="s">
        <v>2431</v>
      </c>
      <c r="V85" s="140" t="s">
        <v>2431</v>
      </c>
      <c r="W85" s="140" t="s">
        <v>2431</v>
      </c>
      <c r="X85" s="140" t="s">
        <v>2431</v>
      </c>
      <c r="Y85" s="140" t="s">
        <v>2431</v>
      </c>
      <c r="Z85" s="140" t="s">
        <v>2431</v>
      </c>
      <c r="AA85" s="140" t="s">
        <v>2431</v>
      </c>
      <c r="AB85" s="140" t="s">
        <v>2431</v>
      </c>
      <c r="AC85" s="140" t="s">
        <v>2431</v>
      </c>
      <c r="AD85" s="140" t="s">
        <v>2431</v>
      </c>
      <c r="AE85" s="140" t="s">
        <v>2431</v>
      </c>
      <c r="AF85" s="140" t="s">
        <v>2431</v>
      </c>
      <c r="AG85" s="140" t="s">
        <v>2431</v>
      </c>
      <c r="AH85" s="140" t="s">
        <v>2431</v>
      </c>
      <c r="AI85" s="140" t="s">
        <v>2431</v>
      </c>
      <c r="AJ85" s="140" t="s">
        <v>2431</v>
      </c>
      <c r="AK85" s="140" t="s">
        <v>2431</v>
      </c>
      <c r="AL85" s="140" t="s">
        <v>2431</v>
      </c>
      <c r="AM85" s="140" t="s">
        <v>2431</v>
      </c>
      <c r="AN85" s="140" t="s">
        <v>2431</v>
      </c>
      <c r="AO85" s="140" t="s">
        <v>2431</v>
      </c>
      <c r="AP85" s="140" t="s">
        <v>2431</v>
      </c>
      <c r="AQ85" s="140" t="s">
        <v>2431</v>
      </c>
      <c r="AR85" s="140" t="s">
        <v>2431</v>
      </c>
      <c r="AS85" s="141" t="s">
        <v>2431</v>
      </c>
      <c r="AT85" s="141" t="s">
        <v>2431</v>
      </c>
      <c r="AU85" s="141" t="s">
        <v>2431</v>
      </c>
      <c r="AV85" s="141" t="s">
        <v>2431</v>
      </c>
      <c r="AW85" s="141" t="s">
        <v>2431</v>
      </c>
      <c r="AX85" s="141" t="s">
        <v>2431</v>
      </c>
      <c r="AY85" s="141" t="s">
        <v>2431</v>
      </c>
      <c r="AZ85" s="141" t="s">
        <v>2431</v>
      </c>
      <c r="BA85" s="141" t="s">
        <v>2431</v>
      </c>
      <c r="BB85" s="141" t="s">
        <v>2431</v>
      </c>
      <c r="BC85" s="141" t="s">
        <v>2431</v>
      </c>
      <c r="BD85" s="141" t="s">
        <v>2431</v>
      </c>
      <c r="BE85" s="141" t="s">
        <v>2431</v>
      </c>
      <c r="BF85" s="141" t="s">
        <v>2431</v>
      </c>
      <c r="BG85" s="141" t="s">
        <v>2431</v>
      </c>
      <c r="BH85" s="141" t="s">
        <v>2431</v>
      </c>
      <c r="BI85" s="141" t="s">
        <v>2431</v>
      </c>
      <c r="BJ85" s="140" t="s">
        <v>2431</v>
      </c>
      <c r="BK85" s="140" t="s">
        <v>2431</v>
      </c>
      <c r="BL85" s="140" t="s">
        <v>2431</v>
      </c>
      <c r="BM85" s="140" t="s">
        <v>2431</v>
      </c>
      <c r="BN85" s="140" t="s">
        <v>2431</v>
      </c>
      <c r="BO85" s="140" t="s">
        <v>2431</v>
      </c>
      <c r="BP85" s="140" t="s">
        <v>2431</v>
      </c>
      <c r="BQ85" s="140" t="s">
        <v>2431</v>
      </c>
      <c r="BR85" s="140" t="s">
        <v>2431</v>
      </c>
      <c r="BS85" s="140" t="s">
        <v>2431</v>
      </c>
      <c r="BT85" s="140" t="s">
        <v>2431</v>
      </c>
      <c r="BU85" s="140" t="s">
        <v>2431</v>
      </c>
      <c r="BV85" s="140" t="s">
        <v>2431</v>
      </c>
      <c r="BW85" s="140" t="s">
        <v>2431</v>
      </c>
      <c r="BX85" s="140" t="s">
        <v>2431</v>
      </c>
      <c r="BY85" s="140" t="s">
        <v>2431</v>
      </c>
      <c r="BZ85" s="140" t="s">
        <v>2431</v>
      </c>
      <c r="CA85" s="140" t="s">
        <v>2431</v>
      </c>
      <c r="CB85" s="140" t="s">
        <v>2431</v>
      </c>
      <c r="CC85" s="140" t="s">
        <v>2431</v>
      </c>
      <c r="CD85" s="140" t="s">
        <v>2431</v>
      </c>
      <c r="CE85" s="140" t="s">
        <v>2431</v>
      </c>
      <c r="CF85" s="140" t="s">
        <v>2431</v>
      </c>
      <c r="CG85" s="141" t="s">
        <v>11</v>
      </c>
      <c r="CH85" s="140"/>
      <c r="CI85" s="140"/>
      <c r="CJ85" s="140"/>
      <c r="CK85" s="140"/>
      <c r="CL85" s="140"/>
      <c r="CM85" s="140"/>
      <c r="CN85" s="140"/>
      <c r="CO85" s="140"/>
      <c r="CP85" s="157"/>
      <c r="CQ85" s="142" t="b">
        <f>IF(ePOWER=TRUE,INDEX(Tabelle_Sprachen[],MATCH("_ePOWER",Tabelle_Sprachen[Pos],0),MATCH(Sprache,Tabelle_Sprachen[#Headers],0)))</f>
        <v>0</v>
      </c>
      <c r="CR85" s="140">
        <f t="shared" si="190"/>
        <v>0</v>
      </c>
      <c r="CS85" s="140">
        <f t="shared" si="191"/>
        <v>0</v>
      </c>
      <c r="CT85" s="140">
        <f t="shared" si="192"/>
        <v>0</v>
      </c>
      <c r="CU85" s="140">
        <f t="shared" si="193"/>
        <v>0</v>
      </c>
      <c r="CV85" s="140">
        <f t="shared" si="194"/>
        <v>0</v>
      </c>
      <c r="CW85" s="140">
        <f t="shared" si="195"/>
        <v>0</v>
      </c>
      <c r="CX85" s="140">
        <f t="shared" si="196"/>
        <v>0</v>
      </c>
      <c r="CY85" s="140">
        <f t="shared" si="197"/>
        <v>0</v>
      </c>
      <c r="CZ85" s="140">
        <f t="shared" si="198"/>
        <v>0</v>
      </c>
      <c r="DA85" s="140">
        <f t="shared" si="199"/>
        <v>0</v>
      </c>
      <c r="DB85" s="140">
        <f t="shared" si="200"/>
        <v>0</v>
      </c>
      <c r="DC85" s="140">
        <f t="shared" si="201"/>
        <v>0</v>
      </c>
      <c r="DD85" s="140">
        <f t="shared" si="202"/>
        <v>0</v>
      </c>
      <c r="DE85" s="140">
        <f t="shared" si="203"/>
        <v>0</v>
      </c>
      <c r="DF85" s="140">
        <f t="shared" si="204"/>
        <v>0</v>
      </c>
      <c r="DG85" s="140">
        <f t="shared" si="205"/>
        <v>0</v>
      </c>
      <c r="DH85" s="140">
        <f t="shared" si="206"/>
        <v>0</v>
      </c>
      <c r="DI85" s="140">
        <f t="shared" si="207"/>
        <v>0</v>
      </c>
      <c r="DJ85" s="140">
        <f t="shared" si="208"/>
        <v>0</v>
      </c>
      <c r="DK85" s="140">
        <f t="shared" si="209"/>
        <v>0</v>
      </c>
      <c r="DL85" s="140">
        <f t="shared" si="210"/>
        <v>0</v>
      </c>
      <c r="DM85" s="140">
        <f t="shared" si="211"/>
        <v>0</v>
      </c>
      <c r="DN85" s="140">
        <f t="shared" si="212"/>
        <v>0</v>
      </c>
      <c r="DO85" s="140">
        <f t="shared" si="213"/>
        <v>0</v>
      </c>
      <c r="DP85" s="140">
        <f t="shared" si="214"/>
        <v>0</v>
      </c>
      <c r="DQ85" s="140">
        <f t="shared" si="215"/>
        <v>0</v>
      </c>
      <c r="DR85" s="140">
        <f t="shared" si="216"/>
        <v>0</v>
      </c>
      <c r="DS85" s="140">
        <f t="shared" si="217"/>
        <v>0</v>
      </c>
      <c r="DT85" s="140">
        <f t="shared" si="218"/>
        <v>0</v>
      </c>
      <c r="DU85" s="140">
        <f t="shared" si="219"/>
        <v>0</v>
      </c>
      <c r="DV85" s="140">
        <f t="shared" si="220"/>
        <v>0</v>
      </c>
      <c r="DW85" s="140">
        <f t="shared" si="221"/>
        <v>0</v>
      </c>
      <c r="DX85" s="140">
        <f t="shared" si="222"/>
        <v>0</v>
      </c>
      <c r="DY85" s="140">
        <f t="shared" si="223"/>
        <v>0</v>
      </c>
      <c r="DZ85" s="140">
        <f t="shared" si="224"/>
        <v>0</v>
      </c>
      <c r="EA85" s="140">
        <f t="shared" si="225"/>
        <v>0</v>
      </c>
      <c r="EB85" s="140">
        <f t="shared" si="226"/>
        <v>0</v>
      </c>
      <c r="EC85" s="140">
        <f t="shared" si="227"/>
        <v>0</v>
      </c>
      <c r="ED85" s="140">
        <f t="shared" si="228"/>
        <v>0</v>
      </c>
      <c r="EE85" s="140">
        <f t="shared" si="229"/>
        <v>0</v>
      </c>
      <c r="EF85" s="140">
        <f t="shared" si="230"/>
        <v>0</v>
      </c>
      <c r="EG85" s="140">
        <f t="shared" si="231"/>
        <v>0</v>
      </c>
      <c r="EH85" s="140">
        <f t="shared" si="232"/>
        <v>0</v>
      </c>
      <c r="EI85" s="140">
        <f t="shared" si="233"/>
        <v>0</v>
      </c>
      <c r="EJ85" s="140">
        <f t="shared" si="234"/>
        <v>0</v>
      </c>
      <c r="EK85" s="140">
        <f t="shared" si="235"/>
        <v>0</v>
      </c>
      <c r="EL85" s="140">
        <f t="shared" si="236"/>
        <v>0</v>
      </c>
      <c r="EM85" s="140">
        <f t="shared" si="237"/>
        <v>0</v>
      </c>
      <c r="EN85" s="140">
        <f t="shared" si="238"/>
        <v>0</v>
      </c>
      <c r="EO85" s="140">
        <f t="shared" si="239"/>
        <v>0</v>
      </c>
      <c r="EP85" s="140">
        <f t="shared" si="240"/>
        <v>0</v>
      </c>
      <c r="EQ85" s="140">
        <f t="shared" si="241"/>
        <v>0</v>
      </c>
      <c r="ER85" s="140">
        <f t="shared" si="242"/>
        <v>0</v>
      </c>
      <c r="ES85" s="140">
        <f t="shared" si="243"/>
        <v>0</v>
      </c>
      <c r="ET85" s="140">
        <f t="shared" si="244"/>
        <v>0</v>
      </c>
      <c r="EU85" s="140">
        <f t="shared" si="245"/>
        <v>0</v>
      </c>
      <c r="EV85" s="140">
        <f t="shared" si="246"/>
        <v>0</v>
      </c>
      <c r="EW85" s="140">
        <f t="shared" si="247"/>
        <v>0</v>
      </c>
      <c r="EX85" s="140">
        <f t="shared" si="248"/>
        <v>0</v>
      </c>
      <c r="EY85" s="140">
        <f t="shared" si="249"/>
        <v>0</v>
      </c>
      <c r="EZ85" s="140">
        <f t="shared" si="250"/>
        <v>0</v>
      </c>
      <c r="FA85" s="140">
        <f t="shared" si="251"/>
        <v>0</v>
      </c>
      <c r="FB85" s="140">
        <f t="shared" si="252"/>
        <v>0</v>
      </c>
      <c r="FC85" s="140">
        <f t="shared" si="253"/>
        <v>0</v>
      </c>
      <c r="FD85" s="140">
        <f t="shared" si="254"/>
        <v>0</v>
      </c>
      <c r="FE85" s="140">
        <f t="shared" si="255"/>
        <v>0</v>
      </c>
      <c r="FF85" s="140">
        <f t="shared" si="256"/>
        <v>0</v>
      </c>
      <c r="FG85" s="140">
        <f t="shared" si="257"/>
        <v>0</v>
      </c>
      <c r="FH85" s="140">
        <f t="shared" si="258"/>
        <v>0</v>
      </c>
      <c r="FI85" s="140">
        <f t="shared" si="259"/>
        <v>0</v>
      </c>
      <c r="FJ85" s="140">
        <f t="shared" si="260"/>
        <v>0</v>
      </c>
      <c r="FK85" s="140">
        <f t="shared" si="261"/>
        <v>0</v>
      </c>
      <c r="FL85" s="140">
        <f t="shared" si="262"/>
        <v>0</v>
      </c>
      <c r="FM85" s="140">
        <f t="shared" si="263"/>
        <v>0</v>
      </c>
      <c r="FN85" s="140">
        <f t="shared" si="264"/>
        <v>0</v>
      </c>
      <c r="FO85" s="140">
        <f t="shared" si="265"/>
        <v>0</v>
      </c>
      <c r="FP85" s="140">
        <f t="shared" si="266"/>
        <v>0</v>
      </c>
      <c r="FQ85" s="140">
        <f t="shared" si="267"/>
        <v>0</v>
      </c>
      <c r="FR85" s="140">
        <f t="shared" si="268"/>
        <v>0</v>
      </c>
      <c r="FS85" s="140">
        <f t="shared" si="269"/>
        <v>0</v>
      </c>
      <c r="FT85" s="140">
        <f t="shared" si="270"/>
        <v>0</v>
      </c>
      <c r="FU85" s="140">
        <f t="shared" si="271"/>
        <v>0</v>
      </c>
      <c r="FV85" s="140">
        <f t="shared" si="272"/>
        <v>0</v>
      </c>
      <c r="FW85" s="140">
        <f t="shared" si="273"/>
        <v>0</v>
      </c>
      <c r="FX85" s="140">
        <f t="shared" si="274"/>
        <v>0</v>
      </c>
      <c r="FY85" s="140">
        <f t="shared" si="275"/>
        <v>0</v>
      </c>
      <c r="FZ85" s="140">
        <f t="shared" si="276"/>
        <v>0</v>
      </c>
      <c r="GA85" s="140">
        <f t="shared" si="277"/>
        <v>0</v>
      </c>
      <c r="GB85" s="140">
        <f t="shared" si="278"/>
        <v>0</v>
      </c>
      <c r="GC85" s="140">
        <f t="shared" si="279"/>
        <v>0</v>
      </c>
      <c r="GD85" s="140">
        <f t="shared" si="280"/>
        <v>0</v>
      </c>
      <c r="GE85" s="140">
        <f t="shared" si="281"/>
        <v>0</v>
      </c>
      <c r="GF85" s="157"/>
      <c r="GG85" s="237">
        <f t="shared" si="282"/>
        <v>0</v>
      </c>
      <c r="GH85" s="140" t="e">
        <f t="shared" ca="1" si="283"/>
        <v>#N/A</v>
      </c>
      <c r="GI85" s="238" t="str">
        <f t="shared" ca="1" si="284"/>
        <v/>
      </c>
    </row>
    <row r="86" spans="1:191" ht="37.5" customHeight="1" x14ac:dyDescent="0.25">
      <c r="A86" s="139" t="str">
        <f>INDEX(Tabelle_Sprachen[],MATCH("_SilentClose Getriebeseite",Tabelle_Sprachen[Pos],0),MATCH(Sprache,Tabelle_Sprachen[#Headers],0))</f>
        <v>HS SilentClose Getriebeseite</v>
      </c>
      <c r="B86" s="140" t="s">
        <v>2431</v>
      </c>
      <c r="C86" s="140" t="s">
        <v>2431</v>
      </c>
      <c r="D86" s="140" t="s">
        <v>2431</v>
      </c>
      <c r="E86" s="140" t="s">
        <v>2431</v>
      </c>
      <c r="F86" s="140" t="s">
        <v>2431</v>
      </c>
      <c r="G86" s="140" t="s">
        <v>2431</v>
      </c>
      <c r="H86" s="140" t="s">
        <v>2431</v>
      </c>
      <c r="I86" s="140" t="s">
        <v>2431</v>
      </c>
      <c r="J86" s="140" t="s">
        <v>2431</v>
      </c>
      <c r="K86" s="140" t="s">
        <v>2431</v>
      </c>
      <c r="L86" s="140" t="s">
        <v>2431</v>
      </c>
      <c r="M86" s="140" t="s">
        <v>2431</v>
      </c>
      <c r="N86" s="140" t="s">
        <v>2431</v>
      </c>
      <c r="O86" s="140" t="s">
        <v>2431</v>
      </c>
      <c r="P86" s="140" t="s">
        <v>2431</v>
      </c>
      <c r="Q86" s="140" t="s">
        <v>2431</v>
      </c>
      <c r="R86" s="140" t="s">
        <v>2431</v>
      </c>
      <c r="S86" s="140" t="s">
        <v>2431</v>
      </c>
      <c r="T86" s="140" t="s">
        <v>2431</v>
      </c>
      <c r="U86" s="140" t="s">
        <v>2431</v>
      </c>
      <c r="V86" s="140" t="s">
        <v>2431</v>
      </c>
      <c r="W86" s="140" t="s">
        <v>2431</v>
      </c>
      <c r="X86" s="140" t="s">
        <v>2431</v>
      </c>
      <c r="Y86" s="140" t="s">
        <v>2431</v>
      </c>
      <c r="Z86" s="140" t="s">
        <v>2431</v>
      </c>
      <c r="AA86" s="140" t="s">
        <v>2431</v>
      </c>
      <c r="AB86" s="140" t="s">
        <v>2431</v>
      </c>
      <c r="AC86" s="140" t="s">
        <v>2430</v>
      </c>
      <c r="AD86" s="140" t="s">
        <v>2431</v>
      </c>
      <c r="AE86" s="140" t="s">
        <v>2431</v>
      </c>
      <c r="AF86" s="140" t="s">
        <v>2431</v>
      </c>
      <c r="AG86" s="140" t="s">
        <v>2431</v>
      </c>
      <c r="AH86" s="140" t="s">
        <v>2431</v>
      </c>
      <c r="AI86" s="140" t="s">
        <v>2431</v>
      </c>
      <c r="AJ86" s="140" t="s">
        <v>2431</v>
      </c>
      <c r="AK86" s="140" t="s">
        <v>2431</v>
      </c>
      <c r="AL86" s="140" t="s">
        <v>2431</v>
      </c>
      <c r="AM86" s="140" t="s">
        <v>2431</v>
      </c>
      <c r="AN86" s="140" t="s">
        <v>2431</v>
      </c>
      <c r="AO86" s="140" t="s">
        <v>2431</v>
      </c>
      <c r="AP86" s="140" t="s">
        <v>2431</v>
      </c>
      <c r="AQ86" s="140" t="s">
        <v>2431</v>
      </c>
      <c r="AR86" s="140" t="s">
        <v>2431</v>
      </c>
      <c r="AS86" s="141" t="s">
        <v>2431</v>
      </c>
      <c r="AT86" s="141" t="s">
        <v>2431</v>
      </c>
      <c r="AU86" s="141" t="s">
        <v>2431</v>
      </c>
      <c r="AV86" s="141" t="s">
        <v>2431</v>
      </c>
      <c r="AW86" s="141" t="s">
        <v>2431</v>
      </c>
      <c r="AX86" s="141" t="s">
        <v>2431</v>
      </c>
      <c r="AY86" s="141" t="s">
        <v>2431</v>
      </c>
      <c r="AZ86" s="141" t="s">
        <v>2431</v>
      </c>
      <c r="BA86" s="141" t="s">
        <v>2431</v>
      </c>
      <c r="BB86" s="141" t="s">
        <v>2431</v>
      </c>
      <c r="BC86" s="141" t="s">
        <v>2431</v>
      </c>
      <c r="BD86" s="141" t="s">
        <v>2431</v>
      </c>
      <c r="BE86" s="141" t="s">
        <v>2431</v>
      </c>
      <c r="BF86" s="141" t="s">
        <v>2431</v>
      </c>
      <c r="BG86" s="141" t="s">
        <v>2431</v>
      </c>
      <c r="BH86" s="141" t="s">
        <v>2431</v>
      </c>
      <c r="BI86" s="141" t="s">
        <v>2431</v>
      </c>
      <c r="BJ86" s="140" t="s">
        <v>2431</v>
      </c>
      <c r="BK86" s="140" t="s">
        <v>2431</v>
      </c>
      <c r="BL86" s="140" t="s">
        <v>2431</v>
      </c>
      <c r="BM86" s="140" t="s">
        <v>2431</v>
      </c>
      <c r="BN86" s="140" t="s">
        <v>2431</v>
      </c>
      <c r="BO86" s="140" t="s">
        <v>2431</v>
      </c>
      <c r="BP86" s="140" t="s">
        <v>2431</v>
      </c>
      <c r="BQ86" s="140" t="s">
        <v>2431</v>
      </c>
      <c r="BR86" s="140" t="s">
        <v>2431</v>
      </c>
      <c r="BS86" s="140" t="s">
        <v>2431</v>
      </c>
      <c r="BT86" s="140" t="s">
        <v>2431</v>
      </c>
      <c r="BU86" s="140" t="s">
        <v>2431</v>
      </c>
      <c r="BV86" s="140" t="s">
        <v>2431</v>
      </c>
      <c r="BW86" s="140" t="s">
        <v>2431</v>
      </c>
      <c r="BX86" s="140" t="s">
        <v>2431</v>
      </c>
      <c r="BY86" s="140" t="s">
        <v>2431</v>
      </c>
      <c r="BZ86" s="140" t="s">
        <v>2431</v>
      </c>
      <c r="CA86" s="140" t="s">
        <v>2431</v>
      </c>
      <c r="CB86" s="140" t="s">
        <v>2431</v>
      </c>
      <c r="CC86" s="140" t="s">
        <v>2431</v>
      </c>
      <c r="CD86" s="141" t="s">
        <v>2431</v>
      </c>
      <c r="CE86" s="140" t="s">
        <v>2431</v>
      </c>
      <c r="CF86" s="140" t="s">
        <v>2431</v>
      </c>
      <c r="CG86" s="140" t="s">
        <v>2431</v>
      </c>
      <c r="CH86" s="141" t="s">
        <v>11</v>
      </c>
      <c r="CI86" s="140"/>
      <c r="CJ86" s="140"/>
      <c r="CK86" s="140"/>
      <c r="CL86" s="140"/>
      <c r="CM86" s="140"/>
      <c r="CN86" s="140"/>
      <c r="CO86" s="140"/>
      <c r="CP86" s="157"/>
      <c r="CQ86" s="142" t="b">
        <f>IF(SilentClose_Getriebeseite=TRUE,INDEX(Tabelle_Sprachen[],MATCH("_SilentClose Getriebeseite",Tabelle_Sprachen[Pos],0),MATCH(Sprache,Tabelle_Sprachen[#Headers],0)))</f>
        <v>0</v>
      </c>
      <c r="CR86" s="140">
        <f t="shared" si="190"/>
        <v>0</v>
      </c>
      <c r="CS86" s="140">
        <f t="shared" si="191"/>
        <v>0</v>
      </c>
      <c r="CT86" s="140">
        <f t="shared" si="192"/>
        <v>0</v>
      </c>
      <c r="CU86" s="140">
        <f t="shared" si="193"/>
        <v>0</v>
      </c>
      <c r="CV86" s="140">
        <f t="shared" si="194"/>
        <v>0</v>
      </c>
      <c r="CW86" s="140">
        <f t="shared" si="195"/>
        <v>0</v>
      </c>
      <c r="CX86" s="140">
        <f t="shared" si="196"/>
        <v>0</v>
      </c>
      <c r="CY86" s="140">
        <f t="shared" si="197"/>
        <v>0</v>
      </c>
      <c r="CZ86" s="140">
        <f t="shared" si="198"/>
        <v>0</v>
      </c>
      <c r="DA86" s="140">
        <f t="shared" si="199"/>
        <v>0</v>
      </c>
      <c r="DB86" s="140">
        <f t="shared" si="200"/>
        <v>0</v>
      </c>
      <c r="DC86" s="140">
        <f t="shared" si="201"/>
        <v>0</v>
      </c>
      <c r="DD86" s="140">
        <f t="shared" si="202"/>
        <v>0</v>
      </c>
      <c r="DE86" s="140">
        <f t="shared" si="203"/>
        <v>0</v>
      </c>
      <c r="DF86" s="140">
        <f t="shared" si="204"/>
        <v>0</v>
      </c>
      <c r="DG86" s="140">
        <f t="shared" si="205"/>
        <v>0</v>
      </c>
      <c r="DH86" s="140">
        <f t="shared" si="206"/>
        <v>0</v>
      </c>
      <c r="DI86" s="140">
        <f t="shared" si="207"/>
        <v>0</v>
      </c>
      <c r="DJ86" s="140">
        <f t="shared" si="208"/>
        <v>0</v>
      </c>
      <c r="DK86" s="140">
        <f t="shared" si="209"/>
        <v>0</v>
      </c>
      <c r="DL86" s="140">
        <f t="shared" si="210"/>
        <v>0</v>
      </c>
      <c r="DM86" s="140">
        <f t="shared" si="211"/>
        <v>0</v>
      </c>
      <c r="DN86" s="140">
        <f t="shared" si="212"/>
        <v>0</v>
      </c>
      <c r="DO86" s="140">
        <f t="shared" si="213"/>
        <v>0</v>
      </c>
      <c r="DP86" s="140">
        <f t="shared" si="214"/>
        <v>0</v>
      </c>
      <c r="DQ86" s="140">
        <f t="shared" si="215"/>
        <v>0</v>
      </c>
      <c r="DR86" s="140">
        <f t="shared" si="216"/>
        <v>0</v>
      </c>
      <c r="DS86" s="140">
        <f t="shared" si="217"/>
        <v>0</v>
      </c>
      <c r="DT86" s="140">
        <f t="shared" si="218"/>
        <v>0</v>
      </c>
      <c r="DU86" s="140">
        <f t="shared" si="219"/>
        <v>0</v>
      </c>
      <c r="DV86" s="140">
        <f t="shared" si="220"/>
        <v>0</v>
      </c>
      <c r="DW86" s="140">
        <f t="shared" si="221"/>
        <v>0</v>
      </c>
      <c r="DX86" s="140">
        <f t="shared" si="222"/>
        <v>0</v>
      </c>
      <c r="DY86" s="140">
        <f t="shared" si="223"/>
        <v>0</v>
      </c>
      <c r="DZ86" s="140">
        <f t="shared" si="224"/>
        <v>0</v>
      </c>
      <c r="EA86" s="140">
        <f t="shared" si="225"/>
        <v>0</v>
      </c>
      <c r="EB86" s="140">
        <f t="shared" si="226"/>
        <v>0</v>
      </c>
      <c r="EC86" s="140">
        <f t="shared" si="227"/>
        <v>0</v>
      </c>
      <c r="ED86" s="140">
        <f t="shared" si="228"/>
        <v>0</v>
      </c>
      <c r="EE86" s="140">
        <f t="shared" si="229"/>
        <v>0</v>
      </c>
      <c r="EF86" s="140">
        <f t="shared" si="230"/>
        <v>0</v>
      </c>
      <c r="EG86" s="140">
        <f t="shared" si="231"/>
        <v>0</v>
      </c>
      <c r="EH86" s="140">
        <f t="shared" si="232"/>
        <v>0</v>
      </c>
      <c r="EI86" s="140">
        <f t="shared" si="233"/>
        <v>0</v>
      </c>
      <c r="EJ86" s="140">
        <f t="shared" si="234"/>
        <v>0</v>
      </c>
      <c r="EK86" s="140">
        <f t="shared" si="235"/>
        <v>0</v>
      </c>
      <c r="EL86" s="140">
        <f t="shared" si="236"/>
        <v>0</v>
      </c>
      <c r="EM86" s="140">
        <f t="shared" si="237"/>
        <v>0</v>
      </c>
      <c r="EN86" s="140">
        <f t="shared" si="238"/>
        <v>0</v>
      </c>
      <c r="EO86" s="140">
        <f t="shared" si="239"/>
        <v>0</v>
      </c>
      <c r="EP86" s="140">
        <f t="shared" si="240"/>
        <v>0</v>
      </c>
      <c r="EQ86" s="140">
        <f t="shared" si="241"/>
        <v>0</v>
      </c>
      <c r="ER86" s="140">
        <f t="shared" si="242"/>
        <v>0</v>
      </c>
      <c r="ES86" s="140">
        <f t="shared" si="243"/>
        <v>0</v>
      </c>
      <c r="ET86" s="140">
        <f t="shared" si="244"/>
        <v>0</v>
      </c>
      <c r="EU86" s="140">
        <f t="shared" si="245"/>
        <v>0</v>
      </c>
      <c r="EV86" s="140">
        <f t="shared" si="246"/>
        <v>0</v>
      </c>
      <c r="EW86" s="140">
        <f t="shared" si="247"/>
        <v>0</v>
      </c>
      <c r="EX86" s="140">
        <f t="shared" si="248"/>
        <v>0</v>
      </c>
      <c r="EY86" s="140">
        <f t="shared" si="249"/>
        <v>0</v>
      </c>
      <c r="EZ86" s="140">
        <f t="shared" si="250"/>
        <v>0</v>
      </c>
      <c r="FA86" s="140">
        <f t="shared" si="251"/>
        <v>0</v>
      </c>
      <c r="FB86" s="140">
        <f t="shared" si="252"/>
        <v>0</v>
      </c>
      <c r="FC86" s="140">
        <f t="shared" si="253"/>
        <v>0</v>
      </c>
      <c r="FD86" s="140">
        <f t="shared" si="254"/>
        <v>0</v>
      </c>
      <c r="FE86" s="140">
        <f t="shared" si="255"/>
        <v>0</v>
      </c>
      <c r="FF86" s="140">
        <f t="shared" si="256"/>
        <v>0</v>
      </c>
      <c r="FG86" s="140">
        <f t="shared" si="257"/>
        <v>0</v>
      </c>
      <c r="FH86" s="140">
        <f t="shared" si="258"/>
        <v>0</v>
      </c>
      <c r="FI86" s="140">
        <f t="shared" si="259"/>
        <v>0</v>
      </c>
      <c r="FJ86" s="140">
        <f t="shared" si="260"/>
        <v>0</v>
      </c>
      <c r="FK86" s="140">
        <f t="shared" si="261"/>
        <v>0</v>
      </c>
      <c r="FL86" s="140">
        <f t="shared" si="262"/>
        <v>0</v>
      </c>
      <c r="FM86" s="140">
        <f t="shared" si="263"/>
        <v>0</v>
      </c>
      <c r="FN86" s="140">
        <f t="shared" si="264"/>
        <v>0</v>
      </c>
      <c r="FO86" s="140">
        <f t="shared" si="265"/>
        <v>0</v>
      </c>
      <c r="FP86" s="140">
        <f t="shared" si="266"/>
        <v>0</v>
      </c>
      <c r="FQ86" s="140">
        <f t="shared" si="267"/>
        <v>0</v>
      </c>
      <c r="FR86" s="140">
        <f t="shared" si="268"/>
        <v>0</v>
      </c>
      <c r="FS86" s="140">
        <f t="shared" si="269"/>
        <v>0</v>
      </c>
      <c r="FT86" s="140">
        <f t="shared" si="270"/>
        <v>0</v>
      </c>
      <c r="FU86" s="140">
        <f t="shared" si="271"/>
        <v>0</v>
      </c>
      <c r="FV86" s="140">
        <f t="shared" si="272"/>
        <v>0</v>
      </c>
      <c r="FW86" s="140">
        <f t="shared" si="273"/>
        <v>0</v>
      </c>
      <c r="FX86" s="140">
        <f t="shared" si="274"/>
        <v>0</v>
      </c>
      <c r="FY86" s="140">
        <f t="shared" si="275"/>
        <v>0</v>
      </c>
      <c r="FZ86" s="140">
        <f t="shared" si="276"/>
        <v>0</v>
      </c>
      <c r="GA86" s="140">
        <f t="shared" si="277"/>
        <v>0</v>
      </c>
      <c r="GB86" s="140">
        <f t="shared" si="278"/>
        <v>0</v>
      </c>
      <c r="GC86" s="140">
        <f t="shared" si="279"/>
        <v>0</v>
      </c>
      <c r="GD86" s="140">
        <f t="shared" si="280"/>
        <v>0</v>
      </c>
      <c r="GE86" s="140">
        <f t="shared" si="281"/>
        <v>0</v>
      </c>
      <c r="GF86" s="157"/>
      <c r="GG86" s="237">
        <f t="shared" si="282"/>
        <v>0</v>
      </c>
      <c r="GH86" s="140" t="e">
        <f t="shared" ca="1" si="283"/>
        <v>#N/A</v>
      </c>
      <c r="GI86" s="238" t="str">
        <f t="shared" ca="1" si="284"/>
        <v/>
      </c>
    </row>
    <row r="87" spans="1:191" ht="37.5" customHeight="1" x14ac:dyDescent="0.25">
      <c r="A87" s="139" t="str">
        <f>INDEX(Tabelle_Sprachen[],MATCH("_SilentClose Mittelstossseite",Tabelle_Sprachen[Pos],0),MATCH(Sprache,Tabelle_Sprachen[#Headers],0))</f>
        <v>HS SilentClose Mittelstoßseite</v>
      </c>
      <c r="B87" s="140" t="s">
        <v>2431</v>
      </c>
      <c r="C87" s="140" t="s">
        <v>2431</v>
      </c>
      <c r="D87" s="140" t="s">
        <v>2431</v>
      </c>
      <c r="E87" s="140" t="s">
        <v>2431</v>
      </c>
      <c r="F87" s="140" t="s">
        <v>2431</v>
      </c>
      <c r="G87" s="140" t="s">
        <v>2431</v>
      </c>
      <c r="H87" s="140" t="s">
        <v>2431</v>
      </c>
      <c r="I87" s="140" t="s">
        <v>2431</v>
      </c>
      <c r="J87" s="140" t="s">
        <v>2431</v>
      </c>
      <c r="K87" s="140" t="s">
        <v>2431</v>
      </c>
      <c r="L87" s="140" t="s">
        <v>2431</v>
      </c>
      <c r="M87" s="140" t="s">
        <v>2431</v>
      </c>
      <c r="N87" s="140" t="s">
        <v>2431</v>
      </c>
      <c r="O87" s="140" t="s">
        <v>2431</v>
      </c>
      <c r="P87" s="140" t="s">
        <v>2431</v>
      </c>
      <c r="Q87" s="140" t="s">
        <v>2431</v>
      </c>
      <c r="R87" s="140" t="s">
        <v>2431</v>
      </c>
      <c r="S87" s="140" t="s">
        <v>2431</v>
      </c>
      <c r="T87" s="140" t="s">
        <v>2431</v>
      </c>
      <c r="U87" s="140" t="s">
        <v>2431</v>
      </c>
      <c r="V87" s="140" t="s">
        <v>2431</v>
      </c>
      <c r="W87" s="140" t="s">
        <v>2431</v>
      </c>
      <c r="X87" s="140" t="s">
        <v>2431</v>
      </c>
      <c r="Y87" s="140" t="s">
        <v>2431</v>
      </c>
      <c r="Z87" s="140" t="s">
        <v>2431</v>
      </c>
      <c r="AA87" s="140" t="s">
        <v>2431</v>
      </c>
      <c r="AB87" s="140" t="s">
        <v>2431</v>
      </c>
      <c r="AC87" s="140" t="s">
        <v>2430</v>
      </c>
      <c r="AD87" s="140" t="s">
        <v>2431</v>
      </c>
      <c r="AE87" s="140" t="s">
        <v>2431</v>
      </c>
      <c r="AF87" s="140" t="s">
        <v>2431</v>
      </c>
      <c r="AG87" s="140" t="s">
        <v>2431</v>
      </c>
      <c r="AH87" s="140" t="s">
        <v>2431</v>
      </c>
      <c r="AI87" s="140" t="s">
        <v>2431</v>
      </c>
      <c r="AJ87" s="140" t="s">
        <v>2431</v>
      </c>
      <c r="AK87" s="140" t="s">
        <v>2431</v>
      </c>
      <c r="AL87" s="140" t="s">
        <v>2431</v>
      </c>
      <c r="AM87" s="140" t="s">
        <v>2431</v>
      </c>
      <c r="AN87" s="140" t="s">
        <v>2431</v>
      </c>
      <c r="AO87" s="140" t="s">
        <v>2431</v>
      </c>
      <c r="AP87" s="140" t="s">
        <v>2431</v>
      </c>
      <c r="AQ87" s="140" t="s">
        <v>2431</v>
      </c>
      <c r="AR87" s="140" t="s">
        <v>2431</v>
      </c>
      <c r="AS87" s="141" t="s">
        <v>2431</v>
      </c>
      <c r="AT87" s="141" t="s">
        <v>2431</v>
      </c>
      <c r="AU87" s="141" t="s">
        <v>2431</v>
      </c>
      <c r="AV87" s="141" t="s">
        <v>2431</v>
      </c>
      <c r="AW87" s="141" t="s">
        <v>2431</v>
      </c>
      <c r="AX87" s="141" t="s">
        <v>2431</v>
      </c>
      <c r="AY87" s="141" t="s">
        <v>2431</v>
      </c>
      <c r="AZ87" s="141" t="s">
        <v>2431</v>
      </c>
      <c r="BA87" s="141" t="s">
        <v>2431</v>
      </c>
      <c r="BB87" s="141" t="s">
        <v>2431</v>
      </c>
      <c r="BC87" s="141" t="s">
        <v>2431</v>
      </c>
      <c r="BD87" s="141" t="s">
        <v>2431</v>
      </c>
      <c r="BE87" s="141" t="s">
        <v>2431</v>
      </c>
      <c r="BF87" s="141" t="s">
        <v>2431</v>
      </c>
      <c r="BG87" s="141" t="s">
        <v>2431</v>
      </c>
      <c r="BH87" s="141" t="s">
        <v>2431</v>
      </c>
      <c r="BI87" s="141" t="s">
        <v>2431</v>
      </c>
      <c r="BJ87" s="140" t="s">
        <v>2431</v>
      </c>
      <c r="BK87" s="140" t="s">
        <v>2431</v>
      </c>
      <c r="BL87" s="140" t="s">
        <v>2431</v>
      </c>
      <c r="BM87" s="140" t="s">
        <v>2431</v>
      </c>
      <c r="BN87" s="140" t="s">
        <v>2431</v>
      </c>
      <c r="BO87" s="140" t="s">
        <v>2431</v>
      </c>
      <c r="BP87" s="140" t="s">
        <v>2431</v>
      </c>
      <c r="BQ87" s="140" t="s">
        <v>2431</v>
      </c>
      <c r="BR87" s="140" t="s">
        <v>2431</v>
      </c>
      <c r="BS87" s="140" t="s">
        <v>2431</v>
      </c>
      <c r="BT87" s="140" t="s">
        <v>2431</v>
      </c>
      <c r="BU87" s="140" t="s">
        <v>2431</v>
      </c>
      <c r="BV87" s="140" t="s">
        <v>2431</v>
      </c>
      <c r="BW87" s="140" t="s">
        <v>2431</v>
      </c>
      <c r="BX87" s="140" t="s">
        <v>2431</v>
      </c>
      <c r="BY87" s="140" t="s">
        <v>2431</v>
      </c>
      <c r="BZ87" s="140" t="s">
        <v>2431</v>
      </c>
      <c r="CA87" s="140" t="s">
        <v>2431</v>
      </c>
      <c r="CB87" s="140" t="s">
        <v>2431</v>
      </c>
      <c r="CC87" s="140" t="s">
        <v>2431</v>
      </c>
      <c r="CD87" s="141" t="s">
        <v>2431</v>
      </c>
      <c r="CE87" s="140" t="s">
        <v>2431</v>
      </c>
      <c r="CF87" s="140" t="s">
        <v>2431</v>
      </c>
      <c r="CG87" s="140" t="s">
        <v>2431</v>
      </c>
      <c r="CH87" s="140" t="s">
        <v>2431</v>
      </c>
      <c r="CI87" s="141" t="s">
        <v>11</v>
      </c>
      <c r="CJ87" s="140"/>
      <c r="CK87" s="140"/>
      <c r="CL87" s="140"/>
      <c r="CM87" s="140"/>
      <c r="CN87" s="140"/>
      <c r="CO87" s="140"/>
      <c r="CP87" s="157"/>
      <c r="CQ87" s="142" t="b">
        <f>IF(SilentClose_Mittelstossseite=TRUE,INDEX(Tabelle_Sprachen[],MATCH("_SilentClose Mittelstossseite",Tabelle_Sprachen[Pos],0),MATCH(Sprache,Tabelle_Sprachen[#Headers],0)))</f>
        <v>0</v>
      </c>
      <c r="CR87" s="140">
        <f t="shared" si="190"/>
        <v>0</v>
      </c>
      <c r="CS87" s="140">
        <f t="shared" si="191"/>
        <v>0</v>
      </c>
      <c r="CT87" s="140">
        <f t="shared" si="192"/>
        <v>0</v>
      </c>
      <c r="CU87" s="140">
        <f t="shared" si="193"/>
        <v>0</v>
      </c>
      <c r="CV87" s="140">
        <f t="shared" si="194"/>
        <v>0</v>
      </c>
      <c r="CW87" s="140">
        <f t="shared" si="195"/>
        <v>0</v>
      </c>
      <c r="CX87" s="140">
        <f t="shared" si="196"/>
        <v>0</v>
      </c>
      <c r="CY87" s="140">
        <f t="shared" si="197"/>
        <v>0</v>
      </c>
      <c r="CZ87" s="140">
        <f t="shared" si="198"/>
        <v>0</v>
      </c>
      <c r="DA87" s="140">
        <f t="shared" si="199"/>
        <v>0</v>
      </c>
      <c r="DB87" s="140">
        <f t="shared" si="200"/>
        <v>0</v>
      </c>
      <c r="DC87" s="140">
        <f t="shared" si="201"/>
        <v>0</v>
      </c>
      <c r="DD87" s="140">
        <f t="shared" si="202"/>
        <v>0</v>
      </c>
      <c r="DE87" s="140">
        <f t="shared" si="203"/>
        <v>0</v>
      </c>
      <c r="DF87" s="140">
        <f t="shared" si="204"/>
        <v>0</v>
      </c>
      <c r="DG87" s="140">
        <f t="shared" si="205"/>
        <v>0</v>
      </c>
      <c r="DH87" s="140">
        <f t="shared" si="206"/>
        <v>0</v>
      </c>
      <c r="DI87" s="140">
        <f t="shared" si="207"/>
        <v>0</v>
      </c>
      <c r="DJ87" s="140">
        <f t="shared" si="208"/>
        <v>0</v>
      </c>
      <c r="DK87" s="140">
        <f t="shared" si="209"/>
        <v>0</v>
      </c>
      <c r="DL87" s="140">
        <f t="shared" si="210"/>
        <v>0</v>
      </c>
      <c r="DM87" s="140">
        <f t="shared" si="211"/>
        <v>0</v>
      </c>
      <c r="DN87" s="140">
        <f t="shared" si="212"/>
        <v>0</v>
      </c>
      <c r="DO87" s="140">
        <f t="shared" si="213"/>
        <v>0</v>
      </c>
      <c r="DP87" s="140">
        <f t="shared" si="214"/>
        <v>0</v>
      </c>
      <c r="DQ87" s="140">
        <f t="shared" si="215"/>
        <v>0</v>
      </c>
      <c r="DR87" s="140">
        <f t="shared" si="216"/>
        <v>0</v>
      </c>
      <c r="DS87" s="140">
        <f t="shared" si="217"/>
        <v>0</v>
      </c>
      <c r="DT87" s="140">
        <f t="shared" si="218"/>
        <v>0</v>
      </c>
      <c r="DU87" s="140">
        <f t="shared" si="219"/>
        <v>0</v>
      </c>
      <c r="DV87" s="140">
        <f t="shared" si="220"/>
        <v>0</v>
      </c>
      <c r="DW87" s="140">
        <f t="shared" si="221"/>
        <v>0</v>
      </c>
      <c r="DX87" s="140">
        <f t="shared" si="222"/>
        <v>0</v>
      </c>
      <c r="DY87" s="140">
        <f t="shared" si="223"/>
        <v>0</v>
      </c>
      <c r="DZ87" s="140">
        <f t="shared" si="224"/>
        <v>0</v>
      </c>
      <c r="EA87" s="140">
        <f t="shared" si="225"/>
        <v>0</v>
      </c>
      <c r="EB87" s="140">
        <f t="shared" si="226"/>
        <v>0</v>
      </c>
      <c r="EC87" s="140">
        <f t="shared" si="227"/>
        <v>0</v>
      </c>
      <c r="ED87" s="140">
        <f t="shared" si="228"/>
        <v>0</v>
      </c>
      <c r="EE87" s="140">
        <f t="shared" si="229"/>
        <v>0</v>
      </c>
      <c r="EF87" s="140">
        <f t="shared" si="230"/>
        <v>0</v>
      </c>
      <c r="EG87" s="140">
        <f t="shared" si="231"/>
        <v>0</v>
      </c>
      <c r="EH87" s="140">
        <f t="shared" si="232"/>
        <v>0</v>
      </c>
      <c r="EI87" s="140">
        <f t="shared" si="233"/>
        <v>0</v>
      </c>
      <c r="EJ87" s="140">
        <f t="shared" si="234"/>
        <v>0</v>
      </c>
      <c r="EK87" s="140">
        <f t="shared" si="235"/>
        <v>0</v>
      </c>
      <c r="EL87" s="140">
        <f t="shared" si="236"/>
        <v>0</v>
      </c>
      <c r="EM87" s="140">
        <f t="shared" si="237"/>
        <v>0</v>
      </c>
      <c r="EN87" s="140">
        <f t="shared" si="238"/>
        <v>0</v>
      </c>
      <c r="EO87" s="140">
        <f t="shared" si="239"/>
        <v>0</v>
      </c>
      <c r="EP87" s="140">
        <f t="shared" si="240"/>
        <v>0</v>
      </c>
      <c r="EQ87" s="140">
        <f t="shared" si="241"/>
        <v>0</v>
      </c>
      <c r="ER87" s="140">
        <f t="shared" si="242"/>
        <v>0</v>
      </c>
      <c r="ES87" s="140">
        <f t="shared" si="243"/>
        <v>0</v>
      </c>
      <c r="ET87" s="140">
        <f t="shared" si="244"/>
        <v>0</v>
      </c>
      <c r="EU87" s="140">
        <f t="shared" si="245"/>
        <v>0</v>
      </c>
      <c r="EV87" s="140">
        <f t="shared" si="246"/>
        <v>0</v>
      </c>
      <c r="EW87" s="140">
        <f t="shared" si="247"/>
        <v>0</v>
      </c>
      <c r="EX87" s="140">
        <f t="shared" si="248"/>
        <v>0</v>
      </c>
      <c r="EY87" s="140">
        <f t="shared" si="249"/>
        <v>0</v>
      </c>
      <c r="EZ87" s="140">
        <f t="shared" si="250"/>
        <v>0</v>
      </c>
      <c r="FA87" s="140">
        <f t="shared" si="251"/>
        <v>0</v>
      </c>
      <c r="FB87" s="140">
        <f t="shared" si="252"/>
        <v>0</v>
      </c>
      <c r="FC87" s="140">
        <f t="shared" si="253"/>
        <v>0</v>
      </c>
      <c r="FD87" s="140">
        <f t="shared" si="254"/>
        <v>0</v>
      </c>
      <c r="FE87" s="140">
        <f t="shared" si="255"/>
        <v>0</v>
      </c>
      <c r="FF87" s="140">
        <f t="shared" si="256"/>
        <v>0</v>
      </c>
      <c r="FG87" s="140">
        <f t="shared" si="257"/>
        <v>0</v>
      </c>
      <c r="FH87" s="140">
        <f t="shared" si="258"/>
        <v>0</v>
      </c>
      <c r="FI87" s="140">
        <f t="shared" si="259"/>
        <v>0</v>
      </c>
      <c r="FJ87" s="140">
        <f t="shared" si="260"/>
        <v>0</v>
      </c>
      <c r="FK87" s="140">
        <f t="shared" si="261"/>
        <v>0</v>
      </c>
      <c r="FL87" s="140">
        <f t="shared" si="262"/>
        <v>0</v>
      </c>
      <c r="FM87" s="140">
        <f t="shared" si="263"/>
        <v>0</v>
      </c>
      <c r="FN87" s="140">
        <f t="shared" si="264"/>
        <v>0</v>
      </c>
      <c r="FO87" s="140">
        <f t="shared" si="265"/>
        <v>0</v>
      </c>
      <c r="FP87" s="140">
        <f t="shared" si="266"/>
        <v>0</v>
      </c>
      <c r="FQ87" s="140">
        <f t="shared" si="267"/>
        <v>0</v>
      </c>
      <c r="FR87" s="140">
        <f t="shared" si="268"/>
        <v>0</v>
      </c>
      <c r="FS87" s="140">
        <f t="shared" si="269"/>
        <v>0</v>
      </c>
      <c r="FT87" s="140">
        <f t="shared" si="270"/>
        <v>0</v>
      </c>
      <c r="FU87" s="140">
        <f t="shared" si="271"/>
        <v>0</v>
      </c>
      <c r="FV87" s="140">
        <f t="shared" si="272"/>
        <v>0</v>
      </c>
      <c r="FW87" s="140">
        <f t="shared" si="273"/>
        <v>0</v>
      </c>
      <c r="FX87" s="140">
        <f t="shared" si="274"/>
        <v>0</v>
      </c>
      <c r="FY87" s="140">
        <f t="shared" si="275"/>
        <v>0</v>
      </c>
      <c r="FZ87" s="140">
        <f t="shared" si="276"/>
        <v>0</v>
      </c>
      <c r="GA87" s="140">
        <f t="shared" si="277"/>
        <v>0</v>
      </c>
      <c r="GB87" s="140">
        <f t="shared" si="278"/>
        <v>0</v>
      </c>
      <c r="GC87" s="140">
        <f t="shared" si="279"/>
        <v>0</v>
      </c>
      <c r="GD87" s="140">
        <f t="shared" si="280"/>
        <v>0</v>
      </c>
      <c r="GE87" s="140">
        <f t="shared" si="281"/>
        <v>0</v>
      </c>
      <c r="GF87" s="157"/>
      <c r="GG87" s="237">
        <f t="shared" si="282"/>
        <v>0</v>
      </c>
      <c r="GH87" s="140" t="e">
        <f t="shared" ca="1" si="283"/>
        <v>#N/A</v>
      </c>
      <c r="GI87" s="238" t="str">
        <f t="shared" ca="1" si="284"/>
        <v/>
      </c>
    </row>
    <row r="88" spans="1:191" ht="37.5" customHeight="1" x14ac:dyDescent="0.25">
      <c r="A88" s="139" t="str">
        <f>INDEX(Tabelle_Sprachen[],MATCH("_StopUnit Getriebeseite",Tabelle_Sprachen[Pos],0),MATCH(Sprache,Tabelle_Sprachen[#Headers],0))</f>
        <v>HS StopUnit Getriebeseite</v>
      </c>
      <c r="B88" s="140" t="s">
        <v>2431</v>
      </c>
      <c r="C88" s="140" t="s">
        <v>2431</v>
      </c>
      <c r="D88" s="140" t="s">
        <v>2431</v>
      </c>
      <c r="E88" s="140" t="s">
        <v>2431</v>
      </c>
      <c r="F88" s="140" t="s">
        <v>2431</v>
      </c>
      <c r="G88" s="140" t="s">
        <v>2431</v>
      </c>
      <c r="H88" s="140" t="s">
        <v>2431</v>
      </c>
      <c r="I88" s="140" t="s">
        <v>2431</v>
      </c>
      <c r="J88" s="140" t="s">
        <v>2431</v>
      </c>
      <c r="K88" s="140" t="s">
        <v>2431</v>
      </c>
      <c r="L88" s="140" t="s">
        <v>2431</v>
      </c>
      <c r="M88" s="140" t="s">
        <v>2431</v>
      </c>
      <c r="N88" s="140" t="s">
        <v>2431</v>
      </c>
      <c r="O88" s="140" t="s">
        <v>2431</v>
      </c>
      <c r="P88" s="140" t="s">
        <v>2431</v>
      </c>
      <c r="Q88" s="140" t="s">
        <v>2431</v>
      </c>
      <c r="R88" s="140" t="s">
        <v>2431</v>
      </c>
      <c r="S88" s="140" t="s">
        <v>2431</v>
      </c>
      <c r="T88" s="140" t="s">
        <v>2431</v>
      </c>
      <c r="U88" s="140" t="s">
        <v>2431</v>
      </c>
      <c r="V88" s="140" t="s">
        <v>2431</v>
      </c>
      <c r="W88" s="140" t="s">
        <v>2431</v>
      </c>
      <c r="X88" s="140" t="s">
        <v>2431</v>
      </c>
      <c r="Y88" s="140" t="s">
        <v>2431</v>
      </c>
      <c r="Z88" s="140" t="s">
        <v>2431</v>
      </c>
      <c r="AA88" s="140" t="s">
        <v>2431</v>
      </c>
      <c r="AB88" s="140" t="s">
        <v>2431</v>
      </c>
      <c r="AC88" s="140" t="s">
        <v>2430</v>
      </c>
      <c r="AD88" s="140" t="s">
        <v>2431</v>
      </c>
      <c r="AE88" s="140" t="s">
        <v>2431</v>
      </c>
      <c r="AF88" s="140" t="s">
        <v>2431</v>
      </c>
      <c r="AG88" s="140" t="s">
        <v>2431</v>
      </c>
      <c r="AH88" s="140" t="s">
        <v>2431</v>
      </c>
      <c r="AI88" s="140" t="s">
        <v>2431</v>
      </c>
      <c r="AJ88" s="140" t="s">
        <v>2431</v>
      </c>
      <c r="AK88" s="140" t="s">
        <v>2431</v>
      </c>
      <c r="AL88" s="140" t="s">
        <v>2431</v>
      </c>
      <c r="AM88" s="140" t="s">
        <v>2431</v>
      </c>
      <c r="AN88" s="140" t="s">
        <v>2431</v>
      </c>
      <c r="AO88" s="140" t="s">
        <v>2431</v>
      </c>
      <c r="AP88" s="140" t="s">
        <v>2431</v>
      </c>
      <c r="AQ88" s="140" t="s">
        <v>2431</v>
      </c>
      <c r="AR88" s="140" t="s">
        <v>2431</v>
      </c>
      <c r="AS88" s="141" t="s">
        <v>2431</v>
      </c>
      <c r="AT88" s="141" t="s">
        <v>2431</v>
      </c>
      <c r="AU88" s="141" t="s">
        <v>2431</v>
      </c>
      <c r="AV88" s="141" t="s">
        <v>2431</v>
      </c>
      <c r="AW88" s="141" t="s">
        <v>2431</v>
      </c>
      <c r="AX88" s="141" t="s">
        <v>2431</v>
      </c>
      <c r="AY88" s="141" t="s">
        <v>2431</v>
      </c>
      <c r="AZ88" s="141" t="s">
        <v>2431</v>
      </c>
      <c r="BA88" s="141" t="s">
        <v>2431</v>
      </c>
      <c r="BB88" s="141" t="s">
        <v>2431</v>
      </c>
      <c r="BC88" s="141" t="s">
        <v>2431</v>
      </c>
      <c r="BD88" s="141" t="s">
        <v>2431</v>
      </c>
      <c r="BE88" s="141" t="s">
        <v>2431</v>
      </c>
      <c r="BF88" s="141" t="s">
        <v>2431</v>
      </c>
      <c r="BG88" s="141" t="s">
        <v>2431</v>
      </c>
      <c r="BH88" s="141" t="s">
        <v>2431</v>
      </c>
      <c r="BI88" s="141" t="s">
        <v>2431</v>
      </c>
      <c r="BJ88" s="140" t="s">
        <v>2431</v>
      </c>
      <c r="BK88" s="140" t="s">
        <v>2431</v>
      </c>
      <c r="BL88" s="140" t="s">
        <v>2431</v>
      </c>
      <c r="BM88" s="140" t="s">
        <v>2431</v>
      </c>
      <c r="BN88" s="140" t="s">
        <v>2431</v>
      </c>
      <c r="BO88" s="140" t="s">
        <v>2431</v>
      </c>
      <c r="BP88" s="140" t="s">
        <v>2431</v>
      </c>
      <c r="BQ88" s="140" t="s">
        <v>2431</v>
      </c>
      <c r="BR88" s="140" t="s">
        <v>2431</v>
      </c>
      <c r="BS88" s="140" t="s">
        <v>2431</v>
      </c>
      <c r="BT88" s="140" t="s">
        <v>2431</v>
      </c>
      <c r="BU88" s="140" t="s">
        <v>2431</v>
      </c>
      <c r="BV88" s="140" t="s">
        <v>2431</v>
      </c>
      <c r="BW88" s="140" t="s">
        <v>2431</v>
      </c>
      <c r="BX88" s="140" t="s">
        <v>2431</v>
      </c>
      <c r="BY88" s="140" t="s">
        <v>2431</v>
      </c>
      <c r="BZ88" s="140" t="s">
        <v>2431</v>
      </c>
      <c r="CA88" s="140" t="s">
        <v>2431</v>
      </c>
      <c r="CB88" s="140" t="s">
        <v>2431</v>
      </c>
      <c r="CC88" s="140" t="s">
        <v>2431</v>
      </c>
      <c r="CD88" s="141" t="s">
        <v>2431</v>
      </c>
      <c r="CE88" s="140" t="s">
        <v>2431</v>
      </c>
      <c r="CF88" s="140" t="s">
        <v>2431</v>
      </c>
      <c r="CG88" s="140" t="s">
        <v>2431</v>
      </c>
      <c r="CH88" s="140" t="s">
        <v>2431</v>
      </c>
      <c r="CI88" s="140" t="s">
        <v>2431</v>
      </c>
      <c r="CJ88" s="141" t="s">
        <v>11</v>
      </c>
      <c r="CK88" s="140"/>
      <c r="CL88" s="140"/>
      <c r="CM88" s="140"/>
      <c r="CN88" s="140"/>
      <c r="CO88" s="140"/>
      <c r="CP88" s="157"/>
      <c r="CQ88" s="142" t="b">
        <f>IF(StopUnit_Getriebeseite=TRUE,INDEX(Tabelle_Sprachen[],MATCH("_StopUnit Getriebeseite",Tabelle_Sprachen[Pos],0),MATCH(Sprache,Tabelle_Sprachen[#Headers],0)))</f>
        <v>0</v>
      </c>
      <c r="CR88" s="140">
        <f t="shared" si="190"/>
        <v>0</v>
      </c>
      <c r="CS88" s="140">
        <f t="shared" si="191"/>
        <v>0</v>
      </c>
      <c r="CT88" s="140">
        <f t="shared" si="192"/>
        <v>0</v>
      </c>
      <c r="CU88" s="140">
        <f t="shared" si="193"/>
        <v>0</v>
      </c>
      <c r="CV88" s="140">
        <f t="shared" si="194"/>
        <v>0</v>
      </c>
      <c r="CW88" s="140">
        <f t="shared" si="195"/>
        <v>0</v>
      </c>
      <c r="CX88" s="140">
        <f t="shared" si="196"/>
        <v>0</v>
      </c>
      <c r="CY88" s="140">
        <f t="shared" si="197"/>
        <v>0</v>
      </c>
      <c r="CZ88" s="140">
        <f t="shared" si="198"/>
        <v>0</v>
      </c>
      <c r="DA88" s="140">
        <f t="shared" si="199"/>
        <v>0</v>
      </c>
      <c r="DB88" s="140">
        <f t="shared" si="200"/>
        <v>0</v>
      </c>
      <c r="DC88" s="140">
        <f t="shared" si="201"/>
        <v>0</v>
      </c>
      <c r="DD88" s="140">
        <f t="shared" si="202"/>
        <v>0</v>
      </c>
      <c r="DE88" s="140">
        <f t="shared" si="203"/>
        <v>0</v>
      </c>
      <c r="DF88" s="140">
        <f t="shared" si="204"/>
        <v>0</v>
      </c>
      <c r="DG88" s="140">
        <f t="shared" si="205"/>
        <v>0</v>
      </c>
      <c r="DH88" s="140">
        <f t="shared" si="206"/>
        <v>0</v>
      </c>
      <c r="DI88" s="140">
        <f t="shared" si="207"/>
        <v>0</v>
      </c>
      <c r="DJ88" s="140">
        <f t="shared" si="208"/>
        <v>0</v>
      </c>
      <c r="DK88" s="140">
        <f t="shared" si="209"/>
        <v>0</v>
      </c>
      <c r="DL88" s="140">
        <f t="shared" si="210"/>
        <v>0</v>
      </c>
      <c r="DM88" s="140">
        <f t="shared" si="211"/>
        <v>0</v>
      </c>
      <c r="DN88" s="140">
        <f t="shared" si="212"/>
        <v>0</v>
      </c>
      <c r="DO88" s="140">
        <f t="shared" si="213"/>
        <v>0</v>
      </c>
      <c r="DP88" s="140">
        <f t="shared" si="214"/>
        <v>0</v>
      </c>
      <c r="DQ88" s="140">
        <f t="shared" si="215"/>
        <v>0</v>
      </c>
      <c r="DR88" s="140">
        <f t="shared" si="216"/>
        <v>0</v>
      </c>
      <c r="DS88" s="140">
        <f t="shared" si="217"/>
        <v>0</v>
      </c>
      <c r="DT88" s="140">
        <f t="shared" si="218"/>
        <v>0</v>
      </c>
      <c r="DU88" s="140">
        <f t="shared" si="219"/>
        <v>0</v>
      </c>
      <c r="DV88" s="140">
        <f t="shared" si="220"/>
        <v>0</v>
      </c>
      <c r="DW88" s="140">
        <f t="shared" si="221"/>
        <v>0</v>
      </c>
      <c r="DX88" s="140">
        <f t="shared" si="222"/>
        <v>0</v>
      </c>
      <c r="DY88" s="140">
        <f t="shared" si="223"/>
        <v>0</v>
      </c>
      <c r="DZ88" s="140">
        <f t="shared" si="224"/>
        <v>0</v>
      </c>
      <c r="EA88" s="140">
        <f t="shared" si="225"/>
        <v>0</v>
      </c>
      <c r="EB88" s="140">
        <f t="shared" si="226"/>
        <v>0</v>
      </c>
      <c r="EC88" s="140">
        <f t="shared" si="227"/>
        <v>0</v>
      </c>
      <c r="ED88" s="140">
        <f t="shared" si="228"/>
        <v>0</v>
      </c>
      <c r="EE88" s="140">
        <f t="shared" si="229"/>
        <v>0</v>
      </c>
      <c r="EF88" s="140">
        <f t="shared" si="230"/>
        <v>0</v>
      </c>
      <c r="EG88" s="140">
        <f t="shared" si="231"/>
        <v>0</v>
      </c>
      <c r="EH88" s="140">
        <f t="shared" si="232"/>
        <v>0</v>
      </c>
      <c r="EI88" s="140">
        <f t="shared" si="233"/>
        <v>0</v>
      </c>
      <c r="EJ88" s="140">
        <f t="shared" si="234"/>
        <v>0</v>
      </c>
      <c r="EK88" s="140">
        <f t="shared" si="235"/>
        <v>0</v>
      </c>
      <c r="EL88" s="140">
        <f t="shared" si="236"/>
        <v>0</v>
      </c>
      <c r="EM88" s="140">
        <f t="shared" si="237"/>
        <v>0</v>
      </c>
      <c r="EN88" s="140">
        <f t="shared" si="238"/>
        <v>0</v>
      </c>
      <c r="EO88" s="140">
        <f t="shared" si="239"/>
        <v>0</v>
      </c>
      <c r="EP88" s="140">
        <f t="shared" si="240"/>
        <v>0</v>
      </c>
      <c r="EQ88" s="140">
        <f t="shared" si="241"/>
        <v>0</v>
      </c>
      <c r="ER88" s="140">
        <f t="shared" si="242"/>
        <v>0</v>
      </c>
      <c r="ES88" s="140">
        <f t="shared" si="243"/>
        <v>0</v>
      </c>
      <c r="ET88" s="140">
        <f t="shared" si="244"/>
        <v>0</v>
      </c>
      <c r="EU88" s="140">
        <f t="shared" si="245"/>
        <v>0</v>
      </c>
      <c r="EV88" s="140">
        <f t="shared" si="246"/>
        <v>0</v>
      </c>
      <c r="EW88" s="140">
        <f t="shared" si="247"/>
        <v>0</v>
      </c>
      <c r="EX88" s="140">
        <f t="shared" si="248"/>
        <v>0</v>
      </c>
      <c r="EY88" s="140">
        <f t="shared" si="249"/>
        <v>0</v>
      </c>
      <c r="EZ88" s="140">
        <f t="shared" si="250"/>
        <v>0</v>
      </c>
      <c r="FA88" s="140">
        <f t="shared" si="251"/>
        <v>0</v>
      </c>
      <c r="FB88" s="140">
        <f t="shared" si="252"/>
        <v>0</v>
      </c>
      <c r="FC88" s="140">
        <f t="shared" si="253"/>
        <v>0</v>
      </c>
      <c r="FD88" s="140">
        <f t="shared" si="254"/>
        <v>0</v>
      </c>
      <c r="FE88" s="140">
        <f t="shared" si="255"/>
        <v>0</v>
      </c>
      <c r="FF88" s="140">
        <f t="shared" si="256"/>
        <v>0</v>
      </c>
      <c r="FG88" s="140">
        <f t="shared" si="257"/>
        <v>0</v>
      </c>
      <c r="FH88" s="140">
        <f t="shared" si="258"/>
        <v>0</v>
      </c>
      <c r="FI88" s="140">
        <f t="shared" si="259"/>
        <v>0</v>
      </c>
      <c r="FJ88" s="140">
        <f t="shared" si="260"/>
        <v>0</v>
      </c>
      <c r="FK88" s="140">
        <f t="shared" si="261"/>
        <v>0</v>
      </c>
      <c r="FL88" s="140">
        <f t="shared" si="262"/>
        <v>0</v>
      </c>
      <c r="FM88" s="140">
        <f t="shared" si="263"/>
        <v>0</v>
      </c>
      <c r="FN88" s="140">
        <f t="shared" si="264"/>
        <v>0</v>
      </c>
      <c r="FO88" s="140">
        <f t="shared" si="265"/>
        <v>0</v>
      </c>
      <c r="FP88" s="140">
        <f t="shared" si="266"/>
        <v>0</v>
      </c>
      <c r="FQ88" s="140">
        <f t="shared" si="267"/>
        <v>0</v>
      </c>
      <c r="FR88" s="140">
        <f t="shared" si="268"/>
        <v>0</v>
      </c>
      <c r="FS88" s="140">
        <f t="shared" si="269"/>
        <v>0</v>
      </c>
      <c r="FT88" s="140">
        <f t="shared" si="270"/>
        <v>0</v>
      </c>
      <c r="FU88" s="140">
        <f t="shared" si="271"/>
        <v>0</v>
      </c>
      <c r="FV88" s="140">
        <f t="shared" si="272"/>
        <v>0</v>
      </c>
      <c r="FW88" s="140">
        <f t="shared" si="273"/>
        <v>0</v>
      </c>
      <c r="FX88" s="140">
        <f t="shared" si="274"/>
        <v>0</v>
      </c>
      <c r="FY88" s="140">
        <f t="shared" si="275"/>
        <v>0</v>
      </c>
      <c r="FZ88" s="140">
        <f t="shared" si="276"/>
        <v>0</v>
      </c>
      <c r="GA88" s="140">
        <f t="shared" si="277"/>
        <v>0</v>
      </c>
      <c r="GB88" s="140">
        <f t="shared" si="278"/>
        <v>0</v>
      </c>
      <c r="GC88" s="140">
        <f t="shared" si="279"/>
        <v>0</v>
      </c>
      <c r="GD88" s="140">
        <f t="shared" si="280"/>
        <v>0</v>
      </c>
      <c r="GE88" s="140">
        <f t="shared" si="281"/>
        <v>0</v>
      </c>
      <c r="GF88" s="157"/>
      <c r="GG88" s="237">
        <f t="shared" si="282"/>
        <v>0</v>
      </c>
      <c r="GH88" s="140" t="e">
        <f t="shared" ca="1" si="283"/>
        <v>#N/A</v>
      </c>
      <c r="GI88" s="238" t="str">
        <f t="shared" ca="1" si="284"/>
        <v/>
      </c>
    </row>
    <row r="89" spans="1:191" ht="37.5" customHeight="1" x14ac:dyDescent="0.25">
      <c r="A89" s="139" t="str">
        <f>INDEX(Tabelle_Sprachen[],MATCH("_StopUnit Mittelstossseite",Tabelle_Sprachen[Pos],0),MATCH(Sprache,Tabelle_Sprachen[#Headers],0))</f>
        <v>HS StopUnit Mittelstoßseite</v>
      </c>
      <c r="B89" s="140" t="s">
        <v>2431</v>
      </c>
      <c r="C89" s="140" t="s">
        <v>2431</v>
      </c>
      <c r="D89" s="140" t="s">
        <v>2431</v>
      </c>
      <c r="E89" s="140" t="s">
        <v>2431</v>
      </c>
      <c r="F89" s="140" t="s">
        <v>2431</v>
      </c>
      <c r="G89" s="140" t="s">
        <v>2431</v>
      </c>
      <c r="H89" s="140" t="s">
        <v>2431</v>
      </c>
      <c r="I89" s="140" t="s">
        <v>2431</v>
      </c>
      <c r="J89" s="140" t="s">
        <v>2431</v>
      </c>
      <c r="K89" s="140" t="s">
        <v>2431</v>
      </c>
      <c r="L89" s="140" t="s">
        <v>2431</v>
      </c>
      <c r="M89" s="140" t="s">
        <v>2431</v>
      </c>
      <c r="N89" s="140" t="s">
        <v>2431</v>
      </c>
      <c r="O89" s="140" t="s">
        <v>2431</v>
      </c>
      <c r="P89" s="140" t="s">
        <v>2431</v>
      </c>
      <c r="Q89" s="140" t="s">
        <v>2431</v>
      </c>
      <c r="R89" s="140" t="s">
        <v>2431</v>
      </c>
      <c r="S89" s="140" t="s">
        <v>2431</v>
      </c>
      <c r="T89" s="140" t="s">
        <v>2431</v>
      </c>
      <c r="U89" s="140" t="s">
        <v>2431</v>
      </c>
      <c r="V89" s="140" t="s">
        <v>2431</v>
      </c>
      <c r="W89" s="140" t="s">
        <v>2431</v>
      </c>
      <c r="X89" s="140" t="s">
        <v>2431</v>
      </c>
      <c r="Y89" s="140" t="s">
        <v>2431</v>
      </c>
      <c r="Z89" s="140" t="s">
        <v>2431</v>
      </c>
      <c r="AA89" s="140" t="s">
        <v>2431</v>
      </c>
      <c r="AB89" s="140" t="s">
        <v>2431</v>
      </c>
      <c r="AC89" s="140" t="s">
        <v>2430</v>
      </c>
      <c r="AD89" s="140" t="s">
        <v>2431</v>
      </c>
      <c r="AE89" s="140" t="s">
        <v>2431</v>
      </c>
      <c r="AF89" s="140" t="s">
        <v>2431</v>
      </c>
      <c r="AG89" s="140" t="s">
        <v>2431</v>
      </c>
      <c r="AH89" s="140" t="s">
        <v>2431</v>
      </c>
      <c r="AI89" s="140" t="s">
        <v>2431</v>
      </c>
      <c r="AJ89" s="140" t="s">
        <v>2431</v>
      </c>
      <c r="AK89" s="140" t="s">
        <v>2431</v>
      </c>
      <c r="AL89" s="140" t="s">
        <v>2431</v>
      </c>
      <c r="AM89" s="140" t="s">
        <v>2431</v>
      </c>
      <c r="AN89" s="140" t="s">
        <v>2431</v>
      </c>
      <c r="AO89" s="140" t="s">
        <v>2431</v>
      </c>
      <c r="AP89" s="140" t="s">
        <v>2431</v>
      </c>
      <c r="AQ89" s="140" t="s">
        <v>2431</v>
      </c>
      <c r="AR89" s="140" t="s">
        <v>2431</v>
      </c>
      <c r="AS89" s="141" t="s">
        <v>2431</v>
      </c>
      <c r="AT89" s="141" t="s">
        <v>2431</v>
      </c>
      <c r="AU89" s="141" t="s">
        <v>2431</v>
      </c>
      <c r="AV89" s="141" t="s">
        <v>2431</v>
      </c>
      <c r="AW89" s="141" t="s">
        <v>2431</v>
      </c>
      <c r="AX89" s="141" t="s">
        <v>2431</v>
      </c>
      <c r="AY89" s="141" t="s">
        <v>2431</v>
      </c>
      <c r="AZ89" s="141" t="s">
        <v>2431</v>
      </c>
      <c r="BA89" s="141" t="s">
        <v>2431</v>
      </c>
      <c r="BB89" s="141" t="s">
        <v>2431</v>
      </c>
      <c r="BC89" s="141" t="s">
        <v>2431</v>
      </c>
      <c r="BD89" s="141" t="s">
        <v>2431</v>
      </c>
      <c r="BE89" s="141" t="s">
        <v>2431</v>
      </c>
      <c r="BF89" s="141" t="s">
        <v>2431</v>
      </c>
      <c r="BG89" s="141" t="s">
        <v>2431</v>
      </c>
      <c r="BH89" s="141" t="s">
        <v>2431</v>
      </c>
      <c r="BI89" s="141" t="s">
        <v>2431</v>
      </c>
      <c r="BJ89" s="140" t="s">
        <v>2431</v>
      </c>
      <c r="BK89" s="140" t="s">
        <v>2431</v>
      </c>
      <c r="BL89" s="140" t="s">
        <v>2431</v>
      </c>
      <c r="BM89" s="140" t="s">
        <v>2431</v>
      </c>
      <c r="BN89" s="140" t="s">
        <v>2431</v>
      </c>
      <c r="BO89" s="140" t="s">
        <v>2431</v>
      </c>
      <c r="BP89" s="140" t="s">
        <v>2431</v>
      </c>
      <c r="BQ89" s="140" t="s">
        <v>2431</v>
      </c>
      <c r="BR89" s="140" t="s">
        <v>2431</v>
      </c>
      <c r="BS89" s="140" t="s">
        <v>2431</v>
      </c>
      <c r="BT89" s="140" t="s">
        <v>2431</v>
      </c>
      <c r="BU89" s="140" t="s">
        <v>2431</v>
      </c>
      <c r="BV89" s="140" t="s">
        <v>2431</v>
      </c>
      <c r="BW89" s="140" t="s">
        <v>2431</v>
      </c>
      <c r="BX89" s="140" t="s">
        <v>2431</v>
      </c>
      <c r="BY89" s="140" t="s">
        <v>2431</v>
      </c>
      <c r="BZ89" s="140" t="s">
        <v>2431</v>
      </c>
      <c r="CA89" s="140" t="s">
        <v>2431</v>
      </c>
      <c r="CB89" s="140" t="s">
        <v>2431</v>
      </c>
      <c r="CC89" s="140" t="s">
        <v>2431</v>
      </c>
      <c r="CD89" s="141" t="s">
        <v>2431</v>
      </c>
      <c r="CE89" s="140" t="s">
        <v>2431</v>
      </c>
      <c r="CF89" s="140" t="s">
        <v>2431</v>
      </c>
      <c r="CG89" s="140" t="s">
        <v>2431</v>
      </c>
      <c r="CH89" s="140" t="s">
        <v>2431</v>
      </c>
      <c r="CI89" s="140" t="s">
        <v>2431</v>
      </c>
      <c r="CJ89" s="140" t="s">
        <v>2431</v>
      </c>
      <c r="CK89" s="141" t="s">
        <v>11</v>
      </c>
      <c r="CL89" s="140"/>
      <c r="CM89" s="140"/>
      <c r="CN89" s="140"/>
      <c r="CO89" s="140"/>
      <c r="CP89" s="157"/>
      <c r="CQ89" s="142" t="b">
        <f>IF(StopUnit_Mittelstossseite=TRUE,INDEX(Tabelle_Sprachen[],MATCH("_StopUnit Mittelstossseite",Tabelle_Sprachen[Pos],0),MATCH(Sprache,Tabelle_Sprachen[#Headers],0)))</f>
        <v>0</v>
      </c>
      <c r="CR89" s="140">
        <f t="shared" si="190"/>
        <v>0</v>
      </c>
      <c r="CS89" s="140">
        <f t="shared" si="191"/>
        <v>0</v>
      </c>
      <c r="CT89" s="140">
        <f t="shared" si="192"/>
        <v>0</v>
      </c>
      <c r="CU89" s="140">
        <f t="shared" si="193"/>
        <v>0</v>
      </c>
      <c r="CV89" s="140">
        <f t="shared" si="194"/>
        <v>0</v>
      </c>
      <c r="CW89" s="140">
        <f t="shared" si="195"/>
        <v>0</v>
      </c>
      <c r="CX89" s="140">
        <f t="shared" si="196"/>
        <v>0</v>
      </c>
      <c r="CY89" s="140">
        <f t="shared" si="197"/>
        <v>0</v>
      </c>
      <c r="CZ89" s="140">
        <f t="shared" si="198"/>
        <v>0</v>
      </c>
      <c r="DA89" s="140">
        <f t="shared" si="199"/>
        <v>0</v>
      </c>
      <c r="DB89" s="140">
        <f t="shared" si="200"/>
        <v>0</v>
      </c>
      <c r="DC89" s="140">
        <f t="shared" si="201"/>
        <v>0</v>
      </c>
      <c r="DD89" s="140">
        <f t="shared" si="202"/>
        <v>0</v>
      </c>
      <c r="DE89" s="140">
        <f t="shared" si="203"/>
        <v>0</v>
      </c>
      <c r="DF89" s="140">
        <f t="shared" si="204"/>
        <v>0</v>
      </c>
      <c r="DG89" s="140">
        <f t="shared" si="205"/>
        <v>0</v>
      </c>
      <c r="DH89" s="140">
        <f t="shared" si="206"/>
        <v>0</v>
      </c>
      <c r="DI89" s="140">
        <f t="shared" si="207"/>
        <v>0</v>
      </c>
      <c r="DJ89" s="140">
        <f t="shared" si="208"/>
        <v>0</v>
      </c>
      <c r="DK89" s="140">
        <f t="shared" si="209"/>
        <v>0</v>
      </c>
      <c r="DL89" s="140">
        <f t="shared" si="210"/>
        <v>0</v>
      </c>
      <c r="DM89" s="140">
        <f t="shared" si="211"/>
        <v>0</v>
      </c>
      <c r="DN89" s="140">
        <f t="shared" si="212"/>
        <v>0</v>
      </c>
      <c r="DO89" s="140">
        <f t="shared" si="213"/>
        <v>0</v>
      </c>
      <c r="DP89" s="140">
        <f t="shared" si="214"/>
        <v>0</v>
      </c>
      <c r="DQ89" s="140">
        <f t="shared" si="215"/>
        <v>0</v>
      </c>
      <c r="DR89" s="140">
        <f t="shared" si="216"/>
        <v>0</v>
      </c>
      <c r="DS89" s="140">
        <f t="shared" si="217"/>
        <v>0</v>
      </c>
      <c r="DT89" s="140">
        <f t="shared" si="218"/>
        <v>0</v>
      </c>
      <c r="DU89" s="140">
        <f t="shared" si="219"/>
        <v>0</v>
      </c>
      <c r="DV89" s="140">
        <f t="shared" si="220"/>
        <v>0</v>
      </c>
      <c r="DW89" s="140">
        <f t="shared" si="221"/>
        <v>0</v>
      </c>
      <c r="DX89" s="140">
        <f t="shared" si="222"/>
        <v>0</v>
      </c>
      <c r="DY89" s="140">
        <f t="shared" si="223"/>
        <v>0</v>
      </c>
      <c r="DZ89" s="140">
        <f t="shared" si="224"/>
        <v>0</v>
      </c>
      <c r="EA89" s="140">
        <f t="shared" si="225"/>
        <v>0</v>
      </c>
      <c r="EB89" s="140">
        <f t="shared" si="226"/>
        <v>0</v>
      </c>
      <c r="EC89" s="140">
        <f t="shared" si="227"/>
        <v>0</v>
      </c>
      <c r="ED89" s="140">
        <f t="shared" si="228"/>
        <v>0</v>
      </c>
      <c r="EE89" s="140">
        <f t="shared" si="229"/>
        <v>0</v>
      </c>
      <c r="EF89" s="140">
        <f t="shared" si="230"/>
        <v>0</v>
      </c>
      <c r="EG89" s="140">
        <f t="shared" si="231"/>
        <v>0</v>
      </c>
      <c r="EH89" s="140">
        <f t="shared" si="232"/>
        <v>0</v>
      </c>
      <c r="EI89" s="140">
        <f t="shared" si="233"/>
        <v>0</v>
      </c>
      <c r="EJ89" s="140">
        <f t="shared" si="234"/>
        <v>0</v>
      </c>
      <c r="EK89" s="140">
        <f t="shared" si="235"/>
        <v>0</v>
      </c>
      <c r="EL89" s="140">
        <f t="shared" si="236"/>
        <v>0</v>
      </c>
      <c r="EM89" s="140">
        <f t="shared" si="237"/>
        <v>0</v>
      </c>
      <c r="EN89" s="140">
        <f t="shared" si="238"/>
        <v>0</v>
      </c>
      <c r="EO89" s="140">
        <f t="shared" si="239"/>
        <v>0</v>
      </c>
      <c r="EP89" s="140">
        <f t="shared" si="240"/>
        <v>0</v>
      </c>
      <c r="EQ89" s="140">
        <f t="shared" si="241"/>
        <v>0</v>
      </c>
      <c r="ER89" s="140">
        <f t="shared" si="242"/>
        <v>0</v>
      </c>
      <c r="ES89" s="140">
        <f t="shared" si="243"/>
        <v>0</v>
      </c>
      <c r="ET89" s="140">
        <f t="shared" si="244"/>
        <v>0</v>
      </c>
      <c r="EU89" s="140">
        <f t="shared" si="245"/>
        <v>0</v>
      </c>
      <c r="EV89" s="140">
        <f t="shared" si="246"/>
        <v>0</v>
      </c>
      <c r="EW89" s="140">
        <f t="shared" si="247"/>
        <v>0</v>
      </c>
      <c r="EX89" s="140">
        <f t="shared" si="248"/>
        <v>0</v>
      </c>
      <c r="EY89" s="140">
        <f t="shared" si="249"/>
        <v>0</v>
      </c>
      <c r="EZ89" s="140">
        <f t="shared" si="250"/>
        <v>0</v>
      </c>
      <c r="FA89" s="140">
        <f t="shared" si="251"/>
        <v>0</v>
      </c>
      <c r="FB89" s="140">
        <f t="shared" si="252"/>
        <v>0</v>
      </c>
      <c r="FC89" s="140">
        <f t="shared" si="253"/>
        <v>0</v>
      </c>
      <c r="FD89" s="140">
        <f t="shared" si="254"/>
        <v>0</v>
      </c>
      <c r="FE89" s="140">
        <f t="shared" si="255"/>
        <v>0</v>
      </c>
      <c r="FF89" s="140">
        <f t="shared" si="256"/>
        <v>0</v>
      </c>
      <c r="FG89" s="140">
        <f t="shared" si="257"/>
        <v>0</v>
      </c>
      <c r="FH89" s="140">
        <f t="shared" si="258"/>
        <v>0</v>
      </c>
      <c r="FI89" s="140">
        <f t="shared" si="259"/>
        <v>0</v>
      </c>
      <c r="FJ89" s="140">
        <f t="shared" si="260"/>
        <v>0</v>
      </c>
      <c r="FK89" s="140">
        <f t="shared" si="261"/>
        <v>0</v>
      </c>
      <c r="FL89" s="140">
        <f t="shared" si="262"/>
        <v>0</v>
      </c>
      <c r="FM89" s="140">
        <f t="shared" si="263"/>
        <v>0</v>
      </c>
      <c r="FN89" s="140">
        <f t="shared" si="264"/>
        <v>0</v>
      </c>
      <c r="FO89" s="140">
        <f t="shared" si="265"/>
        <v>0</v>
      </c>
      <c r="FP89" s="140">
        <f t="shared" si="266"/>
        <v>0</v>
      </c>
      <c r="FQ89" s="140">
        <f t="shared" si="267"/>
        <v>0</v>
      </c>
      <c r="FR89" s="140">
        <f t="shared" si="268"/>
        <v>0</v>
      </c>
      <c r="FS89" s="140">
        <f t="shared" si="269"/>
        <v>0</v>
      </c>
      <c r="FT89" s="140">
        <f t="shared" si="270"/>
        <v>0</v>
      </c>
      <c r="FU89" s="140">
        <f t="shared" si="271"/>
        <v>0</v>
      </c>
      <c r="FV89" s="140">
        <f t="shared" si="272"/>
        <v>0</v>
      </c>
      <c r="FW89" s="140">
        <f t="shared" si="273"/>
        <v>0</v>
      </c>
      <c r="FX89" s="140">
        <f t="shared" si="274"/>
        <v>0</v>
      </c>
      <c r="FY89" s="140">
        <f t="shared" si="275"/>
        <v>0</v>
      </c>
      <c r="FZ89" s="140">
        <f t="shared" si="276"/>
        <v>0</v>
      </c>
      <c r="GA89" s="140">
        <f t="shared" si="277"/>
        <v>0</v>
      </c>
      <c r="GB89" s="140">
        <f t="shared" si="278"/>
        <v>0</v>
      </c>
      <c r="GC89" s="140">
        <f t="shared" si="279"/>
        <v>0</v>
      </c>
      <c r="GD89" s="140">
        <f t="shared" si="280"/>
        <v>0</v>
      </c>
      <c r="GE89" s="140">
        <f t="shared" si="281"/>
        <v>0</v>
      </c>
      <c r="GF89" s="157"/>
      <c r="GG89" s="237">
        <f t="shared" si="282"/>
        <v>0</v>
      </c>
      <c r="GH89" s="140" t="e">
        <f t="shared" ca="1" si="283"/>
        <v>#N/A</v>
      </c>
      <c r="GI89" s="238" t="str">
        <f t="shared" ca="1" si="284"/>
        <v/>
      </c>
    </row>
    <row r="90" spans="1:191" ht="37.5" customHeight="1" x14ac:dyDescent="0.25">
      <c r="A90" s="139" t="str">
        <f>INDEX(Tabelle_Sprachen[],MATCH("_Aushebeschutz",Tabelle_Sprachen[Pos],0),MATCH(Sprache,Tabelle_Sprachen[#Headers],0))</f>
        <v>HS Aushebeschutz</v>
      </c>
      <c r="B90" s="140" t="s">
        <v>2431</v>
      </c>
      <c r="C90" s="140" t="s">
        <v>2431</v>
      </c>
      <c r="D90" s="140" t="s">
        <v>2431</v>
      </c>
      <c r="E90" s="140" t="s">
        <v>2431</v>
      </c>
      <c r="F90" s="140" t="s">
        <v>2431</v>
      </c>
      <c r="G90" s="140" t="s">
        <v>2431</v>
      </c>
      <c r="H90" s="140" t="s">
        <v>2431</v>
      </c>
      <c r="I90" s="140" t="s">
        <v>2431</v>
      </c>
      <c r="J90" s="140" t="s">
        <v>2431</v>
      </c>
      <c r="K90" s="140" t="s">
        <v>2431</v>
      </c>
      <c r="L90" s="140" t="s">
        <v>2431</v>
      </c>
      <c r="M90" s="140" t="s">
        <v>2431</v>
      </c>
      <c r="N90" s="140" t="s">
        <v>2431</v>
      </c>
      <c r="O90" s="140" t="s">
        <v>2431</v>
      </c>
      <c r="P90" s="140" t="s">
        <v>2431</v>
      </c>
      <c r="Q90" s="140" t="s">
        <v>2431</v>
      </c>
      <c r="R90" s="140" t="s">
        <v>2431</v>
      </c>
      <c r="S90" s="140" t="s">
        <v>2431</v>
      </c>
      <c r="T90" s="140" t="s">
        <v>2431</v>
      </c>
      <c r="U90" s="140" t="s">
        <v>2431</v>
      </c>
      <c r="V90" s="140" t="s">
        <v>2431</v>
      </c>
      <c r="W90" s="140" t="s">
        <v>2431</v>
      </c>
      <c r="X90" s="140" t="s">
        <v>2431</v>
      </c>
      <c r="Y90" s="140" t="s">
        <v>2431</v>
      </c>
      <c r="Z90" s="140" t="s">
        <v>2431</v>
      </c>
      <c r="AA90" s="140" t="s">
        <v>2431</v>
      </c>
      <c r="AB90" s="140" t="s">
        <v>2431</v>
      </c>
      <c r="AC90" s="140" t="s">
        <v>2431</v>
      </c>
      <c r="AD90" s="140" t="s">
        <v>2431</v>
      </c>
      <c r="AE90" s="140" t="s">
        <v>2431</v>
      </c>
      <c r="AF90" s="140" t="s">
        <v>2431</v>
      </c>
      <c r="AG90" s="140" t="s">
        <v>2431</v>
      </c>
      <c r="AH90" s="140" t="s">
        <v>2431</v>
      </c>
      <c r="AI90" s="140" t="s">
        <v>2431</v>
      </c>
      <c r="AJ90" s="140" t="s">
        <v>2431</v>
      </c>
      <c r="AK90" s="140" t="s">
        <v>2431</v>
      </c>
      <c r="AL90" s="140" t="s">
        <v>2431</v>
      </c>
      <c r="AM90" s="140" t="s">
        <v>2431</v>
      </c>
      <c r="AN90" s="140" t="s">
        <v>2431</v>
      </c>
      <c r="AO90" s="140" t="s">
        <v>2431</v>
      </c>
      <c r="AP90" s="140" t="s">
        <v>2431</v>
      </c>
      <c r="AQ90" s="140" t="s">
        <v>2431</v>
      </c>
      <c r="AR90" s="140" t="s">
        <v>2431</v>
      </c>
      <c r="AS90" s="141" t="s">
        <v>2431</v>
      </c>
      <c r="AT90" s="141" t="s">
        <v>2431</v>
      </c>
      <c r="AU90" s="141" t="s">
        <v>2431</v>
      </c>
      <c r="AV90" s="141" t="s">
        <v>2431</v>
      </c>
      <c r="AW90" s="141" t="s">
        <v>2431</v>
      </c>
      <c r="AX90" s="141" t="s">
        <v>2431</v>
      </c>
      <c r="AY90" s="141" t="s">
        <v>2431</v>
      </c>
      <c r="AZ90" s="141" t="s">
        <v>2431</v>
      </c>
      <c r="BA90" s="141" t="s">
        <v>2431</v>
      </c>
      <c r="BB90" s="141" t="s">
        <v>2431</v>
      </c>
      <c r="BC90" s="141" t="s">
        <v>2431</v>
      </c>
      <c r="BD90" s="141" t="s">
        <v>2431</v>
      </c>
      <c r="BE90" s="141" t="s">
        <v>2431</v>
      </c>
      <c r="BF90" s="141" t="s">
        <v>2431</v>
      </c>
      <c r="BG90" s="141" t="s">
        <v>2431</v>
      </c>
      <c r="BH90" s="141" t="s">
        <v>2431</v>
      </c>
      <c r="BI90" s="141" t="s">
        <v>2431</v>
      </c>
      <c r="BJ90" s="140" t="s">
        <v>2431</v>
      </c>
      <c r="BK90" s="140" t="s">
        <v>2431</v>
      </c>
      <c r="BL90" s="140" t="s">
        <v>2431</v>
      </c>
      <c r="BM90" s="140" t="s">
        <v>2431</v>
      </c>
      <c r="BN90" s="140" t="s">
        <v>2431</v>
      </c>
      <c r="BO90" s="140" t="s">
        <v>2431</v>
      </c>
      <c r="BP90" s="140" t="s">
        <v>2431</v>
      </c>
      <c r="BQ90" s="140" t="s">
        <v>2431</v>
      </c>
      <c r="BR90" s="140" t="s">
        <v>2431</v>
      </c>
      <c r="BS90" s="140" t="s">
        <v>2431</v>
      </c>
      <c r="BT90" s="140" t="s">
        <v>2431</v>
      </c>
      <c r="BU90" s="140" t="s">
        <v>2431</v>
      </c>
      <c r="BV90" s="140" t="s">
        <v>2431</v>
      </c>
      <c r="BW90" s="140" t="s">
        <v>2431</v>
      </c>
      <c r="BX90" s="140" t="s">
        <v>2431</v>
      </c>
      <c r="BY90" s="140" t="s">
        <v>2431</v>
      </c>
      <c r="BZ90" s="140" t="s">
        <v>2431</v>
      </c>
      <c r="CA90" s="140" t="s">
        <v>2431</v>
      </c>
      <c r="CB90" s="140" t="s">
        <v>2431</v>
      </c>
      <c r="CC90" s="140" t="s">
        <v>2431</v>
      </c>
      <c r="CD90" s="140" t="s">
        <v>2431</v>
      </c>
      <c r="CE90" s="140" t="s">
        <v>2431</v>
      </c>
      <c r="CF90" s="140" t="s">
        <v>2431</v>
      </c>
      <c r="CG90" s="140" t="s">
        <v>2431</v>
      </c>
      <c r="CH90" s="140" t="s">
        <v>2431</v>
      </c>
      <c r="CI90" s="140" t="s">
        <v>2431</v>
      </c>
      <c r="CJ90" s="140" t="s">
        <v>2431</v>
      </c>
      <c r="CK90" s="140" t="s">
        <v>2431</v>
      </c>
      <c r="CL90" s="141" t="s">
        <v>11</v>
      </c>
      <c r="CM90" s="140"/>
      <c r="CN90" s="140"/>
      <c r="CO90" s="140"/>
      <c r="CP90" s="157"/>
      <c r="CQ90" s="142" t="b">
        <f>IF(Aushebeschutz=TRUE,INDEX(Tabelle_Sprachen[],MATCH("_Aushebeschutz",Tabelle_Sprachen[Pos],0),MATCH(Sprache,Tabelle_Sprachen[#Headers],0)))</f>
        <v>0</v>
      </c>
      <c r="CR90" s="140">
        <f t="shared" si="190"/>
        <v>0</v>
      </c>
      <c r="CS90" s="140">
        <f t="shared" si="191"/>
        <v>0</v>
      </c>
      <c r="CT90" s="140">
        <f t="shared" si="192"/>
        <v>0</v>
      </c>
      <c r="CU90" s="140">
        <f t="shared" si="193"/>
        <v>0</v>
      </c>
      <c r="CV90" s="140">
        <f t="shared" si="194"/>
        <v>0</v>
      </c>
      <c r="CW90" s="140">
        <f t="shared" si="195"/>
        <v>0</v>
      </c>
      <c r="CX90" s="140">
        <f t="shared" si="196"/>
        <v>0</v>
      </c>
      <c r="CY90" s="140">
        <f t="shared" si="197"/>
        <v>0</v>
      </c>
      <c r="CZ90" s="140">
        <f t="shared" si="198"/>
        <v>0</v>
      </c>
      <c r="DA90" s="140">
        <f t="shared" si="199"/>
        <v>0</v>
      </c>
      <c r="DB90" s="140">
        <f t="shared" si="200"/>
        <v>0</v>
      </c>
      <c r="DC90" s="140">
        <f t="shared" si="201"/>
        <v>0</v>
      </c>
      <c r="DD90" s="140">
        <f t="shared" si="202"/>
        <v>0</v>
      </c>
      <c r="DE90" s="140">
        <f t="shared" si="203"/>
        <v>0</v>
      </c>
      <c r="DF90" s="140">
        <f t="shared" si="204"/>
        <v>0</v>
      </c>
      <c r="DG90" s="140">
        <f t="shared" si="205"/>
        <v>0</v>
      </c>
      <c r="DH90" s="140">
        <f t="shared" si="206"/>
        <v>0</v>
      </c>
      <c r="DI90" s="140">
        <f t="shared" si="207"/>
        <v>0</v>
      </c>
      <c r="DJ90" s="140">
        <f t="shared" si="208"/>
        <v>0</v>
      </c>
      <c r="DK90" s="140">
        <f t="shared" si="209"/>
        <v>0</v>
      </c>
      <c r="DL90" s="140">
        <f t="shared" si="210"/>
        <v>0</v>
      </c>
      <c r="DM90" s="140">
        <f t="shared" si="211"/>
        <v>0</v>
      </c>
      <c r="DN90" s="140">
        <f t="shared" si="212"/>
        <v>0</v>
      </c>
      <c r="DO90" s="140">
        <f t="shared" si="213"/>
        <v>0</v>
      </c>
      <c r="DP90" s="140">
        <f t="shared" si="214"/>
        <v>0</v>
      </c>
      <c r="DQ90" s="140">
        <f t="shared" si="215"/>
        <v>0</v>
      </c>
      <c r="DR90" s="140">
        <f t="shared" si="216"/>
        <v>0</v>
      </c>
      <c r="DS90" s="140">
        <f t="shared" si="217"/>
        <v>0</v>
      </c>
      <c r="DT90" s="140">
        <f t="shared" si="218"/>
        <v>0</v>
      </c>
      <c r="DU90" s="140">
        <f t="shared" si="219"/>
        <v>0</v>
      </c>
      <c r="DV90" s="140">
        <f t="shared" si="220"/>
        <v>0</v>
      </c>
      <c r="DW90" s="140">
        <f t="shared" si="221"/>
        <v>0</v>
      </c>
      <c r="DX90" s="140">
        <f t="shared" si="222"/>
        <v>0</v>
      </c>
      <c r="DY90" s="140">
        <f t="shared" si="223"/>
        <v>0</v>
      </c>
      <c r="DZ90" s="140">
        <f t="shared" si="224"/>
        <v>0</v>
      </c>
      <c r="EA90" s="140">
        <f t="shared" si="225"/>
        <v>0</v>
      </c>
      <c r="EB90" s="140">
        <f t="shared" si="226"/>
        <v>0</v>
      </c>
      <c r="EC90" s="140">
        <f t="shared" si="227"/>
        <v>0</v>
      </c>
      <c r="ED90" s="140">
        <f t="shared" si="228"/>
        <v>0</v>
      </c>
      <c r="EE90" s="140">
        <f t="shared" si="229"/>
        <v>0</v>
      </c>
      <c r="EF90" s="140">
        <f t="shared" si="230"/>
        <v>0</v>
      </c>
      <c r="EG90" s="140">
        <f t="shared" si="231"/>
        <v>0</v>
      </c>
      <c r="EH90" s="140">
        <f t="shared" si="232"/>
        <v>0</v>
      </c>
      <c r="EI90" s="140">
        <f t="shared" si="233"/>
        <v>0</v>
      </c>
      <c r="EJ90" s="140">
        <f t="shared" si="234"/>
        <v>0</v>
      </c>
      <c r="EK90" s="140">
        <f t="shared" si="235"/>
        <v>0</v>
      </c>
      <c r="EL90" s="140">
        <f t="shared" si="236"/>
        <v>0</v>
      </c>
      <c r="EM90" s="140">
        <f t="shared" si="237"/>
        <v>0</v>
      </c>
      <c r="EN90" s="140">
        <f t="shared" si="238"/>
        <v>0</v>
      </c>
      <c r="EO90" s="140">
        <f t="shared" si="239"/>
        <v>0</v>
      </c>
      <c r="EP90" s="140">
        <f t="shared" si="240"/>
        <v>0</v>
      </c>
      <c r="EQ90" s="140">
        <f t="shared" si="241"/>
        <v>0</v>
      </c>
      <c r="ER90" s="140">
        <f t="shared" si="242"/>
        <v>0</v>
      </c>
      <c r="ES90" s="140">
        <f t="shared" si="243"/>
        <v>0</v>
      </c>
      <c r="ET90" s="140">
        <f t="shared" si="244"/>
        <v>0</v>
      </c>
      <c r="EU90" s="140">
        <f t="shared" si="245"/>
        <v>0</v>
      </c>
      <c r="EV90" s="140">
        <f t="shared" si="246"/>
        <v>0</v>
      </c>
      <c r="EW90" s="140">
        <f t="shared" si="247"/>
        <v>0</v>
      </c>
      <c r="EX90" s="140">
        <f t="shared" si="248"/>
        <v>0</v>
      </c>
      <c r="EY90" s="140">
        <f t="shared" si="249"/>
        <v>0</v>
      </c>
      <c r="EZ90" s="140">
        <f t="shared" si="250"/>
        <v>0</v>
      </c>
      <c r="FA90" s="140">
        <f t="shared" si="251"/>
        <v>0</v>
      </c>
      <c r="FB90" s="140">
        <f t="shared" si="252"/>
        <v>0</v>
      </c>
      <c r="FC90" s="140">
        <f t="shared" si="253"/>
        <v>0</v>
      </c>
      <c r="FD90" s="140">
        <f t="shared" si="254"/>
        <v>0</v>
      </c>
      <c r="FE90" s="140">
        <f t="shared" si="255"/>
        <v>0</v>
      </c>
      <c r="FF90" s="140">
        <f t="shared" si="256"/>
        <v>0</v>
      </c>
      <c r="FG90" s="140">
        <f t="shared" si="257"/>
        <v>0</v>
      </c>
      <c r="FH90" s="140">
        <f t="shared" si="258"/>
        <v>0</v>
      </c>
      <c r="FI90" s="140">
        <f t="shared" si="259"/>
        <v>0</v>
      </c>
      <c r="FJ90" s="140">
        <f t="shared" si="260"/>
        <v>0</v>
      </c>
      <c r="FK90" s="140">
        <f t="shared" si="261"/>
        <v>0</v>
      </c>
      <c r="FL90" s="140">
        <f t="shared" si="262"/>
        <v>0</v>
      </c>
      <c r="FM90" s="140">
        <f t="shared" si="263"/>
        <v>0</v>
      </c>
      <c r="FN90" s="140">
        <f t="shared" si="264"/>
        <v>0</v>
      </c>
      <c r="FO90" s="140">
        <f t="shared" si="265"/>
        <v>0</v>
      </c>
      <c r="FP90" s="140">
        <f t="shared" si="266"/>
        <v>0</v>
      </c>
      <c r="FQ90" s="140">
        <f t="shared" si="267"/>
        <v>0</v>
      </c>
      <c r="FR90" s="140">
        <f t="shared" si="268"/>
        <v>0</v>
      </c>
      <c r="FS90" s="140">
        <f t="shared" si="269"/>
        <v>0</v>
      </c>
      <c r="FT90" s="140">
        <f t="shared" si="270"/>
        <v>0</v>
      </c>
      <c r="FU90" s="140">
        <f t="shared" si="271"/>
        <v>0</v>
      </c>
      <c r="FV90" s="140">
        <f t="shared" si="272"/>
        <v>0</v>
      </c>
      <c r="FW90" s="140">
        <f t="shared" si="273"/>
        <v>0</v>
      </c>
      <c r="FX90" s="140">
        <f t="shared" si="274"/>
        <v>0</v>
      </c>
      <c r="FY90" s="140">
        <f t="shared" si="275"/>
        <v>0</v>
      </c>
      <c r="FZ90" s="140">
        <f t="shared" si="276"/>
        <v>0</v>
      </c>
      <c r="GA90" s="140">
        <f t="shared" si="277"/>
        <v>0</v>
      </c>
      <c r="GB90" s="140">
        <f t="shared" si="278"/>
        <v>0</v>
      </c>
      <c r="GC90" s="140">
        <f t="shared" si="279"/>
        <v>0</v>
      </c>
      <c r="GD90" s="140">
        <f t="shared" si="280"/>
        <v>0</v>
      </c>
      <c r="GE90" s="140">
        <f t="shared" si="281"/>
        <v>0</v>
      </c>
      <c r="GF90" s="157"/>
      <c r="GG90" s="237">
        <f t="shared" si="282"/>
        <v>0</v>
      </c>
      <c r="GH90" s="140" t="e">
        <f t="shared" ca="1" si="283"/>
        <v>#N/A</v>
      </c>
      <c r="GI90" s="238" t="str">
        <f t="shared" ca="1" si="284"/>
        <v/>
      </c>
    </row>
    <row r="91" spans="1:191" ht="37.5" customHeight="1" x14ac:dyDescent="0.25">
      <c r="A91" s="139" t="str">
        <f>INDEX(Tabelle_Sprachen[],MATCH("_Spaltlueftung",Tabelle_Sprachen[Pos],0),MATCH(Sprache,Tabelle_Sprachen[#Headers],0))</f>
        <v>HS Spaltlüftung</v>
      </c>
      <c r="B91" s="140" t="s">
        <v>2431</v>
      </c>
      <c r="C91" s="140" t="s">
        <v>2431</v>
      </c>
      <c r="D91" s="140" t="s">
        <v>2431</v>
      </c>
      <c r="E91" s="140" t="s">
        <v>2431</v>
      </c>
      <c r="F91" s="140" t="s">
        <v>2431</v>
      </c>
      <c r="G91" s="140" t="s">
        <v>2431</v>
      </c>
      <c r="H91" s="140" t="s">
        <v>2431</v>
      </c>
      <c r="I91" s="140" t="s">
        <v>2431</v>
      </c>
      <c r="J91" s="140" t="s">
        <v>2431</v>
      </c>
      <c r="K91" s="140" t="s">
        <v>2431</v>
      </c>
      <c r="L91" s="140" t="s">
        <v>2431</v>
      </c>
      <c r="M91" s="140" t="s">
        <v>2431</v>
      </c>
      <c r="N91" s="140" t="s">
        <v>2431</v>
      </c>
      <c r="O91" s="140" t="s">
        <v>2431</v>
      </c>
      <c r="P91" s="140" t="s">
        <v>2431</v>
      </c>
      <c r="Q91" s="140" t="s">
        <v>2431</v>
      </c>
      <c r="R91" s="140" t="s">
        <v>2431</v>
      </c>
      <c r="S91" s="140" t="s">
        <v>2431</v>
      </c>
      <c r="T91" s="140" t="s">
        <v>2431</v>
      </c>
      <c r="U91" s="140" t="s">
        <v>2431</v>
      </c>
      <c r="V91" s="140" t="s">
        <v>2431</v>
      </c>
      <c r="W91" s="140" t="s">
        <v>2431</v>
      </c>
      <c r="X91" s="140" t="s">
        <v>2431</v>
      </c>
      <c r="Y91" s="140" t="s">
        <v>2431</v>
      </c>
      <c r="Z91" s="140" t="s">
        <v>2431</v>
      </c>
      <c r="AA91" s="140" t="s">
        <v>2431</v>
      </c>
      <c r="AB91" s="140" t="s">
        <v>2431</v>
      </c>
      <c r="AC91" s="140" t="s">
        <v>2431</v>
      </c>
      <c r="AD91" s="140" t="s">
        <v>2431</v>
      </c>
      <c r="AE91" s="140" t="s">
        <v>2431</v>
      </c>
      <c r="AF91" s="140" t="s">
        <v>2431</v>
      </c>
      <c r="AG91" s="140" t="s">
        <v>2431</v>
      </c>
      <c r="AH91" s="140" t="s">
        <v>2431</v>
      </c>
      <c r="AI91" s="140" t="s">
        <v>2431</v>
      </c>
      <c r="AJ91" s="140" t="s">
        <v>2431</v>
      </c>
      <c r="AK91" s="140" t="s">
        <v>2431</v>
      </c>
      <c r="AL91" s="140" t="s">
        <v>2431</v>
      </c>
      <c r="AM91" s="140" t="s">
        <v>2431</v>
      </c>
      <c r="AN91" s="140" t="s">
        <v>2431</v>
      </c>
      <c r="AO91" s="140" t="s">
        <v>2431</v>
      </c>
      <c r="AP91" s="140" t="s">
        <v>2431</v>
      </c>
      <c r="AQ91" s="140" t="s">
        <v>2431</v>
      </c>
      <c r="AR91" s="140" t="s">
        <v>2431</v>
      </c>
      <c r="AS91" s="141" t="s">
        <v>2431</v>
      </c>
      <c r="AT91" s="141" t="s">
        <v>2431</v>
      </c>
      <c r="AU91" s="141" t="s">
        <v>2431</v>
      </c>
      <c r="AV91" s="141" t="s">
        <v>2431</v>
      </c>
      <c r="AW91" s="141" t="s">
        <v>2431</v>
      </c>
      <c r="AX91" s="141" t="s">
        <v>2431</v>
      </c>
      <c r="AY91" s="141" t="s">
        <v>2431</v>
      </c>
      <c r="AZ91" s="141" t="s">
        <v>2431</v>
      </c>
      <c r="BA91" s="141" t="s">
        <v>2431</v>
      </c>
      <c r="BB91" s="141" t="s">
        <v>2431</v>
      </c>
      <c r="BC91" s="141" t="s">
        <v>2431</v>
      </c>
      <c r="BD91" s="141" t="s">
        <v>2431</v>
      </c>
      <c r="BE91" s="141" t="s">
        <v>2431</v>
      </c>
      <c r="BF91" s="141" t="s">
        <v>2431</v>
      </c>
      <c r="BG91" s="141" t="s">
        <v>2431</v>
      </c>
      <c r="BH91" s="141" t="s">
        <v>2431</v>
      </c>
      <c r="BI91" s="141" t="s">
        <v>2431</v>
      </c>
      <c r="BJ91" s="140" t="s">
        <v>2431</v>
      </c>
      <c r="BK91" s="140" t="s">
        <v>2431</v>
      </c>
      <c r="BL91" s="140" t="s">
        <v>2431</v>
      </c>
      <c r="BM91" s="140" t="s">
        <v>2431</v>
      </c>
      <c r="BN91" s="140" t="s">
        <v>2431</v>
      </c>
      <c r="BO91" s="140" t="s">
        <v>2431</v>
      </c>
      <c r="BP91" s="140" t="s">
        <v>2431</v>
      </c>
      <c r="BQ91" s="140" t="s">
        <v>2431</v>
      </c>
      <c r="BR91" s="140" t="s">
        <v>2431</v>
      </c>
      <c r="BS91" s="140" t="s">
        <v>2431</v>
      </c>
      <c r="BT91" s="140" t="s">
        <v>2431</v>
      </c>
      <c r="BU91" s="140" t="s">
        <v>2431</v>
      </c>
      <c r="BV91" s="140" t="s">
        <v>2431</v>
      </c>
      <c r="BW91" s="140" t="s">
        <v>2431</v>
      </c>
      <c r="BX91" s="140" t="s">
        <v>2431</v>
      </c>
      <c r="BY91" s="140" t="s">
        <v>2431</v>
      </c>
      <c r="BZ91" s="140" t="s">
        <v>2431</v>
      </c>
      <c r="CA91" s="140" t="s">
        <v>2431</v>
      </c>
      <c r="CB91" s="140" t="s">
        <v>2431</v>
      </c>
      <c r="CC91" s="140" t="s">
        <v>2431</v>
      </c>
      <c r="CD91" s="140" t="s">
        <v>2431</v>
      </c>
      <c r="CE91" s="140" t="s">
        <v>2431</v>
      </c>
      <c r="CF91" s="140" t="s">
        <v>2431</v>
      </c>
      <c r="CG91" s="140" t="s">
        <v>2431</v>
      </c>
      <c r="CH91" s="140" t="s">
        <v>2431</v>
      </c>
      <c r="CI91" s="140" t="s">
        <v>2431</v>
      </c>
      <c r="CJ91" s="140" t="s">
        <v>2431</v>
      </c>
      <c r="CK91" s="140" t="s">
        <v>2431</v>
      </c>
      <c r="CL91" s="140" t="s">
        <v>2431</v>
      </c>
      <c r="CM91" s="141" t="s">
        <v>11</v>
      </c>
      <c r="CN91" s="140"/>
      <c r="CO91" s="140"/>
      <c r="CP91" s="157"/>
      <c r="CQ91" s="142" t="b">
        <f>IF(Spaltlueftung=TRUE,INDEX(Tabelle_Sprachen[],MATCH("_Spaltlueftung",Tabelle_Sprachen[Pos],0),MATCH(Sprache,Tabelle_Sprachen[#Headers],0)))</f>
        <v>0</v>
      </c>
      <c r="CR91" s="140">
        <f t="shared" si="190"/>
        <v>0</v>
      </c>
      <c r="CS91" s="140">
        <f t="shared" si="191"/>
        <v>0</v>
      </c>
      <c r="CT91" s="140">
        <f t="shared" si="192"/>
        <v>0</v>
      </c>
      <c r="CU91" s="140">
        <f t="shared" si="193"/>
        <v>0</v>
      </c>
      <c r="CV91" s="140">
        <f t="shared" si="194"/>
        <v>0</v>
      </c>
      <c r="CW91" s="140">
        <f t="shared" si="195"/>
        <v>0</v>
      </c>
      <c r="CX91" s="140">
        <f t="shared" si="196"/>
        <v>0</v>
      </c>
      <c r="CY91" s="140">
        <f t="shared" si="197"/>
        <v>0</v>
      </c>
      <c r="CZ91" s="140">
        <f t="shared" si="198"/>
        <v>0</v>
      </c>
      <c r="DA91" s="140">
        <f t="shared" si="199"/>
        <v>0</v>
      </c>
      <c r="DB91" s="140">
        <f t="shared" si="200"/>
        <v>0</v>
      </c>
      <c r="DC91" s="140">
        <f t="shared" si="201"/>
        <v>0</v>
      </c>
      <c r="DD91" s="140">
        <f t="shared" si="202"/>
        <v>0</v>
      </c>
      <c r="DE91" s="140">
        <f t="shared" si="203"/>
        <v>0</v>
      </c>
      <c r="DF91" s="140">
        <f t="shared" si="204"/>
        <v>0</v>
      </c>
      <c r="DG91" s="140">
        <f t="shared" si="205"/>
        <v>0</v>
      </c>
      <c r="DH91" s="140">
        <f t="shared" si="206"/>
        <v>0</v>
      </c>
      <c r="DI91" s="140">
        <f t="shared" si="207"/>
        <v>0</v>
      </c>
      <c r="DJ91" s="140">
        <f t="shared" si="208"/>
        <v>0</v>
      </c>
      <c r="DK91" s="140">
        <f t="shared" si="209"/>
        <v>0</v>
      </c>
      <c r="DL91" s="140">
        <f t="shared" si="210"/>
        <v>0</v>
      </c>
      <c r="DM91" s="140">
        <f t="shared" si="211"/>
        <v>0</v>
      </c>
      <c r="DN91" s="140">
        <f t="shared" si="212"/>
        <v>0</v>
      </c>
      <c r="DO91" s="140">
        <f t="shared" si="213"/>
        <v>0</v>
      </c>
      <c r="DP91" s="140">
        <f t="shared" si="214"/>
        <v>0</v>
      </c>
      <c r="DQ91" s="140">
        <f t="shared" si="215"/>
        <v>0</v>
      </c>
      <c r="DR91" s="140">
        <f t="shared" si="216"/>
        <v>0</v>
      </c>
      <c r="DS91" s="140">
        <f t="shared" si="217"/>
        <v>0</v>
      </c>
      <c r="DT91" s="140">
        <f t="shared" si="218"/>
        <v>0</v>
      </c>
      <c r="DU91" s="140">
        <f t="shared" si="219"/>
        <v>0</v>
      </c>
      <c r="DV91" s="140">
        <f t="shared" si="220"/>
        <v>0</v>
      </c>
      <c r="DW91" s="140">
        <f t="shared" si="221"/>
        <v>0</v>
      </c>
      <c r="DX91" s="140">
        <f t="shared" si="222"/>
        <v>0</v>
      </c>
      <c r="DY91" s="140">
        <f t="shared" si="223"/>
        <v>0</v>
      </c>
      <c r="DZ91" s="140">
        <f t="shared" si="224"/>
        <v>0</v>
      </c>
      <c r="EA91" s="140">
        <f t="shared" si="225"/>
        <v>0</v>
      </c>
      <c r="EB91" s="140">
        <f t="shared" si="226"/>
        <v>0</v>
      </c>
      <c r="EC91" s="140">
        <f t="shared" si="227"/>
        <v>0</v>
      </c>
      <c r="ED91" s="140">
        <f t="shared" si="228"/>
        <v>0</v>
      </c>
      <c r="EE91" s="140">
        <f t="shared" si="229"/>
        <v>0</v>
      </c>
      <c r="EF91" s="140">
        <f t="shared" si="230"/>
        <v>0</v>
      </c>
      <c r="EG91" s="140">
        <f t="shared" si="231"/>
        <v>0</v>
      </c>
      <c r="EH91" s="140">
        <f t="shared" si="232"/>
        <v>0</v>
      </c>
      <c r="EI91" s="140">
        <f t="shared" si="233"/>
        <v>0</v>
      </c>
      <c r="EJ91" s="140">
        <f t="shared" si="234"/>
        <v>0</v>
      </c>
      <c r="EK91" s="140">
        <f t="shared" si="235"/>
        <v>0</v>
      </c>
      <c r="EL91" s="140">
        <f t="shared" si="236"/>
        <v>0</v>
      </c>
      <c r="EM91" s="140">
        <f t="shared" si="237"/>
        <v>0</v>
      </c>
      <c r="EN91" s="140">
        <f t="shared" si="238"/>
        <v>0</v>
      </c>
      <c r="EO91" s="140">
        <f t="shared" si="239"/>
        <v>0</v>
      </c>
      <c r="EP91" s="140">
        <f t="shared" si="240"/>
        <v>0</v>
      </c>
      <c r="EQ91" s="140">
        <f t="shared" si="241"/>
        <v>0</v>
      </c>
      <c r="ER91" s="140">
        <f t="shared" si="242"/>
        <v>0</v>
      </c>
      <c r="ES91" s="140">
        <f t="shared" si="243"/>
        <v>0</v>
      </c>
      <c r="ET91" s="140">
        <f t="shared" si="244"/>
        <v>0</v>
      </c>
      <c r="EU91" s="140">
        <f t="shared" si="245"/>
        <v>0</v>
      </c>
      <c r="EV91" s="140">
        <f t="shared" si="246"/>
        <v>0</v>
      </c>
      <c r="EW91" s="140">
        <f t="shared" si="247"/>
        <v>0</v>
      </c>
      <c r="EX91" s="140">
        <f t="shared" si="248"/>
        <v>0</v>
      </c>
      <c r="EY91" s="140">
        <f t="shared" si="249"/>
        <v>0</v>
      </c>
      <c r="EZ91" s="140">
        <f t="shared" si="250"/>
        <v>0</v>
      </c>
      <c r="FA91" s="140">
        <f t="shared" si="251"/>
        <v>0</v>
      </c>
      <c r="FB91" s="140">
        <f t="shared" si="252"/>
        <v>0</v>
      </c>
      <c r="FC91" s="140">
        <f t="shared" si="253"/>
        <v>0</v>
      </c>
      <c r="FD91" s="140">
        <f t="shared" si="254"/>
        <v>0</v>
      </c>
      <c r="FE91" s="140">
        <f t="shared" si="255"/>
        <v>0</v>
      </c>
      <c r="FF91" s="140">
        <f t="shared" si="256"/>
        <v>0</v>
      </c>
      <c r="FG91" s="140">
        <f t="shared" si="257"/>
        <v>0</v>
      </c>
      <c r="FH91" s="140">
        <f t="shared" si="258"/>
        <v>0</v>
      </c>
      <c r="FI91" s="140">
        <f t="shared" si="259"/>
        <v>0</v>
      </c>
      <c r="FJ91" s="140">
        <f t="shared" si="260"/>
        <v>0</v>
      </c>
      <c r="FK91" s="140">
        <f t="shared" si="261"/>
        <v>0</v>
      </c>
      <c r="FL91" s="140">
        <f t="shared" si="262"/>
        <v>0</v>
      </c>
      <c r="FM91" s="140">
        <f t="shared" si="263"/>
        <v>0</v>
      </c>
      <c r="FN91" s="140">
        <f t="shared" si="264"/>
        <v>0</v>
      </c>
      <c r="FO91" s="140">
        <f t="shared" si="265"/>
        <v>0</v>
      </c>
      <c r="FP91" s="140">
        <f t="shared" si="266"/>
        <v>0</v>
      </c>
      <c r="FQ91" s="140">
        <f t="shared" si="267"/>
        <v>0</v>
      </c>
      <c r="FR91" s="140">
        <f t="shared" si="268"/>
        <v>0</v>
      </c>
      <c r="FS91" s="140">
        <f t="shared" si="269"/>
        <v>0</v>
      </c>
      <c r="FT91" s="140">
        <f t="shared" si="270"/>
        <v>0</v>
      </c>
      <c r="FU91" s="140">
        <f t="shared" si="271"/>
        <v>0</v>
      </c>
      <c r="FV91" s="140">
        <f t="shared" si="272"/>
        <v>0</v>
      </c>
      <c r="FW91" s="140">
        <f t="shared" si="273"/>
        <v>0</v>
      </c>
      <c r="FX91" s="140">
        <f t="shared" si="274"/>
        <v>0</v>
      </c>
      <c r="FY91" s="140">
        <f t="shared" si="275"/>
        <v>0</v>
      </c>
      <c r="FZ91" s="140">
        <f t="shared" si="276"/>
        <v>0</v>
      </c>
      <c r="GA91" s="140">
        <f t="shared" si="277"/>
        <v>0</v>
      </c>
      <c r="GB91" s="140">
        <f t="shared" si="278"/>
        <v>0</v>
      </c>
      <c r="GC91" s="140">
        <f t="shared" si="279"/>
        <v>0</v>
      </c>
      <c r="GD91" s="140">
        <f t="shared" si="280"/>
        <v>0</v>
      </c>
      <c r="GE91" s="140">
        <f t="shared" si="281"/>
        <v>0</v>
      </c>
      <c r="GF91" s="157"/>
      <c r="GG91" s="237">
        <f t="shared" si="282"/>
        <v>0</v>
      </c>
      <c r="GH91" s="140" t="e">
        <f t="shared" ca="1" si="283"/>
        <v>#N/A</v>
      </c>
      <c r="GI91" s="238" t="str">
        <f t="shared" ca="1" si="284"/>
        <v/>
      </c>
    </row>
    <row r="92" spans="1:191" ht="37.5" customHeight="1" x14ac:dyDescent="0.25">
      <c r="A92" s="139" t="str">
        <f>INDEX(Tabelle_Sprachen[],MATCH("_SpeedLimiter",Tabelle_Sprachen[Pos],0),MATCH(Sprache,Tabelle_Sprachen[#Headers],0))</f>
        <v>HS SpeedLimiter</v>
      </c>
      <c r="B92" s="140" t="s">
        <v>2431</v>
      </c>
      <c r="C92" s="140" t="s">
        <v>2431</v>
      </c>
      <c r="D92" s="140" t="s">
        <v>2431</v>
      </c>
      <c r="E92" s="140" t="s">
        <v>2431</v>
      </c>
      <c r="F92" s="140" t="s">
        <v>2431</v>
      </c>
      <c r="G92" s="140" t="s">
        <v>2431</v>
      </c>
      <c r="H92" s="140" t="s">
        <v>2431</v>
      </c>
      <c r="I92" s="140" t="s">
        <v>2431</v>
      </c>
      <c r="J92" s="140" t="s">
        <v>2431</v>
      </c>
      <c r="K92" s="140" t="s">
        <v>2431</v>
      </c>
      <c r="L92" s="140" t="s">
        <v>2431</v>
      </c>
      <c r="M92" s="140" t="s">
        <v>2431</v>
      </c>
      <c r="N92" s="140" t="s">
        <v>2431</v>
      </c>
      <c r="O92" s="140" t="s">
        <v>2431</v>
      </c>
      <c r="P92" s="140" t="s">
        <v>2431</v>
      </c>
      <c r="Q92" s="140" t="s">
        <v>2431</v>
      </c>
      <c r="R92" s="140" t="s">
        <v>2431</v>
      </c>
      <c r="S92" s="140" t="s">
        <v>2431</v>
      </c>
      <c r="T92" s="140" t="s">
        <v>2431</v>
      </c>
      <c r="U92" s="140" t="s">
        <v>2431</v>
      </c>
      <c r="V92" s="140" t="s">
        <v>2431</v>
      </c>
      <c r="W92" s="140" t="s">
        <v>2431</v>
      </c>
      <c r="X92" s="140" t="s">
        <v>2431</v>
      </c>
      <c r="Y92" s="140" t="s">
        <v>2431</v>
      </c>
      <c r="Z92" s="140" t="s">
        <v>2431</v>
      </c>
      <c r="AA92" s="140" t="s">
        <v>2431</v>
      </c>
      <c r="AB92" s="140" t="s">
        <v>2431</v>
      </c>
      <c r="AC92" s="140" t="s">
        <v>2431</v>
      </c>
      <c r="AD92" s="140" t="s">
        <v>2431</v>
      </c>
      <c r="AE92" s="140" t="s">
        <v>2431</v>
      </c>
      <c r="AF92" s="140" t="s">
        <v>2431</v>
      </c>
      <c r="AG92" s="140" t="s">
        <v>2431</v>
      </c>
      <c r="AH92" s="140" t="s">
        <v>2431</v>
      </c>
      <c r="AI92" s="140" t="s">
        <v>2431</v>
      </c>
      <c r="AJ92" s="140" t="s">
        <v>2431</v>
      </c>
      <c r="AK92" s="140" t="s">
        <v>2431</v>
      </c>
      <c r="AL92" s="140" t="s">
        <v>2431</v>
      </c>
      <c r="AM92" s="140" t="s">
        <v>2431</v>
      </c>
      <c r="AN92" s="140" t="s">
        <v>2431</v>
      </c>
      <c r="AO92" s="140" t="s">
        <v>2431</v>
      </c>
      <c r="AP92" s="140" t="s">
        <v>2431</v>
      </c>
      <c r="AQ92" s="140" t="s">
        <v>2431</v>
      </c>
      <c r="AR92" s="140" t="s">
        <v>2431</v>
      </c>
      <c r="AS92" s="141" t="s">
        <v>2431</v>
      </c>
      <c r="AT92" s="141" t="s">
        <v>2431</v>
      </c>
      <c r="AU92" s="141" t="s">
        <v>2431</v>
      </c>
      <c r="AV92" s="141" t="s">
        <v>2431</v>
      </c>
      <c r="AW92" s="141" t="s">
        <v>2431</v>
      </c>
      <c r="AX92" s="141" t="s">
        <v>2431</v>
      </c>
      <c r="AY92" s="141" t="s">
        <v>2431</v>
      </c>
      <c r="AZ92" s="141" t="s">
        <v>2431</v>
      </c>
      <c r="BA92" s="141" t="s">
        <v>2431</v>
      </c>
      <c r="BB92" s="141" t="s">
        <v>2431</v>
      </c>
      <c r="BC92" s="141" t="s">
        <v>2431</v>
      </c>
      <c r="BD92" s="141" t="s">
        <v>2431</v>
      </c>
      <c r="BE92" s="141" t="s">
        <v>2431</v>
      </c>
      <c r="BF92" s="141" t="s">
        <v>2431</v>
      </c>
      <c r="BG92" s="141" t="s">
        <v>2431</v>
      </c>
      <c r="BH92" s="141" t="s">
        <v>2431</v>
      </c>
      <c r="BI92" s="141" t="s">
        <v>2431</v>
      </c>
      <c r="BJ92" s="140" t="s">
        <v>2431</v>
      </c>
      <c r="BK92" s="140" t="s">
        <v>2431</v>
      </c>
      <c r="BL92" s="140" t="s">
        <v>2431</v>
      </c>
      <c r="BM92" s="140" t="s">
        <v>2431</v>
      </c>
      <c r="BN92" s="140" t="s">
        <v>2431</v>
      </c>
      <c r="BO92" s="140" t="s">
        <v>2431</v>
      </c>
      <c r="BP92" s="140" t="s">
        <v>2431</v>
      </c>
      <c r="BQ92" s="140" t="s">
        <v>2431</v>
      </c>
      <c r="BR92" s="140" t="s">
        <v>2431</v>
      </c>
      <c r="BS92" s="140" t="s">
        <v>2431</v>
      </c>
      <c r="BT92" s="140" t="s">
        <v>2431</v>
      </c>
      <c r="BU92" s="140" t="s">
        <v>2431</v>
      </c>
      <c r="BV92" s="140" t="s">
        <v>2431</v>
      </c>
      <c r="BW92" s="140" t="s">
        <v>2431</v>
      </c>
      <c r="BX92" s="140" t="s">
        <v>2431</v>
      </c>
      <c r="BY92" s="140" t="s">
        <v>2431</v>
      </c>
      <c r="BZ92" s="140" t="s">
        <v>2431</v>
      </c>
      <c r="CA92" s="140" t="s">
        <v>2431</v>
      </c>
      <c r="CB92" s="140" t="s">
        <v>2431</v>
      </c>
      <c r="CC92" s="140" t="s">
        <v>2431</v>
      </c>
      <c r="CD92" s="140" t="s">
        <v>2431</v>
      </c>
      <c r="CE92" s="140" t="s">
        <v>2431</v>
      </c>
      <c r="CF92" s="140" t="s">
        <v>2431</v>
      </c>
      <c r="CG92" s="140" t="s">
        <v>2431</v>
      </c>
      <c r="CH92" s="140" t="s">
        <v>2431</v>
      </c>
      <c r="CI92" s="140" t="s">
        <v>2431</v>
      </c>
      <c r="CJ92" s="140" t="s">
        <v>2431</v>
      </c>
      <c r="CK92" s="140" t="s">
        <v>2431</v>
      </c>
      <c r="CL92" s="140" t="s">
        <v>2431</v>
      </c>
      <c r="CM92" s="140" t="s">
        <v>2431</v>
      </c>
      <c r="CN92" s="141" t="s">
        <v>11</v>
      </c>
      <c r="CO92" s="141"/>
      <c r="CP92" s="157"/>
      <c r="CQ92" s="142" t="b">
        <f>IF(SpeedLimiter=TRUE,INDEX(Tabelle_Sprachen[],MATCH("_SpeedLimiter",Tabelle_Sprachen[Pos],0),MATCH(Sprache,Tabelle_Sprachen[#Headers],0)))</f>
        <v>0</v>
      </c>
      <c r="CR92" s="140">
        <f t="shared" si="190"/>
        <v>0</v>
      </c>
      <c r="CS92" s="140">
        <f t="shared" si="191"/>
        <v>0</v>
      </c>
      <c r="CT92" s="140">
        <f t="shared" si="192"/>
        <v>0</v>
      </c>
      <c r="CU92" s="140">
        <f t="shared" si="193"/>
        <v>0</v>
      </c>
      <c r="CV92" s="140">
        <f t="shared" si="194"/>
        <v>0</v>
      </c>
      <c r="CW92" s="140">
        <f t="shared" si="195"/>
        <v>0</v>
      </c>
      <c r="CX92" s="140">
        <f t="shared" si="196"/>
        <v>0</v>
      </c>
      <c r="CY92" s="140">
        <f t="shared" si="197"/>
        <v>0</v>
      </c>
      <c r="CZ92" s="140">
        <f t="shared" si="198"/>
        <v>0</v>
      </c>
      <c r="DA92" s="140">
        <f t="shared" si="199"/>
        <v>0</v>
      </c>
      <c r="DB92" s="140">
        <f t="shared" si="200"/>
        <v>0</v>
      </c>
      <c r="DC92" s="140">
        <f t="shared" si="201"/>
        <v>0</v>
      </c>
      <c r="DD92" s="140">
        <f t="shared" si="202"/>
        <v>0</v>
      </c>
      <c r="DE92" s="140">
        <f t="shared" si="203"/>
        <v>0</v>
      </c>
      <c r="DF92" s="140">
        <f t="shared" si="204"/>
        <v>0</v>
      </c>
      <c r="DG92" s="140">
        <f t="shared" si="205"/>
        <v>0</v>
      </c>
      <c r="DH92" s="140">
        <f t="shared" si="206"/>
        <v>0</v>
      </c>
      <c r="DI92" s="140">
        <f t="shared" si="207"/>
        <v>0</v>
      </c>
      <c r="DJ92" s="140">
        <f t="shared" si="208"/>
        <v>0</v>
      </c>
      <c r="DK92" s="140">
        <f t="shared" si="209"/>
        <v>0</v>
      </c>
      <c r="DL92" s="140">
        <f t="shared" si="210"/>
        <v>0</v>
      </c>
      <c r="DM92" s="140">
        <f t="shared" si="211"/>
        <v>0</v>
      </c>
      <c r="DN92" s="140">
        <f t="shared" si="212"/>
        <v>0</v>
      </c>
      <c r="DO92" s="140">
        <f t="shared" si="213"/>
        <v>0</v>
      </c>
      <c r="DP92" s="140">
        <f t="shared" si="214"/>
        <v>0</v>
      </c>
      <c r="DQ92" s="140">
        <f t="shared" si="215"/>
        <v>0</v>
      </c>
      <c r="DR92" s="140">
        <f t="shared" si="216"/>
        <v>0</v>
      </c>
      <c r="DS92" s="140">
        <f t="shared" si="217"/>
        <v>0</v>
      </c>
      <c r="DT92" s="140">
        <f t="shared" si="218"/>
        <v>0</v>
      </c>
      <c r="DU92" s="140">
        <f t="shared" si="219"/>
        <v>0</v>
      </c>
      <c r="DV92" s="140">
        <f t="shared" si="220"/>
        <v>0</v>
      </c>
      <c r="DW92" s="140">
        <f t="shared" si="221"/>
        <v>0</v>
      </c>
      <c r="DX92" s="140">
        <f t="shared" si="222"/>
        <v>0</v>
      </c>
      <c r="DY92" s="140">
        <f t="shared" si="223"/>
        <v>0</v>
      </c>
      <c r="DZ92" s="140">
        <f t="shared" si="224"/>
        <v>0</v>
      </c>
      <c r="EA92" s="140">
        <f t="shared" si="225"/>
        <v>0</v>
      </c>
      <c r="EB92" s="140">
        <f t="shared" si="226"/>
        <v>0</v>
      </c>
      <c r="EC92" s="140">
        <f t="shared" si="227"/>
        <v>0</v>
      </c>
      <c r="ED92" s="140">
        <f t="shared" si="228"/>
        <v>0</v>
      </c>
      <c r="EE92" s="140">
        <f t="shared" si="229"/>
        <v>0</v>
      </c>
      <c r="EF92" s="140">
        <f t="shared" si="230"/>
        <v>0</v>
      </c>
      <c r="EG92" s="140">
        <f t="shared" si="231"/>
        <v>0</v>
      </c>
      <c r="EH92" s="140">
        <f t="shared" si="232"/>
        <v>0</v>
      </c>
      <c r="EI92" s="140">
        <f t="shared" si="233"/>
        <v>0</v>
      </c>
      <c r="EJ92" s="140">
        <f t="shared" si="234"/>
        <v>0</v>
      </c>
      <c r="EK92" s="140">
        <f t="shared" si="235"/>
        <v>0</v>
      </c>
      <c r="EL92" s="140">
        <f t="shared" si="236"/>
        <v>0</v>
      </c>
      <c r="EM92" s="140">
        <f t="shared" si="237"/>
        <v>0</v>
      </c>
      <c r="EN92" s="140">
        <f t="shared" si="238"/>
        <v>0</v>
      </c>
      <c r="EO92" s="140">
        <f t="shared" si="239"/>
        <v>0</v>
      </c>
      <c r="EP92" s="140">
        <f t="shared" si="240"/>
        <v>0</v>
      </c>
      <c r="EQ92" s="140">
        <f t="shared" si="241"/>
        <v>0</v>
      </c>
      <c r="ER92" s="140">
        <f t="shared" si="242"/>
        <v>0</v>
      </c>
      <c r="ES92" s="140">
        <f t="shared" si="243"/>
        <v>0</v>
      </c>
      <c r="ET92" s="140">
        <f t="shared" si="244"/>
        <v>0</v>
      </c>
      <c r="EU92" s="140">
        <f t="shared" si="245"/>
        <v>0</v>
      </c>
      <c r="EV92" s="140">
        <f t="shared" si="246"/>
        <v>0</v>
      </c>
      <c r="EW92" s="140">
        <f t="shared" si="247"/>
        <v>0</v>
      </c>
      <c r="EX92" s="140">
        <f t="shared" si="248"/>
        <v>0</v>
      </c>
      <c r="EY92" s="140">
        <f t="shared" si="249"/>
        <v>0</v>
      </c>
      <c r="EZ92" s="140">
        <f t="shared" si="250"/>
        <v>0</v>
      </c>
      <c r="FA92" s="140">
        <f t="shared" si="251"/>
        <v>0</v>
      </c>
      <c r="FB92" s="140">
        <f t="shared" si="252"/>
        <v>0</v>
      </c>
      <c r="FC92" s="140">
        <f t="shared" si="253"/>
        <v>0</v>
      </c>
      <c r="FD92" s="140">
        <f t="shared" si="254"/>
        <v>0</v>
      </c>
      <c r="FE92" s="140">
        <f t="shared" si="255"/>
        <v>0</v>
      </c>
      <c r="FF92" s="140">
        <f t="shared" si="256"/>
        <v>0</v>
      </c>
      <c r="FG92" s="140">
        <f t="shared" si="257"/>
        <v>0</v>
      </c>
      <c r="FH92" s="140">
        <f t="shared" si="258"/>
        <v>0</v>
      </c>
      <c r="FI92" s="140">
        <f t="shared" si="259"/>
        <v>0</v>
      </c>
      <c r="FJ92" s="140">
        <f t="shared" si="260"/>
        <v>0</v>
      </c>
      <c r="FK92" s="140">
        <f t="shared" si="261"/>
        <v>0</v>
      </c>
      <c r="FL92" s="140">
        <f t="shared" si="262"/>
        <v>0</v>
      </c>
      <c r="FM92" s="140">
        <f t="shared" si="263"/>
        <v>0</v>
      </c>
      <c r="FN92" s="140">
        <f t="shared" si="264"/>
        <v>0</v>
      </c>
      <c r="FO92" s="140">
        <f t="shared" si="265"/>
        <v>0</v>
      </c>
      <c r="FP92" s="140">
        <f t="shared" si="266"/>
        <v>0</v>
      </c>
      <c r="FQ92" s="140">
        <f t="shared" si="267"/>
        <v>0</v>
      </c>
      <c r="FR92" s="140">
        <f t="shared" si="268"/>
        <v>0</v>
      </c>
      <c r="FS92" s="140">
        <f t="shared" si="269"/>
        <v>0</v>
      </c>
      <c r="FT92" s="140">
        <f t="shared" si="270"/>
        <v>0</v>
      </c>
      <c r="FU92" s="140">
        <f t="shared" si="271"/>
        <v>0</v>
      </c>
      <c r="FV92" s="140">
        <f t="shared" si="272"/>
        <v>0</v>
      </c>
      <c r="FW92" s="140">
        <f t="shared" si="273"/>
        <v>0</v>
      </c>
      <c r="FX92" s="140">
        <f t="shared" si="274"/>
        <v>0</v>
      </c>
      <c r="FY92" s="140">
        <f t="shared" si="275"/>
        <v>0</v>
      </c>
      <c r="FZ92" s="140">
        <f t="shared" si="276"/>
        <v>0</v>
      </c>
      <c r="GA92" s="140">
        <f t="shared" si="277"/>
        <v>0</v>
      </c>
      <c r="GB92" s="140">
        <f t="shared" si="278"/>
        <v>0</v>
      </c>
      <c r="GC92" s="140">
        <f t="shared" si="279"/>
        <v>0</v>
      </c>
      <c r="GD92" s="140">
        <f t="shared" si="280"/>
        <v>0</v>
      </c>
      <c r="GE92" s="140">
        <f t="shared" si="281"/>
        <v>0</v>
      </c>
      <c r="GF92" s="157"/>
      <c r="GG92" s="237">
        <f t="shared" si="282"/>
        <v>0</v>
      </c>
      <c r="GH92" s="140" t="e">
        <f t="shared" ca="1" si="283"/>
        <v>#N/A</v>
      </c>
      <c r="GI92" s="238" t="str">
        <f t="shared" ca="1" si="284"/>
        <v/>
      </c>
    </row>
    <row r="93" spans="1:191" ht="37.5" customHeight="1" x14ac:dyDescent="0.25">
      <c r="A93" s="139" t="str">
        <f>INDEX(Tabelle_Sprachen[],MATCH("_Master",Tabelle_Sprachen[Pos],0),MATCH(Sprache,Tabelle_Sprachen[#Headers],0))</f>
        <v>HS Master</v>
      </c>
      <c r="B93" s="140" t="s">
        <v>2431</v>
      </c>
      <c r="C93" s="140" t="s">
        <v>2431</v>
      </c>
      <c r="D93" s="140" t="s">
        <v>2431</v>
      </c>
      <c r="E93" s="140" t="s">
        <v>2431</v>
      </c>
      <c r="F93" s="140" t="s">
        <v>2431</v>
      </c>
      <c r="G93" s="140" t="s">
        <v>2431</v>
      </c>
      <c r="H93" s="140" t="s">
        <v>2431</v>
      </c>
      <c r="I93" s="140" t="s">
        <v>2431</v>
      </c>
      <c r="J93" s="140" t="s">
        <v>2431</v>
      </c>
      <c r="K93" s="140" t="s">
        <v>2431</v>
      </c>
      <c r="L93" s="140" t="s">
        <v>2431</v>
      </c>
      <c r="M93" s="140" t="s">
        <v>2431</v>
      </c>
      <c r="N93" s="140" t="s">
        <v>2431</v>
      </c>
      <c r="O93" s="140" t="s">
        <v>2431</v>
      </c>
      <c r="P93" s="140" t="s">
        <v>2431</v>
      </c>
      <c r="Q93" s="140" t="s">
        <v>2431</v>
      </c>
      <c r="R93" s="140" t="s">
        <v>2431</v>
      </c>
      <c r="S93" s="140" t="s">
        <v>2431</v>
      </c>
      <c r="T93" s="140" t="s">
        <v>2431</v>
      </c>
      <c r="U93" s="140" t="s">
        <v>2431</v>
      </c>
      <c r="V93" s="140" t="s">
        <v>2431</v>
      </c>
      <c r="W93" s="140" t="s">
        <v>2431</v>
      </c>
      <c r="X93" s="140" t="s">
        <v>2431</v>
      </c>
      <c r="Y93" s="140" t="s">
        <v>2431</v>
      </c>
      <c r="Z93" s="140" t="s">
        <v>2431</v>
      </c>
      <c r="AA93" s="140" t="s">
        <v>2431</v>
      </c>
      <c r="AB93" s="140" t="s">
        <v>2431</v>
      </c>
      <c r="AC93" s="140" t="s">
        <v>2431</v>
      </c>
      <c r="AD93" s="140" t="s">
        <v>2431</v>
      </c>
      <c r="AE93" s="140" t="s">
        <v>2431</v>
      </c>
      <c r="AF93" s="140" t="s">
        <v>2431</v>
      </c>
      <c r="AG93" s="140" t="s">
        <v>2431</v>
      </c>
      <c r="AH93" s="140" t="s">
        <v>2431</v>
      </c>
      <c r="AI93" s="140" t="s">
        <v>2431</v>
      </c>
      <c r="AJ93" s="140" t="s">
        <v>2431</v>
      </c>
      <c r="AK93" s="140" t="s">
        <v>2431</v>
      </c>
      <c r="AL93" s="140" t="s">
        <v>2431</v>
      </c>
      <c r="AM93" s="140" t="s">
        <v>2431</v>
      </c>
      <c r="AN93" s="140" t="s">
        <v>2431</v>
      </c>
      <c r="AO93" s="140" t="s">
        <v>2431</v>
      </c>
      <c r="AP93" s="140" t="s">
        <v>2431</v>
      </c>
      <c r="AQ93" s="140" t="s">
        <v>2431</v>
      </c>
      <c r="AR93" s="140" t="s">
        <v>2431</v>
      </c>
      <c r="AS93" s="141" t="s">
        <v>2431</v>
      </c>
      <c r="AT93" s="141" t="s">
        <v>2431</v>
      </c>
      <c r="AU93" s="141" t="s">
        <v>2431</v>
      </c>
      <c r="AV93" s="141" t="s">
        <v>2431</v>
      </c>
      <c r="AW93" s="141" t="s">
        <v>2431</v>
      </c>
      <c r="AX93" s="141" t="s">
        <v>2431</v>
      </c>
      <c r="AY93" s="141" t="s">
        <v>2431</v>
      </c>
      <c r="AZ93" s="141" t="s">
        <v>2431</v>
      </c>
      <c r="BA93" s="141" t="s">
        <v>2431</v>
      </c>
      <c r="BB93" s="141" t="s">
        <v>2431</v>
      </c>
      <c r="BC93" s="141" t="s">
        <v>2431</v>
      </c>
      <c r="BD93" s="141" t="s">
        <v>2431</v>
      </c>
      <c r="BE93" s="141" t="s">
        <v>2431</v>
      </c>
      <c r="BF93" s="141" t="s">
        <v>2431</v>
      </c>
      <c r="BG93" s="141" t="s">
        <v>2431</v>
      </c>
      <c r="BH93" s="141" t="s">
        <v>2431</v>
      </c>
      <c r="BI93" s="141" t="s">
        <v>2431</v>
      </c>
      <c r="BJ93" s="140" t="s">
        <v>2431</v>
      </c>
      <c r="BK93" s="140" t="s">
        <v>2431</v>
      </c>
      <c r="BL93" s="140" t="s">
        <v>2431</v>
      </c>
      <c r="BM93" s="140" t="s">
        <v>2431</v>
      </c>
      <c r="BN93" s="140" t="s">
        <v>2431</v>
      </c>
      <c r="BO93" s="140" t="s">
        <v>2431</v>
      </c>
      <c r="BP93" s="140" t="s">
        <v>2431</v>
      </c>
      <c r="BQ93" s="140" t="s">
        <v>2431</v>
      </c>
      <c r="BR93" s="140" t="s">
        <v>2431</v>
      </c>
      <c r="BS93" s="140" t="s">
        <v>2431</v>
      </c>
      <c r="BT93" s="140" t="s">
        <v>2431</v>
      </c>
      <c r="BU93" s="140" t="s">
        <v>2431</v>
      </c>
      <c r="BV93" s="140" t="s">
        <v>2431</v>
      </c>
      <c r="BW93" s="140" t="s">
        <v>2431</v>
      </c>
      <c r="BX93" s="140" t="s">
        <v>2431</v>
      </c>
      <c r="BY93" s="140" t="s">
        <v>2431</v>
      </c>
      <c r="BZ93" s="140" t="s">
        <v>2431</v>
      </c>
      <c r="CA93" s="140" t="s">
        <v>2431</v>
      </c>
      <c r="CB93" s="140" t="s">
        <v>2431</v>
      </c>
      <c r="CC93" s="140" t="s">
        <v>2431</v>
      </c>
      <c r="CD93" s="140" t="s">
        <v>2431</v>
      </c>
      <c r="CE93" s="140" t="s">
        <v>2431</v>
      </c>
      <c r="CF93" s="140" t="s">
        <v>2431</v>
      </c>
      <c r="CG93" s="140" t="s">
        <v>2431</v>
      </c>
      <c r="CH93" s="140" t="s">
        <v>2431</v>
      </c>
      <c r="CI93" s="140" t="s">
        <v>2431</v>
      </c>
      <c r="CJ93" s="140" t="s">
        <v>2431</v>
      </c>
      <c r="CK93" s="140" t="s">
        <v>2431</v>
      </c>
      <c r="CL93" s="140" t="s">
        <v>2431</v>
      </c>
      <c r="CM93" s="140" t="s">
        <v>2431</v>
      </c>
      <c r="CN93" s="140" t="s">
        <v>2431</v>
      </c>
      <c r="CO93" s="140" t="s">
        <v>11</v>
      </c>
      <c r="CP93" s="158"/>
      <c r="CQ93" s="142" t="b">
        <f>IF(Master=TRUE,INDEX(Tabelle_Sprachen[],MATCH("_Master",Tabelle_Sprachen[Pos],0),MATCH(Sprache,Tabelle_Sprachen[#Headers],0)))</f>
        <v>0</v>
      </c>
      <c r="CR93" s="140">
        <f t="shared" si="190"/>
        <v>0</v>
      </c>
      <c r="CS93" s="140">
        <f t="shared" si="191"/>
        <v>0</v>
      </c>
      <c r="CT93" s="140">
        <f t="shared" si="192"/>
        <v>0</v>
      </c>
      <c r="CU93" s="140">
        <f t="shared" si="193"/>
        <v>0</v>
      </c>
      <c r="CV93" s="140">
        <f t="shared" si="194"/>
        <v>0</v>
      </c>
      <c r="CW93" s="140">
        <f t="shared" si="195"/>
        <v>0</v>
      </c>
      <c r="CX93" s="140">
        <f t="shared" si="196"/>
        <v>0</v>
      </c>
      <c r="CY93" s="140">
        <f t="shared" si="197"/>
        <v>0</v>
      </c>
      <c r="CZ93" s="140">
        <f t="shared" si="198"/>
        <v>0</v>
      </c>
      <c r="DA93" s="140">
        <f t="shared" si="199"/>
        <v>0</v>
      </c>
      <c r="DB93" s="140">
        <f t="shared" si="200"/>
        <v>0</v>
      </c>
      <c r="DC93" s="140">
        <f t="shared" si="201"/>
        <v>0</v>
      </c>
      <c r="DD93" s="140">
        <f t="shared" si="202"/>
        <v>0</v>
      </c>
      <c r="DE93" s="140">
        <f t="shared" si="203"/>
        <v>0</v>
      </c>
      <c r="DF93" s="140">
        <f t="shared" si="204"/>
        <v>0</v>
      </c>
      <c r="DG93" s="140">
        <f t="shared" si="205"/>
        <v>0</v>
      </c>
      <c r="DH93" s="140">
        <f t="shared" si="206"/>
        <v>0</v>
      </c>
      <c r="DI93" s="140">
        <f t="shared" si="207"/>
        <v>0</v>
      </c>
      <c r="DJ93" s="140">
        <f t="shared" si="208"/>
        <v>0</v>
      </c>
      <c r="DK93" s="140">
        <f t="shared" si="209"/>
        <v>0</v>
      </c>
      <c r="DL93" s="140">
        <f t="shared" si="210"/>
        <v>0</v>
      </c>
      <c r="DM93" s="140">
        <f t="shared" si="211"/>
        <v>0</v>
      </c>
      <c r="DN93" s="140">
        <f t="shared" si="212"/>
        <v>0</v>
      </c>
      <c r="DO93" s="140">
        <f t="shared" si="213"/>
        <v>0</v>
      </c>
      <c r="DP93" s="140">
        <f t="shared" si="214"/>
        <v>0</v>
      </c>
      <c r="DQ93" s="140">
        <f t="shared" si="215"/>
        <v>0</v>
      </c>
      <c r="DR93" s="140">
        <f t="shared" si="216"/>
        <v>0</v>
      </c>
      <c r="DS93" s="140">
        <f t="shared" si="217"/>
        <v>0</v>
      </c>
      <c r="DT93" s="140">
        <f t="shared" si="218"/>
        <v>0</v>
      </c>
      <c r="DU93" s="140">
        <f t="shared" si="219"/>
        <v>0</v>
      </c>
      <c r="DV93" s="140">
        <f t="shared" si="220"/>
        <v>0</v>
      </c>
      <c r="DW93" s="140">
        <f t="shared" si="221"/>
        <v>0</v>
      </c>
      <c r="DX93" s="140">
        <f t="shared" si="222"/>
        <v>0</v>
      </c>
      <c r="DY93" s="140">
        <f t="shared" si="223"/>
        <v>0</v>
      </c>
      <c r="DZ93" s="140">
        <f t="shared" si="224"/>
        <v>0</v>
      </c>
      <c r="EA93" s="140">
        <f t="shared" si="225"/>
        <v>0</v>
      </c>
      <c r="EB93" s="140">
        <f t="shared" si="226"/>
        <v>0</v>
      </c>
      <c r="EC93" s="140">
        <f t="shared" si="227"/>
        <v>0</v>
      </c>
      <c r="ED93" s="140">
        <f t="shared" si="228"/>
        <v>0</v>
      </c>
      <c r="EE93" s="140">
        <f t="shared" si="229"/>
        <v>0</v>
      </c>
      <c r="EF93" s="140">
        <f t="shared" si="230"/>
        <v>0</v>
      </c>
      <c r="EG93" s="140">
        <f t="shared" si="231"/>
        <v>0</v>
      </c>
      <c r="EH93" s="140">
        <f t="shared" si="232"/>
        <v>0</v>
      </c>
      <c r="EI93" s="140">
        <f t="shared" si="233"/>
        <v>0</v>
      </c>
      <c r="EJ93" s="140">
        <f t="shared" si="234"/>
        <v>0</v>
      </c>
      <c r="EK93" s="140">
        <f t="shared" si="235"/>
        <v>0</v>
      </c>
      <c r="EL93" s="140">
        <f t="shared" si="236"/>
        <v>0</v>
      </c>
      <c r="EM93" s="140">
        <f t="shared" si="237"/>
        <v>0</v>
      </c>
      <c r="EN93" s="140">
        <f t="shared" si="238"/>
        <v>0</v>
      </c>
      <c r="EO93" s="140">
        <f t="shared" si="239"/>
        <v>0</v>
      </c>
      <c r="EP93" s="140">
        <f t="shared" si="240"/>
        <v>0</v>
      </c>
      <c r="EQ93" s="140">
        <f t="shared" si="241"/>
        <v>0</v>
      </c>
      <c r="ER93" s="140">
        <f t="shared" si="242"/>
        <v>0</v>
      </c>
      <c r="ES93" s="140">
        <f t="shared" si="243"/>
        <v>0</v>
      </c>
      <c r="ET93" s="140">
        <f t="shared" si="244"/>
        <v>0</v>
      </c>
      <c r="EU93" s="140">
        <f t="shared" si="245"/>
        <v>0</v>
      </c>
      <c r="EV93" s="140">
        <f t="shared" si="246"/>
        <v>0</v>
      </c>
      <c r="EW93" s="140">
        <f t="shared" si="247"/>
        <v>0</v>
      </c>
      <c r="EX93" s="140">
        <f t="shared" si="248"/>
        <v>0</v>
      </c>
      <c r="EY93" s="140">
        <f t="shared" si="249"/>
        <v>0</v>
      </c>
      <c r="EZ93" s="140">
        <f t="shared" si="250"/>
        <v>0</v>
      </c>
      <c r="FA93" s="140">
        <f t="shared" si="251"/>
        <v>0</v>
      </c>
      <c r="FB93" s="140">
        <f t="shared" si="252"/>
        <v>0</v>
      </c>
      <c r="FC93" s="140">
        <f t="shared" si="253"/>
        <v>0</v>
      </c>
      <c r="FD93" s="140">
        <f t="shared" si="254"/>
        <v>0</v>
      </c>
      <c r="FE93" s="140">
        <f t="shared" si="255"/>
        <v>0</v>
      </c>
      <c r="FF93" s="140">
        <f t="shared" si="256"/>
        <v>0</v>
      </c>
      <c r="FG93" s="140">
        <f t="shared" si="257"/>
        <v>0</v>
      </c>
      <c r="FH93" s="140">
        <f t="shared" si="258"/>
        <v>0</v>
      </c>
      <c r="FI93" s="140">
        <f t="shared" si="259"/>
        <v>0</v>
      </c>
      <c r="FJ93" s="140">
        <f t="shared" si="260"/>
        <v>0</v>
      </c>
      <c r="FK93" s="140">
        <f t="shared" si="261"/>
        <v>0</v>
      </c>
      <c r="FL93" s="140">
        <f t="shared" si="262"/>
        <v>0</v>
      </c>
      <c r="FM93" s="140">
        <f t="shared" si="263"/>
        <v>0</v>
      </c>
      <c r="FN93" s="140">
        <f t="shared" si="264"/>
        <v>0</v>
      </c>
      <c r="FO93" s="140">
        <f t="shared" si="265"/>
        <v>0</v>
      </c>
      <c r="FP93" s="140">
        <f t="shared" si="266"/>
        <v>0</v>
      </c>
      <c r="FQ93" s="140">
        <f t="shared" si="267"/>
        <v>0</v>
      </c>
      <c r="FR93" s="140">
        <f t="shared" si="268"/>
        <v>0</v>
      </c>
      <c r="FS93" s="140">
        <f t="shared" si="269"/>
        <v>0</v>
      </c>
      <c r="FT93" s="140">
        <f t="shared" si="270"/>
        <v>0</v>
      </c>
      <c r="FU93" s="140">
        <f t="shared" si="271"/>
        <v>0</v>
      </c>
      <c r="FV93" s="140">
        <f t="shared" si="272"/>
        <v>0</v>
      </c>
      <c r="FW93" s="140">
        <f t="shared" si="273"/>
        <v>0</v>
      </c>
      <c r="FX93" s="140">
        <f t="shared" si="274"/>
        <v>0</v>
      </c>
      <c r="FY93" s="140">
        <f t="shared" si="275"/>
        <v>0</v>
      </c>
      <c r="FZ93" s="140">
        <f t="shared" si="276"/>
        <v>0</v>
      </c>
      <c r="GA93" s="140">
        <f t="shared" si="277"/>
        <v>0</v>
      </c>
      <c r="GB93" s="140">
        <f t="shared" si="278"/>
        <v>0</v>
      </c>
      <c r="GC93" s="140">
        <f t="shared" si="279"/>
        <v>0</v>
      </c>
      <c r="GD93" s="140">
        <f t="shared" si="280"/>
        <v>0</v>
      </c>
      <c r="GE93" s="140">
        <f t="shared" si="281"/>
        <v>0</v>
      </c>
      <c r="GF93" s="157"/>
      <c r="GG93" s="237">
        <f t="shared" si="282"/>
        <v>0</v>
      </c>
      <c r="GH93" s="140" t="e">
        <f t="shared" ca="1" si="283"/>
        <v>#N/A</v>
      </c>
      <c r="GI93" s="238" t="str">
        <f t="shared" ca="1" si="284"/>
        <v/>
      </c>
    </row>
    <row r="94" spans="1:191" ht="37.5" customHeight="1" x14ac:dyDescent="0.25">
      <c r="GG94" s="237">
        <f t="shared" si="282"/>
        <v>0</v>
      </c>
      <c r="GH94" s="140" t="e">
        <f t="shared" ca="1" si="283"/>
        <v>#N/A</v>
      </c>
      <c r="GI94" s="238" t="str">
        <f t="shared" ca="1" si="284"/>
        <v/>
      </c>
    </row>
    <row r="95" spans="1:191" ht="37.5" customHeight="1" x14ac:dyDescent="0.25">
      <c r="GG95" s="237">
        <f t="shared" si="282"/>
        <v>0</v>
      </c>
      <c r="GH95" s="140" t="e">
        <f t="shared" ca="1" si="283"/>
        <v>#N/A</v>
      </c>
      <c r="GI95" s="238" t="str">
        <f t="shared" ca="1" si="284"/>
        <v/>
      </c>
    </row>
    <row r="96" spans="1:191" ht="37.5" customHeight="1" x14ac:dyDescent="0.25">
      <c r="GG96" s="237">
        <f t="shared" si="282"/>
        <v>0</v>
      </c>
      <c r="GH96" s="140" t="e">
        <f t="shared" ca="1" si="283"/>
        <v>#N/A</v>
      </c>
      <c r="GI96" s="238" t="str">
        <f t="shared" ca="1" si="284"/>
        <v/>
      </c>
    </row>
    <row r="97" spans="1:191" ht="37.5" customHeight="1" x14ac:dyDescent="0.2">
      <c r="A97" s="236" t="s">
        <v>3866</v>
      </c>
      <c r="B97" s="145"/>
      <c r="C97" s="145"/>
      <c r="D97" s="145"/>
      <c r="E97" s="145"/>
      <c r="F97" s="145"/>
      <c r="G97" s="145"/>
      <c r="H97" s="145"/>
      <c r="I97" s="145"/>
      <c r="J97" s="145"/>
      <c r="K97" s="145"/>
      <c r="L97" s="145"/>
      <c r="GG97" s="237">
        <f t="shared" si="282"/>
        <v>0</v>
      </c>
      <c r="GH97" s="140" t="e">
        <f t="shared" ca="1" si="283"/>
        <v>#N/A</v>
      </c>
      <c r="GI97" s="238" t="str">
        <f t="shared" ca="1" si="284"/>
        <v/>
      </c>
    </row>
    <row r="98" spans="1:191" ht="37.5" customHeight="1" x14ac:dyDescent="0.2">
      <c r="A98" s="235" t="s">
        <v>3867</v>
      </c>
      <c r="B98" s="145"/>
      <c r="C98" s="145"/>
      <c r="D98" s="145"/>
      <c r="E98" s="145"/>
      <c r="F98" s="145"/>
      <c r="G98" s="145"/>
      <c r="H98" s="145"/>
      <c r="I98" s="145"/>
      <c r="J98" s="145"/>
      <c r="K98" s="145"/>
      <c r="L98" s="145"/>
      <c r="GG98" s="237">
        <f t="shared" si="282"/>
        <v>0</v>
      </c>
      <c r="GH98" s="140" t="e">
        <f t="shared" ca="1" si="283"/>
        <v>#N/A</v>
      </c>
      <c r="GI98" s="238" t="str">
        <f t="shared" ca="1" si="284"/>
        <v/>
      </c>
    </row>
    <row r="99" spans="1:191" ht="37.5" customHeight="1" x14ac:dyDescent="0.25">
      <c r="B99" s="145"/>
      <c r="C99" s="145"/>
      <c r="D99" s="145"/>
      <c r="E99" s="145"/>
      <c r="F99" s="145"/>
      <c r="G99" s="145"/>
      <c r="H99" s="145"/>
      <c r="I99" s="145"/>
      <c r="J99" s="145"/>
      <c r="K99" s="145"/>
      <c r="L99" s="145"/>
      <c r="GG99" s="237">
        <f t="shared" si="282"/>
        <v>0</v>
      </c>
      <c r="GH99" s="140" t="e">
        <f t="shared" ca="1" si="283"/>
        <v>#N/A</v>
      </c>
      <c r="GI99" s="238" t="str">
        <f t="shared" ca="1" si="284"/>
        <v/>
      </c>
    </row>
    <row r="100" spans="1:191" ht="37.5" customHeight="1" x14ac:dyDescent="0.25">
      <c r="GG100" s="237">
        <f t="shared" si="282"/>
        <v>0</v>
      </c>
      <c r="GH100" s="140" t="e">
        <f t="shared" ca="1" si="283"/>
        <v>#N/A</v>
      </c>
      <c r="GI100" s="238" t="str">
        <f t="shared" ca="1" si="284"/>
        <v/>
      </c>
    </row>
    <row r="101" spans="1:191" ht="37.5" customHeight="1" x14ac:dyDescent="0.25">
      <c r="GG101" s="237">
        <f t="shared" si="282"/>
        <v>0</v>
      </c>
      <c r="GH101" s="140" t="e">
        <f t="shared" ca="1" si="283"/>
        <v>#N/A</v>
      </c>
      <c r="GI101" s="238" t="str">
        <f t="shared" ca="1" si="284"/>
        <v/>
      </c>
    </row>
    <row r="102" spans="1:191" ht="37.5" customHeight="1" x14ac:dyDescent="0.25">
      <c r="GG102" s="237">
        <f t="shared" si="282"/>
        <v>0</v>
      </c>
      <c r="GH102" s="140" t="e">
        <f t="shared" ca="1" si="283"/>
        <v>#N/A</v>
      </c>
      <c r="GI102" s="238" t="str">
        <f t="shared" ca="1" si="284"/>
        <v/>
      </c>
    </row>
    <row r="103" spans="1:191" ht="37.5" customHeight="1" x14ac:dyDescent="0.25">
      <c r="GG103" s="237">
        <f t="shared" si="282"/>
        <v>0</v>
      </c>
      <c r="GH103" s="140" t="e">
        <f t="shared" ca="1" si="283"/>
        <v>#N/A</v>
      </c>
      <c r="GI103" s="238" t="str">
        <f t="shared" ca="1" si="284"/>
        <v/>
      </c>
    </row>
    <row r="104" spans="1:191" ht="37.5" customHeight="1" x14ac:dyDescent="0.25">
      <c r="GG104" s="237">
        <f t="shared" si="282"/>
        <v>0</v>
      </c>
      <c r="GH104" s="140" t="e">
        <f t="shared" ca="1" si="283"/>
        <v>#N/A</v>
      </c>
      <c r="GI104" s="238" t="str">
        <f t="shared" ca="1" si="284"/>
        <v/>
      </c>
    </row>
    <row r="105" spans="1:191" ht="37.5" customHeight="1" x14ac:dyDescent="0.25">
      <c r="GG105" s="237">
        <f t="shared" si="282"/>
        <v>0</v>
      </c>
      <c r="GH105" s="140" t="e">
        <f t="shared" ca="1" si="283"/>
        <v>#N/A</v>
      </c>
      <c r="GI105" s="238" t="str">
        <f t="shared" ca="1" si="284"/>
        <v/>
      </c>
    </row>
    <row r="106" spans="1:191" ht="37.5" customHeight="1" x14ac:dyDescent="0.25">
      <c r="GG106" s="237">
        <f t="shared" si="282"/>
        <v>0</v>
      </c>
      <c r="GH106" s="140" t="e">
        <f t="shared" ca="1" si="283"/>
        <v>#N/A</v>
      </c>
      <c r="GI106" s="238" t="str">
        <f t="shared" ca="1" si="284"/>
        <v/>
      </c>
    </row>
    <row r="107" spans="1:191" ht="37.5" customHeight="1" x14ac:dyDescent="0.25">
      <c r="GG107" s="237">
        <f t="shared" si="282"/>
        <v>0</v>
      </c>
      <c r="GH107" s="140" t="e">
        <f t="shared" ca="1" si="283"/>
        <v>#N/A</v>
      </c>
      <c r="GI107" s="238" t="str">
        <f t="shared" ca="1" si="284"/>
        <v/>
      </c>
    </row>
    <row r="108" spans="1:191" ht="37.5" customHeight="1" x14ac:dyDescent="0.25">
      <c r="GG108" s="237">
        <f t="shared" si="282"/>
        <v>0</v>
      </c>
      <c r="GH108" s="140" t="e">
        <f t="shared" ca="1" si="283"/>
        <v>#N/A</v>
      </c>
      <c r="GI108" s="238" t="str">
        <f t="shared" ca="1" si="284"/>
        <v/>
      </c>
    </row>
    <row r="109" spans="1:191" ht="37.5" customHeight="1" x14ac:dyDescent="0.25">
      <c r="GG109" s="237">
        <f t="shared" si="282"/>
        <v>0</v>
      </c>
      <c r="GH109" s="140" t="e">
        <f t="shared" ca="1" si="283"/>
        <v>#N/A</v>
      </c>
      <c r="GI109" s="238" t="str">
        <f t="shared" ca="1" si="284"/>
        <v/>
      </c>
    </row>
    <row r="110" spans="1:191" ht="37.5" customHeight="1" x14ac:dyDescent="0.25">
      <c r="GG110" s="237">
        <f t="shared" si="282"/>
        <v>0</v>
      </c>
      <c r="GH110" s="140" t="e">
        <f t="shared" ca="1" si="283"/>
        <v>#N/A</v>
      </c>
      <c r="GI110" s="238" t="str">
        <f t="shared" ca="1" si="284"/>
        <v/>
      </c>
    </row>
    <row r="111" spans="1:191" ht="37.5" customHeight="1" x14ac:dyDescent="0.25">
      <c r="GG111" s="237">
        <f t="shared" si="282"/>
        <v>0</v>
      </c>
      <c r="GH111" s="140" t="e">
        <f t="shared" ca="1" si="283"/>
        <v>#N/A</v>
      </c>
      <c r="GI111" s="238" t="str">
        <f t="shared" ca="1" si="284"/>
        <v/>
      </c>
    </row>
    <row r="112" spans="1:191" ht="37.5" customHeight="1" x14ac:dyDescent="0.25">
      <c r="GG112" s="237">
        <f t="shared" si="282"/>
        <v>0</v>
      </c>
      <c r="GH112" s="140" t="e">
        <f t="shared" ca="1" si="283"/>
        <v>#N/A</v>
      </c>
      <c r="GI112" s="238" t="str">
        <f t="shared" ca="1" si="284"/>
        <v/>
      </c>
    </row>
    <row r="113" spans="189:191" ht="37.5" customHeight="1" x14ac:dyDescent="0.25">
      <c r="GG113" s="237">
        <f t="shared" si="282"/>
        <v>0</v>
      </c>
      <c r="GH113" s="140" t="e">
        <f t="shared" ca="1" si="283"/>
        <v>#N/A</v>
      </c>
      <c r="GI113" s="238" t="str">
        <f t="shared" ca="1" si="284"/>
        <v/>
      </c>
    </row>
    <row r="114" spans="189:191" ht="37.5" customHeight="1" x14ac:dyDescent="0.25">
      <c r="GG114" s="237">
        <f t="shared" si="282"/>
        <v>0</v>
      </c>
      <c r="GH114" s="140" t="e">
        <f t="shared" ca="1" si="283"/>
        <v>#N/A</v>
      </c>
      <c r="GI114" s="238" t="str">
        <f t="shared" ca="1" si="284"/>
        <v/>
      </c>
    </row>
    <row r="115" spans="189:191" ht="37.5" customHeight="1" x14ac:dyDescent="0.25">
      <c r="GG115" s="237">
        <f t="shared" si="282"/>
        <v>0</v>
      </c>
      <c r="GH115" s="140" t="e">
        <f t="shared" ca="1" si="283"/>
        <v>#N/A</v>
      </c>
      <c r="GI115" s="238" t="str">
        <f t="shared" ca="1" si="284"/>
        <v/>
      </c>
    </row>
    <row r="116" spans="189:191" ht="37.5" customHeight="1" x14ac:dyDescent="0.25">
      <c r="GG116" s="237">
        <f t="shared" si="282"/>
        <v>0</v>
      </c>
      <c r="GH116" s="140" t="e">
        <f t="shared" ca="1" si="283"/>
        <v>#N/A</v>
      </c>
      <c r="GI116" s="238" t="str">
        <f t="shared" ca="1" si="284"/>
        <v/>
      </c>
    </row>
    <row r="117" spans="189:191" ht="37.5" customHeight="1" x14ac:dyDescent="0.25">
      <c r="GG117" s="237">
        <f t="shared" si="282"/>
        <v>0</v>
      </c>
      <c r="GH117" s="140" t="e">
        <f t="shared" ca="1" si="283"/>
        <v>#N/A</v>
      </c>
      <c r="GI117" s="238" t="str">
        <f t="shared" ca="1" si="284"/>
        <v/>
      </c>
    </row>
    <row r="118" spans="189:191" ht="37.5" customHeight="1" x14ac:dyDescent="0.25">
      <c r="GG118" s="237">
        <f t="shared" si="282"/>
        <v>0</v>
      </c>
      <c r="GH118" s="140" t="e">
        <f t="shared" ca="1" si="283"/>
        <v>#N/A</v>
      </c>
      <c r="GI118" s="238" t="str">
        <f t="shared" ca="1" si="284"/>
        <v/>
      </c>
    </row>
    <row r="119" spans="189:191" ht="37.5" customHeight="1" x14ac:dyDescent="0.25">
      <c r="GG119" s="237">
        <f t="shared" si="282"/>
        <v>0</v>
      </c>
      <c r="GH119" s="140" t="e">
        <f t="shared" ca="1" si="283"/>
        <v>#N/A</v>
      </c>
      <c r="GI119" s="238" t="str">
        <f t="shared" ca="1" si="284"/>
        <v/>
      </c>
    </row>
    <row r="120" spans="189:191" ht="37.5" customHeight="1" x14ac:dyDescent="0.25">
      <c r="GG120" s="237">
        <f t="shared" si="282"/>
        <v>0</v>
      </c>
      <c r="GH120" s="140" t="e">
        <f t="shared" ca="1" si="283"/>
        <v>#N/A</v>
      </c>
      <c r="GI120" s="238" t="str">
        <f t="shared" ca="1" si="284"/>
        <v/>
      </c>
    </row>
    <row r="121" spans="189:191" ht="37.5" customHeight="1" x14ac:dyDescent="0.25">
      <c r="GG121" s="237">
        <f t="shared" si="282"/>
        <v>0</v>
      </c>
      <c r="GH121" s="140" t="e">
        <f t="shared" ca="1" si="283"/>
        <v>#N/A</v>
      </c>
      <c r="GI121" s="238" t="str">
        <f t="shared" ca="1" si="284"/>
        <v/>
      </c>
    </row>
    <row r="122" spans="189:191" ht="37.5" customHeight="1" x14ac:dyDescent="0.25">
      <c r="GG122" s="237">
        <f t="shared" si="282"/>
        <v>0</v>
      </c>
      <c r="GH122" s="140" t="e">
        <f t="shared" ca="1" si="283"/>
        <v>#N/A</v>
      </c>
      <c r="GI122" s="238" t="str">
        <f t="shared" ca="1" si="284"/>
        <v/>
      </c>
    </row>
    <row r="123" spans="189:191" ht="37.5" customHeight="1" x14ac:dyDescent="0.25">
      <c r="GG123" s="237">
        <f t="shared" si="282"/>
        <v>0</v>
      </c>
      <c r="GH123" s="140" t="e">
        <f t="shared" ca="1" si="283"/>
        <v>#N/A</v>
      </c>
      <c r="GI123" s="238" t="str">
        <f t="shared" ca="1" si="284"/>
        <v/>
      </c>
    </row>
    <row r="124" spans="189:191" ht="37.5" customHeight="1" x14ac:dyDescent="0.25">
      <c r="GG124" s="237">
        <f t="shared" si="282"/>
        <v>0</v>
      </c>
      <c r="GH124" s="140" t="e">
        <f t="shared" ca="1" si="283"/>
        <v>#N/A</v>
      </c>
      <c r="GI124" s="238" t="str">
        <f t="shared" ca="1" si="284"/>
        <v/>
      </c>
    </row>
    <row r="125" spans="189:191" ht="37.5" customHeight="1" x14ac:dyDescent="0.25">
      <c r="GG125" s="237">
        <f t="shared" si="282"/>
        <v>0</v>
      </c>
      <c r="GH125" s="140" t="e">
        <f t="shared" ca="1" si="283"/>
        <v>#N/A</v>
      </c>
      <c r="GI125" s="238" t="str">
        <f t="shared" ca="1" si="284"/>
        <v/>
      </c>
    </row>
    <row r="126" spans="189:191" ht="37.5" customHeight="1" x14ac:dyDescent="0.25">
      <c r="GG126" s="237">
        <f t="shared" si="282"/>
        <v>0</v>
      </c>
      <c r="GH126" s="140" t="e">
        <f t="shared" ca="1" si="283"/>
        <v>#N/A</v>
      </c>
      <c r="GI126" s="238" t="str">
        <f t="shared" ca="1" si="284"/>
        <v/>
      </c>
    </row>
    <row r="127" spans="189:191" ht="37.5" customHeight="1" x14ac:dyDescent="0.25">
      <c r="GG127" s="237">
        <f t="shared" si="282"/>
        <v>0</v>
      </c>
      <c r="GH127" s="140" t="e">
        <f t="shared" ca="1" si="283"/>
        <v>#N/A</v>
      </c>
      <c r="GI127" s="238" t="str">
        <f t="shared" ca="1" si="284"/>
        <v/>
      </c>
    </row>
    <row r="128" spans="189:191" ht="37.5" customHeight="1" x14ac:dyDescent="0.25">
      <c r="GG128" s="237">
        <f t="shared" si="282"/>
        <v>0</v>
      </c>
      <c r="GH128" s="140" t="e">
        <f t="shared" ca="1" si="283"/>
        <v>#N/A</v>
      </c>
      <c r="GI128" s="238" t="str">
        <f t="shared" ca="1" si="284"/>
        <v/>
      </c>
    </row>
    <row r="129" spans="189:191" ht="37.5" customHeight="1" x14ac:dyDescent="0.25">
      <c r="GG129" s="237">
        <f t="shared" si="282"/>
        <v>0</v>
      </c>
      <c r="GH129" s="140" t="e">
        <f t="shared" ca="1" si="283"/>
        <v>#N/A</v>
      </c>
      <c r="GI129" s="238" t="str">
        <f t="shared" ca="1" si="284"/>
        <v/>
      </c>
    </row>
    <row r="130" spans="189:191" ht="37.5" customHeight="1" x14ac:dyDescent="0.25">
      <c r="GG130" s="237">
        <f t="shared" si="282"/>
        <v>0</v>
      </c>
      <c r="GH130" s="140" t="e">
        <f t="shared" ca="1" si="283"/>
        <v>#N/A</v>
      </c>
      <c r="GI130" s="238" t="str">
        <f t="shared" ca="1" si="284"/>
        <v/>
      </c>
    </row>
    <row r="131" spans="189:191" ht="37.5" customHeight="1" x14ac:dyDescent="0.25">
      <c r="GG131" s="237">
        <f t="shared" ref="GG131:GG194" si="285">INDEX(Matrix_lieferfaehig,1+(ROW(A130)-1)/COLUMNS(CR:GE),MOD(ROW(A130)-1,COLUMNS(CR:GE))+1)</f>
        <v>0</v>
      </c>
      <c r="GH131" s="140" t="e">
        <f t="shared" ref="GH131:GH194" ca="1" si="286">MATCH("*",OFFSET($GG$1,GH130,0,8465),0)+GH130</f>
        <v>#N/A</v>
      </c>
      <c r="GI131" s="238" t="str">
        <f t="shared" ref="GI131:GI194" ca="1" si="287">IF(ISERROR($GH131),"",INDEX($GG$2:$GG$8465,$GH131-1,1))</f>
        <v/>
      </c>
    </row>
    <row r="132" spans="189:191" ht="37.5" customHeight="1" x14ac:dyDescent="0.25">
      <c r="GG132" s="237">
        <f t="shared" si="285"/>
        <v>0</v>
      </c>
      <c r="GH132" s="140" t="e">
        <f t="shared" ca="1" si="286"/>
        <v>#N/A</v>
      </c>
      <c r="GI132" s="238" t="str">
        <f t="shared" ca="1" si="287"/>
        <v/>
      </c>
    </row>
    <row r="133" spans="189:191" ht="37.5" customHeight="1" x14ac:dyDescent="0.25">
      <c r="GG133" s="237">
        <f t="shared" si="285"/>
        <v>0</v>
      </c>
      <c r="GH133" s="140" t="e">
        <f t="shared" ca="1" si="286"/>
        <v>#N/A</v>
      </c>
      <c r="GI133" s="238" t="str">
        <f t="shared" ca="1" si="287"/>
        <v/>
      </c>
    </row>
    <row r="134" spans="189:191" ht="37.5" customHeight="1" x14ac:dyDescent="0.25">
      <c r="GG134" s="237">
        <f t="shared" si="285"/>
        <v>0</v>
      </c>
      <c r="GH134" s="140" t="e">
        <f t="shared" ca="1" si="286"/>
        <v>#N/A</v>
      </c>
      <c r="GI134" s="238" t="str">
        <f t="shared" ca="1" si="287"/>
        <v/>
      </c>
    </row>
    <row r="135" spans="189:191" ht="37.5" customHeight="1" x14ac:dyDescent="0.25">
      <c r="GG135" s="237">
        <f t="shared" si="285"/>
        <v>0</v>
      </c>
      <c r="GH135" s="140" t="e">
        <f t="shared" ca="1" si="286"/>
        <v>#N/A</v>
      </c>
      <c r="GI135" s="238" t="str">
        <f t="shared" ca="1" si="287"/>
        <v/>
      </c>
    </row>
    <row r="136" spans="189:191" ht="37.5" customHeight="1" x14ac:dyDescent="0.25">
      <c r="GG136" s="237">
        <f t="shared" si="285"/>
        <v>0</v>
      </c>
      <c r="GH136" s="140" t="e">
        <f t="shared" ca="1" si="286"/>
        <v>#N/A</v>
      </c>
      <c r="GI136" s="238" t="str">
        <f t="shared" ca="1" si="287"/>
        <v/>
      </c>
    </row>
    <row r="137" spans="189:191" ht="37.5" customHeight="1" x14ac:dyDescent="0.25">
      <c r="GG137" s="237">
        <f t="shared" si="285"/>
        <v>0</v>
      </c>
      <c r="GH137" s="140" t="e">
        <f t="shared" ca="1" si="286"/>
        <v>#N/A</v>
      </c>
      <c r="GI137" s="238" t="str">
        <f t="shared" ca="1" si="287"/>
        <v/>
      </c>
    </row>
    <row r="138" spans="189:191" ht="37.5" customHeight="1" x14ac:dyDescent="0.25">
      <c r="GG138" s="237">
        <f t="shared" si="285"/>
        <v>0</v>
      </c>
      <c r="GH138" s="140" t="e">
        <f t="shared" ca="1" si="286"/>
        <v>#N/A</v>
      </c>
      <c r="GI138" s="238" t="str">
        <f t="shared" ca="1" si="287"/>
        <v/>
      </c>
    </row>
    <row r="139" spans="189:191" ht="37.5" customHeight="1" x14ac:dyDescent="0.25">
      <c r="GG139" s="237">
        <f t="shared" si="285"/>
        <v>0</v>
      </c>
      <c r="GH139" s="140" t="e">
        <f t="shared" ca="1" si="286"/>
        <v>#N/A</v>
      </c>
      <c r="GI139" s="238" t="str">
        <f t="shared" ca="1" si="287"/>
        <v/>
      </c>
    </row>
    <row r="140" spans="189:191" ht="37.5" customHeight="1" x14ac:dyDescent="0.25">
      <c r="GG140" s="237">
        <f t="shared" si="285"/>
        <v>0</v>
      </c>
      <c r="GH140" s="140" t="e">
        <f t="shared" ca="1" si="286"/>
        <v>#N/A</v>
      </c>
      <c r="GI140" s="238" t="str">
        <f t="shared" ca="1" si="287"/>
        <v/>
      </c>
    </row>
    <row r="141" spans="189:191" ht="37.5" customHeight="1" x14ac:dyDescent="0.25">
      <c r="GG141" s="237">
        <f t="shared" si="285"/>
        <v>0</v>
      </c>
      <c r="GH141" s="140" t="e">
        <f t="shared" ca="1" si="286"/>
        <v>#N/A</v>
      </c>
      <c r="GI141" s="238" t="str">
        <f t="shared" ca="1" si="287"/>
        <v/>
      </c>
    </row>
    <row r="142" spans="189:191" ht="37.5" customHeight="1" x14ac:dyDescent="0.25">
      <c r="GG142" s="237">
        <f t="shared" si="285"/>
        <v>0</v>
      </c>
      <c r="GH142" s="140" t="e">
        <f t="shared" ca="1" si="286"/>
        <v>#N/A</v>
      </c>
      <c r="GI142" s="238" t="str">
        <f t="shared" ca="1" si="287"/>
        <v/>
      </c>
    </row>
    <row r="143" spans="189:191" ht="37.5" customHeight="1" x14ac:dyDescent="0.25">
      <c r="GG143" s="237">
        <f t="shared" si="285"/>
        <v>0</v>
      </c>
      <c r="GH143" s="140" t="e">
        <f t="shared" ca="1" si="286"/>
        <v>#N/A</v>
      </c>
      <c r="GI143" s="238" t="str">
        <f t="shared" ca="1" si="287"/>
        <v/>
      </c>
    </row>
    <row r="144" spans="189:191" ht="37.5" customHeight="1" x14ac:dyDescent="0.25">
      <c r="GG144" s="237">
        <f t="shared" si="285"/>
        <v>0</v>
      </c>
      <c r="GH144" s="140" t="e">
        <f t="shared" ca="1" si="286"/>
        <v>#N/A</v>
      </c>
      <c r="GI144" s="238" t="str">
        <f t="shared" ca="1" si="287"/>
        <v/>
      </c>
    </row>
    <row r="145" spans="189:191" ht="37.5" customHeight="1" x14ac:dyDescent="0.25">
      <c r="GG145" s="237">
        <f t="shared" si="285"/>
        <v>0</v>
      </c>
      <c r="GH145" s="140" t="e">
        <f t="shared" ca="1" si="286"/>
        <v>#N/A</v>
      </c>
      <c r="GI145" s="238" t="str">
        <f t="shared" ca="1" si="287"/>
        <v/>
      </c>
    </row>
    <row r="146" spans="189:191" ht="37.5" customHeight="1" x14ac:dyDescent="0.25">
      <c r="GG146" s="237">
        <f t="shared" si="285"/>
        <v>0</v>
      </c>
      <c r="GH146" s="140" t="e">
        <f t="shared" ca="1" si="286"/>
        <v>#N/A</v>
      </c>
      <c r="GI146" s="238" t="str">
        <f t="shared" ca="1" si="287"/>
        <v/>
      </c>
    </row>
    <row r="147" spans="189:191" ht="37.5" customHeight="1" x14ac:dyDescent="0.25">
      <c r="GG147" s="237">
        <f t="shared" si="285"/>
        <v>0</v>
      </c>
      <c r="GH147" s="140" t="e">
        <f t="shared" ca="1" si="286"/>
        <v>#N/A</v>
      </c>
      <c r="GI147" s="238" t="str">
        <f t="shared" ca="1" si="287"/>
        <v/>
      </c>
    </row>
    <row r="148" spans="189:191" ht="37.5" customHeight="1" x14ac:dyDescent="0.25">
      <c r="GG148" s="237">
        <f t="shared" si="285"/>
        <v>0</v>
      </c>
      <c r="GH148" s="140" t="e">
        <f t="shared" ca="1" si="286"/>
        <v>#N/A</v>
      </c>
      <c r="GI148" s="238" t="str">
        <f t="shared" ca="1" si="287"/>
        <v/>
      </c>
    </row>
    <row r="149" spans="189:191" ht="37.5" customHeight="1" x14ac:dyDescent="0.25">
      <c r="GG149" s="237">
        <f t="shared" si="285"/>
        <v>0</v>
      </c>
      <c r="GH149" s="140" t="e">
        <f t="shared" ca="1" si="286"/>
        <v>#N/A</v>
      </c>
      <c r="GI149" s="238" t="str">
        <f t="shared" ca="1" si="287"/>
        <v/>
      </c>
    </row>
    <row r="150" spans="189:191" ht="37.5" customHeight="1" x14ac:dyDescent="0.25">
      <c r="GG150" s="237">
        <f t="shared" si="285"/>
        <v>0</v>
      </c>
      <c r="GH150" s="140" t="e">
        <f t="shared" ca="1" si="286"/>
        <v>#N/A</v>
      </c>
      <c r="GI150" s="238" t="str">
        <f t="shared" ca="1" si="287"/>
        <v/>
      </c>
    </row>
    <row r="151" spans="189:191" ht="37.5" customHeight="1" x14ac:dyDescent="0.25">
      <c r="GG151" s="237">
        <f t="shared" si="285"/>
        <v>0</v>
      </c>
      <c r="GH151" s="140" t="e">
        <f t="shared" ca="1" si="286"/>
        <v>#N/A</v>
      </c>
      <c r="GI151" s="238" t="str">
        <f t="shared" ca="1" si="287"/>
        <v/>
      </c>
    </row>
    <row r="152" spans="189:191" ht="37.5" customHeight="1" x14ac:dyDescent="0.25">
      <c r="GG152" s="237">
        <f t="shared" si="285"/>
        <v>0</v>
      </c>
      <c r="GH152" s="140" t="e">
        <f t="shared" ca="1" si="286"/>
        <v>#N/A</v>
      </c>
      <c r="GI152" s="238" t="str">
        <f t="shared" ca="1" si="287"/>
        <v/>
      </c>
    </row>
    <row r="153" spans="189:191" ht="37.5" customHeight="1" x14ac:dyDescent="0.25">
      <c r="GG153" s="237">
        <f t="shared" si="285"/>
        <v>0</v>
      </c>
      <c r="GH153" s="140" t="e">
        <f t="shared" ca="1" si="286"/>
        <v>#N/A</v>
      </c>
      <c r="GI153" s="238" t="str">
        <f t="shared" ca="1" si="287"/>
        <v/>
      </c>
    </row>
    <row r="154" spans="189:191" ht="37.5" customHeight="1" x14ac:dyDescent="0.25">
      <c r="GG154" s="237">
        <f t="shared" si="285"/>
        <v>0</v>
      </c>
      <c r="GH154" s="140" t="e">
        <f t="shared" ca="1" si="286"/>
        <v>#N/A</v>
      </c>
      <c r="GI154" s="238" t="str">
        <f t="shared" ca="1" si="287"/>
        <v/>
      </c>
    </row>
    <row r="155" spans="189:191" ht="37.5" customHeight="1" x14ac:dyDescent="0.25">
      <c r="GG155" s="237">
        <f t="shared" si="285"/>
        <v>0</v>
      </c>
      <c r="GH155" s="140" t="e">
        <f t="shared" ca="1" si="286"/>
        <v>#N/A</v>
      </c>
      <c r="GI155" s="238" t="str">
        <f t="shared" ca="1" si="287"/>
        <v/>
      </c>
    </row>
    <row r="156" spans="189:191" ht="37.5" customHeight="1" x14ac:dyDescent="0.25">
      <c r="GG156" s="237">
        <f t="shared" si="285"/>
        <v>0</v>
      </c>
      <c r="GH156" s="140" t="e">
        <f t="shared" ca="1" si="286"/>
        <v>#N/A</v>
      </c>
      <c r="GI156" s="238" t="str">
        <f t="shared" ca="1" si="287"/>
        <v/>
      </c>
    </row>
    <row r="157" spans="189:191" ht="37.5" customHeight="1" x14ac:dyDescent="0.25">
      <c r="GG157" s="237">
        <f t="shared" si="285"/>
        <v>0</v>
      </c>
      <c r="GH157" s="140" t="e">
        <f t="shared" ca="1" si="286"/>
        <v>#N/A</v>
      </c>
      <c r="GI157" s="238" t="str">
        <f t="shared" ca="1" si="287"/>
        <v/>
      </c>
    </row>
    <row r="158" spans="189:191" ht="37.5" customHeight="1" x14ac:dyDescent="0.25">
      <c r="GG158" s="237">
        <f t="shared" si="285"/>
        <v>0</v>
      </c>
      <c r="GH158" s="140" t="e">
        <f t="shared" ca="1" si="286"/>
        <v>#N/A</v>
      </c>
      <c r="GI158" s="238" t="str">
        <f t="shared" ca="1" si="287"/>
        <v/>
      </c>
    </row>
    <row r="159" spans="189:191" ht="37.5" customHeight="1" x14ac:dyDescent="0.25">
      <c r="GG159" s="237">
        <f t="shared" si="285"/>
        <v>0</v>
      </c>
      <c r="GH159" s="140" t="e">
        <f t="shared" ca="1" si="286"/>
        <v>#N/A</v>
      </c>
      <c r="GI159" s="238" t="str">
        <f t="shared" ca="1" si="287"/>
        <v/>
      </c>
    </row>
    <row r="160" spans="189:191" ht="37.5" customHeight="1" x14ac:dyDescent="0.25">
      <c r="GG160" s="237">
        <f t="shared" si="285"/>
        <v>0</v>
      </c>
      <c r="GH160" s="140" t="e">
        <f t="shared" ca="1" si="286"/>
        <v>#N/A</v>
      </c>
      <c r="GI160" s="238" t="str">
        <f t="shared" ca="1" si="287"/>
        <v/>
      </c>
    </row>
    <row r="161" spans="189:191" ht="37.5" customHeight="1" x14ac:dyDescent="0.25">
      <c r="GG161" s="237">
        <f t="shared" si="285"/>
        <v>0</v>
      </c>
      <c r="GH161" s="140" t="e">
        <f t="shared" ca="1" si="286"/>
        <v>#N/A</v>
      </c>
      <c r="GI161" s="238" t="str">
        <f t="shared" ca="1" si="287"/>
        <v/>
      </c>
    </row>
    <row r="162" spans="189:191" ht="37.5" customHeight="1" x14ac:dyDescent="0.25">
      <c r="GG162" s="237">
        <f t="shared" si="285"/>
        <v>0</v>
      </c>
      <c r="GH162" s="140" t="e">
        <f t="shared" ca="1" si="286"/>
        <v>#N/A</v>
      </c>
      <c r="GI162" s="238" t="str">
        <f t="shared" ca="1" si="287"/>
        <v/>
      </c>
    </row>
    <row r="163" spans="189:191" ht="37.5" customHeight="1" x14ac:dyDescent="0.25">
      <c r="GG163" s="237">
        <f t="shared" si="285"/>
        <v>0</v>
      </c>
      <c r="GH163" s="140" t="e">
        <f t="shared" ca="1" si="286"/>
        <v>#N/A</v>
      </c>
      <c r="GI163" s="238" t="str">
        <f t="shared" ca="1" si="287"/>
        <v/>
      </c>
    </row>
    <row r="164" spans="189:191" ht="37.5" customHeight="1" x14ac:dyDescent="0.25">
      <c r="GG164" s="237">
        <f t="shared" si="285"/>
        <v>0</v>
      </c>
      <c r="GH164" s="140" t="e">
        <f t="shared" ca="1" si="286"/>
        <v>#N/A</v>
      </c>
      <c r="GI164" s="238" t="str">
        <f t="shared" ca="1" si="287"/>
        <v/>
      </c>
    </row>
    <row r="165" spans="189:191" ht="37.5" customHeight="1" x14ac:dyDescent="0.25">
      <c r="GG165" s="237">
        <f t="shared" si="285"/>
        <v>0</v>
      </c>
      <c r="GH165" s="140" t="e">
        <f t="shared" ca="1" si="286"/>
        <v>#N/A</v>
      </c>
      <c r="GI165" s="238" t="str">
        <f t="shared" ca="1" si="287"/>
        <v/>
      </c>
    </row>
    <row r="166" spans="189:191" ht="37.5" customHeight="1" x14ac:dyDescent="0.25">
      <c r="GG166" s="237">
        <f t="shared" si="285"/>
        <v>0</v>
      </c>
      <c r="GH166" s="140" t="e">
        <f t="shared" ca="1" si="286"/>
        <v>#N/A</v>
      </c>
      <c r="GI166" s="238" t="str">
        <f t="shared" ca="1" si="287"/>
        <v/>
      </c>
    </row>
    <row r="167" spans="189:191" ht="37.5" customHeight="1" x14ac:dyDescent="0.25">
      <c r="GG167" s="237">
        <f t="shared" si="285"/>
        <v>0</v>
      </c>
      <c r="GH167" s="140" t="e">
        <f t="shared" ca="1" si="286"/>
        <v>#N/A</v>
      </c>
      <c r="GI167" s="238" t="str">
        <f t="shared" ca="1" si="287"/>
        <v/>
      </c>
    </row>
    <row r="168" spans="189:191" ht="37.5" customHeight="1" x14ac:dyDescent="0.25">
      <c r="GG168" s="237">
        <f t="shared" si="285"/>
        <v>0</v>
      </c>
      <c r="GH168" s="140" t="e">
        <f t="shared" ca="1" si="286"/>
        <v>#N/A</v>
      </c>
      <c r="GI168" s="238" t="str">
        <f t="shared" ca="1" si="287"/>
        <v/>
      </c>
    </row>
    <row r="169" spans="189:191" ht="37.5" customHeight="1" x14ac:dyDescent="0.25">
      <c r="GG169" s="237">
        <f t="shared" si="285"/>
        <v>0</v>
      </c>
      <c r="GH169" s="140" t="e">
        <f t="shared" ca="1" si="286"/>
        <v>#N/A</v>
      </c>
      <c r="GI169" s="238" t="str">
        <f t="shared" ca="1" si="287"/>
        <v/>
      </c>
    </row>
    <row r="170" spans="189:191" ht="37.5" customHeight="1" x14ac:dyDescent="0.25">
      <c r="GG170" s="237">
        <f t="shared" si="285"/>
        <v>0</v>
      </c>
      <c r="GH170" s="140" t="e">
        <f t="shared" ca="1" si="286"/>
        <v>#N/A</v>
      </c>
      <c r="GI170" s="238" t="str">
        <f t="shared" ca="1" si="287"/>
        <v/>
      </c>
    </row>
    <row r="171" spans="189:191" ht="37.5" customHeight="1" x14ac:dyDescent="0.25">
      <c r="GG171" s="237">
        <f t="shared" si="285"/>
        <v>0</v>
      </c>
      <c r="GH171" s="140" t="e">
        <f t="shared" ca="1" si="286"/>
        <v>#N/A</v>
      </c>
      <c r="GI171" s="238" t="str">
        <f t="shared" ca="1" si="287"/>
        <v/>
      </c>
    </row>
    <row r="172" spans="189:191" ht="37.5" customHeight="1" x14ac:dyDescent="0.25">
      <c r="GG172" s="237">
        <f t="shared" si="285"/>
        <v>0</v>
      </c>
      <c r="GH172" s="140" t="e">
        <f t="shared" ca="1" si="286"/>
        <v>#N/A</v>
      </c>
      <c r="GI172" s="238" t="str">
        <f t="shared" ca="1" si="287"/>
        <v/>
      </c>
    </row>
    <row r="173" spans="189:191" ht="37.5" customHeight="1" x14ac:dyDescent="0.25">
      <c r="GG173" s="237">
        <f t="shared" si="285"/>
        <v>0</v>
      </c>
      <c r="GH173" s="140" t="e">
        <f t="shared" ca="1" si="286"/>
        <v>#N/A</v>
      </c>
      <c r="GI173" s="238" t="str">
        <f t="shared" ca="1" si="287"/>
        <v/>
      </c>
    </row>
    <row r="174" spans="189:191" ht="37.5" customHeight="1" x14ac:dyDescent="0.25">
      <c r="GG174" s="237">
        <f t="shared" si="285"/>
        <v>0</v>
      </c>
      <c r="GH174" s="140" t="e">
        <f t="shared" ca="1" si="286"/>
        <v>#N/A</v>
      </c>
      <c r="GI174" s="238" t="str">
        <f t="shared" ca="1" si="287"/>
        <v/>
      </c>
    </row>
    <row r="175" spans="189:191" ht="37.5" customHeight="1" x14ac:dyDescent="0.25">
      <c r="GG175" s="237">
        <f t="shared" si="285"/>
        <v>0</v>
      </c>
      <c r="GH175" s="140" t="e">
        <f t="shared" ca="1" si="286"/>
        <v>#N/A</v>
      </c>
      <c r="GI175" s="238" t="str">
        <f t="shared" ca="1" si="287"/>
        <v/>
      </c>
    </row>
    <row r="176" spans="189:191" ht="37.5" customHeight="1" x14ac:dyDescent="0.25">
      <c r="GG176" s="237">
        <f t="shared" si="285"/>
        <v>0</v>
      </c>
      <c r="GH176" s="140" t="e">
        <f t="shared" ca="1" si="286"/>
        <v>#N/A</v>
      </c>
      <c r="GI176" s="238" t="str">
        <f t="shared" ca="1" si="287"/>
        <v/>
      </c>
    </row>
    <row r="177" spans="189:191" ht="37.5" customHeight="1" x14ac:dyDescent="0.25">
      <c r="GG177" s="237">
        <f t="shared" si="285"/>
        <v>0</v>
      </c>
      <c r="GH177" s="140" t="e">
        <f t="shared" ca="1" si="286"/>
        <v>#N/A</v>
      </c>
      <c r="GI177" s="238" t="str">
        <f t="shared" ca="1" si="287"/>
        <v/>
      </c>
    </row>
    <row r="178" spans="189:191" ht="37.5" customHeight="1" x14ac:dyDescent="0.25">
      <c r="GG178" s="237">
        <f t="shared" si="285"/>
        <v>0</v>
      </c>
      <c r="GH178" s="140" t="e">
        <f t="shared" ca="1" si="286"/>
        <v>#N/A</v>
      </c>
      <c r="GI178" s="238" t="str">
        <f t="shared" ca="1" si="287"/>
        <v/>
      </c>
    </row>
    <row r="179" spans="189:191" ht="37.5" customHeight="1" x14ac:dyDescent="0.25">
      <c r="GG179" s="237">
        <f t="shared" si="285"/>
        <v>0</v>
      </c>
      <c r="GH179" s="140" t="e">
        <f t="shared" ca="1" si="286"/>
        <v>#N/A</v>
      </c>
      <c r="GI179" s="238" t="str">
        <f t="shared" ca="1" si="287"/>
        <v/>
      </c>
    </row>
    <row r="180" spans="189:191" ht="37.5" customHeight="1" x14ac:dyDescent="0.25">
      <c r="GG180" s="237">
        <f t="shared" si="285"/>
        <v>0</v>
      </c>
      <c r="GH180" s="140" t="e">
        <f t="shared" ca="1" si="286"/>
        <v>#N/A</v>
      </c>
      <c r="GI180" s="238" t="str">
        <f t="shared" ca="1" si="287"/>
        <v/>
      </c>
    </row>
    <row r="181" spans="189:191" ht="37.5" customHeight="1" x14ac:dyDescent="0.25">
      <c r="GG181" s="237">
        <f t="shared" si="285"/>
        <v>0</v>
      </c>
      <c r="GH181" s="140" t="e">
        <f t="shared" ca="1" si="286"/>
        <v>#N/A</v>
      </c>
      <c r="GI181" s="238" t="str">
        <f t="shared" ca="1" si="287"/>
        <v/>
      </c>
    </row>
    <row r="182" spans="189:191" ht="37.5" customHeight="1" x14ac:dyDescent="0.25">
      <c r="GG182" s="237">
        <f t="shared" si="285"/>
        <v>0</v>
      </c>
      <c r="GH182" s="140" t="e">
        <f t="shared" ca="1" si="286"/>
        <v>#N/A</v>
      </c>
      <c r="GI182" s="238" t="str">
        <f t="shared" ca="1" si="287"/>
        <v/>
      </c>
    </row>
    <row r="183" spans="189:191" ht="37.5" customHeight="1" x14ac:dyDescent="0.25">
      <c r="GG183" s="237">
        <f t="shared" si="285"/>
        <v>0</v>
      </c>
      <c r="GH183" s="140" t="e">
        <f t="shared" ca="1" si="286"/>
        <v>#N/A</v>
      </c>
      <c r="GI183" s="238" t="str">
        <f t="shared" ca="1" si="287"/>
        <v/>
      </c>
    </row>
    <row r="184" spans="189:191" ht="37.5" customHeight="1" x14ac:dyDescent="0.25">
      <c r="GG184" s="237">
        <f t="shared" si="285"/>
        <v>0</v>
      </c>
      <c r="GH184" s="140" t="e">
        <f t="shared" ca="1" si="286"/>
        <v>#N/A</v>
      </c>
      <c r="GI184" s="238" t="str">
        <f t="shared" ca="1" si="287"/>
        <v/>
      </c>
    </row>
    <row r="185" spans="189:191" ht="37.5" customHeight="1" x14ac:dyDescent="0.25">
      <c r="GG185" s="237">
        <f t="shared" si="285"/>
        <v>0</v>
      </c>
      <c r="GH185" s="140" t="e">
        <f t="shared" ca="1" si="286"/>
        <v>#N/A</v>
      </c>
      <c r="GI185" s="238" t="str">
        <f t="shared" ca="1" si="287"/>
        <v/>
      </c>
    </row>
    <row r="186" spans="189:191" ht="37.5" customHeight="1" x14ac:dyDescent="0.25">
      <c r="GG186" s="237">
        <f t="shared" si="285"/>
        <v>0</v>
      </c>
      <c r="GH186" s="140" t="e">
        <f t="shared" ca="1" si="286"/>
        <v>#N/A</v>
      </c>
      <c r="GI186" s="238" t="str">
        <f t="shared" ca="1" si="287"/>
        <v/>
      </c>
    </row>
    <row r="187" spans="189:191" ht="37.5" customHeight="1" x14ac:dyDescent="0.25">
      <c r="GG187" s="237">
        <f t="shared" si="285"/>
        <v>0</v>
      </c>
      <c r="GH187" s="140" t="e">
        <f t="shared" ca="1" si="286"/>
        <v>#N/A</v>
      </c>
      <c r="GI187" s="238" t="str">
        <f t="shared" ca="1" si="287"/>
        <v/>
      </c>
    </row>
    <row r="188" spans="189:191" ht="37.5" customHeight="1" x14ac:dyDescent="0.25">
      <c r="GG188" s="237">
        <f t="shared" si="285"/>
        <v>0</v>
      </c>
      <c r="GH188" s="140" t="e">
        <f t="shared" ca="1" si="286"/>
        <v>#N/A</v>
      </c>
      <c r="GI188" s="238" t="str">
        <f t="shared" ca="1" si="287"/>
        <v/>
      </c>
    </row>
    <row r="189" spans="189:191" ht="37.5" customHeight="1" x14ac:dyDescent="0.25">
      <c r="GG189" s="237">
        <f t="shared" si="285"/>
        <v>0</v>
      </c>
      <c r="GH189" s="140" t="e">
        <f t="shared" ca="1" si="286"/>
        <v>#N/A</v>
      </c>
      <c r="GI189" s="238" t="str">
        <f t="shared" ca="1" si="287"/>
        <v/>
      </c>
    </row>
    <row r="190" spans="189:191" ht="37.5" customHeight="1" x14ac:dyDescent="0.25">
      <c r="GG190" s="237">
        <f t="shared" si="285"/>
        <v>0</v>
      </c>
      <c r="GH190" s="140" t="e">
        <f t="shared" ca="1" si="286"/>
        <v>#N/A</v>
      </c>
      <c r="GI190" s="238" t="str">
        <f t="shared" ca="1" si="287"/>
        <v/>
      </c>
    </row>
    <row r="191" spans="189:191" ht="37.5" customHeight="1" x14ac:dyDescent="0.25">
      <c r="GG191" s="237">
        <f t="shared" si="285"/>
        <v>0</v>
      </c>
      <c r="GH191" s="140" t="e">
        <f t="shared" ca="1" si="286"/>
        <v>#N/A</v>
      </c>
      <c r="GI191" s="238" t="str">
        <f t="shared" ca="1" si="287"/>
        <v/>
      </c>
    </row>
    <row r="192" spans="189:191" ht="37.5" customHeight="1" x14ac:dyDescent="0.25">
      <c r="GG192" s="237">
        <f t="shared" si="285"/>
        <v>0</v>
      </c>
      <c r="GH192" s="140" t="e">
        <f t="shared" ca="1" si="286"/>
        <v>#N/A</v>
      </c>
      <c r="GI192" s="238" t="str">
        <f t="shared" ca="1" si="287"/>
        <v/>
      </c>
    </row>
    <row r="193" spans="189:191" ht="37.5" customHeight="1" x14ac:dyDescent="0.25">
      <c r="GG193" s="237">
        <f t="shared" si="285"/>
        <v>0</v>
      </c>
      <c r="GH193" s="140" t="e">
        <f t="shared" ca="1" si="286"/>
        <v>#N/A</v>
      </c>
      <c r="GI193" s="238" t="str">
        <f t="shared" ca="1" si="287"/>
        <v/>
      </c>
    </row>
    <row r="194" spans="189:191" ht="37.5" customHeight="1" x14ac:dyDescent="0.25">
      <c r="GG194" s="237">
        <f t="shared" si="285"/>
        <v>0</v>
      </c>
      <c r="GH194" s="140" t="e">
        <f t="shared" ca="1" si="286"/>
        <v>#N/A</v>
      </c>
      <c r="GI194" s="238" t="str">
        <f t="shared" ca="1" si="287"/>
        <v/>
      </c>
    </row>
    <row r="195" spans="189:191" ht="37.5" customHeight="1" x14ac:dyDescent="0.25">
      <c r="GG195" s="237">
        <f t="shared" ref="GG195:GG258" si="288">INDEX(Matrix_lieferfaehig,1+(ROW(A194)-1)/COLUMNS(CR:GE),MOD(ROW(A194)-1,COLUMNS(CR:GE))+1)</f>
        <v>0</v>
      </c>
      <c r="GH195" s="140" t="e">
        <f t="shared" ref="GH195:GH258" ca="1" si="289">MATCH("*",OFFSET($GG$1,GH194,0,8465),0)+GH194</f>
        <v>#N/A</v>
      </c>
      <c r="GI195" s="238" t="str">
        <f t="shared" ref="GI195:GI258" ca="1" si="290">IF(ISERROR($GH195),"",INDEX($GG$2:$GG$8465,$GH195-1,1))</f>
        <v/>
      </c>
    </row>
    <row r="196" spans="189:191" ht="37.5" customHeight="1" x14ac:dyDescent="0.25">
      <c r="GG196" s="237">
        <f t="shared" si="288"/>
        <v>0</v>
      </c>
      <c r="GH196" s="140" t="e">
        <f t="shared" ca="1" si="289"/>
        <v>#N/A</v>
      </c>
      <c r="GI196" s="238" t="str">
        <f t="shared" ca="1" si="290"/>
        <v/>
      </c>
    </row>
    <row r="197" spans="189:191" ht="37.5" customHeight="1" x14ac:dyDescent="0.25">
      <c r="GG197" s="237">
        <f t="shared" si="288"/>
        <v>0</v>
      </c>
      <c r="GH197" s="140" t="e">
        <f t="shared" ca="1" si="289"/>
        <v>#N/A</v>
      </c>
      <c r="GI197" s="238" t="str">
        <f t="shared" ca="1" si="290"/>
        <v/>
      </c>
    </row>
    <row r="198" spans="189:191" ht="37.5" customHeight="1" x14ac:dyDescent="0.25">
      <c r="GG198" s="237">
        <f t="shared" si="288"/>
        <v>0</v>
      </c>
      <c r="GH198" s="140" t="e">
        <f t="shared" ca="1" si="289"/>
        <v>#N/A</v>
      </c>
      <c r="GI198" s="238" t="str">
        <f t="shared" ca="1" si="290"/>
        <v/>
      </c>
    </row>
    <row r="199" spans="189:191" ht="37.5" customHeight="1" x14ac:dyDescent="0.25">
      <c r="GG199" s="237">
        <f t="shared" si="288"/>
        <v>0</v>
      </c>
      <c r="GH199" s="140" t="e">
        <f t="shared" ca="1" si="289"/>
        <v>#N/A</v>
      </c>
      <c r="GI199" s="238" t="str">
        <f t="shared" ca="1" si="290"/>
        <v/>
      </c>
    </row>
    <row r="200" spans="189:191" ht="37.5" customHeight="1" x14ac:dyDescent="0.25">
      <c r="GG200" s="237">
        <f t="shared" si="288"/>
        <v>0</v>
      </c>
      <c r="GH200" s="140" t="e">
        <f t="shared" ca="1" si="289"/>
        <v>#N/A</v>
      </c>
      <c r="GI200" s="238" t="str">
        <f t="shared" ca="1" si="290"/>
        <v/>
      </c>
    </row>
    <row r="201" spans="189:191" ht="37.5" customHeight="1" x14ac:dyDescent="0.25">
      <c r="GG201" s="237">
        <f t="shared" si="288"/>
        <v>0</v>
      </c>
      <c r="GH201" s="140" t="e">
        <f t="shared" ca="1" si="289"/>
        <v>#N/A</v>
      </c>
      <c r="GI201" s="238" t="str">
        <f t="shared" ca="1" si="290"/>
        <v/>
      </c>
    </row>
    <row r="202" spans="189:191" ht="37.5" customHeight="1" x14ac:dyDescent="0.25">
      <c r="GG202" s="237">
        <f t="shared" si="288"/>
        <v>0</v>
      </c>
      <c r="GH202" s="140" t="e">
        <f t="shared" ca="1" si="289"/>
        <v>#N/A</v>
      </c>
      <c r="GI202" s="238" t="str">
        <f t="shared" ca="1" si="290"/>
        <v/>
      </c>
    </row>
    <row r="203" spans="189:191" ht="37.5" customHeight="1" x14ac:dyDescent="0.25">
      <c r="GG203" s="237">
        <f t="shared" si="288"/>
        <v>0</v>
      </c>
      <c r="GH203" s="140" t="e">
        <f t="shared" ca="1" si="289"/>
        <v>#N/A</v>
      </c>
      <c r="GI203" s="238" t="str">
        <f t="shared" ca="1" si="290"/>
        <v/>
      </c>
    </row>
    <row r="204" spans="189:191" ht="37.5" customHeight="1" x14ac:dyDescent="0.25">
      <c r="GG204" s="237">
        <f t="shared" si="288"/>
        <v>0</v>
      </c>
      <c r="GH204" s="140" t="e">
        <f t="shared" ca="1" si="289"/>
        <v>#N/A</v>
      </c>
      <c r="GI204" s="238" t="str">
        <f t="shared" ca="1" si="290"/>
        <v/>
      </c>
    </row>
    <row r="205" spans="189:191" ht="37.5" customHeight="1" x14ac:dyDescent="0.25">
      <c r="GG205" s="237">
        <f t="shared" si="288"/>
        <v>0</v>
      </c>
      <c r="GH205" s="140" t="e">
        <f t="shared" ca="1" si="289"/>
        <v>#N/A</v>
      </c>
      <c r="GI205" s="238" t="str">
        <f t="shared" ca="1" si="290"/>
        <v/>
      </c>
    </row>
    <row r="206" spans="189:191" ht="37.5" customHeight="1" x14ac:dyDescent="0.25">
      <c r="GG206" s="237">
        <f t="shared" si="288"/>
        <v>0</v>
      </c>
      <c r="GH206" s="140" t="e">
        <f t="shared" ca="1" si="289"/>
        <v>#N/A</v>
      </c>
      <c r="GI206" s="238" t="str">
        <f t="shared" ca="1" si="290"/>
        <v/>
      </c>
    </row>
    <row r="207" spans="189:191" ht="37.5" customHeight="1" x14ac:dyDescent="0.25">
      <c r="GG207" s="237">
        <f t="shared" si="288"/>
        <v>0</v>
      </c>
      <c r="GH207" s="140" t="e">
        <f t="shared" ca="1" si="289"/>
        <v>#N/A</v>
      </c>
      <c r="GI207" s="238" t="str">
        <f t="shared" ca="1" si="290"/>
        <v/>
      </c>
    </row>
    <row r="208" spans="189:191" ht="37.5" customHeight="1" x14ac:dyDescent="0.25">
      <c r="GG208" s="237">
        <f t="shared" si="288"/>
        <v>0</v>
      </c>
      <c r="GH208" s="140" t="e">
        <f t="shared" ca="1" si="289"/>
        <v>#N/A</v>
      </c>
      <c r="GI208" s="238" t="str">
        <f t="shared" ca="1" si="290"/>
        <v/>
      </c>
    </row>
    <row r="209" spans="189:191" ht="37.5" customHeight="1" x14ac:dyDescent="0.25">
      <c r="GG209" s="237">
        <f t="shared" si="288"/>
        <v>0</v>
      </c>
      <c r="GH209" s="140" t="e">
        <f t="shared" ca="1" si="289"/>
        <v>#N/A</v>
      </c>
      <c r="GI209" s="238" t="str">
        <f t="shared" ca="1" si="290"/>
        <v/>
      </c>
    </row>
    <row r="210" spans="189:191" ht="37.5" customHeight="1" x14ac:dyDescent="0.25">
      <c r="GG210" s="237">
        <f t="shared" si="288"/>
        <v>0</v>
      </c>
      <c r="GH210" s="140" t="e">
        <f t="shared" ca="1" si="289"/>
        <v>#N/A</v>
      </c>
      <c r="GI210" s="238" t="str">
        <f t="shared" ca="1" si="290"/>
        <v/>
      </c>
    </row>
    <row r="211" spans="189:191" ht="37.5" customHeight="1" x14ac:dyDescent="0.25">
      <c r="GG211" s="237">
        <f t="shared" si="288"/>
        <v>0</v>
      </c>
      <c r="GH211" s="140" t="e">
        <f t="shared" ca="1" si="289"/>
        <v>#N/A</v>
      </c>
      <c r="GI211" s="238" t="str">
        <f t="shared" ca="1" si="290"/>
        <v/>
      </c>
    </row>
    <row r="212" spans="189:191" ht="37.5" customHeight="1" x14ac:dyDescent="0.25">
      <c r="GG212" s="237">
        <f t="shared" si="288"/>
        <v>0</v>
      </c>
      <c r="GH212" s="140" t="e">
        <f t="shared" ca="1" si="289"/>
        <v>#N/A</v>
      </c>
      <c r="GI212" s="238" t="str">
        <f t="shared" ca="1" si="290"/>
        <v/>
      </c>
    </row>
    <row r="213" spans="189:191" ht="37.5" customHeight="1" x14ac:dyDescent="0.25">
      <c r="GG213" s="237">
        <f t="shared" si="288"/>
        <v>0</v>
      </c>
      <c r="GH213" s="140" t="e">
        <f t="shared" ca="1" si="289"/>
        <v>#N/A</v>
      </c>
      <c r="GI213" s="238" t="str">
        <f t="shared" ca="1" si="290"/>
        <v/>
      </c>
    </row>
    <row r="214" spans="189:191" ht="37.5" customHeight="1" x14ac:dyDescent="0.25">
      <c r="GG214" s="237">
        <f t="shared" si="288"/>
        <v>0</v>
      </c>
      <c r="GH214" s="140" t="e">
        <f t="shared" ca="1" si="289"/>
        <v>#N/A</v>
      </c>
      <c r="GI214" s="238" t="str">
        <f t="shared" ca="1" si="290"/>
        <v/>
      </c>
    </row>
    <row r="215" spans="189:191" ht="37.5" customHeight="1" x14ac:dyDescent="0.25">
      <c r="GG215" s="237">
        <f t="shared" si="288"/>
        <v>0</v>
      </c>
      <c r="GH215" s="140" t="e">
        <f t="shared" ca="1" si="289"/>
        <v>#N/A</v>
      </c>
      <c r="GI215" s="238" t="str">
        <f t="shared" ca="1" si="290"/>
        <v/>
      </c>
    </row>
    <row r="216" spans="189:191" ht="37.5" customHeight="1" x14ac:dyDescent="0.25">
      <c r="GG216" s="237">
        <f t="shared" si="288"/>
        <v>0</v>
      </c>
      <c r="GH216" s="140" t="e">
        <f t="shared" ca="1" si="289"/>
        <v>#N/A</v>
      </c>
      <c r="GI216" s="238" t="str">
        <f t="shared" ca="1" si="290"/>
        <v/>
      </c>
    </row>
    <row r="217" spans="189:191" ht="37.5" customHeight="1" x14ac:dyDescent="0.25">
      <c r="GG217" s="237">
        <f t="shared" si="288"/>
        <v>0</v>
      </c>
      <c r="GH217" s="140" t="e">
        <f t="shared" ca="1" si="289"/>
        <v>#N/A</v>
      </c>
      <c r="GI217" s="238" t="str">
        <f t="shared" ca="1" si="290"/>
        <v/>
      </c>
    </row>
    <row r="218" spans="189:191" ht="37.5" customHeight="1" x14ac:dyDescent="0.25">
      <c r="GG218" s="237">
        <f t="shared" si="288"/>
        <v>0</v>
      </c>
      <c r="GH218" s="140" t="e">
        <f t="shared" ca="1" si="289"/>
        <v>#N/A</v>
      </c>
      <c r="GI218" s="238" t="str">
        <f t="shared" ca="1" si="290"/>
        <v/>
      </c>
    </row>
    <row r="219" spans="189:191" ht="37.5" customHeight="1" x14ac:dyDescent="0.25">
      <c r="GG219" s="237">
        <f t="shared" si="288"/>
        <v>0</v>
      </c>
      <c r="GH219" s="140" t="e">
        <f t="shared" ca="1" si="289"/>
        <v>#N/A</v>
      </c>
      <c r="GI219" s="238" t="str">
        <f t="shared" ca="1" si="290"/>
        <v/>
      </c>
    </row>
    <row r="220" spans="189:191" ht="37.5" customHeight="1" x14ac:dyDescent="0.25">
      <c r="GG220" s="237">
        <f t="shared" si="288"/>
        <v>0</v>
      </c>
      <c r="GH220" s="140" t="e">
        <f t="shared" ca="1" si="289"/>
        <v>#N/A</v>
      </c>
      <c r="GI220" s="238" t="str">
        <f t="shared" ca="1" si="290"/>
        <v/>
      </c>
    </row>
    <row r="221" spans="189:191" ht="37.5" customHeight="1" x14ac:dyDescent="0.25">
      <c r="GG221" s="237">
        <f t="shared" si="288"/>
        <v>0</v>
      </c>
      <c r="GH221" s="140" t="e">
        <f t="shared" ca="1" si="289"/>
        <v>#N/A</v>
      </c>
      <c r="GI221" s="238" t="str">
        <f t="shared" ca="1" si="290"/>
        <v/>
      </c>
    </row>
    <row r="222" spans="189:191" ht="37.5" customHeight="1" x14ac:dyDescent="0.25">
      <c r="GG222" s="237">
        <f t="shared" si="288"/>
        <v>0</v>
      </c>
      <c r="GH222" s="140" t="e">
        <f t="shared" ca="1" si="289"/>
        <v>#N/A</v>
      </c>
      <c r="GI222" s="238" t="str">
        <f t="shared" ca="1" si="290"/>
        <v/>
      </c>
    </row>
    <row r="223" spans="189:191" ht="37.5" customHeight="1" x14ac:dyDescent="0.25">
      <c r="GG223" s="237">
        <f t="shared" si="288"/>
        <v>0</v>
      </c>
      <c r="GH223" s="140" t="e">
        <f t="shared" ca="1" si="289"/>
        <v>#N/A</v>
      </c>
      <c r="GI223" s="238" t="str">
        <f t="shared" ca="1" si="290"/>
        <v/>
      </c>
    </row>
    <row r="224" spans="189:191" ht="37.5" customHeight="1" x14ac:dyDescent="0.25">
      <c r="GG224" s="237">
        <f t="shared" si="288"/>
        <v>0</v>
      </c>
      <c r="GH224" s="140" t="e">
        <f t="shared" ca="1" si="289"/>
        <v>#N/A</v>
      </c>
      <c r="GI224" s="238" t="str">
        <f t="shared" ca="1" si="290"/>
        <v/>
      </c>
    </row>
    <row r="225" spans="189:191" ht="37.5" customHeight="1" x14ac:dyDescent="0.25">
      <c r="GG225" s="237">
        <f t="shared" si="288"/>
        <v>0</v>
      </c>
      <c r="GH225" s="140" t="e">
        <f t="shared" ca="1" si="289"/>
        <v>#N/A</v>
      </c>
      <c r="GI225" s="238" t="str">
        <f t="shared" ca="1" si="290"/>
        <v/>
      </c>
    </row>
    <row r="226" spans="189:191" ht="37.5" customHeight="1" x14ac:dyDescent="0.25">
      <c r="GG226" s="237">
        <f t="shared" si="288"/>
        <v>0</v>
      </c>
      <c r="GH226" s="140" t="e">
        <f t="shared" ca="1" si="289"/>
        <v>#N/A</v>
      </c>
      <c r="GI226" s="238" t="str">
        <f t="shared" ca="1" si="290"/>
        <v/>
      </c>
    </row>
    <row r="227" spans="189:191" ht="37.5" customHeight="1" x14ac:dyDescent="0.25">
      <c r="GG227" s="237">
        <f t="shared" si="288"/>
        <v>0</v>
      </c>
      <c r="GH227" s="140" t="e">
        <f t="shared" ca="1" si="289"/>
        <v>#N/A</v>
      </c>
      <c r="GI227" s="238" t="str">
        <f t="shared" ca="1" si="290"/>
        <v/>
      </c>
    </row>
    <row r="228" spans="189:191" ht="37.5" customHeight="1" x14ac:dyDescent="0.25">
      <c r="GG228" s="237">
        <f t="shared" si="288"/>
        <v>0</v>
      </c>
      <c r="GH228" s="140" t="e">
        <f t="shared" ca="1" si="289"/>
        <v>#N/A</v>
      </c>
      <c r="GI228" s="238" t="str">
        <f t="shared" ca="1" si="290"/>
        <v/>
      </c>
    </row>
    <row r="229" spans="189:191" ht="37.5" customHeight="1" x14ac:dyDescent="0.25">
      <c r="GG229" s="237">
        <f t="shared" si="288"/>
        <v>0</v>
      </c>
      <c r="GH229" s="140" t="e">
        <f t="shared" ca="1" si="289"/>
        <v>#N/A</v>
      </c>
      <c r="GI229" s="238" t="str">
        <f t="shared" ca="1" si="290"/>
        <v/>
      </c>
    </row>
    <row r="230" spans="189:191" ht="37.5" customHeight="1" x14ac:dyDescent="0.25">
      <c r="GG230" s="237">
        <f t="shared" si="288"/>
        <v>0</v>
      </c>
      <c r="GH230" s="140" t="e">
        <f t="shared" ca="1" si="289"/>
        <v>#N/A</v>
      </c>
      <c r="GI230" s="238" t="str">
        <f t="shared" ca="1" si="290"/>
        <v/>
      </c>
    </row>
    <row r="231" spans="189:191" ht="37.5" customHeight="1" x14ac:dyDescent="0.25">
      <c r="GG231" s="237">
        <f t="shared" si="288"/>
        <v>0</v>
      </c>
      <c r="GH231" s="140" t="e">
        <f t="shared" ca="1" si="289"/>
        <v>#N/A</v>
      </c>
      <c r="GI231" s="238" t="str">
        <f t="shared" ca="1" si="290"/>
        <v/>
      </c>
    </row>
    <row r="232" spans="189:191" ht="37.5" customHeight="1" x14ac:dyDescent="0.25">
      <c r="GG232" s="237">
        <f t="shared" si="288"/>
        <v>0</v>
      </c>
      <c r="GH232" s="140" t="e">
        <f t="shared" ca="1" si="289"/>
        <v>#N/A</v>
      </c>
      <c r="GI232" s="238" t="str">
        <f t="shared" ca="1" si="290"/>
        <v/>
      </c>
    </row>
    <row r="233" spans="189:191" ht="37.5" customHeight="1" x14ac:dyDescent="0.25">
      <c r="GG233" s="237">
        <f t="shared" si="288"/>
        <v>0</v>
      </c>
      <c r="GH233" s="140" t="e">
        <f t="shared" ca="1" si="289"/>
        <v>#N/A</v>
      </c>
      <c r="GI233" s="238" t="str">
        <f t="shared" ca="1" si="290"/>
        <v/>
      </c>
    </row>
    <row r="234" spans="189:191" ht="37.5" customHeight="1" x14ac:dyDescent="0.25">
      <c r="GG234" s="237">
        <f t="shared" si="288"/>
        <v>0</v>
      </c>
      <c r="GH234" s="140" t="e">
        <f t="shared" ca="1" si="289"/>
        <v>#N/A</v>
      </c>
      <c r="GI234" s="238" t="str">
        <f t="shared" ca="1" si="290"/>
        <v/>
      </c>
    </row>
    <row r="235" spans="189:191" ht="37.5" customHeight="1" x14ac:dyDescent="0.25">
      <c r="GG235" s="237">
        <f t="shared" si="288"/>
        <v>0</v>
      </c>
      <c r="GH235" s="140" t="e">
        <f t="shared" ca="1" si="289"/>
        <v>#N/A</v>
      </c>
      <c r="GI235" s="238" t="str">
        <f t="shared" ca="1" si="290"/>
        <v/>
      </c>
    </row>
    <row r="236" spans="189:191" ht="37.5" customHeight="1" x14ac:dyDescent="0.25">
      <c r="GG236" s="237">
        <f t="shared" si="288"/>
        <v>0</v>
      </c>
      <c r="GH236" s="140" t="e">
        <f t="shared" ca="1" si="289"/>
        <v>#N/A</v>
      </c>
      <c r="GI236" s="238" t="str">
        <f t="shared" ca="1" si="290"/>
        <v/>
      </c>
    </row>
    <row r="237" spans="189:191" ht="37.5" customHeight="1" x14ac:dyDescent="0.25">
      <c r="GG237" s="237">
        <f t="shared" si="288"/>
        <v>0</v>
      </c>
      <c r="GH237" s="140" t="e">
        <f t="shared" ca="1" si="289"/>
        <v>#N/A</v>
      </c>
      <c r="GI237" s="238" t="str">
        <f t="shared" ca="1" si="290"/>
        <v/>
      </c>
    </row>
    <row r="238" spans="189:191" ht="37.5" customHeight="1" x14ac:dyDescent="0.25">
      <c r="GG238" s="237">
        <f t="shared" si="288"/>
        <v>0</v>
      </c>
      <c r="GH238" s="140" t="e">
        <f t="shared" ca="1" si="289"/>
        <v>#N/A</v>
      </c>
      <c r="GI238" s="238" t="str">
        <f t="shared" ca="1" si="290"/>
        <v/>
      </c>
    </row>
    <row r="239" spans="189:191" ht="37.5" customHeight="1" x14ac:dyDescent="0.25">
      <c r="GG239" s="237">
        <f t="shared" si="288"/>
        <v>0</v>
      </c>
      <c r="GH239" s="140" t="e">
        <f t="shared" ca="1" si="289"/>
        <v>#N/A</v>
      </c>
      <c r="GI239" s="238" t="str">
        <f t="shared" ca="1" si="290"/>
        <v/>
      </c>
    </row>
    <row r="240" spans="189:191" ht="37.5" customHeight="1" x14ac:dyDescent="0.25">
      <c r="GG240" s="237">
        <f t="shared" si="288"/>
        <v>0</v>
      </c>
      <c r="GH240" s="140" t="e">
        <f t="shared" ca="1" si="289"/>
        <v>#N/A</v>
      </c>
      <c r="GI240" s="238" t="str">
        <f t="shared" ca="1" si="290"/>
        <v/>
      </c>
    </row>
    <row r="241" spans="189:191" ht="37.5" customHeight="1" x14ac:dyDescent="0.25">
      <c r="GG241" s="237">
        <f t="shared" si="288"/>
        <v>0</v>
      </c>
      <c r="GH241" s="140" t="e">
        <f t="shared" ca="1" si="289"/>
        <v>#N/A</v>
      </c>
      <c r="GI241" s="238" t="str">
        <f t="shared" ca="1" si="290"/>
        <v/>
      </c>
    </row>
    <row r="242" spans="189:191" ht="37.5" customHeight="1" x14ac:dyDescent="0.25">
      <c r="GG242" s="237">
        <f t="shared" si="288"/>
        <v>0</v>
      </c>
      <c r="GH242" s="140" t="e">
        <f t="shared" ca="1" si="289"/>
        <v>#N/A</v>
      </c>
      <c r="GI242" s="238" t="str">
        <f t="shared" ca="1" si="290"/>
        <v/>
      </c>
    </row>
    <row r="243" spans="189:191" ht="37.5" customHeight="1" x14ac:dyDescent="0.25">
      <c r="GG243" s="237">
        <f t="shared" si="288"/>
        <v>0</v>
      </c>
      <c r="GH243" s="140" t="e">
        <f t="shared" ca="1" si="289"/>
        <v>#N/A</v>
      </c>
      <c r="GI243" s="238" t="str">
        <f t="shared" ca="1" si="290"/>
        <v/>
      </c>
    </row>
    <row r="244" spans="189:191" ht="37.5" customHeight="1" x14ac:dyDescent="0.25">
      <c r="GG244" s="237">
        <f t="shared" si="288"/>
        <v>0</v>
      </c>
      <c r="GH244" s="140" t="e">
        <f t="shared" ca="1" si="289"/>
        <v>#N/A</v>
      </c>
      <c r="GI244" s="238" t="str">
        <f t="shared" ca="1" si="290"/>
        <v/>
      </c>
    </row>
    <row r="245" spans="189:191" ht="37.5" customHeight="1" x14ac:dyDescent="0.25">
      <c r="GG245" s="237">
        <f t="shared" si="288"/>
        <v>0</v>
      </c>
      <c r="GH245" s="140" t="e">
        <f t="shared" ca="1" si="289"/>
        <v>#N/A</v>
      </c>
      <c r="GI245" s="238" t="str">
        <f t="shared" ca="1" si="290"/>
        <v/>
      </c>
    </row>
    <row r="246" spans="189:191" ht="37.5" customHeight="1" x14ac:dyDescent="0.25">
      <c r="GG246" s="237">
        <f t="shared" si="288"/>
        <v>0</v>
      </c>
      <c r="GH246" s="140" t="e">
        <f t="shared" ca="1" si="289"/>
        <v>#N/A</v>
      </c>
      <c r="GI246" s="238" t="str">
        <f t="shared" ca="1" si="290"/>
        <v/>
      </c>
    </row>
    <row r="247" spans="189:191" ht="37.5" customHeight="1" x14ac:dyDescent="0.25">
      <c r="GG247" s="237">
        <f t="shared" si="288"/>
        <v>0</v>
      </c>
      <c r="GH247" s="140" t="e">
        <f t="shared" ca="1" si="289"/>
        <v>#N/A</v>
      </c>
      <c r="GI247" s="238" t="str">
        <f t="shared" ca="1" si="290"/>
        <v/>
      </c>
    </row>
    <row r="248" spans="189:191" ht="37.5" customHeight="1" x14ac:dyDescent="0.25">
      <c r="GG248" s="237">
        <f t="shared" si="288"/>
        <v>0</v>
      </c>
      <c r="GH248" s="140" t="e">
        <f t="shared" ca="1" si="289"/>
        <v>#N/A</v>
      </c>
      <c r="GI248" s="238" t="str">
        <f t="shared" ca="1" si="290"/>
        <v/>
      </c>
    </row>
    <row r="249" spans="189:191" ht="37.5" customHeight="1" x14ac:dyDescent="0.25">
      <c r="GG249" s="237">
        <f t="shared" si="288"/>
        <v>0</v>
      </c>
      <c r="GH249" s="140" t="e">
        <f t="shared" ca="1" si="289"/>
        <v>#N/A</v>
      </c>
      <c r="GI249" s="238" t="str">
        <f t="shared" ca="1" si="290"/>
        <v/>
      </c>
    </row>
    <row r="250" spans="189:191" ht="37.5" customHeight="1" x14ac:dyDescent="0.25">
      <c r="GG250" s="237">
        <f t="shared" si="288"/>
        <v>0</v>
      </c>
      <c r="GH250" s="140" t="e">
        <f t="shared" ca="1" si="289"/>
        <v>#N/A</v>
      </c>
      <c r="GI250" s="238" t="str">
        <f t="shared" ca="1" si="290"/>
        <v/>
      </c>
    </row>
    <row r="251" spans="189:191" ht="37.5" customHeight="1" x14ac:dyDescent="0.25">
      <c r="GG251" s="237">
        <f t="shared" si="288"/>
        <v>0</v>
      </c>
      <c r="GH251" s="140" t="e">
        <f t="shared" ca="1" si="289"/>
        <v>#N/A</v>
      </c>
      <c r="GI251" s="238" t="str">
        <f t="shared" ca="1" si="290"/>
        <v/>
      </c>
    </row>
    <row r="252" spans="189:191" ht="37.5" customHeight="1" x14ac:dyDescent="0.25">
      <c r="GG252" s="237">
        <f t="shared" si="288"/>
        <v>0</v>
      </c>
      <c r="GH252" s="140" t="e">
        <f t="shared" ca="1" si="289"/>
        <v>#N/A</v>
      </c>
      <c r="GI252" s="238" t="str">
        <f t="shared" ca="1" si="290"/>
        <v/>
      </c>
    </row>
    <row r="253" spans="189:191" ht="37.5" customHeight="1" x14ac:dyDescent="0.25">
      <c r="GG253" s="237">
        <f t="shared" si="288"/>
        <v>0</v>
      </c>
      <c r="GH253" s="140" t="e">
        <f t="shared" ca="1" si="289"/>
        <v>#N/A</v>
      </c>
      <c r="GI253" s="238" t="str">
        <f t="shared" ca="1" si="290"/>
        <v/>
      </c>
    </row>
    <row r="254" spans="189:191" ht="37.5" customHeight="1" x14ac:dyDescent="0.25">
      <c r="GG254" s="237">
        <f t="shared" si="288"/>
        <v>0</v>
      </c>
      <c r="GH254" s="140" t="e">
        <f t="shared" ca="1" si="289"/>
        <v>#N/A</v>
      </c>
      <c r="GI254" s="238" t="str">
        <f t="shared" ca="1" si="290"/>
        <v/>
      </c>
    </row>
    <row r="255" spans="189:191" ht="37.5" customHeight="1" x14ac:dyDescent="0.25">
      <c r="GG255" s="237">
        <f t="shared" si="288"/>
        <v>0</v>
      </c>
      <c r="GH255" s="140" t="e">
        <f t="shared" ca="1" si="289"/>
        <v>#N/A</v>
      </c>
      <c r="GI255" s="238" t="str">
        <f t="shared" ca="1" si="290"/>
        <v/>
      </c>
    </row>
    <row r="256" spans="189:191" ht="37.5" customHeight="1" x14ac:dyDescent="0.25">
      <c r="GG256" s="237">
        <f t="shared" si="288"/>
        <v>0</v>
      </c>
      <c r="GH256" s="140" t="e">
        <f t="shared" ca="1" si="289"/>
        <v>#N/A</v>
      </c>
      <c r="GI256" s="238" t="str">
        <f t="shared" ca="1" si="290"/>
        <v/>
      </c>
    </row>
    <row r="257" spans="189:191" ht="37.5" customHeight="1" x14ac:dyDescent="0.25">
      <c r="GG257" s="237">
        <f t="shared" si="288"/>
        <v>0</v>
      </c>
      <c r="GH257" s="140" t="e">
        <f t="shared" ca="1" si="289"/>
        <v>#N/A</v>
      </c>
      <c r="GI257" s="238" t="str">
        <f t="shared" ca="1" si="290"/>
        <v/>
      </c>
    </row>
    <row r="258" spans="189:191" ht="37.5" customHeight="1" x14ac:dyDescent="0.25">
      <c r="GG258" s="237">
        <f t="shared" si="288"/>
        <v>0</v>
      </c>
      <c r="GH258" s="140" t="e">
        <f t="shared" ca="1" si="289"/>
        <v>#N/A</v>
      </c>
      <c r="GI258" s="238" t="str">
        <f t="shared" ca="1" si="290"/>
        <v/>
      </c>
    </row>
    <row r="259" spans="189:191" ht="37.5" customHeight="1" x14ac:dyDescent="0.25">
      <c r="GG259" s="237">
        <f t="shared" ref="GG259:GG322" si="291">INDEX(Matrix_lieferfaehig,1+(ROW(A258)-1)/COLUMNS(CR:GE),MOD(ROW(A258)-1,COLUMNS(CR:GE))+1)</f>
        <v>0</v>
      </c>
      <c r="GH259" s="140" t="e">
        <f t="shared" ref="GH259:GH322" ca="1" si="292">MATCH("*",OFFSET($GG$1,GH258,0,8465),0)+GH258</f>
        <v>#N/A</v>
      </c>
      <c r="GI259" s="238" t="str">
        <f t="shared" ref="GI259:GI322" ca="1" si="293">IF(ISERROR($GH259),"",INDEX($GG$2:$GG$8465,$GH259-1,1))</f>
        <v/>
      </c>
    </row>
    <row r="260" spans="189:191" ht="37.5" customHeight="1" x14ac:dyDescent="0.25">
      <c r="GG260" s="237">
        <f t="shared" si="291"/>
        <v>0</v>
      </c>
      <c r="GH260" s="140" t="e">
        <f t="shared" ca="1" si="292"/>
        <v>#N/A</v>
      </c>
      <c r="GI260" s="238" t="str">
        <f t="shared" ca="1" si="293"/>
        <v/>
      </c>
    </row>
    <row r="261" spans="189:191" ht="37.5" customHeight="1" x14ac:dyDescent="0.25">
      <c r="GG261" s="237">
        <f t="shared" si="291"/>
        <v>0</v>
      </c>
      <c r="GH261" s="140" t="e">
        <f t="shared" ca="1" si="292"/>
        <v>#N/A</v>
      </c>
      <c r="GI261" s="238" t="str">
        <f t="shared" ca="1" si="293"/>
        <v/>
      </c>
    </row>
    <row r="262" spans="189:191" ht="37.5" customHeight="1" x14ac:dyDescent="0.25">
      <c r="GG262" s="237">
        <f t="shared" si="291"/>
        <v>0</v>
      </c>
      <c r="GH262" s="140" t="e">
        <f t="shared" ca="1" si="292"/>
        <v>#N/A</v>
      </c>
      <c r="GI262" s="238" t="str">
        <f t="shared" ca="1" si="293"/>
        <v/>
      </c>
    </row>
    <row r="263" spans="189:191" ht="37.5" customHeight="1" x14ac:dyDescent="0.25">
      <c r="GG263" s="237">
        <f t="shared" si="291"/>
        <v>0</v>
      </c>
      <c r="GH263" s="140" t="e">
        <f t="shared" ca="1" si="292"/>
        <v>#N/A</v>
      </c>
      <c r="GI263" s="238" t="str">
        <f t="shared" ca="1" si="293"/>
        <v/>
      </c>
    </row>
    <row r="264" spans="189:191" ht="37.5" customHeight="1" x14ac:dyDescent="0.25">
      <c r="GG264" s="237">
        <f t="shared" si="291"/>
        <v>0</v>
      </c>
      <c r="GH264" s="140" t="e">
        <f t="shared" ca="1" si="292"/>
        <v>#N/A</v>
      </c>
      <c r="GI264" s="238" t="str">
        <f t="shared" ca="1" si="293"/>
        <v/>
      </c>
    </row>
    <row r="265" spans="189:191" ht="37.5" customHeight="1" x14ac:dyDescent="0.25">
      <c r="GG265" s="237">
        <f t="shared" si="291"/>
        <v>0</v>
      </c>
      <c r="GH265" s="140" t="e">
        <f t="shared" ca="1" si="292"/>
        <v>#N/A</v>
      </c>
      <c r="GI265" s="238" t="str">
        <f t="shared" ca="1" si="293"/>
        <v/>
      </c>
    </row>
    <row r="266" spans="189:191" ht="37.5" customHeight="1" x14ac:dyDescent="0.25">
      <c r="GG266" s="237">
        <f t="shared" si="291"/>
        <v>0</v>
      </c>
      <c r="GH266" s="140" t="e">
        <f t="shared" ca="1" si="292"/>
        <v>#N/A</v>
      </c>
      <c r="GI266" s="238" t="str">
        <f t="shared" ca="1" si="293"/>
        <v/>
      </c>
    </row>
    <row r="267" spans="189:191" ht="37.5" customHeight="1" x14ac:dyDescent="0.25">
      <c r="GG267" s="237">
        <f t="shared" si="291"/>
        <v>0</v>
      </c>
      <c r="GH267" s="140" t="e">
        <f t="shared" ca="1" si="292"/>
        <v>#N/A</v>
      </c>
      <c r="GI267" s="238" t="str">
        <f t="shared" ca="1" si="293"/>
        <v/>
      </c>
    </row>
    <row r="268" spans="189:191" ht="37.5" customHeight="1" x14ac:dyDescent="0.25">
      <c r="GG268" s="237">
        <f t="shared" si="291"/>
        <v>0</v>
      </c>
      <c r="GH268" s="140" t="e">
        <f t="shared" ca="1" si="292"/>
        <v>#N/A</v>
      </c>
      <c r="GI268" s="238" t="str">
        <f t="shared" ca="1" si="293"/>
        <v/>
      </c>
    </row>
    <row r="269" spans="189:191" ht="37.5" customHeight="1" x14ac:dyDescent="0.25">
      <c r="GG269" s="237">
        <f t="shared" si="291"/>
        <v>0</v>
      </c>
      <c r="GH269" s="140" t="e">
        <f t="shared" ca="1" si="292"/>
        <v>#N/A</v>
      </c>
      <c r="GI269" s="238" t="str">
        <f t="shared" ca="1" si="293"/>
        <v/>
      </c>
    </row>
    <row r="270" spans="189:191" ht="37.5" customHeight="1" x14ac:dyDescent="0.25">
      <c r="GG270" s="237">
        <f t="shared" si="291"/>
        <v>0</v>
      </c>
      <c r="GH270" s="140" t="e">
        <f t="shared" ca="1" si="292"/>
        <v>#N/A</v>
      </c>
      <c r="GI270" s="238" t="str">
        <f t="shared" ca="1" si="293"/>
        <v/>
      </c>
    </row>
    <row r="271" spans="189:191" ht="37.5" customHeight="1" x14ac:dyDescent="0.25">
      <c r="GG271" s="237">
        <f t="shared" si="291"/>
        <v>0</v>
      </c>
      <c r="GH271" s="140" t="e">
        <f t="shared" ca="1" si="292"/>
        <v>#N/A</v>
      </c>
      <c r="GI271" s="238" t="str">
        <f t="shared" ca="1" si="293"/>
        <v/>
      </c>
    </row>
    <row r="272" spans="189:191" ht="37.5" customHeight="1" x14ac:dyDescent="0.25">
      <c r="GG272" s="237">
        <f t="shared" si="291"/>
        <v>0</v>
      </c>
      <c r="GH272" s="140" t="e">
        <f t="shared" ca="1" si="292"/>
        <v>#N/A</v>
      </c>
      <c r="GI272" s="238" t="str">
        <f t="shared" ca="1" si="293"/>
        <v/>
      </c>
    </row>
    <row r="273" spans="189:191" ht="37.5" customHeight="1" x14ac:dyDescent="0.25">
      <c r="GG273" s="237">
        <f t="shared" si="291"/>
        <v>0</v>
      </c>
      <c r="GH273" s="140" t="e">
        <f t="shared" ca="1" si="292"/>
        <v>#N/A</v>
      </c>
      <c r="GI273" s="238" t="str">
        <f t="shared" ca="1" si="293"/>
        <v/>
      </c>
    </row>
    <row r="274" spans="189:191" ht="37.5" customHeight="1" x14ac:dyDescent="0.25">
      <c r="GG274" s="237">
        <f t="shared" si="291"/>
        <v>0</v>
      </c>
      <c r="GH274" s="140" t="e">
        <f t="shared" ca="1" si="292"/>
        <v>#N/A</v>
      </c>
      <c r="GI274" s="238" t="str">
        <f t="shared" ca="1" si="293"/>
        <v/>
      </c>
    </row>
    <row r="275" spans="189:191" ht="37.5" customHeight="1" x14ac:dyDescent="0.25">
      <c r="GG275" s="237">
        <f t="shared" si="291"/>
        <v>0</v>
      </c>
      <c r="GH275" s="140" t="e">
        <f t="shared" ca="1" si="292"/>
        <v>#N/A</v>
      </c>
      <c r="GI275" s="238" t="str">
        <f t="shared" ca="1" si="293"/>
        <v/>
      </c>
    </row>
    <row r="276" spans="189:191" ht="37.5" customHeight="1" x14ac:dyDescent="0.25">
      <c r="GG276" s="237">
        <f t="shared" si="291"/>
        <v>0</v>
      </c>
      <c r="GH276" s="140" t="e">
        <f t="shared" ca="1" si="292"/>
        <v>#N/A</v>
      </c>
      <c r="GI276" s="238" t="str">
        <f t="shared" ca="1" si="293"/>
        <v/>
      </c>
    </row>
    <row r="277" spans="189:191" ht="37.5" customHeight="1" x14ac:dyDescent="0.25">
      <c r="GG277" s="237">
        <f t="shared" si="291"/>
        <v>0</v>
      </c>
      <c r="GH277" s="140" t="e">
        <f t="shared" ca="1" si="292"/>
        <v>#N/A</v>
      </c>
      <c r="GI277" s="238" t="str">
        <f t="shared" ca="1" si="293"/>
        <v/>
      </c>
    </row>
    <row r="278" spans="189:191" ht="37.5" customHeight="1" x14ac:dyDescent="0.25">
      <c r="GG278" s="237">
        <f t="shared" si="291"/>
        <v>0</v>
      </c>
      <c r="GH278" s="140" t="e">
        <f t="shared" ca="1" si="292"/>
        <v>#N/A</v>
      </c>
      <c r="GI278" s="238" t="str">
        <f t="shared" ca="1" si="293"/>
        <v/>
      </c>
    </row>
    <row r="279" spans="189:191" ht="37.5" customHeight="1" x14ac:dyDescent="0.25">
      <c r="GG279" s="237">
        <f t="shared" si="291"/>
        <v>0</v>
      </c>
      <c r="GH279" s="140" t="e">
        <f t="shared" ca="1" si="292"/>
        <v>#N/A</v>
      </c>
      <c r="GI279" s="238" t="str">
        <f t="shared" ca="1" si="293"/>
        <v/>
      </c>
    </row>
    <row r="280" spans="189:191" ht="37.5" customHeight="1" x14ac:dyDescent="0.25">
      <c r="GG280" s="237">
        <f t="shared" si="291"/>
        <v>0</v>
      </c>
      <c r="GH280" s="140" t="e">
        <f t="shared" ca="1" si="292"/>
        <v>#N/A</v>
      </c>
      <c r="GI280" s="238" t="str">
        <f t="shared" ca="1" si="293"/>
        <v/>
      </c>
    </row>
    <row r="281" spans="189:191" ht="37.5" customHeight="1" x14ac:dyDescent="0.25">
      <c r="GG281" s="237">
        <f t="shared" si="291"/>
        <v>0</v>
      </c>
      <c r="GH281" s="140" t="e">
        <f t="shared" ca="1" si="292"/>
        <v>#N/A</v>
      </c>
      <c r="GI281" s="238" t="str">
        <f t="shared" ca="1" si="293"/>
        <v/>
      </c>
    </row>
    <row r="282" spans="189:191" ht="37.5" customHeight="1" x14ac:dyDescent="0.25">
      <c r="GG282" s="237">
        <f t="shared" si="291"/>
        <v>0</v>
      </c>
      <c r="GH282" s="140" t="e">
        <f t="shared" ca="1" si="292"/>
        <v>#N/A</v>
      </c>
      <c r="GI282" s="238" t="str">
        <f t="shared" ca="1" si="293"/>
        <v/>
      </c>
    </row>
    <row r="283" spans="189:191" ht="37.5" customHeight="1" x14ac:dyDescent="0.25">
      <c r="GG283" s="237">
        <f t="shared" si="291"/>
        <v>0</v>
      </c>
      <c r="GH283" s="140" t="e">
        <f t="shared" ca="1" si="292"/>
        <v>#N/A</v>
      </c>
      <c r="GI283" s="238" t="str">
        <f t="shared" ca="1" si="293"/>
        <v/>
      </c>
    </row>
    <row r="284" spans="189:191" ht="37.5" customHeight="1" x14ac:dyDescent="0.25">
      <c r="GG284" s="237">
        <f t="shared" si="291"/>
        <v>0</v>
      </c>
      <c r="GH284" s="140" t="e">
        <f t="shared" ca="1" si="292"/>
        <v>#N/A</v>
      </c>
      <c r="GI284" s="238" t="str">
        <f t="shared" ca="1" si="293"/>
        <v/>
      </c>
    </row>
    <row r="285" spans="189:191" ht="37.5" customHeight="1" x14ac:dyDescent="0.25">
      <c r="GG285" s="237">
        <f t="shared" si="291"/>
        <v>0</v>
      </c>
      <c r="GH285" s="140" t="e">
        <f t="shared" ca="1" si="292"/>
        <v>#N/A</v>
      </c>
      <c r="GI285" s="238" t="str">
        <f t="shared" ca="1" si="293"/>
        <v/>
      </c>
    </row>
    <row r="286" spans="189:191" ht="37.5" customHeight="1" x14ac:dyDescent="0.25">
      <c r="GG286" s="237">
        <f t="shared" si="291"/>
        <v>0</v>
      </c>
      <c r="GH286" s="140" t="e">
        <f t="shared" ca="1" si="292"/>
        <v>#N/A</v>
      </c>
      <c r="GI286" s="238" t="str">
        <f t="shared" ca="1" si="293"/>
        <v/>
      </c>
    </row>
    <row r="287" spans="189:191" ht="37.5" customHeight="1" x14ac:dyDescent="0.25">
      <c r="GG287" s="237">
        <f t="shared" si="291"/>
        <v>0</v>
      </c>
      <c r="GH287" s="140" t="e">
        <f t="shared" ca="1" si="292"/>
        <v>#N/A</v>
      </c>
      <c r="GI287" s="238" t="str">
        <f t="shared" ca="1" si="293"/>
        <v/>
      </c>
    </row>
    <row r="288" spans="189:191" ht="37.5" customHeight="1" x14ac:dyDescent="0.25">
      <c r="GG288" s="237">
        <f t="shared" si="291"/>
        <v>0</v>
      </c>
      <c r="GH288" s="140" t="e">
        <f t="shared" ca="1" si="292"/>
        <v>#N/A</v>
      </c>
      <c r="GI288" s="238" t="str">
        <f t="shared" ca="1" si="293"/>
        <v/>
      </c>
    </row>
    <row r="289" spans="189:191" ht="37.5" customHeight="1" x14ac:dyDescent="0.25">
      <c r="GG289" s="237">
        <f t="shared" si="291"/>
        <v>0</v>
      </c>
      <c r="GH289" s="140" t="e">
        <f t="shared" ca="1" si="292"/>
        <v>#N/A</v>
      </c>
      <c r="GI289" s="238" t="str">
        <f t="shared" ca="1" si="293"/>
        <v/>
      </c>
    </row>
    <row r="290" spans="189:191" ht="37.5" customHeight="1" x14ac:dyDescent="0.25">
      <c r="GG290" s="237">
        <f t="shared" si="291"/>
        <v>0</v>
      </c>
      <c r="GH290" s="140" t="e">
        <f t="shared" ca="1" si="292"/>
        <v>#N/A</v>
      </c>
      <c r="GI290" s="238" t="str">
        <f t="shared" ca="1" si="293"/>
        <v/>
      </c>
    </row>
    <row r="291" spans="189:191" ht="37.5" customHeight="1" x14ac:dyDescent="0.25">
      <c r="GG291" s="237">
        <f t="shared" si="291"/>
        <v>0</v>
      </c>
      <c r="GH291" s="140" t="e">
        <f t="shared" ca="1" si="292"/>
        <v>#N/A</v>
      </c>
      <c r="GI291" s="238" t="str">
        <f t="shared" ca="1" si="293"/>
        <v/>
      </c>
    </row>
    <row r="292" spans="189:191" ht="37.5" customHeight="1" x14ac:dyDescent="0.25">
      <c r="GG292" s="237">
        <f t="shared" si="291"/>
        <v>0</v>
      </c>
      <c r="GH292" s="140" t="e">
        <f t="shared" ca="1" si="292"/>
        <v>#N/A</v>
      </c>
      <c r="GI292" s="238" t="str">
        <f t="shared" ca="1" si="293"/>
        <v/>
      </c>
    </row>
    <row r="293" spans="189:191" ht="37.5" customHeight="1" x14ac:dyDescent="0.25">
      <c r="GG293" s="237">
        <f t="shared" si="291"/>
        <v>0</v>
      </c>
      <c r="GH293" s="140" t="e">
        <f t="shared" ca="1" si="292"/>
        <v>#N/A</v>
      </c>
      <c r="GI293" s="238" t="str">
        <f t="shared" ca="1" si="293"/>
        <v/>
      </c>
    </row>
    <row r="294" spans="189:191" ht="37.5" customHeight="1" x14ac:dyDescent="0.25">
      <c r="GG294" s="237">
        <f t="shared" si="291"/>
        <v>0</v>
      </c>
      <c r="GH294" s="140" t="e">
        <f t="shared" ca="1" si="292"/>
        <v>#N/A</v>
      </c>
      <c r="GI294" s="238" t="str">
        <f t="shared" ca="1" si="293"/>
        <v/>
      </c>
    </row>
    <row r="295" spans="189:191" ht="37.5" customHeight="1" x14ac:dyDescent="0.25">
      <c r="GG295" s="237">
        <f t="shared" si="291"/>
        <v>0</v>
      </c>
      <c r="GH295" s="140" t="e">
        <f t="shared" ca="1" si="292"/>
        <v>#N/A</v>
      </c>
      <c r="GI295" s="238" t="str">
        <f t="shared" ca="1" si="293"/>
        <v/>
      </c>
    </row>
    <row r="296" spans="189:191" ht="37.5" customHeight="1" x14ac:dyDescent="0.25">
      <c r="GG296" s="237">
        <f t="shared" si="291"/>
        <v>0</v>
      </c>
      <c r="GH296" s="140" t="e">
        <f t="shared" ca="1" si="292"/>
        <v>#N/A</v>
      </c>
      <c r="GI296" s="238" t="str">
        <f t="shared" ca="1" si="293"/>
        <v/>
      </c>
    </row>
    <row r="297" spans="189:191" ht="37.5" customHeight="1" x14ac:dyDescent="0.25">
      <c r="GG297" s="237">
        <f t="shared" si="291"/>
        <v>0</v>
      </c>
      <c r="GH297" s="140" t="e">
        <f t="shared" ca="1" si="292"/>
        <v>#N/A</v>
      </c>
      <c r="GI297" s="238" t="str">
        <f t="shared" ca="1" si="293"/>
        <v/>
      </c>
    </row>
    <row r="298" spans="189:191" ht="37.5" customHeight="1" x14ac:dyDescent="0.25">
      <c r="GG298" s="237">
        <f t="shared" si="291"/>
        <v>0</v>
      </c>
      <c r="GH298" s="140" t="e">
        <f t="shared" ca="1" si="292"/>
        <v>#N/A</v>
      </c>
      <c r="GI298" s="238" t="str">
        <f t="shared" ca="1" si="293"/>
        <v/>
      </c>
    </row>
    <row r="299" spans="189:191" ht="37.5" customHeight="1" x14ac:dyDescent="0.25">
      <c r="GG299" s="237">
        <f t="shared" si="291"/>
        <v>0</v>
      </c>
      <c r="GH299" s="140" t="e">
        <f t="shared" ca="1" si="292"/>
        <v>#N/A</v>
      </c>
      <c r="GI299" s="238" t="str">
        <f t="shared" ca="1" si="293"/>
        <v/>
      </c>
    </row>
    <row r="300" spans="189:191" ht="37.5" customHeight="1" x14ac:dyDescent="0.25">
      <c r="GG300" s="237">
        <f t="shared" si="291"/>
        <v>0</v>
      </c>
      <c r="GH300" s="140" t="e">
        <f t="shared" ca="1" si="292"/>
        <v>#N/A</v>
      </c>
      <c r="GI300" s="238" t="str">
        <f t="shared" ca="1" si="293"/>
        <v/>
      </c>
    </row>
    <row r="301" spans="189:191" ht="37.5" customHeight="1" x14ac:dyDescent="0.25">
      <c r="GG301" s="237">
        <f t="shared" si="291"/>
        <v>0</v>
      </c>
      <c r="GH301" s="140" t="e">
        <f t="shared" ca="1" si="292"/>
        <v>#N/A</v>
      </c>
      <c r="GI301" s="238" t="str">
        <f t="shared" ca="1" si="293"/>
        <v/>
      </c>
    </row>
    <row r="302" spans="189:191" ht="37.5" customHeight="1" x14ac:dyDescent="0.25">
      <c r="GG302" s="237">
        <f t="shared" si="291"/>
        <v>0</v>
      </c>
      <c r="GH302" s="140" t="e">
        <f t="shared" ca="1" si="292"/>
        <v>#N/A</v>
      </c>
      <c r="GI302" s="238" t="str">
        <f t="shared" ca="1" si="293"/>
        <v/>
      </c>
    </row>
    <row r="303" spans="189:191" ht="37.5" customHeight="1" x14ac:dyDescent="0.25">
      <c r="GG303" s="237">
        <f t="shared" si="291"/>
        <v>0</v>
      </c>
      <c r="GH303" s="140" t="e">
        <f t="shared" ca="1" si="292"/>
        <v>#N/A</v>
      </c>
      <c r="GI303" s="238" t="str">
        <f t="shared" ca="1" si="293"/>
        <v/>
      </c>
    </row>
    <row r="304" spans="189:191" ht="37.5" customHeight="1" x14ac:dyDescent="0.25">
      <c r="GG304" s="237">
        <f t="shared" si="291"/>
        <v>0</v>
      </c>
      <c r="GH304" s="140" t="e">
        <f t="shared" ca="1" si="292"/>
        <v>#N/A</v>
      </c>
      <c r="GI304" s="238" t="str">
        <f t="shared" ca="1" si="293"/>
        <v/>
      </c>
    </row>
    <row r="305" spans="189:191" ht="37.5" customHeight="1" x14ac:dyDescent="0.25">
      <c r="GG305" s="237">
        <f t="shared" si="291"/>
        <v>0</v>
      </c>
      <c r="GH305" s="140" t="e">
        <f t="shared" ca="1" si="292"/>
        <v>#N/A</v>
      </c>
      <c r="GI305" s="238" t="str">
        <f t="shared" ca="1" si="293"/>
        <v/>
      </c>
    </row>
    <row r="306" spans="189:191" ht="37.5" customHeight="1" x14ac:dyDescent="0.25">
      <c r="GG306" s="237">
        <f t="shared" si="291"/>
        <v>0</v>
      </c>
      <c r="GH306" s="140" t="e">
        <f t="shared" ca="1" si="292"/>
        <v>#N/A</v>
      </c>
      <c r="GI306" s="238" t="str">
        <f t="shared" ca="1" si="293"/>
        <v/>
      </c>
    </row>
    <row r="307" spans="189:191" ht="37.5" customHeight="1" x14ac:dyDescent="0.25">
      <c r="GG307" s="237">
        <f t="shared" si="291"/>
        <v>0</v>
      </c>
      <c r="GH307" s="140" t="e">
        <f t="shared" ca="1" si="292"/>
        <v>#N/A</v>
      </c>
      <c r="GI307" s="238" t="str">
        <f t="shared" ca="1" si="293"/>
        <v/>
      </c>
    </row>
    <row r="308" spans="189:191" ht="37.5" customHeight="1" x14ac:dyDescent="0.25">
      <c r="GG308" s="237">
        <f t="shared" si="291"/>
        <v>0</v>
      </c>
      <c r="GH308" s="140" t="e">
        <f t="shared" ca="1" si="292"/>
        <v>#N/A</v>
      </c>
      <c r="GI308" s="238" t="str">
        <f t="shared" ca="1" si="293"/>
        <v/>
      </c>
    </row>
    <row r="309" spans="189:191" ht="37.5" customHeight="1" x14ac:dyDescent="0.25">
      <c r="GG309" s="237">
        <f t="shared" si="291"/>
        <v>0</v>
      </c>
      <c r="GH309" s="140" t="e">
        <f t="shared" ca="1" si="292"/>
        <v>#N/A</v>
      </c>
      <c r="GI309" s="238" t="str">
        <f t="shared" ca="1" si="293"/>
        <v/>
      </c>
    </row>
    <row r="310" spans="189:191" ht="37.5" customHeight="1" x14ac:dyDescent="0.25">
      <c r="GG310" s="237">
        <f t="shared" si="291"/>
        <v>0</v>
      </c>
      <c r="GH310" s="140" t="e">
        <f t="shared" ca="1" si="292"/>
        <v>#N/A</v>
      </c>
      <c r="GI310" s="238" t="str">
        <f t="shared" ca="1" si="293"/>
        <v/>
      </c>
    </row>
    <row r="311" spans="189:191" ht="37.5" customHeight="1" x14ac:dyDescent="0.25">
      <c r="GG311" s="237">
        <f t="shared" si="291"/>
        <v>0</v>
      </c>
      <c r="GH311" s="140" t="e">
        <f t="shared" ca="1" si="292"/>
        <v>#N/A</v>
      </c>
      <c r="GI311" s="238" t="str">
        <f t="shared" ca="1" si="293"/>
        <v/>
      </c>
    </row>
    <row r="312" spans="189:191" ht="37.5" customHeight="1" x14ac:dyDescent="0.25">
      <c r="GG312" s="237">
        <f t="shared" si="291"/>
        <v>0</v>
      </c>
      <c r="GH312" s="140" t="e">
        <f t="shared" ca="1" si="292"/>
        <v>#N/A</v>
      </c>
      <c r="GI312" s="238" t="str">
        <f t="shared" ca="1" si="293"/>
        <v/>
      </c>
    </row>
    <row r="313" spans="189:191" ht="37.5" customHeight="1" x14ac:dyDescent="0.25">
      <c r="GG313" s="237">
        <f t="shared" si="291"/>
        <v>0</v>
      </c>
      <c r="GH313" s="140" t="e">
        <f t="shared" ca="1" si="292"/>
        <v>#N/A</v>
      </c>
      <c r="GI313" s="238" t="str">
        <f t="shared" ca="1" si="293"/>
        <v/>
      </c>
    </row>
    <row r="314" spans="189:191" ht="37.5" customHeight="1" x14ac:dyDescent="0.25">
      <c r="GG314" s="237">
        <f t="shared" si="291"/>
        <v>0</v>
      </c>
      <c r="GH314" s="140" t="e">
        <f t="shared" ca="1" si="292"/>
        <v>#N/A</v>
      </c>
      <c r="GI314" s="238" t="str">
        <f t="shared" ca="1" si="293"/>
        <v/>
      </c>
    </row>
    <row r="315" spans="189:191" ht="37.5" customHeight="1" x14ac:dyDescent="0.25">
      <c r="GG315" s="237">
        <f t="shared" si="291"/>
        <v>0</v>
      </c>
      <c r="GH315" s="140" t="e">
        <f t="shared" ca="1" si="292"/>
        <v>#N/A</v>
      </c>
      <c r="GI315" s="238" t="str">
        <f t="shared" ca="1" si="293"/>
        <v/>
      </c>
    </row>
    <row r="316" spans="189:191" ht="37.5" customHeight="1" x14ac:dyDescent="0.25">
      <c r="GG316" s="237">
        <f t="shared" si="291"/>
        <v>0</v>
      </c>
      <c r="GH316" s="140" t="e">
        <f t="shared" ca="1" si="292"/>
        <v>#N/A</v>
      </c>
      <c r="GI316" s="238" t="str">
        <f t="shared" ca="1" si="293"/>
        <v/>
      </c>
    </row>
    <row r="317" spans="189:191" ht="37.5" customHeight="1" x14ac:dyDescent="0.25">
      <c r="GG317" s="237">
        <f t="shared" si="291"/>
        <v>0</v>
      </c>
      <c r="GH317" s="140" t="e">
        <f t="shared" ca="1" si="292"/>
        <v>#N/A</v>
      </c>
      <c r="GI317" s="238" t="str">
        <f t="shared" ca="1" si="293"/>
        <v/>
      </c>
    </row>
    <row r="318" spans="189:191" ht="37.5" customHeight="1" x14ac:dyDescent="0.25">
      <c r="GG318" s="237">
        <f t="shared" si="291"/>
        <v>0</v>
      </c>
      <c r="GH318" s="140" t="e">
        <f t="shared" ca="1" si="292"/>
        <v>#N/A</v>
      </c>
      <c r="GI318" s="238" t="str">
        <f t="shared" ca="1" si="293"/>
        <v/>
      </c>
    </row>
    <row r="319" spans="189:191" ht="37.5" customHeight="1" x14ac:dyDescent="0.25">
      <c r="GG319" s="237">
        <f t="shared" si="291"/>
        <v>0</v>
      </c>
      <c r="GH319" s="140" t="e">
        <f t="shared" ca="1" si="292"/>
        <v>#N/A</v>
      </c>
      <c r="GI319" s="238" t="str">
        <f t="shared" ca="1" si="293"/>
        <v/>
      </c>
    </row>
    <row r="320" spans="189:191" ht="37.5" customHeight="1" x14ac:dyDescent="0.25">
      <c r="GG320" s="237">
        <f t="shared" si="291"/>
        <v>0</v>
      </c>
      <c r="GH320" s="140" t="e">
        <f t="shared" ca="1" si="292"/>
        <v>#N/A</v>
      </c>
      <c r="GI320" s="238" t="str">
        <f t="shared" ca="1" si="293"/>
        <v/>
      </c>
    </row>
    <row r="321" spans="189:191" ht="37.5" customHeight="1" x14ac:dyDescent="0.25">
      <c r="GG321" s="237">
        <f t="shared" si="291"/>
        <v>0</v>
      </c>
      <c r="GH321" s="140" t="e">
        <f t="shared" ca="1" si="292"/>
        <v>#N/A</v>
      </c>
      <c r="GI321" s="238" t="str">
        <f t="shared" ca="1" si="293"/>
        <v/>
      </c>
    </row>
    <row r="322" spans="189:191" ht="37.5" customHeight="1" x14ac:dyDescent="0.25">
      <c r="GG322" s="237">
        <f t="shared" si="291"/>
        <v>0</v>
      </c>
      <c r="GH322" s="140" t="e">
        <f t="shared" ca="1" si="292"/>
        <v>#N/A</v>
      </c>
      <c r="GI322" s="238" t="str">
        <f t="shared" ca="1" si="293"/>
        <v/>
      </c>
    </row>
    <row r="323" spans="189:191" ht="37.5" customHeight="1" x14ac:dyDescent="0.25">
      <c r="GG323" s="237">
        <f t="shared" ref="GG323:GG386" si="294">INDEX(Matrix_lieferfaehig,1+(ROW(A322)-1)/COLUMNS(CR:GE),MOD(ROW(A322)-1,COLUMNS(CR:GE))+1)</f>
        <v>0</v>
      </c>
      <c r="GH323" s="140" t="e">
        <f t="shared" ref="GH323:GH386" ca="1" si="295">MATCH("*",OFFSET($GG$1,GH322,0,8465),0)+GH322</f>
        <v>#N/A</v>
      </c>
      <c r="GI323" s="238" t="str">
        <f t="shared" ref="GI323:GI386" ca="1" si="296">IF(ISERROR($GH323),"",INDEX($GG$2:$GG$8465,$GH323-1,1))</f>
        <v/>
      </c>
    </row>
    <row r="324" spans="189:191" ht="37.5" customHeight="1" x14ac:dyDescent="0.25">
      <c r="GG324" s="237">
        <f t="shared" si="294"/>
        <v>0</v>
      </c>
      <c r="GH324" s="140" t="e">
        <f t="shared" ca="1" si="295"/>
        <v>#N/A</v>
      </c>
      <c r="GI324" s="238" t="str">
        <f t="shared" ca="1" si="296"/>
        <v/>
      </c>
    </row>
    <row r="325" spans="189:191" ht="37.5" customHeight="1" x14ac:dyDescent="0.25">
      <c r="GG325" s="237">
        <f t="shared" si="294"/>
        <v>0</v>
      </c>
      <c r="GH325" s="140" t="e">
        <f t="shared" ca="1" si="295"/>
        <v>#N/A</v>
      </c>
      <c r="GI325" s="238" t="str">
        <f t="shared" ca="1" si="296"/>
        <v/>
      </c>
    </row>
    <row r="326" spans="189:191" ht="37.5" customHeight="1" x14ac:dyDescent="0.25">
      <c r="GG326" s="237">
        <f t="shared" si="294"/>
        <v>0</v>
      </c>
      <c r="GH326" s="140" t="e">
        <f t="shared" ca="1" si="295"/>
        <v>#N/A</v>
      </c>
      <c r="GI326" s="238" t="str">
        <f t="shared" ca="1" si="296"/>
        <v/>
      </c>
    </row>
    <row r="327" spans="189:191" ht="37.5" customHeight="1" x14ac:dyDescent="0.25">
      <c r="GG327" s="237">
        <f t="shared" si="294"/>
        <v>0</v>
      </c>
      <c r="GH327" s="140" t="e">
        <f t="shared" ca="1" si="295"/>
        <v>#N/A</v>
      </c>
      <c r="GI327" s="238" t="str">
        <f t="shared" ca="1" si="296"/>
        <v/>
      </c>
    </row>
    <row r="328" spans="189:191" ht="37.5" customHeight="1" x14ac:dyDescent="0.25">
      <c r="GG328" s="237">
        <f t="shared" si="294"/>
        <v>0</v>
      </c>
      <c r="GH328" s="140" t="e">
        <f t="shared" ca="1" si="295"/>
        <v>#N/A</v>
      </c>
      <c r="GI328" s="238" t="str">
        <f t="shared" ca="1" si="296"/>
        <v/>
      </c>
    </row>
    <row r="329" spans="189:191" ht="37.5" customHeight="1" x14ac:dyDescent="0.25">
      <c r="GG329" s="237">
        <f t="shared" si="294"/>
        <v>0</v>
      </c>
      <c r="GH329" s="140" t="e">
        <f t="shared" ca="1" si="295"/>
        <v>#N/A</v>
      </c>
      <c r="GI329" s="238" t="str">
        <f t="shared" ca="1" si="296"/>
        <v/>
      </c>
    </row>
    <row r="330" spans="189:191" ht="37.5" customHeight="1" x14ac:dyDescent="0.25">
      <c r="GG330" s="237">
        <f t="shared" si="294"/>
        <v>0</v>
      </c>
      <c r="GH330" s="140" t="e">
        <f t="shared" ca="1" si="295"/>
        <v>#N/A</v>
      </c>
      <c r="GI330" s="238" t="str">
        <f t="shared" ca="1" si="296"/>
        <v/>
      </c>
    </row>
    <row r="331" spans="189:191" ht="37.5" customHeight="1" x14ac:dyDescent="0.25">
      <c r="GG331" s="237">
        <f t="shared" si="294"/>
        <v>0</v>
      </c>
      <c r="GH331" s="140" t="e">
        <f t="shared" ca="1" si="295"/>
        <v>#N/A</v>
      </c>
      <c r="GI331" s="238" t="str">
        <f t="shared" ca="1" si="296"/>
        <v/>
      </c>
    </row>
    <row r="332" spans="189:191" ht="37.5" customHeight="1" x14ac:dyDescent="0.25">
      <c r="GG332" s="237">
        <f t="shared" si="294"/>
        <v>0</v>
      </c>
      <c r="GH332" s="140" t="e">
        <f t="shared" ca="1" si="295"/>
        <v>#N/A</v>
      </c>
      <c r="GI332" s="238" t="str">
        <f t="shared" ca="1" si="296"/>
        <v/>
      </c>
    </row>
    <row r="333" spans="189:191" ht="37.5" customHeight="1" x14ac:dyDescent="0.25">
      <c r="GG333" s="237">
        <f t="shared" si="294"/>
        <v>0</v>
      </c>
      <c r="GH333" s="140" t="e">
        <f t="shared" ca="1" si="295"/>
        <v>#N/A</v>
      </c>
      <c r="GI333" s="238" t="str">
        <f t="shared" ca="1" si="296"/>
        <v/>
      </c>
    </row>
    <row r="334" spans="189:191" ht="37.5" customHeight="1" x14ac:dyDescent="0.25">
      <c r="GG334" s="237">
        <f t="shared" si="294"/>
        <v>0</v>
      </c>
      <c r="GH334" s="140" t="e">
        <f t="shared" ca="1" si="295"/>
        <v>#N/A</v>
      </c>
      <c r="GI334" s="238" t="str">
        <f t="shared" ca="1" si="296"/>
        <v/>
      </c>
    </row>
    <row r="335" spans="189:191" ht="37.5" customHeight="1" x14ac:dyDescent="0.25">
      <c r="GG335" s="237">
        <f t="shared" si="294"/>
        <v>0</v>
      </c>
      <c r="GH335" s="140" t="e">
        <f t="shared" ca="1" si="295"/>
        <v>#N/A</v>
      </c>
      <c r="GI335" s="238" t="str">
        <f t="shared" ca="1" si="296"/>
        <v/>
      </c>
    </row>
    <row r="336" spans="189:191" ht="37.5" customHeight="1" x14ac:dyDescent="0.25">
      <c r="GG336" s="237">
        <f t="shared" si="294"/>
        <v>0</v>
      </c>
      <c r="GH336" s="140" t="e">
        <f t="shared" ca="1" si="295"/>
        <v>#N/A</v>
      </c>
      <c r="GI336" s="238" t="str">
        <f t="shared" ca="1" si="296"/>
        <v/>
      </c>
    </row>
    <row r="337" spans="189:191" ht="37.5" customHeight="1" x14ac:dyDescent="0.25">
      <c r="GG337" s="237">
        <f t="shared" si="294"/>
        <v>0</v>
      </c>
      <c r="GH337" s="140" t="e">
        <f t="shared" ca="1" si="295"/>
        <v>#N/A</v>
      </c>
      <c r="GI337" s="238" t="str">
        <f t="shared" ca="1" si="296"/>
        <v/>
      </c>
    </row>
    <row r="338" spans="189:191" ht="37.5" customHeight="1" x14ac:dyDescent="0.25">
      <c r="GG338" s="237">
        <f t="shared" si="294"/>
        <v>0</v>
      </c>
      <c r="GH338" s="140" t="e">
        <f t="shared" ca="1" si="295"/>
        <v>#N/A</v>
      </c>
      <c r="GI338" s="238" t="str">
        <f t="shared" ca="1" si="296"/>
        <v/>
      </c>
    </row>
    <row r="339" spans="189:191" ht="37.5" customHeight="1" x14ac:dyDescent="0.25">
      <c r="GG339" s="237">
        <f t="shared" si="294"/>
        <v>0</v>
      </c>
      <c r="GH339" s="140" t="e">
        <f t="shared" ca="1" si="295"/>
        <v>#N/A</v>
      </c>
      <c r="GI339" s="238" t="str">
        <f t="shared" ca="1" si="296"/>
        <v/>
      </c>
    </row>
    <row r="340" spans="189:191" ht="37.5" customHeight="1" x14ac:dyDescent="0.25">
      <c r="GG340" s="237">
        <f t="shared" si="294"/>
        <v>0</v>
      </c>
      <c r="GH340" s="140" t="e">
        <f t="shared" ca="1" si="295"/>
        <v>#N/A</v>
      </c>
      <c r="GI340" s="238" t="str">
        <f t="shared" ca="1" si="296"/>
        <v/>
      </c>
    </row>
    <row r="341" spans="189:191" ht="37.5" customHeight="1" x14ac:dyDescent="0.25">
      <c r="GG341" s="237">
        <f t="shared" si="294"/>
        <v>0</v>
      </c>
      <c r="GH341" s="140" t="e">
        <f t="shared" ca="1" si="295"/>
        <v>#N/A</v>
      </c>
      <c r="GI341" s="238" t="str">
        <f t="shared" ca="1" si="296"/>
        <v/>
      </c>
    </row>
    <row r="342" spans="189:191" ht="37.5" customHeight="1" x14ac:dyDescent="0.25">
      <c r="GG342" s="237">
        <f t="shared" si="294"/>
        <v>0</v>
      </c>
      <c r="GH342" s="140" t="e">
        <f t="shared" ca="1" si="295"/>
        <v>#N/A</v>
      </c>
      <c r="GI342" s="238" t="str">
        <f t="shared" ca="1" si="296"/>
        <v/>
      </c>
    </row>
    <row r="343" spans="189:191" ht="37.5" customHeight="1" x14ac:dyDescent="0.25">
      <c r="GG343" s="237">
        <f t="shared" si="294"/>
        <v>0</v>
      </c>
      <c r="GH343" s="140" t="e">
        <f t="shared" ca="1" si="295"/>
        <v>#N/A</v>
      </c>
      <c r="GI343" s="238" t="str">
        <f t="shared" ca="1" si="296"/>
        <v/>
      </c>
    </row>
    <row r="344" spans="189:191" ht="37.5" customHeight="1" x14ac:dyDescent="0.25">
      <c r="GG344" s="237">
        <f t="shared" si="294"/>
        <v>0</v>
      </c>
      <c r="GH344" s="140" t="e">
        <f t="shared" ca="1" si="295"/>
        <v>#N/A</v>
      </c>
      <c r="GI344" s="238" t="str">
        <f t="shared" ca="1" si="296"/>
        <v/>
      </c>
    </row>
    <row r="345" spans="189:191" ht="37.5" customHeight="1" x14ac:dyDescent="0.25">
      <c r="GG345" s="237">
        <f t="shared" si="294"/>
        <v>0</v>
      </c>
      <c r="GH345" s="140" t="e">
        <f t="shared" ca="1" si="295"/>
        <v>#N/A</v>
      </c>
      <c r="GI345" s="238" t="str">
        <f t="shared" ca="1" si="296"/>
        <v/>
      </c>
    </row>
    <row r="346" spans="189:191" ht="37.5" customHeight="1" x14ac:dyDescent="0.25">
      <c r="GG346" s="237">
        <f t="shared" si="294"/>
        <v>0</v>
      </c>
      <c r="GH346" s="140" t="e">
        <f t="shared" ca="1" si="295"/>
        <v>#N/A</v>
      </c>
      <c r="GI346" s="238" t="str">
        <f t="shared" ca="1" si="296"/>
        <v/>
      </c>
    </row>
    <row r="347" spans="189:191" ht="37.5" customHeight="1" x14ac:dyDescent="0.25">
      <c r="GG347" s="237">
        <f t="shared" si="294"/>
        <v>0</v>
      </c>
      <c r="GH347" s="140" t="e">
        <f t="shared" ca="1" si="295"/>
        <v>#N/A</v>
      </c>
      <c r="GI347" s="238" t="str">
        <f t="shared" ca="1" si="296"/>
        <v/>
      </c>
    </row>
    <row r="348" spans="189:191" ht="37.5" customHeight="1" x14ac:dyDescent="0.25">
      <c r="GG348" s="237">
        <f t="shared" si="294"/>
        <v>0</v>
      </c>
      <c r="GH348" s="140" t="e">
        <f t="shared" ca="1" si="295"/>
        <v>#N/A</v>
      </c>
      <c r="GI348" s="238" t="str">
        <f t="shared" ca="1" si="296"/>
        <v/>
      </c>
    </row>
    <row r="349" spans="189:191" ht="37.5" customHeight="1" x14ac:dyDescent="0.25">
      <c r="GG349" s="237">
        <f t="shared" si="294"/>
        <v>0</v>
      </c>
      <c r="GH349" s="140" t="e">
        <f t="shared" ca="1" si="295"/>
        <v>#N/A</v>
      </c>
      <c r="GI349" s="238" t="str">
        <f t="shared" ca="1" si="296"/>
        <v/>
      </c>
    </row>
    <row r="350" spans="189:191" ht="37.5" customHeight="1" x14ac:dyDescent="0.25">
      <c r="GG350" s="237">
        <f t="shared" si="294"/>
        <v>0</v>
      </c>
      <c r="GH350" s="140" t="e">
        <f t="shared" ca="1" si="295"/>
        <v>#N/A</v>
      </c>
      <c r="GI350" s="238" t="str">
        <f t="shared" ca="1" si="296"/>
        <v/>
      </c>
    </row>
    <row r="351" spans="189:191" ht="37.5" customHeight="1" x14ac:dyDescent="0.25">
      <c r="GG351" s="237">
        <f t="shared" si="294"/>
        <v>0</v>
      </c>
      <c r="GH351" s="140" t="e">
        <f t="shared" ca="1" si="295"/>
        <v>#N/A</v>
      </c>
      <c r="GI351" s="238" t="str">
        <f t="shared" ca="1" si="296"/>
        <v/>
      </c>
    </row>
    <row r="352" spans="189:191" ht="37.5" customHeight="1" x14ac:dyDescent="0.25">
      <c r="GG352" s="237">
        <f t="shared" si="294"/>
        <v>0</v>
      </c>
      <c r="GH352" s="140" t="e">
        <f t="shared" ca="1" si="295"/>
        <v>#N/A</v>
      </c>
      <c r="GI352" s="238" t="str">
        <f t="shared" ca="1" si="296"/>
        <v/>
      </c>
    </row>
    <row r="353" spans="189:191" ht="37.5" customHeight="1" x14ac:dyDescent="0.25">
      <c r="GG353" s="237">
        <f t="shared" si="294"/>
        <v>0</v>
      </c>
      <c r="GH353" s="140" t="e">
        <f t="shared" ca="1" si="295"/>
        <v>#N/A</v>
      </c>
      <c r="GI353" s="238" t="str">
        <f t="shared" ca="1" si="296"/>
        <v/>
      </c>
    </row>
    <row r="354" spans="189:191" ht="37.5" customHeight="1" x14ac:dyDescent="0.25">
      <c r="GG354" s="237">
        <f t="shared" si="294"/>
        <v>0</v>
      </c>
      <c r="GH354" s="140" t="e">
        <f t="shared" ca="1" si="295"/>
        <v>#N/A</v>
      </c>
      <c r="GI354" s="238" t="str">
        <f t="shared" ca="1" si="296"/>
        <v/>
      </c>
    </row>
    <row r="355" spans="189:191" ht="37.5" customHeight="1" x14ac:dyDescent="0.25">
      <c r="GG355" s="237">
        <f t="shared" si="294"/>
        <v>0</v>
      </c>
      <c r="GH355" s="140" t="e">
        <f t="shared" ca="1" si="295"/>
        <v>#N/A</v>
      </c>
      <c r="GI355" s="238" t="str">
        <f t="shared" ca="1" si="296"/>
        <v/>
      </c>
    </row>
    <row r="356" spans="189:191" ht="37.5" customHeight="1" x14ac:dyDescent="0.25">
      <c r="GG356" s="237">
        <f t="shared" si="294"/>
        <v>0</v>
      </c>
      <c r="GH356" s="140" t="e">
        <f t="shared" ca="1" si="295"/>
        <v>#N/A</v>
      </c>
      <c r="GI356" s="238" t="str">
        <f t="shared" ca="1" si="296"/>
        <v/>
      </c>
    </row>
    <row r="357" spans="189:191" ht="37.5" customHeight="1" x14ac:dyDescent="0.25">
      <c r="GG357" s="237">
        <f t="shared" si="294"/>
        <v>0</v>
      </c>
      <c r="GH357" s="140" t="e">
        <f t="shared" ca="1" si="295"/>
        <v>#N/A</v>
      </c>
      <c r="GI357" s="238" t="str">
        <f t="shared" ca="1" si="296"/>
        <v/>
      </c>
    </row>
    <row r="358" spans="189:191" ht="37.5" customHeight="1" x14ac:dyDescent="0.25">
      <c r="GG358" s="237">
        <f t="shared" si="294"/>
        <v>0</v>
      </c>
      <c r="GH358" s="140" t="e">
        <f t="shared" ca="1" si="295"/>
        <v>#N/A</v>
      </c>
      <c r="GI358" s="238" t="str">
        <f t="shared" ca="1" si="296"/>
        <v/>
      </c>
    </row>
    <row r="359" spans="189:191" ht="37.5" customHeight="1" x14ac:dyDescent="0.25">
      <c r="GG359" s="237">
        <f t="shared" si="294"/>
        <v>0</v>
      </c>
      <c r="GH359" s="140" t="e">
        <f t="shared" ca="1" si="295"/>
        <v>#N/A</v>
      </c>
      <c r="GI359" s="238" t="str">
        <f t="shared" ca="1" si="296"/>
        <v/>
      </c>
    </row>
    <row r="360" spans="189:191" ht="37.5" customHeight="1" x14ac:dyDescent="0.25">
      <c r="GG360" s="237">
        <f t="shared" si="294"/>
        <v>0</v>
      </c>
      <c r="GH360" s="140" t="e">
        <f t="shared" ca="1" si="295"/>
        <v>#N/A</v>
      </c>
      <c r="GI360" s="238" t="str">
        <f t="shared" ca="1" si="296"/>
        <v/>
      </c>
    </row>
    <row r="361" spans="189:191" ht="37.5" customHeight="1" x14ac:dyDescent="0.25">
      <c r="GG361" s="237">
        <f t="shared" si="294"/>
        <v>0</v>
      </c>
      <c r="GH361" s="140" t="e">
        <f t="shared" ca="1" si="295"/>
        <v>#N/A</v>
      </c>
      <c r="GI361" s="238" t="str">
        <f t="shared" ca="1" si="296"/>
        <v/>
      </c>
    </row>
    <row r="362" spans="189:191" ht="37.5" customHeight="1" x14ac:dyDescent="0.25">
      <c r="GG362" s="237">
        <f t="shared" si="294"/>
        <v>0</v>
      </c>
      <c r="GH362" s="140" t="e">
        <f t="shared" ca="1" si="295"/>
        <v>#N/A</v>
      </c>
      <c r="GI362" s="238" t="str">
        <f t="shared" ca="1" si="296"/>
        <v/>
      </c>
    </row>
    <row r="363" spans="189:191" ht="37.5" customHeight="1" x14ac:dyDescent="0.25">
      <c r="GG363" s="237">
        <f t="shared" si="294"/>
        <v>0</v>
      </c>
      <c r="GH363" s="140" t="e">
        <f t="shared" ca="1" si="295"/>
        <v>#N/A</v>
      </c>
      <c r="GI363" s="238" t="str">
        <f t="shared" ca="1" si="296"/>
        <v/>
      </c>
    </row>
    <row r="364" spans="189:191" ht="37.5" customHeight="1" x14ac:dyDescent="0.25">
      <c r="GG364" s="237">
        <f t="shared" si="294"/>
        <v>0</v>
      </c>
      <c r="GH364" s="140" t="e">
        <f t="shared" ca="1" si="295"/>
        <v>#N/A</v>
      </c>
      <c r="GI364" s="238" t="str">
        <f t="shared" ca="1" si="296"/>
        <v/>
      </c>
    </row>
    <row r="365" spans="189:191" ht="37.5" customHeight="1" x14ac:dyDescent="0.25">
      <c r="GG365" s="237">
        <f t="shared" si="294"/>
        <v>0</v>
      </c>
      <c r="GH365" s="140" t="e">
        <f t="shared" ca="1" si="295"/>
        <v>#N/A</v>
      </c>
      <c r="GI365" s="238" t="str">
        <f t="shared" ca="1" si="296"/>
        <v/>
      </c>
    </row>
    <row r="366" spans="189:191" ht="37.5" customHeight="1" x14ac:dyDescent="0.25">
      <c r="GG366" s="237">
        <f t="shared" si="294"/>
        <v>0</v>
      </c>
      <c r="GH366" s="140" t="e">
        <f t="shared" ca="1" si="295"/>
        <v>#N/A</v>
      </c>
      <c r="GI366" s="238" t="str">
        <f t="shared" ca="1" si="296"/>
        <v/>
      </c>
    </row>
    <row r="367" spans="189:191" ht="37.5" customHeight="1" x14ac:dyDescent="0.25">
      <c r="GG367" s="237">
        <f t="shared" si="294"/>
        <v>0</v>
      </c>
      <c r="GH367" s="140" t="e">
        <f t="shared" ca="1" si="295"/>
        <v>#N/A</v>
      </c>
      <c r="GI367" s="238" t="str">
        <f t="shared" ca="1" si="296"/>
        <v/>
      </c>
    </row>
    <row r="368" spans="189:191" ht="37.5" customHeight="1" x14ac:dyDescent="0.25">
      <c r="GG368" s="237">
        <f t="shared" si="294"/>
        <v>0</v>
      </c>
      <c r="GH368" s="140" t="e">
        <f t="shared" ca="1" si="295"/>
        <v>#N/A</v>
      </c>
      <c r="GI368" s="238" t="str">
        <f t="shared" ca="1" si="296"/>
        <v/>
      </c>
    </row>
    <row r="369" spans="189:191" ht="37.5" customHeight="1" x14ac:dyDescent="0.25">
      <c r="GG369" s="237">
        <f t="shared" si="294"/>
        <v>0</v>
      </c>
      <c r="GH369" s="140" t="e">
        <f t="shared" ca="1" si="295"/>
        <v>#N/A</v>
      </c>
      <c r="GI369" s="238" t="str">
        <f t="shared" ca="1" si="296"/>
        <v/>
      </c>
    </row>
    <row r="370" spans="189:191" ht="37.5" customHeight="1" x14ac:dyDescent="0.25">
      <c r="GG370" s="237">
        <f t="shared" si="294"/>
        <v>0</v>
      </c>
      <c r="GH370" s="140" t="e">
        <f t="shared" ca="1" si="295"/>
        <v>#N/A</v>
      </c>
      <c r="GI370" s="238" t="str">
        <f t="shared" ca="1" si="296"/>
        <v/>
      </c>
    </row>
    <row r="371" spans="189:191" ht="37.5" customHeight="1" x14ac:dyDescent="0.25">
      <c r="GG371" s="237">
        <f t="shared" si="294"/>
        <v>0</v>
      </c>
      <c r="GH371" s="140" t="e">
        <f t="shared" ca="1" si="295"/>
        <v>#N/A</v>
      </c>
      <c r="GI371" s="238" t="str">
        <f t="shared" ca="1" si="296"/>
        <v/>
      </c>
    </row>
    <row r="372" spans="189:191" ht="37.5" customHeight="1" x14ac:dyDescent="0.25">
      <c r="GG372" s="237">
        <f t="shared" si="294"/>
        <v>0</v>
      </c>
      <c r="GH372" s="140" t="e">
        <f t="shared" ca="1" si="295"/>
        <v>#N/A</v>
      </c>
      <c r="GI372" s="238" t="str">
        <f t="shared" ca="1" si="296"/>
        <v/>
      </c>
    </row>
    <row r="373" spans="189:191" ht="37.5" customHeight="1" x14ac:dyDescent="0.25">
      <c r="GG373" s="237">
        <f t="shared" si="294"/>
        <v>0</v>
      </c>
      <c r="GH373" s="140" t="e">
        <f t="shared" ca="1" si="295"/>
        <v>#N/A</v>
      </c>
      <c r="GI373" s="238" t="str">
        <f t="shared" ca="1" si="296"/>
        <v/>
      </c>
    </row>
    <row r="374" spans="189:191" ht="37.5" customHeight="1" x14ac:dyDescent="0.25">
      <c r="GG374" s="237">
        <f t="shared" si="294"/>
        <v>0</v>
      </c>
      <c r="GH374" s="140" t="e">
        <f t="shared" ca="1" si="295"/>
        <v>#N/A</v>
      </c>
      <c r="GI374" s="238" t="str">
        <f t="shared" ca="1" si="296"/>
        <v/>
      </c>
    </row>
    <row r="375" spans="189:191" ht="37.5" customHeight="1" x14ac:dyDescent="0.25">
      <c r="GG375" s="237">
        <f t="shared" si="294"/>
        <v>0</v>
      </c>
      <c r="GH375" s="140" t="e">
        <f t="shared" ca="1" si="295"/>
        <v>#N/A</v>
      </c>
      <c r="GI375" s="238" t="str">
        <f t="shared" ca="1" si="296"/>
        <v/>
      </c>
    </row>
    <row r="376" spans="189:191" ht="37.5" customHeight="1" x14ac:dyDescent="0.25">
      <c r="GG376" s="237">
        <f t="shared" si="294"/>
        <v>0</v>
      </c>
      <c r="GH376" s="140" t="e">
        <f t="shared" ca="1" si="295"/>
        <v>#N/A</v>
      </c>
      <c r="GI376" s="238" t="str">
        <f t="shared" ca="1" si="296"/>
        <v/>
      </c>
    </row>
    <row r="377" spans="189:191" ht="37.5" customHeight="1" x14ac:dyDescent="0.25">
      <c r="GG377" s="237">
        <f t="shared" si="294"/>
        <v>0</v>
      </c>
      <c r="GH377" s="140" t="e">
        <f t="shared" ca="1" si="295"/>
        <v>#N/A</v>
      </c>
      <c r="GI377" s="238" t="str">
        <f t="shared" ca="1" si="296"/>
        <v/>
      </c>
    </row>
    <row r="378" spans="189:191" ht="37.5" customHeight="1" x14ac:dyDescent="0.25">
      <c r="GG378" s="237">
        <f t="shared" si="294"/>
        <v>0</v>
      </c>
      <c r="GH378" s="140" t="e">
        <f t="shared" ca="1" si="295"/>
        <v>#N/A</v>
      </c>
      <c r="GI378" s="238" t="str">
        <f t="shared" ca="1" si="296"/>
        <v/>
      </c>
    </row>
    <row r="379" spans="189:191" ht="37.5" customHeight="1" x14ac:dyDescent="0.25">
      <c r="GG379" s="237">
        <f t="shared" si="294"/>
        <v>0</v>
      </c>
      <c r="GH379" s="140" t="e">
        <f t="shared" ca="1" si="295"/>
        <v>#N/A</v>
      </c>
      <c r="GI379" s="238" t="str">
        <f t="shared" ca="1" si="296"/>
        <v/>
      </c>
    </row>
    <row r="380" spans="189:191" ht="37.5" customHeight="1" x14ac:dyDescent="0.25">
      <c r="GG380" s="237">
        <f t="shared" si="294"/>
        <v>0</v>
      </c>
      <c r="GH380" s="140" t="e">
        <f t="shared" ca="1" si="295"/>
        <v>#N/A</v>
      </c>
      <c r="GI380" s="238" t="str">
        <f t="shared" ca="1" si="296"/>
        <v/>
      </c>
    </row>
    <row r="381" spans="189:191" ht="37.5" customHeight="1" x14ac:dyDescent="0.25">
      <c r="GG381" s="237">
        <f t="shared" si="294"/>
        <v>0</v>
      </c>
      <c r="GH381" s="140" t="e">
        <f t="shared" ca="1" si="295"/>
        <v>#N/A</v>
      </c>
      <c r="GI381" s="238" t="str">
        <f t="shared" ca="1" si="296"/>
        <v/>
      </c>
    </row>
    <row r="382" spans="189:191" ht="37.5" customHeight="1" x14ac:dyDescent="0.25">
      <c r="GG382" s="237">
        <f t="shared" si="294"/>
        <v>0</v>
      </c>
      <c r="GH382" s="140" t="e">
        <f t="shared" ca="1" si="295"/>
        <v>#N/A</v>
      </c>
      <c r="GI382" s="238" t="str">
        <f t="shared" ca="1" si="296"/>
        <v/>
      </c>
    </row>
    <row r="383" spans="189:191" ht="37.5" customHeight="1" x14ac:dyDescent="0.25">
      <c r="GG383" s="237">
        <f t="shared" si="294"/>
        <v>0</v>
      </c>
      <c r="GH383" s="140" t="e">
        <f t="shared" ca="1" si="295"/>
        <v>#N/A</v>
      </c>
      <c r="GI383" s="238" t="str">
        <f t="shared" ca="1" si="296"/>
        <v/>
      </c>
    </row>
    <row r="384" spans="189:191" ht="37.5" customHeight="1" x14ac:dyDescent="0.25">
      <c r="GG384" s="237">
        <f t="shared" si="294"/>
        <v>0</v>
      </c>
      <c r="GH384" s="140" t="e">
        <f t="shared" ca="1" si="295"/>
        <v>#N/A</v>
      </c>
      <c r="GI384" s="238" t="str">
        <f t="shared" ca="1" si="296"/>
        <v/>
      </c>
    </row>
    <row r="385" spans="189:191" ht="37.5" customHeight="1" x14ac:dyDescent="0.25">
      <c r="GG385" s="237">
        <f t="shared" si="294"/>
        <v>0</v>
      </c>
      <c r="GH385" s="140" t="e">
        <f t="shared" ca="1" si="295"/>
        <v>#N/A</v>
      </c>
      <c r="GI385" s="238" t="str">
        <f t="shared" ca="1" si="296"/>
        <v/>
      </c>
    </row>
    <row r="386" spans="189:191" ht="37.5" customHeight="1" x14ac:dyDescent="0.25">
      <c r="GG386" s="237">
        <f t="shared" si="294"/>
        <v>0</v>
      </c>
      <c r="GH386" s="140" t="e">
        <f t="shared" ca="1" si="295"/>
        <v>#N/A</v>
      </c>
      <c r="GI386" s="238" t="str">
        <f t="shared" ca="1" si="296"/>
        <v/>
      </c>
    </row>
    <row r="387" spans="189:191" ht="37.5" customHeight="1" x14ac:dyDescent="0.25">
      <c r="GG387" s="237">
        <f t="shared" ref="GG387:GG450" si="297">INDEX(Matrix_lieferfaehig,1+(ROW(A386)-1)/COLUMNS(CR:GE),MOD(ROW(A386)-1,COLUMNS(CR:GE))+1)</f>
        <v>0</v>
      </c>
      <c r="GH387" s="140" t="e">
        <f t="shared" ref="GH387:GH450" ca="1" si="298">MATCH("*",OFFSET($GG$1,GH386,0,8465),0)+GH386</f>
        <v>#N/A</v>
      </c>
      <c r="GI387" s="238" t="str">
        <f t="shared" ref="GI387:GI450" ca="1" si="299">IF(ISERROR($GH387),"",INDEX($GG$2:$GG$8465,$GH387-1,1))</f>
        <v/>
      </c>
    </row>
    <row r="388" spans="189:191" ht="37.5" customHeight="1" x14ac:dyDescent="0.25">
      <c r="GG388" s="237">
        <f t="shared" si="297"/>
        <v>0</v>
      </c>
      <c r="GH388" s="140" t="e">
        <f t="shared" ca="1" si="298"/>
        <v>#N/A</v>
      </c>
      <c r="GI388" s="238" t="str">
        <f t="shared" ca="1" si="299"/>
        <v/>
      </c>
    </row>
    <row r="389" spans="189:191" ht="37.5" customHeight="1" x14ac:dyDescent="0.25">
      <c r="GG389" s="237">
        <f t="shared" si="297"/>
        <v>0</v>
      </c>
      <c r="GH389" s="140" t="e">
        <f t="shared" ca="1" si="298"/>
        <v>#N/A</v>
      </c>
      <c r="GI389" s="238" t="str">
        <f t="shared" ca="1" si="299"/>
        <v/>
      </c>
    </row>
    <row r="390" spans="189:191" ht="37.5" customHeight="1" x14ac:dyDescent="0.25">
      <c r="GG390" s="237">
        <f t="shared" si="297"/>
        <v>0</v>
      </c>
      <c r="GH390" s="140" t="e">
        <f t="shared" ca="1" si="298"/>
        <v>#N/A</v>
      </c>
      <c r="GI390" s="238" t="str">
        <f t="shared" ca="1" si="299"/>
        <v/>
      </c>
    </row>
    <row r="391" spans="189:191" ht="37.5" customHeight="1" x14ac:dyDescent="0.25">
      <c r="GG391" s="237">
        <f t="shared" si="297"/>
        <v>0</v>
      </c>
      <c r="GH391" s="140" t="e">
        <f t="shared" ca="1" si="298"/>
        <v>#N/A</v>
      </c>
      <c r="GI391" s="238" t="str">
        <f t="shared" ca="1" si="299"/>
        <v/>
      </c>
    </row>
    <row r="392" spans="189:191" ht="37.5" customHeight="1" x14ac:dyDescent="0.25">
      <c r="GG392" s="237">
        <f t="shared" si="297"/>
        <v>0</v>
      </c>
      <c r="GH392" s="140" t="e">
        <f t="shared" ca="1" si="298"/>
        <v>#N/A</v>
      </c>
      <c r="GI392" s="238" t="str">
        <f t="shared" ca="1" si="299"/>
        <v/>
      </c>
    </row>
    <row r="393" spans="189:191" ht="37.5" customHeight="1" x14ac:dyDescent="0.25">
      <c r="GG393" s="237">
        <f t="shared" si="297"/>
        <v>0</v>
      </c>
      <c r="GH393" s="140" t="e">
        <f t="shared" ca="1" si="298"/>
        <v>#N/A</v>
      </c>
      <c r="GI393" s="238" t="str">
        <f t="shared" ca="1" si="299"/>
        <v/>
      </c>
    </row>
    <row r="394" spans="189:191" ht="37.5" customHeight="1" x14ac:dyDescent="0.25">
      <c r="GG394" s="237">
        <f t="shared" si="297"/>
        <v>0</v>
      </c>
      <c r="GH394" s="140" t="e">
        <f t="shared" ca="1" si="298"/>
        <v>#N/A</v>
      </c>
      <c r="GI394" s="238" t="str">
        <f t="shared" ca="1" si="299"/>
        <v/>
      </c>
    </row>
    <row r="395" spans="189:191" ht="37.5" customHeight="1" x14ac:dyDescent="0.25">
      <c r="GG395" s="237">
        <f t="shared" si="297"/>
        <v>0</v>
      </c>
      <c r="GH395" s="140" t="e">
        <f t="shared" ca="1" si="298"/>
        <v>#N/A</v>
      </c>
      <c r="GI395" s="238" t="str">
        <f t="shared" ca="1" si="299"/>
        <v/>
      </c>
    </row>
    <row r="396" spans="189:191" ht="37.5" customHeight="1" x14ac:dyDescent="0.25">
      <c r="GG396" s="237">
        <f t="shared" si="297"/>
        <v>0</v>
      </c>
      <c r="GH396" s="140" t="e">
        <f t="shared" ca="1" si="298"/>
        <v>#N/A</v>
      </c>
      <c r="GI396" s="238" t="str">
        <f t="shared" ca="1" si="299"/>
        <v/>
      </c>
    </row>
    <row r="397" spans="189:191" ht="37.5" customHeight="1" x14ac:dyDescent="0.25">
      <c r="GG397" s="237">
        <f t="shared" si="297"/>
        <v>0</v>
      </c>
      <c r="GH397" s="140" t="e">
        <f t="shared" ca="1" si="298"/>
        <v>#N/A</v>
      </c>
      <c r="GI397" s="238" t="str">
        <f t="shared" ca="1" si="299"/>
        <v/>
      </c>
    </row>
    <row r="398" spans="189:191" ht="37.5" customHeight="1" x14ac:dyDescent="0.25">
      <c r="GG398" s="237">
        <f t="shared" si="297"/>
        <v>0</v>
      </c>
      <c r="GH398" s="140" t="e">
        <f t="shared" ca="1" si="298"/>
        <v>#N/A</v>
      </c>
      <c r="GI398" s="238" t="str">
        <f t="shared" ca="1" si="299"/>
        <v/>
      </c>
    </row>
    <row r="399" spans="189:191" ht="37.5" customHeight="1" x14ac:dyDescent="0.25">
      <c r="GG399" s="237">
        <f t="shared" si="297"/>
        <v>0</v>
      </c>
      <c r="GH399" s="140" t="e">
        <f t="shared" ca="1" si="298"/>
        <v>#N/A</v>
      </c>
      <c r="GI399" s="238" t="str">
        <f t="shared" ca="1" si="299"/>
        <v/>
      </c>
    </row>
    <row r="400" spans="189:191" ht="37.5" customHeight="1" x14ac:dyDescent="0.25">
      <c r="GG400" s="237">
        <f t="shared" si="297"/>
        <v>0</v>
      </c>
      <c r="GH400" s="140" t="e">
        <f t="shared" ca="1" si="298"/>
        <v>#N/A</v>
      </c>
      <c r="GI400" s="238" t="str">
        <f t="shared" ca="1" si="299"/>
        <v/>
      </c>
    </row>
    <row r="401" spans="189:191" ht="37.5" customHeight="1" x14ac:dyDescent="0.25">
      <c r="GG401" s="237">
        <f t="shared" si="297"/>
        <v>0</v>
      </c>
      <c r="GH401" s="140" t="e">
        <f t="shared" ca="1" si="298"/>
        <v>#N/A</v>
      </c>
      <c r="GI401" s="238" t="str">
        <f t="shared" ca="1" si="299"/>
        <v/>
      </c>
    </row>
    <row r="402" spans="189:191" ht="37.5" customHeight="1" x14ac:dyDescent="0.25">
      <c r="GG402" s="237">
        <f t="shared" si="297"/>
        <v>0</v>
      </c>
      <c r="GH402" s="140" t="e">
        <f t="shared" ca="1" si="298"/>
        <v>#N/A</v>
      </c>
      <c r="GI402" s="238" t="str">
        <f t="shared" ca="1" si="299"/>
        <v/>
      </c>
    </row>
    <row r="403" spans="189:191" ht="37.5" customHeight="1" x14ac:dyDescent="0.25">
      <c r="GG403" s="237">
        <f t="shared" si="297"/>
        <v>0</v>
      </c>
      <c r="GH403" s="140" t="e">
        <f t="shared" ca="1" si="298"/>
        <v>#N/A</v>
      </c>
      <c r="GI403" s="238" t="str">
        <f t="shared" ca="1" si="299"/>
        <v/>
      </c>
    </row>
    <row r="404" spans="189:191" ht="37.5" customHeight="1" x14ac:dyDescent="0.25">
      <c r="GG404" s="237">
        <f t="shared" si="297"/>
        <v>0</v>
      </c>
      <c r="GH404" s="140" t="e">
        <f t="shared" ca="1" si="298"/>
        <v>#N/A</v>
      </c>
      <c r="GI404" s="238" t="str">
        <f t="shared" ca="1" si="299"/>
        <v/>
      </c>
    </row>
    <row r="405" spans="189:191" ht="37.5" customHeight="1" x14ac:dyDescent="0.25">
      <c r="GG405" s="237">
        <f t="shared" si="297"/>
        <v>0</v>
      </c>
      <c r="GH405" s="140" t="e">
        <f t="shared" ca="1" si="298"/>
        <v>#N/A</v>
      </c>
      <c r="GI405" s="238" t="str">
        <f t="shared" ca="1" si="299"/>
        <v/>
      </c>
    </row>
    <row r="406" spans="189:191" ht="37.5" customHeight="1" x14ac:dyDescent="0.25">
      <c r="GG406" s="237">
        <f t="shared" si="297"/>
        <v>0</v>
      </c>
      <c r="GH406" s="140" t="e">
        <f t="shared" ca="1" si="298"/>
        <v>#N/A</v>
      </c>
      <c r="GI406" s="238" t="str">
        <f t="shared" ca="1" si="299"/>
        <v/>
      </c>
    </row>
    <row r="407" spans="189:191" ht="37.5" customHeight="1" x14ac:dyDescent="0.25">
      <c r="GG407" s="237">
        <f t="shared" si="297"/>
        <v>0</v>
      </c>
      <c r="GH407" s="140" t="e">
        <f t="shared" ca="1" si="298"/>
        <v>#N/A</v>
      </c>
      <c r="GI407" s="238" t="str">
        <f t="shared" ca="1" si="299"/>
        <v/>
      </c>
    </row>
    <row r="408" spans="189:191" ht="37.5" customHeight="1" x14ac:dyDescent="0.25">
      <c r="GG408" s="237">
        <f t="shared" si="297"/>
        <v>0</v>
      </c>
      <c r="GH408" s="140" t="e">
        <f t="shared" ca="1" si="298"/>
        <v>#N/A</v>
      </c>
      <c r="GI408" s="238" t="str">
        <f t="shared" ca="1" si="299"/>
        <v/>
      </c>
    </row>
    <row r="409" spans="189:191" ht="37.5" customHeight="1" x14ac:dyDescent="0.25">
      <c r="GG409" s="237">
        <f t="shared" si="297"/>
        <v>0</v>
      </c>
      <c r="GH409" s="140" t="e">
        <f t="shared" ca="1" si="298"/>
        <v>#N/A</v>
      </c>
      <c r="GI409" s="238" t="str">
        <f t="shared" ca="1" si="299"/>
        <v/>
      </c>
    </row>
    <row r="410" spans="189:191" ht="37.5" customHeight="1" x14ac:dyDescent="0.25">
      <c r="GG410" s="237">
        <f t="shared" si="297"/>
        <v>0</v>
      </c>
      <c r="GH410" s="140" t="e">
        <f t="shared" ca="1" si="298"/>
        <v>#N/A</v>
      </c>
      <c r="GI410" s="238" t="str">
        <f t="shared" ca="1" si="299"/>
        <v/>
      </c>
    </row>
    <row r="411" spans="189:191" ht="37.5" customHeight="1" x14ac:dyDescent="0.25">
      <c r="GG411" s="237">
        <f t="shared" si="297"/>
        <v>0</v>
      </c>
      <c r="GH411" s="140" t="e">
        <f t="shared" ca="1" si="298"/>
        <v>#N/A</v>
      </c>
      <c r="GI411" s="238" t="str">
        <f t="shared" ca="1" si="299"/>
        <v/>
      </c>
    </row>
    <row r="412" spans="189:191" ht="37.5" customHeight="1" x14ac:dyDescent="0.25">
      <c r="GG412" s="237">
        <f t="shared" si="297"/>
        <v>0</v>
      </c>
      <c r="GH412" s="140" t="e">
        <f t="shared" ca="1" si="298"/>
        <v>#N/A</v>
      </c>
      <c r="GI412" s="238" t="str">
        <f t="shared" ca="1" si="299"/>
        <v/>
      </c>
    </row>
    <row r="413" spans="189:191" ht="37.5" customHeight="1" x14ac:dyDescent="0.25">
      <c r="GG413" s="237">
        <f t="shared" si="297"/>
        <v>0</v>
      </c>
      <c r="GH413" s="140" t="e">
        <f t="shared" ca="1" si="298"/>
        <v>#N/A</v>
      </c>
      <c r="GI413" s="238" t="str">
        <f t="shared" ca="1" si="299"/>
        <v/>
      </c>
    </row>
    <row r="414" spans="189:191" ht="37.5" customHeight="1" x14ac:dyDescent="0.25">
      <c r="GG414" s="237">
        <f t="shared" si="297"/>
        <v>0</v>
      </c>
      <c r="GH414" s="140" t="e">
        <f t="shared" ca="1" si="298"/>
        <v>#N/A</v>
      </c>
      <c r="GI414" s="238" t="str">
        <f t="shared" ca="1" si="299"/>
        <v/>
      </c>
    </row>
    <row r="415" spans="189:191" ht="37.5" customHeight="1" x14ac:dyDescent="0.25">
      <c r="GG415" s="237">
        <f t="shared" si="297"/>
        <v>0</v>
      </c>
      <c r="GH415" s="140" t="e">
        <f t="shared" ca="1" si="298"/>
        <v>#N/A</v>
      </c>
      <c r="GI415" s="238" t="str">
        <f t="shared" ca="1" si="299"/>
        <v/>
      </c>
    </row>
    <row r="416" spans="189:191" ht="37.5" customHeight="1" x14ac:dyDescent="0.25">
      <c r="GG416" s="237">
        <f t="shared" si="297"/>
        <v>0</v>
      </c>
      <c r="GH416" s="140" t="e">
        <f t="shared" ca="1" si="298"/>
        <v>#N/A</v>
      </c>
      <c r="GI416" s="238" t="str">
        <f t="shared" ca="1" si="299"/>
        <v/>
      </c>
    </row>
    <row r="417" spans="189:191" ht="37.5" customHeight="1" x14ac:dyDescent="0.25">
      <c r="GG417" s="237">
        <f t="shared" si="297"/>
        <v>0</v>
      </c>
      <c r="GH417" s="140" t="e">
        <f t="shared" ca="1" si="298"/>
        <v>#N/A</v>
      </c>
      <c r="GI417" s="238" t="str">
        <f t="shared" ca="1" si="299"/>
        <v/>
      </c>
    </row>
    <row r="418" spans="189:191" ht="37.5" customHeight="1" x14ac:dyDescent="0.25">
      <c r="GG418" s="237">
        <f t="shared" si="297"/>
        <v>0</v>
      </c>
      <c r="GH418" s="140" t="e">
        <f t="shared" ca="1" si="298"/>
        <v>#N/A</v>
      </c>
      <c r="GI418" s="238" t="str">
        <f t="shared" ca="1" si="299"/>
        <v/>
      </c>
    </row>
    <row r="419" spans="189:191" ht="37.5" customHeight="1" x14ac:dyDescent="0.25">
      <c r="GG419" s="237">
        <f t="shared" si="297"/>
        <v>0</v>
      </c>
      <c r="GH419" s="140" t="e">
        <f t="shared" ca="1" si="298"/>
        <v>#N/A</v>
      </c>
      <c r="GI419" s="238" t="str">
        <f t="shared" ca="1" si="299"/>
        <v/>
      </c>
    </row>
    <row r="420" spans="189:191" ht="37.5" customHeight="1" x14ac:dyDescent="0.25">
      <c r="GG420" s="237">
        <f t="shared" si="297"/>
        <v>0</v>
      </c>
      <c r="GH420" s="140" t="e">
        <f t="shared" ca="1" si="298"/>
        <v>#N/A</v>
      </c>
      <c r="GI420" s="238" t="str">
        <f t="shared" ca="1" si="299"/>
        <v/>
      </c>
    </row>
    <row r="421" spans="189:191" ht="37.5" customHeight="1" x14ac:dyDescent="0.25">
      <c r="GG421" s="237">
        <f t="shared" si="297"/>
        <v>0</v>
      </c>
      <c r="GH421" s="140" t="e">
        <f t="shared" ca="1" si="298"/>
        <v>#N/A</v>
      </c>
      <c r="GI421" s="238" t="str">
        <f t="shared" ca="1" si="299"/>
        <v/>
      </c>
    </row>
    <row r="422" spans="189:191" ht="37.5" customHeight="1" x14ac:dyDescent="0.25">
      <c r="GG422" s="237">
        <f t="shared" si="297"/>
        <v>0</v>
      </c>
      <c r="GH422" s="140" t="e">
        <f t="shared" ca="1" si="298"/>
        <v>#N/A</v>
      </c>
      <c r="GI422" s="238" t="str">
        <f t="shared" ca="1" si="299"/>
        <v/>
      </c>
    </row>
    <row r="423" spans="189:191" ht="37.5" customHeight="1" x14ac:dyDescent="0.25">
      <c r="GG423" s="237">
        <f t="shared" si="297"/>
        <v>0</v>
      </c>
      <c r="GH423" s="140" t="e">
        <f t="shared" ca="1" si="298"/>
        <v>#N/A</v>
      </c>
      <c r="GI423" s="238" t="str">
        <f t="shared" ca="1" si="299"/>
        <v/>
      </c>
    </row>
    <row r="424" spans="189:191" ht="37.5" customHeight="1" x14ac:dyDescent="0.25">
      <c r="GG424" s="237">
        <f t="shared" si="297"/>
        <v>0</v>
      </c>
      <c r="GH424" s="140" t="e">
        <f t="shared" ca="1" si="298"/>
        <v>#N/A</v>
      </c>
      <c r="GI424" s="238" t="str">
        <f t="shared" ca="1" si="299"/>
        <v/>
      </c>
    </row>
    <row r="425" spans="189:191" ht="37.5" customHeight="1" x14ac:dyDescent="0.25">
      <c r="GG425" s="237">
        <f t="shared" si="297"/>
        <v>0</v>
      </c>
      <c r="GH425" s="140" t="e">
        <f t="shared" ca="1" si="298"/>
        <v>#N/A</v>
      </c>
      <c r="GI425" s="238" t="str">
        <f t="shared" ca="1" si="299"/>
        <v/>
      </c>
    </row>
    <row r="426" spans="189:191" ht="37.5" customHeight="1" x14ac:dyDescent="0.25">
      <c r="GG426" s="237">
        <f t="shared" si="297"/>
        <v>0</v>
      </c>
      <c r="GH426" s="140" t="e">
        <f t="shared" ca="1" si="298"/>
        <v>#N/A</v>
      </c>
      <c r="GI426" s="238" t="str">
        <f t="shared" ca="1" si="299"/>
        <v/>
      </c>
    </row>
    <row r="427" spans="189:191" ht="37.5" customHeight="1" x14ac:dyDescent="0.25">
      <c r="GG427" s="237">
        <f t="shared" si="297"/>
        <v>0</v>
      </c>
      <c r="GH427" s="140" t="e">
        <f t="shared" ca="1" si="298"/>
        <v>#N/A</v>
      </c>
      <c r="GI427" s="238" t="str">
        <f t="shared" ca="1" si="299"/>
        <v/>
      </c>
    </row>
    <row r="428" spans="189:191" ht="37.5" customHeight="1" x14ac:dyDescent="0.25">
      <c r="GG428" s="237">
        <f t="shared" si="297"/>
        <v>0</v>
      </c>
      <c r="GH428" s="140" t="e">
        <f t="shared" ca="1" si="298"/>
        <v>#N/A</v>
      </c>
      <c r="GI428" s="238" t="str">
        <f t="shared" ca="1" si="299"/>
        <v/>
      </c>
    </row>
    <row r="429" spans="189:191" ht="37.5" customHeight="1" x14ac:dyDescent="0.25">
      <c r="GG429" s="237">
        <f t="shared" si="297"/>
        <v>0</v>
      </c>
      <c r="GH429" s="140" t="e">
        <f t="shared" ca="1" si="298"/>
        <v>#N/A</v>
      </c>
      <c r="GI429" s="238" t="str">
        <f t="shared" ca="1" si="299"/>
        <v/>
      </c>
    </row>
    <row r="430" spans="189:191" ht="37.5" customHeight="1" x14ac:dyDescent="0.25">
      <c r="GG430" s="237">
        <f t="shared" si="297"/>
        <v>0</v>
      </c>
      <c r="GH430" s="140" t="e">
        <f t="shared" ca="1" si="298"/>
        <v>#N/A</v>
      </c>
      <c r="GI430" s="238" t="str">
        <f t="shared" ca="1" si="299"/>
        <v/>
      </c>
    </row>
    <row r="431" spans="189:191" ht="37.5" customHeight="1" x14ac:dyDescent="0.25">
      <c r="GG431" s="237">
        <f t="shared" si="297"/>
        <v>0</v>
      </c>
      <c r="GH431" s="140" t="e">
        <f t="shared" ca="1" si="298"/>
        <v>#N/A</v>
      </c>
      <c r="GI431" s="238" t="str">
        <f t="shared" ca="1" si="299"/>
        <v/>
      </c>
    </row>
    <row r="432" spans="189:191" ht="37.5" customHeight="1" x14ac:dyDescent="0.25">
      <c r="GG432" s="237">
        <f t="shared" si="297"/>
        <v>0</v>
      </c>
      <c r="GH432" s="140" t="e">
        <f t="shared" ca="1" si="298"/>
        <v>#N/A</v>
      </c>
      <c r="GI432" s="238" t="str">
        <f t="shared" ca="1" si="299"/>
        <v/>
      </c>
    </row>
    <row r="433" spans="189:191" ht="37.5" customHeight="1" x14ac:dyDescent="0.25">
      <c r="GG433" s="237">
        <f t="shared" si="297"/>
        <v>0</v>
      </c>
      <c r="GH433" s="140" t="e">
        <f t="shared" ca="1" si="298"/>
        <v>#N/A</v>
      </c>
      <c r="GI433" s="238" t="str">
        <f t="shared" ca="1" si="299"/>
        <v/>
      </c>
    </row>
    <row r="434" spans="189:191" ht="37.5" customHeight="1" x14ac:dyDescent="0.25">
      <c r="GG434" s="237">
        <f t="shared" si="297"/>
        <v>0</v>
      </c>
      <c r="GH434" s="140" t="e">
        <f t="shared" ca="1" si="298"/>
        <v>#N/A</v>
      </c>
      <c r="GI434" s="238" t="str">
        <f t="shared" ca="1" si="299"/>
        <v/>
      </c>
    </row>
    <row r="435" spans="189:191" ht="37.5" customHeight="1" x14ac:dyDescent="0.25">
      <c r="GG435" s="237">
        <f t="shared" si="297"/>
        <v>0</v>
      </c>
      <c r="GH435" s="140" t="e">
        <f t="shared" ca="1" si="298"/>
        <v>#N/A</v>
      </c>
      <c r="GI435" s="238" t="str">
        <f t="shared" ca="1" si="299"/>
        <v/>
      </c>
    </row>
    <row r="436" spans="189:191" ht="37.5" customHeight="1" x14ac:dyDescent="0.25">
      <c r="GG436" s="237">
        <f t="shared" si="297"/>
        <v>0</v>
      </c>
      <c r="GH436" s="140" t="e">
        <f t="shared" ca="1" si="298"/>
        <v>#N/A</v>
      </c>
      <c r="GI436" s="238" t="str">
        <f t="shared" ca="1" si="299"/>
        <v/>
      </c>
    </row>
    <row r="437" spans="189:191" ht="37.5" customHeight="1" x14ac:dyDescent="0.25">
      <c r="GG437" s="237">
        <f t="shared" si="297"/>
        <v>0</v>
      </c>
      <c r="GH437" s="140" t="e">
        <f t="shared" ca="1" si="298"/>
        <v>#N/A</v>
      </c>
      <c r="GI437" s="238" t="str">
        <f t="shared" ca="1" si="299"/>
        <v/>
      </c>
    </row>
    <row r="438" spans="189:191" ht="37.5" customHeight="1" x14ac:dyDescent="0.25">
      <c r="GG438" s="237">
        <f t="shared" si="297"/>
        <v>0</v>
      </c>
      <c r="GH438" s="140" t="e">
        <f t="shared" ca="1" si="298"/>
        <v>#N/A</v>
      </c>
      <c r="GI438" s="238" t="str">
        <f t="shared" ca="1" si="299"/>
        <v/>
      </c>
    </row>
    <row r="439" spans="189:191" ht="37.5" customHeight="1" x14ac:dyDescent="0.25">
      <c r="GG439" s="237">
        <f t="shared" si="297"/>
        <v>0</v>
      </c>
      <c r="GH439" s="140" t="e">
        <f t="shared" ca="1" si="298"/>
        <v>#N/A</v>
      </c>
      <c r="GI439" s="238" t="str">
        <f t="shared" ca="1" si="299"/>
        <v/>
      </c>
    </row>
    <row r="440" spans="189:191" ht="37.5" customHeight="1" x14ac:dyDescent="0.25">
      <c r="GG440" s="237">
        <f t="shared" si="297"/>
        <v>0</v>
      </c>
      <c r="GH440" s="140" t="e">
        <f t="shared" ca="1" si="298"/>
        <v>#N/A</v>
      </c>
      <c r="GI440" s="238" t="str">
        <f t="shared" ca="1" si="299"/>
        <v/>
      </c>
    </row>
    <row r="441" spans="189:191" ht="37.5" customHeight="1" x14ac:dyDescent="0.25">
      <c r="GG441" s="237">
        <f t="shared" si="297"/>
        <v>0</v>
      </c>
      <c r="GH441" s="140" t="e">
        <f t="shared" ca="1" si="298"/>
        <v>#N/A</v>
      </c>
      <c r="GI441" s="238" t="str">
        <f t="shared" ca="1" si="299"/>
        <v/>
      </c>
    </row>
    <row r="442" spans="189:191" ht="37.5" customHeight="1" x14ac:dyDescent="0.25">
      <c r="GG442" s="237">
        <f t="shared" si="297"/>
        <v>0</v>
      </c>
      <c r="GH442" s="140" t="e">
        <f t="shared" ca="1" si="298"/>
        <v>#N/A</v>
      </c>
      <c r="GI442" s="238" t="str">
        <f t="shared" ca="1" si="299"/>
        <v/>
      </c>
    </row>
    <row r="443" spans="189:191" ht="37.5" customHeight="1" x14ac:dyDescent="0.25">
      <c r="GG443" s="237">
        <f t="shared" si="297"/>
        <v>0</v>
      </c>
      <c r="GH443" s="140" t="e">
        <f t="shared" ca="1" si="298"/>
        <v>#N/A</v>
      </c>
      <c r="GI443" s="238" t="str">
        <f t="shared" ca="1" si="299"/>
        <v/>
      </c>
    </row>
    <row r="444" spans="189:191" ht="37.5" customHeight="1" x14ac:dyDescent="0.25">
      <c r="GG444" s="237">
        <f t="shared" si="297"/>
        <v>0</v>
      </c>
      <c r="GH444" s="140" t="e">
        <f t="shared" ca="1" si="298"/>
        <v>#N/A</v>
      </c>
      <c r="GI444" s="238" t="str">
        <f t="shared" ca="1" si="299"/>
        <v/>
      </c>
    </row>
    <row r="445" spans="189:191" ht="37.5" customHeight="1" x14ac:dyDescent="0.25">
      <c r="GG445" s="237">
        <f t="shared" si="297"/>
        <v>0</v>
      </c>
      <c r="GH445" s="140" t="e">
        <f t="shared" ca="1" si="298"/>
        <v>#N/A</v>
      </c>
      <c r="GI445" s="238" t="str">
        <f t="shared" ca="1" si="299"/>
        <v/>
      </c>
    </row>
    <row r="446" spans="189:191" ht="37.5" customHeight="1" x14ac:dyDescent="0.25">
      <c r="GG446" s="237">
        <f t="shared" si="297"/>
        <v>0</v>
      </c>
      <c r="GH446" s="140" t="e">
        <f t="shared" ca="1" si="298"/>
        <v>#N/A</v>
      </c>
      <c r="GI446" s="238" t="str">
        <f t="shared" ca="1" si="299"/>
        <v/>
      </c>
    </row>
    <row r="447" spans="189:191" ht="37.5" customHeight="1" x14ac:dyDescent="0.25">
      <c r="GG447" s="237">
        <f t="shared" si="297"/>
        <v>0</v>
      </c>
      <c r="GH447" s="140" t="e">
        <f t="shared" ca="1" si="298"/>
        <v>#N/A</v>
      </c>
      <c r="GI447" s="238" t="str">
        <f t="shared" ca="1" si="299"/>
        <v/>
      </c>
    </row>
    <row r="448" spans="189:191" ht="37.5" customHeight="1" x14ac:dyDescent="0.25">
      <c r="GG448" s="237">
        <f t="shared" si="297"/>
        <v>0</v>
      </c>
      <c r="GH448" s="140" t="e">
        <f t="shared" ca="1" si="298"/>
        <v>#N/A</v>
      </c>
      <c r="GI448" s="238" t="str">
        <f t="shared" ca="1" si="299"/>
        <v/>
      </c>
    </row>
    <row r="449" spans="189:191" ht="37.5" customHeight="1" x14ac:dyDescent="0.25">
      <c r="GG449" s="237">
        <f t="shared" si="297"/>
        <v>0</v>
      </c>
      <c r="GH449" s="140" t="e">
        <f t="shared" ca="1" si="298"/>
        <v>#N/A</v>
      </c>
      <c r="GI449" s="238" t="str">
        <f t="shared" ca="1" si="299"/>
        <v/>
      </c>
    </row>
    <row r="450" spans="189:191" ht="37.5" customHeight="1" x14ac:dyDescent="0.25">
      <c r="GG450" s="237">
        <f t="shared" si="297"/>
        <v>0</v>
      </c>
      <c r="GH450" s="140" t="e">
        <f t="shared" ca="1" si="298"/>
        <v>#N/A</v>
      </c>
      <c r="GI450" s="238" t="str">
        <f t="shared" ca="1" si="299"/>
        <v/>
      </c>
    </row>
    <row r="451" spans="189:191" ht="37.5" customHeight="1" x14ac:dyDescent="0.25">
      <c r="GG451" s="237">
        <f t="shared" ref="GG451:GG514" si="300">INDEX(Matrix_lieferfaehig,1+(ROW(A450)-1)/COLUMNS(CR:GE),MOD(ROW(A450)-1,COLUMNS(CR:GE))+1)</f>
        <v>0</v>
      </c>
      <c r="GH451" s="140" t="e">
        <f t="shared" ref="GH451:GH514" ca="1" si="301">MATCH("*",OFFSET($GG$1,GH450,0,8465),0)+GH450</f>
        <v>#N/A</v>
      </c>
      <c r="GI451" s="238" t="str">
        <f t="shared" ref="GI451:GI514" ca="1" si="302">IF(ISERROR($GH451),"",INDEX($GG$2:$GG$8465,$GH451-1,1))</f>
        <v/>
      </c>
    </row>
    <row r="452" spans="189:191" ht="37.5" customHeight="1" x14ac:dyDescent="0.25">
      <c r="GG452" s="237">
        <f t="shared" si="300"/>
        <v>0</v>
      </c>
      <c r="GH452" s="140" t="e">
        <f t="shared" ca="1" si="301"/>
        <v>#N/A</v>
      </c>
      <c r="GI452" s="238" t="str">
        <f t="shared" ca="1" si="302"/>
        <v/>
      </c>
    </row>
    <row r="453" spans="189:191" ht="37.5" customHeight="1" x14ac:dyDescent="0.25">
      <c r="GG453" s="237">
        <f t="shared" si="300"/>
        <v>0</v>
      </c>
      <c r="GH453" s="140" t="e">
        <f t="shared" ca="1" si="301"/>
        <v>#N/A</v>
      </c>
      <c r="GI453" s="238" t="str">
        <f t="shared" ca="1" si="302"/>
        <v/>
      </c>
    </row>
    <row r="454" spans="189:191" ht="37.5" customHeight="1" x14ac:dyDescent="0.25">
      <c r="GG454" s="237">
        <f t="shared" si="300"/>
        <v>0</v>
      </c>
      <c r="GH454" s="140" t="e">
        <f t="shared" ca="1" si="301"/>
        <v>#N/A</v>
      </c>
      <c r="GI454" s="238" t="str">
        <f t="shared" ca="1" si="302"/>
        <v/>
      </c>
    </row>
    <row r="455" spans="189:191" ht="37.5" customHeight="1" x14ac:dyDescent="0.25">
      <c r="GG455" s="237">
        <f t="shared" si="300"/>
        <v>0</v>
      </c>
      <c r="GH455" s="140" t="e">
        <f t="shared" ca="1" si="301"/>
        <v>#N/A</v>
      </c>
      <c r="GI455" s="238" t="str">
        <f t="shared" ca="1" si="302"/>
        <v/>
      </c>
    </row>
    <row r="456" spans="189:191" ht="37.5" customHeight="1" x14ac:dyDescent="0.25">
      <c r="GG456" s="237">
        <f t="shared" si="300"/>
        <v>0</v>
      </c>
      <c r="GH456" s="140" t="e">
        <f t="shared" ca="1" si="301"/>
        <v>#N/A</v>
      </c>
      <c r="GI456" s="238" t="str">
        <f t="shared" ca="1" si="302"/>
        <v/>
      </c>
    </row>
    <row r="457" spans="189:191" ht="37.5" customHeight="1" x14ac:dyDescent="0.25">
      <c r="GG457" s="237">
        <f t="shared" si="300"/>
        <v>0</v>
      </c>
      <c r="GH457" s="140" t="e">
        <f t="shared" ca="1" si="301"/>
        <v>#N/A</v>
      </c>
      <c r="GI457" s="238" t="str">
        <f t="shared" ca="1" si="302"/>
        <v/>
      </c>
    </row>
    <row r="458" spans="189:191" ht="37.5" customHeight="1" x14ac:dyDescent="0.25">
      <c r="GG458" s="237">
        <f t="shared" si="300"/>
        <v>0</v>
      </c>
      <c r="GH458" s="140" t="e">
        <f t="shared" ca="1" si="301"/>
        <v>#N/A</v>
      </c>
      <c r="GI458" s="238" t="str">
        <f t="shared" ca="1" si="302"/>
        <v/>
      </c>
    </row>
    <row r="459" spans="189:191" ht="37.5" customHeight="1" x14ac:dyDescent="0.25">
      <c r="GG459" s="237">
        <f t="shared" si="300"/>
        <v>0</v>
      </c>
      <c r="GH459" s="140" t="e">
        <f t="shared" ca="1" si="301"/>
        <v>#N/A</v>
      </c>
      <c r="GI459" s="238" t="str">
        <f t="shared" ca="1" si="302"/>
        <v/>
      </c>
    </row>
    <row r="460" spans="189:191" ht="37.5" customHeight="1" x14ac:dyDescent="0.25">
      <c r="GG460" s="237">
        <f t="shared" si="300"/>
        <v>0</v>
      </c>
      <c r="GH460" s="140" t="e">
        <f t="shared" ca="1" si="301"/>
        <v>#N/A</v>
      </c>
      <c r="GI460" s="238" t="str">
        <f t="shared" ca="1" si="302"/>
        <v/>
      </c>
    </row>
    <row r="461" spans="189:191" ht="37.5" customHeight="1" x14ac:dyDescent="0.25">
      <c r="GG461" s="237">
        <f t="shared" si="300"/>
        <v>0</v>
      </c>
      <c r="GH461" s="140" t="e">
        <f t="shared" ca="1" si="301"/>
        <v>#N/A</v>
      </c>
      <c r="GI461" s="238" t="str">
        <f t="shared" ca="1" si="302"/>
        <v/>
      </c>
    </row>
    <row r="462" spans="189:191" ht="37.5" customHeight="1" x14ac:dyDescent="0.25">
      <c r="GG462" s="237">
        <f t="shared" si="300"/>
        <v>0</v>
      </c>
      <c r="GH462" s="140" t="e">
        <f t="shared" ca="1" si="301"/>
        <v>#N/A</v>
      </c>
      <c r="GI462" s="238" t="str">
        <f t="shared" ca="1" si="302"/>
        <v/>
      </c>
    </row>
    <row r="463" spans="189:191" ht="37.5" customHeight="1" x14ac:dyDescent="0.25">
      <c r="GG463" s="237">
        <f t="shared" si="300"/>
        <v>0</v>
      </c>
      <c r="GH463" s="140" t="e">
        <f t="shared" ca="1" si="301"/>
        <v>#N/A</v>
      </c>
      <c r="GI463" s="238" t="str">
        <f t="shared" ca="1" si="302"/>
        <v/>
      </c>
    </row>
    <row r="464" spans="189:191" ht="37.5" customHeight="1" x14ac:dyDescent="0.25">
      <c r="GG464" s="237">
        <f t="shared" si="300"/>
        <v>0</v>
      </c>
      <c r="GH464" s="140" t="e">
        <f t="shared" ca="1" si="301"/>
        <v>#N/A</v>
      </c>
      <c r="GI464" s="238" t="str">
        <f t="shared" ca="1" si="302"/>
        <v/>
      </c>
    </row>
    <row r="465" spans="189:191" ht="37.5" customHeight="1" x14ac:dyDescent="0.25">
      <c r="GG465" s="237">
        <f t="shared" si="300"/>
        <v>0</v>
      </c>
      <c r="GH465" s="140" t="e">
        <f t="shared" ca="1" si="301"/>
        <v>#N/A</v>
      </c>
      <c r="GI465" s="238" t="str">
        <f t="shared" ca="1" si="302"/>
        <v/>
      </c>
    </row>
    <row r="466" spans="189:191" ht="37.5" customHeight="1" x14ac:dyDescent="0.25">
      <c r="GG466" s="237">
        <f t="shared" si="300"/>
        <v>0</v>
      </c>
      <c r="GH466" s="140" t="e">
        <f t="shared" ca="1" si="301"/>
        <v>#N/A</v>
      </c>
      <c r="GI466" s="238" t="str">
        <f t="shared" ca="1" si="302"/>
        <v/>
      </c>
    </row>
    <row r="467" spans="189:191" ht="37.5" customHeight="1" x14ac:dyDescent="0.25">
      <c r="GG467" s="237">
        <f t="shared" si="300"/>
        <v>0</v>
      </c>
      <c r="GH467" s="140" t="e">
        <f t="shared" ca="1" si="301"/>
        <v>#N/A</v>
      </c>
      <c r="GI467" s="238" t="str">
        <f t="shared" ca="1" si="302"/>
        <v/>
      </c>
    </row>
    <row r="468" spans="189:191" ht="37.5" customHeight="1" x14ac:dyDescent="0.25">
      <c r="GG468" s="237">
        <f t="shared" si="300"/>
        <v>0</v>
      </c>
      <c r="GH468" s="140" t="e">
        <f t="shared" ca="1" si="301"/>
        <v>#N/A</v>
      </c>
      <c r="GI468" s="238" t="str">
        <f t="shared" ca="1" si="302"/>
        <v/>
      </c>
    </row>
    <row r="469" spans="189:191" ht="37.5" customHeight="1" x14ac:dyDescent="0.25">
      <c r="GG469" s="237">
        <f t="shared" si="300"/>
        <v>0</v>
      </c>
      <c r="GH469" s="140" t="e">
        <f t="shared" ca="1" si="301"/>
        <v>#N/A</v>
      </c>
      <c r="GI469" s="238" t="str">
        <f t="shared" ca="1" si="302"/>
        <v/>
      </c>
    </row>
    <row r="470" spans="189:191" ht="37.5" customHeight="1" x14ac:dyDescent="0.25">
      <c r="GG470" s="237">
        <f t="shared" si="300"/>
        <v>0</v>
      </c>
      <c r="GH470" s="140" t="e">
        <f t="shared" ca="1" si="301"/>
        <v>#N/A</v>
      </c>
      <c r="GI470" s="238" t="str">
        <f t="shared" ca="1" si="302"/>
        <v/>
      </c>
    </row>
    <row r="471" spans="189:191" ht="37.5" customHeight="1" x14ac:dyDescent="0.25">
      <c r="GG471" s="237">
        <f t="shared" si="300"/>
        <v>0</v>
      </c>
      <c r="GH471" s="140" t="e">
        <f t="shared" ca="1" si="301"/>
        <v>#N/A</v>
      </c>
      <c r="GI471" s="238" t="str">
        <f t="shared" ca="1" si="302"/>
        <v/>
      </c>
    </row>
    <row r="472" spans="189:191" ht="37.5" customHeight="1" x14ac:dyDescent="0.25">
      <c r="GG472" s="237">
        <f t="shared" si="300"/>
        <v>0</v>
      </c>
      <c r="GH472" s="140" t="e">
        <f t="shared" ca="1" si="301"/>
        <v>#N/A</v>
      </c>
      <c r="GI472" s="238" t="str">
        <f t="shared" ca="1" si="302"/>
        <v/>
      </c>
    </row>
    <row r="473" spans="189:191" ht="37.5" customHeight="1" x14ac:dyDescent="0.25">
      <c r="GG473" s="237">
        <f t="shared" si="300"/>
        <v>0</v>
      </c>
      <c r="GH473" s="140" t="e">
        <f t="shared" ca="1" si="301"/>
        <v>#N/A</v>
      </c>
      <c r="GI473" s="238" t="str">
        <f t="shared" ca="1" si="302"/>
        <v/>
      </c>
    </row>
    <row r="474" spans="189:191" ht="37.5" customHeight="1" x14ac:dyDescent="0.25">
      <c r="GG474" s="237">
        <f t="shared" si="300"/>
        <v>0</v>
      </c>
      <c r="GH474" s="140" t="e">
        <f t="shared" ca="1" si="301"/>
        <v>#N/A</v>
      </c>
      <c r="GI474" s="238" t="str">
        <f t="shared" ca="1" si="302"/>
        <v/>
      </c>
    </row>
    <row r="475" spans="189:191" ht="37.5" customHeight="1" x14ac:dyDescent="0.25">
      <c r="GG475" s="237">
        <f t="shared" si="300"/>
        <v>0</v>
      </c>
      <c r="GH475" s="140" t="e">
        <f t="shared" ca="1" si="301"/>
        <v>#N/A</v>
      </c>
      <c r="GI475" s="238" t="str">
        <f t="shared" ca="1" si="302"/>
        <v/>
      </c>
    </row>
    <row r="476" spans="189:191" ht="37.5" customHeight="1" x14ac:dyDescent="0.25">
      <c r="GG476" s="237">
        <f t="shared" si="300"/>
        <v>0</v>
      </c>
      <c r="GH476" s="140" t="e">
        <f t="shared" ca="1" si="301"/>
        <v>#N/A</v>
      </c>
      <c r="GI476" s="238" t="str">
        <f t="shared" ca="1" si="302"/>
        <v/>
      </c>
    </row>
    <row r="477" spans="189:191" ht="37.5" customHeight="1" x14ac:dyDescent="0.25">
      <c r="GG477" s="237">
        <f t="shared" si="300"/>
        <v>0</v>
      </c>
      <c r="GH477" s="140" t="e">
        <f t="shared" ca="1" si="301"/>
        <v>#N/A</v>
      </c>
      <c r="GI477" s="238" t="str">
        <f t="shared" ca="1" si="302"/>
        <v/>
      </c>
    </row>
    <row r="478" spans="189:191" ht="37.5" customHeight="1" x14ac:dyDescent="0.25">
      <c r="GG478" s="237">
        <f t="shared" si="300"/>
        <v>0</v>
      </c>
      <c r="GH478" s="140" t="e">
        <f t="shared" ca="1" si="301"/>
        <v>#N/A</v>
      </c>
      <c r="GI478" s="238" t="str">
        <f t="shared" ca="1" si="302"/>
        <v/>
      </c>
    </row>
    <row r="479" spans="189:191" ht="37.5" customHeight="1" x14ac:dyDescent="0.25">
      <c r="GG479" s="237">
        <f t="shared" si="300"/>
        <v>0</v>
      </c>
      <c r="GH479" s="140" t="e">
        <f t="shared" ca="1" si="301"/>
        <v>#N/A</v>
      </c>
      <c r="GI479" s="238" t="str">
        <f t="shared" ca="1" si="302"/>
        <v/>
      </c>
    </row>
    <row r="480" spans="189:191" ht="37.5" customHeight="1" x14ac:dyDescent="0.25">
      <c r="GG480" s="237">
        <f t="shared" si="300"/>
        <v>0</v>
      </c>
      <c r="GH480" s="140" t="e">
        <f t="shared" ca="1" si="301"/>
        <v>#N/A</v>
      </c>
      <c r="GI480" s="238" t="str">
        <f t="shared" ca="1" si="302"/>
        <v/>
      </c>
    </row>
    <row r="481" spans="189:191" ht="37.5" customHeight="1" x14ac:dyDescent="0.25">
      <c r="GG481" s="237">
        <f t="shared" si="300"/>
        <v>0</v>
      </c>
      <c r="GH481" s="140" t="e">
        <f t="shared" ca="1" si="301"/>
        <v>#N/A</v>
      </c>
      <c r="GI481" s="238" t="str">
        <f t="shared" ca="1" si="302"/>
        <v/>
      </c>
    </row>
    <row r="482" spans="189:191" ht="37.5" customHeight="1" x14ac:dyDescent="0.25">
      <c r="GG482" s="237">
        <f t="shared" si="300"/>
        <v>0</v>
      </c>
      <c r="GH482" s="140" t="e">
        <f t="shared" ca="1" si="301"/>
        <v>#N/A</v>
      </c>
      <c r="GI482" s="238" t="str">
        <f t="shared" ca="1" si="302"/>
        <v/>
      </c>
    </row>
    <row r="483" spans="189:191" ht="37.5" customHeight="1" x14ac:dyDescent="0.25">
      <c r="GG483" s="237">
        <f t="shared" si="300"/>
        <v>0</v>
      </c>
      <c r="GH483" s="140" t="e">
        <f t="shared" ca="1" si="301"/>
        <v>#N/A</v>
      </c>
      <c r="GI483" s="238" t="str">
        <f t="shared" ca="1" si="302"/>
        <v/>
      </c>
    </row>
    <row r="484" spans="189:191" ht="37.5" customHeight="1" x14ac:dyDescent="0.25">
      <c r="GG484" s="237">
        <f t="shared" si="300"/>
        <v>0</v>
      </c>
      <c r="GH484" s="140" t="e">
        <f t="shared" ca="1" si="301"/>
        <v>#N/A</v>
      </c>
      <c r="GI484" s="238" t="str">
        <f t="shared" ca="1" si="302"/>
        <v/>
      </c>
    </row>
    <row r="485" spans="189:191" ht="37.5" customHeight="1" x14ac:dyDescent="0.25">
      <c r="GG485" s="237">
        <f t="shared" si="300"/>
        <v>0</v>
      </c>
      <c r="GH485" s="140" t="e">
        <f t="shared" ca="1" si="301"/>
        <v>#N/A</v>
      </c>
      <c r="GI485" s="238" t="str">
        <f t="shared" ca="1" si="302"/>
        <v/>
      </c>
    </row>
    <row r="486" spans="189:191" ht="37.5" customHeight="1" x14ac:dyDescent="0.25">
      <c r="GG486" s="237">
        <f t="shared" si="300"/>
        <v>0</v>
      </c>
      <c r="GH486" s="140" t="e">
        <f t="shared" ca="1" si="301"/>
        <v>#N/A</v>
      </c>
      <c r="GI486" s="238" t="str">
        <f t="shared" ca="1" si="302"/>
        <v/>
      </c>
    </row>
    <row r="487" spans="189:191" ht="37.5" customHeight="1" x14ac:dyDescent="0.25">
      <c r="GG487" s="237">
        <f t="shared" si="300"/>
        <v>0</v>
      </c>
      <c r="GH487" s="140" t="e">
        <f t="shared" ca="1" si="301"/>
        <v>#N/A</v>
      </c>
      <c r="GI487" s="238" t="str">
        <f t="shared" ca="1" si="302"/>
        <v/>
      </c>
    </row>
    <row r="488" spans="189:191" ht="37.5" customHeight="1" x14ac:dyDescent="0.25">
      <c r="GG488" s="237">
        <f t="shared" si="300"/>
        <v>0</v>
      </c>
      <c r="GH488" s="140" t="e">
        <f t="shared" ca="1" si="301"/>
        <v>#N/A</v>
      </c>
      <c r="GI488" s="238" t="str">
        <f t="shared" ca="1" si="302"/>
        <v/>
      </c>
    </row>
    <row r="489" spans="189:191" ht="37.5" customHeight="1" x14ac:dyDescent="0.25">
      <c r="GG489" s="237">
        <f t="shared" si="300"/>
        <v>0</v>
      </c>
      <c r="GH489" s="140" t="e">
        <f t="shared" ca="1" si="301"/>
        <v>#N/A</v>
      </c>
      <c r="GI489" s="238" t="str">
        <f t="shared" ca="1" si="302"/>
        <v/>
      </c>
    </row>
    <row r="490" spans="189:191" ht="37.5" customHeight="1" x14ac:dyDescent="0.25">
      <c r="GG490" s="237">
        <f t="shared" si="300"/>
        <v>0</v>
      </c>
      <c r="GH490" s="140" t="e">
        <f t="shared" ca="1" si="301"/>
        <v>#N/A</v>
      </c>
      <c r="GI490" s="238" t="str">
        <f t="shared" ca="1" si="302"/>
        <v/>
      </c>
    </row>
    <row r="491" spans="189:191" ht="37.5" customHeight="1" x14ac:dyDescent="0.25">
      <c r="GG491" s="237">
        <f t="shared" si="300"/>
        <v>0</v>
      </c>
      <c r="GH491" s="140" t="e">
        <f t="shared" ca="1" si="301"/>
        <v>#N/A</v>
      </c>
      <c r="GI491" s="238" t="str">
        <f t="shared" ca="1" si="302"/>
        <v/>
      </c>
    </row>
    <row r="492" spans="189:191" ht="37.5" customHeight="1" x14ac:dyDescent="0.25">
      <c r="GG492" s="237">
        <f t="shared" si="300"/>
        <v>0</v>
      </c>
      <c r="GH492" s="140" t="e">
        <f t="shared" ca="1" si="301"/>
        <v>#N/A</v>
      </c>
      <c r="GI492" s="238" t="str">
        <f t="shared" ca="1" si="302"/>
        <v/>
      </c>
    </row>
    <row r="493" spans="189:191" ht="37.5" customHeight="1" x14ac:dyDescent="0.25">
      <c r="GG493" s="237">
        <f t="shared" si="300"/>
        <v>0</v>
      </c>
      <c r="GH493" s="140" t="e">
        <f t="shared" ca="1" si="301"/>
        <v>#N/A</v>
      </c>
      <c r="GI493" s="238" t="str">
        <f t="shared" ca="1" si="302"/>
        <v/>
      </c>
    </row>
    <row r="494" spans="189:191" ht="37.5" customHeight="1" x14ac:dyDescent="0.25">
      <c r="GG494" s="237">
        <f t="shared" si="300"/>
        <v>0</v>
      </c>
      <c r="GH494" s="140" t="e">
        <f t="shared" ca="1" si="301"/>
        <v>#N/A</v>
      </c>
      <c r="GI494" s="238" t="str">
        <f t="shared" ca="1" si="302"/>
        <v/>
      </c>
    </row>
    <row r="495" spans="189:191" ht="37.5" customHeight="1" x14ac:dyDescent="0.25">
      <c r="GG495" s="237">
        <f t="shared" si="300"/>
        <v>0</v>
      </c>
      <c r="GH495" s="140" t="e">
        <f t="shared" ca="1" si="301"/>
        <v>#N/A</v>
      </c>
      <c r="GI495" s="238" t="str">
        <f t="shared" ca="1" si="302"/>
        <v/>
      </c>
    </row>
    <row r="496" spans="189:191" ht="37.5" customHeight="1" x14ac:dyDescent="0.25">
      <c r="GG496" s="237">
        <f t="shared" si="300"/>
        <v>0</v>
      </c>
      <c r="GH496" s="140" t="e">
        <f t="shared" ca="1" si="301"/>
        <v>#N/A</v>
      </c>
      <c r="GI496" s="238" t="str">
        <f t="shared" ca="1" si="302"/>
        <v/>
      </c>
    </row>
    <row r="497" spans="189:191" ht="37.5" customHeight="1" x14ac:dyDescent="0.25">
      <c r="GG497" s="237">
        <f t="shared" si="300"/>
        <v>0</v>
      </c>
      <c r="GH497" s="140" t="e">
        <f t="shared" ca="1" si="301"/>
        <v>#N/A</v>
      </c>
      <c r="GI497" s="238" t="str">
        <f t="shared" ca="1" si="302"/>
        <v/>
      </c>
    </row>
    <row r="498" spans="189:191" ht="37.5" customHeight="1" x14ac:dyDescent="0.25">
      <c r="GG498" s="237">
        <f t="shared" si="300"/>
        <v>0</v>
      </c>
      <c r="GH498" s="140" t="e">
        <f t="shared" ca="1" si="301"/>
        <v>#N/A</v>
      </c>
      <c r="GI498" s="238" t="str">
        <f t="shared" ca="1" si="302"/>
        <v/>
      </c>
    </row>
    <row r="499" spans="189:191" ht="37.5" customHeight="1" x14ac:dyDescent="0.25">
      <c r="GG499" s="237">
        <f t="shared" si="300"/>
        <v>0</v>
      </c>
      <c r="GH499" s="140" t="e">
        <f t="shared" ca="1" si="301"/>
        <v>#N/A</v>
      </c>
      <c r="GI499" s="238" t="str">
        <f t="shared" ca="1" si="302"/>
        <v/>
      </c>
    </row>
    <row r="500" spans="189:191" ht="37.5" customHeight="1" x14ac:dyDescent="0.25">
      <c r="GG500" s="237">
        <f t="shared" si="300"/>
        <v>0</v>
      </c>
      <c r="GH500" s="140" t="e">
        <f t="shared" ca="1" si="301"/>
        <v>#N/A</v>
      </c>
      <c r="GI500" s="238" t="str">
        <f t="shared" ca="1" si="302"/>
        <v/>
      </c>
    </row>
    <row r="501" spans="189:191" ht="37.5" customHeight="1" x14ac:dyDescent="0.25">
      <c r="GG501" s="237">
        <f t="shared" si="300"/>
        <v>0</v>
      </c>
      <c r="GH501" s="140" t="e">
        <f t="shared" ca="1" si="301"/>
        <v>#N/A</v>
      </c>
      <c r="GI501" s="238" t="str">
        <f t="shared" ca="1" si="302"/>
        <v/>
      </c>
    </row>
    <row r="502" spans="189:191" ht="37.5" customHeight="1" x14ac:dyDescent="0.25">
      <c r="GG502" s="237">
        <f t="shared" si="300"/>
        <v>0</v>
      </c>
      <c r="GH502" s="140" t="e">
        <f t="shared" ca="1" si="301"/>
        <v>#N/A</v>
      </c>
      <c r="GI502" s="238" t="str">
        <f t="shared" ca="1" si="302"/>
        <v/>
      </c>
    </row>
    <row r="503" spans="189:191" ht="37.5" customHeight="1" x14ac:dyDescent="0.25">
      <c r="GG503" s="237">
        <f t="shared" si="300"/>
        <v>0</v>
      </c>
      <c r="GH503" s="140" t="e">
        <f t="shared" ca="1" si="301"/>
        <v>#N/A</v>
      </c>
      <c r="GI503" s="238" t="str">
        <f t="shared" ca="1" si="302"/>
        <v/>
      </c>
    </row>
    <row r="504" spans="189:191" ht="37.5" customHeight="1" x14ac:dyDescent="0.25">
      <c r="GG504" s="237">
        <f t="shared" si="300"/>
        <v>0</v>
      </c>
      <c r="GH504" s="140" t="e">
        <f t="shared" ca="1" si="301"/>
        <v>#N/A</v>
      </c>
      <c r="GI504" s="238" t="str">
        <f t="shared" ca="1" si="302"/>
        <v/>
      </c>
    </row>
    <row r="505" spans="189:191" ht="37.5" customHeight="1" x14ac:dyDescent="0.25">
      <c r="GG505" s="237">
        <f t="shared" si="300"/>
        <v>0</v>
      </c>
      <c r="GH505" s="140" t="e">
        <f t="shared" ca="1" si="301"/>
        <v>#N/A</v>
      </c>
      <c r="GI505" s="238" t="str">
        <f t="shared" ca="1" si="302"/>
        <v/>
      </c>
    </row>
    <row r="506" spans="189:191" ht="37.5" customHeight="1" x14ac:dyDescent="0.25">
      <c r="GG506" s="237">
        <f t="shared" si="300"/>
        <v>0</v>
      </c>
      <c r="GH506" s="140" t="e">
        <f t="shared" ca="1" si="301"/>
        <v>#N/A</v>
      </c>
      <c r="GI506" s="238" t="str">
        <f t="shared" ca="1" si="302"/>
        <v/>
      </c>
    </row>
    <row r="507" spans="189:191" ht="37.5" customHeight="1" x14ac:dyDescent="0.25">
      <c r="GG507" s="237">
        <f t="shared" si="300"/>
        <v>0</v>
      </c>
      <c r="GH507" s="140" t="e">
        <f t="shared" ca="1" si="301"/>
        <v>#N/A</v>
      </c>
      <c r="GI507" s="238" t="str">
        <f t="shared" ca="1" si="302"/>
        <v/>
      </c>
    </row>
    <row r="508" spans="189:191" ht="37.5" customHeight="1" x14ac:dyDescent="0.25">
      <c r="GG508" s="237">
        <f t="shared" si="300"/>
        <v>0</v>
      </c>
      <c r="GH508" s="140" t="e">
        <f t="shared" ca="1" si="301"/>
        <v>#N/A</v>
      </c>
      <c r="GI508" s="238" t="str">
        <f t="shared" ca="1" si="302"/>
        <v/>
      </c>
    </row>
    <row r="509" spans="189:191" ht="37.5" customHeight="1" x14ac:dyDescent="0.25">
      <c r="GG509" s="237">
        <f t="shared" si="300"/>
        <v>0</v>
      </c>
      <c r="GH509" s="140" t="e">
        <f t="shared" ca="1" si="301"/>
        <v>#N/A</v>
      </c>
      <c r="GI509" s="238" t="str">
        <f t="shared" ca="1" si="302"/>
        <v/>
      </c>
    </row>
    <row r="510" spans="189:191" ht="37.5" customHeight="1" x14ac:dyDescent="0.25">
      <c r="GG510" s="237">
        <f t="shared" si="300"/>
        <v>0</v>
      </c>
      <c r="GH510" s="140" t="e">
        <f t="shared" ca="1" si="301"/>
        <v>#N/A</v>
      </c>
      <c r="GI510" s="238" t="str">
        <f t="shared" ca="1" si="302"/>
        <v/>
      </c>
    </row>
    <row r="511" spans="189:191" ht="37.5" customHeight="1" x14ac:dyDescent="0.25">
      <c r="GG511" s="237">
        <f t="shared" si="300"/>
        <v>0</v>
      </c>
      <c r="GH511" s="140" t="e">
        <f t="shared" ca="1" si="301"/>
        <v>#N/A</v>
      </c>
      <c r="GI511" s="238" t="str">
        <f t="shared" ca="1" si="302"/>
        <v/>
      </c>
    </row>
    <row r="512" spans="189:191" ht="37.5" customHeight="1" x14ac:dyDescent="0.25">
      <c r="GG512" s="237">
        <f t="shared" si="300"/>
        <v>0</v>
      </c>
      <c r="GH512" s="140" t="e">
        <f t="shared" ca="1" si="301"/>
        <v>#N/A</v>
      </c>
      <c r="GI512" s="238" t="str">
        <f t="shared" ca="1" si="302"/>
        <v/>
      </c>
    </row>
    <row r="513" spans="189:191" ht="37.5" customHeight="1" x14ac:dyDescent="0.25">
      <c r="GG513" s="237">
        <f t="shared" si="300"/>
        <v>0</v>
      </c>
      <c r="GH513" s="140" t="e">
        <f t="shared" ca="1" si="301"/>
        <v>#N/A</v>
      </c>
      <c r="GI513" s="238" t="str">
        <f t="shared" ca="1" si="302"/>
        <v/>
      </c>
    </row>
    <row r="514" spans="189:191" ht="37.5" customHeight="1" x14ac:dyDescent="0.25">
      <c r="GG514" s="237">
        <f t="shared" si="300"/>
        <v>0</v>
      </c>
      <c r="GH514" s="140" t="e">
        <f t="shared" ca="1" si="301"/>
        <v>#N/A</v>
      </c>
      <c r="GI514" s="238" t="str">
        <f t="shared" ca="1" si="302"/>
        <v/>
      </c>
    </row>
    <row r="515" spans="189:191" ht="37.5" customHeight="1" x14ac:dyDescent="0.25">
      <c r="GG515" s="237">
        <f t="shared" ref="GG515:GG578" si="303">INDEX(Matrix_lieferfaehig,1+(ROW(A514)-1)/COLUMNS(CR:GE),MOD(ROW(A514)-1,COLUMNS(CR:GE))+1)</f>
        <v>0</v>
      </c>
      <c r="GH515" s="140" t="e">
        <f t="shared" ref="GH515:GH578" ca="1" si="304">MATCH("*",OFFSET($GG$1,GH514,0,8465),0)+GH514</f>
        <v>#N/A</v>
      </c>
      <c r="GI515" s="238" t="str">
        <f t="shared" ref="GI515:GI578" ca="1" si="305">IF(ISERROR($GH515),"",INDEX($GG$2:$GG$8465,$GH515-1,1))</f>
        <v/>
      </c>
    </row>
    <row r="516" spans="189:191" ht="37.5" customHeight="1" x14ac:dyDescent="0.25">
      <c r="GG516" s="237">
        <f t="shared" si="303"/>
        <v>0</v>
      </c>
      <c r="GH516" s="140" t="e">
        <f t="shared" ca="1" si="304"/>
        <v>#N/A</v>
      </c>
      <c r="GI516" s="238" t="str">
        <f t="shared" ca="1" si="305"/>
        <v/>
      </c>
    </row>
    <row r="517" spans="189:191" ht="37.5" customHeight="1" x14ac:dyDescent="0.25">
      <c r="GG517" s="237">
        <f t="shared" si="303"/>
        <v>0</v>
      </c>
      <c r="GH517" s="140" t="e">
        <f t="shared" ca="1" si="304"/>
        <v>#N/A</v>
      </c>
      <c r="GI517" s="238" t="str">
        <f t="shared" ca="1" si="305"/>
        <v/>
      </c>
    </row>
    <row r="518" spans="189:191" ht="37.5" customHeight="1" x14ac:dyDescent="0.25">
      <c r="GG518" s="237">
        <f t="shared" si="303"/>
        <v>0</v>
      </c>
      <c r="GH518" s="140" t="e">
        <f t="shared" ca="1" si="304"/>
        <v>#N/A</v>
      </c>
      <c r="GI518" s="238" t="str">
        <f t="shared" ca="1" si="305"/>
        <v/>
      </c>
    </row>
    <row r="519" spans="189:191" ht="37.5" customHeight="1" x14ac:dyDescent="0.25">
      <c r="GG519" s="237">
        <f t="shared" si="303"/>
        <v>0</v>
      </c>
      <c r="GH519" s="140" t="e">
        <f t="shared" ca="1" si="304"/>
        <v>#N/A</v>
      </c>
      <c r="GI519" s="238" t="str">
        <f t="shared" ca="1" si="305"/>
        <v/>
      </c>
    </row>
    <row r="520" spans="189:191" ht="37.5" customHeight="1" x14ac:dyDescent="0.25">
      <c r="GG520" s="237">
        <f t="shared" si="303"/>
        <v>0</v>
      </c>
      <c r="GH520" s="140" t="e">
        <f t="shared" ca="1" si="304"/>
        <v>#N/A</v>
      </c>
      <c r="GI520" s="238" t="str">
        <f t="shared" ca="1" si="305"/>
        <v/>
      </c>
    </row>
    <row r="521" spans="189:191" ht="37.5" customHeight="1" x14ac:dyDescent="0.25">
      <c r="GG521" s="237">
        <f t="shared" si="303"/>
        <v>0</v>
      </c>
      <c r="GH521" s="140" t="e">
        <f t="shared" ca="1" si="304"/>
        <v>#N/A</v>
      </c>
      <c r="GI521" s="238" t="str">
        <f t="shared" ca="1" si="305"/>
        <v/>
      </c>
    </row>
    <row r="522" spans="189:191" ht="37.5" customHeight="1" x14ac:dyDescent="0.25">
      <c r="GG522" s="237">
        <f t="shared" si="303"/>
        <v>0</v>
      </c>
      <c r="GH522" s="140" t="e">
        <f t="shared" ca="1" si="304"/>
        <v>#N/A</v>
      </c>
      <c r="GI522" s="238" t="str">
        <f t="shared" ca="1" si="305"/>
        <v/>
      </c>
    </row>
    <row r="523" spans="189:191" ht="37.5" customHeight="1" x14ac:dyDescent="0.25">
      <c r="GG523" s="237">
        <f t="shared" si="303"/>
        <v>0</v>
      </c>
      <c r="GH523" s="140" t="e">
        <f t="shared" ca="1" si="304"/>
        <v>#N/A</v>
      </c>
      <c r="GI523" s="238" t="str">
        <f t="shared" ca="1" si="305"/>
        <v/>
      </c>
    </row>
    <row r="524" spans="189:191" ht="37.5" customHeight="1" x14ac:dyDescent="0.25">
      <c r="GG524" s="237">
        <f t="shared" si="303"/>
        <v>0</v>
      </c>
      <c r="GH524" s="140" t="e">
        <f t="shared" ca="1" si="304"/>
        <v>#N/A</v>
      </c>
      <c r="GI524" s="238" t="str">
        <f t="shared" ca="1" si="305"/>
        <v/>
      </c>
    </row>
    <row r="525" spans="189:191" ht="37.5" customHeight="1" x14ac:dyDescent="0.25">
      <c r="GG525" s="237">
        <f t="shared" si="303"/>
        <v>0</v>
      </c>
      <c r="GH525" s="140" t="e">
        <f t="shared" ca="1" si="304"/>
        <v>#N/A</v>
      </c>
      <c r="GI525" s="238" t="str">
        <f t="shared" ca="1" si="305"/>
        <v/>
      </c>
    </row>
    <row r="526" spans="189:191" ht="37.5" customHeight="1" x14ac:dyDescent="0.25">
      <c r="GG526" s="237">
        <f t="shared" si="303"/>
        <v>0</v>
      </c>
      <c r="GH526" s="140" t="e">
        <f t="shared" ca="1" si="304"/>
        <v>#N/A</v>
      </c>
      <c r="GI526" s="238" t="str">
        <f t="shared" ca="1" si="305"/>
        <v/>
      </c>
    </row>
    <row r="527" spans="189:191" ht="37.5" customHeight="1" x14ac:dyDescent="0.25">
      <c r="GG527" s="237">
        <f t="shared" si="303"/>
        <v>0</v>
      </c>
      <c r="GH527" s="140" t="e">
        <f t="shared" ca="1" si="304"/>
        <v>#N/A</v>
      </c>
      <c r="GI527" s="238" t="str">
        <f t="shared" ca="1" si="305"/>
        <v/>
      </c>
    </row>
    <row r="528" spans="189:191" ht="37.5" customHeight="1" x14ac:dyDescent="0.25">
      <c r="GG528" s="237">
        <f t="shared" si="303"/>
        <v>0</v>
      </c>
      <c r="GH528" s="140" t="e">
        <f t="shared" ca="1" si="304"/>
        <v>#N/A</v>
      </c>
      <c r="GI528" s="238" t="str">
        <f t="shared" ca="1" si="305"/>
        <v/>
      </c>
    </row>
    <row r="529" spans="189:191" ht="37.5" customHeight="1" x14ac:dyDescent="0.25">
      <c r="GG529" s="237">
        <f t="shared" si="303"/>
        <v>0</v>
      </c>
      <c r="GH529" s="140" t="e">
        <f t="shared" ca="1" si="304"/>
        <v>#N/A</v>
      </c>
      <c r="GI529" s="238" t="str">
        <f t="shared" ca="1" si="305"/>
        <v/>
      </c>
    </row>
    <row r="530" spans="189:191" ht="37.5" customHeight="1" x14ac:dyDescent="0.25">
      <c r="GG530" s="237">
        <f t="shared" si="303"/>
        <v>0</v>
      </c>
      <c r="GH530" s="140" t="e">
        <f t="shared" ca="1" si="304"/>
        <v>#N/A</v>
      </c>
      <c r="GI530" s="238" t="str">
        <f t="shared" ca="1" si="305"/>
        <v/>
      </c>
    </row>
    <row r="531" spans="189:191" ht="37.5" customHeight="1" x14ac:dyDescent="0.25">
      <c r="GG531" s="237">
        <f t="shared" si="303"/>
        <v>0</v>
      </c>
      <c r="GH531" s="140" t="e">
        <f t="shared" ca="1" si="304"/>
        <v>#N/A</v>
      </c>
      <c r="GI531" s="238" t="str">
        <f t="shared" ca="1" si="305"/>
        <v/>
      </c>
    </row>
    <row r="532" spans="189:191" ht="37.5" customHeight="1" x14ac:dyDescent="0.25">
      <c r="GG532" s="237">
        <f t="shared" si="303"/>
        <v>0</v>
      </c>
      <c r="GH532" s="140" t="e">
        <f t="shared" ca="1" si="304"/>
        <v>#N/A</v>
      </c>
      <c r="GI532" s="238" t="str">
        <f t="shared" ca="1" si="305"/>
        <v/>
      </c>
    </row>
    <row r="533" spans="189:191" ht="37.5" customHeight="1" x14ac:dyDescent="0.25">
      <c r="GG533" s="237">
        <f t="shared" si="303"/>
        <v>0</v>
      </c>
      <c r="GH533" s="140" t="e">
        <f t="shared" ca="1" si="304"/>
        <v>#N/A</v>
      </c>
      <c r="GI533" s="238" t="str">
        <f t="shared" ca="1" si="305"/>
        <v/>
      </c>
    </row>
    <row r="534" spans="189:191" ht="37.5" customHeight="1" x14ac:dyDescent="0.25">
      <c r="GG534" s="237">
        <f t="shared" si="303"/>
        <v>0</v>
      </c>
      <c r="GH534" s="140" t="e">
        <f t="shared" ca="1" si="304"/>
        <v>#N/A</v>
      </c>
      <c r="GI534" s="238" t="str">
        <f t="shared" ca="1" si="305"/>
        <v/>
      </c>
    </row>
    <row r="535" spans="189:191" ht="37.5" customHeight="1" x14ac:dyDescent="0.25">
      <c r="GG535" s="237">
        <f t="shared" si="303"/>
        <v>0</v>
      </c>
      <c r="GH535" s="140" t="e">
        <f t="shared" ca="1" si="304"/>
        <v>#N/A</v>
      </c>
      <c r="GI535" s="238" t="str">
        <f t="shared" ca="1" si="305"/>
        <v/>
      </c>
    </row>
    <row r="536" spans="189:191" ht="37.5" customHeight="1" x14ac:dyDescent="0.25">
      <c r="GG536" s="237">
        <f t="shared" si="303"/>
        <v>0</v>
      </c>
      <c r="GH536" s="140" t="e">
        <f t="shared" ca="1" si="304"/>
        <v>#N/A</v>
      </c>
      <c r="GI536" s="238" t="str">
        <f t="shared" ca="1" si="305"/>
        <v/>
      </c>
    </row>
    <row r="537" spans="189:191" ht="37.5" customHeight="1" x14ac:dyDescent="0.25">
      <c r="GG537" s="237">
        <f t="shared" si="303"/>
        <v>0</v>
      </c>
      <c r="GH537" s="140" t="e">
        <f t="shared" ca="1" si="304"/>
        <v>#N/A</v>
      </c>
      <c r="GI537" s="238" t="str">
        <f t="shared" ca="1" si="305"/>
        <v/>
      </c>
    </row>
    <row r="538" spans="189:191" ht="37.5" customHeight="1" x14ac:dyDescent="0.25">
      <c r="GG538" s="237">
        <f t="shared" si="303"/>
        <v>0</v>
      </c>
      <c r="GH538" s="140" t="e">
        <f t="shared" ca="1" si="304"/>
        <v>#N/A</v>
      </c>
      <c r="GI538" s="238" t="str">
        <f t="shared" ca="1" si="305"/>
        <v/>
      </c>
    </row>
    <row r="539" spans="189:191" ht="37.5" customHeight="1" x14ac:dyDescent="0.25">
      <c r="GG539" s="237">
        <f t="shared" si="303"/>
        <v>0</v>
      </c>
      <c r="GH539" s="140" t="e">
        <f t="shared" ca="1" si="304"/>
        <v>#N/A</v>
      </c>
      <c r="GI539" s="238" t="str">
        <f t="shared" ca="1" si="305"/>
        <v/>
      </c>
    </row>
    <row r="540" spans="189:191" ht="37.5" customHeight="1" x14ac:dyDescent="0.25">
      <c r="GG540" s="237">
        <f t="shared" si="303"/>
        <v>0</v>
      </c>
      <c r="GH540" s="140" t="e">
        <f t="shared" ca="1" si="304"/>
        <v>#N/A</v>
      </c>
      <c r="GI540" s="238" t="str">
        <f t="shared" ca="1" si="305"/>
        <v/>
      </c>
    </row>
    <row r="541" spans="189:191" ht="37.5" customHeight="1" x14ac:dyDescent="0.25">
      <c r="GG541" s="237">
        <f t="shared" si="303"/>
        <v>0</v>
      </c>
      <c r="GH541" s="140" t="e">
        <f t="shared" ca="1" si="304"/>
        <v>#N/A</v>
      </c>
      <c r="GI541" s="238" t="str">
        <f t="shared" ca="1" si="305"/>
        <v/>
      </c>
    </row>
    <row r="542" spans="189:191" ht="37.5" customHeight="1" x14ac:dyDescent="0.25">
      <c r="GG542" s="237">
        <f t="shared" si="303"/>
        <v>0</v>
      </c>
      <c r="GH542" s="140" t="e">
        <f t="shared" ca="1" si="304"/>
        <v>#N/A</v>
      </c>
      <c r="GI542" s="238" t="str">
        <f t="shared" ca="1" si="305"/>
        <v/>
      </c>
    </row>
    <row r="543" spans="189:191" ht="37.5" customHeight="1" x14ac:dyDescent="0.25">
      <c r="GG543" s="237">
        <f t="shared" si="303"/>
        <v>0</v>
      </c>
      <c r="GH543" s="140" t="e">
        <f t="shared" ca="1" si="304"/>
        <v>#N/A</v>
      </c>
      <c r="GI543" s="238" t="str">
        <f t="shared" ca="1" si="305"/>
        <v/>
      </c>
    </row>
    <row r="544" spans="189:191" ht="37.5" customHeight="1" x14ac:dyDescent="0.25">
      <c r="GG544" s="237">
        <f t="shared" si="303"/>
        <v>0</v>
      </c>
      <c r="GH544" s="140" t="e">
        <f t="shared" ca="1" si="304"/>
        <v>#N/A</v>
      </c>
      <c r="GI544" s="238" t="str">
        <f t="shared" ca="1" si="305"/>
        <v/>
      </c>
    </row>
    <row r="545" spans="189:191" ht="37.5" customHeight="1" x14ac:dyDescent="0.25">
      <c r="GG545" s="237">
        <f t="shared" si="303"/>
        <v>0</v>
      </c>
      <c r="GH545" s="140" t="e">
        <f t="shared" ca="1" si="304"/>
        <v>#N/A</v>
      </c>
      <c r="GI545" s="238" t="str">
        <f t="shared" ca="1" si="305"/>
        <v/>
      </c>
    </row>
    <row r="546" spans="189:191" ht="37.5" customHeight="1" x14ac:dyDescent="0.25">
      <c r="GG546" s="237">
        <f t="shared" si="303"/>
        <v>0</v>
      </c>
      <c r="GH546" s="140" t="e">
        <f t="shared" ca="1" si="304"/>
        <v>#N/A</v>
      </c>
      <c r="GI546" s="238" t="str">
        <f t="shared" ca="1" si="305"/>
        <v/>
      </c>
    </row>
    <row r="547" spans="189:191" ht="37.5" customHeight="1" x14ac:dyDescent="0.25">
      <c r="GG547" s="237">
        <f t="shared" si="303"/>
        <v>0</v>
      </c>
      <c r="GH547" s="140" t="e">
        <f t="shared" ca="1" si="304"/>
        <v>#N/A</v>
      </c>
      <c r="GI547" s="238" t="str">
        <f t="shared" ca="1" si="305"/>
        <v/>
      </c>
    </row>
    <row r="548" spans="189:191" ht="37.5" customHeight="1" x14ac:dyDescent="0.25">
      <c r="GG548" s="237">
        <f t="shared" si="303"/>
        <v>0</v>
      </c>
      <c r="GH548" s="140" t="e">
        <f t="shared" ca="1" si="304"/>
        <v>#N/A</v>
      </c>
      <c r="GI548" s="238" t="str">
        <f t="shared" ca="1" si="305"/>
        <v/>
      </c>
    </row>
    <row r="549" spans="189:191" ht="37.5" customHeight="1" x14ac:dyDescent="0.25">
      <c r="GG549" s="237">
        <f t="shared" si="303"/>
        <v>0</v>
      </c>
      <c r="GH549" s="140" t="e">
        <f t="shared" ca="1" si="304"/>
        <v>#N/A</v>
      </c>
      <c r="GI549" s="238" t="str">
        <f t="shared" ca="1" si="305"/>
        <v/>
      </c>
    </row>
    <row r="550" spans="189:191" ht="37.5" customHeight="1" x14ac:dyDescent="0.25">
      <c r="GG550" s="237">
        <f t="shared" si="303"/>
        <v>0</v>
      </c>
      <c r="GH550" s="140" t="e">
        <f t="shared" ca="1" si="304"/>
        <v>#N/A</v>
      </c>
      <c r="GI550" s="238" t="str">
        <f t="shared" ca="1" si="305"/>
        <v/>
      </c>
    </row>
    <row r="551" spans="189:191" ht="37.5" customHeight="1" x14ac:dyDescent="0.25">
      <c r="GG551" s="237">
        <f t="shared" si="303"/>
        <v>0</v>
      </c>
      <c r="GH551" s="140" t="e">
        <f t="shared" ca="1" si="304"/>
        <v>#N/A</v>
      </c>
      <c r="GI551" s="238" t="str">
        <f t="shared" ca="1" si="305"/>
        <v/>
      </c>
    </row>
    <row r="552" spans="189:191" ht="37.5" customHeight="1" x14ac:dyDescent="0.25">
      <c r="GG552" s="237">
        <f t="shared" si="303"/>
        <v>0</v>
      </c>
      <c r="GH552" s="140" t="e">
        <f t="shared" ca="1" si="304"/>
        <v>#N/A</v>
      </c>
      <c r="GI552" s="238" t="str">
        <f t="shared" ca="1" si="305"/>
        <v/>
      </c>
    </row>
    <row r="553" spans="189:191" ht="37.5" customHeight="1" x14ac:dyDescent="0.25">
      <c r="GG553" s="237">
        <f t="shared" si="303"/>
        <v>0</v>
      </c>
      <c r="GH553" s="140" t="e">
        <f t="shared" ca="1" si="304"/>
        <v>#N/A</v>
      </c>
      <c r="GI553" s="238" t="str">
        <f t="shared" ca="1" si="305"/>
        <v/>
      </c>
    </row>
    <row r="554" spans="189:191" ht="37.5" customHeight="1" x14ac:dyDescent="0.25">
      <c r="GG554" s="237">
        <f t="shared" si="303"/>
        <v>0</v>
      </c>
      <c r="GH554" s="140" t="e">
        <f t="shared" ca="1" si="304"/>
        <v>#N/A</v>
      </c>
      <c r="GI554" s="238" t="str">
        <f t="shared" ca="1" si="305"/>
        <v/>
      </c>
    </row>
    <row r="555" spans="189:191" ht="37.5" customHeight="1" x14ac:dyDescent="0.25">
      <c r="GG555" s="237">
        <f t="shared" si="303"/>
        <v>0</v>
      </c>
      <c r="GH555" s="140" t="e">
        <f t="shared" ca="1" si="304"/>
        <v>#N/A</v>
      </c>
      <c r="GI555" s="238" t="str">
        <f t="shared" ca="1" si="305"/>
        <v/>
      </c>
    </row>
    <row r="556" spans="189:191" ht="37.5" customHeight="1" x14ac:dyDescent="0.25">
      <c r="GG556" s="237">
        <f t="shared" si="303"/>
        <v>0</v>
      </c>
      <c r="GH556" s="140" t="e">
        <f t="shared" ca="1" si="304"/>
        <v>#N/A</v>
      </c>
      <c r="GI556" s="238" t="str">
        <f t="shared" ca="1" si="305"/>
        <v/>
      </c>
    </row>
    <row r="557" spans="189:191" ht="37.5" customHeight="1" x14ac:dyDescent="0.25">
      <c r="GG557" s="237">
        <f t="shared" si="303"/>
        <v>0</v>
      </c>
      <c r="GH557" s="140" t="e">
        <f t="shared" ca="1" si="304"/>
        <v>#N/A</v>
      </c>
      <c r="GI557" s="238" t="str">
        <f t="shared" ca="1" si="305"/>
        <v/>
      </c>
    </row>
    <row r="558" spans="189:191" ht="37.5" customHeight="1" x14ac:dyDescent="0.25">
      <c r="GG558" s="237">
        <f t="shared" si="303"/>
        <v>0</v>
      </c>
      <c r="GH558" s="140" t="e">
        <f t="shared" ca="1" si="304"/>
        <v>#N/A</v>
      </c>
      <c r="GI558" s="238" t="str">
        <f t="shared" ca="1" si="305"/>
        <v/>
      </c>
    </row>
    <row r="559" spans="189:191" ht="37.5" customHeight="1" x14ac:dyDescent="0.25">
      <c r="GG559" s="237">
        <f t="shared" si="303"/>
        <v>0</v>
      </c>
      <c r="GH559" s="140" t="e">
        <f t="shared" ca="1" si="304"/>
        <v>#N/A</v>
      </c>
      <c r="GI559" s="238" t="str">
        <f t="shared" ca="1" si="305"/>
        <v/>
      </c>
    </row>
    <row r="560" spans="189:191" ht="37.5" customHeight="1" x14ac:dyDescent="0.25">
      <c r="GG560" s="237">
        <f t="shared" si="303"/>
        <v>0</v>
      </c>
      <c r="GH560" s="140" t="e">
        <f t="shared" ca="1" si="304"/>
        <v>#N/A</v>
      </c>
      <c r="GI560" s="238" t="str">
        <f t="shared" ca="1" si="305"/>
        <v/>
      </c>
    </row>
    <row r="561" spans="189:191" ht="37.5" customHeight="1" x14ac:dyDescent="0.25">
      <c r="GG561" s="237">
        <f t="shared" si="303"/>
        <v>0</v>
      </c>
      <c r="GH561" s="140" t="e">
        <f t="shared" ca="1" si="304"/>
        <v>#N/A</v>
      </c>
      <c r="GI561" s="238" t="str">
        <f t="shared" ca="1" si="305"/>
        <v/>
      </c>
    </row>
    <row r="562" spans="189:191" ht="37.5" customHeight="1" x14ac:dyDescent="0.25">
      <c r="GG562" s="237">
        <f t="shared" si="303"/>
        <v>0</v>
      </c>
      <c r="GH562" s="140" t="e">
        <f t="shared" ca="1" si="304"/>
        <v>#N/A</v>
      </c>
      <c r="GI562" s="238" t="str">
        <f t="shared" ca="1" si="305"/>
        <v/>
      </c>
    </row>
    <row r="563" spans="189:191" ht="37.5" customHeight="1" x14ac:dyDescent="0.25">
      <c r="GG563" s="237">
        <f t="shared" si="303"/>
        <v>0</v>
      </c>
      <c r="GH563" s="140" t="e">
        <f t="shared" ca="1" si="304"/>
        <v>#N/A</v>
      </c>
      <c r="GI563" s="238" t="str">
        <f t="shared" ca="1" si="305"/>
        <v/>
      </c>
    </row>
    <row r="564" spans="189:191" ht="37.5" customHeight="1" x14ac:dyDescent="0.25">
      <c r="GG564" s="237">
        <f t="shared" si="303"/>
        <v>0</v>
      </c>
      <c r="GH564" s="140" t="e">
        <f t="shared" ca="1" si="304"/>
        <v>#N/A</v>
      </c>
      <c r="GI564" s="238" t="str">
        <f t="shared" ca="1" si="305"/>
        <v/>
      </c>
    </row>
    <row r="565" spans="189:191" ht="37.5" customHeight="1" x14ac:dyDescent="0.25">
      <c r="GG565" s="237">
        <f t="shared" si="303"/>
        <v>0</v>
      </c>
      <c r="GH565" s="140" t="e">
        <f t="shared" ca="1" si="304"/>
        <v>#N/A</v>
      </c>
      <c r="GI565" s="238" t="str">
        <f t="shared" ca="1" si="305"/>
        <v/>
      </c>
    </row>
    <row r="566" spans="189:191" ht="37.5" customHeight="1" x14ac:dyDescent="0.25">
      <c r="GG566" s="237">
        <f t="shared" si="303"/>
        <v>0</v>
      </c>
      <c r="GH566" s="140" t="e">
        <f t="shared" ca="1" si="304"/>
        <v>#N/A</v>
      </c>
      <c r="GI566" s="238" t="str">
        <f t="shared" ca="1" si="305"/>
        <v/>
      </c>
    </row>
    <row r="567" spans="189:191" ht="37.5" customHeight="1" x14ac:dyDescent="0.25">
      <c r="GG567" s="237">
        <f t="shared" si="303"/>
        <v>0</v>
      </c>
      <c r="GH567" s="140" t="e">
        <f t="shared" ca="1" si="304"/>
        <v>#N/A</v>
      </c>
      <c r="GI567" s="238" t="str">
        <f t="shared" ca="1" si="305"/>
        <v/>
      </c>
    </row>
    <row r="568" spans="189:191" ht="37.5" customHeight="1" x14ac:dyDescent="0.25">
      <c r="GG568" s="237">
        <f t="shared" si="303"/>
        <v>0</v>
      </c>
      <c r="GH568" s="140" t="e">
        <f t="shared" ca="1" si="304"/>
        <v>#N/A</v>
      </c>
      <c r="GI568" s="238" t="str">
        <f t="shared" ca="1" si="305"/>
        <v/>
      </c>
    </row>
    <row r="569" spans="189:191" ht="37.5" customHeight="1" x14ac:dyDescent="0.25">
      <c r="GG569" s="237">
        <f t="shared" si="303"/>
        <v>0</v>
      </c>
      <c r="GH569" s="140" t="e">
        <f t="shared" ca="1" si="304"/>
        <v>#N/A</v>
      </c>
      <c r="GI569" s="238" t="str">
        <f t="shared" ca="1" si="305"/>
        <v/>
      </c>
    </row>
    <row r="570" spans="189:191" ht="37.5" customHeight="1" x14ac:dyDescent="0.25">
      <c r="GG570" s="237">
        <f t="shared" si="303"/>
        <v>0</v>
      </c>
      <c r="GH570" s="140" t="e">
        <f t="shared" ca="1" si="304"/>
        <v>#N/A</v>
      </c>
      <c r="GI570" s="238" t="str">
        <f t="shared" ca="1" si="305"/>
        <v/>
      </c>
    </row>
    <row r="571" spans="189:191" ht="37.5" customHeight="1" x14ac:dyDescent="0.25">
      <c r="GG571" s="237">
        <f t="shared" si="303"/>
        <v>0</v>
      </c>
      <c r="GH571" s="140" t="e">
        <f t="shared" ca="1" si="304"/>
        <v>#N/A</v>
      </c>
      <c r="GI571" s="238" t="str">
        <f t="shared" ca="1" si="305"/>
        <v/>
      </c>
    </row>
    <row r="572" spans="189:191" ht="37.5" customHeight="1" x14ac:dyDescent="0.25">
      <c r="GG572" s="237">
        <f t="shared" si="303"/>
        <v>0</v>
      </c>
      <c r="GH572" s="140" t="e">
        <f t="shared" ca="1" si="304"/>
        <v>#N/A</v>
      </c>
      <c r="GI572" s="238" t="str">
        <f t="shared" ca="1" si="305"/>
        <v/>
      </c>
    </row>
    <row r="573" spans="189:191" ht="37.5" customHeight="1" x14ac:dyDescent="0.25">
      <c r="GG573" s="237">
        <f t="shared" si="303"/>
        <v>0</v>
      </c>
      <c r="GH573" s="140" t="e">
        <f t="shared" ca="1" si="304"/>
        <v>#N/A</v>
      </c>
      <c r="GI573" s="238" t="str">
        <f t="shared" ca="1" si="305"/>
        <v/>
      </c>
    </row>
    <row r="574" spans="189:191" ht="37.5" customHeight="1" x14ac:dyDescent="0.25">
      <c r="GG574" s="237">
        <f t="shared" si="303"/>
        <v>0</v>
      </c>
      <c r="GH574" s="140" t="e">
        <f t="shared" ca="1" si="304"/>
        <v>#N/A</v>
      </c>
      <c r="GI574" s="238" t="str">
        <f t="shared" ca="1" si="305"/>
        <v/>
      </c>
    </row>
    <row r="575" spans="189:191" ht="37.5" customHeight="1" x14ac:dyDescent="0.25">
      <c r="GG575" s="237">
        <f t="shared" si="303"/>
        <v>0</v>
      </c>
      <c r="GH575" s="140" t="e">
        <f t="shared" ca="1" si="304"/>
        <v>#N/A</v>
      </c>
      <c r="GI575" s="238" t="str">
        <f t="shared" ca="1" si="305"/>
        <v/>
      </c>
    </row>
    <row r="576" spans="189:191" ht="37.5" customHeight="1" x14ac:dyDescent="0.25">
      <c r="GG576" s="237">
        <f t="shared" si="303"/>
        <v>0</v>
      </c>
      <c r="GH576" s="140" t="e">
        <f t="shared" ca="1" si="304"/>
        <v>#N/A</v>
      </c>
      <c r="GI576" s="238" t="str">
        <f t="shared" ca="1" si="305"/>
        <v/>
      </c>
    </row>
    <row r="577" spans="189:191" ht="37.5" customHeight="1" x14ac:dyDescent="0.25">
      <c r="GG577" s="237">
        <f t="shared" si="303"/>
        <v>0</v>
      </c>
      <c r="GH577" s="140" t="e">
        <f t="shared" ca="1" si="304"/>
        <v>#N/A</v>
      </c>
      <c r="GI577" s="238" t="str">
        <f t="shared" ca="1" si="305"/>
        <v/>
      </c>
    </row>
    <row r="578" spans="189:191" ht="37.5" customHeight="1" x14ac:dyDescent="0.25">
      <c r="GG578" s="237">
        <f t="shared" si="303"/>
        <v>0</v>
      </c>
      <c r="GH578" s="140" t="e">
        <f t="shared" ca="1" si="304"/>
        <v>#N/A</v>
      </c>
      <c r="GI578" s="238" t="str">
        <f t="shared" ca="1" si="305"/>
        <v/>
      </c>
    </row>
    <row r="579" spans="189:191" ht="37.5" customHeight="1" x14ac:dyDescent="0.25">
      <c r="GG579" s="237">
        <f t="shared" ref="GG579:GG642" si="306">INDEX(Matrix_lieferfaehig,1+(ROW(A578)-1)/COLUMNS(CR:GE),MOD(ROW(A578)-1,COLUMNS(CR:GE))+1)</f>
        <v>0</v>
      </c>
      <c r="GH579" s="140" t="e">
        <f t="shared" ref="GH579:GH642" ca="1" si="307">MATCH("*",OFFSET($GG$1,GH578,0,8465),0)+GH578</f>
        <v>#N/A</v>
      </c>
      <c r="GI579" s="238" t="str">
        <f t="shared" ref="GI579:GI642" ca="1" si="308">IF(ISERROR($GH579),"",INDEX($GG$2:$GG$8465,$GH579-1,1))</f>
        <v/>
      </c>
    </row>
    <row r="580" spans="189:191" ht="37.5" customHeight="1" x14ac:dyDescent="0.25">
      <c r="GG580" s="237">
        <f t="shared" si="306"/>
        <v>0</v>
      </c>
      <c r="GH580" s="140" t="e">
        <f t="shared" ca="1" si="307"/>
        <v>#N/A</v>
      </c>
      <c r="GI580" s="238" t="str">
        <f t="shared" ca="1" si="308"/>
        <v/>
      </c>
    </row>
    <row r="581" spans="189:191" ht="37.5" customHeight="1" x14ac:dyDescent="0.25">
      <c r="GG581" s="237">
        <f t="shared" si="306"/>
        <v>0</v>
      </c>
      <c r="GH581" s="140" t="e">
        <f t="shared" ca="1" si="307"/>
        <v>#N/A</v>
      </c>
      <c r="GI581" s="238" t="str">
        <f t="shared" ca="1" si="308"/>
        <v/>
      </c>
    </row>
    <row r="582" spans="189:191" ht="37.5" customHeight="1" x14ac:dyDescent="0.25">
      <c r="GG582" s="237">
        <f t="shared" si="306"/>
        <v>0</v>
      </c>
      <c r="GH582" s="140" t="e">
        <f t="shared" ca="1" si="307"/>
        <v>#N/A</v>
      </c>
      <c r="GI582" s="238" t="str">
        <f t="shared" ca="1" si="308"/>
        <v/>
      </c>
    </row>
    <row r="583" spans="189:191" ht="37.5" customHeight="1" x14ac:dyDescent="0.25">
      <c r="GG583" s="237">
        <f t="shared" si="306"/>
        <v>0</v>
      </c>
      <c r="GH583" s="140" t="e">
        <f t="shared" ca="1" si="307"/>
        <v>#N/A</v>
      </c>
      <c r="GI583" s="238" t="str">
        <f t="shared" ca="1" si="308"/>
        <v/>
      </c>
    </row>
    <row r="584" spans="189:191" ht="37.5" customHeight="1" x14ac:dyDescent="0.25">
      <c r="GG584" s="237">
        <f t="shared" si="306"/>
        <v>0</v>
      </c>
      <c r="GH584" s="140" t="e">
        <f t="shared" ca="1" si="307"/>
        <v>#N/A</v>
      </c>
      <c r="GI584" s="238" t="str">
        <f t="shared" ca="1" si="308"/>
        <v/>
      </c>
    </row>
    <row r="585" spans="189:191" ht="37.5" customHeight="1" x14ac:dyDescent="0.25">
      <c r="GG585" s="237">
        <f t="shared" si="306"/>
        <v>0</v>
      </c>
      <c r="GH585" s="140" t="e">
        <f t="shared" ca="1" si="307"/>
        <v>#N/A</v>
      </c>
      <c r="GI585" s="238" t="str">
        <f t="shared" ca="1" si="308"/>
        <v/>
      </c>
    </row>
    <row r="586" spans="189:191" ht="37.5" customHeight="1" x14ac:dyDescent="0.25">
      <c r="GG586" s="237">
        <f t="shared" si="306"/>
        <v>0</v>
      </c>
      <c r="GH586" s="140" t="e">
        <f t="shared" ca="1" si="307"/>
        <v>#N/A</v>
      </c>
      <c r="GI586" s="238" t="str">
        <f t="shared" ca="1" si="308"/>
        <v/>
      </c>
    </row>
    <row r="587" spans="189:191" ht="37.5" customHeight="1" x14ac:dyDescent="0.25">
      <c r="GG587" s="237">
        <f t="shared" si="306"/>
        <v>0</v>
      </c>
      <c r="GH587" s="140" t="e">
        <f t="shared" ca="1" si="307"/>
        <v>#N/A</v>
      </c>
      <c r="GI587" s="238" t="str">
        <f t="shared" ca="1" si="308"/>
        <v/>
      </c>
    </row>
    <row r="588" spans="189:191" ht="37.5" customHeight="1" x14ac:dyDescent="0.25">
      <c r="GG588" s="237">
        <f t="shared" si="306"/>
        <v>0</v>
      </c>
      <c r="GH588" s="140" t="e">
        <f t="shared" ca="1" si="307"/>
        <v>#N/A</v>
      </c>
      <c r="GI588" s="238" t="str">
        <f t="shared" ca="1" si="308"/>
        <v/>
      </c>
    </row>
    <row r="589" spans="189:191" ht="37.5" customHeight="1" x14ac:dyDescent="0.25">
      <c r="GG589" s="237">
        <f t="shared" si="306"/>
        <v>0</v>
      </c>
      <c r="GH589" s="140" t="e">
        <f t="shared" ca="1" si="307"/>
        <v>#N/A</v>
      </c>
      <c r="GI589" s="238" t="str">
        <f t="shared" ca="1" si="308"/>
        <v/>
      </c>
    </row>
    <row r="590" spans="189:191" ht="37.5" customHeight="1" x14ac:dyDescent="0.25">
      <c r="GG590" s="237">
        <f t="shared" si="306"/>
        <v>0</v>
      </c>
      <c r="GH590" s="140" t="e">
        <f t="shared" ca="1" si="307"/>
        <v>#N/A</v>
      </c>
      <c r="GI590" s="238" t="str">
        <f t="shared" ca="1" si="308"/>
        <v/>
      </c>
    </row>
    <row r="591" spans="189:191" ht="37.5" customHeight="1" x14ac:dyDescent="0.25">
      <c r="GG591" s="237">
        <f t="shared" si="306"/>
        <v>0</v>
      </c>
      <c r="GH591" s="140" t="e">
        <f t="shared" ca="1" si="307"/>
        <v>#N/A</v>
      </c>
      <c r="GI591" s="238" t="str">
        <f t="shared" ca="1" si="308"/>
        <v/>
      </c>
    </row>
    <row r="592" spans="189:191" ht="37.5" customHeight="1" x14ac:dyDescent="0.25">
      <c r="GG592" s="237">
        <f t="shared" si="306"/>
        <v>0</v>
      </c>
      <c r="GH592" s="140" t="e">
        <f t="shared" ca="1" si="307"/>
        <v>#N/A</v>
      </c>
      <c r="GI592" s="238" t="str">
        <f t="shared" ca="1" si="308"/>
        <v/>
      </c>
    </row>
    <row r="593" spans="189:191" ht="37.5" customHeight="1" x14ac:dyDescent="0.25">
      <c r="GG593" s="237">
        <f t="shared" si="306"/>
        <v>0</v>
      </c>
      <c r="GH593" s="140" t="e">
        <f t="shared" ca="1" si="307"/>
        <v>#N/A</v>
      </c>
      <c r="GI593" s="238" t="str">
        <f t="shared" ca="1" si="308"/>
        <v/>
      </c>
    </row>
    <row r="594" spans="189:191" ht="37.5" customHeight="1" x14ac:dyDescent="0.25">
      <c r="GG594" s="237">
        <f t="shared" si="306"/>
        <v>0</v>
      </c>
      <c r="GH594" s="140" t="e">
        <f t="shared" ca="1" si="307"/>
        <v>#N/A</v>
      </c>
      <c r="GI594" s="238" t="str">
        <f t="shared" ca="1" si="308"/>
        <v/>
      </c>
    </row>
    <row r="595" spans="189:191" ht="37.5" customHeight="1" x14ac:dyDescent="0.25">
      <c r="GG595" s="237">
        <f t="shared" si="306"/>
        <v>0</v>
      </c>
      <c r="GH595" s="140" t="e">
        <f t="shared" ca="1" si="307"/>
        <v>#N/A</v>
      </c>
      <c r="GI595" s="238" t="str">
        <f t="shared" ca="1" si="308"/>
        <v/>
      </c>
    </row>
    <row r="596" spans="189:191" ht="37.5" customHeight="1" x14ac:dyDescent="0.25">
      <c r="GG596" s="237">
        <f t="shared" si="306"/>
        <v>0</v>
      </c>
      <c r="GH596" s="140" t="e">
        <f t="shared" ca="1" si="307"/>
        <v>#N/A</v>
      </c>
      <c r="GI596" s="238" t="str">
        <f t="shared" ca="1" si="308"/>
        <v/>
      </c>
    </row>
    <row r="597" spans="189:191" ht="37.5" customHeight="1" x14ac:dyDescent="0.25">
      <c r="GG597" s="237">
        <f t="shared" si="306"/>
        <v>0</v>
      </c>
      <c r="GH597" s="140" t="e">
        <f t="shared" ca="1" si="307"/>
        <v>#N/A</v>
      </c>
      <c r="GI597" s="238" t="str">
        <f t="shared" ca="1" si="308"/>
        <v/>
      </c>
    </row>
    <row r="598" spans="189:191" ht="37.5" customHeight="1" x14ac:dyDescent="0.25">
      <c r="GG598" s="237">
        <f t="shared" si="306"/>
        <v>0</v>
      </c>
      <c r="GH598" s="140" t="e">
        <f t="shared" ca="1" si="307"/>
        <v>#N/A</v>
      </c>
      <c r="GI598" s="238" t="str">
        <f t="shared" ca="1" si="308"/>
        <v/>
      </c>
    </row>
    <row r="599" spans="189:191" ht="37.5" customHeight="1" x14ac:dyDescent="0.25">
      <c r="GG599" s="237">
        <f t="shared" si="306"/>
        <v>0</v>
      </c>
      <c r="GH599" s="140" t="e">
        <f t="shared" ca="1" si="307"/>
        <v>#N/A</v>
      </c>
      <c r="GI599" s="238" t="str">
        <f t="shared" ca="1" si="308"/>
        <v/>
      </c>
    </row>
    <row r="600" spans="189:191" ht="37.5" customHeight="1" x14ac:dyDescent="0.25">
      <c r="GG600" s="237">
        <f t="shared" si="306"/>
        <v>0</v>
      </c>
      <c r="GH600" s="140" t="e">
        <f t="shared" ca="1" si="307"/>
        <v>#N/A</v>
      </c>
      <c r="GI600" s="238" t="str">
        <f t="shared" ca="1" si="308"/>
        <v/>
      </c>
    </row>
    <row r="601" spans="189:191" ht="37.5" customHeight="1" x14ac:dyDescent="0.25">
      <c r="GG601" s="237">
        <f t="shared" si="306"/>
        <v>0</v>
      </c>
      <c r="GH601" s="140" t="e">
        <f t="shared" ca="1" si="307"/>
        <v>#N/A</v>
      </c>
      <c r="GI601" s="238" t="str">
        <f t="shared" ca="1" si="308"/>
        <v/>
      </c>
    </row>
    <row r="602" spans="189:191" ht="37.5" customHeight="1" x14ac:dyDescent="0.25">
      <c r="GG602" s="237">
        <f t="shared" si="306"/>
        <v>0</v>
      </c>
      <c r="GH602" s="140" t="e">
        <f t="shared" ca="1" si="307"/>
        <v>#N/A</v>
      </c>
      <c r="GI602" s="238" t="str">
        <f t="shared" ca="1" si="308"/>
        <v/>
      </c>
    </row>
    <row r="603" spans="189:191" ht="37.5" customHeight="1" x14ac:dyDescent="0.25">
      <c r="GG603" s="237">
        <f t="shared" si="306"/>
        <v>0</v>
      </c>
      <c r="GH603" s="140" t="e">
        <f t="shared" ca="1" si="307"/>
        <v>#N/A</v>
      </c>
      <c r="GI603" s="238" t="str">
        <f t="shared" ca="1" si="308"/>
        <v/>
      </c>
    </row>
    <row r="604" spans="189:191" ht="37.5" customHeight="1" x14ac:dyDescent="0.25">
      <c r="GG604" s="237">
        <f t="shared" si="306"/>
        <v>0</v>
      </c>
      <c r="GH604" s="140" t="e">
        <f t="shared" ca="1" si="307"/>
        <v>#N/A</v>
      </c>
      <c r="GI604" s="238" t="str">
        <f t="shared" ca="1" si="308"/>
        <v/>
      </c>
    </row>
    <row r="605" spans="189:191" ht="37.5" customHeight="1" x14ac:dyDescent="0.25">
      <c r="GG605" s="237">
        <f t="shared" si="306"/>
        <v>0</v>
      </c>
      <c r="GH605" s="140" t="e">
        <f t="shared" ca="1" si="307"/>
        <v>#N/A</v>
      </c>
      <c r="GI605" s="238" t="str">
        <f t="shared" ca="1" si="308"/>
        <v/>
      </c>
    </row>
    <row r="606" spans="189:191" ht="37.5" customHeight="1" x14ac:dyDescent="0.25">
      <c r="GG606" s="237">
        <f t="shared" si="306"/>
        <v>0</v>
      </c>
      <c r="GH606" s="140" t="e">
        <f t="shared" ca="1" si="307"/>
        <v>#N/A</v>
      </c>
      <c r="GI606" s="238" t="str">
        <f t="shared" ca="1" si="308"/>
        <v/>
      </c>
    </row>
    <row r="607" spans="189:191" ht="37.5" customHeight="1" x14ac:dyDescent="0.25">
      <c r="GG607" s="237">
        <f t="shared" si="306"/>
        <v>0</v>
      </c>
      <c r="GH607" s="140" t="e">
        <f t="shared" ca="1" si="307"/>
        <v>#N/A</v>
      </c>
      <c r="GI607" s="238" t="str">
        <f t="shared" ca="1" si="308"/>
        <v/>
      </c>
    </row>
    <row r="608" spans="189:191" ht="37.5" customHeight="1" x14ac:dyDescent="0.25">
      <c r="GG608" s="237">
        <f t="shared" si="306"/>
        <v>0</v>
      </c>
      <c r="GH608" s="140" t="e">
        <f t="shared" ca="1" si="307"/>
        <v>#N/A</v>
      </c>
      <c r="GI608" s="238" t="str">
        <f t="shared" ca="1" si="308"/>
        <v/>
      </c>
    </row>
    <row r="609" spans="189:191" ht="37.5" customHeight="1" x14ac:dyDescent="0.25">
      <c r="GG609" s="237">
        <f t="shared" si="306"/>
        <v>0</v>
      </c>
      <c r="GH609" s="140" t="e">
        <f t="shared" ca="1" si="307"/>
        <v>#N/A</v>
      </c>
      <c r="GI609" s="238" t="str">
        <f t="shared" ca="1" si="308"/>
        <v/>
      </c>
    </row>
    <row r="610" spans="189:191" ht="37.5" customHeight="1" x14ac:dyDescent="0.25">
      <c r="GG610" s="237">
        <f t="shared" si="306"/>
        <v>0</v>
      </c>
      <c r="GH610" s="140" t="e">
        <f t="shared" ca="1" si="307"/>
        <v>#N/A</v>
      </c>
      <c r="GI610" s="238" t="str">
        <f t="shared" ca="1" si="308"/>
        <v/>
      </c>
    </row>
    <row r="611" spans="189:191" ht="37.5" customHeight="1" x14ac:dyDescent="0.25">
      <c r="GG611" s="237">
        <f t="shared" si="306"/>
        <v>0</v>
      </c>
      <c r="GH611" s="140" t="e">
        <f t="shared" ca="1" si="307"/>
        <v>#N/A</v>
      </c>
      <c r="GI611" s="238" t="str">
        <f t="shared" ca="1" si="308"/>
        <v/>
      </c>
    </row>
    <row r="612" spans="189:191" ht="37.5" customHeight="1" x14ac:dyDescent="0.25">
      <c r="GG612" s="237">
        <f t="shared" si="306"/>
        <v>0</v>
      </c>
      <c r="GH612" s="140" t="e">
        <f t="shared" ca="1" si="307"/>
        <v>#N/A</v>
      </c>
      <c r="GI612" s="238" t="str">
        <f t="shared" ca="1" si="308"/>
        <v/>
      </c>
    </row>
    <row r="613" spans="189:191" ht="37.5" customHeight="1" x14ac:dyDescent="0.25">
      <c r="GG613" s="237">
        <f t="shared" si="306"/>
        <v>0</v>
      </c>
      <c r="GH613" s="140" t="e">
        <f t="shared" ca="1" si="307"/>
        <v>#N/A</v>
      </c>
      <c r="GI613" s="238" t="str">
        <f t="shared" ca="1" si="308"/>
        <v/>
      </c>
    </row>
    <row r="614" spans="189:191" ht="37.5" customHeight="1" x14ac:dyDescent="0.25">
      <c r="GG614" s="237">
        <f t="shared" si="306"/>
        <v>0</v>
      </c>
      <c r="GH614" s="140" t="e">
        <f t="shared" ca="1" si="307"/>
        <v>#N/A</v>
      </c>
      <c r="GI614" s="238" t="str">
        <f t="shared" ca="1" si="308"/>
        <v/>
      </c>
    </row>
    <row r="615" spans="189:191" ht="37.5" customHeight="1" x14ac:dyDescent="0.25">
      <c r="GG615" s="237">
        <f t="shared" si="306"/>
        <v>0</v>
      </c>
      <c r="GH615" s="140" t="e">
        <f t="shared" ca="1" si="307"/>
        <v>#N/A</v>
      </c>
      <c r="GI615" s="238" t="str">
        <f t="shared" ca="1" si="308"/>
        <v/>
      </c>
    </row>
    <row r="616" spans="189:191" ht="37.5" customHeight="1" x14ac:dyDescent="0.25">
      <c r="GG616" s="237">
        <f t="shared" si="306"/>
        <v>0</v>
      </c>
      <c r="GH616" s="140" t="e">
        <f t="shared" ca="1" si="307"/>
        <v>#N/A</v>
      </c>
      <c r="GI616" s="238" t="str">
        <f t="shared" ca="1" si="308"/>
        <v/>
      </c>
    </row>
    <row r="617" spans="189:191" ht="37.5" customHeight="1" x14ac:dyDescent="0.25">
      <c r="GG617" s="237">
        <f t="shared" si="306"/>
        <v>0</v>
      </c>
      <c r="GH617" s="140" t="e">
        <f t="shared" ca="1" si="307"/>
        <v>#N/A</v>
      </c>
      <c r="GI617" s="238" t="str">
        <f t="shared" ca="1" si="308"/>
        <v/>
      </c>
    </row>
    <row r="618" spans="189:191" ht="37.5" customHeight="1" x14ac:dyDescent="0.25">
      <c r="GG618" s="237">
        <f t="shared" si="306"/>
        <v>0</v>
      </c>
      <c r="GH618" s="140" t="e">
        <f t="shared" ca="1" si="307"/>
        <v>#N/A</v>
      </c>
      <c r="GI618" s="238" t="str">
        <f t="shared" ca="1" si="308"/>
        <v/>
      </c>
    </row>
    <row r="619" spans="189:191" ht="37.5" customHeight="1" x14ac:dyDescent="0.25">
      <c r="GG619" s="237">
        <f t="shared" si="306"/>
        <v>0</v>
      </c>
      <c r="GH619" s="140" t="e">
        <f t="shared" ca="1" si="307"/>
        <v>#N/A</v>
      </c>
      <c r="GI619" s="238" t="str">
        <f t="shared" ca="1" si="308"/>
        <v/>
      </c>
    </row>
    <row r="620" spans="189:191" ht="37.5" customHeight="1" x14ac:dyDescent="0.25">
      <c r="GG620" s="237">
        <f t="shared" si="306"/>
        <v>0</v>
      </c>
      <c r="GH620" s="140" t="e">
        <f t="shared" ca="1" si="307"/>
        <v>#N/A</v>
      </c>
      <c r="GI620" s="238" t="str">
        <f t="shared" ca="1" si="308"/>
        <v/>
      </c>
    </row>
    <row r="621" spans="189:191" ht="37.5" customHeight="1" x14ac:dyDescent="0.25">
      <c r="GG621" s="237">
        <f t="shared" si="306"/>
        <v>0</v>
      </c>
      <c r="GH621" s="140" t="e">
        <f t="shared" ca="1" si="307"/>
        <v>#N/A</v>
      </c>
      <c r="GI621" s="238" t="str">
        <f t="shared" ca="1" si="308"/>
        <v/>
      </c>
    </row>
    <row r="622" spans="189:191" ht="37.5" customHeight="1" x14ac:dyDescent="0.25">
      <c r="GG622" s="237">
        <f t="shared" si="306"/>
        <v>0</v>
      </c>
      <c r="GH622" s="140" t="e">
        <f t="shared" ca="1" si="307"/>
        <v>#N/A</v>
      </c>
      <c r="GI622" s="238" t="str">
        <f t="shared" ca="1" si="308"/>
        <v/>
      </c>
    </row>
    <row r="623" spans="189:191" ht="37.5" customHeight="1" x14ac:dyDescent="0.25">
      <c r="GG623" s="237">
        <f t="shared" si="306"/>
        <v>0</v>
      </c>
      <c r="GH623" s="140" t="e">
        <f t="shared" ca="1" si="307"/>
        <v>#N/A</v>
      </c>
      <c r="GI623" s="238" t="str">
        <f t="shared" ca="1" si="308"/>
        <v/>
      </c>
    </row>
    <row r="624" spans="189:191" ht="37.5" customHeight="1" x14ac:dyDescent="0.25">
      <c r="GG624" s="237">
        <f t="shared" si="306"/>
        <v>0</v>
      </c>
      <c r="GH624" s="140" t="e">
        <f t="shared" ca="1" si="307"/>
        <v>#N/A</v>
      </c>
      <c r="GI624" s="238" t="str">
        <f t="shared" ca="1" si="308"/>
        <v/>
      </c>
    </row>
    <row r="625" spans="189:191" ht="37.5" customHeight="1" x14ac:dyDescent="0.25">
      <c r="GG625" s="237">
        <f t="shared" si="306"/>
        <v>0</v>
      </c>
      <c r="GH625" s="140" t="e">
        <f t="shared" ca="1" si="307"/>
        <v>#N/A</v>
      </c>
      <c r="GI625" s="238" t="str">
        <f t="shared" ca="1" si="308"/>
        <v/>
      </c>
    </row>
    <row r="626" spans="189:191" ht="37.5" customHeight="1" x14ac:dyDescent="0.25">
      <c r="GG626" s="237">
        <f t="shared" si="306"/>
        <v>0</v>
      </c>
      <c r="GH626" s="140" t="e">
        <f t="shared" ca="1" si="307"/>
        <v>#N/A</v>
      </c>
      <c r="GI626" s="238" t="str">
        <f t="shared" ca="1" si="308"/>
        <v/>
      </c>
    </row>
    <row r="627" spans="189:191" ht="37.5" customHeight="1" x14ac:dyDescent="0.25">
      <c r="GG627" s="237">
        <f t="shared" si="306"/>
        <v>0</v>
      </c>
      <c r="GH627" s="140" t="e">
        <f t="shared" ca="1" si="307"/>
        <v>#N/A</v>
      </c>
      <c r="GI627" s="238" t="str">
        <f t="shared" ca="1" si="308"/>
        <v/>
      </c>
    </row>
    <row r="628" spans="189:191" ht="37.5" customHeight="1" x14ac:dyDescent="0.25">
      <c r="GG628" s="237">
        <f t="shared" si="306"/>
        <v>0</v>
      </c>
      <c r="GH628" s="140" t="e">
        <f t="shared" ca="1" si="307"/>
        <v>#N/A</v>
      </c>
      <c r="GI628" s="238" t="str">
        <f t="shared" ca="1" si="308"/>
        <v/>
      </c>
    </row>
    <row r="629" spans="189:191" ht="37.5" customHeight="1" x14ac:dyDescent="0.25">
      <c r="GG629" s="237">
        <f t="shared" si="306"/>
        <v>0</v>
      </c>
      <c r="GH629" s="140" t="e">
        <f t="shared" ca="1" si="307"/>
        <v>#N/A</v>
      </c>
      <c r="GI629" s="238" t="str">
        <f t="shared" ca="1" si="308"/>
        <v/>
      </c>
    </row>
    <row r="630" spans="189:191" ht="37.5" customHeight="1" x14ac:dyDescent="0.25">
      <c r="GG630" s="237">
        <f t="shared" si="306"/>
        <v>0</v>
      </c>
      <c r="GH630" s="140" t="e">
        <f t="shared" ca="1" si="307"/>
        <v>#N/A</v>
      </c>
      <c r="GI630" s="238" t="str">
        <f t="shared" ca="1" si="308"/>
        <v/>
      </c>
    </row>
    <row r="631" spans="189:191" ht="37.5" customHeight="1" x14ac:dyDescent="0.25">
      <c r="GG631" s="237">
        <f t="shared" si="306"/>
        <v>0</v>
      </c>
      <c r="GH631" s="140" t="e">
        <f t="shared" ca="1" si="307"/>
        <v>#N/A</v>
      </c>
      <c r="GI631" s="238" t="str">
        <f t="shared" ca="1" si="308"/>
        <v/>
      </c>
    </row>
    <row r="632" spans="189:191" ht="37.5" customHeight="1" x14ac:dyDescent="0.25">
      <c r="GG632" s="237">
        <f t="shared" si="306"/>
        <v>0</v>
      </c>
      <c r="GH632" s="140" t="e">
        <f t="shared" ca="1" si="307"/>
        <v>#N/A</v>
      </c>
      <c r="GI632" s="238" t="str">
        <f t="shared" ca="1" si="308"/>
        <v/>
      </c>
    </row>
    <row r="633" spans="189:191" ht="37.5" customHeight="1" x14ac:dyDescent="0.25">
      <c r="GG633" s="237">
        <f t="shared" si="306"/>
        <v>0</v>
      </c>
      <c r="GH633" s="140" t="e">
        <f t="shared" ca="1" si="307"/>
        <v>#N/A</v>
      </c>
      <c r="GI633" s="238" t="str">
        <f t="shared" ca="1" si="308"/>
        <v/>
      </c>
    </row>
    <row r="634" spans="189:191" ht="37.5" customHeight="1" x14ac:dyDescent="0.25">
      <c r="GG634" s="237">
        <f t="shared" si="306"/>
        <v>0</v>
      </c>
      <c r="GH634" s="140" t="e">
        <f t="shared" ca="1" si="307"/>
        <v>#N/A</v>
      </c>
      <c r="GI634" s="238" t="str">
        <f t="shared" ca="1" si="308"/>
        <v/>
      </c>
    </row>
    <row r="635" spans="189:191" ht="37.5" customHeight="1" x14ac:dyDescent="0.25">
      <c r="GG635" s="237">
        <f t="shared" si="306"/>
        <v>0</v>
      </c>
      <c r="GH635" s="140" t="e">
        <f t="shared" ca="1" si="307"/>
        <v>#N/A</v>
      </c>
      <c r="GI635" s="238" t="str">
        <f t="shared" ca="1" si="308"/>
        <v/>
      </c>
    </row>
    <row r="636" spans="189:191" ht="37.5" customHeight="1" x14ac:dyDescent="0.25">
      <c r="GG636" s="237">
        <f t="shared" si="306"/>
        <v>0</v>
      </c>
      <c r="GH636" s="140" t="e">
        <f t="shared" ca="1" si="307"/>
        <v>#N/A</v>
      </c>
      <c r="GI636" s="238" t="str">
        <f t="shared" ca="1" si="308"/>
        <v/>
      </c>
    </row>
    <row r="637" spans="189:191" ht="37.5" customHeight="1" x14ac:dyDescent="0.25">
      <c r="GG637" s="237">
        <f t="shared" si="306"/>
        <v>0</v>
      </c>
      <c r="GH637" s="140" t="e">
        <f t="shared" ca="1" si="307"/>
        <v>#N/A</v>
      </c>
      <c r="GI637" s="238" t="str">
        <f t="shared" ca="1" si="308"/>
        <v/>
      </c>
    </row>
    <row r="638" spans="189:191" ht="37.5" customHeight="1" x14ac:dyDescent="0.25">
      <c r="GG638" s="237">
        <f t="shared" si="306"/>
        <v>0</v>
      </c>
      <c r="GH638" s="140" t="e">
        <f t="shared" ca="1" si="307"/>
        <v>#N/A</v>
      </c>
      <c r="GI638" s="238" t="str">
        <f t="shared" ca="1" si="308"/>
        <v/>
      </c>
    </row>
    <row r="639" spans="189:191" ht="37.5" customHeight="1" x14ac:dyDescent="0.25">
      <c r="GG639" s="237">
        <f t="shared" si="306"/>
        <v>0</v>
      </c>
      <c r="GH639" s="140" t="e">
        <f t="shared" ca="1" si="307"/>
        <v>#N/A</v>
      </c>
      <c r="GI639" s="238" t="str">
        <f t="shared" ca="1" si="308"/>
        <v/>
      </c>
    </row>
    <row r="640" spans="189:191" ht="37.5" customHeight="1" x14ac:dyDescent="0.25">
      <c r="GG640" s="237">
        <f t="shared" si="306"/>
        <v>0</v>
      </c>
      <c r="GH640" s="140" t="e">
        <f t="shared" ca="1" si="307"/>
        <v>#N/A</v>
      </c>
      <c r="GI640" s="238" t="str">
        <f t="shared" ca="1" si="308"/>
        <v/>
      </c>
    </row>
    <row r="641" spans="189:191" ht="37.5" customHeight="1" x14ac:dyDescent="0.25">
      <c r="GG641" s="237">
        <f t="shared" si="306"/>
        <v>0</v>
      </c>
      <c r="GH641" s="140" t="e">
        <f t="shared" ca="1" si="307"/>
        <v>#N/A</v>
      </c>
      <c r="GI641" s="238" t="str">
        <f t="shared" ca="1" si="308"/>
        <v/>
      </c>
    </row>
    <row r="642" spans="189:191" ht="37.5" customHeight="1" x14ac:dyDescent="0.25">
      <c r="GG642" s="237">
        <f t="shared" si="306"/>
        <v>0</v>
      </c>
      <c r="GH642" s="140" t="e">
        <f t="shared" ca="1" si="307"/>
        <v>#N/A</v>
      </c>
      <c r="GI642" s="238" t="str">
        <f t="shared" ca="1" si="308"/>
        <v/>
      </c>
    </row>
    <row r="643" spans="189:191" ht="37.5" customHeight="1" x14ac:dyDescent="0.25">
      <c r="GG643" s="237">
        <f t="shared" ref="GG643:GG706" si="309">INDEX(Matrix_lieferfaehig,1+(ROW(A642)-1)/COLUMNS(CR:GE),MOD(ROW(A642)-1,COLUMNS(CR:GE))+1)</f>
        <v>0</v>
      </c>
      <c r="GH643" s="140" t="e">
        <f t="shared" ref="GH643:GH706" ca="1" si="310">MATCH("*",OFFSET($GG$1,GH642,0,8465),0)+GH642</f>
        <v>#N/A</v>
      </c>
      <c r="GI643" s="238" t="str">
        <f t="shared" ref="GI643:GI706" ca="1" si="311">IF(ISERROR($GH643),"",INDEX($GG$2:$GG$8465,$GH643-1,1))</f>
        <v/>
      </c>
    </row>
    <row r="644" spans="189:191" ht="37.5" customHeight="1" x14ac:dyDescent="0.25">
      <c r="GG644" s="237">
        <f t="shared" si="309"/>
        <v>0</v>
      </c>
      <c r="GH644" s="140" t="e">
        <f t="shared" ca="1" si="310"/>
        <v>#N/A</v>
      </c>
      <c r="GI644" s="238" t="str">
        <f t="shared" ca="1" si="311"/>
        <v/>
      </c>
    </row>
    <row r="645" spans="189:191" ht="37.5" customHeight="1" x14ac:dyDescent="0.25">
      <c r="GG645" s="237">
        <f t="shared" si="309"/>
        <v>0</v>
      </c>
      <c r="GH645" s="140" t="e">
        <f t="shared" ca="1" si="310"/>
        <v>#N/A</v>
      </c>
      <c r="GI645" s="238" t="str">
        <f t="shared" ca="1" si="311"/>
        <v/>
      </c>
    </row>
    <row r="646" spans="189:191" ht="37.5" customHeight="1" x14ac:dyDescent="0.25">
      <c r="GG646" s="237">
        <f t="shared" si="309"/>
        <v>0</v>
      </c>
      <c r="GH646" s="140" t="e">
        <f t="shared" ca="1" si="310"/>
        <v>#N/A</v>
      </c>
      <c r="GI646" s="238" t="str">
        <f t="shared" ca="1" si="311"/>
        <v/>
      </c>
    </row>
    <row r="647" spans="189:191" ht="37.5" customHeight="1" x14ac:dyDescent="0.25">
      <c r="GG647" s="237">
        <f t="shared" si="309"/>
        <v>0</v>
      </c>
      <c r="GH647" s="140" t="e">
        <f t="shared" ca="1" si="310"/>
        <v>#N/A</v>
      </c>
      <c r="GI647" s="238" t="str">
        <f t="shared" ca="1" si="311"/>
        <v/>
      </c>
    </row>
    <row r="648" spans="189:191" ht="37.5" customHeight="1" x14ac:dyDescent="0.25">
      <c r="GG648" s="237">
        <f t="shared" si="309"/>
        <v>0</v>
      </c>
      <c r="GH648" s="140" t="e">
        <f t="shared" ca="1" si="310"/>
        <v>#N/A</v>
      </c>
      <c r="GI648" s="238" t="str">
        <f t="shared" ca="1" si="311"/>
        <v/>
      </c>
    </row>
    <row r="649" spans="189:191" ht="37.5" customHeight="1" x14ac:dyDescent="0.25">
      <c r="GG649" s="237">
        <f t="shared" si="309"/>
        <v>0</v>
      </c>
      <c r="GH649" s="140" t="e">
        <f t="shared" ca="1" si="310"/>
        <v>#N/A</v>
      </c>
      <c r="GI649" s="238" t="str">
        <f t="shared" ca="1" si="311"/>
        <v/>
      </c>
    </row>
    <row r="650" spans="189:191" ht="37.5" customHeight="1" x14ac:dyDescent="0.25">
      <c r="GG650" s="237">
        <f t="shared" si="309"/>
        <v>0</v>
      </c>
      <c r="GH650" s="140" t="e">
        <f t="shared" ca="1" si="310"/>
        <v>#N/A</v>
      </c>
      <c r="GI650" s="238" t="str">
        <f t="shared" ca="1" si="311"/>
        <v/>
      </c>
    </row>
    <row r="651" spans="189:191" ht="37.5" customHeight="1" x14ac:dyDescent="0.25">
      <c r="GG651" s="237">
        <f t="shared" si="309"/>
        <v>0</v>
      </c>
      <c r="GH651" s="140" t="e">
        <f t="shared" ca="1" si="310"/>
        <v>#N/A</v>
      </c>
      <c r="GI651" s="238" t="str">
        <f t="shared" ca="1" si="311"/>
        <v/>
      </c>
    </row>
    <row r="652" spans="189:191" ht="37.5" customHeight="1" x14ac:dyDescent="0.25">
      <c r="GG652" s="237">
        <f t="shared" si="309"/>
        <v>0</v>
      </c>
      <c r="GH652" s="140" t="e">
        <f t="shared" ca="1" si="310"/>
        <v>#N/A</v>
      </c>
      <c r="GI652" s="238" t="str">
        <f t="shared" ca="1" si="311"/>
        <v/>
      </c>
    </row>
    <row r="653" spans="189:191" ht="37.5" customHeight="1" x14ac:dyDescent="0.25">
      <c r="GG653" s="237">
        <f t="shared" si="309"/>
        <v>0</v>
      </c>
      <c r="GH653" s="140" t="e">
        <f t="shared" ca="1" si="310"/>
        <v>#N/A</v>
      </c>
      <c r="GI653" s="238" t="str">
        <f t="shared" ca="1" si="311"/>
        <v/>
      </c>
    </row>
    <row r="654" spans="189:191" ht="37.5" customHeight="1" x14ac:dyDescent="0.25">
      <c r="GG654" s="237">
        <f t="shared" si="309"/>
        <v>0</v>
      </c>
      <c r="GH654" s="140" t="e">
        <f t="shared" ca="1" si="310"/>
        <v>#N/A</v>
      </c>
      <c r="GI654" s="238" t="str">
        <f t="shared" ca="1" si="311"/>
        <v/>
      </c>
    </row>
    <row r="655" spans="189:191" ht="37.5" customHeight="1" x14ac:dyDescent="0.25">
      <c r="GG655" s="237">
        <f t="shared" si="309"/>
        <v>0</v>
      </c>
      <c r="GH655" s="140" t="e">
        <f t="shared" ca="1" si="310"/>
        <v>#N/A</v>
      </c>
      <c r="GI655" s="238" t="str">
        <f t="shared" ca="1" si="311"/>
        <v/>
      </c>
    </row>
    <row r="656" spans="189:191" ht="37.5" customHeight="1" x14ac:dyDescent="0.25">
      <c r="GG656" s="237">
        <f t="shared" si="309"/>
        <v>0</v>
      </c>
      <c r="GH656" s="140" t="e">
        <f t="shared" ca="1" si="310"/>
        <v>#N/A</v>
      </c>
      <c r="GI656" s="238" t="str">
        <f t="shared" ca="1" si="311"/>
        <v/>
      </c>
    </row>
    <row r="657" spans="189:191" ht="37.5" customHeight="1" x14ac:dyDescent="0.25">
      <c r="GG657" s="237">
        <f t="shared" si="309"/>
        <v>0</v>
      </c>
      <c r="GH657" s="140" t="e">
        <f t="shared" ca="1" si="310"/>
        <v>#N/A</v>
      </c>
      <c r="GI657" s="238" t="str">
        <f t="shared" ca="1" si="311"/>
        <v/>
      </c>
    </row>
    <row r="658" spans="189:191" ht="37.5" customHeight="1" x14ac:dyDescent="0.25">
      <c r="GG658" s="237">
        <f t="shared" si="309"/>
        <v>0</v>
      </c>
      <c r="GH658" s="140" t="e">
        <f t="shared" ca="1" si="310"/>
        <v>#N/A</v>
      </c>
      <c r="GI658" s="238" t="str">
        <f t="shared" ca="1" si="311"/>
        <v/>
      </c>
    </row>
    <row r="659" spans="189:191" ht="37.5" customHeight="1" x14ac:dyDescent="0.25">
      <c r="GG659" s="237">
        <f t="shared" si="309"/>
        <v>0</v>
      </c>
      <c r="GH659" s="140" t="e">
        <f t="shared" ca="1" si="310"/>
        <v>#N/A</v>
      </c>
      <c r="GI659" s="238" t="str">
        <f t="shared" ca="1" si="311"/>
        <v/>
      </c>
    </row>
    <row r="660" spans="189:191" ht="37.5" customHeight="1" x14ac:dyDescent="0.25">
      <c r="GG660" s="237">
        <f t="shared" si="309"/>
        <v>0</v>
      </c>
      <c r="GH660" s="140" t="e">
        <f t="shared" ca="1" si="310"/>
        <v>#N/A</v>
      </c>
      <c r="GI660" s="238" t="str">
        <f t="shared" ca="1" si="311"/>
        <v/>
      </c>
    </row>
    <row r="661" spans="189:191" ht="37.5" customHeight="1" x14ac:dyDescent="0.25">
      <c r="GG661" s="237">
        <f t="shared" si="309"/>
        <v>0</v>
      </c>
      <c r="GH661" s="140" t="e">
        <f t="shared" ca="1" si="310"/>
        <v>#N/A</v>
      </c>
      <c r="GI661" s="238" t="str">
        <f t="shared" ca="1" si="311"/>
        <v/>
      </c>
    </row>
    <row r="662" spans="189:191" ht="37.5" customHeight="1" x14ac:dyDescent="0.25">
      <c r="GG662" s="237">
        <f t="shared" si="309"/>
        <v>0</v>
      </c>
      <c r="GH662" s="140" t="e">
        <f t="shared" ca="1" si="310"/>
        <v>#N/A</v>
      </c>
      <c r="GI662" s="238" t="str">
        <f t="shared" ca="1" si="311"/>
        <v/>
      </c>
    </row>
    <row r="663" spans="189:191" ht="37.5" customHeight="1" x14ac:dyDescent="0.25">
      <c r="GG663" s="237">
        <f t="shared" si="309"/>
        <v>0</v>
      </c>
      <c r="GH663" s="140" t="e">
        <f t="shared" ca="1" si="310"/>
        <v>#N/A</v>
      </c>
      <c r="GI663" s="238" t="str">
        <f t="shared" ca="1" si="311"/>
        <v/>
      </c>
    </row>
    <row r="664" spans="189:191" ht="37.5" customHeight="1" x14ac:dyDescent="0.25">
      <c r="GG664" s="237">
        <f t="shared" si="309"/>
        <v>0</v>
      </c>
      <c r="GH664" s="140" t="e">
        <f t="shared" ca="1" si="310"/>
        <v>#N/A</v>
      </c>
      <c r="GI664" s="238" t="str">
        <f t="shared" ca="1" si="311"/>
        <v/>
      </c>
    </row>
    <row r="665" spans="189:191" ht="37.5" customHeight="1" x14ac:dyDescent="0.25">
      <c r="GG665" s="237">
        <f t="shared" si="309"/>
        <v>0</v>
      </c>
      <c r="GH665" s="140" t="e">
        <f t="shared" ca="1" si="310"/>
        <v>#N/A</v>
      </c>
      <c r="GI665" s="238" t="str">
        <f t="shared" ca="1" si="311"/>
        <v/>
      </c>
    </row>
    <row r="666" spans="189:191" ht="37.5" customHeight="1" x14ac:dyDescent="0.25">
      <c r="GG666" s="237">
        <f t="shared" si="309"/>
        <v>0</v>
      </c>
      <c r="GH666" s="140" t="e">
        <f t="shared" ca="1" si="310"/>
        <v>#N/A</v>
      </c>
      <c r="GI666" s="238" t="str">
        <f t="shared" ca="1" si="311"/>
        <v/>
      </c>
    </row>
    <row r="667" spans="189:191" ht="37.5" customHeight="1" x14ac:dyDescent="0.25">
      <c r="GG667" s="237">
        <f t="shared" si="309"/>
        <v>0</v>
      </c>
      <c r="GH667" s="140" t="e">
        <f t="shared" ca="1" si="310"/>
        <v>#N/A</v>
      </c>
      <c r="GI667" s="238" t="str">
        <f t="shared" ca="1" si="311"/>
        <v/>
      </c>
    </row>
    <row r="668" spans="189:191" ht="37.5" customHeight="1" x14ac:dyDescent="0.25">
      <c r="GG668" s="237">
        <f t="shared" si="309"/>
        <v>0</v>
      </c>
      <c r="GH668" s="140" t="e">
        <f t="shared" ca="1" si="310"/>
        <v>#N/A</v>
      </c>
      <c r="GI668" s="238" t="str">
        <f t="shared" ca="1" si="311"/>
        <v/>
      </c>
    </row>
    <row r="669" spans="189:191" ht="37.5" customHeight="1" x14ac:dyDescent="0.25">
      <c r="GG669" s="237">
        <f t="shared" si="309"/>
        <v>0</v>
      </c>
      <c r="GH669" s="140" t="e">
        <f t="shared" ca="1" si="310"/>
        <v>#N/A</v>
      </c>
      <c r="GI669" s="238" t="str">
        <f t="shared" ca="1" si="311"/>
        <v/>
      </c>
    </row>
    <row r="670" spans="189:191" ht="37.5" customHeight="1" x14ac:dyDescent="0.25">
      <c r="GG670" s="237">
        <f t="shared" si="309"/>
        <v>0</v>
      </c>
      <c r="GH670" s="140" t="e">
        <f t="shared" ca="1" si="310"/>
        <v>#N/A</v>
      </c>
      <c r="GI670" s="238" t="str">
        <f t="shared" ca="1" si="311"/>
        <v/>
      </c>
    </row>
    <row r="671" spans="189:191" ht="37.5" customHeight="1" x14ac:dyDescent="0.25">
      <c r="GG671" s="237">
        <f t="shared" si="309"/>
        <v>0</v>
      </c>
      <c r="GH671" s="140" t="e">
        <f t="shared" ca="1" si="310"/>
        <v>#N/A</v>
      </c>
      <c r="GI671" s="238" t="str">
        <f t="shared" ca="1" si="311"/>
        <v/>
      </c>
    </row>
    <row r="672" spans="189:191" ht="37.5" customHeight="1" x14ac:dyDescent="0.25">
      <c r="GG672" s="237">
        <f t="shared" si="309"/>
        <v>0</v>
      </c>
      <c r="GH672" s="140" t="e">
        <f t="shared" ca="1" si="310"/>
        <v>#N/A</v>
      </c>
      <c r="GI672" s="238" t="str">
        <f t="shared" ca="1" si="311"/>
        <v/>
      </c>
    </row>
    <row r="673" spans="189:191" ht="37.5" customHeight="1" x14ac:dyDescent="0.25">
      <c r="GG673" s="237">
        <f t="shared" si="309"/>
        <v>0</v>
      </c>
      <c r="GH673" s="140" t="e">
        <f t="shared" ca="1" si="310"/>
        <v>#N/A</v>
      </c>
      <c r="GI673" s="238" t="str">
        <f t="shared" ca="1" si="311"/>
        <v/>
      </c>
    </row>
    <row r="674" spans="189:191" ht="37.5" customHeight="1" x14ac:dyDescent="0.25">
      <c r="GG674" s="237">
        <f t="shared" si="309"/>
        <v>0</v>
      </c>
      <c r="GH674" s="140" t="e">
        <f t="shared" ca="1" si="310"/>
        <v>#N/A</v>
      </c>
      <c r="GI674" s="238" t="str">
        <f t="shared" ca="1" si="311"/>
        <v/>
      </c>
    </row>
    <row r="675" spans="189:191" ht="37.5" customHeight="1" x14ac:dyDescent="0.25">
      <c r="GG675" s="237">
        <f t="shared" si="309"/>
        <v>0</v>
      </c>
      <c r="GH675" s="140" t="e">
        <f t="shared" ca="1" si="310"/>
        <v>#N/A</v>
      </c>
      <c r="GI675" s="238" t="str">
        <f t="shared" ca="1" si="311"/>
        <v/>
      </c>
    </row>
    <row r="676" spans="189:191" ht="37.5" customHeight="1" x14ac:dyDescent="0.25">
      <c r="GG676" s="237">
        <f t="shared" si="309"/>
        <v>0</v>
      </c>
      <c r="GH676" s="140" t="e">
        <f t="shared" ca="1" si="310"/>
        <v>#N/A</v>
      </c>
      <c r="GI676" s="238" t="str">
        <f t="shared" ca="1" si="311"/>
        <v/>
      </c>
    </row>
    <row r="677" spans="189:191" ht="37.5" customHeight="1" x14ac:dyDescent="0.25">
      <c r="GG677" s="237">
        <f t="shared" si="309"/>
        <v>0</v>
      </c>
      <c r="GH677" s="140" t="e">
        <f t="shared" ca="1" si="310"/>
        <v>#N/A</v>
      </c>
      <c r="GI677" s="238" t="str">
        <f t="shared" ca="1" si="311"/>
        <v/>
      </c>
    </row>
    <row r="678" spans="189:191" ht="37.5" customHeight="1" x14ac:dyDescent="0.25">
      <c r="GG678" s="237">
        <f t="shared" si="309"/>
        <v>0</v>
      </c>
      <c r="GH678" s="140" t="e">
        <f t="shared" ca="1" si="310"/>
        <v>#N/A</v>
      </c>
      <c r="GI678" s="238" t="str">
        <f t="shared" ca="1" si="311"/>
        <v/>
      </c>
    </row>
    <row r="679" spans="189:191" ht="37.5" customHeight="1" x14ac:dyDescent="0.25">
      <c r="GG679" s="237">
        <f t="shared" si="309"/>
        <v>0</v>
      </c>
      <c r="GH679" s="140" t="e">
        <f t="shared" ca="1" si="310"/>
        <v>#N/A</v>
      </c>
      <c r="GI679" s="238" t="str">
        <f t="shared" ca="1" si="311"/>
        <v/>
      </c>
    </row>
    <row r="680" spans="189:191" ht="37.5" customHeight="1" x14ac:dyDescent="0.25">
      <c r="GG680" s="237">
        <f t="shared" si="309"/>
        <v>0</v>
      </c>
      <c r="GH680" s="140" t="e">
        <f t="shared" ca="1" si="310"/>
        <v>#N/A</v>
      </c>
      <c r="GI680" s="238" t="str">
        <f t="shared" ca="1" si="311"/>
        <v/>
      </c>
    </row>
    <row r="681" spans="189:191" ht="37.5" customHeight="1" x14ac:dyDescent="0.25">
      <c r="GG681" s="237">
        <f t="shared" si="309"/>
        <v>0</v>
      </c>
      <c r="GH681" s="140" t="e">
        <f t="shared" ca="1" si="310"/>
        <v>#N/A</v>
      </c>
      <c r="GI681" s="238" t="str">
        <f t="shared" ca="1" si="311"/>
        <v/>
      </c>
    </row>
    <row r="682" spans="189:191" ht="37.5" customHeight="1" x14ac:dyDescent="0.25">
      <c r="GG682" s="237">
        <f t="shared" si="309"/>
        <v>0</v>
      </c>
      <c r="GH682" s="140" t="e">
        <f t="shared" ca="1" si="310"/>
        <v>#N/A</v>
      </c>
      <c r="GI682" s="238" t="str">
        <f t="shared" ca="1" si="311"/>
        <v/>
      </c>
    </row>
    <row r="683" spans="189:191" ht="37.5" customHeight="1" x14ac:dyDescent="0.25">
      <c r="GG683" s="237">
        <f t="shared" si="309"/>
        <v>0</v>
      </c>
      <c r="GH683" s="140" t="e">
        <f t="shared" ca="1" si="310"/>
        <v>#N/A</v>
      </c>
      <c r="GI683" s="238" t="str">
        <f t="shared" ca="1" si="311"/>
        <v/>
      </c>
    </row>
    <row r="684" spans="189:191" ht="37.5" customHeight="1" x14ac:dyDescent="0.25">
      <c r="GG684" s="237">
        <f t="shared" si="309"/>
        <v>0</v>
      </c>
      <c r="GH684" s="140" t="e">
        <f t="shared" ca="1" si="310"/>
        <v>#N/A</v>
      </c>
      <c r="GI684" s="238" t="str">
        <f t="shared" ca="1" si="311"/>
        <v/>
      </c>
    </row>
    <row r="685" spans="189:191" ht="37.5" customHeight="1" x14ac:dyDescent="0.25">
      <c r="GG685" s="237">
        <f t="shared" si="309"/>
        <v>0</v>
      </c>
      <c r="GH685" s="140" t="e">
        <f t="shared" ca="1" si="310"/>
        <v>#N/A</v>
      </c>
      <c r="GI685" s="238" t="str">
        <f t="shared" ca="1" si="311"/>
        <v/>
      </c>
    </row>
    <row r="686" spans="189:191" ht="37.5" customHeight="1" x14ac:dyDescent="0.25">
      <c r="GG686" s="237">
        <f t="shared" si="309"/>
        <v>0</v>
      </c>
      <c r="GH686" s="140" t="e">
        <f t="shared" ca="1" si="310"/>
        <v>#N/A</v>
      </c>
      <c r="GI686" s="238" t="str">
        <f t="shared" ca="1" si="311"/>
        <v/>
      </c>
    </row>
    <row r="687" spans="189:191" ht="37.5" customHeight="1" x14ac:dyDescent="0.25">
      <c r="GG687" s="237">
        <f t="shared" si="309"/>
        <v>0</v>
      </c>
      <c r="GH687" s="140" t="e">
        <f t="shared" ca="1" si="310"/>
        <v>#N/A</v>
      </c>
      <c r="GI687" s="238" t="str">
        <f t="shared" ca="1" si="311"/>
        <v/>
      </c>
    </row>
    <row r="688" spans="189:191" ht="37.5" customHeight="1" x14ac:dyDescent="0.25">
      <c r="GG688" s="237">
        <f t="shared" si="309"/>
        <v>0</v>
      </c>
      <c r="GH688" s="140" t="e">
        <f t="shared" ca="1" si="310"/>
        <v>#N/A</v>
      </c>
      <c r="GI688" s="238" t="str">
        <f t="shared" ca="1" si="311"/>
        <v/>
      </c>
    </row>
    <row r="689" spans="189:191" ht="37.5" customHeight="1" x14ac:dyDescent="0.25">
      <c r="GG689" s="237">
        <f t="shared" si="309"/>
        <v>0</v>
      </c>
      <c r="GH689" s="140" t="e">
        <f t="shared" ca="1" si="310"/>
        <v>#N/A</v>
      </c>
      <c r="GI689" s="238" t="str">
        <f t="shared" ca="1" si="311"/>
        <v/>
      </c>
    </row>
    <row r="690" spans="189:191" ht="37.5" customHeight="1" x14ac:dyDescent="0.25">
      <c r="GG690" s="237">
        <f t="shared" si="309"/>
        <v>0</v>
      </c>
      <c r="GH690" s="140" t="e">
        <f t="shared" ca="1" si="310"/>
        <v>#N/A</v>
      </c>
      <c r="GI690" s="238" t="str">
        <f t="shared" ca="1" si="311"/>
        <v/>
      </c>
    </row>
    <row r="691" spans="189:191" ht="37.5" customHeight="1" x14ac:dyDescent="0.25">
      <c r="GG691" s="237">
        <f t="shared" si="309"/>
        <v>0</v>
      </c>
      <c r="GH691" s="140" t="e">
        <f t="shared" ca="1" si="310"/>
        <v>#N/A</v>
      </c>
      <c r="GI691" s="238" t="str">
        <f t="shared" ca="1" si="311"/>
        <v/>
      </c>
    </row>
    <row r="692" spans="189:191" ht="37.5" customHeight="1" x14ac:dyDescent="0.25">
      <c r="GG692" s="237">
        <f t="shared" si="309"/>
        <v>0</v>
      </c>
      <c r="GH692" s="140" t="e">
        <f t="shared" ca="1" si="310"/>
        <v>#N/A</v>
      </c>
      <c r="GI692" s="238" t="str">
        <f t="shared" ca="1" si="311"/>
        <v/>
      </c>
    </row>
    <row r="693" spans="189:191" ht="37.5" customHeight="1" x14ac:dyDescent="0.25">
      <c r="GG693" s="237">
        <f t="shared" si="309"/>
        <v>0</v>
      </c>
      <c r="GH693" s="140" t="e">
        <f t="shared" ca="1" si="310"/>
        <v>#N/A</v>
      </c>
      <c r="GI693" s="238" t="str">
        <f t="shared" ca="1" si="311"/>
        <v/>
      </c>
    </row>
    <row r="694" spans="189:191" ht="37.5" customHeight="1" x14ac:dyDescent="0.25">
      <c r="GG694" s="237">
        <f t="shared" si="309"/>
        <v>0</v>
      </c>
      <c r="GH694" s="140" t="e">
        <f t="shared" ca="1" si="310"/>
        <v>#N/A</v>
      </c>
      <c r="GI694" s="238" t="str">
        <f t="shared" ca="1" si="311"/>
        <v/>
      </c>
    </row>
    <row r="695" spans="189:191" ht="37.5" customHeight="1" x14ac:dyDescent="0.25">
      <c r="GG695" s="237">
        <f t="shared" si="309"/>
        <v>0</v>
      </c>
      <c r="GH695" s="140" t="e">
        <f t="shared" ca="1" si="310"/>
        <v>#N/A</v>
      </c>
      <c r="GI695" s="238" t="str">
        <f t="shared" ca="1" si="311"/>
        <v/>
      </c>
    </row>
    <row r="696" spans="189:191" ht="37.5" customHeight="1" x14ac:dyDescent="0.25">
      <c r="GG696" s="237">
        <f t="shared" si="309"/>
        <v>0</v>
      </c>
      <c r="GH696" s="140" t="e">
        <f t="shared" ca="1" si="310"/>
        <v>#N/A</v>
      </c>
      <c r="GI696" s="238" t="str">
        <f t="shared" ca="1" si="311"/>
        <v/>
      </c>
    </row>
    <row r="697" spans="189:191" ht="37.5" customHeight="1" x14ac:dyDescent="0.25">
      <c r="GG697" s="237">
        <f t="shared" si="309"/>
        <v>0</v>
      </c>
      <c r="GH697" s="140" t="e">
        <f t="shared" ca="1" si="310"/>
        <v>#N/A</v>
      </c>
      <c r="GI697" s="238" t="str">
        <f t="shared" ca="1" si="311"/>
        <v/>
      </c>
    </row>
    <row r="698" spans="189:191" ht="37.5" customHeight="1" x14ac:dyDescent="0.25">
      <c r="GG698" s="237">
        <f t="shared" si="309"/>
        <v>0</v>
      </c>
      <c r="GH698" s="140" t="e">
        <f t="shared" ca="1" si="310"/>
        <v>#N/A</v>
      </c>
      <c r="GI698" s="238" t="str">
        <f t="shared" ca="1" si="311"/>
        <v/>
      </c>
    </row>
    <row r="699" spans="189:191" ht="37.5" customHeight="1" x14ac:dyDescent="0.25">
      <c r="GG699" s="237">
        <f t="shared" si="309"/>
        <v>0</v>
      </c>
      <c r="GH699" s="140" t="e">
        <f t="shared" ca="1" si="310"/>
        <v>#N/A</v>
      </c>
      <c r="GI699" s="238" t="str">
        <f t="shared" ca="1" si="311"/>
        <v/>
      </c>
    </row>
    <row r="700" spans="189:191" ht="37.5" customHeight="1" x14ac:dyDescent="0.25">
      <c r="GG700" s="237">
        <f t="shared" si="309"/>
        <v>0</v>
      </c>
      <c r="GH700" s="140" t="e">
        <f t="shared" ca="1" si="310"/>
        <v>#N/A</v>
      </c>
      <c r="GI700" s="238" t="str">
        <f t="shared" ca="1" si="311"/>
        <v/>
      </c>
    </row>
    <row r="701" spans="189:191" ht="37.5" customHeight="1" x14ac:dyDescent="0.25">
      <c r="GG701" s="237">
        <f t="shared" si="309"/>
        <v>0</v>
      </c>
      <c r="GH701" s="140" t="e">
        <f t="shared" ca="1" si="310"/>
        <v>#N/A</v>
      </c>
      <c r="GI701" s="238" t="str">
        <f t="shared" ca="1" si="311"/>
        <v/>
      </c>
    </row>
    <row r="702" spans="189:191" ht="37.5" customHeight="1" x14ac:dyDescent="0.25">
      <c r="GG702" s="237">
        <f t="shared" si="309"/>
        <v>0</v>
      </c>
      <c r="GH702" s="140" t="e">
        <f t="shared" ca="1" si="310"/>
        <v>#N/A</v>
      </c>
      <c r="GI702" s="238" t="str">
        <f t="shared" ca="1" si="311"/>
        <v/>
      </c>
    </row>
    <row r="703" spans="189:191" ht="37.5" customHeight="1" x14ac:dyDescent="0.25">
      <c r="GG703" s="237">
        <f t="shared" si="309"/>
        <v>0</v>
      </c>
      <c r="GH703" s="140" t="e">
        <f t="shared" ca="1" si="310"/>
        <v>#N/A</v>
      </c>
      <c r="GI703" s="238" t="str">
        <f t="shared" ca="1" si="311"/>
        <v/>
      </c>
    </row>
    <row r="704" spans="189:191" ht="37.5" customHeight="1" x14ac:dyDescent="0.25">
      <c r="GG704" s="237">
        <f t="shared" si="309"/>
        <v>0</v>
      </c>
      <c r="GH704" s="140" t="e">
        <f t="shared" ca="1" si="310"/>
        <v>#N/A</v>
      </c>
      <c r="GI704" s="238" t="str">
        <f t="shared" ca="1" si="311"/>
        <v/>
      </c>
    </row>
    <row r="705" spans="189:191" ht="37.5" customHeight="1" x14ac:dyDescent="0.25">
      <c r="GG705" s="237">
        <f t="shared" si="309"/>
        <v>0</v>
      </c>
      <c r="GH705" s="140" t="e">
        <f t="shared" ca="1" si="310"/>
        <v>#N/A</v>
      </c>
      <c r="GI705" s="238" t="str">
        <f t="shared" ca="1" si="311"/>
        <v/>
      </c>
    </row>
    <row r="706" spans="189:191" ht="37.5" customHeight="1" x14ac:dyDescent="0.25">
      <c r="GG706" s="237">
        <f t="shared" si="309"/>
        <v>0</v>
      </c>
      <c r="GH706" s="140" t="e">
        <f t="shared" ca="1" si="310"/>
        <v>#N/A</v>
      </c>
      <c r="GI706" s="238" t="str">
        <f t="shared" ca="1" si="311"/>
        <v/>
      </c>
    </row>
    <row r="707" spans="189:191" ht="37.5" customHeight="1" x14ac:dyDescent="0.25">
      <c r="GG707" s="237">
        <f t="shared" ref="GG707:GG770" si="312">INDEX(Matrix_lieferfaehig,1+(ROW(A706)-1)/COLUMNS(CR:GE),MOD(ROW(A706)-1,COLUMNS(CR:GE))+1)</f>
        <v>0</v>
      </c>
      <c r="GH707" s="140" t="e">
        <f t="shared" ref="GH707:GH770" ca="1" si="313">MATCH("*",OFFSET($GG$1,GH706,0,8465),0)+GH706</f>
        <v>#N/A</v>
      </c>
      <c r="GI707" s="238" t="str">
        <f t="shared" ref="GI707:GI770" ca="1" si="314">IF(ISERROR($GH707),"",INDEX($GG$2:$GG$8465,$GH707-1,1))</f>
        <v/>
      </c>
    </row>
    <row r="708" spans="189:191" ht="37.5" customHeight="1" x14ac:dyDescent="0.25">
      <c r="GG708" s="237">
        <f t="shared" si="312"/>
        <v>0</v>
      </c>
      <c r="GH708" s="140" t="e">
        <f t="shared" ca="1" si="313"/>
        <v>#N/A</v>
      </c>
      <c r="GI708" s="238" t="str">
        <f t="shared" ca="1" si="314"/>
        <v/>
      </c>
    </row>
    <row r="709" spans="189:191" ht="37.5" customHeight="1" x14ac:dyDescent="0.25">
      <c r="GG709" s="237">
        <f t="shared" si="312"/>
        <v>0</v>
      </c>
      <c r="GH709" s="140" t="e">
        <f t="shared" ca="1" si="313"/>
        <v>#N/A</v>
      </c>
      <c r="GI709" s="238" t="str">
        <f t="shared" ca="1" si="314"/>
        <v/>
      </c>
    </row>
    <row r="710" spans="189:191" ht="37.5" customHeight="1" x14ac:dyDescent="0.25">
      <c r="GG710" s="237">
        <f t="shared" si="312"/>
        <v>0</v>
      </c>
      <c r="GH710" s="140" t="e">
        <f t="shared" ca="1" si="313"/>
        <v>#N/A</v>
      </c>
      <c r="GI710" s="238" t="str">
        <f t="shared" ca="1" si="314"/>
        <v/>
      </c>
    </row>
    <row r="711" spans="189:191" ht="37.5" customHeight="1" x14ac:dyDescent="0.25">
      <c r="GG711" s="237">
        <f t="shared" si="312"/>
        <v>0</v>
      </c>
      <c r="GH711" s="140" t="e">
        <f t="shared" ca="1" si="313"/>
        <v>#N/A</v>
      </c>
      <c r="GI711" s="238" t="str">
        <f t="shared" ca="1" si="314"/>
        <v/>
      </c>
    </row>
    <row r="712" spans="189:191" ht="37.5" customHeight="1" x14ac:dyDescent="0.25">
      <c r="GG712" s="237">
        <f t="shared" si="312"/>
        <v>0</v>
      </c>
      <c r="GH712" s="140" t="e">
        <f t="shared" ca="1" si="313"/>
        <v>#N/A</v>
      </c>
      <c r="GI712" s="238" t="str">
        <f t="shared" ca="1" si="314"/>
        <v/>
      </c>
    </row>
    <row r="713" spans="189:191" ht="37.5" customHeight="1" x14ac:dyDescent="0.25">
      <c r="GG713" s="237">
        <f t="shared" si="312"/>
        <v>0</v>
      </c>
      <c r="GH713" s="140" t="e">
        <f t="shared" ca="1" si="313"/>
        <v>#N/A</v>
      </c>
      <c r="GI713" s="238" t="str">
        <f t="shared" ca="1" si="314"/>
        <v/>
      </c>
    </row>
    <row r="714" spans="189:191" ht="37.5" customHeight="1" x14ac:dyDescent="0.25">
      <c r="GG714" s="237">
        <f t="shared" si="312"/>
        <v>0</v>
      </c>
      <c r="GH714" s="140" t="e">
        <f t="shared" ca="1" si="313"/>
        <v>#N/A</v>
      </c>
      <c r="GI714" s="238" t="str">
        <f t="shared" ca="1" si="314"/>
        <v/>
      </c>
    </row>
    <row r="715" spans="189:191" ht="37.5" customHeight="1" x14ac:dyDescent="0.25">
      <c r="GG715" s="237">
        <f t="shared" si="312"/>
        <v>0</v>
      </c>
      <c r="GH715" s="140" t="e">
        <f t="shared" ca="1" si="313"/>
        <v>#N/A</v>
      </c>
      <c r="GI715" s="238" t="str">
        <f t="shared" ca="1" si="314"/>
        <v/>
      </c>
    </row>
    <row r="716" spans="189:191" ht="37.5" customHeight="1" x14ac:dyDescent="0.25">
      <c r="GG716" s="237">
        <f t="shared" si="312"/>
        <v>0</v>
      </c>
      <c r="GH716" s="140" t="e">
        <f t="shared" ca="1" si="313"/>
        <v>#N/A</v>
      </c>
      <c r="GI716" s="238" t="str">
        <f t="shared" ca="1" si="314"/>
        <v/>
      </c>
    </row>
    <row r="717" spans="189:191" ht="37.5" customHeight="1" x14ac:dyDescent="0.25">
      <c r="GG717" s="237">
        <f t="shared" si="312"/>
        <v>0</v>
      </c>
      <c r="GH717" s="140" t="e">
        <f t="shared" ca="1" si="313"/>
        <v>#N/A</v>
      </c>
      <c r="GI717" s="238" t="str">
        <f t="shared" ca="1" si="314"/>
        <v/>
      </c>
    </row>
    <row r="718" spans="189:191" ht="37.5" customHeight="1" x14ac:dyDescent="0.25">
      <c r="GG718" s="237">
        <f t="shared" si="312"/>
        <v>0</v>
      </c>
      <c r="GH718" s="140" t="e">
        <f t="shared" ca="1" si="313"/>
        <v>#N/A</v>
      </c>
      <c r="GI718" s="238" t="str">
        <f t="shared" ca="1" si="314"/>
        <v/>
      </c>
    </row>
    <row r="719" spans="189:191" ht="37.5" customHeight="1" x14ac:dyDescent="0.25">
      <c r="GG719" s="237">
        <f t="shared" si="312"/>
        <v>0</v>
      </c>
      <c r="GH719" s="140" t="e">
        <f t="shared" ca="1" si="313"/>
        <v>#N/A</v>
      </c>
      <c r="GI719" s="238" t="str">
        <f t="shared" ca="1" si="314"/>
        <v/>
      </c>
    </row>
    <row r="720" spans="189:191" ht="37.5" customHeight="1" x14ac:dyDescent="0.25">
      <c r="GG720" s="237">
        <f t="shared" si="312"/>
        <v>0</v>
      </c>
      <c r="GH720" s="140" t="e">
        <f t="shared" ca="1" si="313"/>
        <v>#N/A</v>
      </c>
      <c r="GI720" s="238" t="str">
        <f t="shared" ca="1" si="314"/>
        <v/>
      </c>
    </row>
    <row r="721" spans="189:191" ht="37.5" customHeight="1" x14ac:dyDescent="0.25">
      <c r="GG721" s="237">
        <f t="shared" si="312"/>
        <v>0</v>
      </c>
      <c r="GH721" s="140" t="e">
        <f t="shared" ca="1" si="313"/>
        <v>#N/A</v>
      </c>
      <c r="GI721" s="238" t="str">
        <f t="shared" ca="1" si="314"/>
        <v/>
      </c>
    </row>
    <row r="722" spans="189:191" ht="37.5" customHeight="1" x14ac:dyDescent="0.25">
      <c r="GG722" s="237">
        <f t="shared" si="312"/>
        <v>0</v>
      </c>
      <c r="GH722" s="140" t="e">
        <f t="shared" ca="1" si="313"/>
        <v>#N/A</v>
      </c>
      <c r="GI722" s="238" t="str">
        <f t="shared" ca="1" si="314"/>
        <v/>
      </c>
    </row>
    <row r="723" spans="189:191" ht="37.5" customHeight="1" x14ac:dyDescent="0.25">
      <c r="GG723" s="237">
        <f t="shared" si="312"/>
        <v>0</v>
      </c>
      <c r="GH723" s="140" t="e">
        <f t="shared" ca="1" si="313"/>
        <v>#N/A</v>
      </c>
      <c r="GI723" s="238" t="str">
        <f t="shared" ca="1" si="314"/>
        <v/>
      </c>
    </row>
    <row r="724" spans="189:191" ht="37.5" customHeight="1" x14ac:dyDescent="0.25">
      <c r="GG724" s="237">
        <f t="shared" si="312"/>
        <v>0</v>
      </c>
      <c r="GH724" s="140" t="e">
        <f t="shared" ca="1" si="313"/>
        <v>#N/A</v>
      </c>
      <c r="GI724" s="238" t="str">
        <f t="shared" ca="1" si="314"/>
        <v/>
      </c>
    </row>
    <row r="725" spans="189:191" ht="37.5" customHeight="1" x14ac:dyDescent="0.25">
      <c r="GG725" s="237">
        <f t="shared" si="312"/>
        <v>0</v>
      </c>
      <c r="GH725" s="140" t="e">
        <f t="shared" ca="1" si="313"/>
        <v>#N/A</v>
      </c>
      <c r="GI725" s="238" t="str">
        <f t="shared" ca="1" si="314"/>
        <v/>
      </c>
    </row>
    <row r="726" spans="189:191" ht="37.5" customHeight="1" x14ac:dyDescent="0.25">
      <c r="GG726" s="237">
        <f t="shared" si="312"/>
        <v>0</v>
      </c>
      <c r="GH726" s="140" t="e">
        <f t="shared" ca="1" si="313"/>
        <v>#N/A</v>
      </c>
      <c r="GI726" s="238" t="str">
        <f t="shared" ca="1" si="314"/>
        <v/>
      </c>
    </row>
    <row r="727" spans="189:191" ht="37.5" customHeight="1" x14ac:dyDescent="0.25">
      <c r="GG727" s="237">
        <f t="shared" si="312"/>
        <v>0</v>
      </c>
      <c r="GH727" s="140" t="e">
        <f t="shared" ca="1" si="313"/>
        <v>#N/A</v>
      </c>
      <c r="GI727" s="238" t="str">
        <f t="shared" ca="1" si="314"/>
        <v/>
      </c>
    </row>
    <row r="728" spans="189:191" ht="37.5" customHeight="1" x14ac:dyDescent="0.25">
      <c r="GG728" s="237">
        <f t="shared" si="312"/>
        <v>0</v>
      </c>
      <c r="GH728" s="140" t="e">
        <f t="shared" ca="1" si="313"/>
        <v>#N/A</v>
      </c>
      <c r="GI728" s="238" t="str">
        <f t="shared" ca="1" si="314"/>
        <v/>
      </c>
    </row>
    <row r="729" spans="189:191" ht="37.5" customHeight="1" x14ac:dyDescent="0.25">
      <c r="GG729" s="237">
        <f t="shared" si="312"/>
        <v>0</v>
      </c>
      <c r="GH729" s="140" t="e">
        <f t="shared" ca="1" si="313"/>
        <v>#N/A</v>
      </c>
      <c r="GI729" s="238" t="str">
        <f t="shared" ca="1" si="314"/>
        <v/>
      </c>
    </row>
    <row r="730" spans="189:191" ht="37.5" customHeight="1" x14ac:dyDescent="0.25">
      <c r="GG730" s="237">
        <f t="shared" si="312"/>
        <v>0</v>
      </c>
      <c r="GH730" s="140" t="e">
        <f t="shared" ca="1" si="313"/>
        <v>#N/A</v>
      </c>
      <c r="GI730" s="238" t="str">
        <f t="shared" ca="1" si="314"/>
        <v/>
      </c>
    </row>
    <row r="731" spans="189:191" ht="37.5" customHeight="1" x14ac:dyDescent="0.25">
      <c r="GG731" s="237">
        <f t="shared" si="312"/>
        <v>0</v>
      </c>
      <c r="GH731" s="140" t="e">
        <f t="shared" ca="1" si="313"/>
        <v>#N/A</v>
      </c>
      <c r="GI731" s="238" t="str">
        <f t="shared" ca="1" si="314"/>
        <v/>
      </c>
    </row>
    <row r="732" spans="189:191" ht="37.5" customHeight="1" x14ac:dyDescent="0.25">
      <c r="GG732" s="237">
        <f t="shared" si="312"/>
        <v>0</v>
      </c>
      <c r="GH732" s="140" t="e">
        <f t="shared" ca="1" si="313"/>
        <v>#N/A</v>
      </c>
      <c r="GI732" s="238" t="str">
        <f t="shared" ca="1" si="314"/>
        <v/>
      </c>
    </row>
    <row r="733" spans="189:191" ht="37.5" customHeight="1" x14ac:dyDescent="0.25">
      <c r="GG733" s="237">
        <f t="shared" si="312"/>
        <v>0</v>
      </c>
      <c r="GH733" s="140" t="e">
        <f t="shared" ca="1" si="313"/>
        <v>#N/A</v>
      </c>
      <c r="GI733" s="238" t="str">
        <f t="shared" ca="1" si="314"/>
        <v/>
      </c>
    </row>
    <row r="734" spans="189:191" ht="37.5" customHeight="1" x14ac:dyDescent="0.25">
      <c r="GG734" s="237">
        <f t="shared" si="312"/>
        <v>0</v>
      </c>
      <c r="GH734" s="140" t="e">
        <f t="shared" ca="1" si="313"/>
        <v>#N/A</v>
      </c>
      <c r="GI734" s="238" t="str">
        <f t="shared" ca="1" si="314"/>
        <v/>
      </c>
    </row>
    <row r="735" spans="189:191" ht="37.5" customHeight="1" x14ac:dyDescent="0.25">
      <c r="GG735" s="237">
        <f t="shared" si="312"/>
        <v>0</v>
      </c>
      <c r="GH735" s="140" t="e">
        <f t="shared" ca="1" si="313"/>
        <v>#N/A</v>
      </c>
      <c r="GI735" s="238" t="str">
        <f t="shared" ca="1" si="314"/>
        <v/>
      </c>
    </row>
    <row r="736" spans="189:191" ht="37.5" customHeight="1" x14ac:dyDescent="0.25">
      <c r="GG736" s="237">
        <f t="shared" si="312"/>
        <v>0</v>
      </c>
      <c r="GH736" s="140" t="e">
        <f t="shared" ca="1" si="313"/>
        <v>#N/A</v>
      </c>
      <c r="GI736" s="238" t="str">
        <f t="shared" ca="1" si="314"/>
        <v/>
      </c>
    </row>
    <row r="737" spans="189:191" ht="37.5" customHeight="1" x14ac:dyDescent="0.25">
      <c r="GG737" s="237">
        <f t="shared" si="312"/>
        <v>0</v>
      </c>
      <c r="GH737" s="140" t="e">
        <f t="shared" ca="1" si="313"/>
        <v>#N/A</v>
      </c>
      <c r="GI737" s="238" t="str">
        <f t="shared" ca="1" si="314"/>
        <v/>
      </c>
    </row>
    <row r="738" spans="189:191" ht="37.5" customHeight="1" x14ac:dyDescent="0.25">
      <c r="GG738" s="237">
        <f t="shared" si="312"/>
        <v>0</v>
      </c>
      <c r="GH738" s="140" t="e">
        <f t="shared" ca="1" si="313"/>
        <v>#N/A</v>
      </c>
      <c r="GI738" s="238" t="str">
        <f t="shared" ca="1" si="314"/>
        <v/>
      </c>
    </row>
    <row r="739" spans="189:191" ht="37.5" customHeight="1" x14ac:dyDescent="0.25">
      <c r="GG739" s="237">
        <f t="shared" si="312"/>
        <v>0</v>
      </c>
      <c r="GH739" s="140" t="e">
        <f t="shared" ca="1" si="313"/>
        <v>#N/A</v>
      </c>
      <c r="GI739" s="238" t="str">
        <f t="shared" ca="1" si="314"/>
        <v/>
      </c>
    </row>
    <row r="740" spans="189:191" ht="37.5" customHeight="1" x14ac:dyDescent="0.25">
      <c r="GG740" s="237">
        <f t="shared" si="312"/>
        <v>0</v>
      </c>
      <c r="GH740" s="140" t="e">
        <f t="shared" ca="1" si="313"/>
        <v>#N/A</v>
      </c>
      <c r="GI740" s="238" t="str">
        <f t="shared" ca="1" si="314"/>
        <v/>
      </c>
    </row>
    <row r="741" spans="189:191" ht="37.5" customHeight="1" x14ac:dyDescent="0.25">
      <c r="GG741" s="237">
        <f t="shared" si="312"/>
        <v>0</v>
      </c>
      <c r="GH741" s="140" t="e">
        <f t="shared" ca="1" si="313"/>
        <v>#N/A</v>
      </c>
      <c r="GI741" s="238" t="str">
        <f t="shared" ca="1" si="314"/>
        <v/>
      </c>
    </row>
    <row r="742" spans="189:191" ht="37.5" customHeight="1" x14ac:dyDescent="0.25">
      <c r="GG742" s="237">
        <f t="shared" si="312"/>
        <v>0</v>
      </c>
      <c r="GH742" s="140" t="e">
        <f t="shared" ca="1" si="313"/>
        <v>#N/A</v>
      </c>
      <c r="GI742" s="238" t="str">
        <f t="shared" ca="1" si="314"/>
        <v/>
      </c>
    </row>
    <row r="743" spans="189:191" ht="37.5" customHeight="1" x14ac:dyDescent="0.25">
      <c r="GG743" s="237">
        <f t="shared" si="312"/>
        <v>0</v>
      </c>
      <c r="GH743" s="140" t="e">
        <f t="shared" ca="1" si="313"/>
        <v>#N/A</v>
      </c>
      <c r="GI743" s="238" t="str">
        <f t="shared" ca="1" si="314"/>
        <v/>
      </c>
    </row>
    <row r="744" spans="189:191" ht="37.5" customHeight="1" x14ac:dyDescent="0.25">
      <c r="GG744" s="237">
        <f t="shared" si="312"/>
        <v>0</v>
      </c>
      <c r="GH744" s="140" t="e">
        <f t="shared" ca="1" si="313"/>
        <v>#N/A</v>
      </c>
      <c r="GI744" s="238" t="str">
        <f t="shared" ca="1" si="314"/>
        <v/>
      </c>
    </row>
    <row r="745" spans="189:191" ht="37.5" customHeight="1" x14ac:dyDescent="0.25">
      <c r="GG745" s="237">
        <f t="shared" si="312"/>
        <v>0</v>
      </c>
      <c r="GH745" s="140" t="e">
        <f t="shared" ca="1" si="313"/>
        <v>#N/A</v>
      </c>
      <c r="GI745" s="238" t="str">
        <f t="shared" ca="1" si="314"/>
        <v/>
      </c>
    </row>
    <row r="746" spans="189:191" ht="37.5" customHeight="1" x14ac:dyDescent="0.25">
      <c r="GG746" s="237">
        <f t="shared" si="312"/>
        <v>0</v>
      </c>
      <c r="GH746" s="140" t="e">
        <f t="shared" ca="1" si="313"/>
        <v>#N/A</v>
      </c>
      <c r="GI746" s="238" t="str">
        <f t="shared" ca="1" si="314"/>
        <v/>
      </c>
    </row>
    <row r="747" spans="189:191" ht="37.5" customHeight="1" x14ac:dyDescent="0.25">
      <c r="GG747" s="237">
        <f t="shared" si="312"/>
        <v>0</v>
      </c>
      <c r="GH747" s="140" t="e">
        <f t="shared" ca="1" si="313"/>
        <v>#N/A</v>
      </c>
      <c r="GI747" s="238" t="str">
        <f t="shared" ca="1" si="314"/>
        <v/>
      </c>
    </row>
    <row r="748" spans="189:191" ht="37.5" customHeight="1" x14ac:dyDescent="0.25">
      <c r="GG748" s="237">
        <f t="shared" si="312"/>
        <v>0</v>
      </c>
      <c r="GH748" s="140" t="e">
        <f t="shared" ca="1" si="313"/>
        <v>#N/A</v>
      </c>
      <c r="GI748" s="238" t="str">
        <f t="shared" ca="1" si="314"/>
        <v/>
      </c>
    </row>
    <row r="749" spans="189:191" ht="37.5" customHeight="1" x14ac:dyDescent="0.25">
      <c r="GG749" s="237">
        <f t="shared" si="312"/>
        <v>0</v>
      </c>
      <c r="GH749" s="140" t="e">
        <f t="shared" ca="1" si="313"/>
        <v>#N/A</v>
      </c>
      <c r="GI749" s="238" t="str">
        <f t="shared" ca="1" si="314"/>
        <v/>
      </c>
    </row>
    <row r="750" spans="189:191" ht="37.5" customHeight="1" x14ac:dyDescent="0.25">
      <c r="GG750" s="237">
        <f t="shared" si="312"/>
        <v>0</v>
      </c>
      <c r="GH750" s="140" t="e">
        <f t="shared" ca="1" si="313"/>
        <v>#N/A</v>
      </c>
      <c r="GI750" s="238" t="str">
        <f t="shared" ca="1" si="314"/>
        <v/>
      </c>
    </row>
    <row r="751" spans="189:191" ht="37.5" customHeight="1" x14ac:dyDescent="0.25">
      <c r="GG751" s="237">
        <f t="shared" si="312"/>
        <v>0</v>
      </c>
      <c r="GH751" s="140" t="e">
        <f t="shared" ca="1" si="313"/>
        <v>#N/A</v>
      </c>
      <c r="GI751" s="238" t="str">
        <f t="shared" ca="1" si="314"/>
        <v/>
      </c>
    </row>
    <row r="752" spans="189:191" ht="37.5" customHeight="1" x14ac:dyDescent="0.25">
      <c r="GG752" s="237">
        <f t="shared" si="312"/>
        <v>0</v>
      </c>
      <c r="GH752" s="140" t="e">
        <f t="shared" ca="1" si="313"/>
        <v>#N/A</v>
      </c>
      <c r="GI752" s="238" t="str">
        <f t="shared" ca="1" si="314"/>
        <v/>
      </c>
    </row>
    <row r="753" spans="189:191" ht="37.5" customHeight="1" x14ac:dyDescent="0.25">
      <c r="GG753" s="237">
        <f t="shared" si="312"/>
        <v>0</v>
      </c>
      <c r="GH753" s="140" t="e">
        <f t="shared" ca="1" si="313"/>
        <v>#N/A</v>
      </c>
      <c r="GI753" s="238" t="str">
        <f t="shared" ca="1" si="314"/>
        <v/>
      </c>
    </row>
    <row r="754" spans="189:191" ht="37.5" customHeight="1" x14ac:dyDescent="0.25">
      <c r="GG754" s="237">
        <f t="shared" si="312"/>
        <v>0</v>
      </c>
      <c r="GH754" s="140" t="e">
        <f t="shared" ca="1" si="313"/>
        <v>#N/A</v>
      </c>
      <c r="GI754" s="238" t="str">
        <f t="shared" ca="1" si="314"/>
        <v/>
      </c>
    </row>
    <row r="755" spans="189:191" ht="37.5" customHeight="1" x14ac:dyDescent="0.25">
      <c r="GG755" s="237">
        <f t="shared" si="312"/>
        <v>0</v>
      </c>
      <c r="GH755" s="140" t="e">
        <f t="shared" ca="1" si="313"/>
        <v>#N/A</v>
      </c>
      <c r="GI755" s="238" t="str">
        <f t="shared" ca="1" si="314"/>
        <v/>
      </c>
    </row>
    <row r="756" spans="189:191" ht="37.5" customHeight="1" x14ac:dyDescent="0.25">
      <c r="GG756" s="237">
        <f t="shared" si="312"/>
        <v>0</v>
      </c>
      <c r="GH756" s="140" t="e">
        <f t="shared" ca="1" si="313"/>
        <v>#N/A</v>
      </c>
      <c r="GI756" s="238" t="str">
        <f t="shared" ca="1" si="314"/>
        <v/>
      </c>
    </row>
    <row r="757" spans="189:191" ht="37.5" customHeight="1" x14ac:dyDescent="0.25">
      <c r="GG757" s="237">
        <f t="shared" si="312"/>
        <v>0</v>
      </c>
      <c r="GH757" s="140" t="e">
        <f t="shared" ca="1" si="313"/>
        <v>#N/A</v>
      </c>
      <c r="GI757" s="238" t="str">
        <f t="shared" ca="1" si="314"/>
        <v/>
      </c>
    </row>
    <row r="758" spans="189:191" ht="37.5" customHeight="1" x14ac:dyDescent="0.25">
      <c r="GG758" s="237">
        <f t="shared" si="312"/>
        <v>0</v>
      </c>
      <c r="GH758" s="140" t="e">
        <f t="shared" ca="1" si="313"/>
        <v>#N/A</v>
      </c>
      <c r="GI758" s="238" t="str">
        <f t="shared" ca="1" si="314"/>
        <v/>
      </c>
    </row>
    <row r="759" spans="189:191" ht="37.5" customHeight="1" x14ac:dyDescent="0.25">
      <c r="GG759" s="237">
        <f t="shared" si="312"/>
        <v>0</v>
      </c>
      <c r="GH759" s="140" t="e">
        <f t="shared" ca="1" si="313"/>
        <v>#N/A</v>
      </c>
      <c r="GI759" s="238" t="str">
        <f t="shared" ca="1" si="314"/>
        <v/>
      </c>
    </row>
    <row r="760" spans="189:191" ht="37.5" customHeight="1" x14ac:dyDescent="0.25">
      <c r="GG760" s="237">
        <f t="shared" si="312"/>
        <v>0</v>
      </c>
      <c r="GH760" s="140" t="e">
        <f t="shared" ca="1" si="313"/>
        <v>#N/A</v>
      </c>
      <c r="GI760" s="238" t="str">
        <f t="shared" ca="1" si="314"/>
        <v/>
      </c>
    </row>
    <row r="761" spans="189:191" ht="37.5" customHeight="1" x14ac:dyDescent="0.25">
      <c r="GG761" s="237">
        <f t="shared" si="312"/>
        <v>0</v>
      </c>
      <c r="GH761" s="140" t="e">
        <f t="shared" ca="1" si="313"/>
        <v>#N/A</v>
      </c>
      <c r="GI761" s="238" t="str">
        <f t="shared" ca="1" si="314"/>
        <v/>
      </c>
    </row>
    <row r="762" spans="189:191" ht="37.5" customHeight="1" x14ac:dyDescent="0.25">
      <c r="GG762" s="237">
        <f t="shared" si="312"/>
        <v>0</v>
      </c>
      <c r="GH762" s="140" t="e">
        <f t="shared" ca="1" si="313"/>
        <v>#N/A</v>
      </c>
      <c r="GI762" s="238" t="str">
        <f t="shared" ca="1" si="314"/>
        <v/>
      </c>
    </row>
    <row r="763" spans="189:191" ht="37.5" customHeight="1" x14ac:dyDescent="0.25">
      <c r="GG763" s="237">
        <f t="shared" si="312"/>
        <v>0</v>
      </c>
      <c r="GH763" s="140" t="e">
        <f t="shared" ca="1" si="313"/>
        <v>#N/A</v>
      </c>
      <c r="GI763" s="238" t="str">
        <f t="shared" ca="1" si="314"/>
        <v/>
      </c>
    </row>
    <row r="764" spans="189:191" ht="37.5" customHeight="1" x14ac:dyDescent="0.25">
      <c r="GG764" s="237">
        <f t="shared" si="312"/>
        <v>0</v>
      </c>
      <c r="GH764" s="140" t="e">
        <f t="shared" ca="1" si="313"/>
        <v>#N/A</v>
      </c>
      <c r="GI764" s="238" t="str">
        <f t="shared" ca="1" si="314"/>
        <v/>
      </c>
    </row>
    <row r="765" spans="189:191" ht="37.5" customHeight="1" x14ac:dyDescent="0.25">
      <c r="GG765" s="237">
        <f t="shared" si="312"/>
        <v>0</v>
      </c>
      <c r="GH765" s="140" t="e">
        <f t="shared" ca="1" si="313"/>
        <v>#N/A</v>
      </c>
      <c r="GI765" s="238" t="str">
        <f t="shared" ca="1" si="314"/>
        <v/>
      </c>
    </row>
    <row r="766" spans="189:191" ht="37.5" customHeight="1" x14ac:dyDescent="0.25">
      <c r="GG766" s="237">
        <f t="shared" si="312"/>
        <v>0</v>
      </c>
      <c r="GH766" s="140" t="e">
        <f t="shared" ca="1" si="313"/>
        <v>#N/A</v>
      </c>
      <c r="GI766" s="238" t="str">
        <f t="shared" ca="1" si="314"/>
        <v/>
      </c>
    </row>
    <row r="767" spans="189:191" ht="37.5" customHeight="1" x14ac:dyDescent="0.25">
      <c r="GG767" s="237">
        <f t="shared" si="312"/>
        <v>0</v>
      </c>
      <c r="GH767" s="140" t="e">
        <f t="shared" ca="1" si="313"/>
        <v>#N/A</v>
      </c>
      <c r="GI767" s="238" t="str">
        <f t="shared" ca="1" si="314"/>
        <v/>
      </c>
    </row>
    <row r="768" spans="189:191" ht="37.5" customHeight="1" x14ac:dyDescent="0.25">
      <c r="GG768" s="237">
        <f t="shared" si="312"/>
        <v>0</v>
      </c>
      <c r="GH768" s="140" t="e">
        <f t="shared" ca="1" si="313"/>
        <v>#N/A</v>
      </c>
      <c r="GI768" s="238" t="str">
        <f t="shared" ca="1" si="314"/>
        <v/>
      </c>
    </row>
    <row r="769" spans="189:191" ht="37.5" customHeight="1" x14ac:dyDescent="0.25">
      <c r="GG769" s="237">
        <f t="shared" si="312"/>
        <v>0</v>
      </c>
      <c r="GH769" s="140" t="e">
        <f t="shared" ca="1" si="313"/>
        <v>#N/A</v>
      </c>
      <c r="GI769" s="238" t="str">
        <f t="shared" ca="1" si="314"/>
        <v/>
      </c>
    </row>
    <row r="770" spans="189:191" ht="37.5" customHeight="1" x14ac:dyDescent="0.25">
      <c r="GG770" s="237">
        <f t="shared" si="312"/>
        <v>0</v>
      </c>
      <c r="GH770" s="140" t="e">
        <f t="shared" ca="1" si="313"/>
        <v>#N/A</v>
      </c>
      <c r="GI770" s="238" t="str">
        <f t="shared" ca="1" si="314"/>
        <v/>
      </c>
    </row>
    <row r="771" spans="189:191" ht="37.5" customHeight="1" x14ac:dyDescent="0.25">
      <c r="GG771" s="237">
        <f t="shared" ref="GG771:GG834" si="315">INDEX(Matrix_lieferfaehig,1+(ROW(A770)-1)/COLUMNS(CR:GE),MOD(ROW(A770)-1,COLUMNS(CR:GE))+1)</f>
        <v>0</v>
      </c>
      <c r="GH771" s="140" t="e">
        <f t="shared" ref="GH771:GH834" ca="1" si="316">MATCH("*",OFFSET($GG$1,GH770,0,8465),0)+GH770</f>
        <v>#N/A</v>
      </c>
      <c r="GI771" s="238" t="str">
        <f t="shared" ref="GI771:GI834" ca="1" si="317">IF(ISERROR($GH771),"",INDEX($GG$2:$GG$8465,$GH771-1,1))</f>
        <v/>
      </c>
    </row>
    <row r="772" spans="189:191" ht="37.5" customHeight="1" x14ac:dyDescent="0.25">
      <c r="GG772" s="237">
        <f t="shared" si="315"/>
        <v>0</v>
      </c>
      <c r="GH772" s="140" t="e">
        <f t="shared" ca="1" si="316"/>
        <v>#N/A</v>
      </c>
      <c r="GI772" s="238" t="str">
        <f t="shared" ca="1" si="317"/>
        <v/>
      </c>
    </row>
    <row r="773" spans="189:191" ht="37.5" customHeight="1" x14ac:dyDescent="0.25">
      <c r="GG773" s="237">
        <f t="shared" si="315"/>
        <v>0</v>
      </c>
      <c r="GH773" s="140" t="e">
        <f t="shared" ca="1" si="316"/>
        <v>#N/A</v>
      </c>
      <c r="GI773" s="238" t="str">
        <f t="shared" ca="1" si="317"/>
        <v/>
      </c>
    </row>
    <row r="774" spans="189:191" ht="37.5" customHeight="1" x14ac:dyDescent="0.25">
      <c r="GG774" s="237">
        <f t="shared" si="315"/>
        <v>0</v>
      </c>
      <c r="GH774" s="140" t="e">
        <f t="shared" ca="1" si="316"/>
        <v>#N/A</v>
      </c>
      <c r="GI774" s="238" t="str">
        <f t="shared" ca="1" si="317"/>
        <v/>
      </c>
    </row>
    <row r="775" spans="189:191" ht="37.5" customHeight="1" x14ac:dyDescent="0.25">
      <c r="GG775" s="237">
        <f t="shared" si="315"/>
        <v>0</v>
      </c>
      <c r="GH775" s="140" t="e">
        <f t="shared" ca="1" si="316"/>
        <v>#N/A</v>
      </c>
      <c r="GI775" s="238" t="str">
        <f t="shared" ca="1" si="317"/>
        <v/>
      </c>
    </row>
    <row r="776" spans="189:191" ht="37.5" customHeight="1" x14ac:dyDescent="0.25">
      <c r="GG776" s="237">
        <f t="shared" si="315"/>
        <v>0</v>
      </c>
      <c r="GH776" s="140" t="e">
        <f t="shared" ca="1" si="316"/>
        <v>#N/A</v>
      </c>
      <c r="GI776" s="238" t="str">
        <f t="shared" ca="1" si="317"/>
        <v/>
      </c>
    </row>
    <row r="777" spans="189:191" ht="37.5" customHeight="1" x14ac:dyDescent="0.25">
      <c r="GG777" s="237">
        <f t="shared" si="315"/>
        <v>0</v>
      </c>
      <c r="GH777" s="140" t="e">
        <f t="shared" ca="1" si="316"/>
        <v>#N/A</v>
      </c>
      <c r="GI777" s="238" t="str">
        <f t="shared" ca="1" si="317"/>
        <v/>
      </c>
    </row>
    <row r="778" spans="189:191" ht="37.5" customHeight="1" x14ac:dyDescent="0.25">
      <c r="GG778" s="237">
        <f t="shared" si="315"/>
        <v>0</v>
      </c>
      <c r="GH778" s="140" t="e">
        <f t="shared" ca="1" si="316"/>
        <v>#N/A</v>
      </c>
      <c r="GI778" s="238" t="str">
        <f t="shared" ca="1" si="317"/>
        <v/>
      </c>
    </row>
    <row r="779" spans="189:191" ht="37.5" customHeight="1" x14ac:dyDescent="0.25">
      <c r="GG779" s="237">
        <f t="shared" si="315"/>
        <v>0</v>
      </c>
      <c r="GH779" s="140" t="e">
        <f t="shared" ca="1" si="316"/>
        <v>#N/A</v>
      </c>
      <c r="GI779" s="238" t="str">
        <f t="shared" ca="1" si="317"/>
        <v/>
      </c>
    </row>
    <row r="780" spans="189:191" ht="37.5" customHeight="1" x14ac:dyDescent="0.25">
      <c r="GG780" s="237">
        <f t="shared" si="315"/>
        <v>0</v>
      </c>
      <c r="GH780" s="140" t="e">
        <f t="shared" ca="1" si="316"/>
        <v>#N/A</v>
      </c>
      <c r="GI780" s="238" t="str">
        <f t="shared" ca="1" si="317"/>
        <v/>
      </c>
    </row>
    <row r="781" spans="189:191" ht="37.5" customHeight="1" x14ac:dyDescent="0.25">
      <c r="GG781" s="237">
        <f t="shared" si="315"/>
        <v>0</v>
      </c>
      <c r="GH781" s="140" t="e">
        <f t="shared" ca="1" si="316"/>
        <v>#N/A</v>
      </c>
      <c r="GI781" s="238" t="str">
        <f t="shared" ca="1" si="317"/>
        <v/>
      </c>
    </row>
    <row r="782" spans="189:191" ht="37.5" customHeight="1" x14ac:dyDescent="0.25">
      <c r="GG782" s="237">
        <f t="shared" si="315"/>
        <v>0</v>
      </c>
      <c r="GH782" s="140" t="e">
        <f t="shared" ca="1" si="316"/>
        <v>#N/A</v>
      </c>
      <c r="GI782" s="238" t="str">
        <f t="shared" ca="1" si="317"/>
        <v/>
      </c>
    </row>
    <row r="783" spans="189:191" ht="37.5" customHeight="1" x14ac:dyDescent="0.25">
      <c r="GG783" s="237">
        <f t="shared" si="315"/>
        <v>0</v>
      </c>
      <c r="GH783" s="140" t="e">
        <f t="shared" ca="1" si="316"/>
        <v>#N/A</v>
      </c>
      <c r="GI783" s="238" t="str">
        <f t="shared" ca="1" si="317"/>
        <v/>
      </c>
    </row>
    <row r="784" spans="189:191" ht="37.5" customHeight="1" x14ac:dyDescent="0.25">
      <c r="GG784" s="237">
        <f t="shared" si="315"/>
        <v>0</v>
      </c>
      <c r="GH784" s="140" t="e">
        <f t="shared" ca="1" si="316"/>
        <v>#N/A</v>
      </c>
      <c r="GI784" s="238" t="str">
        <f t="shared" ca="1" si="317"/>
        <v/>
      </c>
    </row>
    <row r="785" spans="189:191" ht="37.5" customHeight="1" x14ac:dyDescent="0.25">
      <c r="GG785" s="237">
        <f t="shared" si="315"/>
        <v>0</v>
      </c>
      <c r="GH785" s="140" t="e">
        <f t="shared" ca="1" si="316"/>
        <v>#N/A</v>
      </c>
      <c r="GI785" s="238" t="str">
        <f t="shared" ca="1" si="317"/>
        <v/>
      </c>
    </row>
    <row r="786" spans="189:191" ht="37.5" customHeight="1" x14ac:dyDescent="0.25">
      <c r="GG786" s="237">
        <f t="shared" si="315"/>
        <v>0</v>
      </c>
      <c r="GH786" s="140" t="e">
        <f t="shared" ca="1" si="316"/>
        <v>#N/A</v>
      </c>
      <c r="GI786" s="238" t="str">
        <f t="shared" ca="1" si="317"/>
        <v/>
      </c>
    </row>
    <row r="787" spans="189:191" ht="37.5" customHeight="1" x14ac:dyDescent="0.25">
      <c r="GG787" s="237">
        <f t="shared" si="315"/>
        <v>0</v>
      </c>
      <c r="GH787" s="140" t="e">
        <f t="shared" ca="1" si="316"/>
        <v>#N/A</v>
      </c>
      <c r="GI787" s="238" t="str">
        <f t="shared" ca="1" si="317"/>
        <v/>
      </c>
    </row>
    <row r="788" spans="189:191" ht="37.5" customHeight="1" x14ac:dyDescent="0.25">
      <c r="GG788" s="237">
        <f t="shared" si="315"/>
        <v>0</v>
      </c>
      <c r="GH788" s="140" t="e">
        <f t="shared" ca="1" si="316"/>
        <v>#N/A</v>
      </c>
      <c r="GI788" s="238" t="str">
        <f t="shared" ca="1" si="317"/>
        <v/>
      </c>
    </row>
    <row r="789" spans="189:191" ht="37.5" customHeight="1" x14ac:dyDescent="0.25">
      <c r="GG789" s="237">
        <f t="shared" si="315"/>
        <v>0</v>
      </c>
      <c r="GH789" s="140" t="e">
        <f t="shared" ca="1" si="316"/>
        <v>#N/A</v>
      </c>
      <c r="GI789" s="238" t="str">
        <f t="shared" ca="1" si="317"/>
        <v/>
      </c>
    </row>
    <row r="790" spans="189:191" ht="37.5" customHeight="1" x14ac:dyDescent="0.25">
      <c r="GG790" s="237">
        <f t="shared" si="315"/>
        <v>0</v>
      </c>
      <c r="GH790" s="140" t="e">
        <f t="shared" ca="1" si="316"/>
        <v>#N/A</v>
      </c>
      <c r="GI790" s="238" t="str">
        <f t="shared" ca="1" si="317"/>
        <v/>
      </c>
    </row>
    <row r="791" spans="189:191" ht="37.5" customHeight="1" x14ac:dyDescent="0.25">
      <c r="GG791" s="237">
        <f t="shared" si="315"/>
        <v>0</v>
      </c>
      <c r="GH791" s="140" t="e">
        <f t="shared" ca="1" si="316"/>
        <v>#N/A</v>
      </c>
      <c r="GI791" s="238" t="str">
        <f t="shared" ca="1" si="317"/>
        <v/>
      </c>
    </row>
    <row r="792" spans="189:191" ht="37.5" customHeight="1" x14ac:dyDescent="0.25">
      <c r="GG792" s="237">
        <f t="shared" si="315"/>
        <v>0</v>
      </c>
      <c r="GH792" s="140" t="e">
        <f t="shared" ca="1" si="316"/>
        <v>#N/A</v>
      </c>
      <c r="GI792" s="238" t="str">
        <f t="shared" ca="1" si="317"/>
        <v/>
      </c>
    </row>
    <row r="793" spans="189:191" ht="37.5" customHeight="1" x14ac:dyDescent="0.25">
      <c r="GG793" s="237">
        <f t="shared" si="315"/>
        <v>0</v>
      </c>
      <c r="GH793" s="140" t="e">
        <f t="shared" ca="1" si="316"/>
        <v>#N/A</v>
      </c>
      <c r="GI793" s="238" t="str">
        <f t="shared" ca="1" si="317"/>
        <v/>
      </c>
    </row>
    <row r="794" spans="189:191" ht="37.5" customHeight="1" x14ac:dyDescent="0.25">
      <c r="GG794" s="237">
        <f t="shared" si="315"/>
        <v>0</v>
      </c>
      <c r="GH794" s="140" t="e">
        <f t="shared" ca="1" si="316"/>
        <v>#N/A</v>
      </c>
      <c r="GI794" s="238" t="str">
        <f t="shared" ca="1" si="317"/>
        <v/>
      </c>
    </row>
    <row r="795" spans="189:191" ht="37.5" customHeight="1" x14ac:dyDescent="0.25">
      <c r="GG795" s="237">
        <f t="shared" si="315"/>
        <v>0</v>
      </c>
      <c r="GH795" s="140" t="e">
        <f t="shared" ca="1" si="316"/>
        <v>#N/A</v>
      </c>
      <c r="GI795" s="238" t="str">
        <f t="shared" ca="1" si="317"/>
        <v/>
      </c>
    </row>
    <row r="796" spans="189:191" ht="37.5" customHeight="1" x14ac:dyDescent="0.25">
      <c r="GG796" s="237">
        <f t="shared" si="315"/>
        <v>0</v>
      </c>
      <c r="GH796" s="140" t="e">
        <f t="shared" ca="1" si="316"/>
        <v>#N/A</v>
      </c>
      <c r="GI796" s="238" t="str">
        <f t="shared" ca="1" si="317"/>
        <v/>
      </c>
    </row>
    <row r="797" spans="189:191" ht="37.5" customHeight="1" x14ac:dyDescent="0.25">
      <c r="GG797" s="237">
        <f t="shared" si="315"/>
        <v>0</v>
      </c>
      <c r="GH797" s="140" t="e">
        <f t="shared" ca="1" si="316"/>
        <v>#N/A</v>
      </c>
      <c r="GI797" s="238" t="str">
        <f t="shared" ca="1" si="317"/>
        <v/>
      </c>
    </row>
    <row r="798" spans="189:191" ht="37.5" customHeight="1" x14ac:dyDescent="0.25">
      <c r="GG798" s="237">
        <f t="shared" si="315"/>
        <v>0</v>
      </c>
      <c r="GH798" s="140" t="e">
        <f t="shared" ca="1" si="316"/>
        <v>#N/A</v>
      </c>
      <c r="GI798" s="238" t="str">
        <f t="shared" ca="1" si="317"/>
        <v/>
      </c>
    </row>
    <row r="799" spans="189:191" ht="37.5" customHeight="1" x14ac:dyDescent="0.25">
      <c r="GG799" s="237">
        <f t="shared" si="315"/>
        <v>0</v>
      </c>
      <c r="GH799" s="140" t="e">
        <f t="shared" ca="1" si="316"/>
        <v>#N/A</v>
      </c>
      <c r="GI799" s="238" t="str">
        <f t="shared" ca="1" si="317"/>
        <v/>
      </c>
    </row>
    <row r="800" spans="189:191" ht="37.5" customHeight="1" x14ac:dyDescent="0.25">
      <c r="GG800" s="237">
        <f t="shared" si="315"/>
        <v>0</v>
      </c>
      <c r="GH800" s="140" t="e">
        <f t="shared" ca="1" si="316"/>
        <v>#N/A</v>
      </c>
      <c r="GI800" s="238" t="str">
        <f t="shared" ca="1" si="317"/>
        <v/>
      </c>
    </row>
    <row r="801" spans="189:191" ht="37.5" customHeight="1" x14ac:dyDescent="0.25">
      <c r="GG801" s="237">
        <f t="shared" si="315"/>
        <v>0</v>
      </c>
      <c r="GH801" s="140" t="e">
        <f t="shared" ca="1" si="316"/>
        <v>#N/A</v>
      </c>
      <c r="GI801" s="238" t="str">
        <f t="shared" ca="1" si="317"/>
        <v/>
      </c>
    </row>
    <row r="802" spans="189:191" ht="37.5" customHeight="1" x14ac:dyDescent="0.25">
      <c r="GG802" s="237">
        <f t="shared" si="315"/>
        <v>0</v>
      </c>
      <c r="GH802" s="140" t="e">
        <f t="shared" ca="1" si="316"/>
        <v>#N/A</v>
      </c>
      <c r="GI802" s="238" t="str">
        <f t="shared" ca="1" si="317"/>
        <v/>
      </c>
    </row>
    <row r="803" spans="189:191" ht="37.5" customHeight="1" x14ac:dyDescent="0.25">
      <c r="GG803" s="237">
        <f t="shared" si="315"/>
        <v>0</v>
      </c>
      <c r="GH803" s="140" t="e">
        <f t="shared" ca="1" si="316"/>
        <v>#N/A</v>
      </c>
      <c r="GI803" s="238" t="str">
        <f t="shared" ca="1" si="317"/>
        <v/>
      </c>
    </row>
    <row r="804" spans="189:191" ht="37.5" customHeight="1" x14ac:dyDescent="0.25">
      <c r="GG804" s="237">
        <f t="shared" si="315"/>
        <v>0</v>
      </c>
      <c r="GH804" s="140" t="e">
        <f t="shared" ca="1" si="316"/>
        <v>#N/A</v>
      </c>
      <c r="GI804" s="238" t="str">
        <f t="shared" ca="1" si="317"/>
        <v/>
      </c>
    </row>
    <row r="805" spans="189:191" ht="37.5" customHeight="1" x14ac:dyDescent="0.25">
      <c r="GG805" s="237">
        <f t="shared" si="315"/>
        <v>0</v>
      </c>
      <c r="GH805" s="140" t="e">
        <f t="shared" ca="1" si="316"/>
        <v>#N/A</v>
      </c>
      <c r="GI805" s="238" t="str">
        <f t="shared" ca="1" si="317"/>
        <v/>
      </c>
    </row>
    <row r="806" spans="189:191" ht="37.5" customHeight="1" x14ac:dyDescent="0.25">
      <c r="GG806" s="237">
        <f t="shared" si="315"/>
        <v>0</v>
      </c>
      <c r="GH806" s="140" t="e">
        <f t="shared" ca="1" si="316"/>
        <v>#N/A</v>
      </c>
      <c r="GI806" s="238" t="str">
        <f t="shared" ca="1" si="317"/>
        <v/>
      </c>
    </row>
    <row r="807" spans="189:191" ht="37.5" customHeight="1" x14ac:dyDescent="0.25">
      <c r="GG807" s="237">
        <f t="shared" si="315"/>
        <v>0</v>
      </c>
      <c r="GH807" s="140" t="e">
        <f t="shared" ca="1" si="316"/>
        <v>#N/A</v>
      </c>
      <c r="GI807" s="238" t="str">
        <f t="shared" ca="1" si="317"/>
        <v/>
      </c>
    </row>
    <row r="808" spans="189:191" ht="37.5" customHeight="1" x14ac:dyDescent="0.25">
      <c r="GG808" s="237">
        <f t="shared" si="315"/>
        <v>0</v>
      </c>
      <c r="GH808" s="140" t="e">
        <f t="shared" ca="1" si="316"/>
        <v>#N/A</v>
      </c>
      <c r="GI808" s="238" t="str">
        <f t="shared" ca="1" si="317"/>
        <v/>
      </c>
    </row>
    <row r="809" spans="189:191" ht="37.5" customHeight="1" x14ac:dyDescent="0.25">
      <c r="GG809" s="237">
        <f t="shared" si="315"/>
        <v>0</v>
      </c>
      <c r="GH809" s="140" t="e">
        <f t="shared" ca="1" si="316"/>
        <v>#N/A</v>
      </c>
      <c r="GI809" s="238" t="str">
        <f t="shared" ca="1" si="317"/>
        <v/>
      </c>
    </row>
    <row r="810" spans="189:191" ht="37.5" customHeight="1" x14ac:dyDescent="0.25">
      <c r="GG810" s="237">
        <f t="shared" si="315"/>
        <v>0</v>
      </c>
      <c r="GH810" s="140" t="e">
        <f t="shared" ca="1" si="316"/>
        <v>#N/A</v>
      </c>
      <c r="GI810" s="238" t="str">
        <f t="shared" ca="1" si="317"/>
        <v/>
      </c>
    </row>
    <row r="811" spans="189:191" ht="37.5" customHeight="1" x14ac:dyDescent="0.25">
      <c r="GG811" s="237">
        <f t="shared" si="315"/>
        <v>0</v>
      </c>
      <c r="GH811" s="140" t="e">
        <f t="shared" ca="1" si="316"/>
        <v>#N/A</v>
      </c>
      <c r="GI811" s="238" t="str">
        <f t="shared" ca="1" si="317"/>
        <v/>
      </c>
    </row>
    <row r="812" spans="189:191" ht="37.5" customHeight="1" x14ac:dyDescent="0.25">
      <c r="GG812" s="237">
        <f t="shared" si="315"/>
        <v>0</v>
      </c>
      <c r="GH812" s="140" t="e">
        <f t="shared" ca="1" si="316"/>
        <v>#N/A</v>
      </c>
      <c r="GI812" s="238" t="str">
        <f t="shared" ca="1" si="317"/>
        <v/>
      </c>
    </row>
    <row r="813" spans="189:191" ht="37.5" customHeight="1" x14ac:dyDescent="0.25">
      <c r="GG813" s="237">
        <f t="shared" si="315"/>
        <v>0</v>
      </c>
      <c r="GH813" s="140" t="e">
        <f t="shared" ca="1" si="316"/>
        <v>#N/A</v>
      </c>
      <c r="GI813" s="238" t="str">
        <f t="shared" ca="1" si="317"/>
        <v/>
      </c>
    </row>
    <row r="814" spans="189:191" ht="37.5" customHeight="1" x14ac:dyDescent="0.25">
      <c r="GG814" s="237">
        <f t="shared" si="315"/>
        <v>0</v>
      </c>
      <c r="GH814" s="140" t="e">
        <f t="shared" ca="1" si="316"/>
        <v>#N/A</v>
      </c>
      <c r="GI814" s="238" t="str">
        <f t="shared" ca="1" si="317"/>
        <v/>
      </c>
    </row>
    <row r="815" spans="189:191" ht="37.5" customHeight="1" x14ac:dyDescent="0.25">
      <c r="GG815" s="237">
        <f t="shared" si="315"/>
        <v>0</v>
      </c>
      <c r="GH815" s="140" t="e">
        <f t="shared" ca="1" si="316"/>
        <v>#N/A</v>
      </c>
      <c r="GI815" s="238" t="str">
        <f t="shared" ca="1" si="317"/>
        <v/>
      </c>
    </row>
    <row r="816" spans="189:191" ht="37.5" customHeight="1" x14ac:dyDescent="0.25">
      <c r="GG816" s="237">
        <f t="shared" si="315"/>
        <v>0</v>
      </c>
      <c r="GH816" s="140" t="e">
        <f t="shared" ca="1" si="316"/>
        <v>#N/A</v>
      </c>
      <c r="GI816" s="238" t="str">
        <f t="shared" ca="1" si="317"/>
        <v/>
      </c>
    </row>
    <row r="817" spans="189:191" ht="37.5" customHeight="1" x14ac:dyDescent="0.25">
      <c r="GG817" s="237">
        <f t="shared" si="315"/>
        <v>0</v>
      </c>
      <c r="GH817" s="140" t="e">
        <f t="shared" ca="1" si="316"/>
        <v>#N/A</v>
      </c>
      <c r="GI817" s="238" t="str">
        <f t="shared" ca="1" si="317"/>
        <v/>
      </c>
    </row>
    <row r="818" spans="189:191" ht="37.5" customHeight="1" x14ac:dyDescent="0.25">
      <c r="GG818" s="237">
        <f t="shared" si="315"/>
        <v>0</v>
      </c>
      <c r="GH818" s="140" t="e">
        <f t="shared" ca="1" si="316"/>
        <v>#N/A</v>
      </c>
      <c r="GI818" s="238" t="str">
        <f t="shared" ca="1" si="317"/>
        <v/>
      </c>
    </row>
    <row r="819" spans="189:191" ht="37.5" customHeight="1" x14ac:dyDescent="0.25">
      <c r="GG819" s="237">
        <f t="shared" si="315"/>
        <v>0</v>
      </c>
      <c r="GH819" s="140" t="e">
        <f t="shared" ca="1" si="316"/>
        <v>#N/A</v>
      </c>
      <c r="GI819" s="238" t="str">
        <f t="shared" ca="1" si="317"/>
        <v/>
      </c>
    </row>
    <row r="820" spans="189:191" ht="37.5" customHeight="1" x14ac:dyDescent="0.25">
      <c r="GG820" s="237">
        <f t="shared" si="315"/>
        <v>0</v>
      </c>
      <c r="GH820" s="140" t="e">
        <f t="shared" ca="1" si="316"/>
        <v>#N/A</v>
      </c>
      <c r="GI820" s="238" t="str">
        <f t="shared" ca="1" si="317"/>
        <v/>
      </c>
    </row>
    <row r="821" spans="189:191" ht="37.5" customHeight="1" x14ac:dyDescent="0.25">
      <c r="GG821" s="237">
        <f t="shared" si="315"/>
        <v>0</v>
      </c>
      <c r="GH821" s="140" t="e">
        <f t="shared" ca="1" si="316"/>
        <v>#N/A</v>
      </c>
      <c r="GI821" s="238" t="str">
        <f t="shared" ca="1" si="317"/>
        <v/>
      </c>
    </row>
    <row r="822" spans="189:191" ht="37.5" customHeight="1" x14ac:dyDescent="0.25">
      <c r="GG822" s="237">
        <f t="shared" si="315"/>
        <v>0</v>
      </c>
      <c r="GH822" s="140" t="e">
        <f t="shared" ca="1" si="316"/>
        <v>#N/A</v>
      </c>
      <c r="GI822" s="238" t="str">
        <f t="shared" ca="1" si="317"/>
        <v/>
      </c>
    </row>
    <row r="823" spans="189:191" ht="37.5" customHeight="1" x14ac:dyDescent="0.25">
      <c r="GG823" s="237">
        <f t="shared" si="315"/>
        <v>0</v>
      </c>
      <c r="GH823" s="140" t="e">
        <f t="shared" ca="1" si="316"/>
        <v>#N/A</v>
      </c>
      <c r="GI823" s="238" t="str">
        <f t="shared" ca="1" si="317"/>
        <v/>
      </c>
    </row>
    <row r="824" spans="189:191" ht="37.5" customHeight="1" x14ac:dyDescent="0.25">
      <c r="GG824" s="237">
        <f t="shared" si="315"/>
        <v>0</v>
      </c>
      <c r="GH824" s="140" t="e">
        <f t="shared" ca="1" si="316"/>
        <v>#N/A</v>
      </c>
      <c r="GI824" s="238" t="str">
        <f t="shared" ca="1" si="317"/>
        <v/>
      </c>
    </row>
    <row r="825" spans="189:191" ht="37.5" customHeight="1" x14ac:dyDescent="0.25">
      <c r="GG825" s="237">
        <f t="shared" si="315"/>
        <v>0</v>
      </c>
      <c r="GH825" s="140" t="e">
        <f t="shared" ca="1" si="316"/>
        <v>#N/A</v>
      </c>
      <c r="GI825" s="238" t="str">
        <f t="shared" ca="1" si="317"/>
        <v/>
      </c>
    </row>
    <row r="826" spans="189:191" ht="37.5" customHeight="1" x14ac:dyDescent="0.25">
      <c r="GG826" s="237">
        <f t="shared" si="315"/>
        <v>0</v>
      </c>
      <c r="GH826" s="140" t="e">
        <f t="shared" ca="1" si="316"/>
        <v>#N/A</v>
      </c>
      <c r="GI826" s="238" t="str">
        <f t="shared" ca="1" si="317"/>
        <v/>
      </c>
    </row>
    <row r="827" spans="189:191" ht="37.5" customHeight="1" x14ac:dyDescent="0.25">
      <c r="GG827" s="237">
        <f t="shared" si="315"/>
        <v>0</v>
      </c>
      <c r="GH827" s="140" t="e">
        <f t="shared" ca="1" si="316"/>
        <v>#N/A</v>
      </c>
      <c r="GI827" s="238" t="str">
        <f t="shared" ca="1" si="317"/>
        <v/>
      </c>
    </row>
    <row r="828" spans="189:191" ht="37.5" customHeight="1" x14ac:dyDescent="0.25">
      <c r="GG828" s="237">
        <f t="shared" si="315"/>
        <v>0</v>
      </c>
      <c r="GH828" s="140" t="e">
        <f t="shared" ca="1" si="316"/>
        <v>#N/A</v>
      </c>
      <c r="GI828" s="238" t="str">
        <f t="shared" ca="1" si="317"/>
        <v/>
      </c>
    </row>
    <row r="829" spans="189:191" ht="37.5" customHeight="1" x14ac:dyDescent="0.25">
      <c r="GG829" s="237">
        <f t="shared" si="315"/>
        <v>0</v>
      </c>
      <c r="GH829" s="140" t="e">
        <f t="shared" ca="1" si="316"/>
        <v>#N/A</v>
      </c>
      <c r="GI829" s="238" t="str">
        <f t="shared" ca="1" si="317"/>
        <v/>
      </c>
    </row>
    <row r="830" spans="189:191" ht="37.5" customHeight="1" x14ac:dyDescent="0.25">
      <c r="GG830" s="237">
        <f t="shared" si="315"/>
        <v>0</v>
      </c>
      <c r="GH830" s="140" t="e">
        <f t="shared" ca="1" si="316"/>
        <v>#N/A</v>
      </c>
      <c r="GI830" s="238" t="str">
        <f t="shared" ca="1" si="317"/>
        <v/>
      </c>
    </row>
    <row r="831" spans="189:191" ht="37.5" customHeight="1" x14ac:dyDescent="0.25">
      <c r="GG831" s="237">
        <f t="shared" si="315"/>
        <v>0</v>
      </c>
      <c r="GH831" s="140" t="e">
        <f t="shared" ca="1" si="316"/>
        <v>#N/A</v>
      </c>
      <c r="GI831" s="238" t="str">
        <f t="shared" ca="1" si="317"/>
        <v/>
      </c>
    </row>
    <row r="832" spans="189:191" ht="37.5" customHeight="1" x14ac:dyDescent="0.25">
      <c r="GG832" s="237">
        <f t="shared" si="315"/>
        <v>0</v>
      </c>
      <c r="GH832" s="140" t="e">
        <f t="shared" ca="1" si="316"/>
        <v>#N/A</v>
      </c>
      <c r="GI832" s="238" t="str">
        <f t="shared" ca="1" si="317"/>
        <v/>
      </c>
    </row>
    <row r="833" spans="189:191" ht="37.5" customHeight="1" x14ac:dyDescent="0.25">
      <c r="GG833" s="237">
        <f t="shared" si="315"/>
        <v>0</v>
      </c>
      <c r="GH833" s="140" t="e">
        <f t="shared" ca="1" si="316"/>
        <v>#N/A</v>
      </c>
      <c r="GI833" s="238" t="str">
        <f t="shared" ca="1" si="317"/>
        <v/>
      </c>
    </row>
    <row r="834" spans="189:191" ht="37.5" customHeight="1" x14ac:dyDescent="0.25">
      <c r="GG834" s="237">
        <f t="shared" si="315"/>
        <v>0</v>
      </c>
      <c r="GH834" s="140" t="e">
        <f t="shared" ca="1" si="316"/>
        <v>#N/A</v>
      </c>
      <c r="GI834" s="238" t="str">
        <f t="shared" ca="1" si="317"/>
        <v/>
      </c>
    </row>
    <row r="835" spans="189:191" ht="37.5" customHeight="1" x14ac:dyDescent="0.25">
      <c r="GG835" s="237">
        <f t="shared" ref="GG835:GG898" si="318">INDEX(Matrix_lieferfaehig,1+(ROW(A834)-1)/COLUMNS(CR:GE),MOD(ROW(A834)-1,COLUMNS(CR:GE))+1)</f>
        <v>0</v>
      </c>
      <c r="GH835" s="140" t="e">
        <f t="shared" ref="GH835:GH898" ca="1" si="319">MATCH("*",OFFSET($GG$1,GH834,0,8465),0)+GH834</f>
        <v>#N/A</v>
      </c>
      <c r="GI835" s="238" t="str">
        <f t="shared" ref="GI835:GI898" ca="1" si="320">IF(ISERROR($GH835),"",INDEX($GG$2:$GG$8465,$GH835-1,1))</f>
        <v/>
      </c>
    </row>
    <row r="836" spans="189:191" ht="37.5" customHeight="1" x14ac:dyDescent="0.25">
      <c r="GG836" s="237">
        <f t="shared" si="318"/>
        <v>0</v>
      </c>
      <c r="GH836" s="140" t="e">
        <f t="shared" ca="1" si="319"/>
        <v>#N/A</v>
      </c>
      <c r="GI836" s="238" t="str">
        <f t="shared" ca="1" si="320"/>
        <v/>
      </c>
    </row>
    <row r="837" spans="189:191" ht="37.5" customHeight="1" x14ac:dyDescent="0.25">
      <c r="GG837" s="237">
        <f t="shared" si="318"/>
        <v>0</v>
      </c>
      <c r="GH837" s="140" t="e">
        <f t="shared" ca="1" si="319"/>
        <v>#N/A</v>
      </c>
      <c r="GI837" s="238" t="str">
        <f t="shared" ca="1" si="320"/>
        <v/>
      </c>
    </row>
    <row r="838" spans="189:191" ht="37.5" customHeight="1" x14ac:dyDescent="0.25">
      <c r="GG838" s="237">
        <f t="shared" si="318"/>
        <v>0</v>
      </c>
      <c r="GH838" s="140" t="e">
        <f t="shared" ca="1" si="319"/>
        <v>#N/A</v>
      </c>
      <c r="GI838" s="238" t="str">
        <f t="shared" ca="1" si="320"/>
        <v/>
      </c>
    </row>
    <row r="839" spans="189:191" ht="37.5" customHeight="1" x14ac:dyDescent="0.25">
      <c r="GG839" s="237">
        <f t="shared" si="318"/>
        <v>0</v>
      </c>
      <c r="GH839" s="140" t="e">
        <f t="shared" ca="1" si="319"/>
        <v>#N/A</v>
      </c>
      <c r="GI839" s="238" t="str">
        <f t="shared" ca="1" si="320"/>
        <v/>
      </c>
    </row>
    <row r="840" spans="189:191" ht="37.5" customHeight="1" x14ac:dyDescent="0.25">
      <c r="GG840" s="237">
        <f t="shared" si="318"/>
        <v>0</v>
      </c>
      <c r="GH840" s="140" t="e">
        <f t="shared" ca="1" si="319"/>
        <v>#N/A</v>
      </c>
      <c r="GI840" s="238" t="str">
        <f t="shared" ca="1" si="320"/>
        <v/>
      </c>
    </row>
    <row r="841" spans="189:191" ht="37.5" customHeight="1" x14ac:dyDescent="0.25">
      <c r="GG841" s="237">
        <f t="shared" si="318"/>
        <v>0</v>
      </c>
      <c r="GH841" s="140" t="e">
        <f t="shared" ca="1" si="319"/>
        <v>#N/A</v>
      </c>
      <c r="GI841" s="238" t="str">
        <f t="shared" ca="1" si="320"/>
        <v/>
      </c>
    </row>
    <row r="842" spans="189:191" ht="37.5" customHeight="1" x14ac:dyDescent="0.25">
      <c r="GG842" s="237">
        <f t="shared" si="318"/>
        <v>0</v>
      </c>
      <c r="GH842" s="140" t="e">
        <f t="shared" ca="1" si="319"/>
        <v>#N/A</v>
      </c>
      <c r="GI842" s="238" t="str">
        <f t="shared" ca="1" si="320"/>
        <v/>
      </c>
    </row>
    <row r="843" spans="189:191" ht="37.5" customHeight="1" x14ac:dyDescent="0.25">
      <c r="GG843" s="237">
        <f t="shared" si="318"/>
        <v>0</v>
      </c>
      <c r="GH843" s="140" t="e">
        <f t="shared" ca="1" si="319"/>
        <v>#N/A</v>
      </c>
      <c r="GI843" s="238" t="str">
        <f t="shared" ca="1" si="320"/>
        <v/>
      </c>
    </row>
    <row r="844" spans="189:191" ht="37.5" customHeight="1" x14ac:dyDescent="0.25">
      <c r="GG844" s="237">
        <f t="shared" si="318"/>
        <v>0</v>
      </c>
      <c r="GH844" s="140" t="e">
        <f t="shared" ca="1" si="319"/>
        <v>#N/A</v>
      </c>
      <c r="GI844" s="238" t="str">
        <f t="shared" ca="1" si="320"/>
        <v/>
      </c>
    </row>
    <row r="845" spans="189:191" ht="37.5" customHeight="1" x14ac:dyDescent="0.25">
      <c r="GG845" s="237">
        <f t="shared" si="318"/>
        <v>0</v>
      </c>
      <c r="GH845" s="140" t="e">
        <f t="shared" ca="1" si="319"/>
        <v>#N/A</v>
      </c>
      <c r="GI845" s="238" t="str">
        <f t="shared" ca="1" si="320"/>
        <v/>
      </c>
    </row>
    <row r="846" spans="189:191" ht="37.5" customHeight="1" x14ac:dyDescent="0.25">
      <c r="GG846" s="237">
        <f t="shared" si="318"/>
        <v>0</v>
      </c>
      <c r="GH846" s="140" t="e">
        <f t="shared" ca="1" si="319"/>
        <v>#N/A</v>
      </c>
      <c r="GI846" s="238" t="str">
        <f t="shared" ca="1" si="320"/>
        <v/>
      </c>
    </row>
    <row r="847" spans="189:191" ht="37.5" customHeight="1" x14ac:dyDescent="0.25">
      <c r="GG847" s="237">
        <f t="shared" si="318"/>
        <v>0</v>
      </c>
      <c r="GH847" s="140" t="e">
        <f t="shared" ca="1" si="319"/>
        <v>#N/A</v>
      </c>
      <c r="GI847" s="238" t="str">
        <f t="shared" ca="1" si="320"/>
        <v/>
      </c>
    </row>
    <row r="848" spans="189:191" ht="37.5" customHeight="1" x14ac:dyDescent="0.25">
      <c r="GG848" s="237">
        <f t="shared" si="318"/>
        <v>0</v>
      </c>
      <c r="GH848" s="140" t="e">
        <f t="shared" ca="1" si="319"/>
        <v>#N/A</v>
      </c>
      <c r="GI848" s="238" t="str">
        <f t="shared" ca="1" si="320"/>
        <v/>
      </c>
    </row>
    <row r="849" spans="189:191" ht="37.5" customHeight="1" x14ac:dyDescent="0.25">
      <c r="GG849" s="237">
        <f t="shared" si="318"/>
        <v>0</v>
      </c>
      <c r="GH849" s="140" t="e">
        <f t="shared" ca="1" si="319"/>
        <v>#N/A</v>
      </c>
      <c r="GI849" s="238" t="str">
        <f t="shared" ca="1" si="320"/>
        <v/>
      </c>
    </row>
    <row r="850" spans="189:191" ht="37.5" customHeight="1" x14ac:dyDescent="0.25">
      <c r="GG850" s="237">
        <f t="shared" si="318"/>
        <v>0</v>
      </c>
      <c r="GH850" s="140" t="e">
        <f t="shared" ca="1" si="319"/>
        <v>#N/A</v>
      </c>
      <c r="GI850" s="238" t="str">
        <f t="shared" ca="1" si="320"/>
        <v/>
      </c>
    </row>
    <row r="851" spans="189:191" ht="37.5" customHeight="1" x14ac:dyDescent="0.25">
      <c r="GG851" s="237">
        <f t="shared" si="318"/>
        <v>0</v>
      </c>
      <c r="GH851" s="140" t="e">
        <f t="shared" ca="1" si="319"/>
        <v>#N/A</v>
      </c>
      <c r="GI851" s="238" t="str">
        <f t="shared" ca="1" si="320"/>
        <v/>
      </c>
    </row>
    <row r="852" spans="189:191" ht="37.5" customHeight="1" x14ac:dyDescent="0.25">
      <c r="GG852" s="237">
        <f t="shared" si="318"/>
        <v>0</v>
      </c>
      <c r="GH852" s="140" t="e">
        <f t="shared" ca="1" si="319"/>
        <v>#N/A</v>
      </c>
      <c r="GI852" s="238" t="str">
        <f t="shared" ca="1" si="320"/>
        <v/>
      </c>
    </row>
    <row r="853" spans="189:191" ht="37.5" customHeight="1" x14ac:dyDescent="0.25">
      <c r="GG853" s="237">
        <f t="shared" si="318"/>
        <v>0</v>
      </c>
      <c r="GH853" s="140" t="e">
        <f t="shared" ca="1" si="319"/>
        <v>#N/A</v>
      </c>
      <c r="GI853" s="238" t="str">
        <f t="shared" ca="1" si="320"/>
        <v/>
      </c>
    </row>
    <row r="854" spans="189:191" ht="37.5" customHeight="1" x14ac:dyDescent="0.25">
      <c r="GG854" s="237">
        <f t="shared" si="318"/>
        <v>0</v>
      </c>
      <c r="GH854" s="140" t="e">
        <f t="shared" ca="1" si="319"/>
        <v>#N/A</v>
      </c>
      <c r="GI854" s="238" t="str">
        <f t="shared" ca="1" si="320"/>
        <v/>
      </c>
    </row>
    <row r="855" spans="189:191" ht="37.5" customHeight="1" x14ac:dyDescent="0.25">
      <c r="GG855" s="237">
        <f t="shared" si="318"/>
        <v>0</v>
      </c>
      <c r="GH855" s="140" t="e">
        <f t="shared" ca="1" si="319"/>
        <v>#N/A</v>
      </c>
      <c r="GI855" s="238" t="str">
        <f t="shared" ca="1" si="320"/>
        <v/>
      </c>
    </row>
    <row r="856" spans="189:191" ht="37.5" customHeight="1" x14ac:dyDescent="0.25">
      <c r="GG856" s="237">
        <f t="shared" si="318"/>
        <v>0</v>
      </c>
      <c r="GH856" s="140" t="e">
        <f t="shared" ca="1" si="319"/>
        <v>#N/A</v>
      </c>
      <c r="GI856" s="238" t="str">
        <f t="shared" ca="1" si="320"/>
        <v/>
      </c>
    </row>
    <row r="857" spans="189:191" ht="37.5" customHeight="1" x14ac:dyDescent="0.25">
      <c r="GG857" s="237">
        <f t="shared" si="318"/>
        <v>0</v>
      </c>
      <c r="GH857" s="140" t="e">
        <f t="shared" ca="1" si="319"/>
        <v>#N/A</v>
      </c>
      <c r="GI857" s="238" t="str">
        <f t="shared" ca="1" si="320"/>
        <v/>
      </c>
    </row>
    <row r="858" spans="189:191" ht="37.5" customHeight="1" x14ac:dyDescent="0.25">
      <c r="GG858" s="237">
        <f t="shared" si="318"/>
        <v>0</v>
      </c>
      <c r="GH858" s="140" t="e">
        <f t="shared" ca="1" si="319"/>
        <v>#N/A</v>
      </c>
      <c r="GI858" s="238" t="str">
        <f t="shared" ca="1" si="320"/>
        <v/>
      </c>
    </row>
    <row r="859" spans="189:191" ht="37.5" customHeight="1" x14ac:dyDescent="0.25">
      <c r="GG859" s="237">
        <f t="shared" si="318"/>
        <v>0</v>
      </c>
      <c r="GH859" s="140" t="e">
        <f t="shared" ca="1" si="319"/>
        <v>#N/A</v>
      </c>
      <c r="GI859" s="238" t="str">
        <f t="shared" ca="1" si="320"/>
        <v/>
      </c>
    </row>
    <row r="860" spans="189:191" ht="37.5" customHeight="1" x14ac:dyDescent="0.25">
      <c r="GG860" s="237">
        <f t="shared" si="318"/>
        <v>0</v>
      </c>
      <c r="GH860" s="140" t="e">
        <f t="shared" ca="1" si="319"/>
        <v>#N/A</v>
      </c>
      <c r="GI860" s="238" t="str">
        <f t="shared" ca="1" si="320"/>
        <v/>
      </c>
    </row>
    <row r="861" spans="189:191" ht="37.5" customHeight="1" x14ac:dyDescent="0.25">
      <c r="GG861" s="237">
        <f t="shared" si="318"/>
        <v>0</v>
      </c>
      <c r="GH861" s="140" t="e">
        <f t="shared" ca="1" si="319"/>
        <v>#N/A</v>
      </c>
      <c r="GI861" s="238" t="str">
        <f t="shared" ca="1" si="320"/>
        <v/>
      </c>
    </row>
    <row r="862" spans="189:191" ht="37.5" customHeight="1" x14ac:dyDescent="0.25">
      <c r="GG862" s="237">
        <f t="shared" si="318"/>
        <v>0</v>
      </c>
      <c r="GH862" s="140" t="e">
        <f t="shared" ca="1" si="319"/>
        <v>#N/A</v>
      </c>
      <c r="GI862" s="238" t="str">
        <f t="shared" ca="1" si="320"/>
        <v/>
      </c>
    </row>
    <row r="863" spans="189:191" ht="37.5" customHeight="1" x14ac:dyDescent="0.25">
      <c r="GG863" s="237">
        <f t="shared" si="318"/>
        <v>0</v>
      </c>
      <c r="GH863" s="140" t="e">
        <f t="shared" ca="1" si="319"/>
        <v>#N/A</v>
      </c>
      <c r="GI863" s="238" t="str">
        <f t="shared" ca="1" si="320"/>
        <v/>
      </c>
    </row>
    <row r="864" spans="189:191" ht="37.5" customHeight="1" x14ac:dyDescent="0.25">
      <c r="GG864" s="237">
        <f t="shared" si="318"/>
        <v>0</v>
      </c>
      <c r="GH864" s="140" t="e">
        <f t="shared" ca="1" si="319"/>
        <v>#N/A</v>
      </c>
      <c r="GI864" s="238" t="str">
        <f t="shared" ca="1" si="320"/>
        <v/>
      </c>
    </row>
    <row r="865" spans="189:191" ht="37.5" customHeight="1" x14ac:dyDescent="0.25">
      <c r="GG865" s="237">
        <f t="shared" si="318"/>
        <v>0</v>
      </c>
      <c r="GH865" s="140" t="e">
        <f t="shared" ca="1" si="319"/>
        <v>#N/A</v>
      </c>
      <c r="GI865" s="238" t="str">
        <f t="shared" ca="1" si="320"/>
        <v/>
      </c>
    </row>
    <row r="866" spans="189:191" ht="37.5" customHeight="1" x14ac:dyDescent="0.25">
      <c r="GG866" s="237">
        <f t="shared" si="318"/>
        <v>0</v>
      </c>
      <c r="GH866" s="140" t="e">
        <f t="shared" ca="1" si="319"/>
        <v>#N/A</v>
      </c>
      <c r="GI866" s="238" t="str">
        <f t="shared" ca="1" si="320"/>
        <v/>
      </c>
    </row>
    <row r="867" spans="189:191" ht="37.5" customHeight="1" x14ac:dyDescent="0.25">
      <c r="GG867" s="237">
        <f t="shared" si="318"/>
        <v>0</v>
      </c>
      <c r="GH867" s="140" t="e">
        <f t="shared" ca="1" si="319"/>
        <v>#N/A</v>
      </c>
      <c r="GI867" s="238" t="str">
        <f t="shared" ca="1" si="320"/>
        <v/>
      </c>
    </row>
    <row r="868" spans="189:191" ht="37.5" customHeight="1" x14ac:dyDescent="0.25">
      <c r="GG868" s="237">
        <f t="shared" si="318"/>
        <v>0</v>
      </c>
      <c r="GH868" s="140" t="e">
        <f t="shared" ca="1" si="319"/>
        <v>#N/A</v>
      </c>
      <c r="GI868" s="238" t="str">
        <f t="shared" ca="1" si="320"/>
        <v/>
      </c>
    </row>
    <row r="869" spans="189:191" ht="37.5" customHeight="1" x14ac:dyDescent="0.25">
      <c r="GG869" s="237">
        <f t="shared" si="318"/>
        <v>0</v>
      </c>
      <c r="GH869" s="140" t="e">
        <f t="shared" ca="1" si="319"/>
        <v>#N/A</v>
      </c>
      <c r="GI869" s="238" t="str">
        <f t="shared" ca="1" si="320"/>
        <v/>
      </c>
    </row>
    <row r="870" spans="189:191" ht="37.5" customHeight="1" x14ac:dyDescent="0.25">
      <c r="GG870" s="237">
        <f t="shared" si="318"/>
        <v>0</v>
      </c>
      <c r="GH870" s="140" t="e">
        <f t="shared" ca="1" si="319"/>
        <v>#N/A</v>
      </c>
      <c r="GI870" s="238" t="str">
        <f t="shared" ca="1" si="320"/>
        <v/>
      </c>
    </row>
    <row r="871" spans="189:191" ht="37.5" customHeight="1" x14ac:dyDescent="0.25">
      <c r="GG871" s="237">
        <f t="shared" si="318"/>
        <v>0</v>
      </c>
      <c r="GH871" s="140" t="e">
        <f t="shared" ca="1" si="319"/>
        <v>#N/A</v>
      </c>
      <c r="GI871" s="238" t="str">
        <f t="shared" ca="1" si="320"/>
        <v/>
      </c>
    </row>
    <row r="872" spans="189:191" ht="37.5" customHeight="1" x14ac:dyDescent="0.25">
      <c r="GG872" s="237">
        <f t="shared" si="318"/>
        <v>0</v>
      </c>
      <c r="GH872" s="140" t="e">
        <f t="shared" ca="1" si="319"/>
        <v>#N/A</v>
      </c>
      <c r="GI872" s="238" t="str">
        <f t="shared" ca="1" si="320"/>
        <v/>
      </c>
    </row>
    <row r="873" spans="189:191" ht="37.5" customHeight="1" x14ac:dyDescent="0.25">
      <c r="GG873" s="237">
        <f t="shared" si="318"/>
        <v>0</v>
      </c>
      <c r="GH873" s="140" t="e">
        <f t="shared" ca="1" si="319"/>
        <v>#N/A</v>
      </c>
      <c r="GI873" s="238" t="str">
        <f t="shared" ca="1" si="320"/>
        <v/>
      </c>
    </row>
    <row r="874" spans="189:191" ht="37.5" customHeight="1" x14ac:dyDescent="0.25">
      <c r="GG874" s="237">
        <f t="shared" si="318"/>
        <v>0</v>
      </c>
      <c r="GH874" s="140" t="e">
        <f t="shared" ca="1" si="319"/>
        <v>#N/A</v>
      </c>
      <c r="GI874" s="238" t="str">
        <f t="shared" ca="1" si="320"/>
        <v/>
      </c>
    </row>
    <row r="875" spans="189:191" ht="37.5" customHeight="1" x14ac:dyDescent="0.25">
      <c r="GG875" s="237">
        <f t="shared" si="318"/>
        <v>0</v>
      </c>
      <c r="GH875" s="140" t="e">
        <f t="shared" ca="1" si="319"/>
        <v>#N/A</v>
      </c>
      <c r="GI875" s="238" t="str">
        <f t="shared" ca="1" si="320"/>
        <v/>
      </c>
    </row>
    <row r="876" spans="189:191" ht="37.5" customHeight="1" x14ac:dyDescent="0.25">
      <c r="GG876" s="237">
        <f t="shared" si="318"/>
        <v>0</v>
      </c>
      <c r="GH876" s="140" t="e">
        <f t="shared" ca="1" si="319"/>
        <v>#N/A</v>
      </c>
      <c r="GI876" s="238" t="str">
        <f t="shared" ca="1" si="320"/>
        <v/>
      </c>
    </row>
    <row r="877" spans="189:191" ht="37.5" customHeight="1" x14ac:dyDescent="0.25">
      <c r="GG877" s="237">
        <f t="shared" si="318"/>
        <v>0</v>
      </c>
      <c r="GH877" s="140" t="e">
        <f t="shared" ca="1" si="319"/>
        <v>#N/A</v>
      </c>
      <c r="GI877" s="238" t="str">
        <f t="shared" ca="1" si="320"/>
        <v/>
      </c>
    </row>
    <row r="878" spans="189:191" ht="37.5" customHeight="1" x14ac:dyDescent="0.25">
      <c r="GG878" s="237">
        <f t="shared" si="318"/>
        <v>0</v>
      </c>
      <c r="GH878" s="140" t="e">
        <f t="shared" ca="1" si="319"/>
        <v>#N/A</v>
      </c>
      <c r="GI878" s="238" t="str">
        <f t="shared" ca="1" si="320"/>
        <v/>
      </c>
    </row>
    <row r="879" spans="189:191" ht="37.5" customHeight="1" x14ac:dyDescent="0.25">
      <c r="GG879" s="237">
        <f t="shared" si="318"/>
        <v>0</v>
      </c>
      <c r="GH879" s="140" t="e">
        <f t="shared" ca="1" si="319"/>
        <v>#N/A</v>
      </c>
      <c r="GI879" s="238" t="str">
        <f t="shared" ca="1" si="320"/>
        <v/>
      </c>
    </row>
    <row r="880" spans="189:191" ht="37.5" customHeight="1" x14ac:dyDescent="0.25">
      <c r="GG880" s="237">
        <f t="shared" si="318"/>
        <v>0</v>
      </c>
      <c r="GH880" s="140" t="e">
        <f t="shared" ca="1" si="319"/>
        <v>#N/A</v>
      </c>
      <c r="GI880" s="238" t="str">
        <f t="shared" ca="1" si="320"/>
        <v/>
      </c>
    </row>
    <row r="881" spans="189:191" ht="37.5" customHeight="1" x14ac:dyDescent="0.25">
      <c r="GG881" s="237">
        <f t="shared" si="318"/>
        <v>0</v>
      </c>
      <c r="GH881" s="140" t="e">
        <f t="shared" ca="1" si="319"/>
        <v>#N/A</v>
      </c>
      <c r="GI881" s="238" t="str">
        <f t="shared" ca="1" si="320"/>
        <v/>
      </c>
    </row>
    <row r="882" spans="189:191" ht="37.5" customHeight="1" x14ac:dyDescent="0.25">
      <c r="GG882" s="237">
        <f t="shared" si="318"/>
        <v>0</v>
      </c>
      <c r="GH882" s="140" t="e">
        <f t="shared" ca="1" si="319"/>
        <v>#N/A</v>
      </c>
      <c r="GI882" s="238" t="str">
        <f t="shared" ca="1" si="320"/>
        <v/>
      </c>
    </row>
    <row r="883" spans="189:191" ht="37.5" customHeight="1" x14ac:dyDescent="0.25">
      <c r="GG883" s="237">
        <f t="shared" si="318"/>
        <v>0</v>
      </c>
      <c r="GH883" s="140" t="e">
        <f t="shared" ca="1" si="319"/>
        <v>#N/A</v>
      </c>
      <c r="GI883" s="238" t="str">
        <f t="shared" ca="1" si="320"/>
        <v/>
      </c>
    </row>
    <row r="884" spans="189:191" ht="37.5" customHeight="1" x14ac:dyDescent="0.25">
      <c r="GG884" s="237">
        <f t="shared" si="318"/>
        <v>0</v>
      </c>
      <c r="GH884" s="140" t="e">
        <f t="shared" ca="1" si="319"/>
        <v>#N/A</v>
      </c>
      <c r="GI884" s="238" t="str">
        <f t="shared" ca="1" si="320"/>
        <v/>
      </c>
    </row>
    <row r="885" spans="189:191" ht="37.5" customHeight="1" x14ac:dyDescent="0.25">
      <c r="GG885" s="237">
        <f t="shared" si="318"/>
        <v>0</v>
      </c>
      <c r="GH885" s="140" t="e">
        <f t="shared" ca="1" si="319"/>
        <v>#N/A</v>
      </c>
      <c r="GI885" s="238" t="str">
        <f t="shared" ca="1" si="320"/>
        <v/>
      </c>
    </row>
    <row r="886" spans="189:191" ht="37.5" customHeight="1" x14ac:dyDescent="0.25">
      <c r="GG886" s="237">
        <f t="shared" si="318"/>
        <v>0</v>
      </c>
      <c r="GH886" s="140" t="e">
        <f t="shared" ca="1" si="319"/>
        <v>#N/A</v>
      </c>
      <c r="GI886" s="238" t="str">
        <f t="shared" ca="1" si="320"/>
        <v/>
      </c>
    </row>
    <row r="887" spans="189:191" ht="37.5" customHeight="1" x14ac:dyDescent="0.25">
      <c r="GG887" s="237">
        <f t="shared" si="318"/>
        <v>0</v>
      </c>
      <c r="GH887" s="140" t="e">
        <f t="shared" ca="1" si="319"/>
        <v>#N/A</v>
      </c>
      <c r="GI887" s="238" t="str">
        <f t="shared" ca="1" si="320"/>
        <v/>
      </c>
    </row>
    <row r="888" spans="189:191" ht="37.5" customHeight="1" x14ac:dyDescent="0.25">
      <c r="GG888" s="237">
        <f t="shared" si="318"/>
        <v>0</v>
      </c>
      <c r="GH888" s="140" t="e">
        <f t="shared" ca="1" si="319"/>
        <v>#N/A</v>
      </c>
      <c r="GI888" s="238" t="str">
        <f t="shared" ca="1" si="320"/>
        <v/>
      </c>
    </row>
    <row r="889" spans="189:191" ht="37.5" customHeight="1" x14ac:dyDescent="0.25">
      <c r="GG889" s="237">
        <f t="shared" si="318"/>
        <v>0</v>
      </c>
      <c r="GH889" s="140" t="e">
        <f t="shared" ca="1" si="319"/>
        <v>#N/A</v>
      </c>
      <c r="GI889" s="238" t="str">
        <f t="shared" ca="1" si="320"/>
        <v/>
      </c>
    </row>
    <row r="890" spans="189:191" ht="37.5" customHeight="1" x14ac:dyDescent="0.25">
      <c r="GG890" s="237">
        <f t="shared" si="318"/>
        <v>0</v>
      </c>
      <c r="GH890" s="140" t="e">
        <f t="shared" ca="1" si="319"/>
        <v>#N/A</v>
      </c>
      <c r="GI890" s="238" t="str">
        <f t="shared" ca="1" si="320"/>
        <v/>
      </c>
    </row>
    <row r="891" spans="189:191" ht="37.5" customHeight="1" x14ac:dyDescent="0.25">
      <c r="GG891" s="237">
        <f t="shared" si="318"/>
        <v>0</v>
      </c>
      <c r="GH891" s="140" t="e">
        <f t="shared" ca="1" si="319"/>
        <v>#N/A</v>
      </c>
      <c r="GI891" s="238" t="str">
        <f t="shared" ca="1" si="320"/>
        <v/>
      </c>
    </row>
    <row r="892" spans="189:191" ht="37.5" customHeight="1" x14ac:dyDescent="0.25">
      <c r="GG892" s="237">
        <f t="shared" si="318"/>
        <v>0</v>
      </c>
      <c r="GH892" s="140" t="e">
        <f t="shared" ca="1" si="319"/>
        <v>#N/A</v>
      </c>
      <c r="GI892" s="238" t="str">
        <f t="shared" ca="1" si="320"/>
        <v/>
      </c>
    </row>
    <row r="893" spans="189:191" ht="37.5" customHeight="1" x14ac:dyDescent="0.25">
      <c r="GG893" s="237">
        <f t="shared" si="318"/>
        <v>0</v>
      </c>
      <c r="GH893" s="140" t="e">
        <f t="shared" ca="1" si="319"/>
        <v>#N/A</v>
      </c>
      <c r="GI893" s="238" t="str">
        <f t="shared" ca="1" si="320"/>
        <v/>
      </c>
    </row>
    <row r="894" spans="189:191" ht="37.5" customHeight="1" x14ac:dyDescent="0.25">
      <c r="GG894" s="237">
        <f t="shared" si="318"/>
        <v>0</v>
      </c>
      <c r="GH894" s="140" t="e">
        <f t="shared" ca="1" si="319"/>
        <v>#N/A</v>
      </c>
      <c r="GI894" s="238" t="str">
        <f t="shared" ca="1" si="320"/>
        <v/>
      </c>
    </row>
    <row r="895" spans="189:191" ht="37.5" customHeight="1" x14ac:dyDescent="0.25">
      <c r="GG895" s="237">
        <f t="shared" si="318"/>
        <v>0</v>
      </c>
      <c r="GH895" s="140" t="e">
        <f t="shared" ca="1" si="319"/>
        <v>#N/A</v>
      </c>
      <c r="GI895" s="238" t="str">
        <f t="shared" ca="1" si="320"/>
        <v/>
      </c>
    </row>
    <row r="896" spans="189:191" ht="37.5" customHeight="1" x14ac:dyDescent="0.25">
      <c r="GG896" s="237">
        <f t="shared" si="318"/>
        <v>0</v>
      </c>
      <c r="GH896" s="140" t="e">
        <f t="shared" ca="1" si="319"/>
        <v>#N/A</v>
      </c>
      <c r="GI896" s="238" t="str">
        <f t="shared" ca="1" si="320"/>
        <v/>
      </c>
    </row>
    <row r="897" spans="189:191" ht="37.5" customHeight="1" x14ac:dyDescent="0.25">
      <c r="GG897" s="237">
        <f t="shared" si="318"/>
        <v>0</v>
      </c>
      <c r="GH897" s="140" t="e">
        <f t="shared" ca="1" si="319"/>
        <v>#N/A</v>
      </c>
      <c r="GI897" s="238" t="str">
        <f t="shared" ca="1" si="320"/>
        <v/>
      </c>
    </row>
    <row r="898" spans="189:191" ht="37.5" customHeight="1" x14ac:dyDescent="0.25">
      <c r="GG898" s="237">
        <f t="shared" si="318"/>
        <v>0</v>
      </c>
      <c r="GH898" s="140" t="e">
        <f t="shared" ca="1" si="319"/>
        <v>#N/A</v>
      </c>
      <c r="GI898" s="238" t="str">
        <f t="shared" ca="1" si="320"/>
        <v/>
      </c>
    </row>
    <row r="899" spans="189:191" ht="37.5" customHeight="1" x14ac:dyDescent="0.25">
      <c r="GG899" s="237">
        <f t="shared" ref="GG899:GG962" si="321">INDEX(Matrix_lieferfaehig,1+(ROW(A898)-1)/COLUMNS(CR:GE),MOD(ROW(A898)-1,COLUMNS(CR:GE))+1)</f>
        <v>0</v>
      </c>
      <c r="GH899" s="140" t="e">
        <f t="shared" ref="GH899:GH962" ca="1" si="322">MATCH("*",OFFSET($GG$1,GH898,0,8465),0)+GH898</f>
        <v>#N/A</v>
      </c>
      <c r="GI899" s="238" t="str">
        <f t="shared" ref="GI899:GI962" ca="1" si="323">IF(ISERROR($GH899),"",INDEX($GG$2:$GG$8465,$GH899-1,1))</f>
        <v/>
      </c>
    </row>
    <row r="900" spans="189:191" ht="37.5" customHeight="1" x14ac:dyDescent="0.25">
      <c r="GG900" s="237">
        <f t="shared" si="321"/>
        <v>0</v>
      </c>
      <c r="GH900" s="140" t="e">
        <f t="shared" ca="1" si="322"/>
        <v>#N/A</v>
      </c>
      <c r="GI900" s="238" t="str">
        <f t="shared" ca="1" si="323"/>
        <v/>
      </c>
    </row>
    <row r="901" spans="189:191" ht="37.5" customHeight="1" x14ac:dyDescent="0.25">
      <c r="GG901" s="237">
        <f t="shared" si="321"/>
        <v>0</v>
      </c>
      <c r="GH901" s="140" t="e">
        <f t="shared" ca="1" si="322"/>
        <v>#N/A</v>
      </c>
      <c r="GI901" s="238" t="str">
        <f t="shared" ca="1" si="323"/>
        <v/>
      </c>
    </row>
    <row r="902" spans="189:191" ht="37.5" customHeight="1" x14ac:dyDescent="0.25">
      <c r="GG902" s="237">
        <f t="shared" si="321"/>
        <v>0</v>
      </c>
      <c r="GH902" s="140" t="e">
        <f t="shared" ca="1" si="322"/>
        <v>#N/A</v>
      </c>
      <c r="GI902" s="238" t="str">
        <f t="shared" ca="1" si="323"/>
        <v/>
      </c>
    </row>
    <row r="903" spans="189:191" ht="37.5" customHeight="1" x14ac:dyDescent="0.25">
      <c r="GG903" s="237">
        <f t="shared" si="321"/>
        <v>0</v>
      </c>
      <c r="GH903" s="140" t="e">
        <f t="shared" ca="1" si="322"/>
        <v>#N/A</v>
      </c>
      <c r="GI903" s="238" t="str">
        <f t="shared" ca="1" si="323"/>
        <v/>
      </c>
    </row>
    <row r="904" spans="189:191" ht="37.5" customHeight="1" x14ac:dyDescent="0.25">
      <c r="GG904" s="237">
        <f t="shared" si="321"/>
        <v>0</v>
      </c>
      <c r="GH904" s="140" t="e">
        <f t="shared" ca="1" si="322"/>
        <v>#N/A</v>
      </c>
      <c r="GI904" s="238" t="str">
        <f t="shared" ca="1" si="323"/>
        <v/>
      </c>
    </row>
    <row r="905" spans="189:191" ht="37.5" customHeight="1" x14ac:dyDescent="0.25">
      <c r="GG905" s="237">
        <f t="shared" si="321"/>
        <v>0</v>
      </c>
      <c r="GH905" s="140" t="e">
        <f t="shared" ca="1" si="322"/>
        <v>#N/A</v>
      </c>
      <c r="GI905" s="238" t="str">
        <f t="shared" ca="1" si="323"/>
        <v/>
      </c>
    </row>
    <row r="906" spans="189:191" ht="37.5" customHeight="1" x14ac:dyDescent="0.25">
      <c r="GG906" s="237">
        <f t="shared" si="321"/>
        <v>0</v>
      </c>
      <c r="GH906" s="140" t="e">
        <f t="shared" ca="1" si="322"/>
        <v>#N/A</v>
      </c>
      <c r="GI906" s="238" t="str">
        <f t="shared" ca="1" si="323"/>
        <v/>
      </c>
    </row>
    <row r="907" spans="189:191" ht="37.5" customHeight="1" x14ac:dyDescent="0.25">
      <c r="GG907" s="237">
        <f t="shared" si="321"/>
        <v>0</v>
      </c>
      <c r="GH907" s="140" t="e">
        <f t="shared" ca="1" si="322"/>
        <v>#N/A</v>
      </c>
      <c r="GI907" s="238" t="str">
        <f t="shared" ca="1" si="323"/>
        <v/>
      </c>
    </row>
    <row r="908" spans="189:191" ht="37.5" customHeight="1" x14ac:dyDescent="0.25">
      <c r="GG908" s="237">
        <f t="shared" si="321"/>
        <v>0</v>
      </c>
      <c r="GH908" s="140" t="e">
        <f t="shared" ca="1" si="322"/>
        <v>#N/A</v>
      </c>
      <c r="GI908" s="238" t="str">
        <f t="shared" ca="1" si="323"/>
        <v/>
      </c>
    </row>
    <row r="909" spans="189:191" ht="37.5" customHeight="1" x14ac:dyDescent="0.25">
      <c r="GG909" s="237">
        <f t="shared" si="321"/>
        <v>0</v>
      </c>
      <c r="GH909" s="140" t="e">
        <f t="shared" ca="1" si="322"/>
        <v>#N/A</v>
      </c>
      <c r="GI909" s="238" t="str">
        <f t="shared" ca="1" si="323"/>
        <v/>
      </c>
    </row>
    <row r="910" spans="189:191" ht="37.5" customHeight="1" x14ac:dyDescent="0.25">
      <c r="GG910" s="237">
        <f t="shared" si="321"/>
        <v>0</v>
      </c>
      <c r="GH910" s="140" t="e">
        <f t="shared" ca="1" si="322"/>
        <v>#N/A</v>
      </c>
      <c r="GI910" s="238" t="str">
        <f t="shared" ca="1" si="323"/>
        <v/>
      </c>
    </row>
    <row r="911" spans="189:191" ht="37.5" customHeight="1" x14ac:dyDescent="0.25">
      <c r="GG911" s="237">
        <f t="shared" si="321"/>
        <v>0</v>
      </c>
      <c r="GH911" s="140" t="e">
        <f t="shared" ca="1" si="322"/>
        <v>#N/A</v>
      </c>
      <c r="GI911" s="238" t="str">
        <f t="shared" ca="1" si="323"/>
        <v/>
      </c>
    </row>
    <row r="912" spans="189:191" ht="37.5" customHeight="1" x14ac:dyDescent="0.25">
      <c r="GG912" s="237">
        <f t="shared" si="321"/>
        <v>0</v>
      </c>
      <c r="GH912" s="140" t="e">
        <f t="shared" ca="1" si="322"/>
        <v>#N/A</v>
      </c>
      <c r="GI912" s="238" t="str">
        <f t="shared" ca="1" si="323"/>
        <v/>
      </c>
    </row>
    <row r="913" spans="189:191" ht="37.5" customHeight="1" x14ac:dyDescent="0.25">
      <c r="GG913" s="237">
        <f t="shared" si="321"/>
        <v>0</v>
      </c>
      <c r="GH913" s="140" t="e">
        <f t="shared" ca="1" si="322"/>
        <v>#N/A</v>
      </c>
      <c r="GI913" s="238" t="str">
        <f t="shared" ca="1" si="323"/>
        <v/>
      </c>
    </row>
    <row r="914" spans="189:191" ht="37.5" customHeight="1" x14ac:dyDescent="0.25">
      <c r="GG914" s="237">
        <f t="shared" si="321"/>
        <v>0</v>
      </c>
      <c r="GH914" s="140" t="e">
        <f t="shared" ca="1" si="322"/>
        <v>#N/A</v>
      </c>
      <c r="GI914" s="238" t="str">
        <f t="shared" ca="1" si="323"/>
        <v/>
      </c>
    </row>
    <row r="915" spans="189:191" ht="37.5" customHeight="1" x14ac:dyDescent="0.25">
      <c r="GG915" s="237">
        <f t="shared" si="321"/>
        <v>0</v>
      </c>
      <c r="GH915" s="140" t="e">
        <f t="shared" ca="1" si="322"/>
        <v>#N/A</v>
      </c>
      <c r="GI915" s="238" t="str">
        <f t="shared" ca="1" si="323"/>
        <v/>
      </c>
    </row>
    <row r="916" spans="189:191" ht="37.5" customHeight="1" x14ac:dyDescent="0.25">
      <c r="GG916" s="237">
        <f t="shared" si="321"/>
        <v>0</v>
      </c>
      <c r="GH916" s="140" t="e">
        <f t="shared" ca="1" si="322"/>
        <v>#N/A</v>
      </c>
      <c r="GI916" s="238" t="str">
        <f t="shared" ca="1" si="323"/>
        <v/>
      </c>
    </row>
    <row r="917" spans="189:191" ht="37.5" customHeight="1" x14ac:dyDescent="0.25">
      <c r="GG917" s="237">
        <f t="shared" si="321"/>
        <v>0</v>
      </c>
      <c r="GH917" s="140" t="e">
        <f t="shared" ca="1" si="322"/>
        <v>#N/A</v>
      </c>
      <c r="GI917" s="238" t="str">
        <f t="shared" ca="1" si="323"/>
        <v/>
      </c>
    </row>
    <row r="918" spans="189:191" ht="37.5" customHeight="1" x14ac:dyDescent="0.25">
      <c r="GG918" s="237">
        <f t="shared" si="321"/>
        <v>0</v>
      </c>
      <c r="GH918" s="140" t="e">
        <f t="shared" ca="1" si="322"/>
        <v>#N/A</v>
      </c>
      <c r="GI918" s="238" t="str">
        <f t="shared" ca="1" si="323"/>
        <v/>
      </c>
    </row>
    <row r="919" spans="189:191" ht="37.5" customHeight="1" x14ac:dyDescent="0.25">
      <c r="GG919" s="237">
        <f t="shared" si="321"/>
        <v>0</v>
      </c>
      <c r="GH919" s="140" t="e">
        <f t="shared" ca="1" si="322"/>
        <v>#N/A</v>
      </c>
      <c r="GI919" s="238" t="str">
        <f t="shared" ca="1" si="323"/>
        <v/>
      </c>
    </row>
    <row r="920" spans="189:191" ht="37.5" customHeight="1" x14ac:dyDescent="0.25">
      <c r="GG920" s="237">
        <f t="shared" si="321"/>
        <v>0</v>
      </c>
      <c r="GH920" s="140" t="e">
        <f t="shared" ca="1" si="322"/>
        <v>#N/A</v>
      </c>
      <c r="GI920" s="238" t="str">
        <f t="shared" ca="1" si="323"/>
        <v/>
      </c>
    </row>
    <row r="921" spans="189:191" ht="37.5" customHeight="1" x14ac:dyDescent="0.25">
      <c r="GG921" s="237">
        <f t="shared" si="321"/>
        <v>0</v>
      </c>
      <c r="GH921" s="140" t="e">
        <f t="shared" ca="1" si="322"/>
        <v>#N/A</v>
      </c>
      <c r="GI921" s="238" t="str">
        <f t="shared" ca="1" si="323"/>
        <v/>
      </c>
    </row>
    <row r="922" spans="189:191" ht="37.5" customHeight="1" x14ac:dyDescent="0.25">
      <c r="GG922" s="237">
        <f t="shared" si="321"/>
        <v>0</v>
      </c>
      <c r="GH922" s="140" t="e">
        <f t="shared" ca="1" si="322"/>
        <v>#N/A</v>
      </c>
      <c r="GI922" s="238" t="str">
        <f t="shared" ca="1" si="323"/>
        <v/>
      </c>
    </row>
    <row r="923" spans="189:191" ht="37.5" customHeight="1" x14ac:dyDescent="0.25">
      <c r="GG923" s="237">
        <f t="shared" si="321"/>
        <v>0</v>
      </c>
      <c r="GH923" s="140" t="e">
        <f t="shared" ca="1" si="322"/>
        <v>#N/A</v>
      </c>
      <c r="GI923" s="238" t="str">
        <f t="shared" ca="1" si="323"/>
        <v/>
      </c>
    </row>
    <row r="924" spans="189:191" ht="37.5" customHeight="1" x14ac:dyDescent="0.25">
      <c r="GG924" s="237">
        <f t="shared" si="321"/>
        <v>0</v>
      </c>
      <c r="GH924" s="140" t="e">
        <f t="shared" ca="1" si="322"/>
        <v>#N/A</v>
      </c>
      <c r="GI924" s="238" t="str">
        <f t="shared" ca="1" si="323"/>
        <v/>
      </c>
    </row>
    <row r="925" spans="189:191" ht="37.5" customHeight="1" x14ac:dyDescent="0.25">
      <c r="GG925" s="237">
        <f t="shared" si="321"/>
        <v>0</v>
      </c>
      <c r="GH925" s="140" t="e">
        <f t="shared" ca="1" si="322"/>
        <v>#N/A</v>
      </c>
      <c r="GI925" s="238" t="str">
        <f t="shared" ca="1" si="323"/>
        <v/>
      </c>
    </row>
    <row r="926" spans="189:191" ht="37.5" customHeight="1" x14ac:dyDescent="0.25">
      <c r="GG926" s="237">
        <f t="shared" si="321"/>
        <v>0</v>
      </c>
      <c r="GH926" s="140" t="e">
        <f t="shared" ca="1" si="322"/>
        <v>#N/A</v>
      </c>
      <c r="GI926" s="238" t="str">
        <f t="shared" ca="1" si="323"/>
        <v/>
      </c>
    </row>
    <row r="927" spans="189:191" ht="37.5" customHeight="1" x14ac:dyDescent="0.25">
      <c r="GG927" s="237">
        <f t="shared" si="321"/>
        <v>0</v>
      </c>
      <c r="GH927" s="140" t="e">
        <f t="shared" ca="1" si="322"/>
        <v>#N/A</v>
      </c>
      <c r="GI927" s="238" t="str">
        <f t="shared" ca="1" si="323"/>
        <v/>
      </c>
    </row>
    <row r="928" spans="189:191" ht="37.5" customHeight="1" x14ac:dyDescent="0.25">
      <c r="GG928" s="237">
        <f t="shared" si="321"/>
        <v>0</v>
      </c>
      <c r="GH928" s="140" t="e">
        <f t="shared" ca="1" si="322"/>
        <v>#N/A</v>
      </c>
      <c r="GI928" s="238" t="str">
        <f t="shared" ca="1" si="323"/>
        <v/>
      </c>
    </row>
    <row r="929" spans="189:191" ht="37.5" customHeight="1" x14ac:dyDescent="0.25">
      <c r="GG929" s="237">
        <f t="shared" si="321"/>
        <v>0</v>
      </c>
      <c r="GH929" s="140" t="e">
        <f t="shared" ca="1" si="322"/>
        <v>#N/A</v>
      </c>
      <c r="GI929" s="238" t="str">
        <f t="shared" ca="1" si="323"/>
        <v/>
      </c>
    </row>
    <row r="930" spans="189:191" ht="37.5" customHeight="1" x14ac:dyDescent="0.25">
      <c r="GG930" s="237">
        <f t="shared" si="321"/>
        <v>0</v>
      </c>
      <c r="GH930" s="140" t="e">
        <f t="shared" ca="1" si="322"/>
        <v>#N/A</v>
      </c>
      <c r="GI930" s="238" t="str">
        <f t="shared" ca="1" si="323"/>
        <v/>
      </c>
    </row>
    <row r="931" spans="189:191" ht="37.5" customHeight="1" x14ac:dyDescent="0.25">
      <c r="GG931" s="237">
        <f t="shared" si="321"/>
        <v>0</v>
      </c>
      <c r="GH931" s="140" t="e">
        <f t="shared" ca="1" si="322"/>
        <v>#N/A</v>
      </c>
      <c r="GI931" s="238" t="str">
        <f t="shared" ca="1" si="323"/>
        <v/>
      </c>
    </row>
    <row r="932" spans="189:191" ht="37.5" customHeight="1" x14ac:dyDescent="0.25">
      <c r="GG932" s="237">
        <f t="shared" si="321"/>
        <v>0</v>
      </c>
      <c r="GH932" s="140" t="e">
        <f t="shared" ca="1" si="322"/>
        <v>#N/A</v>
      </c>
      <c r="GI932" s="238" t="str">
        <f t="shared" ca="1" si="323"/>
        <v/>
      </c>
    </row>
    <row r="933" spans="189:191" ht="37.5" customHeight="1" x14ac:dyDescent="0.25">
      <c r="GG933" s="237">
        <f t="shared" si="321"/>
        <v>0</v>
      </c>
      <c r="GH933" s="140" t="e">
        <f t="shared" ca="1" si="322"/>
        <v>#N/A</v>
      </c>
      <c r="GI933" s="238" t="str">
        <f t="shared" ca="1" si="323"/>
        <v/>
      </c>
    </row>
    <row r="934" spans="189:191" ht="37.5" customHeight="1" x14ac:dyDescent="0.25">
      <c r="GG934" s="237">
        <f t="shared" si="321"/>
        <v>0</v>
      </c>
      <c r="GH934" s="140" t="e">
        <f t="shared" ca="1" si="322"/>
        <v>#N/A</v>
      </c>
      <c r="GI934" s="238" t="str">
        <f t="shared" ca="1" si="323"/>
        <v/>
      </c>
    </row>
    <row r="935" spans="189:191" ht="37.5" customHeight="1" x14ac:dyDescent="0.25">
      <c r="GG935" s="237">
        <f t="shared" si="321"/>
        <v>0</v>
      </c>
      <c r="GH935" s="140" t="e">
        <f t="shared" ca="1" si="322"/>
        <v>#N/A</v>
      </c>
      <c r="GI935" s="238" t="str">
        <f t="shared" ca="1" si="323"/>
        <v/>
      </c>
    </row>
    <row r="936" spans="189:191" ht="37.5" customHeight="1" x14ac:dyDescent="0.25">
      <c r="GG936" s="237">
        <f t="shared" si="321"/>
        <v>0</v>
      </c>
      <c r="GH936" s="140" t="e">
        <f t="shared" ca="1" si="322"/>
        <v>#N/A</v>
      </c>
      <c r="GI936" s="238" t="str">
        <f t="shared" ca="1" si="323"/>
        <v/>
      </c>
    </row>
    <row r="937" spans="189:191" ht="37.5" customHeight="1" x14ac:dyDescent="0.25">
      <c r="GG937" s="237">
        <f t="shared" si="321"/>
        <v>0</v>
      </c>
      <c r="GH937" s="140" t="e">
        <f t="shared" ca="1" si="322"/>
        <v>#N/A</v>
      </c>
      <c r="GI937" s="238" t="str">
        <f t="shared" ca="1" si="323"/>
        <v/>
      </c>
    </row>
    <row r="938" spans="189:191" ht="37.5" customHeight="1" x14ac:dyDescent="0.25">
      <c r="GG938" s="237">
        <f t="shared" si="321"/>
        <v>0</v>
      </c>
      <c r="GH938" s="140" t="e">
        <f t="shared" ca="1" si="322"/>
        <v>#N/A</v>
      </c>
      <c r="GI938" s="238" t="str">
        <f t="shared" ca="1" si="323"/>
        <v/>
      </c>
    </row>
    <row r="939" spans="189:191" ht="37.5" customHeight="1" x14ac:dyDescent="0.25">
      <c r="GG939" s="237">
        <f t="shared" si="321"/>
        <v>0</v>
      </c>
      <c r="GH939" s="140" t="e">
        <f t="shared" ca="1" si="322"/>
        <v>#N/A</v>
      </c>
      <c r="GI939" s="238" t="str">
        <f t="shared" ca="1" si="323"/>
        <v/>
      </c>
    </row>
    <row r="940" spans="189:191" ht="37.5" customHeight="1" x14ac:dyDescent="0.25">
      <c r="GG940" s="237">
        <f t="shared" si="321"/>
        <v>0</v>
      </c>
      <c r="GH940" s="140" t="e">
        <f t="shared" ca="1" si="322"/>
        <v>#N/A</v>
      </c>
      <c r="GI940" s="238" t="str">
        <f t="shared" ca="1" si="323"/>
        <v/>
      </c>
    </row>
    <row r="941" spans="189:191" ht="37.5" customHeight="1" x14ac:dyDescent="0.25">
      <c r="GG941" s="237">
        <f t="shared" si="321"/>
        <v>0</v>
      </c>
      <c r="GH941" s="140" t="e">
        <f t="shared" ca="1" si="322"/>
        <v>#N/A</v>
      </c>
      <c r="GI941" s="238" t="str">
        <f t="shared" ca="1" si="323"/>
        <v/>
      </c>
    </row>
    <row r="942" spans="189:191" ht="37.5" customHeight="1" x14ac:dyDescent="0.25">
      <c r="GG942" s="237">
        <f t="shared" si="321"/>
        <v>0</v>
      </c>
      <c r="GH942" s="140" t="e">
        <f t="shared" ca="1" si="322"/>
        <v>#N/A</v>
      </c>
      <c r="GI942" s="238" t="str">
        <f t="shared" ca="1" si="323"/>
        <v/>
      </c>
    </row>
    <row r="943" spans="189:191" ht="37.5" customHeight="1" x14ac:dyDescent="0.25">
      <c r="GG943" s="237">
        <f t="shared" si="321"/>
        <v>0</v>
      </c>
      <c r="GH943" s="140" t="e">
        <f t="shared" ca="1" si="322"/>
        <v>#N/A</v>
      </c>
      <c r="GI943" s="238" t="str">
        <f t="shared" ca="1" si="323"/>
        <v/>
      </c>
    </row>
    <row r="944" spans="189:191" ht="37.5" customHeight="1" x14ac:dyDescent="0.25">
      <c r="GG944" s="237">
        <f t="shared" si="321"/>
        <v>0</v>
      </c>
      <c r="GH944" s="140" t="e">
        <f t="shared" ca="1" si="322"/>
        <v>#N/A</v>
      </c>
      <c r="GI944" s="238" t="str">
        <f t="shared" ca="1" si="323"/>
        <v/>
      </c>
    </row>
    <row r="945" spans="189:191" ht="37.5" customHeight="1" x14ac:dyDescent="0.25">
      <c r="GG945" s="237">
        <f t="shared" si="321"/>
        <v>0</v>
      </c>
      <c r="GH945" s="140" t="e">
        <f t="shared" ca="1" si="322"/>
        <v>#N/A</v>
      </c>
      <c r="GI945" s="238" t="str">
        <f t="shared" ca="1" si="323"/>
        <v/>
      </c>
    </row>
    <row r="946" spans="189:191" ht="37.5" customHeight="1" x14ac:dyDescent="0.25">
      <c r="GG946" s="237">
        <f t="shared" si="321"/>
        <v>0</v>
      </c>
      <c r="GH946" s="140" t="e">
        <f t="shared" ca="1" si="322"/>
        <v>#N/A</v>
      </c>
      <c r="GI946" s="238" t="str">
        <f t="shared" ca="1" si="323"/>
        <v/>
      </c>
    </row>
    <row r="947" spans="189:191" ht="37.5" customHeight="1" x14ac:dyDescent="0.25">
      <c r="GG947" s="237">
        <f t="shared" si="321"/>
        <v>0</v>
      </c>
      <c r="GH947" s="140" t="e">
        <f t="shared" ca="1" si="322"/>
        <v>#N/A</v>
      </c>
      <c r="GI947" s="238" t="str">
        <f t="shared" ca="1" si="323"/>
        <v/>
      </c>
    </row>
    <row r="948" spans="189:191" ht="37.5" customHeight="1" x14ac:dyDescent="0.25">
      <c r="GG948" s="237">
        <f t="shared" si="321"/>
        <v>0</v>
      </c>
      <c r="GH948" s="140" t="e">
        <f t="shared" ca="1" si="322"/>
        <v>#N/A</v>
      </c>
      <c r="GI948" s="238" t="str">
        <f t="shared" ca="1" si="323"/>
        <v/>
      </c>
    </row>
    <row r="949" spans="189:191" ht="37.5" customHeight="1" x14ac:dyDescent="0.25">
      <c r="GG949" s="237">
        <f t="shared" si="321"/>
        <v>0</v>
      </c>
      <c r="GH949" s="140" t="e">
        <f t="shared" ca="1" si="322"/>
        <v>#N/A</v>
      </c>
      <c r="GI949" s="238" t="str">
        <f t="shared" ca="1" si="323"/>
        <v/>
      </c>
    </row>
    <row r="950" spans="189:191" ht="37.5" customHeight="1" x14ac:dyDescent="0.25">
      <c r="GG950" s="237">
        <f t="shared" si="321"/>
        <v>0</v>
      </c>
      <c r="GH950" s="140" t="e">
        <f t="shared" ca="1" si="322"/>
        <v>#N/A</v>
      </c>
      <c r="GI950" s="238" t="str">
        <f t="shared" ca="1" si="323"/>
        <v/>
      </c>
    </row>
    <row r="951" spans="189:191" ht="37.5" customHeight="1" x14ac:dyDescent="0.25">
      <c r="GG951" s="237">
        <f t="shared" si="321"/>
        <v>0</v>
      </c>
      <c r="GH951" s="140" t="e">
        <f t="shared" ca="1" si="322"/>
        <v>#N/A</v>
      </c>
      <c r="GI951" s="238" t="str">
        <f t="shared" ca="1" si="323"/>
        <v/>
      </c>
    </row>
    <row r="952" spans="189:191" ht="37.5" customHeight="1" x14ac:dyDescent="0.25">
      <c r="GG952" s="237">
        <f t="shared" si="321"/>
        <v>0</v>
      </c>
      <c r="GH952" s="140" t="e">
        <f t="shared" ca="1" si="322"/>
        <v>#N/A</v>
      </c>
      <c r="GI952" s="238" t="str">
        <f t="shared" ca="1" si="323"/>
        <v/>
      </c>
    </row>
    <row r="953" spans="189:191" ht="37.5" customHeight="1" x14ac:dyDescent="0.25">
      <c r="GG953" s="237">
        <f t="shared" si="321"/>
        <v>0</v>
      </c>
      <c r="GH953" s="140" t="e">
        <f t="shared" ca="1" si="322"/>
        <v>#N/A</v>
      </c>
      <c r="GI953" s="238" t="str">
        <f t="shared" ca="1" si="323"/>
        <v/>
      </c>
    </row>
    <row r="954" spans="189:191" ht="37.5" customHeight="1" x14ac:dyDescent="0.25">
      <c r="GG954" s="237">
        <f t="shared" si="321"/>
        <v>0</v>
      </c>
      <c r="GH954" s="140" t="e">
        <f t="shared" ca="1" si="322"/>
        <v>#N/A</v>
      </c>
      <c r="GI954" s="238" t="str">
        <f t="shared" ca="1" si="323"/>
        <v/>
      </c>
    </row>
    <row r="955" spans="189:191" ht="37.5" customHeight="1" x14ac:dyDescent="0.25">
      <c r="GG955" s="237">
        <f t="shared" si="321"/>
        <v>0</v>
      </c>
      <c r="GH955" s="140" t="e">
        <f t="shared" ca="1" si="322"/>
        <v>#N/A</v>
      </c>
      <c r="GI955" s="238" t="str">
        <f t="shared" ca="1" si="323"/>
        <v/>
      </c>
    </row>
    <row r="956" spans="189:191" ht="37.5" customHeight="1" x14ac:dyDescent="0.25">
      <c r="GG956" s="237">
        <f t="shared" si="321"/>
        <v>0</v>
      </c>
      <c r="GH956" s="140" t="e">
        <f t="shared" ca="1" si="322"/>
        <v>#N/A</v>
      </c>
      <c r="GI956" s="238" t="str">
        <f t="shared" ca="1" si="323"/>
        <v/>
      </c>
    </row>
    <row r="957" spans="189:191" ht="37.5" customHeight="1" x14ac:dyDescent="0.25">
      <c r="GG957" s="237">
        <f t="shared" si="321"/>
        <v>0</v>
      </c>
      <c r="GH957" s="140" t="e">
        <f t="shared" ca="1" si="322"/>
        <v>#N/A</v>
      </c>
      <c r="GI957" s="238" t="str">
        <f t="shared" ca="1" si="323"/>
        <v/>
      </c>
    </row>
    <row r="958" spans="189:191" ht="37.5" customHeight="1" x14ac:dyDescent="0.25">
      <c r="GG958" s="237">
        <f t="shared" si="321"/>
        <v>0</v>
      </c>
      <c r="GH958" s="140" t="e">
        <f t="shared" ca="1" si="322"/>
        <v>#N/A</v>
      </c>
      <c r="GI958" s="238" t="str">
        <f t="shared" ca="1" si="323"/>
        <v/>
      </c>
    </row>
    <row r="959" spans="189:191" ht="37.5" customHeight="1" x14ac:dyDescent="0.25">
      <c r="GG959" s="237">
        <f t="shared" si="321"/>
        <v>0</v>
      </c>
      <c r="GH959" s="140" t="e">
        <f t="shared" ca="1" si="322"/>
        <v>#N/A</v>
      </c>
      <c r="GI959" s="238" t="str">
        <f t="shared" ca="1" si="323"/>
        <v/>
      </c>
    </row>
    <row r="960" spans="189:191" ht="37.5" customHeight="1" x14ac:dyDescent="0.25">
      <c r="GG960" s="237">
        <f t="shared" si="321"/>
        <v>0</v>
      </c>
      <c r="GH960" s="140" t="e">
        <f t="shared" ca="1" si="322"/>
        <v>#N/A</v>
      </c>
      <c r="GI960" s="238" t="str">
        <f t="shared" ca="1" si="323"/>
        <v/>
      </c>
    </row>
    <row r="961" spans="189:191" ht="37.5" customHeight="1" x14ac:dyDescent="0.25">
      <c r="GG961" s="237">
        <f t="shared" si="321"/>
        <v>0</v>
      </c>
      <c r="GH961" s="140" t="e">
        <f t="shared" ca="1" si="322"/>
        <v>#N/A</v>
      </c>
      <c r="GI961" s="238" t="str">
        <f t="shared" ca="1" si="323"/>
        <v/>
      </c>
    </row>
    <row r="962" spans="189:191" ht="37.5" customHeight="1" x14ac:dyDescent="0.25">
      <c r="GG962" s="237">
        <f t="shared" si="321"/>
        <v>0</v>
      </c>
      <c r="GH962" s="140" t="e">
        <f t="shared" ca="1" si="322"/>
        <v>#N/A</v>
      </c>
      <c r="GI962" s="238" t="str">
        <f t="shared" ca="1" si="323"/>
        <v/>
      </c>
    </row>
    <row r="963" spans="189:191" ht="37.5" customHeight="1" x14ac:dyDescent="0.25">
      <c r="GG963" s="237">
        <f t="shared" ref="GG963:GG1026" si="324">INDEX(Matrix_lieferfaehig,1+(ROW(A962)-1)/COLUMNS(CR:GE),MOD(ROW(A962)-1,COLUMNS(CR:GE))+1)</f>
        <v>0</v>
      </c>
      <c r="GH963" s="140" t="e">
        <f t="shared" ref="GH963:GH1026" ca="1" si="325">MATCH("*",OFFSET($GG$1,GH962,0,8465),0)+GH962</f>
        <v>#N/A</v>
      </c>
      <c r="GI963" s="238" t="str">
        <f t="shared" ref="GI963:GI1026" ca="1" si="326">IF(ISERROR($GH963),"",INDEX($GG$2:$GG$8465,$GH963-1,1))</f>
        <v/>
      </c>
    </row>
    <row r="964" spans="189:191" ht="37.5" customHeight="1" x14ac:dyDescent="0.25">
      <c r="GG964" s="237">
        <f t="shared" si="324"/>
        <v>0</v>
      </c>
      <c r="GH964" s="140" t="e">
        <f t="shared" ca="1" si="325"/>
        <v>#N/A</v>
      </c>
      <c r="GI964" s="238" t="str">
        <f t="shared" ca="1" si="326"/>
        <v/>
      </c>
    </row>
    <row r="965" spans="189:191" ht="37.5" customHeight="1" x14ac:dyDescent="0.25">
      <c r="GG965" s="237">
        <f t="shared" si="324"/>
        <v>0</v>
      </c>
      <c r="GH965" s="140" t="e">
        <f t="shared" ca="1" si="325"/>
        <v>#N/A</v>
      </c>
      <c r="GI965" s="238" t="str">
        <f t="shared" ca="1" si="326"/>
        <v/>
      </c>
    </row>
    <row r="966" spans="189:191" ht="37.5" customHeight="1" x14ac:dyDescent="0.25">
      <c r="GG966" s="237">
        <f t="shared" si="324"/>
        <v>0</v>
      </c>
      <c r="GH966" s="140" t="e">
        <f t="shared" ca="1" si="325"/>
        <v>#N/A</v>
      </c>
      <c r="GI966" s="238" t="str">
        <f t="shared" ca="1" si="326"/>
        <v/>
      </c>
    </row>
    <row r="967" spans="189:191" ht="37.5" customHeight="1" x14ac:dyDescent="0.25">
      <c r="GG967" s="237">
        <f t="shared" si="324"/>
        <v>0</v>
      </c>
      <c r="GH967" s="140" t="e">
        <f t="shared" ca="1" si="325"/>
        <v>#N/A</v>
      </c>
      <c r="GI967" s="238" t="str">
        <f t="shared" ca="1" si="326"/>
        <v/>
      </c>
    </row>
    <row r="968" spans="189:191" ht="37.5" customHeight="1" x14ac:dyDescent="0.25">
      <c r="GG968" s="237">
        <f t="shared" si="324"/>
        <v>0</v>
      </c>
      <c r="GH968" s="140" t="e">
        <f t="shared" ca="1" si="325"/>
        <v>#N/A</v>
      </c>
      <c r="GI968" s="238" t="str">
        <f t="shared" ca="1" si="326"/>
        <v/>
      </c>
    </row>
    <row r="969" spans="189:191" ht="37.5" customHeight="1" x14ac:dyDescent="0.25">
      <c r="GG969" s="237">
        <f t="shared" si="324"/>
        <v>0</v>
      </c>
      <c r="GH969" s="140" t="e">
        <f t="shared" ca="1" si="325"/>
        <v>#N/A</v>
      </c>
      <c r="GI969" s="238" t="str">
        <f t="shared" ca="1" si="326"/>
        <v/>
      </c>
    </row>
    <row r="970" spans="189:191" ht="37.5" customHeight="1" x14ac:dyDescent="0.25">
      <c r="GG970" s="237">
        <f t="shared" si="324"/>
        <v>0</v>
      </c>
      <c r="GH970" s="140" t="e">
        <f t="shared" ca="1" si="325"/>
        <v>#N/A</v>
      </c>
      <c r="GI970" s="238" t="str">
        <f t="shared" ca="1" si="326"/>
        <v/>
      </c>
    </row>
    <row r="971" spans="189:191" ht="37.5" customHeight="1" x14ac:dyDescent="0.25">
      <c r="GG971" s="237">
        <f t="shared" si="324"/>
        <v>0</v>
      </c>
      <c r="GH971" s="140" t="e">
        <f t="shared" ca="1" si="325"/>
        <v>#N/A</v>
      </c>
      <c r="GI971" s="238" t="str">
        <f t="shared" ca="1" si="326"/>
        <v/>
      </c>
    </row>
    <row r="972" spans="189:191" ht="37.5" customHeight="1" x14ac:dyDescent="0.25">
      <c r="GG972" s="237">
        <f t="shared" si="324"/>
        <v>0</v>
      </c>
      <c r="GH972" s="140" t="e">
        <f t="shared" ca="1" si="325"/>
        <v>#N/A</v>
      </c>
      <c r="GI972" s="238" t="str">
        <f t="shared" ca="1" si="326"/>
        <v/>
      </c>
    </row>
    <row r="973" spans="189:191" ht="37.5" customHeight="1" x14ac:dyDescent="0.25">
      <c r="GG973" s="237">
        <f t="shared" si="324"/>
        <v>0</v>
      </c>
      <c r="GH973" s="140" t="e">
        <f t="shared" ca="1" si="325"/>
        <v>#N/A</v>
      </c>
      <c r="GI973" s="238" t="str">
        <f t="shared" ca="1" si="326"/>
        <v/>
      </c>
    </row>
    <row r="974" spans="189:191" ht="37.5" customHeight="1" x14ac:dyDescent="0.25">
      <c r="GG974" s="237">
        <f t="shared" si="324"/>
        <v>0</v>
      </c>
      <c r="GH974" s="140" t="e">
        <f t="shared" ca="1" si="325"/>
        <v>#N/A</v>
      </c>
      <c r="GI974" s="238" t="str">
        <f t="shared" ca="1" si="326"/>
        <v/>
      </c>
    </row>
    <row r="975" spans="189:191" ht="37.5" customHeight="1" x14ac:dyDescent="0.25">
      <c r="GG975" s="237">
        <f t="shared" si="324"/>
        <v>0</v>
      </c>
      <c r="GH975" s="140" t="e">
        <f t="shared" ca="1" si="325"/>
        <v>#N/A</v>
      </c>
      <c r="GI975" s="238" t="str">
        <f t="shared" ca="1" si="326"/>
        <v/>
      </c>
    </row>
    <row r="976" spans="189:191" ht="37.5" customHeight="1" x14ac:dyDescent="0.25">
      <c r="GG976" s="237">
        <f t="shared" si="324"/>
        <v>0</v>
      </c>
      <c r="GH976" s="140" t="e">
        <f t="shared" ca="1" si="325"/>
        <v>#N/A</v>
      </c>
      <c r="GI976" s="238" t="str">
        <f t="shared" ca="1" si="326"/>
        <v/>
      </c>
    </row>
    <row r="977" spans="189:191" ht="37.5" customHeight="1" x14ac:dyDescent="0.25">
      <c r="GG977" s="237">
        <f t="shared" si="324"/>
        <v>0</v>
      </c>
      <c r="GH977" s="140" t="e">
        <f t="shared" ca="1" si="325"/>
        <v>#N/A</v>
      </c>
      <c r="GI977" s="238" t="str">
        <f t="shared" ca="1" si="326"/>
        <v/>
      </c>
    </row>
    <row r="978" spans="189:191" ht="37.5" customHeight="1" x14ac:dyDescent="0.25">
      <c r="GG978" s="237">
        <f t="shared" si="324"/>
        <v>0</v>
      </c>
      <c r="GH978" s="140" t="e">
        <f t="shared" ca="1" si="325"/>
        <v>#N/A</v>
      </c>
      <c r="GI978" s="238" t="str">
        <f t="shared" ca="1" si="326"/>
        <v/>
      </c>
    </row>
    <row r="979" spans="189:191" ht="37.5" customHeight="1" x14ac:dyDescent="0.25">
      <c r="GG979" s="237">
        <f t="shared" si="324"/>
        <v>0</v>
      </c>
      <c r="GH979" s="140" t="e">
        <f t="shared" ca="1" si="325"/>
        <v>#N/A</v>
      </c>
      <c r="GI979" s="238" t="str">
        <f t="shared" ca="1" si="326"/>
        <v/>
      </c>
    </row>
    <row r="980" spans="189:191" ht="37.5" customHeight="1" x14ac:dyDescent="0.25">
      <c r="GG980" s="237">
        <f t="shared" si="324"/>
        <v>0</v>
      </c>
      <c r="GH980" s="140" t="e">
        <f t="shared" ca="1" si="325"/>
        <v>#N/A</v>
      </c>
      <c r="GI980" s="238" t="str">
        <f t="shared" ca="1" si="326"/>
        <v/>
      </c>
    </row>
    <row r="981" spans="189:191" ht="37.5" customHeight="1" x14ac:dyDescent="0.25">
      <c r="GG981" s="237">
        <f t="shared" si="324"/>
        <v>0</v>
      </c>
      <c r="GH981" s="140" t="e">
        <f t="shared" ca="1" si="325"/>
        <v>#N/A</v>
      </c>
      <c r="GI981" s="238" t="str">
        <f t="shared" ca="1" si="326"/>
        <v/>
      </c>
    </row>
    <row r="982" spans="189:191" ht="37.5" customHeight="1" x14ac:dyDescent="0.25">
      <c r="GG982" s="237">
        <f t="shared" si="324"/>
        <v>0</v>
      </c>
      <c r="GH982" s="140" t="e">
        <f t="shared" ca="1" si="325"/>
        <v>#N/A</v>
      </c>
      <c r="GI982" s="238" t="str">
        <f t="shared" ca="1" si="326"/>
        <v/>
      </c>
    </row>
    <row r="983" spans="189:191" ht="37.5" customHeight="1" x14ac:dyDescent="0.25">
      <c r="GG983" s="237">
        <f t="shared" si="324"/>
        <v>0</v>
      </c>
      <c r="GH983" s="140" t="e">
        <f t="shared" ca="1" si="325"/>
        <v>#N/A</v>
      </c>
      <c r="GI983" s="238" t="str">
        <f t="shared" ca="1" si="326"/>
        <v/>
      </c>
    </row>
    <row r="984" spans="189:191" ht="37.5" customHeight="1" x14ac:dyDescent="0.25">
      <c r="GG984" s="237">
        <f t="shared" si="324"/>
        <v>0</v>
      </c>
      <c r="GH984" s="140" t="e">
        <f t="shared" ca="1" si="325"/>
        <v>#N/A</v>
      </c>
      <c r="GI984" s="238" t="str">
        <f t="shared" ca="1" si="326"/>
        <v/>
      </c>
    </row>
    <row r="985" spans="189:191" ht="37.5" customHeight="1" x14ac:dyDescent="0.25">
      <c r="GG985" s="237">
        <f t="shared" si="324"/>
        <v>0</v>
      </c>
      <c r="GH985" s="140" t="e">
        <f t="shared" ca="1" si="325"/>
        <v>#N/A</v>
      </c>
      <c r="GI985" s="238" t="str">
        <f t="shared" ca="1" si="326"/>
        <v/>
      </c>
    </row>
    <row r="986" spans="189:191" ht="37.5" customHeight="1" x14ac:dyDescent="0.25">
      <c r="GG986" s="237">
        <f t="shared" si="324"/>
        <v>0</v>
      </c>
      <c r="GH986" s="140" t="e">
        <f t="shared" ca="1" si="325"/>
        <v>#N/A</v>
      </c>
      <c r="GI986" s="238" t="str">
        <f t="shared" ca="1" si="326"/>
        <v/>
      </c>
    </row>
    <row r="987" spans="189:191" ht="37.5" customHeight="1" x14ac:dyDescent="0.25">
      <c r="GG987" s="237">
        <f t="shared" si="324"/>
        <v>0</v>
      </c>
      <c r="GH987" s="140" t="e">
        <f t="shared" ca="1" si="325"/>
        <v>#N/A</v>
      </c>
      <c r="GI987" s="238" t="str">
        <f t="shared" ca="1" si="326"/>
        <v/>
      </c>
    </row>
    <row r="988" spans="189:191" ht="37.5" customHeight="1" x14ac:dyDescent="0.25">
      <c r="GG988" s="237">
        <f t="shared" si="324"/>
        <v>0</v>
      </c>
      <c r="GH988" s="140" t="e">
        <f t="shared" ca="1" si="325"/>
        <v>#N/A</v>
      </c>
      <c r="GI988" s="238" t="str">
        <f t="shared" ca="1" si="326"/>
        <v/>
      </c>
    </row>
    <row r="989" spans="189:191" ht="37.5" customHeight="1" x14ac:dyDescent="0.25">
      <c r="GG989" s="237">
        <f t="shared" si="324"/>
        <v>0</v>
      </c>
      <c r="GH989" s="140" t="e">
        <f t="shared" ca="1" si="325"/>
        <v>#N/A</v>
      </c>
      <c r="GI989" s="238" t="str">
        <f t="shared" ca="1" si="326"/>
        <v/>
      </c>
    </row>
    <row r="990" spans="189:191" ht="37.5" customHeight="1" x14ac:dyDescent="0.25">
      <c r="GG990" s="237">
        <f t="shared" si="324"/>
        <v>0</v>
      </c>
      <c r="GH990" s="140" t="e">
        <f t="shared" ca="1" si="325"/>
        <v>#N/A</v>
      </c>
      <c r="GI990" s="238" t="str">
        <f t="shared" ca="1" si="326"/>
        <v/>
      </c>
    </row>
    <row r="991" spans="189:191" ht="37.5" customHeight="1" x14ac:dyDescent="0.25">
      <c r="GG991" s="237">
        <f t="shared" si="324"/>
        <v>0</v>
      </c>
      <c r="GH991" s="140" t="e">
        <f t="shared" ca="1" si="325"/>
        <v>#N/A</v>
      </c>
      <c r="GI991" s="238" t="str">
        <f t="shared" ca="1" si="326"/>
        <v/>
      </c>
    </row>
    <row r="992" spans="189:191" ht="37.5" customHeight="1" x14ac:dyDescent="0.25">
      <c r="GG992" s="237">
        <f t="shared" si="324"/>
        <v>0</v>
      </c>
      <c r="GH992" s="140" t="e">
        <f t="shared" ca="1" si="325"/>
        <v>#N/A</v>
      </c>
      <c r="GI992" s="238" t="str">
        <f t="shared" ca="1" si="326"/>
        <v/>
      </c>
    </row>
    <row r="993" spans="189:191" ht="37.5" customHeight="1" x14ac:dyDescent="0.25">
      <c r="GG993" s="237">
        <f t="shared" si="324"/>
        <v>0</v>
      </c>
      <c r="GH993" s="140" t="e">
        <f t="shared" ca="1" si="325"/>
        <v>#N/A</v>
      </c>
      <c r="GI993" s="238" t="str">
        <f t="shared" ca="1" si="326"/>
        <v/>
      </c>
    </row>
    <row r="994" spans="189:191" ht="37.5" customHeight="1" x14ac:dyDescent="0.25">
      <c r="GG994" s="237">
        <f t="shared" si="324"/>
        <v>0</v>
      </c>
      <c r="GH994" s="140" t="e">
        <f t="shared" ca="1" si="325"/>
        <v>#N/A</v>
      </c>
      <c r="GI994" s="238" t="str">
        <f t="shared" ca="1" si="326"/>
        <v/>
      </c>
    </row>
    <row r="995" spans="189:191" ht="37.5" customHeight="1" x14ac:dyDescent="0.25">
      <c r="GG995" s="237">
        <f t="shared" si="324"/>
        <v>0</v>
      </c>
      <c r="GH995" s="140" t="e">
        <f t="shared" ca="1" si="325"/>
        <v>#N/A</v>
      </c>
      <c r="GI995" s="238" t="str">
        <f t="shared" ca="1" si="326"/>
        <v/>
      </c>
    </row>
    <row r="996" spans="189:191" ht="37.5" customHeight="1" x14ac:dyDescent="0.25">
      <c r="GG996" s="237">
        <f t="shared" si="324"/>
        <v>0</v>
      </c>
      <c r="GH996" s="140" t="e">
        <f t="shared" ca="1" si="325"/>
        <v>#N/A</v>
      </c>
      <c r="GI996" s="238" t="str">
        <f t="shared" ca="1" si="326"/>
        <v/>
      </c>
    </row>
    <row r="997" spans="189:191" ht="37.5" customHeight="1" x14ac:dyDescent="0.25">
      <c r="GG997" s="237">
        <f t="shared" si="324"/>
        <v>0</v>
      </c>
      <c r="GH997" s="140" t="e">
        <f t="shared" ca="1" si="325"/>
        <v>#N/A</v>
      </c>
      <c r="GI997" s="238" t="str">
        <f t="shared" ca="1" si="326"/>
        <v/>
      </c>
    </row>
    <row r="998" spans="189:191" ht="37.5" customHeight="1" x14ac:dyDescent="0.25">
      <c r="GG998" s="237">
        <f t="shared" si="324"/>
        <v>0</v>
      </c>
      <c r="GH998" s="140" t="e">
        <f t="shared" ca="1" si="325"/>
        <v>#N/A</v>
      </c>
      <c r="GI998" s="238" t="str">
        <f t="shared" ca="1" si="326"/>
        <v/>
      </c>
    </row>
    <row r="999" spans="189:191" ht="37.5" customHeight="1" x14ac:dyDescent="0.25">
      <c r="GG999" s="237">
        <f t="shared" si="324"/>
        <v>0</v>
      </c>
      <c r="GH999" s="140" t="e">
        <f t="shared" ca="1" si="325"/>
        <v>#N/A</v>
      </c>
      <c r="GI999" s="238" t="str">
        <f t="shared" ca="1" si="326"/>
        <v/>
      </c>
    </row>
    <row r="1000" spans="189:191" ht="37.5" customHeight="1" x14ac:dyDescent="0.25">
      <c r="GG1000" s="237">
        <f t="shared" si="324"/>
        <v>0</v>
      </c>
      <c r="GH1000" s="140" t="e">
        <f t="shared" ca="1" si="325"/>
        <v>#N/A</v>
      </c>
      <c r="GI1000" s="238" t="str">
        <f t="shared" ca="1" si="326"/>
        <v/>
      </c>
    </row>
    <row r="1001" spans="189:191" ht="37.5" customHeight="1" x14ac:dyDescent="0.25">
      <c r="GG1001" s="237">
        <f t="shared" si="324"/>
        <v>0</v>
      </c>
      <c r="GH1001" s="140" t="e">
        <f t="shared" ca="1" si="325"/>
        <v>#N/A</v>
      </c>
      <c r="GI1001" s="238" t="str">
        <f t="shared" ca="1" si="326"/>
        <v/>
      </c>
    </row>
    <row r="1002" spans="189:191" ht="37.5" customHeight="1" x14ac:dyDescent="0.25">
      <c r="GG1002" s="237">
        <f t="shared" si="324"/>
        <v>0</v>
      </c>
      <c r="GH1002" s="140" t="e">
        <f t="shared" ca="1" si="325"/>
        <v>#N/A</v>
      </c>
      <c r="GI1002" s="238" t="str">
        <f t="shared" ca="1" si="326"/>
        <v/>
      </c>
    </row>
    <row r="1003" spans="189:191" ht="37.5" customHeight="1" x14ac:dyDescent="0.25">
      <c r="GG1003" s="237">
        <f t="shared" si="324"/>
        <v>0</v>
      </c>
      <c r="GH1003" s="140" t="e">
        <f t="shared" ca="1" si="325"/>
        <v>#N/A</v>
      </c>
      <c r="GI1003" s="238" t="str">
        <f t="shared" ca="1" si="326"/>
        <v/>
      </c>
    </row>
    <row r="1004" spans="189:191" ht="37.5" customHeight="1" x14ac:dyDescent="0.25">
      <c r="GG1004" s="237">
        <f t="shared" si="324"/>
        <v>0</v>
      </c>
      <c r="GH1004" s="140" t="e">
        <f t="shared" ca="1" si="325"/>
        <v>#N/A</v>
      </c>
      <c r="GI1004" s="238" t="str">
        <f t="shared" ca="1" si="326"/>
        <v/>
      </c>
    </row>
    <row r="1005" spans="189:191" ht="37.5" customHeight="1" x14ac:dyDescent="0.25">
      <c r="GG1005" s="237">
        <f t="shared" si="324"/>
        <v>0</v>
      </c>
      <c r="GH1005" s="140" t="e">
        <f t="shared" ca="1" si="325"/>
        <v>#N/A</v>
      </c>
      <c r="GI1005" s="238" t="str">
        <f t="shared" ca="1" si="326"/>
        <v/>
      </c>
    </row>
    <row r="1006" spans="189:191" ht="37.5" customHeight="1" x14ac:dyDescent="0.25">
      <c r="GG1006" s="237">
        <f t="shared" si="324"/>
        <v>0</v>
      </c>
      <c r="GH1006" s="140" t="e">
        <f t="shared" ca="1" si="325"/>
        <v>#N/A</v>
      </c>
      <c r="GI1006" s="238" t="str">
        <f t="shared" ca="1" si="326"/>
        <v/>
      </c>
    </row>
    <row r="1007" spans="189:191" ht="37.5" customHeight="1" x14ac:dyDescent="0.25">
      <c r="GG1007" s="237">
        <f t="shared" si="324"/>
        <v>0</v>
      </c>
      <c r="GH1007" s="140" t="e">
        <f t="shared" ca="1" si="325"/>
        <v>#N/A</v>
      </c>
      <c r="GI1007" s="238" t="str">
        <f t="shared" ca="1" si="326"/>
        <v/>
      </c>
    </row>
    <row r="1008" spans="189:191" ht="37.5" customHeight="1" x14ac:dyDescent="0.25">
      <c r="GG1008" s="237">
        <f t="shared" si="324"/>
        <v>0</v>
      </c>
      <c r="GH1008" s="140" t="e">
        <f t="shared" ca="1" si="325"/>
        <v>#N/A</v>
      </c>
      <c r="GI1008" s="238" t="str">
        <f t="shared" ca="1" si="326"/>
        <v/>
      </c>
    </row>
    <row r="1009" spans="189:191" ht="37.5" customHeight="1" x14ac:dyDescent="0.25">
      <c r="GG1009" s="237">
        <f t="shared" si="324"/>
        <v>0</v>
      </c>
      <c r="GH1009" s="140" t="e">
        <f t="shared" ca="1" si="325"/>
        <v>#N/A</v>
      </c>
      <c r="GI1009" s="238" t="str">
        <f t="shared" ca="1" si="326"/>
        <v/>
      </c>
    </row>
    <row r="1010" spans="189:191" ht="37.5" customHeight="1" x14ac:dyDescent="0.25">
      <c r="GG1010" s="237">
        <f t="shared" si="324"/>
        <v>0</v>
      </c>
      <c r="GH1010" s="140" t="e">
        <f t="shared" ca="1" si="325"/>
        <v>#N/A</v>
      </c>
      <c r="GI1010" s="238" t="str">
        <f t="shared" ca="1" si="326"/>
        <v/>
      </c>
    </row>
    <row r="1011" spans="189:191" ht="37.5" customHeight="1" x14ac:dyDescent="0.25">
      <c r="GG1011" s="237">
        <f t="shared" si="324"/>
        <v>0</v>
      </c>
      <c r="GH1011" s="140" t="e">
        <f t="shared" ca="1" si="325"/>
        <v>#N/A</v>
      </c>
      <c r="GI1011" s="238" t="str">
        <f t="shared" ca="1" si="326"/>
        <v/>
      </c>
    </row>
    <row r="1012" spans="189:191" ht="37.5" customHeight="1" x14ac:dyDescent="0.25">
      <c r="GG1012" s="237">
        <f t="shared" si="324"/>
        <v>0</v>
      </c>
      <c r="GH1012" s="140" t="e">
        <f t="shared" ca="1" si="325"/>
        <v>#N/A</v>
      </c>
      <c r="GI1012" s="238" t="str">
        <f t="shared" ca="1" si="326"/>
        <v/>
      </c>
    </row>
    <row r="1013" spans="189:191" ht="37.5" customHeight="1" x14ac:dyDescent="0.25">
      <c r="GG1013" s="237">
        <f t="shared" si="324"/>
        <v>0</v>
      </c>
      <c r="GH1013" s="140" t="e">
        <f t="shared" ca="1" si="325"/>
        <v>#N/A</v>
      </c>
      <c r="GI1013" s="238" t="str">
        <f t="shared" ca="1" si="326"/>
        <v/>
      </c>
    </row>
    <row r="1014" spans="189:191" ht="37.5" customHeight="1" x14ac:dyDescent="0.25">
      <c r="GG1014" s="237">
        <f t="shared" si="324"/>
        <v>0</v>
      </c>
      <c r="GH1014" s="140" t="e">
        <f t="shared" ca="1" si="325"/>
        <v>#N/A</v>
      </c>
      <c r="GI1014" s="238" t="str">
        <f t="shared" ca="1" si="326"/>
        <v/>
      </c>
    </row>
    <row r="1015" spans="189:191" ht="37.5" customHeight="1" x14ac:dyDescent="0.25">
      <c r="GG1015" s="237">
        <f t="shared" si="324"/>
        <v>0</v>
      </c>
      <c r="GH1015" s="140" t="e">
        <f t="shared" ca="1" si="325"/>
        <v>#N/A</v>
      </c>
      <c r="GI1015" s="238" t="str">
        <f t="shared" ca="1" si="326"/>
        <v/>
      </c>
    </row>
    <row r="1016" spans="189:191" ht="37.5" customHeight="1" x14ac:dyDescent="0.25">
      <c r="GG1016" s="237">
        <f t="shared" si="324"/>
        <v>0</v>
      </c>
      <c r="GH1016" s="140" t="e">
        <f t="shared" ca="1" si="325"/>
        <v>#N/A</v>
      </c>
      <c r="GI1016" s="238" t="str">
        <f t="shared" ca="1" si="326"/>
        <v/>
      </c>
    </row>
    <row r="1017" spans="189:191" ht="37.5" customHeight="1" x14ac:dyDescent="0.25">
      <c r="GG1017" s="237">
        <f t="shared" si="324"/>
        <v>0</v>
      </c>
      <c r="GH1017" s="140" t="e">
        <f t="shared" ca="1" si="325"/>
        <v>#N/A</v>
      </c>
      <c r="GI1017" s="238" t="str">
        <f t="shared" ca="1" si="326"/>
        <v/>
      </c>
    </row>
    <row r="1018" spans="189:191" ht="37.5" customHeight="1" x14ac:dyDescent="0.25">
      <c r="GG1018" s="237">
        <f t="shared" si="324"/>
        <v>0</v>
      </c>
      <c r="GH1018" s="140" t="e">
        <f t="shared" ca="1" si="325"/>
        <v>#N/A</v>
      </c>
      <c r="GI1018" s="238" t="str">
        <f t="shared" ca="1" si="326"/>
        <v/>
      </c>
    </row>
    <row r="1019" spans="189:191" ht="37.5" customHeight="1" x14ac:dyDescent="0.25">
      <c r="GG1019" s="237">
        <f t="shared" si="324"/>
        <v>0</v>
      </c>
      <c r="GH1019" s="140" t="e">
        <f t="shared" ca="1" si="325"/>
        <v>#N/A</v>
      </c>
      <c r="GI1019" s="238" t="str">
        <f t="shared" ca="1" si="326"/>
        <v/>
      </c>
    </row>
    <row r="1020" spans="189:191" ht="37.5" customHeight="1" x14ac:dyDescent="0.25">
      <c r="GG1020" s="237">
        <f t="shared" si="324"/>
        <v>0</v>
      </c>
      <c r="GH1020" s="140" t="e">
        <f t="shared" ca="1" si="325"/>
        <v>#N/A</v>
      </c>
      <c r="GI1020" s="238" t="str">
        <f t="shared" ca="1" si="326"/>
        <v/>
      </c>
    </row>
    <row r="1021" spans="189:191" ht="37.5" customHeight="1" x14ac:dyDescent="0.25">
      <c r="GG1021" s="237">
        <f t="shared" si="324"/>
        <v>0</v>
      </c>
      <c r="GH1021" s="140" t="e">
        <f t="shared" ca="1" si="325"/>
        <v>#N/A</v>
      </c>
      <c r="GI1021" s="238" t="str">
        <f t="shared" ca="1" si="326"/>
        <v/>
      </c>
    </row>
    <row r="1022" spans="189:191" ht="37.5" customHeight="1" x14ac:dyDescent="0.25">
      <c r="GG1022" s="237">
        <f t="shared" si="324"/>
        <v>0</v>
      </c>
      <c r="GH1022" s="140" t="e">
        <f t="shared" ca="1" si="325"/>
        <v>#N/A</v>
      </c>
      <c r="GI1022" s="238" t="str">
        <f t="shared" ca="1" si="326"/>
        <v/>
      </c>
    </row>
    <row r="1023" spans="189:191" ht="37.5" customHeight="1" x14ac:dyDescent="0.25">
      <c r="GG1023" s="237">
        <f t="shared" si="324"/>
        <v>0</v>
      </c>
      <c r="GH1023" s="140" t="e">
        <f t="shared" ca="1" si="325"/>
        <v>#N/A</v>
      </c>
      <c r="GI1023" s="238" t="str">
        <f t="shared" ca="1" si="326"/>
        <v/>
      </c>
    </row>
    <row r="1024" spans="189:191" ht="37.5" customHeight="1" x14ac:dyDescent="0.25">
      <c r="GG1024" s="237">
        <f t="shared" si="324"/>
        <v>0</v>
      </c>
      <c r="GH1024" s="140" t="e">
        <f t="shared" ca="1" si="325"/>
        <v>#N/A</v>
      </c>
      <c r="GI1024" s="238" t="str">
        <f t="shared" ca="1" si="326"/>
        <v/>
      </c>
    </row>
    <row r="1025" spans="189:191" ht="37.5" customHeight="1" x14ac:dyDescent="0.25">
      <c r="GG1025" s="237">
        <f t="shared" si="324"/>
        <v>0</v>
      </c>
      <c r="GH1025" s="140" t="e">
        <f t="shared" ca="1" si="325"/>
        <v>#N/A</v>
      </c>
      <c r="GI1025" s="238" t="str">
        <f t="shared" ca="1" si="326"/>
        <v/>
      </c>
    </row>
    <row r="1026" spans="189:191" ht="37.5" customHeight="1" x14ac:dyDescent="0.25">
      <c r="GG1026" s="237">
        <f t="shared" si="324"/>
        <v>0</v>
      </c>
      <c r="GH1026" s="140" t="e">
        <f t="shared" ca="1" si="325"/>
        <v>#N/A</v>
      </c>
      <c r="GI1026" s="238" t="str">
        <f t="shared" ca="1" si="326"/>
        <v/>
      </c>
    </row>
    <row r="1027" spans="189:191" ht="37.5" customHeight="1" x14ac:dyDescent="0.25">
      <c r="GG1027" s="237">
        <f t="shared" ref="GG1027:GG1090" si="327">INDEX(Matrix_lieferfaehig,1+(ROW(A1026)-1)/COLUMNS(CR:GE),MOD(ROW(A1026)-1,COLUMNS(CR:GE))+1)</f>
        <v>0</v>
      </c>
      <c r="GH1027" s="140" t="e">
        <f t="shared" ref="GH1027:GH1090" ca="1" si="328">MATCH("*",OFFSET($GG$1,GH1026,0,8465),0)+GH1026</f>
        <v>#N/A</v>
      </c>
      <c r="GI1027" s="238" t="str">
        <f t="shared" ref="GI1027:GI1090" ca="1" si="329">IF(ISERROR($GH1027),"",INDEX($GG$2:$GG$8465,$GH1027-1,1))</f>
        <v/>
      </c>
    </row>
    <row r="1028" spans="189:191" ht="37.5" customHeight="1" x14ac:dyDescent="0.25">
      <c r="GG1028" s="237">
        <f t="shared" si="327"/>
        <v>0</v>
      </c>
      <c r="GH1028" s="140" t="e">
        <f t="shared" ca="1" si="328"/>
        <v>#N/A</v>
      </c>
      <c r="GI1028" s="238" t="str">
        <f t="shared" ca="1" si="329"/>
        <v/>
      </c>
    </row>
    <row r="1029" spans="189:191" ht="37.5" customHeight="1" x14ac:dyDescent="0.25">
      <c r="GG1029" s="237">
        <f t="shared" si="327"/>
        <v>0</v>
      </c>
      <c r="GH1029" s="140" t="e">
        <f t="shared" ca="1" si="328"/>
        <v>#N/A</v>
      </c>
      <c r="GI1029" s="238" t="str">
        <f t="shared" ca="1" si="329"/>
        <v/>
      </c>
    </row>
    <row r="1030" spans="189:191" ht="37.5" customHeight="1" x14ac:dyDescent="0.25">
      <c r="GG1030" s="237">
        <f t="shared" si="327"/>
        <v>0</v>
      </c>
      <c r="GH1030" s="140" t="e">
        <f t="shared" ca="1" si="328"/>
        <v>#N/A</v>
      </c>
      <c r="GI1030" s="238" t="str">
        <f t="shared" ca="1" si="329"/>
        <v/>
      </c>
    </row>
    <row r="1031" spans="189:191" ht="37.5" customHeight="1" x14ac:dyDescent="0.25">
      <c r="GG1031" s="237">
        <f t="shared" si="327"/>
        <v>0</v>
      </c>
      <c r="GH1031" s="140" t="e">
        <f t="shared" ca="1" si="328"/>
        <v>#N/A</v>
      </c>
      <c r="GI1031" s="238" t="str">
        <f t="shared" ca="1" si="329"/>
        <v/>
      </c>
    </row>
    <row r="1032" spans="189:191" ht="37.5" customHeight="1" x14ac:dyDescent="0.25">
      <c r="GG1032" s="237">
        <f t="shared" si="327"/>
        <v>0</v>
      </c>
      <c r="GH1032" s="140" t="e">
        <f t="shared" ca="1" si="328"/>
        <v>#N/A</v>
      </c>
      <c r="GI1032" s="238" t="str">
        <f t="shared" ca="1" si="329"/>
        <v/>
      </c>
    </row>
    <row r="1033" spans="189:191" ht="37.5" customHeight="1" x14ac:dyDescent="0.25">
      <c r="GG1033" s="237">
        <f t="shared" si="327"/>
        <v>0</v>
      </c>
      <c r="GH1033" s="140" t="e">
        <f t="shared" ca="1" si="328"/>
        <v>#N/A</v>
      </c>
      <c r="GI1033" s="238" t="str">
        <f t="shared" ca="1" si="329"/>
        <v/>
      </c>
    </row>
    <row r="1034" spans="189:191" ht="37.5" customHeight="1" x14ac:dyDescent="0.25">
      <c r="GG1034" s="237">
        <f t="shared" si="327"/>
        <v>0</v>
      </c>
      <c r="GH1034" s="140" t="e">
        <f t="shared" ca="1" si="328"/>
        <v>#N/A</v>
      </c>
      <c r="GI1034" s="238" t="str">
        <f t="shared" ca="1" si="329"/>
        <v/>
      </c>
    </row>
    <row r="1035" spans="189:191" ht="37.5" customHeight="1" x14ac:dyDescent="0.25">
      <c r="GG1035" s="237">
        <f t="shared" si="327"/>
        <v>0</v>
      </c>
      <c r="GH1035" s="140" t="e">
        <f t="shared" ca="1" si="328"/>
        <v>#N/A</v>
      </c>
      <c r="GI1035" s="238" t="str">
        <f t="shared" ca="1" si="329"/>
        <v/>
      </c>
    </row>
    <row r="1036" spans="189:191" ht="37.5" customHeight="1" x14ac:dyDescent="0.25">
      <c r="GG1036" s="237">
        <f t="shared" si="327"/>
        <v>0</v>
      </c>
      <c r="GH1036" s="140" t="e">
        <f t="shared" ca="1" si="328"/>
        <v>#N/A</v>
      </c>
      <c r="GI1036" s="238" t="str">
        <f t="shared" ca="1" si="329"/>
        <v/>
      </c>
    </row>
    <row r="1037" spans="189:191" ht="37.5" customHeight="1" x14ac:dyDescent="0.25">
      <c r="GG1037" s="237">
        <f t="shared" si="327"/>
        <v>0</v>
      </c>
      <c r="GH1037" s="140" t="e">
        <f t="shared" ca="1" si="328"/>
        <v>#N/A</v>
      </c>
      <c r="GI1037" s="238" t="str">
        <f t="shared" ca="1" si="329"/>
        <v/>
      </c>
    </row>
    <row r="1038" spans="189:191" ht="37.5" customHeight="1" x14ac:dyDescent="0.25">
      <c r="GG1038" s="237">
        <f t="shared" si="327"/>
        <v>0</v>
      </c>
      <c r="GH1038" s="140" t="e">
        <f t="shared" ca="1" si="328"/>
        <v>#N/A</v>
      </c>
      <c r="GI1038" s="238" t="str">
        <f t="shared" ca="1" si="329"/>
        <v/>
      </c>
    </row>
    <row r="1039" spans="189:191" ht="37.5" customHeight="1" x14ac:dyDescent="0.25">
      <c r="GG1039" s="237">
        <f t="shared" si="327"/>
        <v>0</v>
      </c>
      <c r="GH1039" s="140" t="e">
        <f t="shared" ca="1" si="328"/>
        <v>#N/A</v>
      </c>
      <c r="GI1039" s="238" t="str">
        <f t="shared" ca="1" si="329"/>
        <v/>
      </c>
    </row>
    <row r="1040" spans="189:191" ht="37.5" customHeight="1" x14ac:dyDescent="0.25">
      <c r="GG1040" s="237">
        <f t="shared" si="327"/>
        <v>0</v>
      </c>
      <c r="GH1040" s="140" t="e">
        <f t="shared" ca="1" si="328"/>
        <v>#N/A</v>
      </c>
      <c r="GI1040" s="238" t="str">
        <f t="shared" ca="1" si="329"/>
        <v/>
      </c>
    </row>
    <row r="1041" spans="189:191" ht="37.5" customHeight="1" x14ac:dyDescent="0.25">
      <c r="GG1041" s="237">
        <f t="shared" si="327"/>
        <v>0</v>
      </c>
      <c r="GH1041" s="140" t="e">
        <f t="shared" ca="1" si="328"/>
        <v>#N/A</v>
      </c>
      <c r="GI1041" s="238" t="str">
        <f t="shared" ca="1" si="329"/>
        <v/>
      </c>
    </row>
    <row r="1042" spans="189:191" ht="37.5" customHeight="1" x14ac:dyDescent="0.25">
      <c r="GG1042" s="237">
        <f t="shared" si="327"/>
        <v>0</v>
      </c>
      <c r="GH1042" s="140" t="e">
        <f t="shared" ca="1" si="328"/>
        <v>#N/A</v>
      </c>
      <c r="GI1042" s="238" t="str">
        <f t="shared" ca="1" si="329"/>
        <v/>
      </c>
    </row>
    <row r="1043" spans="189:191" ht="37.5" customHeight="1" x14ac:dyDescent="0.25">
      <c r="GG1043" s="237">
        <f t="shared" si="327"/>
        <v>0</v>
      </c>
      <c r="GH1043" s="140" t="e">
        <f t="shared" ca="1" si="328"/>
        <v>#N/A</v>
      </c>
      <c r="GI1043" s="238" t="str">
        <f t="shared" ca="1" si="329"/>
        <v/>
      </c>
    </row>
    <row r="1044" spans="189:191" ht="37.5" customHeight="1" x14ac:dyDescent="0.25">
      <c r="GG1044" s="237">
        <f t="shared" si="327"/>
        <v>0</v>
      </c>
      <c r="GH1044" s="140" t="e">
        <f t="shared" ca="1" si="328"/>
        <v>#N/A</v>
      </c>
      <c r="GI1044" s="238" t="str">
        <f t="shared" ca="1" si="329"/>
        <v/>
      </c>
    </row>
    <row r="1045" spans="189:191" ht="37.5" customHeight="1" x14ac:dyDescent="0.25">
      <c r="GG1045" s="237">
        <f t="shared" si="327"/>
        <v>0</v>
      </c>
      <c r="GH1045" s="140" t="e">
        <f t="shared" ca="1" si="328"/>
        <v>#N/A</v>
      </c>
      <c r="GI1045" s="238" t="str">
        <f t="shared" ca="1" si="329"/>
        <v/>
      </c>
    </row>
    <row r="1046" spans="189:191" ht="37.5" customHeight="1" x14ac:dyDescent="0.25">
      <c r="GG1046" s="237">
        <f t="shared" si="327"/>
        <v>0</v>
      </c>
      <c r="GH1046" s="140" t="e">
        <f t="shared" ca="1" si="328"/>
        <v>#N/A</v>
      </c>
      <c r="GI1046" s="238" t="str">
        <f t="shared" ca="1" si="329"/>
        <v/>
      </c>
    </row>
    <row r="1047" spans="189:191" ht="37.5" customHeight="1" x14ac:dyDescent="0.25">
      <c r="GG1047" s="237">
        <f t="shared" si="327"/>
        <v>0</v>
      </c>
      <c r="GH1047" s="140" t="e">
        <f t="shared" ca="1" si="328"/>
        <v>#N/A</v>
      </c>
      <c r="GI1047" s="238" t="str">
        <f t="shared" ca="1" si="329"/>
        <v/>
      </c>
    </row>
    <row r="1048" spans="189:191" ht="37.5" customHeight="1" x14ac:dyDescent="0.25">
      <c r="GG1048" s="237">
        <f t="shared" si="327"/>
        <v>0</v>
      </c>
      <c r="GH1048" s="140" t="e">
        <f t="shared" ca="1" si="328"/>
        <v>#N/A</v>
      </c>
      <c r="GI1048" s="238" t="str">
        <f t="shared" ca="1" si="329"/>
        <v/>
      </c>
    </row>
    <row r="1049" spans="189:191" ht="37.5" customHeight="1" x14ac:dyDescent="0.25">
      <c r="GG1049" s="237">
        <f t="shared" si="327"/>
        <v>0</v>
      </c>
      <c r="GH1049" s="140" t="e">
        <f t="shared" ca="1" si="328"/>
        <v>#N/A</v>
      </c>
      <c r="GI1049" s="238" t="str">
        <f t="shared" ca="1" si="329"/>
        <v/>
      </c>
    </row>
    <row r="1050" spans="189:191" ht="37.5" customHeight="1" x14ac:dyDescent="0.25">
      <c r="GG1050" s="237">
        <f t="shared" si="327"/>
        <v>0</v>
      </c>
      <c r="GH1050" s="140" t="e">
        <f t="shared" ca="1" si="328"/>
        <v>#N/A</v>
      </c>
      <c r="GI1050" s="238" t="str">
        <f t="shared" ca="1" si="329"/>
        <v/>
      </c>
    </row>
    <row r="1051" spans="189:191" ht="37.5" customHeight="1" x14ac:dyDescent="0.25">
      <c r="GG1051" s="237">
        <f t="shared" si="327"/>
        <v>0</v>
      </c>
      <c r="GH1051" s="140" t="e">
        <f t="shared" ca="1" si="328"/>
        <v>#N/A</v>
      </c>
      <c r="GI1051" s="238" t="str">
        <f t="shared" ca="1" si="329"/>
        <v/>
      </c>
    </row>
    <row r="1052" spans="189:191" ht="37.5" customHeight="1" x14ac:dyDescent="0.25">
      <c r="GG1052" s="237">
        <f t="shared" si="327"/>
        <v>0</v>
      </c>
      <c r="GH1052" s="140" t="e">
        <f t="shared" ca="1" si="328"/>
        <v>#N/A</v>
      </c>
      <c r="GI1052" s="238" t="str">
        <f t="shared" ca="1" si="329"/>
        <v/>
      </c>
    </row>
    <row r="1053" spans="189:191" ht="37.5" customHeight="1" x14ac:dyDescent="0.25">
      <c r="GG1053" s="237">
        <f t="shared" si="327"/>
        <v>0</v>
      </c>
      <c r="GH1053" s="140" t="e">
        <f t="shared" ca="1" si="328"/>
        <v>#N/A</v>
      </c>
      <c r="GI1053" s="238" t="str">
        <f t="shared" ca="1" si="329"/>
        <v/>
      </c>
    </row>
    <row r="1054" spans="189:191" ht="37.5" customHeight="1" x14ac:dyDescent="0.25">
      <c r="GG1054" s="237">
        <f t="shared" si="327"/>
        <v>0</v>
      </c>
      <c r="GH1054" s="140" t="e">
        <f t="shared" ca="1" si="328"/>
        <v>#N/A</v>
      </c>
      <c r="GI1054" s="238" t="str">
        <f t="shared" ca="1" si="329"/>
        <v/>
      </c>
    </row>
    <row r="1055" spans="189:191" ht="37.5" customHeight="1" x14ac:dyDescent="0.25">
      <c r="GG1055" s="237">
        <f t="shared" si="327"/>
        <v>0</v>
      </c>
      <c r="GH1055" s="140" t="e">
        <f t="shared" ca="1" si="328"/>
        <v>#N/A</v>
      </c>
      <c r="GI1055" s="238" t="str">
        <f t="shared" ca="1" si="329"/>
        <v/>
      </c>
    </row>
    <row r="1056" spans="189:191" ht="37.5" customHeight="1" x14ac:dyDescent="0.25">
      <c r="GG1056" s="237">
        <f t="shared" si="327"/>
        <v>0</v>
      </c>
      <c r="GH1056" s="140" t="e">
        <f t="shared" ca="1" si="328"/>
        <v>#N/A</v>
      </c>
      <c r="GI1056" s="238" t="str">
        <f t="shared" ca="1" si="329"/>
        <v/>
      </c>
    </row>
    <row r="1057" spans="189:191" ht="37.5" customHeight="1" x14ac:dyDescent="0.25">
      <c r="GG1057" s="237">
        <f t="shared" si="327"/>
        <v>0</v>
      </c>
      <c r="GH1057" s="140" t="e">
        <f t="shared" ca="1" si="328"/>
        <v>#N/A</v>
      </c>
      <c r="GI1057" s="238" t="str">
        <f t="shared" ca="1" si="329"/>
        <v/>
      </c>
    </row>
    <row r="1058" spans="189:191" ht="37.5" customHeight="1" x14ac:dyDescent="0.25">
      <c r="GG1058" s="237">
        <f t="shared" si="327"/>
        <v>0</v>
      </c>
      <c r="GH1058" s="140" t="e">
        <f t="shared" ca="1" si="328"/>
        <v>#N/A</v>
      </c>
      <c r="GI1058" s="238" t="str">
        <f t="shared" ca="1" si="329"/>
        <v/>
      </c>
    </row>
    <row r="1059" spans="189:191" ht="37.5" customHeight="1" x14ac:dyDescent="0.25">
      <c r="GG1059" s="237">
        <f t="shared" si="327"/>
        <v>0</v>
      </c>
      <c r="GH1059" s="140" t="e">
        <f t="shared" ca="1" si="328"/>
        <v>#N/A</v>
      </c>
      <c r="GI1059" s="238" t="str">
        <f t="shared" ca="1" si="329"/>
        <v/>
      </c>
    </row>
    <row r="1060" spans="189:191" ht="37.5" customHeight="1" x14ac:dyDescent="0.25">
      <c r="GG1060" s="237">
        <f t="shared" si="327"/>
        <v>0</v>
      </c>
      <c r="GH1060" s="140" t="e">
        <f t="shared" ca="1" si="328"/>
        <v>#N/A</v>
      </c>
      <c r="GI1060" s="238" t="str">
        <f t="shared" ca="1" si="329"/>
        <v/>
      </c>
    </row>
    <row r="1061" spans="189:191" ht="37.5" customHeight="1" x14ac:dyDescent="0.25">
      <c r="GG1061" s="237">
        <f t="shared" si="327"/>
        <v>0</v>
      </c>
      <c r="GH1061" s="140" t="e">
        <f t="shared" ca="1" si="328"/>
        <v>#N/A</v>
      </c>
      <c r="GI1061" s="238" t="str">
        <f t="shared" ca="1" si="329"/>
        <v/>
      </c>
    </row>
    <row r="1062" spans="189:191" ht="37.5" customHeight="1" x14ac:dyDescent="0.25">
      <c r="GG1062" s="237">
        <f t="shared" si="327"/>
        <v>0</v>
      </c>
      <c r="GH1062" s="140" t="e">
        <f t="shared" ca="1" si="328"/>
        <v>#N/A</v>
      </c>
      <c r="GI1062" s="238" t="str">
        <f t="shared" ca="1" si="329"/>
        <v/>
      </c>
    </row>
    <row r="1063" spans="189:191" ht="37.5" customHeight="1" x14ac:dyDescent="0.25">
      <c r="GG1063" s="237">
        <f t="shared" si="327"/>
        <v>0</v>
      </c>
      <c r="GH1063" s="140" t="e">
        <f t="shared" ca="1" si="328"/>
        <v>#N/A</v>
      </c>
      <c r="GI1063" s="238" t="str">
        <f t="shared" ca="1" si="329"/>
        <v/>
      </c>
    </row>
    <row r="1064" spans="189:191" ht="37.5" customHeight="1" x14ac:dyDescent="0.25">
      <c r="GG1064" s="237">
        <f t="shared" si="327"/>
        <v>0</v>
      </c>
      <c r="GH1064" s="140" t="e">
        <f t="shared" ca="1" si="328"/>
        <v>#N/A</v>
      </c>
      <c r="GI1064" s="238" t="str">
        <f t="shared" ca="1" si="329"/>
        <v/>
      </c>
    </row>
    <row r="1065" spans="189:191" ht="37.5" customHeight="1" x14ac:dyDescent="0.25">
      <c r="GG1065" s="237">
        <f t="shared" si="327"/>
        <v>0</v>
      </c>
      <c r="GH1065" s="140" t="e">
        <f t="shared" ca="1" si="328"/>
        <v>#N/A</v>
      </c>
      <c r="GI1065" s="238" t="str">
        <f t="shared" ca="1" si="329"/>
        <v/>
      </c>
    </row>
    <row r="1066" spans="189:191" ht="37.5" customHeight="1" x14ac:dyDescent="0.25">
      <c r="GG1066" s="237">
        <f t="shared" si="327"/>
        <v>0</v>
      </c>
      <c r="GH1066" s="140" t="e">
        <f t="shared" ca="1" si="328"/>
        <v>#N/A</v>
      </c>
      <c r="GI1066" s="238" t="str">
        <f t="shared" ca="1" si="329"/>
        <v/>
      </c>
    </row>
    <row r="1067" spans="189:191" ht="37.5" customHeight="1" x14ac:dyDescent="0.25">
      <c r="GG1067" s="237">
        <f t="shared" si="327"/>
        <v>0</v>
      </c>
      <c r="GH1067" s="140" t="e">
        <f t="shared" ca="1" si="328"/>
        <v>#N/A</v>
      </c>
      <c r="GI1067" s="238" t="str">
        <f t="shared" ca="1" si="329"/>
        <v/>
      </c>
    </row>
    <row r="1068" spans="189:191" ht="37.5" customHeight="1" x14ac:dyDescent="0.25">
      <c r="GG1068" s="237">
        <f t="shared" si="327"/>
        <v>0</v>
      </c>
      <c r="GH1068" s="140" t="e">
        <f t="shared" ca="1" si="328"/>
        <v>#N/A</v>
      </c>
      <c r="GI1068" s="238" t="str">
        <f t="shared" ca="1" si="329"/>
        <v/>
      </c>
    </row>
    <row r="1069" spans="189:191" ht="37.5" customHeight="1" x14ac:dyDescent="0.25">
      <c r="GG1069" s="237">
        <f t="shared" si="327"/>
        <v>0</v>
      </c>
      <c r="GH1069" s="140" t="e">
        <f t="shared" ca="1" si="328"/>
        <v>#N/A</v>
      </c>
      <c r="GI1069" s="238" t="str">
        <f t="shared" ca="1" si="329"/>
        <v/>
      </c>
    </row>
    <row r="1070" spans="189:191" ht="37.5" customHeight="1" x14ac:dyDescent="0.25">
      <c r="GG1070" s="237">
        <f t="shared" si="327"/>
        <v>0</v>
      </c>
      <c r="GH1070" s="140" t="e">
        <f t="shared" ca="1" si="328"/>
        <v>#N/A</v>
      </c>
      <c r="GI1070" s="238" t="str">
        <f t="shared" ca="1" si="329"/>
        <v/>
      </c>
    </row>
    <row r="1071" spans="189:191" ht="37.5" customHeight="1" x14ac:dyDescent="0.25">
      <c r="GG1071" s="237">
        <f t="shared" si="327"/>
        <v>0</v>
      </c>
      <c r="GH1071" s="140" t="e">
        <f t="shared" ca="1" si="328"/>
        <v>#N/A</v>
      </c>
      <c r="GI1071" s="238" t="str">
        <f t="shared" ca="1" si="329"/>
        <v/>
      </c>
    </row>
    <row r="1072" spans="189:191" ht="37.5" customHeight="1" x14ac:dyDescent="0.25">
      <c r="GG1072" s="237">
        <f t="shared" si="327"/>
        <v>0</v>
      </c>
      <c r="GH1072" s="140" t="e">
        <f t="shared" ca="1" si="328"/>
        <v>#N/A</v>
      </c>
      <c r="GI1072" s="238" t="str">
        <f t="shared" ca="1" si="329"/>
        <v/>
      </c>
    </row>
    <row r="1073" spans="189:191" ht="37.5" customHeight="1" x14ac:dyDescent="0.25">
      <c r="GG1073" s="237">
        <f t="shared" si="327"/>
        <v>0</v>
      </c>
      <c r="GH1073" s="140" t="e">
        <f t="shared" ca="1" si="328"/>
        <v>#N/A</v>
      </c>
      <c r="GI1073" s="238" t="str">
        <f t="shared" ca="1" si="329"/>
        <v/>
      </c>
    </row>
    <row r="1074" spans="189:191" ht="37.5" customHeight="1" x14ac:dyDescent="0.25">
      <c r="GG1074" s="237">
        <f t="shared" si="327"/>
        <v>0</v>
      </c>
      <c r="GH1074" s="140" t="e">
        <f t="shared" ca="1" si="328"/>
        <v>#N/A</v>
      </c>
      <c r="GI1074" s="238" t="str">
        <f t="shared" ca="1" si="329"/>
        <v/>
      </c>
    </row>
    <row r="1075" spans="189:191" ht="37.5" customHeight="1" x14ac:dyDescent="0.25">
      <c r="GG1075" s="237">
        <f t="shared" si="327"/>
        <v>0</v>
      </c>
      <c r="GH1075" s="140" t="e">
        <f t="shared" ca="1" si="328"/>
        <v>#N/A</v>
      </c>
      <c r="GI1075" s="238" t="str">
        <f t="shared" ca="1" si="329"/>
        <v/>
      </c>
    </row>
    <row r="1076" spans="189:191" ht="37.5" customHeight="1" x14ac:dyDescent="0.25">
      <c r="GG1076" s="237">
        <f t="shared" si="327"/>
        <v>0</v>
      </c>
      <c r="GH1076" s="140" t="e">
        <f t="shared" ca="1" si="328"/>
        <v>#N/A</v>
      </c>
      <c r="GI1076" s="238" t="str">
        <f t="shared" ca="1" si="329"/>
        <v/>
      </c>
    </row>
    <row r="1077" spans="189:191" ht="37.5" customHeight="1" x14ac:dyDescent="0.25">
      <c r="GG1077" s="237">
        <f t="shared" si="327"/>
        <v>0</v>
      </c>
      <c r="GH1077" s="140" t="e">
        <f t="shared" ca="1" si="328"/>
        <v>#N/A</v>
      </c>
      <c r="GI1077" s="238" t="str">
        <f t="shared" ca="1" si="329"/>
        <v/>
      </c>
    </row>
    <row r="1078" spans="189:191" ht="37.5" customHeight="1" x14ac:dyDescent="0.25">
      <c r="GG1078" s="237">
        <f t="shared" si="327"/>
        <v>0</v>
      </c>
      <c r="GH1078" s="140" t="e">
        <f t="shared" ca="1" si="328"/>
        <v>#N/A</v>
      </c>
      <c r="GI1078" s="238" t="str">
        <f t="shared" ca="1" si="329"/>
        <v/>
      </c>
    </row>
    <row r="1079" spans="189:191" ht="37.5" customHeight="1" x14ac:dyDescent="0.25">
      <c r="GG1079" s="237">
        <f t="shared" si="327"/>
        <v>0</v>
      </c>
      <c r="GH1079" s="140" t="e">
        <f t="shared" ca="1" si="328"/>
        <v>#N/A</v>
      </c>
      <c r="GI1079" s="238" t="str">
        <f t="shared" ca="1" si="329"/>
        <v/>
      </c>
    </row>
    <row r="1080" spans="189:191" ht="37.5" customHeight="1" x14ac:dyDescent="0.25">
      <c r="GG1080" s="237">
        <f t="shared" si="327"/>
        <v>0</v>
      </c>
      <c r="GH1080" s="140" t="e">
        <f t="shared" ca="1" si="328"/>
        <v>#N/A</v>
      </c>
      <c r="GI1080" s="238" t="str">
        <f t="shared" ca="1" si="329"/>
        <v/>
      </c>
    </row>
    <row r="1081" spans="189:191" ht="37.5" customHeight="1" x14ac:dyDescent="0.25">
      <c r="GG1081" s="237">
        <f t="shared" si="327"/>
        <v>0</v>
      </c>
      <c r="GH1081" s="140" t="e">
        <f t="shared" ca="1" si="328"/>
        <v>#N/A</v>
      </c>
      <c r="GI1081" s="238" t="str">
        <f t="shared" ca="1" si="329"/>
        <v/>
      </c>
    </row>
    <row r="1082" spans="189:191" ht="37.5" customHeight="1" x14ac:dyDescent="0.25">
      <c r="GG1082" s="237">
        <f t="shared" si="327"/>
        <v>0</v>
      </c>
      <c r="GH1082" s="140" t="e">
        <f t="shared" ca="1" si="328"/>
        <v>#N/A</v>
      </c>
      <c r="GI1082" s="238" t="str">
        <f t="shared" ca="1" si="329"/>
        <v/>
      </c>
    </row>
    <row r="1083" spans="189:191" ht="37.5" customHeight="1" x14ac:dyDescent="0.25">
      <c r="GG1083" s="237">
        <f t="shared" si="327"/>
        <v>0</v>
      </c>
      <c r="GH1083" s="140" t="e">
        <f t="shared" ca="1" si="328"/>
        <v>#N/A</v>
      </c>
      <c r="GI1083" s="238" t="str">
        <f t="shared" ca="1" si="329"/>
        <v/>
      </c>
    </row>
    <row r="1084" spans="189:191" ht="37.5" customHeight="1" x14ac:dyDescent="0.25">
      <c r="GG1084" s="237">
        <f t="shared" si="327"/>
        <v>0</v>
      </c>
      <c r="GH1084" s="140" t="e">
        <f t="shared" ca="1" si="328"/>
        <v>#N/A</v>
      </c>
      <c r="GI1084" s="238" t="str">
        <f t="shared" ca="1" si="329"/>
        <v/>
      </c>
    </row>
    <row r="1085" spans="189:191" ht="37.5" customHeight="1" x14ac:dyDescent="0.25">
      <c r="GG1085" s="237">
        <f t="shared" si="327"/>
        <v>0</v>
      </c>
      <c r="GH1085" s="140" t="e">
        <f t="shared" ca="1" si="328"/>
        <v>#N/A</v>
      </c>
      <c r="GI1085" s="238" t="str">
        <f t="shared" ca="1" si="329"/>
        <v/>
      </c>
    </row>
    <row r="1086" spans="189:191" ht="37.5" customHeight="1" x14ac:dyDescent="0.25">
      <c r="GG1086" s="237">
        <f t="shared" si="327"/>
        <v>0</v>
      </c>
      <c r="GH1086" s="140" t="e">
        <f t="shared" ca="1" si="328"/>
        <v>#N/A</v>
      </c>
      <c r="GI1086" s="238" t="str">
        <f t="shared" ca="1" si="329"/>
        <v/>
      </c>
    </row>
    <row r="1087" spans="189:191" ht="37.5" customHeight="1" x14ac:dyDescent="0.25">
      <c r="GG1087" s="237">
        <f t="shared" si="327"/>
        <v>0</v>
      </c>
      <c r="GH1087" s="140" t="e">
        <f t="shared" ca="1" si="328"/>
        <v>#N/A</v>
      </c>
      <c r="GI1087" s="238" t="str">
        <f t="shared" ca="1" si="329"/>
        <v/>
      </c>
    </row>
    <row r="1088" spans="189:191" ht="37.5" customHeight="1" x14ac:dyDescent="0.25">
      <c r="GG1088" s="237">
        <f t="shared" si="327"/>
        <v>0</v>
      </c>
      <c r="GH1088" s="140" t="e">
        <f t="shared" ca="1" si="328"/>
        <v>#N/A</v>
      </c>
      <c r="GI1088" s="238" t="str">
        <f t="shared" ca="1" si="329"/>
        <v/>
      </c>
    </row>
    <row r="1089" spans="189:191" ht="37.5" customHeight="1" x14ac:dyDescent="0.25">
      <c r="GG1089" s="237">
        <f t="shared" si="327"/>
        <v>0</v>
      </c>
      <c r="GH1089" s="140" t="e">
        <f t="shared" ca="1" si="328"/>
        <v>#N/A</v>
      </c>
      <c r="GI1089" s="238" t="str">
        <f t="shared" ca="1" si="329"/>
        <v/>
      </c>
    </row>
    <row r="1090" spans="189:191" ht="37.5" customHeight="1" x14ac:dyDescent="0.25">
      <c r="GG1090" s="237">
        <f t="shared" si="327"/>
        <v>0</v>
      </c>
      <c r="GH1090" s="140" t="e">
        <f t="shared" ca="1" si="328"/>
        <v>#N/A</v>
      </c>
      <c r="GI1090" s="238" t="str">
        <f t="shared" ca="1" si="329"/>
        <v/>
      </c>
    </row>
    <row r="1091" spans="189:191" ht="37.5" customHeight="1" x14ac:dyDescent="0.25">
      <c r="GG1091" s="237">
        <f t="shared" ref="GG1091:GG1154" si="330">INDEX(Matrix_lieferfaehig,1+(ROW(A1090)-1)/COLUMNS(CR:GE),MOD(ROW(A1090)-1,COLUMNS(CR:GE))+1)</f>
        <v>0</v>
      </c>
      <c r="GH1091" s="140" t="e">
        <f t="shared" ref="GH1091:GH1154" ca="1" si="331">MATCH("*",OFFSET($GG$1,GH1090,0,8465),0)+GH1090</f>
        <v>#N/A</v>
      </c>
      <c r="GI1091" s="238" t="str">
        <f t="shared" ref="GI1091:GI1154" ca="1" si="332">IF(ISERROR($GH1091),"",INDEX($GG$2:$GG$8465,$GH1091-1,1))</f>
        <v/>
      </c>
    </row>
    <row r="1092" spans="189:191" ht="37.5" customHeight="1" x14ac:dyDescent="0.25">
      <c r="GG1092" s="237">
        <f t="shared" si="330"/>
        <v>0</v>
      </c>
      <c r="GH1092" s="140" t="e">
        <f t="shared" ca="1" si="331"/>
        <v>#N/A</v>
      </c>
      <c r="GI1092" s="238" t="str">
        <f t="shared" ca="1" si="332"/>
        <v/>
      </c>
    </row>
    <row r="1093" spans="189:191" ht="37.5" customHeight="1" x14ac:dyDescent="0.25">
      <c r="GG1093" s="237">
        <f t="shared" si="330"/>
        <v>0</v>
      </c>
      <c r="GH1093" s="140" t="e">
        <f t="shared" ca="1" si="331"/>
        <v>#N/A</v>
      </c>
      <c r="GI1093" s="238" t="str">
        <f t="shared" ca="1" si="332"/>
        <v/>
      </c>
    </row>
    <row r="1094" spans="189:191" ht="37.5" customHeight="1" x14ac:dyDescent="0.25">
      <c r="GG1094" s="237">
        <f t="shared" si="330"/>
        <v>0</v>
      </c>
      <c r="GH1094" s="140" t="e">
        <f t="shared" ca="1" si="331"/>
        <v>#N/A</v>
      </c>
      <c r="GI1094" s="238" t="str">
        <f t="shared" ca="1" si="332"/>
        <v/>
      </c>
    </row>
    <row r="1095" spans="189:191" ht="37.5" customHeight="1" x14ac:dyDescent="0.25">
      <c r="GG1095" s="237">
        <f t="shared" si="330"/>
        <v>0</v>
      </c>
      <c r="GH1095" s="140" t="e">
        <f t="shared" ca="1" si="331"/>
        <v>#N/A</v>
      </c>
      <c r="GI1095" s="238" t="str">
        <f t="shared" ca="1" si="332"/>
        <v/>
      </c>
    </row>
    <row r="1096" spans="189:191" ht="37.5" customHeight="1" x14ac:dyDescent="0.25">
      <c r="GG1096" s="237">
        <f t="shared" si="330"/>
        <v>0</v>
      </c>
      <c r="GH1096" s="140" t="e">
        <f t="shared" ca="1" si="331"/>
        <v>#N/A</v>
      </c>
      <c r="GI1096" s="238" t="str">
        <f t="shared" ca="1" si="332"/>
        <v/>
      </c>
    </row>
    <row r="1097" spans="189:191" ht="37.5" customHeight="1" x14ac:dyDescent="0.25">
      <c r="GG1097" s="237">
        <f t="shared" si="330"/>
        <v>0</v>
      </c>
      <c r="GH1097" s="140" t="e">
        <f t="shared" ca="1" si="331"/>
        <v>#N/A</v>
      </c>
      <c r="GI1097" s="238" t="str">
        <f t="shared" ca="1" si="332"/>
        <v/>
      </c>
    </row>
    <row r="1098" spans="189:191" ht="37.5" customHeight="1" x14ac:dyDescent="0.25">
      <c r="GG1098" s="237">
        <f t="shared" si="330"/>
        <v>0</v>
      </c>
      <c r="GH1098" s="140" t="e">
        <f t="shared" ca="1" si="331"/>
        <v>#N/A</v>
      </c>
      <c r="GI1098" s="238" t="str">
        <f t="shared" ca="1" si="332"/>
        <v/>
      </c>
    </row>
    <row r="1099" spans="189:191" ht="37.5" customHeight="1" x14ac:dyDescent="0.25">
      <c r="GG1099" s="237">
        <f t="shared" si="330"/>
        <v>0</v>
      </c>
      <c r="GH1099" s="140" t="e">
        <f t="shared" ca="1" si="331"/>
        <v>#N/A</v>
      </c>
      <c r="GI1099" s="238" t="str">
        <f t="shared" ca="1" si="332"/>
        <v/>
      </c>
    </row>
    <row r="1100" spans="189:191" ht="37.5" customHeight="1" x14ac:dyDescent="0.25">
      <c r="GG1100" s="237">
        <f t="shared" si="330"/>
        <v>0</v>
      </c>
      <c r="GH1100" s="140" t="e">
        <f t="shared" ca="1" si="331"/>
        <v>#N/A</v>
      </c>
      <c r="GI1100" s="238" t="str">
        <f t="shared" ca="1" si="332"/>
        <v/>
      </c>
    </row>
    <row r="1101" spans="189:191" ht="37.5" customHeight="1" x14ac:dyDescent="0.25">
      <c r="GG1101" s="237">
        <f t="shared" si="330"/>
        <v>0</v>
      </c>
      <c r="GH1101" s="140" t="e">
        <f t="shared" ca="1" si="331"/>
        <v>#N/A</v>
      </c>
      <c r="GI1101" s="238" t="str">
        <f t="shared" ca="1" si="332"/>
        <v/>
      </c>
    </row>
    <row r="1102" spans="189:191" ht="37.5" customHeight="1" x14ac:dyDescent="0.25">
      <c r="GG1102" s="237">
        <f t="shared" si="330"/>
        <v>0</v>
      </c>
      <c r="GH1102" s="140" t="e">
        <f t="shared" ca="1" si="331"/>
        <v>#N/A</v>
      </c>
      <c r="GI1102" s="238" t="str">
        <f t="shared" ca="1" si="332"/>
        <v/>
      </c>
    </row>
    <row r="1103" spans="189:191" ht="37.5" customHeight="1" x14ac:dyDescent="0.25">
      <c r="GG1103" s="237">
        <f t="shared" si="330"/>
        <v>0</v>
      </c>
      <c r="GH1103" s="140" t="e">
        <f t="shared" ca="1" si="331"/>
        <v>#N/A</v>
      </c>
      <c r="GI1103" s="238" t="str">
        <f t="shared" ca="1" si="332"/>
        <v/>
      </c>
    </row>
    <row r="1104" spans="189:191" ht="37.5" customHeight="1" x14ac:dyDescent="0.25">
      <c r="GG1104" s="237">
        <f t="shared" si="330"/>
        <v>0</v>
      </c>
      <c r="GH1104" s="140" t="e">
        <f t="shared" ca="1" si="331"/>
        <v>#N/A</v>
      </c>
      <c r="GI1104" s="238" t="str">
        <f t="shared" ca="1" si="332"/>
        <v/>
      </c>
    </row>
    <row r="1105" spans="189:191" ht="37.5" customHeight="1" x14ac:dyDescent="0.25">
      <c r="GG1105" s="237">
        <f t="shared" si="330"/>
        <v>0</v>
      </c>
      <c r="GH1105" s="140" t="e">
        <f t="shared" ca="1" si="331"/>
        <v>#N/A</v>
      </c>
      <c r="GI1105" s="238" t="str">
        <f t="shared" ca="1" si="332"/>
        <v/>
      </c>
    </row>
    <row r="1106" spans="189:191" ht="37.5" customHeight="1" x14ac:dyDescent="0.25">
      <c r="GG1106" s="237">
        <f t="shared" si="330"/>
        <v>0</v>
      </c>
      <c r="GH1106" s="140" t="e">
        <f t="shared" ca="1" si="331"/>
        <v>#N/A</v>
      </c>
      <c r="GI1106" s="238" t="str">
        <f t="shared" ca="1" si="332"/>
        <v/>
      </c>
    </row>
    <row r="1107" spans="189:191" ht="37.5" customHeight="1" x14ac:dyDescent="0.25">
      <c r="GG1107" s="237">
        <f t="shared" si="330"/>
        <v>0</v>
      </c>
      <c r="GH1107" s="140" t="e">
        <f t="shared" ca="1" si="331"/>
        <v>#N/A</v>
      </c>
      <c r="GI1107" s="238" t="str">
        <f t="shared" ca="1" si="332"/>
        <v/>
      </c>
    </row>
    <row r="1108" spans="189:191" ht="37.5" customHeight="1" x14ac:dyDescent="0.25">
      <c r="GG1108" s="237">
        <f t="shared" si="330"/>
        <v>0</v>
      </c>
      <c r="GH1108" s="140" t="e">
        <f t="shared" ca="1" si="331"/>
        <v>#N/A</v>
      </c>
      <c r="GI1108" s="238" t="str">
        <f t="shared" ca="1" si="332"/>
        <v/>
      </c>
    </row>
    <row r="1109" spans="189:191" ht="37.5" customHeight="1" x14ac:dyDescent="0.25">
      <c r="GG1109" s="237">
        <f t="shared" si="330"/>
        <v>0</v>
      </c>
      <c r="GH1109" s="140" t="e">
        <f t="shared" ca="1" si="331"/>
        <v>#N/A</v>
      </c>
      <c r="GI1109" s="238" t="str">
        <f t="shared" ca="1" si="332"/>
        <v/>
      </c>
    </row>
    <row r="1110" spans="189:191" ht="37.5" customHeight="1" x14ac:dyDescent="0.25">
      <c r="GG1110" s="237">
        <f t="shared" si="330"/>
        <v>0</v>
      </c>
      <c r="GH1110" s="140" t="e">
        <f t="shared" ca="1" si="331"/>
        <v>#N/A</v>
      </c>
      <c r="GI1110" s="238" t="str">
        <f t="shared" ca="1" si="332"/>
        <v/>
      </c>
    </row>
    <row r="1111" spans="189:191" ht="37.5" customHeight="1" x14ac:dyDescent="0.25">
      <c r="GG1111" s="237">
        <f t="shared" si="330"/>
        <v>0</v>
      </c>
      <c r="GH1111" s="140" t="e">
        <f t="shared" ca="1" si="331"/>
        <v>#N/A</v>
      </c>
      <c r="GI1111" s="238" t="str">
        <f t="shared" ca="1" si="332"/>
        <v/>
      </c>
    </row>
    <row r="1112" spans="189:191" ht="37.5" customHeight="1" x14ac:dyDescent="0.25">
      <c r="GG1112" s="237">
        <f t="shared" si="330"/>
        <v>0</v>
      </c>
      <c r="GH1112" s="140" t="e">
        <f t="shared" ca="1" si="331"/>
        <v>#N/A</v>
      </c>
      <c r="GI1112" s="238" t="str">
        <f t="shared" ca="1" si="332"/>
        <v/>
      </c>
    </row>
    <row r="1113" spans="189:191" ht="37.5" customHeight="1" x14ac:dyDescent="0.25">
      <c r="GG1113" s="237">
        <f t="shared" si="330"/>
        <v>0</v>
      </c>
      <c r="GH1113" s="140" t="e">
        <f t="shared" ca="1" si="331"/>
        <v>#N/A</v>
      </c>
      <c r="GI1113" s="238" t="str">
        <f t="shared" ca="1" si="332"/>
        <v/>
      </c>
    </row>
    <row r="1114" spans="189:191" ht="37.5" customHeight="1" x14ac:dyDescent="0.25">
      <c r="GG1114" s="237">
        <f t="shared" si="330"/>
        <v>0</v>
      </c>
      <c r="GH1114" s="140" t="e">
        <f t="shared" ca="1" si="331"/>
        <v>#N/A</v>
      </c>
      <c r="GI1114" s="238" t="str">
        <f t="shared" ca="1" si="332"/>
        <v/>
      </c>
    </row>
    <row r="1115" spans="189:191" ht="37.5" customHeight="1" x14ac:dyDescent="0.25">
      <c r="GG1115" s="237">
        <f t="shared" si="330"/>
        <v>0</v>
      </c>
      <c r="GH1115" s="140" t="e">
        <f t="shared" ca="1" si="331"/>
        <v>#N/A</v>
      </c>
      <c r="GI1115" s="238" t="str">
        <f t="shared" ca="1" si="332"/>
        <v/>
      </c>
    </row>
    <row r="1116" spans="189:191" ht="37.5" customHeight="1" x14ac:dyDescent="0.25">
      <c r="GG1116" s="237">
        <f t="shared" si="330"/>
        <v>0</v>
      </c>
      <c r="GH1116" s="140" t="e">
        <f t="shared" ca="1" si="331"/>
        <v>#N/A</v>
      </c>
      <c r="GI1116" s="238" t="str">
        <f t="shared" ca="1" si="332"/>
        <v/>
      </c>
    </row>
    <row r="1117" spans="189:191" ht="37.5" customHeight="1" x14ac:dyDescent="0.25">
      <c r="GG1117" s="237">
        <f t="shared" si="330"/>
        <v>0</v>
      </c>
      <c r="GH1117" s="140" t="e">
        <f t="shared" ca="1" si="331"/>
        <v>#N/A</v>
      </c>
      <c r="GI1117" s="238" t="str">
        <f t="shared" ca="1" si="332"/>
        <v/>
      </c>
    </row>
    <row r="1118" spans="189:191" ht="37.5" customHeight="1" x14ac:dyDescent="0.25">
      <c r="GG1118" s="237">
        <f t="shared" si="330"/>
        <v>0</v>
      </c>
      <c r="GH1118" s="140" t="e">
        <f t="shared" ca="1" si="331"/>
        <v>#N/A</v>
      </c>
      <c r="GI1118" s="238" t="str">
        <f t="shared" ca="1" si="332"/>
        <v/>
      </c>
    </row>
    <row r="1119" spans="189:191" ht="37.5" customHeight="1" x14ac:dyDescent="0.25">
      <c r="GG1119" s="237">
        <f t="shared" si="330"/>
        <v>0</v>
      </c>
      <c r="GH1119" s="140" t="e">
        <f t="shared" ca="1" si="331"/>
        <v>#N/A</v>
      </c>
      <c r="GI1119" s="238" t="str">
        <f t="shared" ca="1" si="332"/>
        <v/>
      </c>
    </row>
    <row r="1120" spans="189:191" ht="37.5" customHeight="1" x14ac:dyDescent="0.25">
      <c r="GG1120" s="237">
        <f t="shared" si="330"/>
        <v>0</v>
      </c>
      <c r="GH1120" s="140" t="e">
        <f t="shared" ca="1" si="331"/>
        <v>#N/A</v>
      </c>
      <c r="GI1120" s="238" t="str">
        <f t="shared" ca="1" si="332"/>
        <v/>
      </c>
    </row>
    <row r="1121" spans="189:191" ht="37.5" customHeight="1" x14ac:dyDescent="0.25">
      <c r="GG1121" s="237">
        <f t="shared" si="330"/>
        <v>0</v>
      </c>
      <c r="GH1121" s="140" t="e">
        <f t="shared" ca="1" si="331"/>
        <v>#N/A</v>
      </c>
      <c r="GI1121" s="238" t="str">
        <f t="shared" ca="1" si="332"/>
        <v/>
      </c>
    </row>
    <row r="1122" spans="189:191" ht="37.5" customHeight="1" x14ac:dyDescent="0.25">
      <c r="GG1122" s="237">
        <f t="shared" si="330"/>
        <v>0</v>
      </c>
      <c r="GH1122" s="140" t="e">
        <f t="shared" ca="1" si="331"/>
        <v>#N/A</v>
      </c>
      <c r="GI1122" s="238" t="str">
        <f t="shared" ca="1" si="332"/>
        <v/>
      </c>
    </row>
    <row r="1123" spans="189:191" ht="37.5" customHeight="1" x14ac:dyDescent="0.25">
      <c r="GG1123" s="237">
        <f t="shared" si="330"/>
        <v>0</v>
      </c>
      <c r="GH1123" s="140" t="e">
        <f t="shared" ca="1" si="331"/>
        <v>#N/A</v>
      </c>
      <c r="GI1123" s="238" t="str">
        <f t="shared" ca="1" si="332"/>
        <v/>
      </c>
    </row>
    <row r="1124" spans="189:191" ht="37.5" customHeight="1" x14ac:dyDescent="0.25">
      <c r="GG1124" s="237">
        <f t="shared" si="330"/>
        <v>0</v>
      </c>
      <c r="GH1124" s="140" t="e">
        <f t="shared" ca="1" si="331"/>
        <v>#N/A</v>
      </c>
      <c r="GI1124" s="238" t="str">
        <f t="shared" ca="1" si="332"/>
        <v/>
      </c>
    </row>
    <row r="1125" spans="189:191" ht="37.5" customHeight="1" x14ac:dyDescent="0.25">
      <c r="GG1125" s="237">
        <f t="shared" si="330"/>
        <v>0</v>
      </c>
      <c r="GH1125" s="140" t="e">
        <f t="shared" ca="1" si="331"/>
        <v>#N/A</v>
      </c>
      <c r="GI1125" s="238" t="str">
        <f t="shared" ca="1" si="332"/>
        <v/>
      </c>
    </row>
    <row r="1126" spans="189:191" ht="37.5" customHeight="1" x14ac:dyDescent="0.25">
      <c r="GG1126" s="237">
        <f t="shared" si="330"/>
        <v>0</v>
      </c>
      <c r="GH1126" s="140" t="e">
        <f t="shared" ca="1" si="331"/>
        <v>#N/A</v>
      </c>
      <c r="GI1126" s="238" t="str">
        <f t="shared" ca="1" si="332"/>
        <v/>
      </c>
    </row>
    <row r="1127" spans="189:191" ht="37.5" customHeight="1" x14ac:dyDescent="0.25">
      <c r="GG1127" s="237">
        <f t="shared" si="330"/>
        <v>0</v>
      </c>
      <c r="GH1127" s="140" t="e">
        <f t="shared" ca="1" si="331"/>
        <v>#N/A</v>
      </c>
      <c r="GI1127" s="238" t="str">
        <f t="shared" ca="1" si="332"/>
        <v/>
      </c>
    </row>
    <row r="1128" spans="189:191" ht="37.5" customHeight="1" x14ac:dyDescent="0.25">
      <c r="GG1128" s="237">
        <f t="shared" si="330"/>
        <v>0</v>
      </c>
      <c r="GH1128" s="140" t="e">
        <f t="shared" ca="1" si="331"/>
        <v>#N/A</v>
      </c>
      <c r="GI1128" s="238" t="str">
        <f t="shared" ca="1" si="332"/>
        <v/>
      </c>
    </row>
    <row r="1129" spans="189:191" ht="37.5" customHeight="1" x14ac:dyDescent="0.25">
      <c r="GG1129" s="237">
        <f t="shared" si="330"/>
        <v>0</v>
      </c>
      <c r="GH1129" s="140" t="e">
        <f t="shared" ca="1" si="331"/>
        <v>#N/A</v>
      </c>
      <c r="GI1129" s="238" t="str">
        <f t="shared" ca="1" si="332"/>
        <v/>
      </c>
    </row>
    <row r="1130" spans="189:191" ht="37.5" customHeight="1" x14ac:dyDescent="0.25">
      <c r="GG1130" s="237">
        <f t="shared" si="330"/>
        <v>0</v>
      </c>
      <c r="GH1130" s="140" t="e">
        <f t="shared" ca="1" si="331"/>
        <v>#N/A</v>
      </c>
      <c r="GI1130" s="238" t="str">
        <f t="shared" ca="1" si="332"/>
        <v/>
      </c>
    </row>
    <row r="1131" spans="189:191" ht="37.5" customHeight="1" x14ac:dyDescent="0.25">
      <c r="GG1131" s="237">
        <f t="shared" si="330"/>
        <v>0</v>
      </c>
      <c r="GH1131" s="140" t="e">
        <f t="shared" ca="1" si="331"/>
        <v>#N/A</v>
      </c>
      <c r="GI1131" s="238" t="str">
        <f t="shared" ca="1" si="332"/>
        <v/>
      </c>
    </row>
    <row r="1132" spans="189:191" ht="37.5" customHeight="1" x14ac:dyDescent="0.25">
      <c r="GG1132" s="237">
        <f t="shared" si="330"/>
        <v>0</v>
      </c>
      <c r="GH1132" s="140" t="e">
        <f t="shared" ca="1" si="331"/>
        <v>#N/A</v>
      </c>
      <c r="GI1132" s="238" t="str">
        <f t="shared" ca="1" si="332"/>
        <v/>
      </c>
    </row>
    <row r="1133" spans="189:191" ht="37.5" customHeight="1" x14ac:dyDescent="0.25">
      <c r="GG1133" s="237">
        <f t="shared" si="330"/>
        <v>0</v>
      </c>
      <c r="GH1133" s="140" t="e">
        <f t="shared" ca="1" si="331"/>
        <v>#N/A</v>
      </c>
      <c r="GI1133" s="238" t="str">
        <f t="shared" ca="1" si="332"/>
        <v/>
      </c>
    </row>
    <row r="1134" spans="189:191" ht="37.5" customHeight="1" x14ac:dyDescent="0.25">
      <c r="GG1134" s="237">
        <f t="shared" si="330"/>
        <v>0</v>
      </c>
      <c r="GH1134" s="140" t="e">
        <f t="shared" ca="1" si="331"/>
        <v>#N/A</v>
      </c>
      <c r="GI1134" s="238" t="str">
        <f t="shared" ca="1" si="332"/>
        <v/>
      </c>
    </row>
    <row r="1135" spans="189:191" ht="37.5" customHeight="1" x14ac:dyDescent="0.25">
      <c r="GG1135" s="237">
        <f t="shared" si="330"/>
        <v>0</v>
      </c>
      <c r="GH1135" s="140" t="e">
        <f t="shared" ca="1" si="331"/>
        <v>#N/A</v>
      </c>
      <c r="GI1135" s="238" t="str">
        <f t="shared" ca="1" si="332"/>
        <v/>
      </c>
    </row>
    <row r="1136" spans="189:191" ht="37.5" customHeight="1" x14ac:dyDescent="0.25">
      <c r="GG1136" s="237">
        <f t="shared" si="330"/>
        <v>0</v>
      </c>
      <c r="GH1136" s="140" t="e">
        <f t="shared" ca="1" si="331"/>
        <v>#N/A</v>
      </c>
      <c r="GI1136" s="238" t="str">
        <f t="shared" ca="1" si="332"/>
        <v/>
      </c>
    </row>
    <row r="1137" spans="189:191" ht="37.5" customHeight="1" x14ac:dyDescent="0.25">
      <c r="GG1137" s="237">
        <f t="shared" si="330"/>
        <v>0</v>
      </c>
      <c r="GH1137" s="140" t="e">
        <f t="shared" ca="1" si="331"/>
        <v>#N/A</v>
      </c>
      <c r="GI1137" s="238" t="str">
        <f t="shared" ca="1" si="332"/>
        <v/>
      </c>
    </row>
    <row r="1138" spans="189:191" ht="37.5" customHeight="1" x14ac:dyDescent="0.25">
      <c r="GG1138" s="237">
        <f t="shared" si="330"/>
        <v>0</v>
      </c>
      <c r="GH1138" s="140" t="e">
        <f t="shared" ca="1" si="331"/>
        <v>#N/A</v>
      </c>
      <c r="GI1138" s="238" t="str">
        <f t="shared" ca="1" si="332"/>
        <v/>
      </c>
    </row>
    <row r="1139" spans="189:191" ht="37.5" customHeight="1" x14ac:dyDescent="0.25">
      <c r="GG1139" s="237">
        <f t="shared" si="330"/>
        <v>0</v>
      </c>
      <c r="GH1139" s="140" t="e">
        <f t="shared" ca="1" si="331"/>
        <v>#N/A</v>
      </c>
      <c r="GI1139" s="238" t="str">
        <f t="shared" ca="1" si="332"/>
        <v/>
      </c>
    </row>
    <row r="1140" spans="189:191" ht="37.5" customHeight="1" x14ac:dyDescent="0.25">
      <c r="GG1140" s="237">
        <f t="shared" si="330"/>
        <v>0</v>
      </c>
      <c r="GH1140" s="140" t="e">
        <f t="shared" ca="1" si="331"/>
        <v>#N/A</v>
      </c>
      <c r="GI1140" s="238" t="str">
        <f t="shared" ca="1" si="332"/>
        <v/>
      </c>
    </row>
    <row r="1141" spans="189:191" ht="37.5" customHeight="1" x14ac:dyDescent="0.25">
      <c r="GG1141" s="237">
        <f t="shared" si="330"/>
        <v>0</v>
      </c>
      <c r="GH1141" s="140" t="e">
        <f t="shared" ca="1" si="331"/>
        <v>#N/A</v>
      </c>
      <c r="GI1141" s="238" t="str">
        <f t="shared" ca="1" si="332"/>
        <v/>
      </c>
    </row>
    <row r="1142" spans="189:191" ht="37.5" customHeight="1" x14ac:dyDescent="0.25">
      <c r="GG1142" s="237">
        <f t="shared" si="330"/>
        <v>0</v>
      </c>
      <c r="GH1142" s="140" t="e">
        <f t="shared" ca="1" si="331"/>
        <v>#N/A</v>
      </c>
      <c r="GI1142" s="238" t="str">
        <f t="shared" ca="1" si="332"/>
        <v/>
      </c>
    </row>
    <row r="1143" spans="189:191" ht="37.5" customHeight="1" x14ac:dyDescent="0.25">
      <c r="GG1143" s="237">
        <f t="shared" si="330"/>
        <v>0</v>
      </c>
      <c r="GH1143" s="140" t="e">
        <f t="shared" ca="1" si="331"/>
        <v>#N/A</v>
      </c>
      <c r="GI1143" s="238" t="str">
        <f t="shared" ca="1" si="332"/>
        <v/>
      </c>
    </row>
    <row r="1144" spans="189:191" ht="37.5" customHeight="1" x14ac:dyDescent="0.25">
      <c r="GG1144" s="237">
        <f t="shared" si="330"/>
        <v>0</v>
      </c>
      <c r="GH1144" s="140" t="e">
        <f t="shared" ca="1" si="331"/>
        <v>#N/A</v>
      </c>
      <c r="GI1144" s="238" t="str">
        <f t="shared" ca="1" si="332"/>
        <v/>
      </c>
    </row>
    <row r="1145" spans="189:191" ht="37.5" customHeight="1" x14ac:dyDescent="0.25">
      <c r="GG1145" s="237">
        <f t="shared" si="330"/>
        <v>0</v>
      </c>
      <c r="GH1145" s="140" t="e">
        <f t="shared" ca="1" si="331"/>
        <v>#N/A</v>
      </c>
      <c r="GI1145" s="238" t="str">
        <f t="shared" ca="1" si="332"/>
        <v/>
      </c>
    </row>
    <row r="1146" spans="189:191" ht="37.5" customHeight="1" x14ac:dyDescent="0.25">
      <c r="GG1146" s="237">
        <f t="shared" si="330"/>
        <v>0</v>
      </c>
      <c r="GH1146" s="140" t="e">
        <f t="shared" ca="1" si="331"/>
        <v>#N/A</v>
      </c>
      <c r="GI1146" s="238" t="str">
        <f t="shared" ca="1" si="332"/>
        <v/>
      </c>
    </row>
    <row r="1147" spans="189:191" ht="37.5" customHeight="1" x14ac:dyDescent="0.25">
      <c r="GG1147" s="237">
        <f t="shared" si="330"/>
        <v>0</v>
      </c>
      <c r="GH1147" s="140" t="e">
        <f t="shared" ca="1" si="331"/>
        <v>#N/A</v>
      </c>
      <c r="GI1147" s="238" t="str">
        <f t="shared" ca="1" si="332"/>
        <v/>
      </c>
    </row>
    <row r="1148" spans="189:191" ht="37.5" customHeight="1" x14ac:dyDescent="0.25">
      <c r="GG1148" s="237">
        <f t="shared" si="330"/>
        <v>0</v>
      </c>
      <c r="GH1148" s="140" t="e">
        <f t="shared" ca="1" si="331"/>
        <v>#N/A</v>
      </c>
      <c r="GI1148" s="238" t="str">
        <f t="shared" ca="1" si="332"/>
        <v/>
      </c>
    </row>
    <row r="1149" spans="189:191" ht="37.5" customHeight="1" x14ac:dyDescent="0.25">
      <c r="GG1149" s="237">
        <f t="shared" si="330"/>
        <v>0</v>
      </c>
      <c r="GH1149" s="140" t="e">
        <f t="shared" ca="1" si="331"/>
        <v>#N/A</v>
      </c>
      <c r="GI1149" s="238" t="str">
        <f t="shared" ca="1" si="332"/>
        <v/>
      </c>
    </row>
    <row r="1150" spans="189:191" ht="37.5" customHeight="1" x14ac:dyDescent="0.25">
      <c r="GG1150" s="237">
        <f t="shared" si="330"/>
        <v>0</v>
      </c>
      <c r="GH1150" s="140" t="e">
        <f t="shared" ca="1" si="331"/>
        <v>#N/A</v>
      </c>
      <c r="GI1150" s="238" t="str">
        <f t="shared" ca="1" si="332"/>
        <v/>
      </c>
    </row>
    <row r="1151" spans="189:191" ht="37.5" customHeight="1" x14ac:dyDescent="0.25">
      <c r="GG1151" s="237">
        <f t="shared" si="330"/>
        <v>0</v>
      </c>
      <c r="GH1151" s="140" t="e">
        <f t="shared" ca="1" si="331"/>
        <v>#N/A</v>
      </c>
      <c r="GI1151" s="238" t="str">
        <f t="shared" ca="1" si="332"/>
        <v/>
      </c>
    </row>
    <row r="1152" spans="189:191" ht="37.5" customHeight="1" x14ac:dyDescent="0.25">
      <c r="GG1152" s="237">
        <f t="shared" si="330"/>
        <v>0</v>
      </c>
      <c r="GH1152" s="140" t="e">
        <f t="shared" ca="1" si="331"/>
        <v>#N/A</v>
      </c>
      <c r="GI1152" s="238" t="str">
        <f t="shared" ca="1" si="332"/>
        <v/>
      </c>
    </row>
    <row r="1153" spans="189:191" ht="37.5" customHeight="1" x14ac:dyDescent="0.25">
      <c r="GG1153" s="237">
        <f t="shared" si="330"/>
        <v>0</v>
      </c>
      <c r="GH1153" s="140" t="e">
        <f t="shared" ca="1" si="331"/>
        <v>#N/A</v>
      </c>
      <c r="GI1153" s="238" t="str">
        <f t="shared" ca="1" si="332"/>
        <v/>
      </c>
    </row>
    <row r="1154" spans="189:191" ht="37.5" customHeight="1" x14ac:dyDescent="0.25">
      <c r="GG1154" s="237">
        <f t="shared" si="330"/>
        <v>0</v>
      </c>
      <c r="GH1154" s="140" t="e">
        <f t="shared" ca="1" si="331"/>
        <v>#N/A</v>
      </c>
      <c r="GI1154" s="238" t="str">
        <f t="shared" ca="1" si="332"/>
        <v/>
      </c>
    </row>
    <row r="1155" spans="189:191" ht="37.5" customHeight="1" x14ac:dyDescent="0.25">
      <c r="GG1155" s="237">
        <f t="shared" ref="GG1155:GG1218" si="333">INDEX(Matrix_lieferfaehig,1+(ROW(A1154)-1)/COLUMNS(CR:GE),MOD(ROW(A1154)-1,COLUMNS(CR:GE))+1)</f>
        <v>0</v>
      </c>
      <c r="GH1155" s="140" t="e">
        <f t="shared" ref="GH1155:GH1218" ca="1" si="334">MATCH("*",OFFSET($GG$1,GH1154,0,8465),0)+GH1154</f>
        <v>#N/A</v>
      </c>
      <c r="GI1155" s="238" t="str">
        <f t="shared" ref="GI1155:GI1218" ca="1" si="335">IF(ISERROR($GH1155),"",INDEX($GG$2:$GG$8465,$GH1155-1,1))</f>
        <v/>
      </c>
    </row>
    <row r="1156" spans="189:191" ht="37.5" customHeight="1" x14ac:dyDescent="0.25">
      <c r="GG1156" s="237">
        <f t="shared" si="333"/>
        <v>0</v>
      </c>
      <c r="GH1156" s="140" t="e">
        <f t="shared" ca="1" si="334"/>
        <v>#N/A</v>
      </c>
      <c r="GI1156" s="238" t="str">
        <f t="shared" ca="1" si="335"/>
        <v/>
      </c>
    </row>
    <row r="1157" spans="189:191" ht="37.5" customHeight="1" x14ac:dyDescent="0.25">
      <c r="GG1157" s="237">
        <f t="shared" si="333"/>
        <v>0</v>
      </c>
      <c r="GH1157" s="140" t="e">
        <f t="shared" ca="1" si="334"/>
        <v>#N/A</v>
      </c>
      <c r="GI1157" s="238" t="str">
        <f t="shared" ca="1" si="335"/>
        <v/>
      </c>
    </row>
    <row r="1158" spans="189:191" ht="37.5" customHeight="1" x14ac:dyDescent="0.25">
      <c r="GG1158" s="237">
        <f t="shared" si="333"/>
        <v>0</v>
      </c>
      <c r="GH1158" s="140" t="e">
        <f t="shared" ca="1" si="334"/>
        <v>#N/A</v>
      </c>
      <c r="GI1158" s="238" t="str">
        <f t="shared" ca="1" si="335"/>
        <v/>
      </c>
    </row>
    <row r="1159" spans="189:191" ht="37.5" customHeight="1" x14ac:dyDescent="0.25">
      <c r="GG1159" s="237">
        <f t="shared" si="333"/>
        <v>0</v>
      </c>
      <c r="GH1159" s="140" t="e">
        <f t="shared" ca="1" si="334"/>
        <v>#N/A</v>
      </c>
      <c r="GI1159" s="238" t="str">
        <f t="shared" ca="1" si="335"/>
        <v/>
      </c>
    </row>
    <row r="1160" spans="189:191" ht="37.5" customHeight="1" x14ac:dyDescent="0.25">
      <c r="GG1160" s="237">
        <f t="shared" si="333"/>
        <v>0</v>
      </c>
      <c r="GH1160" s="140" t="e">
        <f t="shared" ca="1" si="334"/>
        <v>#N/A</v>
      </c>
      <c r="GI1160" s="238" t="str">
        <f t="shared" ca="1" si="335"/>
        <v/>
      </c>
    </row>
    <row r="1161" spans="189:191" ht="37.5" customHeight="1" x14ac:dyDescent="0.25">
      <c r="GG1161" s="237">
        <f t="shared" si="333"/>
        <v>0</v>
      </c>
      <c r="GH1161" s="140" t="e">
        <f t="shared" ca="1" si="334"/>
        <v>#N/A</v>
      </c>
      <c r="GI1161" s="238" t="str">
        <f t="shared" ca="1" si="335"/>
        <v/>
      </c>
    </row>
    <row r="1162" spans="189:191" ht="37.5" customHeight="1" x14ac:dyDescent="0.25">
      <c r="GG1162" s="237">
        <f t="shared" si="333"/>
        <v>0</v>
      </c>
      <c r="GH1162" s="140" t="e">
        <f t="shared" ca="1" si="334"/>
        <v>#N/A</v>
      </c>
      <c r="GI1162" s="238" t="str">
        <f t="shared" ca="1" si="335"/>
        <v/>
      </c>
    </row>
    <row r="1163" spans="189:191" ht="37.5" customHeight="1" x14ac:dyDescent="0.25">
      <c r="GG1163" s="237">
        <f t="shared" si="333"/>
        <v>0</v>
      </c>
      <c r="GH1163" s="140" t="e">
        <f t="shared" ca="1" si="334"/>
        <v>#N/A</v>
      </c>
      <c r="GI1163" s="238" t="str">
        <f t="shared" ca="1" si="335"/>
        <v/>
      </c>
    </row>
    <row r="1164" spans="189:191" ht="37.5" customHeight="1" x14ac:dyDescent="0.25">
      <c r="GG1164" s="237">
        <f t="shared" si="333"/>
        <v>0</v>
      </c>
      <c r="GH1164" s="140" t="e">
        <f t="shared" ca="1" si="334"/>
        <v>#N/A</v>
      </c>
      <c r="GI1164" s="238" t="str">
        <f t="shared" ca="1" si="335"/>
        <v/>
      </c>
    </row>
    <row r="1165" spans="189:191" ht="37.5" customHeight="1" x14ac:dyDescent="0.25">
      <c r="GG1165" s="237">
        <f t="shared" si="333"/>
        <v>0</v>
      </c>
      <c r="GH1165" s="140" t="e">
        <f t="shared" ca="1" si="334"/>
        <v>#N/A</v>
      </c>
      <c r="GI1165" s="238" t="str">
        <f t="shared" ca="1" si="335"/>
        <v/>
      </c>
    </row>
    <row r="1166" spans="189:191" ht="37.5" customHeight="1" x14ac:dyDescent="0.25">
      <c r="GG1166" s="237">
        <f t="shared" si="333"/>
        <v>0</v>
      </c>
      <c r="GH1166" s="140" t="e">
        <f t="shared" ca="1" si="334"/>
        <v>#N/A</v>
      </c>
      <c r="GI1166" s="238" t="str">
        <f t="shared" ca="1" si="335"/>
        <v/>
      </c>
    </row>
    <row r="1167" spans="189:191" ht="37.5" customHeight="1" x14ac:dyDescent="0.25">
      <c r="GG1167" s="237">
        <f t="shared" si="333"/>
        <v>0</v>
      </c>
      <c r="GH1167" s="140" t="e">
        <f t="shared" ca="1" si="334"/>
        <v>#N/A</v>
      </c>
      <c r="GI1167" s="238" t="str">
        <f t="shared" ca="1" si="335"/>
        <v/>
      </c>
    </row>
    <row r="1168" spans="189:191" ht="37.5" customHeight="1" x14ac:dyDescent="0.25">
      <c r="GG1168" s="237">
        <f t="shared" si="333"/>
        <v>0</v>
      </c>
      <c r="GH1168" s="140" t="e">
        <f t="shared" ca="1" si="334"/>
        <v>#N/A</v>
      </c>
      <c r="GI1168" s="238" t="str">
        <f t="shared" ca="1" si="335"/>
        <v/>
      </c>
    </row>
    <row r="1169" spans="189:191" ht="37.5" customHeight="1" x14ac:dyDescent="0.25">
      <c r="GG1169" s="237">
        <f t="shared" si="333"/>
        <v>0</v>
      </c>
      <c r="GH1169" s="140" t="e">
        <f t="shared" ca="1" si="334"/>
        <v>#N/A</v>
      </c>
      <c r="GI1169" s="238" t="str">
        <f t="shared" ca="1" si="335"/>
        <v/>
      </c>
    </row>
    <row r="1170" spans="189:191" ht="37.5" customHeight="1" x14ac:dyDescent="0.25">
      <c r="GG1170" s="237">
        <f t="shared" si="333"/>
        <v>0</v>
      </c>
      <c r="GH1170" s="140" t="e">
        <f t="shared" ca="1" si="334"/>
        <v>#N/A</v>
      </c>
      <c r="GI1170" s="238" t="str">
        <f t="shared" ca="1" si="335"/>
        <v/>
      </c>
    </row>
    <row r="1171" spans="189:191" ht="37.5" customHeight="1" x14ac:dyDescent="0.25">
      <c r="GG1171" s="237">
        <f t="shared" si="333"/>
        <v>0</v>
      </c>
      <c r="GH1171" s="140" t="e">
        <f t="shared" ca="1" si="334"/>
        <v>#N/A</v>
      </c>
      <c r="GI1171" s="238" t="str">
        <f t="shared" ca="1" si="335"/>
        <v/>
      </c>
    </row>
    <row r="1172" spans="189:191" ht="37.5" customHeight="1" x14ac:dyDescent="0.25">
      <c r="GG1172" s="237">
        <f t="shared" si="333"/>
        <v>0</v>
      </c>
      <c r="GH1172" s="140" t="e">
        <f t="shared" ca="1" si="334"/>
        <v>#N/A</v>
      </c>
      <c r="GI1172" s="238" t="str">
        <f t="shared" ca="1" si="335"/>
        <v/>
      </c>
    </row>
    <row r="1173" spans="189:191" ht="37.5" customHeight="1" x14ac:dyDescent="0.25">
      <c r="GG1173" s="237">
        <f t="shared" si="333"/>
        <v>0</v>
      </c>
      <c r="GH1173" s="140" t="e">
        <f t="shared" ca="1" si="334"/>
        <v>#N/A</v>
      </c>
      <c r="GI1173" s="238" t="str">
        <f t="shared" ca="1" si="335"/>
        <v/>
      </c>
    </row>
    <row r="1174" spans="189:191" ht="37.5" customHeight="1" x14ac:dyDescent="0.25">
      <c r="GG1174" s="237">
        <f t="shared" si="333"/>
        <v>0</v>
      </c>
      <c r="GH1174" s="140" t="e">
        <f t="shared" ca="1" si="334"/>
        <v>#N/A</v>
      </c>
      <c r="GI1174" s="238" t="str">
        <f t="shared" ca="1" si="335"/>
        <v/>
      </c>
    </row>
    <row r="1175" spans="189:191" ht="37.5" customHeight="1" x14ac:dyDescent="0.25">
      <c r="GG1175" s="237">
        <f t="shared" si="333"/>
        <v>0</v>
      </c>
      <c r="GH1175" s="140" t="e">
        <f t="shared" ca="1" si="334"/>
        <v>#N/A</v>
      </c>
      <c r="GI1175" s="238" t="str">
        <f t="shared" ca="1" si="335"/>
        <v/>
      </c>
    </row>
    <row r="1176" spans="189:191" ht="37.5" customHeight="1" x14ac:dyDescent="0.25">
      <c r="GG1176" s="237">
        <f t="shared" si="333"/>
        <v>0</v>
      </c>
      <c r="GH1176" s="140" t="e">
        <f t="shared" ca="1" si="334"/>
        <v>#N/A</v>
      </c>
      <c r="GI1176" s="238" t="str">
        <f t="shared" ca="1" si="335"/>
        <v/>
      </c>
    </row>
    <row r="1177" spans="189:191" ht="37.5" customHeight="1" x14ac:dyDescent="0.25">
      <c r="GG1177" s="237">
        <f t="shared" si="333"/>
        <v>0</v>
      </c>
      <c r="GH1177" s="140" t="e">
        <f t="shared" ca="1" si="334"/>
        <v>#N/A</v>
      </c>
      <c r="GI1177" s="238" t="str">
        <f t="shared" ca="1" si="335"/>
        <v/>
      </c>
    </row>
    <row r="1178" spans="189:191" ht="37.5" customHeight="1" x14ac:dyDescent="0.25">
      <c r="GG1178" s="237">
        <f t="shared" si="333"/>
        <v>0</v>
      </c>
      <c r="GH1178" s="140" t="e">
        <f t="shared" ca="1" si="334"/>
        <v>#N/A</v>
      </c>
      <c r="GI1178" s="238" t="str">
        <f t="shared" ca="1" si="335"/>
        <v/>
      </c>
    </row>
    <row r="1179" spans="189:191" ht="37.5" customHeight="1" x14ac:dyDescent="0.25">
      <c r="GG1179" s="237">
        <f t="shared" si="333"/>
        <v>0</v>
      </c>
      <c r="GH1179" s="140" t="e">
        <f t="shared" ca="1" si="334"/>
        <v>#N/A</v>
      </c>
      <c r="GI1179" s="238" t="str">
        <f t="shared" ca="1" si="335"/>
        <v/>
      </c>
    </row>
    <row r="1180" spans="189:191" ht="37.5" customHeight="1" x14ac:dyDescent="0.25">
      <c r="GG1180" s="237">
        <f t="shared" si="333"/>
        <v>0</v>
      </c>
      <c r="GH1180" s="140" t="e">
        <f t="shared" ca="1" si="334"/>
        <v>#N/A</v>
      </c>
      <c r="GI1180" s="238" t="str">
        <f t="shared" ca="1" si="335"/>
        <v/>
      </c>
    </row>
    <row r="1181" spans="189:191" ht="37.5" customHeight="1" x14ac:dyDescent="0.25">
      <c r="GG1181" s="237">
        <f t="shared" si="333"/>
        <v>0</v>
      </c>
      <c r="GH1181" s="140" t="e">
        <f t="shared" ca="1" si="334"/>
        <v>#N/A</v>
      </c>
      <c r="GI1181" s="238" t="str">
        <f t="shared" ca="1" si="335"/>
        <v/>
      </c>
    </row>
    <row r="1182" spans="189:191" ht="37.5" customHeight="1" x14ac:dyDescent="0.25">
      <c r="GG1182" s="237">
        <f t="shared" si="333"/>
        <v>0</v>
      </c>
      <c r="GH1182" s="140" t="e">
        <f t="shared" ca="1" si="334"/>
        <v>#N/A</v>
      </c>
      <c r="GI1182" s="238" t="str">
        <f t="shared" ca="1" si="335"/>
        <v/>
      </c>
    </row>
    <row r="1183" spans="189:191" ht="37.5" customHeight="1" x14ac:dyDescent="0.25">
      <c r="GG1183" s="237">
        <f t="shared" si="333"/>
        <v>0</v>
      </c>
      <c r="GH1183" s="140" t="e">
        <f t="shared" ca="1" si="334"/>
        <v>#N/A</v>
      </c>
      <c r="GI1183" s="238" t="str">
        <f t="shared" ca="1" si="335"/>
        <v/>
      </c>
    </row>
    <row r="1184" spans="189:191" ht="37.5" customHeight="1" x14ac:dyDescent="0.25">
      <c r="GG1184" s="237">
        <f t="shared" si="333"/>
        <v>0</v>
      </c>
      <c r="GH1184" s="140" t="e">
        <f t="shared" ca="1" si="334"/>
        <v>#N/A</v>
      </c>
      <c r="GI1184" s="238" t="str">
        <f t="shared" ca="1" si="335"/>
        <v/>
      </c>
    </row>
    <row r="1185" spans="189:191" ht="37.5" customHeight="1" x14ac:dyDescent="0.25">
      <c r="GG1185" s="237">
        <f t="shared" si="333"/>
        <v>0</v>
      </c>
      <c r="GH1185" s="140" t="e">
        <f t="shared" ca="1" si="334"/>
        <v>#N/A</v>
      </c>
      <c r="GI1185" s="238" t="str">
        <f t="shared" ca="1" si="335"/>
        <v/>
      </c>
    </row>
    <row r="1186" spans="189:191" ht="37.5" customHeight="1" x14ac:dyDescent="0.25">
      <c r="GG1186" s="237">
        <f t="shared" si="333"/>
        <v>0</v>
      </c>
      <c r="GH1186" s="140" t="e">
        <f t="shared" ca="1" si="334"/>
        <v>#N/A</v>
      </c>
      <c r="GI1186" s="238" t="str">
        <f t="shared" ca="1" si="335"/>
        <v/>
      </c>
    </row>
    <row r="1187" spans="189:191" ht="37.5" customHeight="1" x14ac:dyDescent="0.25">
      <c r="GG1187" s="237">
        <f t="shared" si="333"/>
        <v>0</v>
      </c>
      <c r="GH1187" s="140" t="e">
        <f t="shared" ca="1" si="334"/>
        <v>#N/A</v>
      </c>
      <c r="GI1187" s="238" t="str">
        <f t="shared" ca="1" si="335"/>
        <v/>
      </c>
    </row>
    <row r="1188" spans="189:191" ht="37.5" customHeight="1" x14ac:dyDescent="0.25">
      <c r="GG1188" s="237">
        <f t="shared" si="333"/>
        <v>0</v>
      </c>
      <c r="GH1188" s="140" t="e">
        <f t="shared" ca="1" si="334"/>
        <v>#N/A</v>
      </c>
      <c r="GI1188" s="238" t="str">
        <f t="shared" ca="1" si="335"/>
        <v/>
      </c>
    </row>
    <row r="1189" spans="189:191" ht="37.5" customHeight="1" x14ac:dyDescent="0.25">
      <c r="GG1189" s="237">
        <f t="shared" si="333"/>
        <v>0</v>
      </c>
      <c r="GH1189" s="140" t="e">
        <f t="shared" ca="1" si="334"/>
        <v>#N/A</v>
      </c>
      <c r="GI1189" s="238" t="str">
        <f t="shared" ca="1" si="335"/>
        <v/>
      </c>
    </row>
    <row r="1190" spans="189:191" ht="37.5" customHeight="1" x14ac:dyDescent="0.25">
      <c r="GG1190" s="237">
        <f t="shared" si="333"/>
        <v>0</v>
      </c>
      <c r="GH1190" s="140" t="e">
        <f t="shared" ca="1" si="334"/>
        <v>#N/A</v>
      </c>
      <c r="GI1190" s="238" t="str">
        <f t="shared" ca="1" si="335"/>
        <v/>
      </c>
    </row>
    <row r="1191" spans="189:191" ht="37.5" customHeight="1" x14ac:dyDescent="0.25">
      <c r="GG1191" s="237">
        <f t="shared" si="333"/>
        <v>0</v>
      </c>
      <c r="GH1191" s="140" t="e">
        <f t="shared" ca="1" si="334"/>
        <v>#N/A</v>
      </c>
      <c r="GI1191" s="238" t="str">
        <f t="shared" ca="1" si="335"/>
        <v/>
      </c>
    </row>
    <row r="1192" spans="189:191" ht="37.5" customHeight="1" x14ac:dyDescent="0.25">
      <c r="GG1192" s="237">
        <f t="shared" si="333"/>
        <v>0</v>
      </c>
      <c r="GH1192" s="140" t="e">
        <f t="shared" ca="1" si="334"/>
        <v>#N/A</v>
      </c>
      <c r="GI1192" s="238" t="str">
        <f t="shared" ca="1" si="335"/>
        <v/>
      </c>
    </row>
    <row r="1193" spans="189:191" ht="37.5" customHeight="1" x14ac:dyDescent="0.25">
      <c r="GG1193" s="237">
        <f t="shared" si="333"/>
        <v>0</v>
      </c>
      <c r="GH1193" s="140" t="e">
        <f t="shared" ca="1" si="334"/>
        <v>#N/A</v>
      </c>
      <c r="GI1193" s="238" t="str">
        <f t="shared" ca="1" si="335"/>
        <v/>
      </c>
    </row>
    <row r="1194" spans="189:191" ht="37.5" customHeight="1" x14ac:dyDescent="0.25">
      <c r="GG1194" s="237">
        <f t="shared" si="333"/>
        <v>0</v>
      </c>
      <c r="GH1194" s="140" t="e">
        <f t="shared" ca="1" si="334"/>
        <v>#N/A</v>
      </c>
      <c r="GI1194" s="238" t="str">
        <f t="shared" ca="1" si="335"/>
        <v/>
      </c>
    </row>
    <row r="1195" spans="189:191" ht="37.5" customHeight="1" x14ac:dyDescent="0.25">
      <c r="GG1195" s="237">
        <f t="shared" si="333"/>
        <v>0</v>
      </c>
      <c r="GH1195" s="140" t="e">
        <f t="shared" ca="1" si="334"/>
        <v>#N/A</v>
      </c>
      <c r="GI1195" s="238" t="str">
        <f t="shared" ca="1" si="335"/>
        <v/>
      </c>
    </row>
    <row r="1196" spans="189:191" ht="37.5" customHeight="1" x14ac:dyDescent="0.25">
      <c r="GG1196" s="237">
        <f t="shared" si="333"/>
        <v>0</v>
      </c>
      <c r="GH1196" s="140" t="e">
        <f t="shared" ca="1" si="334"/>
        <v>#N/A</v>
      </c>
      <c r="GI1196" s="238" t="str">
        <f t="shared" ca="1" si="335"/>
        <v/>
      </c>
    </row>
    <row r="1197" spans="189:191" ht="37.5" customHeight="1" x14ac:dyDescent="0.25">
      <c r="GG1197" s="237">
        <f t="shared" si="333"/>
        <v>0</v>
      </c>
      <c r="GH1197" s="140" t="e">
        <f t="shared" ca="1" si="334"/>
        <v>#N/A</v>
      </c>
      <c r="GI1197" s="238" t="str">
        <f t="shared" ca="1" si="335"/>
        <v/>
      </c>
    </row>
    <row r="1198" spans="189:191" ht="37.5" customHeight="1" x14ac:dyDescent="0.25">
      <c r="GG1198" s="237">
        <f t="shared" si="333"/>
        <v>0</v>
      </c>
      <c r="GH1198" s="140" t="e">
        <f t="shared" ca="1" si="334"/>
        <v>#N/A</v>
      </c>
      <c r="GI1198" s="238" t="str">
        <f t="shared" ca="1" si="335"/>
        <v/>
      </c>
    </row>
    <row r="1199" spans="189:191" ht="37.5" customHeight="1" x14ac:dyDescent="0.25">
      <c r="GG1199" s="237">
        <f t="shared" si="333"/>
        <v>0</v>
      </c>
      <c r="GH1199" s="140" t="e">
        <f t="shared" ca="1" si="334"/>
        <v>#N/A</v>
      </c>
      <c r="GI1199" s="238" t="str">
        <f t="shared" ca="1" si="335"/>
        <v/>
      </c>
    </row>
    <row r="1200" spans="189:191" ht="37.5" customHeight="1" x14ac:dyDescent="0.25">
      <c r="GG1200" s="237">
        <f t="shared" si="333"/>
        <v>0</v>
      </c>
      <c r="GH1200" s="140" t="e">
        <f t="shared" ca="1" si="334"/>
        <v>#N/A</v>
      </c>
      <c r="GI1200" s="238" t="str">
        <f t="shared" ca="1" si="335"/>
        <v/>
      </c>
    </row>
    <row r="1201" spans="189:191" ht="37.5" customHeight="1" x14ac:dyDescent="0.25">
      <c r="GG1201" s="237">
        <f t="shared" si="333"/>
        <v>0</v>
      </c>
      <c r="GH1201" s="140" t="e">
        <f t="shared" ca="1" si="334"/>
        <v>#N/A</v>
      </c>
      <c r="GI1201" s="238" t="str">
        <f t="shared" ca="1" si="335"/>
        <v/>
      </c>
    </row>
    <row r="1202" spans="189:191" ht="37.5" customHeight="1" x14ac:dyDescent="0.25">
      <c r="GG1202" s="237">
        <f t="shared" si="333"/>
        <v>0</v>
      </c>
      <c r="GH1202" s="140" t="e">
        <f t="shared" ca="1" si="334"/>
        <v>#N/A</v>
      </c>
      <c r="GI1202" s="238" t="str">
        <f t="shared" ca="1" si="335"/>
        <v/>
      </c>
    </row>
    <row r="1203" spans="189:191" ht="37.5" customHeight="1" x14ac:dyDescent="0.25">
      <c r="GG1203" s="237">
        <f t="shared" si="333"/>
        <v>0</v>
      </c>
      <c r="GH1203" s="140" t="e">
        <f t="shared" ca="1" si="334"/>
        <v>#N/A</v>
      </c>
      <c r="GI1203" s="238" t="str">
        <f t="shared" ca="1" si="335"/>
        <v/>
      </c>
    </row>
    <row r="1204" spans="189:191" ht="37.5" customHeight="1" x14ac:dyDescent="0.25">
      <c r="GG1204" s="237">
        <f t="shared" si="333"/>
        <v>0</v>
      </c>
      <c r="GH1204" s="140" t="e">
        <f t="shared" ca="1" si="334"/>
        <v>#N/A</v>
      </c>
      <c r="GI1204" s="238" t="str">
        <f t="shared" ca="1" si="335"/>
        <v/>
      </c>
    </row>
    <row r="1205" spans="189:191" ht="37.5" customHeight="1" x14ac:dyDescent="0.25">
      <c r="GG1205" s="237">
        <f t="shared" si="333"/>
        <v>0</v>
      </c>
      <c r="GH1205" s="140" t="e">
        <f t="shared" ca="1" si="334"/>
        <v>#N/A</v>
      </c>
      <c r="GI1205" s="238" t="str">
        <f t="shared" ca="1" si="335"/>
        <v/>
      </c>
    </row>
    <row r="1206" spans="189:191" ht="37.5" customHeight="1" x14ac:dyDescent="0.25">
      <c r="GG1206" s="237">
        <f t="shared" si="333"/>
        <v>0</v>
      </c>
      <c r="GH1206" s="140" t="e">
        <f t="shared" ca="1" si="334"/>
        <v>#N/A</v>
      </c>
      <c r="GI1206" s="238" t="str">
        <f t="shared" ca="1" si="335"/>
        <v/>
      </c>
    </row>
    <row r="1207" spans="189:191" ht="37.5" customHeight="1" x14ac:dyDescent="0.25">
      <c r="GG1207" s="237">
        <f t="shared" si="333"/>
        <v>0</v>
      </c>
      <c r="GH1207" s="140" t="e">
        <f t="shared" ca="1" si="334"/>
        <v>#N/A</v>
      </c>
      <c r="GI1207" s="238" t="str">
        <f t="shared" ca="1" si="335"/>
        <v/>
      </c>
    </row>
    <row r="1208" spans="189:191" ht="37.5" customHeight="1" x14ac:dyDescent="0.25">
      <c r="GG1208" s="237">
        <f t="shared" si="333"/>
        <v>0</v>
      </c>
      <c r="GH1208" s="140" t="e">
        <f t="shared" ca="1" si="334"/>
        <v>#N/A</v>
      </c>
      <c r="GI1208" s="238" t="str">
        <f t="shared" ca="1" si="335"/>
        <v/>
      </c>
    </row>
    <row r="1209" spans="189:191" ht="37.5" customHeight="1" x14ac:dyDescent="0.25">
      <c r="GG1209" s="237">
        <f t="shared" si="333"/>
        <v>0</v>
      </c>
      <c r="GH1209" s="140" t="e">
        <f t="shared" ca="1" si="334"/>
        <v>#N/A</v>
      </c>
      <c r="GI1209" s="238" t="str">
        <f t="shared" ca="1" si="335"/>
        <v/>
      </c>
    </row>
    <row r="1210" spans="189:191" ht="37.5" customHeight="1" x14ac:dyDescent="0.25">
      <c r="GG1210" s="237">
        <f t="shared" si="333"/>
        <v>0</v>
      </c>
      <c r="GH1210" s="140" t="e">
        <f t="shared" ca="1" si="334"/>
        <v>#N/A</v>
      </c>
      <c r="GI1210" s="238" t="str">
        <f t="shared" ca="1" si="335"/>
        <v/>
      </c>
    </row>
    <row r="1211" spans="189:191" ht="37.5" customHeight="1" x14ac:dyDescent="0.25">
      <c r="GG1211" s="237">
        <f t="shared" si="333"/>
        <v>0</v>
      </c>
      <c r="GH1211" s="140" t="e">
        <f t="shared" ca="1" si="334"/>
        <v>#N/A</v>
      </c>
      <c r="GI1211" s="238" t="str">
        <f t="shared" ca="1" si="335"/>
        <v/>
      </c>
    </row>
    <row r="1212" spans="189:191" ht="37.5" customHeight="1" x14ac:dyDescent="0.25">
      <c r="GG1212" s="237">
        <f t="shared" si="333"/>
        <v>0</v>
      </c>
      <c r="GH1212" s="140" t="e">
        <f t="shared" ca="1" si="334"/>
        <v>#N/A</v>
      </c>
      <c r="GI1212" s="238" t="str">
        <f t="shared" ca="1" si="335"/>
        <v/>
      </c>
    </row>
    <row r="1213" spans="189:191" ht="37.5" customHeight="1" x14ac:dyDescent="0.25">
      <c r="GG1213" s="237">
        <f t="shared" si="333"/>
        <v>0</v>
      </c>
      <c r="GH1213" s="140" t="e">
        <f t="shared" ca="1" si="334"/>
        <v>#N/A</v>
      </c>
      <c r="GI1213" s="238" t="str">
        <f t="shared" ca="1" si="335"/>
        <v/>
      </c>
    </row>
    <row r="1214" spans="189:191" ht="37.5" customHeight="1" x14ac:dyDescent="0.25">
      <c r="GG1214" s="237">
        <f t="shared" si="333"/>
        <v>0</v>
      </c>
      <c r="GH1214" s="140" t="e">
        <f t="shared" ca="1" si="334"/>
        <v>#N/A</v>
      </c>
      <c r="GI1214" s="238" t="str">
        <f t="shared" ca="1" si="335"/>
        <v/>
      </c>
    </row>
    <row r="1215" spans="189:191" ht="37.5" customHeight="1" x14ac:dyDescent="0.25">
      <c r="GG1215" s="237">
        <f t="shared" si="333"/>
        <v>0</v>
      </c>
      <c r="GH1215" s="140" t="e">
        <f t="shared" ca="1" si="334"/>
        <v>#N/A</v>
      </c>
      <c r="GI1215" s="238" t="str">
        <f t="shared" ca="1" si="335"/>
        <v/>
      </c>
    </row>
    <row r="1216" spans="189:191" ht="37.5" customHeight="1" x14ac:dyDescent="0.25">
      <c r="GG1216" s="237">
        <f t="shared" si="333"/>
        <v>0</v>
      </c>
      <c r="GH1216" s="140" t="e">
        <f t="shared" ca="1" si="334"/>
        <v>#N/A</v>
      </c>
      <c r="GI1216" s="238" t="str">
        <f t="shared" ca="1" si="335"/>
        <v/>
      </c>
    </row>
    <row r="1217" spans="189:191" ht="37.5" customHeight="1" x14ac:dyDescent="0.25">
      <c r="GG1217" s="237">
        <f t="shared" si="333"/>
        <v>0</v>
      </c>
      <c r="GH1217" s="140" t="e">
        <f t="shared" ca="1" si="334"/>
        <v>#N/A</v>
      </c>
      <c r="GI1217" s="238" t="str">
        <f t="shared" ca="1" si="335"/>
        <v/>
      </c>
    </row>
    <row r="1218" spans="189:191" ht="37.5" customHeight="1" x14ac:dyDescent="0.25">
      <c r="GG1218" s="237">
        <f t="shared" si="333"/>
        <v>0</v>
      </c>
      <c r="GH1218" s="140" t="e">
        <f t="shared" ca="1" si="334"/>
        <v>#N/A</v>
      </c>
      <c r="GI1218" s="238" t="str">
        <f t="shared" ca="1" si="335"/>
        <v/>
      </c>
    </row>
    <row r="1219" spans="189:191" ht="37.5" customHeight="1" x14ac:dyDescent="0.25">
      <c r="GG1219" s="237">
        <f t="shared" ref="GG1219:GG1282" si="336">INDEX(Matrix_lieferfaehig,1+(ROW(A1218)-1)/COLUMNS(CR:GE),MOD(ROW(A1218)-1,COLUMNS(CR:GE))+1)</f>
        <v>0</v>
      </c>
      <c r="GH1219" s="140" t="e">
        <f t="shared" ref="GH1219:GH1282" ca="1" si="337">MATCH("*",OFFSET($GG$1,GH1218,0,8465),0)+GH1218</f>
        <v>#N/A</v>
      </c>
      <c r="GI1219" s="238" t="str">
        <f t="shared" ref="GI1219:GI1282" ca="1" si="338">IF(ISERROR($GH1219),"",INDEX($GG$2:$GG$8465,$GH1219-1,1))</f>
        <v/>
      </c>
    </row>
    <row r="1220" spans="189:191" ht="37.5" customHeight="1" x14ac:dyDescent="0.25">
      <c r="GG1220" s="237">
        <f t="shared" si="336"/>
        <v>0</v>
      </c>
      <c r="GH1220" s="140" t="e">
        <f t="shared" ca="1" si="337"/>
        <v>#N/A</v>
      </c>
      <c r="GI1220" s="238" t="str">
        <f t="shared" ca="1" si="338"/>
        <v/>
      </c>
    </row>
    <row r="1221" spans="189:191" ht="37.5" customHeight="1" x14ac:dyDescent="0.25">
      <c r="GG1221" s="237">
        <f t="shared" si="336"/>
        <v>0</v>
      </c>
      <c r="GH1221" s="140" t="e">
        <f t="shared" ca="1" si="337"/>
        <v>#N/A</v>
      </c>
      <c r="GI1221" s="238" t="str">
        <f t="shared" ca="1" si="338"/>
        <v/>
      </c>
    </row>
    <row r="1222" spans="189:191" ht="37.5" customHeight="1" x14ac:dyDescent="0.25">
      <c r="GG1222" s="237">
        <f t="shared" si="336"/>
        <v>0</v>
      </c>
      <c r="GH1222" s="140" t="e">
        <f t="shared" ca="1" si="337"/>
        <v>#N/A</v>
      </c>
      <c r="GI1222" s="238" t="str">
        <f t="shared" ca="1" si="338"/>
        <v/>
      </c>
    </row>
    <row r="1223" spans="189:191" ht="37.5" customHeight="1" x14ac:dyDescent="0.25">
      <c r="GG1223" s="237">
        <f t="shared" si="336"/>
        <v>0</v>
      </c>
      <c r="GH1223" s="140" t="e">
        <f t="shared" ca="1" si="337"/>
        <v>#N/A</v>
      </c>
      <c r="GI1223" s="238" t="str">
        <f t="shared" ca="1" si="338"/>
        <v/>
      </c>
    </row>
    <row r="1224" spans="189:191" ht="37.5" customHeight="1" x14ac:dyDescent="0.25">
      <c r="GG1224" s="237">
        <f t="shared" si="336"/>
        <v>0</v>
      </c>
      <c r="GH1224" s="140" t="e">
        <f t="shared" ca="1" si="337"/>
        <v>#N/A</v>
      </c>
      <c r="GI1224" s="238" t="str">
        <f t="shared" ca="1" si="338"/>
        <v/>
      </c>
    </row>
    <row r="1225" spans="189:191" ht="37.5" customHeight="1" x14ac:dyDescent="0.25">
      <c r="GG1225" s="237">
        <f t="shared" si="336"/>
        <v>0</v>
      </c>
      <c r="GH1225" s="140" t="e">
        <f t="shared" ca="1" si="337"/>
        <v>#N/A</v>
      </c>
      <c r="GI1225" s="238" t="str">
        <f t="shared" ca="1" si="338"/>
        <v/>
      </c>
    </row>
    <row r="1226" spans="189:191" ht="37.5" customHeight="1" x14ac:dyDescent="0.25">
      <c r="GG1226" s="237">
        <f t="shared" si="336"/>
        <v>0</v>
      </c>
      <c r="GH1226" s="140" t="e">
        <f t="shared" ca="1" si="337"/>
        <v>#N/A</v>
      </c>
      <c r="GI1226" s="238" t="str">
        <f t="shared" ca="1" si="338"/>
        <v/>
      </c>
    </row>
    <row r="1227" spans="189:191" ht="37.5" customHeight="1" x14ac:dyDescent="0.25">
      <c r="GG1227" s="237">
        <f t="shared" si="336"/>
        <v>0</v>
      </c>
      <c r="GH1227" s="140" t="e">
        <f t="shared" ca="1" si="337"/>
        <v>#N/A</v>
      </c>
      <c r="GI1227" s="238" t="str">
        <f t="shared" ca="1" si="338"/>
        <v/>
      </c>
    </row>
    <row r="1228" spans="189:191" ht="37.5" customHeight="1" x14ac:dyDescent="0.25">
      <c r="GG1228" s="237">
        <f t="shared" si="336"/>
        <v>0</v>
      </c>
      <c r="GH1228" s="140" t="e">
        <f t="shared" ca="1" si="337"/>
        <v>#N/A</v>
      </c>
      <c r="GI1228" s="238" t="str">
        <f t="shared" ca="1" si="338"/>
        <v/>
      </c>
    </row>
    <row r="1229" spans="189:191" ht="37.5" customHeight="1" x14ac:dyDescent="0.25">
      <c r="GG1229" s="237">
        <f t="shared" si="336"/>
        <v>0</v>
      </c>
      <c r="GH1229" s="140" t="e">
        <f t="shared" ca="1" si="337"/>
        <v>#N/A</v>
      </c>
      <c r="GI1229" s="238" t="str">
        <f t="shared" ca="1" si="338"/>
        <v/>
      </c>
    </row>
    <row r="1230" spans="189:191" ht="37.5" customHeight="1" x14ac:dyDescent="0.25">
      <c r="GG1230" s="237">
        <f t="shared" si="336"/>
        <v>0</v>
      </c>
      <c r="GH1230" s="140" t="e">
        <f t="shared" ca="1" si="337"/>
        <v>#N/A</v>
      </c>
      <c r="GI1230" s="238" t="str">
        <f t="shared" ca="1" si="338"/>
        <v/>
      </c>
    </row>
    <row r="1231" spans="189:191" ht="37.5" customHeight="1" x14ac:dyDescent="0.25">
      <c r="GG1231" s="237">
        <f t="shared" si="336"/>
        <v>0</v>
      </c>
      <c r="GH1231" s="140" t="e">
        <f t="shared" ca="1" si="337"/>
        <v>#N/A</v>
      </c>
      <c r="GI1231" s="238" t="str">
        <f t="shared" ca="1" si="338"/>
        <v/>
      </c>
    </row>
    <row r="1232" spans="189:191" ht="37.5" customHeight="1" x14ac:dyDescent="0.25">
      <c r="GG1232" s="237">
        <f t="shared" si="336"/>
        <v>0</v>
      </c>
      <c r="GH1232" s="140" t="e">
        <f t="shared" ca="1" si="337"/>
        <v>#N/A</v>
      </c>
      <c r="GI1232" s="238" t="str">
        <f t="shared" ca="1" si="338"/>
        <v/>
      </c>
    </row>
    <row r="1233" spans="189:191" ht="37.5" customHeight="1" x14ac:dyDescent="0.25">
      <c r="GG1233" s="237">
        <f t="shared" si="336"/>
        <v>0</v>
      </c>
      <c r="GH1233" s="140" t="e">
        <f t="shared" ca="1" si="337"/>
        <v>#N/A</v>
      </c>
      <c r="GI1233" s="238" t="str">
        <f t="shared" ca="1" si="338"/>
        <v/>
      </c>
    </row>
    <row r="1234" spans="189:191" ht="37.5" customHeight="1" x14ac:dyDescent="0.25">
      <c r="GG1234" s="237">
        <f t="shared" si="336"/>
        <v>0</v>
      </c>
      <c r="GH1234" s="140" t="e">
        <f t="shared" ca="1" si="337"/>
        <v>#N/A</v>
      </c>
      <c r="GI1234" s="238" t="str">
        <f t="shared" ca="1" si="338"/>
        <v/>
      </c>
    </row>
    <row r="1235" spans="189:191" ht="37.5" customHeight="1" x14ac:dyDescent="0.25">
      <c r="GG1235" s="237">
        <f t="shared" si="336"/>
        <v>0</v>
      </c>
      <c r="GH1235" s="140" t="e">
        <f t="shared" ca="1" si="337"/>
        <v>#N/A</v>
      </c>
      <c r="GI1235" s="238" t="str">
        <f t="shared" ca="1" si="338"/>
        <v/>
      </c>
    </row>
    <row r="1236" spans="189:191" ht="37.5" customHeight="1" x14ac:dyDescent="0.25">
      <c r="GG1236" s="237">
        <f t="shared" si="336"/>
        <v>0</v>
      </c>
      <c r="GH1236" s="140" t="e">
        <f t="shared" ca="1" si="337"/>
        <v>#N/A</v>
      </c>
      <c r="GI1236" s="238" t="str">
        <f t="shared" ca="1" si="338"/>
        <v/>
      </c>
    </row>
    <row r="1237" spans="189:191" ht="37.5" customHeight="1" x14ac:dyDescent="0.25">
      <c r="GG1237" s="237">
        <f t="shared" si="336"/>
        <v>0</v>
      </c>
      <c r="GH1237" s="140" t="e">
        <f t="shared" ca="1" si="337"/>
        <v>#N/A</v>
      </c>
      <c r="GI1237" s="238" t="str">
        <f t="shared" ca="1" si="338"/>
        <v/>
      </c>
    </row>
    <row r="1238" spans="189:191" ht="37.5" customHeight="1" x14ac:dyDescent="0.25">
      <c r="GG1238" s="237">
        <f t="shared" si="336"/>
        <v>0</v>
      </c>
      <c r="GH1238" s="140" t="e">
        <f t="shared" ca="1" si="337"/>
        <v>#N/A</v>
      </c>
      <c r="GI1238" s="238" t="str">
        <f t="shared" ca="1" si="338"/>
        <v/>
      </c>
    </row>
    <row r="1239" spans="189:191" ht="37.5" customHeight="1" x14ac:dyDescent="0.25">
      <c r="GG1239" s="237">
        <f t="shared" si="336"/>
        <v>0</v>
      </c>
      <c r="GH1239" s="140" t="e">
        <f t="shared" ca="1" si="337"/>
        <v>#N/A</v>
      </c>
      <c r="GI1239" s="238" t="str">
        <f t="shared" ca="1" si="338"/>
        <v/>
      </c>
    </row>
    <row r="1240" spans="189:191" ht="37.5" customHeight="1" x14ac:dyDescent="0.25">
      <c r="GG1240" s="237">
        <f t="shared" si="336"/>
        <v>0</v>
      </c>
      <c r="GH1240" s="140" t="e">
        <f t="shared" ca="1" si="337"/>
        <v>#N/A</v>
      </c>
      <c r="GI1240" s="238" t="str">
        <f t="shared" ca="1" si="338"/>
        <v/>
      </c>
    </row>
    <row r="1241" spans="189:191" ht="37.5" customHeight="1" x14ac:dyDescent="0.25">
      <c r="GG1241" s="237">
        <f t="shared" si="336"/>
        <v>0</v>
      </c>
      <c r="GH1241" s="140" t="e">
        <f t="shared" ca="1" si="337"/>
        <v>#N/A</v>
      </c>
      <c r="GI1241" s="238" t="str">
        <f t="shared" ca="1" si="338"/>
        <v/>
      </c>
    </row>
    <row r="1242" spans="189:191" ht="37.5" customHeight="1" x14ac:dyDescent="0.25">
      <c r="GG1242" s="237">
        <f t="shared" si="336"/>
        <v>0</v>
      </c>
      <c r="GH1242" s="140" t="e">
        <f t="shared" ca="1" si="337"/>
        <v>#N/A</v>
      </c>
      <c r="GI1242" s="238" t="str">
        <f t="shared" ca="1" si="338"/>
        <v/>
      </c>
    </row>
    <row r="1243" spans="189:191" ht="37.5" customHeight="1" x14ac:dyDescent="0.25">
      <c r="GG1243" s="237">
        <f t="shared" si="336"/>
        <v>0</v>
      </c>
      <c r="GH1243" s="140" t="e">
        <f t="shared" ca="1" si="337"/>
        <v>#N/A</v>
      </c>
      <c r="GI1243" s="238" t="str">
        <f t="shared" ca="1" si="338"/>
        <v/>
      </c>
    </row>
    <row r="1244" spans="189:191" ht="37.5" customHeight="1" x14ac:dyDescent="0.25">
      <c r="GG1244" s="237">
        <f t="shared" si="336"/>
        <v>0</v>
      </c>
      <c r="GH1244" s="140" t="e">
        <f t="shared" ca="1" si="337"/>
        <v>#N/A</v>
      </c>
      <c r="GI1244" s="238" t="str">
        <f t="shared" ca="1" si="338"/>
        <v/>
      </c>
    </row>
    <row r="1245" spans="189:191" ht="37.5" customHeight="1" x14ac:dyDescent="0.25">
      <c r="GG1245" s="237">
        <f t="shared" si="336"/>
        <v>0</v>
      </c>
      <c r="GH1245" s="140" t="e">
        <f t="shared" ca="1" si="337"/>
        <v>#N/A</v>
      </c>
      <c r="GI1245" s="238" t="str">
        <f t="shared" ca="1" si="338"/>
        <v/>
      </c>
    </row>
    <row r="1246" spans="189:191" ht="37.5" customHeight="1" x14ac:dyDescent="0.25">
      <c r="GG1246" s="237">
        <f t="shared" si="336"/>
        <v>0</v>
      </c>
      <c r="GH1246" s="140" t="e">
        <f t="shared" ca="1" si="337"/>
        <v>#N/A</v>
      </c>
      <c r="GI1246" s="238" t="str">
        <f t="shared" ca="1" si="338"/>
        <v/>
      </c>
    </row>
    <row r="1247" spans="189:191" ht="37.5" customHeight="1" x14ac:dyDescent="0.25">
      <c r="GG1247" s="237">
        <f t="shared" si="336"/>
        <v>0</v>
      </c>
      <c r="GH1247" s="140" t="e">
        <f t="shared" ca="1" si="337"/>
        <v>#N/A</v>
      </c>
      <c r="GI1247" s="238" t="str">
        <f t="shared" ca="1" si="338"/>
        <v/>
      </c>
    </row>
    <row r="1248" spans="189:191" ht="37.5" customHeight="1" x14ac:dyDescent="0.25">
      <c r="GG1248" s="237">
        <f t="shared" si="336"/>
        <v>0</v>
      </c>
      <c r="GH1248" s="140" t="e">
        <f t="shared" ca="1" si="337"/>
        <v>#N/A</v>
      </c>
      <c r="GI1248" s="238" t="str">
        <f t="shared" ca="1" si="338"/>
        <v/>
      </c>
    </row>
    <row r="1249" spans="189:191" ht="37.5" customHeight="1" x14ac:dyDescent="0.25">
      <c r="GG1249" s="237">
        <f t="shared" si="336"/>
        <v>0</v>
      </c>
      <c r="GH1249" s="140" t="e">
        <f t="shared" ca="1" si="337"/>
        <v>#N/A</v>
      </c>
      <c r="GI1249" s="238" t="str">
        <f t="shared" ca="1" si="338"/>
        <v/>
      </c>
    </row>
    <row r="1250" spans="189:191" ht="37.5" customHeight="1" x14ac:dyDescent="0.25">
      <c r="GG1250" s="237">
        <f t="shared" si="336"/>
        <v>0</v>
      </c>
      <c r="GH1250" s="140" t="e">
        <f t="shared" ca="1" si="337"/>
        <v>#N/A</v>
      </c>
      <c r="GI1250" s="238" t="str">
        <f t="shared" ca="1" si="338"/>
        <v/>
      </c>
    </row>
    <row r="1251" spans="189:191" ht="37.5" customHeight="1" x14ac:dyDescent="0.25">
      <c r="GG1251" s="237">
        <f t="shared" si="336"/>
        <v>0</v>
      </c>
      <c r="GH1251" s="140" t="e">
        <f t="shared" ca="1" si="337"/>
        <v>#N/A</v>
      </c>
      <c r="GI1251" s="238" t="str">
        <f t="shared" ca="1" si="338"/>
        <v/>
      </c>
    </row>
    <row r="1252" spans="189:191" ht="37.5" customHeight="1" x14ac:dyDescent="0.25">
      <c r="GG1252" s="237">
        <f t="shared" si="336"/>
        <v>0</v>
      </c>
      <c r="GH1252" s="140" t="e">
        <f t="shared" ca="1" si="337"/>
        <v>#N/A</v>
      </c>
      <c r="GI1252" s="238" t="str">
        <f t="shared" ca="1" si="338"/>
        <v/>
      </c>
    </row>
    <row r="1253" spans="189:191" ht="37.5" customHeight="1" x14ac:dyDescent="0.25">
      <c r="GG1253" s="237">
        <f t="shared" si="336"/>
        <v>0</v>
      </c>
      <c r="GH1253" s="140" t="e">
        <f t="shared" ca="1" si="337"/>
        <v>#N/A</v>
      </c>
      <c r="GI1253" s="238" t="str">
        <f t="shared" ca="1" si="338"/>
        <v/>
      </c>
    </row>
    <row r="1254" spans="189:191" ht="37.5" customHeight="1" x14ac:dyDescent="0.25">
      <c r="GG1254" s="237">
        <f t="shared" si="336"/>
        <v>0</v>
      </c>
      <c r="GH1254" s="140" t="e">
        <f t="shared" ca="1" si="337"/>
        <v>#N/A</v>
      </c>
      <c r="GI1254" s="238" t="str">
        <f t="shared" ca="1" si="338"/>
        <v/>
      </c>
    </row>
    <row r="1255" spans="189:191" ht="37.5" customHeight="1" x14ac:dyDescent="0.25">
      <c r="GG1255" s="237">
        <f t="shared" si="336"/>
        <v>0</v>
      </c>
      <c r="GH1255" s="140" t="e">
        <f t="shared" ca="1" si="337"/>
        <v>#N/A</v>
      </c>
      <c r="GI1255" s="238" t="str">
        <f t="shared" ca="1" si="338"/>
        <v/>
      </c>
    </row>
    <row r="1256" spans="189:191" ht="37.5" customHeight="1" x14ac:dyDescent="0.25">
      <c r="GG1256" s="237">
        <f t="shared" si="336"/>
        <v>0</v>
      </c>
      <c r="GH1256" s="140" t="e">
        <f t="shared" ca="1" si="337"/>
        <v>#N/A</v>
      </c>
      <c r="GI1256" s="238" t="str">
        <f t="shared" ca="1" si="338"/>
        <v/>
      </c>
    </row>
    <row r="1257" spans="189:191" ht="37.5" customHeight="1" x14ac:dyDescent="0.25">
      <c r="GG1257" s="237">
        <f t="shared" si="336"/>
        <v>0</v>
      </c>
      <c r="GH1257" s="140" t="e">
        <f t="shared" ca="1" si="337"/>
        <v>#N/A</v>
      </c>
      <c r="GI1257" s="238" t="str">
        <f t="shared" ca="1" si="338"/>
        <v/>
      </c>
    </row>
    <row r="1258" spans="189:191" ht="37.5" customHeight="1" x14ac:dyDescent="0.25">
      <c r="GG1258" s="237">
        <f t="shared" si="336"/>
        <v>0</v>
      </c>
      <c r="GH1258" s="140" t="e">
        <f t="shared" ca="1" si="337"/>
        <v>#N/A</v>
      </c>
      <c r="GI1258" s="238" t="str">
        <f t="shared" ca="1" si="338"/>
        <v/>
      </c>
    </row>
    <row r="1259" spans="189:191" ht="37.5" customHeight="1" x14ac:dyDescent="0.25">
      <c r="GG1259" s="237">
        <f t="shared" si="336"/>
        <v>0</v>
      </c>
      <c r="GH1259" s="140" t="e">
        <f t="shared" ca="1" si="337"/>
        <v>#N/A</v>
      </c>
      <c r="GI1259" s="238" t="str">
        <f t="shared" ca="1" si="338"/>
        <v/>
      </c>
    </row>
    <row r="1260" spans="189:191" ht="37.5" customHeight="1" x14ac:dyDescent="0.25">
      <c r="GG1260" s="237">
        <f t="shared" si="336"/>
        <v>0</v>
      </c>
      <c r="GH1260" s="140" t="e">
        <f t="shared" ca="1" si="337"/>
        <v>#N/A</v>
      </c>
      <c r="GI1260" s="238" t="str">
        <f t="shared" ca="1" si="338"/>
        <v/>
      </c>
    </row>
    <row r="1261" spans="189:191" ht="37.5" customHeight="1" x14ac:dyDescent="0.25">
      <c r="GG1261" s="237">
        <f t="shared" si="336"/>
        <v>0</v>
      </c>
      <c r="GH1261" s="140" t="e">
        <f t="shared" ca="1" si="337"/>
        <v>#N/A</v>
      </c>
      <c r="GI1261" s="238" t="str">
        <f t="shared" ca="1" si="338"/>
        <v/>
      </c>
    </row>
    <row r="1262" spans="189:191" ht="37.5" customHeight="1" x14ac:dyDescent="0.25">
      <c r="GG1262" s="237">
        <f t="shared" si="336"/>
        <v>0</v>
      </c>
      <c r="GH1262" s="140" t="e">
        <f t="shared" ca="1" si="337"/>
        <v>#N/A</v>
      </c>
      <c r="GI1262" s="238" t="str">
        <f t="shared" ca="1" si="338"/>
        <v/>
      </c>
    </row>
    <row r="1263" spans="189:191" ht="37.5" customHeight="1" x14ac:dyDescent="0.25">
      <c r="GG1263" s="237">
        <f t="shared" si="336"/>
        <v>0</v>
      </c>
      <c r="GH1263" s="140" t="e">
        <f t="shared" ca="1" si="337"/>
        <v>#N/A</v>
      </c>
      <c r="GI1263" s="238" t="str">
        <f t="shared" ca="1" si="338"/>
        <v/>
      </c>
    </row>
    <row r="1264" spans="189:191" ht="37.5" customHeight="1" x14ac:dyDescent="0.25">
      <c r="GG1264" s="237">
        <f t="shared" si="336"/>
        <v>0</v>
      </c>
      <c r="GH1264" s="140" t="e">
        <f t="shared" ca="1" si="337"/>
        <v>#N/A</v>
      </c>
      <c r="GI1264" s="238" t="str">
        <f t="shared" ca="1" si="338"/>
        <v/>
      </c>
    </row>
    <row r="1265" spans="189:191" ht="37.5" customHeight="1" x14ac:dyDescent="0.25">
      <c r="GG1265" s="237">
        <f t="shared" si="336"/>
        <v>0</v>
      </c>
      <c r="GH1265" s="140" t="e">
        <f t="shared" ca="1" si="337"/>
        <v>#N/A</v>
      </c>
      <c r="GI1265" s="238" t="str">
        <f t="shared" ca="1" si="338"/>
        <v/>
      </c>
    </row>
    <row r="1266" spans="189:191" ht="37.5" customHeight="1" x14ac:dyDescent="0.25">
      <c r="GG1266" s="237">
        <f t="shared" si="336"/>
        <v>0</v>
      </c>
      <c r="GH1266" s="140" t="e">
        <f t="shared" ca="1" si="337"/>
        <v>#N/A</v>
      </c>
      <c r="GI1266" s="238" t="str">
        <f t="shared" ca="1" si="338"/>
        <v/>
      </c>
    </row>
    <row r="1267" spans="189:191" ht="37.5" customHeight="1" x14ac:dyDescent="0.25">
      <c r="GG1267" s="237">
        <f t="shared" si="336"/>
        <v>0</v>
      </c>
      <c r="GH1267" s="140" t="e">
        <f t="shared" ca="1" si="337"/>
        <v>#N/A</v>
      </c>
      <c r="GI1267" s="238" t="str">
        <f t="shared" ca="1" si="338"/>
        <v/>
      </c>
    </row>
    <row r="1268" spans="189:191" ht="37.5" customHeight="1" x14ac:dyDescent="0.25">
      <c r="GG1268" s="237">
        <f t="shared" si="336"/>
        <v>0</v>
      </c>
      <c r="GH1268" s="140" t="e">
        <f t="shared" ca="1" si="337"/>
        <v>#N/A</v>
      </c>
      <c r="GI1268" s="238" t="str">
        <f t="shared" ca="1" si="338"/>
        <v/>
      </c>
    </row>
    <row r="1269" spans="189:191" ht="37.5" customHeight="1" x14ac:dyDescent="0.25">
      <c r="GG1269" s="237">
        <f t="shared" si="336"/>
        <v>0</v>
      </c>
      <c r="GH1269" s="140" t="e">
        <f t="shared" ca="1" si="337"/>
        <v>#N/A</v>
      </c>
      <c r="GI1269" s="238" t="str">
        <f t="shared" ca="1" si="338"/>
        <v/>
      </c>
    </row>
    <row r="1270" spans="189:191" ht="37.5" customHeight="1" x14ac:dyDescent="0.25">
      <c r="GG1270" s="237">
        <f t="shared" si="336"/>
        <v>0</v>
      </c>
      <c r="GH1270" s="140" t="e">
        <f t="shared" ca="1" si="337"/>
        <v>#N/A</v>
      </c>
      <c r="GI1270" s="238" t="str">
        <f t="shared" ca="1" si="338"/>
        <v/>
      </c>
    </row>
    <row r="1271" spans="189:191" ht="37.5" customHeight="1" x14ac:dyDescent="0.25">
      <c r="GG1271" s="237">
        <f t="shared" si="336"/>
        <v>0</v>
      </c>
      <c r="GH1271" s="140" t="e">
        <f t="shared" ca="1" si="337"/>
        <v>#N/A</v>
      </c>
      <c r="GI1271" s="238" t="str">
        <f t="shared" ca="1" si="338"/>
        <v/>
      </c>
    </row>
    <row r="1272" spans="189:191" ht="37.5" customHeight="1" x14ac:dyDescent="0.25">
      <c r="GG1272" s="237">
        <f t="shared" si="336"/>
        <v>0</v>
      </c>
      <c r="GH1272" s="140" t="e">
        <f t="shared" ca="1" si="337"/>
        <v>#N/A</v>
      </c>
      <c r="GI1272" s="238" t="str">
        <f t="shared" ca="1" si="338"/>
        <v/>
      </c>
    </row>
    <row r="1273" spans="189:191" ht="37.5" customHeight="1" x14ac:dyDescent="0.25">
      <c r="GG1273" s="237">
        <f t="shared" si="336"/>
        <v>0</v>
      </c>
      <c r="GH1273" s="140" t="e">
        <f t="shared" ca="1" si="337"/>
        <v>#N/A</v>
      </c>
      <c r="GI1273" s="238" t="str">
        <f t="shared" ca="1" si="338"/>
        <v/>
      </c>
    </row>
    <row r="1274" spans="189:191" ht="37.5" customHeight="1" x14ac:dyDescent="0.25">
      <c r="GG1274" s="237">
        <f t="shared" si="336"/>
        <v>0</v>
      </c>
      <c r="GH1274" s="140" t="e">
        <f t="shared" ca="1" si="337"/>
        <v>#N/A</v>
      </c>
      <c r="GI1274" s="238" t="str">
        <f t="shared" ca="1" si="338"/>
        <v/>
      </c>
    </row>
    <row r="1275" spans="189:191" ht="37.5" customHeight="1" x14ac:dyDescent="0.25">
      <c r="GG1275" s="237">
        <f t="shared" si="336"/>
        <v>0</v>
      </c>
      <c r="GH1275" s="140" t="e">
        <f t="shared" ca="1" si="337"/>
        <v>#N/A</v>
      </c>
      <c r="GI1275" s="238" t="str">
        <f t="shared" ca="1" si="338"/>
        <v/>
      </c>
    </row>
    <row r="1276" spans="189:191" ht="37.5" customHeight="1" x14ac:dyDescent="0.25">
      <c r="GG1276" s="237">
        <f t="shared" si="336"/>
        <v>0</v>
      </c>
      <c r="GH1276" s="140" t="e">
        <f t="shared" ca="1" si="337"/>
        <v>#N/A</v>
      </c>
      <c r="GI1276" s="238" t="str">
        <f t="shared" ca="1" si="338"/>
        <v/>
      </c>
    </row>
    <row r="1277" spans="189:191" ht="37.5" customHeight="1" x14ac:dyDescent="0.25">
      <c r="GG1277" s="237">
        <f t="shared" si="336"/>
        <v>0</v>
      </c>
      <c r="GH1277" s="140" t="e">
        <f t="shared" ca="1" si="337"/>
        <v>#N/A</v>
      </c>
      <c r="GI1277" s="238" t="str">
        <f t="shared" ca="1" si="338"/>
        <v/>
      </c>
    </row>
    <row r="1278" spans="189:191" ht="37.5" customHeight="1" x14ac:dyDescent="0.25">
      <c r="GG1278" s="237">
        <f t="shared" si="336"/>
        <v>0</v>
      </c>
      <c r="GH1278" s="140" t="e">
        <f t="shared" ca="1" si="337"/>
        <v>#N/A</v>
      </c>
      <c r="GI1278" s="238" t="str">
        <f t="shared" ca="1" si="338"/>
        <v/>
      </c>
    </row>
    <row r="1279" spans="189:191" ht="37.5" customHeight="1" x14ac:dyDescent="0.25">
      <c r="GG1279" s="237">
        <f t="shared" si="336"/>
        <v>0</v>
      </c>
      <c r="GH1279" s="140" t="e">
        <f t="shared" ca="1" si="337"/>
        <v>#N/A</v>
      </c>
      <c r="GI1279" s="238" t="str">
        <f t="shared" ca="1" si="338"/>
        <v/>
      </c>
    </row>
    <row r="1280" spans="189:191" ht="37.5" customHeight="1" x14ac:dyDescent="0.25">
      <c r="GG1280" s="237">
        <f t="shared" si="336"/>
        <v>0</v>
      </c>
      <c r="GH1280" s="140" t="e">
        <f t="shared" ca="1" si="337"/>
        <v>#N/A</v>
      </c>
      <c r="GI1280" s="238" t="str">
        <f t="shared" ca="1" si="338"/>
        <v/>
      </c>
    </row>
    <row r="1281" spans="189:191" ht="37.5" customHeight="1" x14ac:dyDescent="0.25">
      <c r="GG1281" s="237">
        <f t="shared" si="336"/>
        <v>0</v>
      </c>
      <c r="GH1281" s="140" t="e">
        <f t="shared" ca="1" si="337"/>
        <v>#N/A</v>
      </c>
      <c r="GI1281" s="238" t="str">
        <f t="shared" ca="1" si="338"/>
        <v/>
      </c>
    </row>
    <row r="1282" spans="189:191" ht="37.5" customHeight="1" x14ac:dyDescent="0.25">
      <c r="GG1282" s="237">
        <f t="shared" si="336"/>
        <v>0</v>
      </c>
      <c r="GH1282" s="140" t="e">
        <f t="shared" ca="1" si="337"/>
        <v>#N/A</v>
      </c>
      <c r="GI1282" s="238" t="str">
        <f t="shared" ca="1" si="338"/>
        <v/>
      </c>
    </row>
    <row r="1283" spans="189:191" ht="37.5" customHeight="1" x14ac:dyDescent="0.25">
      <c r="GG1283" s="237">
        <f t="shared" ref="GG1283:GG1346" si="339">INDEX(Matrix_lieferfaehig,1+(ROW(A1282)-1)/COLUMNS(CR:GE),MOD(ROW(A1282)-1,COLUMNS(CR:GE))+1)</f>
        <v>0</v>
      </c>
      <c r="GH1283" s="140" t="e">
        <f t="shared" ref="GH1283:GH1346" ca="1" si="340">MATCH("*",OFFSET($GG$1,GH1282,0,8465),0)+GH1282</f>
        <v>#N/A</v>
      </c>
      <c r="GI1283" s="238" t="str">
        <f t="shared" ref="GI1283:GI1346" ca="1" si="341">IF(ISERROR($GH1283),"",INDEX($GG$2:$GG$8465,$GH1283-1,1))</f>
        <v/>
      </c>
    </row>
    <row r="1284" spans="189:191" ht="37.5" customHeight="1" x14ac:dyDescent="0.25">
      <c r="GG1284" s="237">
        <f t="shared" si="339"/>
        <v>0</v>
      </c>
      <c r="GH1284" s="140" t="e">
        <f t="shared" ca="1" si="340"/>
        <v>#N/A</v>
      </c>
      <c r="GI1284" s="238" t="str">
        <f t="shared" ca="1" si="341"/>
        <v/>
      </c>
    </row>
    <row r="1285" spans="189:191" ht="37.5" customHeight="1" x14ac:dyDescent="0.25">
      <c r="GG1285" s="237">
        <f t="shared" si="339"/>
        <v>0</v>
      </c>
      <c r="GH1285" s="140" t="e">
        <f t="shared" ca="1" si="340"/>
        <v>#N/A</v>
      </c>
      <c r="GI1285" s="238" t="str">
        <f t="shared" ca="1" si="341"/>
        <v/>
      </c>
    </row>
    <row r="1286" spans="189:191" ht="37.5" customHeight="1" x14ac:dyDescent="0.25">
      <c r="GG1286" s="237">
        <f t="shared" si="339"/>
        <v>0</v>
      </c>
      <c r="GH1286" s="140" t="e">
        <f t="shared" ca="1" si="340"/>
        <v>#N/A</v>
      </c>
      <c r="GI1286" s="238" t="str">
        <f t="shared" ca="1" si="341"/>
        <v/>
      </c>
    </row>
    <row r="1287" spans="189:191" ht="37.5" customHeight="1" x14ac:dyDescent="0.25">
      <c r="GG1287" s="237">
        <f t="shared" si="339"/>
        <v>0</v>
      </c>
      <c r="GH1287" s="140" t="e">
        <f t="shared" ca="1" si="340"/>
        <v>#N/A</v>
      </c>
      <c r="GI1287" s="238" t="str">
        <f t="shared" ca="1" si="341"/>
        <v/>
      </c>
    </row>
    <row r="1288" spans="189:191" ht="37.5" customHeight="1" x14ac:dyDescent="0.25">
      <c r="GG1288" s="237">
        <f t="shared" si="339"/>
        <v>0</v>
      </c>
      <c r="GH1288" s="140" t="e">
        <f t="shared" ca="1" si="340"/>
        <v>#N/A</v>
      </c>
      <c r="GI1288" s="238" t="str">
        <f t="shared" ca="1" si="341"/>
        <v/>
      </c>
    </row>
    <row r="1289" spans="189:191" ht="37.5" customHeight="1" x14ac:dyDescent="0.25">
      <c r="GG1289" s="237">
        <f t="shared" si="339"/>
        <v>0</v>
      </c>
      <c r="GH1289" s="140" t="e">
        <f t="shared" ca="1" si="340"/>
        <v>#N/A</v>
      </c>
      <c r="GI1289" s="238" t="str">
        <f t="shared" ca="1" si="341"/>
        <v/>
      </c>
    </row>
    <row r="1290" spans="189:191" ht="37.5" customHeight="1" x14ac:dyDescent="0.25">
      <c r="GG1290" s="237">
        <f t="shared" si="339"/>
        <v>0</v>
      </c>
      <c r="GH1290" s="140" t="e">
        <f t="shared" ca="1" si="340"/>
        <v>#N/A</v>
      </c>
      <c r="GI1290" s="238" t="str">
        <f t="shared" ca="1" si="341"/>
        <v/>
      </c>
    </row>
    <row r="1291" spans="189:191" ht="37.5" customHeight="1" x14ac:dyDescent="0.25">
      <c r="GG1291" s="237">
        <f t="shared" si="339"/>
        <v>0</v>
      </c>
      <c r="GH1291" s="140" t="e">
        <f t="shared" ca="1" si="340"/>
        <v>#N/A</v>
      </c>
      <c r="GI1291" s="238" t="str">
        <f t="shared" ca="1" si="341"/>
        <v/>
      </c>
    </row>
    <row r="1292" spans="189:191" ht="37.5" customHeight="1" x14ac:dyDescent="0.25">
      <c r="GG1292" s="237">
        <f t="shared" si="339"/>
        <v>0</v>
      </c>
      <c r="GH1292" s="140" t="e">
        <f t="shared" ca="1" si="340"/>
        <v>#N/A</v>
      </c>
      <c r="GI1292" s="238" t="str">
        <f t="shared" ca="1" si="341"/>
        <v/>
      </c>
    </row>
    <row r="1293" spans="189:191" ht="37.5" customHeight="1" x14ac:dyDescent="0.25">
      <c r="GG1293" s="237">
        <f t="shared" si="339"/>
        <v>0</v>
      </c>
      <c r="GH1293" s="140" t="e">
        <f t="shared" ca="1" si="340"/>
        <v>#N/A</v>
      </c>
      <c r="GI1293" s="238" t="str">
        <f t="shared" ca="1" si="341"/>
        <v/>
      </c>
    </row>
    <row r="1294" spans="189:191" ht="37.5" customHeight="1" x14ac:dyDescent="0.25">
      <c r="GG1294" s="237">
        <f t="shared" si="339"/>
        <v>0</v>
      </c>
      <c r="GH1294" s="140" t="e">
        <f t="shared" ca="1" si="340"/>
        <v>#N/A</v>
      </c>
      <c r="GI1294" s="238" t="str">
        <f t="shared" ca="1" si="341"/>
        <v/>
      </c>
    </row>
    <row r="1295" spans="189:191" ht="37.5" customHeight="1" x14ac:dyDescent="0.25">
      <c r="GG1295" s="237">
        <f t="shared" si="339"/>
        <v>0</v>
      </c>
      <c r="GH1295" s="140" t="e">
        <f t="shared" ca="1" si="340"/>
        <v>#N/A</v>
      </c>
      <c r="GI1295" s="238" t="str">
        <f t="shared" ca="1" si="341"/>
        <v/>
      </c>
    </row>
    <row r="1296" spans="189:191" ht="37.5" customHeight="1" x14ac:dyDescent="0.25">
      <c r="GG1296" s="237">
        <f t="shared" si="339"/>
        <v>0</v>
      </c>
      <c r="GH1296" s="140" t="e">
        <f t="shared" ca="1" si="340"/>
        <v>#N/A</v>
      </c>
      <c r="GI1296" s="238" t="str">
        <f t="shared" ca="1" si="341"/>
        <v/>
      </c>
    </row>
    <row r="1297" spans="189:191" ht="37.5" customHeight="1" x14ac:dyDescent="0.25">
      <c r="GG1297" s="237">
        <f t="shared" si="339"/>
        <v>0</v>
      </c>
      <c r="GH1297" s="140" t="e">
        <f t="shared" ca="1" si="340"/>
        <v>#N/A</v>
      </c>
      <c r="GI1297" s="238" t="str">
        <f t="shared" ca="1" si="341"/>
        <v/>
      </c>
    </row>
    <row r="1298" spans="189:191" ht="37.5" customHeight="1" x14ac:dyDescent="0.25">
      <c r="GG1298" s="237">
        <f t="shared" si="339"/>
        <v>0</v>
      </c>
      <c r="GH1298" s="140" t="e">
        <f t="shared" ca="1" si="340"/>
        <v>#N/A</v>
      </c>
      <c r="GI1298" s="238" t="str">
        <f t="shared" ca="1" si="341"/>
        <v/>
      </c>
    </row>
    <row r="1299" spans="189:191" ht="37.5" customHeight="1" x14ac:dyDescent="0.25">
      <c r="GG1299" s="237">
        <f t="shared" si="339"/>
        <v>0</v>
      </c>
      <c r="GH1299" s="140" t="e">
        <f t="shared" ca="1" si="340"/>
        <v>#N/A</v>
      </c>
      <c r="GI1299" s="238" t="str">
        <f t="shared" ca="1" si="341"/>
        <v/>
      </c>
    </row>
    <row r="1300" spans="189:191" ht="37.5" customHeight="1" x14ac:dyDescent="0.25">
      <c r="GG1300" s="237">
        <f t="shared" si="339"/>
        <v>0</v>
      </c>
      <c r="GH1300" s="140" t="e">
        <f t="shared" ca="1" si="340"/>
        <v>#N/A</v>
      </c>
      <c r="GI1300" s="238" t="str">
        <f t="shared" ca="1" si="341"/>
        <v/>
      </c>
    </row>
    <row r="1301" spans="189:191" ht="37.5" customHeight="1" x14ac:dyDescent="0.25">
      <c r="GG1301" s="237">
        <f t="shared" si="339"/>
        <v>0</v>
      </c>
      <c r="GH1301" s="140" t="e">
        <f t="shared" ca="1" si="340"/>
        <v>#N/A</v>
      </c>
      <c r="GI1301" s="238" t="str">
        <f t="shared" ca="1" si="341"/>
        <v/>
      </c>
    </row>
    <row r="1302" spans="189:191" ht="37.5" customHeight="1" x14ac:dyDescent="0.25">
      <c r="GG1302" s="237">
        <f t="shared" si="339"/>
        <v>0</v>
      </c>
      <c r="GH1302" s="140" t="e">
        <f t="shared" ca="1" si="340"/>
        <v>#N/A</v>
      </c>
      <c r="GI1302" s="238" t="str">
        <f t="shared" ca="1" si="341"/>
        <v/>
      </c>
    </row>
    <row r="1303" spans="189:191" ht="37.5" customHeight="1" x14ac:dyDescent="0.25">
      <c r="GG1303" s="237">
        <f t="shared" si="339"/>
        <v>0</v>
      </c>
      <c r="GH1303" s="140" t="e">
        <f t="shared" ca="1" si="340"/>
        <v>#N/A</v>
      </c>
      <c r="GI1303" s="238" t="str">
        <f t="shared" ca="1" si="341"/>
        <v/>
      </c>
    </row>
    <row r="1304" spans="189:191" ht="37.5" customHeight="1" x14ac:dyDescent="0.25">
      <c r="GG1304" s="237">
        <f t="shared" si="339"/>
        <v>0</v>
      </c>
      <c r="GH1304" s="140" t="e">
        <f t="shared" ca="1" si="340"/>
        <v>#N/A</v>
      </c>
      <c r="GI1304" s="238" t="str">
        <f t="shared" ca="1" si="341"/>
        <v/>
      </c>
    </row>
    <row r="1305" spans="189:191" ht="37.5" customHeight="1" x14ac:dyDescent="0.25">
      <c r="GG1305" s="237">
        <f t="shared" si="339"/>
        <v>0</v>
      </c>
      <c r="GH1305" s="140" t="e">
        <f t="shared" ca="1" si="340"/>
        <v>#N/A</v>
      </c>
      <c r="GI1305" s="238" t="str">
        <f t="shared" ca="1" si="341"/>
        <v/>
      </c>
    </row>
    <row r="1306" spans="189:191" ht="37.5" customHeight="1" x14ac:dyDescent="0.25">
      <c r="GG1306" s="237">
        <f t="shared" si="339"/>
        <v>0</v>
      </c>
      <c r="GH1306" s="140" t="e">
        <f t="shared" ca="1" si="340"/>
        <v>#N/A</v>
      </c>
      <c r="GI1306" s="238" t="str">
        <f t="shared" ca="1" si="341"/>
        <v/>
      </c>
    </row>
    <row r="1307" spans="189:191" ht="37.5" customHeight="1" x14ac:dyDescent="0.25">
      <c r="GG1307" s="237">
        <f t="shared" si="339"/>
        <v>0</v>
      </c>
      <c r="GH1307" s="140" t="e">
        <f t="shared" ca="1" si="340"/>
        <v>#N/A</v>
      </c>
      <c r="GI1307" s="238" t="str">
        <f t="shared" ca="1" si="341"/>
        <v/>
      </c>
    </row>
    <row r="1308" spans="189:191" ht="37.5" customHeight="1" x14ac:dyDescent="0.25">
      <c r="GG1308" s="237">
        <f t="shared" si="339"/>
        <v>0</v>
      </c>
      <c r="GH1308" s="140" t="e">
        <f t="shared" ca="1" si="340"/>
        <v>#N/A</v>
      </c>
      <c r="GI1308" s="238" t="str">
        <f t="shared" ca="1" si="341"/>
        <v/>
      </c>
    </row>
    <row r="1309" spans="189:191" ht="37.5" customHeight="1" x14ac:dyDescent="0.25">
      <c r="GG1309" s="237">
        <f t="shared" si="339"/>
        <v>0</v>
      </c>
      <c r="GH1309" s="140" t="e">
        <f t="shared" ca="1" si="340"/>
        <v>#N/A</v>
      </c>
      <c r="GI1309" s="238" t="str">
        <f t="shared" ca="1" si="341"/>
        <v/>
      </c>
    </row>
    <row r="1310" spans="189:191" ht="37.5" customHeight="1" x14ac:dyDescent="0.25">
      <c r="GG1310" s="237">
        <f t="shared" si="339"/>
        <v>0</v>
      </c>
      <c r="GH1310" s="140" t="e">
        <f t="shared" ca="1" si="340"/>
        <v>#N/A</v>
      </c>
      <c r="GI1310" s="238" t="str">
        <f t="shared" ca="1" si="341"/>
        <v/>
      </c>
    </row>
    <row r="1311" spans="189:191" ht="37.5" customHeight="1" x14ac:dyDescent="0.25">
      <c r="GG1311" s="237">
        <f t="shared" si="339"/>
        <v>0</v>
      </c>
      <c r="GH1311" s="140" t="e">
        <f t="shared" ca="1" si="340"/>
        <v>#N/A</v>
      </c>
      <c r="GI1311" s="238" t="str">
        <f t="shared" ca="1" si="341"/>
        <v/>
      </c>
    </row>
    <row r="1312" spans="189:191" ht="37.5" customHeight="1" x14ac:dyDescent="0.25">
      <c r="GG1312" s="237">
        <f t="shared" si="339"/>
        <v>0</v>
      </c>
      <c r="GH1312" s="140" t="e">
        <f t="shared" ca="1" si="340"/>
        <v>#N/A</v>
      </c>
      <c r="GI1312" s="238" t="str">
        <f t="shared" ca="1" si="341"/>
        <v/>
      </c>
    </row>
    <row r="1313" spans="189:191" ht="37.5" customHeight="1" x14ac:dyDescent="0.25">
      <c r="GG1313" s="237">
        <f t="shared" si="339"/>
        <v>0</v>
      </c>
      <c r="GH1313" s="140" t="e">
        <f t="shared" ca="1" si="340"/>
        <v>#N/A</v>
      </c>
      <c r="GI1313" s="238" t="str">
        <f t="shared" ca="1" si="341"/>
        <v/>
      </c>
    </row>
    <row r="1314" spans="189:191" ht="37.5" customHeight="1" x14ac:dyDescent="0.25">
      <c r="GG1314" s="237">
        <f t="shared" si="339"/>
        <v>0</v>
      </c>
      <c r="GH1314" s="140" t="e">
        <f t="shared" ca="1" si="340"/>
        <v>#N/A</v>
      </c>
      <c r="GI1314" s="238" t="str">
        <f t="shared" ca="1" si="341"/>
        <v/>
      </c>
    </row>
    <row r="1315" spans="189:191" ht="37.5" customHeight="1" x14ac:dyDescent="0.25">
      <c r="GG1315" s="237">
        <f t="shared" si="339"/>
        <v>0</v>
      </c>
      <c r="GH1315" s="140" t="e">
        <f t="shared" ca="1" si="340"/>
        <v>#N/A</v>
      </c>
      <c r="GI1315" s="238" t="str">
        <f t="shared" ca="1" si="341"/>
        <v/>
      </c>
    </row>
    <row r="1316" spans="189:191" ht="37.5" customHeight="1" x14ac:dyDescent="0.25">
      <c r="GG1316" s="237">
        <f t="shared" si="339"/>
        <v>0</v>
      </c>
      <c r="GH1316" s="140" t="e">
        <f t="shared" ca="1" si="340"/>
        <v>#N/A</v>
      </c>
      <c r="GI1316" s="238" t="str">
        <f t="shared" ca="1" si="341"/>
        <v/>
      </c>
    </row>
    <row r="1317" spans="189:191" ht="37.5" customHeight="1" x14ac:dyDescent="0.25">
      <c r="GG1317" s="237">
        <f t="shared" si="339"/>
        <v>0</v>
      </c>
      <c r="GH1317" s="140" t="e">
        <f t="shared" ca="1" si="340"/>
        <v>#N/A</v>
      </c>
      <c r="GI1317" s="238" t="str">
        <f t="shared" ca="1" si="341"/>
        <v/>
      </c>
    </row>
    <row r="1318" spans="189:191" ht="37.5" customHeight="1" x14ac:dyDescent="0.25">
      <c r="GG1318" s="237">
        <f t="shared" si="339"/>
        <v>0</v>
      </c>
      <c r="GH1318" s="140" t="e">
        <f t="shared" ca="1" si="340"/>
        <v>#N/A</v>
      </c>
      <c r="GI1318" s="238" t="str">
        <f t="shared" ca="1" si="341"/>
        <v/>
      </c>
    </row>
    <row r="1319" spans="189:191" ht="37.5" customHeight="1" x14ac:dyDescent="0.25">
      <c r="GG1319" s="237">
        <f t="shared" si="339"/>
        <v>0</v>
      </c>
      <c r="GH1319" s="140" t="e">
        <f t="shared" ca="1" si="340"/>
        <v>#N/A</v>
      </c>
      <c r="GI1319" s="238" t="str">
        <f t="shared" ca="1" si="341"/>
        <v/>
      </c>
    </row>
    <row r="1320" spans="189:191" ht="37.5" customHeight="1" x14ac:dyDescent="0.25">
      <c r="GG1320" s="237">
        <f t="shared" si="339"/>
        <v>0</v>
      </c>
      <c r="GH1320" s="140" t="e">
        <f t="shared" ca="1" si="340"/>
        <v>#N/A</v>
      </c>
      <c r="GI1320" s="238" t="str">
        <f t="shared" ca="1" si="341"/>
        <v/>
      </c>
    </row>
    <row r="1321" spans="189:191" ht="37.5" customHeight="1" x14ac:dyDescent="0.25">
      <c r="GG1321" s="237">
        <f t="shared" si="339"/>
        <v>0</v>
      </c>
      <c r="GH1321" s="140" t="e">
        <f t="shared" ca="1" si="340"/>
        <v>#N/A</v>
      </c>
      <c r="GI1321" s="238" t="str">
        <f t="shared" ca="1" si="341"/>
        <v/>
      </c>
    </row>
    <row r="1322" spans="189:191" ht="37.5" customHeight="1" x14ac:dyDescent="0.25">
      <c r="GG1322" s="237">
        <f t="shared" si="339"/>
        <v>0</v>
      </c>
      <c r="GH1322" s="140" t="e">
        <f t="shared" ca="1" si="340"/>
        <v>#N/A</v>
      </c>
      <c r="GI1322" s="238" t="str">
        <f t="shared" ca="1" si="341"/>
        <v/>
      </c>
    </row>
    <row r="1323" spans="189:191" ht="37.5" customHeight="1" x14ac:dyDescent="0.25">
      <c r="GG1323" s="237">
        <f t="shared" si="339"/>
        <v>0</v>
      </c>
      <c r="GH1323" s="140" t="e">
        <f t="shared" ca="1" si="340"/>
        <v>#N/A</v>
      </c>
      <c r="GI1323" s="238" t="str">
        <f t="shared" ca="1" si="341"/>
        <v/>
      </c>
    </row>
    <row r="1324" spans="189:191" ht="37.5" customHeight="1" x14ac:dyDescent="0.25">
      <c r="GG1324" s="237">
        <f t="shared" si="339"/>
        <v>0</v>
      </c>
      <c r="GH1324" s="140" t="e">
        <f t="shared" ca="1" si="340"/>
        <v>#N/A</v>
      </c>
      <c r="GI1324" s="238" t="str">
        <f t="shared" ca="1" si="341"/>
        <v/>
      </c>
    </row>
    <row r="1325" spans="189:191" ht="37.5" customHeight="1" x14ac:dyDescent="0.25">
      <c r="GG1325" s="237">
        <f t="shared" si="339"/>
        <v>0</v>
      </c>
      <c r="GH1325" s="140" t="e">
        <f t="shared" ca="1" si="340"/>
        <v>#N/A</v>
      </c>
      <c r="GI1325" s="238" t="str">
        <f t="shared" ca="1" si="341"/>
        <v/>
      </c>
    </row>
    <row r="1326" spans="189:191" ht="37.5" customHeight="1" x14ac:dyDescent="0.25">
      <c r="GG1326" s="237">
        <f t="shared" si="339"/>
        <v>0</v>
      </c>
      <c r="GH1326" s="140" t="e">
        <f t="shared" ca="1" si="340"/>
        <v>#N/A</v>
      </c>
      <c r="GI1326" s="238" t="str">
        <f t="shared" ca="1" si="341"/>
        <v/>
      </c>
    </row>
    <row r="1327" spans="189:191" ht="37.5" customHeight="1" x14ac:dyDescent="0.25">
      <c r="GG1327" s="237">
        <f t="shared" si="339"/>
        <v>0</v>
      </c>
      <c r="GH1327" s="140" t="e">
        <f t="shared" ca="1" si="340"/>
        <v>#N/A</v>
      </c>
      <c r="GI1327" s="238" t="str">
        <f t="shared" ca="1" si="341"/>
        <v/>
      </c>
    </row>
    <row r="1328" spans="189:191" ht="37.5" customHeight="1" x14ac:dyDescent="0.25">
      <c r="GG1328" s="237">
        <f t="shared" si="339"/>
        <v>0</v>
      </c>
      <c r="GH1328" s="140" t="e">
        <f t="shared" ca="1" si="340"/>
        <v>#N/A</v>
      </c>
      <c r="GI1328" s="238" t="str">
        <f t="shared" ca="1" si="341"/>
        <v/>
      </c>
    </row>
    <row r="1329" spans="189:191" ht="37.5" customHeight="1" x14ac:dyDescent="0.25">
      <c r="GG1329" s="237">
        <f t="shared" si="339"/>
        <v>0</v>
      </c>
      <c r="GH1329" s="140" t="e">
        <f t="shared" ca="1" si="340"/>
        <v>#N/A</v>
      </c>
      <c r="GI1329" s="238" t="str">
        <f t="shared" ca="1" si="341"/>
        <v/>
      </c>
    </row>
    <row r="1330" spans="189:191" ht="37.5" customHeight="1" x14ac:dyDescent="0.25">
      <c r="GG1330" s="237">
        <f t="shared" si="339"/>
        <v>0</v>
      </c>
      <c r="GH1330" s="140" t="e">
        <f t="shared" ca="1" si="340"/>
        <v>#N/A</v>
      </c>
      <c r="GI1330" s="238" t="str">
        <f t="shared" ca="1" si="341"/>
        <v/>
      </c>
    </row>
    <row r="1331" spans="189:191" ht="37.5" customHeight="1" x14ac:dyDescent="0.25">
      <c r="GG1331" s="237">
        <f t="shared" si="339"/>
        <v>0</v>
      </c>
      <c r="GH1331" s="140" t="e">
        <f t="shared" ca="1" si="340"/>
        <v>#N/A</v>
      </c>
      <c r="GI1331" s="238" t="str">
        <f t="shared" ca="1" si="341"/>
        <v/>
      </c>
    </row>
    <row r="1332" spans="189:191" ht="37.5" customHeight="1" x14ac:dyDescent="0.25">
      <c r="GG1332" s="237">
        <f t="shared" si="339"/>
        <v>0</v>
      </c>
      <c r="GH1332" s="140" t="e">
        <f t="shared" ca="1" si="340"/>
        <v>#N/A</v>
      </c>
      <c r="GI1332" s="238" t="str">
        <f t="shared" ca="1" si="341"/>
        <v/>
      </c>
    </row>
    <row r="1333" spans="189:191" ht="37.5" customHeight="1" x14ac:dyDescent="0.25">
      <c r="GG1333" s="237">
        <f t="shared" si="339"/>
        <v>0</v>
      </c>
      <c r="GH1333" s="140" t="e">
        <f t="shared" ca="1" si="340"/>
        <v>#N/A</v>
      </c>
      <c r="GI1333" s="238" t="str">
        <f t="shared" ca="1" si="341"/>
        <v/>
      </c>
    </row>
    <row r="1334" spans="189:191" ht="37.5" customHeight="1" x14ac:dyDescent="0.25">
      <c r="GG1334" s="237">
        <f t="shared" si="339"/>
        <v>0</v>
      </c>
      <c r="GH1334" s="140" t="e">
        <f t="shared" ca="1" si="340"/>
        <v>#N/A</v>
      </c>
      <c r="GI1334" s="238" t="str">
        <f t="shared" ca="1" si="341"/>
        <v/>
      </c>
    </row>
    <row r="1335" spans="189:191" ht="37.5" customHeight="1" x14ac:dyDescent="0.25">
      <c r="GG1335" s="237">
        <f t="shared" si="339"/>
        <v>0</v>
      </c>
      <c r="GH1335" s="140" t="e">
        <f t="shared" ca="1" si="340"/>
        <v>#N/A</v>
      </c>
      <c r="GI1335" s="238" t="str">
        <f t="shared" ca="1" si="341"/>
        <v/>
      </c>
    </row>
    <row r="1336" spans="189:191" ht="37.5" customHeight="1" x14ac:dyDescent="0.25">
      <c r="GG1336" s="237">
        <f t="shared" si="339"/>
        <v>0</v>
      </c>
      <c r="GH1336" s="140" t="e">
        <f t="shared" ca="1" si="340"/>
        <v>#N/A</v>
      </c>
      <c r="GI1336" s="238" t="str">
        <f t="shared" ca="1" si="341"/>
        <v/>
      </c>
    </row>
    <row r="1337" spans="189:191" ht="37.5" customHeight="1" x14ac:dyDescent="0.25">
      <c r="GG1337" s="237">
        <f t="shared" si="339"/>
        <v>0</v>
      </c>
      <c r="GH1337" s="140" t="e">
        <f t="shared" ca="1" si="340"/>
        <v>#N/A</v>
      </c>
      <c r="GI1337" s="238" t="str">
        <f t="shared" ca="1" si="341"/>
        <v/>
      </c>
    </row>
    <row r="1338" spans="189:191" ht="37.5" customHeight="1" x14ac:dyDescent="0.25">
      <c r="GG1338" s="237">
        <f t="shared" si="339"/>
        <v>0</v>
      </c>
      <c r="GH1338" s="140" t="e">
        <f t="shared" ca="1" si="340"/>
        <v>#N/A</v>
      </c>
      <c r="GI1338" s="238" t="str">
        <f t="shared" ca="1" si="341"/>
        <v/>
      </c>
    </row>
    <row r="1339" spans="189:191" ht="37.5" customHeight="1" x14ac:dyDescent="0.25">
      <c r="GG1339" s="237">
        <f t="shared" si="339"/>
        <v>0</v>
      </c>
      <c r="GH1339" s="140" t="e">
        <f t="shared" ca="1" si="340"/>
        <v>#N/A</v>
      </c>
      <c r="GI1339" s="238" t="str">
        <f t="shared" ca="1" si="341"/>
        <v/>
      </c>
    </row>
    <row r="1340" spans="189:191" ht="37.5" customHeight="1" x14ac:dyDescent="0.25">
      <c r="GG1340" s="237">
        <f t="shared" si="339"/>
        <v>0</v>
      </c>
      <c r="GH1340" s="140" t="e">
        <f t="shared" ca="1" si="340"/>
        <v>#N/A</v>
      </c>
      <c r="GI1340" s="238" t="str">
        <f t="shared" ca="1" si="341"/>
        <v/>
      </c>
    </row>
    <row r="1341" spans="189:191" ht="37.5" customHeight="1" x14ac:dyDescent="0.25">
      <c r="GG1341" s="237">
        <f t="shared" si="339"/>
        <v>0</v>
      </c>
      <c r="GH1341" s="140" t="e">
        <f t="shared" ca="1" si="340"/>
        <v>#N/A</v>
      </c>
      <c r="GI1341" s="238" t="str">
        <f t="shared" ca="1" si="341"/>
        <v/>
      </c>
    </row>
    <row r="1342" spans="189:191" ht="37.5" customHeight="1" x14ac:dyDescent="0.25">
      <c r="GG1342" s="237">
        <f t="shared" si="339"/>
        <v>0</v>
      </c>
      <c r="GH1342" s="140" t="e">
        <f t="shared" ca="1" si="340"/>
        <v>#N/A</v>
      </c>
      <c r="GI1342" s="238" t="str">
        <f t="shared" ca="1" si="341"/>
        <v/>
      </c>
    </row>
    <row r="1343" spans="189:191" ht="37.5" customHeight="1" x14ac:dyDescent="0.25">
      <c r="GG1343" s="237">
        <f t="shared" si="339"/>
        <v>0</v>
      </c>
      <c r="GH1343" s="140" t="e">
        <f t="shared" ca="1" si="340"/>
        <v>#N/A</v>
      </c>
      <c r="GI1343" s="238" t="str">
        <f t="shared" ca="1" si="341"/>
        <v/>
      </c>
    </row>
    <row r="1344" spans="189:191" ht="37.5" customHeight="1" x14ac:dyDescent="0.25">
      <c r="GG1344" s="237">
        <f t="shared" si="339"/>
        <v>0</v>
      </c>
      <c r="GH1344" s="140" t="e">
        <f t="shared" ca="1" si="340"/>
        <v>#N/A</v>
      </c>
      <c r="GI1344" s="238" t="str">
        <f t="shared" ca="1" si="341"/>
        <v/>
      </c>
    </row>
    <row r="1345" spans="189:191" ht="37.5" customHeight="1" x14ac:dyDescent="0.25">
      <c r="GG1345" s="237">
        <f t="shared" si="339"/>
        <v>0</v>
      </c>
      <c r="GH1345" s="140" t="e">
        <f t="shared" ca="1" si="340"/>
        <v>#N/A</v>
      </c>
      <c r="GI1345" s="238" t="str">
        <f t="shared" ca="1" si="341"/>
        <v/>
      </c>
    </row>
    <row r="1346" spans="189:191" ht="37.5" customHeight="1" x14ac:dyDescent="0.25">
      <c r="GG1346" s="237">
        <f t="shared" si="339"/>
        <v>0</v>
      </c>
      <c r="GH1346" s="140" t="e">
        <f t="shared" ca="1" si="340"/>
        <v>#N/A</v>
      </c>
      <c r="GI1346" s="238" t="str">
        <f t="shared" ca="1" si="341"/>
        <v/>
      </c>
    </row>
    <row r="1347" spans="189:191" ht="37.5" customHeight="1" x14ac:dyDescent="0.25">
      <c r="GG1347" s="237">
        <f t="shared" ref="GG1347:GG1410" si="342">INDEX(Matrix_lieferfaehig,1+(ROW(A1346)-1)/COLUMNS(CR:GE),MOD(ROW(A1346)-1,COLUMNS(CR:GE))+1)</f>
        <v>0</v>
      </c>
      <c r="GH1347" s="140" t="e">
        <f t="shared" ref="GH1347:GH1410" ca="1" si="343">MATCH("*",OFFSET($GG$1,GH1346,0,8465),0)+GH1346</f>
        <v>#N/A</v>
      </c>
      <c r="GI1347" s="238" t="str">
        <f t="shared" ref="GI1347:GI1410" ca="1" si="344">IF(ISERROR($GH1347),"",INDEX($GG$2:$GG$8465,$GH1347-1,1))</f>
        <v/>
      </c>
    </row>
    <row r="1348" spans="189:191" ht="37.5" customHeight="1" x14ac:dyDescent="0.25">
      <c r="GG1348" s="237">
        <f t="shared" si="342"/>
        <v>0</v>
      </c>
      <c r="GH1348" s="140" t="e">
        <f t="shared" ca="1" si="343"/>
        <v>#N/A</v>
      </c>
      <c r="GI1348" s="238" t="str">
        <f t="shared" ca="1" si="344"/>
        <v/>
      </c>
    </row>
    <row r="1349" spans="189:191" ht="37.5" customHeight="1" x14ac:dyDescent="0.25">
      <c r="GG1349" s="237">
        <f t="shared" si="342"/>
        <v>0</v>
      </c>
      <c r="GH1349" s="140" t="e">
        <f t="shared" ca="1" si="343"/>
        <v>#N/A</v>
      </c>
      <c r="GI1349" s="238" t="str">
        <f t="shared" ca="1" si="344"/>
        <v/>
      </c>
    </row>
    <row r="1350" spans="189:191" ht="37.5" customHeight="1" x14ac:dyDescent="0.25">
      <c r="GG1350" s="237">
        <f t="shared" si="342"/>
        <v>0</v>
      </c>
      <c r="GH1350" s="140" t="e">
        <f t="shared" ca="1" si="343"/>
        <v>#N/A</v>
      </c>
      <c r="GI1350" s="238" t="str">
        <f t="shared" ca="1" si="344"/>
        <v/>
      </c>
    </row>
    <row r="1351" spans="189:191" ht="37.5" customHeight="1" x14ac:dyDescent="0.25">
      <c r="GG1351" s="237">
        <f t="shared" si="342"/>
        <v>0</v>
      </c>
      <c r="GH1351" s="140" t="e">
        <f t="shared" ca="1" si="343"/>
        <v>#N/A</v>
      </c>
      <c r="GI1351" s="238" t="str">
        <f t="shared" ca="1" si="344"/>
        <v/>
      </c>
    </row>
    <row r="1352" spans="189:191" ht="37.5" customHeight="1" x14ac:dyDescent="0.25">
      <c r="GG1352" s="237">
        <f t="shared" si="342"/>
        <v>0</v>
      </c>
      <c r="GH1352" s="140" t="e">
        <f t="shared" ca="1" si="343"/>
        <v>#N/A</v>
      </c>
      <c r="GI1352" s="238" t="str">
        <f t="shared" ca="1" si="344"/>
        <v/>
      </c>
    </row>
    <row r="1353" spans="189:191" ht="37.5" customHeight="1" x14ac:dyDescent="0.25">
      <c r="GG1353" s="237">
        <f t="shared" si="342"/>
        <v>0</v>
      </c>
      <c r="GH1353" s="140" t="e">
        <f t="shared" ca="1" si="343"/>
        <v>#N/A</v>
      </c>
      <c r="GI1353" s="238" t="str">
        <f t="shared" ca="1" si="344"/>
        <v/>
      </c>
    </row>
    <row r="1354" spans="189:191" ht="37.5" customHeight="1" x14ac:dyDescent="0.25">
      <c r="GG1354" s="237">
        <f t="shared" si="342"/>
        <v>0</v>
      </c>
      <c r="GH1354" s="140" t="e">
        <f t="shared" ca="1" si="343"/>
        <v>#N/A</v>
      </c>
      <c r="GI1354" s="238" t="str">
        <f t="shared" ca="1" si="344"/>
        <v/>
      </c>
    </row>
    <row r="1355" spans="189:191" ht="37.5" customHeight="1" x14ac:dyDescent="0.25">
      <c r="GG1355" s="237">
        <f t="shared" si="342"/>
        <v>0</v>
      </c>
      <c r="GH1355" s="140" t="e">
        <f t="shared" ca="1" si="343"/>
        <v>#N/A</v>
      </c>
      <c r="GI1355" s="238" t="str">
        <f t="shared" ca="1" si="344"/>
        <v/>
      </c>
    </row>
    <row r="1356" spans="189:191" ht="37.5" customHeight="1" x14ac:dyDescent="0.25">
      <c r="GG1356" s="237">
        <f t="shared" si="342"/>
        <v>0</v>
      </c>
      <c r="GH1356" s="140" t="e">
        <f t="shared" ca="1" si="343"/>
        <v>#N/A</v>
      </c>
      <c r="GI1356" s="238" t="str">
        <f t="shared" ca="1" si="344"/>
        <v/>
      </c>
    </row>
    <row r="1357" spans="189:191" ht="37.5" customHeight="1" x14ac:dyDescent="0.25">
      <c r="GG1357" s="237">
        <f t="shared" si="342"/>
        <v>0</v>
      </c>
      <c r="GH1357" s="140" t="e">
        <f t="shared" ca="1" si="343"/>
        <v>#N/A</v>
      </c>
      <c r="GI1357" s="238" t="str">
        <f t="shared" ca="1" si="344"/>
        <v/>
      </c>
    </row>
    <row r="1358" spans="189:191" ht="37.5" customHeight="1" x14ac:dyDescent="0.25">
      <c r="GG1358" s="237">
        <f t="shared" si="342"/>
        <v>0</v>
      </c>
      <c r="GH1358" s="140" t="e">
        <f t="shared" ca="1" si="343"/>
        <v>#N/A</v>
      </c>
      <c r="GI1358" s="238" t="str">
        <f t="shared" ca="1" si="344"/>
        <v/>
      </c>
    </row>
    <row r="1359" spans="189:191" ht="37.5" customHeight="1" x14ac:dyDescent="0.25">
      <c r="GG1359" s="237">
        <f t="shared" si="342"/>
        <v>0</v>
      </c>
      <c r="GH1359" s="140" t="e">
        <f t="shared" ca="1" si="343"/>
        <v>#N/A</v>
      </c>
      <c r="GI1359" s="238" t="str">
        <f t="shared" ca="1" si="344"/>
        <v/>
      </c>
    </row>
    <row r="1360" spans="189:191" ht="37.5" customHeight="1" x14ac:dyDescent="0.25">
      <c r="GG1360" s="237">
        <f t="shared" si="342"/>
        <v>0</v>
      </c>
      <c r="GH1360" s="140" t="e">
        <f t="shared" ca="1" si="343"/>
        <v>#N/A</v>
      </c>
      <c r="GI1360" s="238" t="str">
        <f t="shared" ca="1" si="344"/>
        <v/>
      </c>
    </row>
    <row r="1361" spans="189:191" ht="37.5" customHeight="1" x14ac:dyDescent="0.25">
      <c r="GG1361" s="237">
        <f t="shared" si="342"/>
        <v>0</v>
      </c>
      <c r="GH1361" s="140" t="e">
        <f t="shared" ca="1" si="343"/>
        <v>#N/A</v>
      </c>
      <c r="GI1361" s="238" t="str">
        <f t="shared" ca="1" si="344"/>
        <v/>
      </c>
    </row>
    <row r="1362" spans="189:191" ht="37.5" customHeight="1" x14ac:dyDescent="0.25">
      <c r="GG1362" s="237">
        <f t="shared" si="342"/>
        <v>0</v>
      </c>
      <c r="GH1362" s="140" t="e">
        <f t="shared" ca="1" si="343"/>
        <v>#N/A</v>
      </c>
      <c r="GI1362" s="238" t="str">
        <f t="shared" ca="1" si="344"/>
        <v/>
      </c>
    </row>
    <row r="1363" spans="189:191" ht="37.5" customHeight="1" x14ac:dyDescent="0.25">
      <c r="GG1363" s="237">
        <f t="shared" si="342"/>
        <v>0</v>
      </c>
      <c r="GH1363" s="140" t="e">
        <f t="shared" ca="1" si="343"/>
        <v>#N/A</v>
      </c>
      <c r="GI1363" s="238" t="str">
        <f t="shared" ca="1" si="344"/>
        <v/>
      </c>
    </row>
    <row r="1364" spans="189:191" ht="37.5" customHeight="1" x14ac:dyDescent="0.25">
      <c r="GG1364" s="237">
        <f t="shared" si="342"/>
        <v>0</v>
      </c>
      <c r="GH1364" s="140" t="e">
        <f t="shared" ca="1" si="343"/>
        <v>#N/A</v>
      </c>
      <c r="GI1364" s="238" t="str">
        <f t="shared" ca="1" si="344"/>
        <v/>
      </c>
    </row>
    <row r="1365" spans="189:191" ht="37.5" customHeight="1" x14ac:dyDescent="0.25">
      <c r="GG1365" s="237">
        <f t="shared" si="342"/>
        <v>0</v>
      </c>
      <c r="GH1365" s="140" t="e">
        <f t="shared" ca="1" si="343"/>
        <v>#N/A</v>
      </c>
      <c r="GI1365" s="238" t="str">
        <f t="shared" ca="1" si="344"/>
        <v/>
      </c>
    </row>
    <row r="1366" spans="189:191" ht="37.5" customHeight="1" x14ac:dyDescent="0.25">
      <c r="GG1366" s="237">
        <f t="shared" si="342"/>
        <v>0</v>
      </c>
      <c r="GH1366" s="140" t="e">
        <f t="shared" ca="1" si="343"/>
        <v>#N/A</v>
      </c>
      <c r="GI1366" s="238" t="str">
        <f t="shared" ca="1" si="344"/>
        <v/>
      </c>
    </row>
    <row r="1367" spans="189:191" ht="37.5" customHeight="1" x14ac:dyDescent="0.25">
      <c r="GG1367" s="237">
        <f t="shared" si="342"/>
        <v>0</v>
      </c>
      <c r="GH1367" s="140" t="e">
        <f t="shared" ca="1" si="343"/>
        <v>#N/A</v>
      </c>
      <c r="GI1367" s="238" t="str">
        <f t="shared" ca="1" si="344"/>
        <v/>
      </c>
    </row>
    <row r="1368" spans="189:191" ht="37.5" customHeight="1" x14ac:dyDescent="0.25">
      <c r="GG1368" s="237">
        <f t="shared" si="342"/>
        <v>0</v>
      </c>
      <c r="GH1368" s="140" t="e">
        <f t="shared" ca="1" si="343"/>
        <v>#N/A</v>
      </c>
      <c r="GI1368" s="238" t="str">
        <f t="shared" ca="1" si="344"/>
        <v/>
      </c>
    </row>
    <row r="1369" spans="189:191" ht="37.5" customHeight="1" x14ac:dyDescent="0.25">
      <c r="GG1369" s="237">
        <f t="shared" si="342"/>
        <v>0</v>
      </c>
      <c r="GH1369" s="140" t="e">
        <f t="shared" ca="1" si="343"/>
        <v>#N/A</v>
      </c>
      <c r="GI1369" s="238" t="str">
        <f t="shared" ca="1" si="344"/>
        <v/>
      </c>
    </row>
    <row r="1370" spans="189:191" ht="37.5" customHeight="1" x14ac:dyDescent="0.25">
      <c r="GG1370" s="237">
        <f t="shared" si="342"/>
        <v>0</v>
      </c>
      <c r="GH1370" s="140" t="e">
        <f t="shared" ca="1" si="343"/>
        <v>#N/A</v>
      </c>
      <c r="GI1370" s="238" t="str">
        <f t="shared" ca="1" si="344"/>
        <v/>
      </c>
    </row>
    <row r="1371" spans="189:191" ht="37.5" customHeight="1" x14ac:dyDescent="0.25">
      <c r="GG1371" s="237">
        <f t="shared" si="342"/>
        <v>0</v>
      </c>
      <c r="GH1371" s="140" t="e">
        <f t="shared" ca="1" si="343"/>
        <v>#N/A</v>
      </c>
      <c r="GI1371" s="238" t="str">
        <f t="shared" ca="1" si="344"/>
        <v/>
      </c>
    </row>
    <row r="1372" spans="189:191" ht="37.5" customHeight="1" x14ac:dyDescent="0.25">
      <c r="GG1372" s="237">
        <f t="shared" si="342"/>
        <v>0</v>
      </c>
      <c r="GH1372" s="140" t="e">
        <f t="shared" ca="1" si="343"/>
        <v>#N/A</v>
      </c>
      <c r="GI1372" s="238" t="str">
        <f t="shared" ca="1" si="344"/>
        <v/>
      </c>
    </row>
    <row r="1373" spans="189:191" ht="37.5" customHeight="1" x14ac:dyDescent="0.25">
      <c r="GG1373" s="237">
        <f t="shared" si="342"/>
        <v>0</v>
      </c>
      <c r="GH1373" s="140" t="e">
        <f t="shared" ca="1" si="343"/>
        <v>#N/A</v>
      </c>
      <c r="GI1373" s="238" t="str">
        <f t="shared" ca="1" si="344"/>
        <v/>
      </c>
    </row>
    <row r="1374" spans="189:191" ht="37.5" customHeight="1" x14ac:dyDescent="0.25">
      <c r="GG1374" s="237">
        <f t="shared" si="342"/>
        <v>0</v>
      </c>
      <c r="GH1374" s="140" t="e">
        <f t="shared" ca="1" si="343"/>
        <v>#N/A</v>
      </c>
      <c r="GI1374" s="238" t="str">
        <f t="shared" ca="1" si="344"/>
        <v/>
      </c>
    </row>
    <row r="1375" spans="189:191" ht="37.5" customHeight="1" x14ac:dyDescent="0.25">
      <c r="GG1375" s="237">
        <f t="shared" si="342"/>
        <v>0</v>
      </c>
      <c r="GH1375" s="140" t="e">
        <f t="shared" ca="1" si="343"/>
        <v>#N/A</v>
      </c>
      <c r="GI1375" s="238" t="str">
        <f t="shared" ca="1" si="344"/>
        <v/>
      </c>
    </row>
    <row r="1376" spans="189:191" ht="37.5" customHeight="1" x14ac:dyDescent="0.25">
      <c r="GG1376" s="237">
        <f t="shared" si="342"/>
        <v>0</v>
      </c>
      <c r="GH1376" s="140" t="e">
        <f t="shared" ca="1" si="343"/>
        <v>#N/A</v>
      </c>
      <c r="GI1376" s="238" t="str">
        <f t="shared" ca="1" si="344"/>
        <v/>
      </c>
    </row>
    <row r="1377" spans="189:191" ht="37.5" customHeight="1" x14ac:dyDescent="0.25">
      <c r="GG1377" s="237">
        <f t="shared" si="342"/>
        <v>0</v>
      </c>
      <c r="GH1377" s="140" t="e">
        <f t="shared" ca="1" si="343"/>
        <v>#N/A</v>
      </c>
      <c r="GI1377" s="238" t="str">
        <f t="shared" ca="1" si="344"/>
        <v/>
      </c>
    </row>
    <row r="1378" spans="189:191" ht="37.5" customHeight="1" x14ac:dyDescent="0.25">
      <c r="GG1378" s="237">
        <f t="shared" si="342"/>
        <v>0</v>
      </c>
      <c r="GH1378" s="140" t="e">
        <f t="shared" ca="1" si="343"/>
        <v>#N/A</v>
      </c>
      <c r="GI1378" s="238" t="str">
        <f t="shared" ca="1" si="344"/>
        <v/>
      </c>
    </row>
    <row r="1379" spans="189:191" ht="37.5" customHeight="1" x14ac:dyDescent="0.25">
      <c r="GG1379" s="237">
        <f t="shared" si="342"/>
        <v>0</v>
      </c>
      <c r="GH1379" s="140" t="e">
        <f t="shared" ca="1" si="343"/>
        <v>#N/A</v>
      </c>
      <c r="GI1379" s="238" t="str">
        <f t="shared" ca="1" si="344"/>
        <v/>
      </c>
    </row>
    <row r="1380" spans="189:191" ht="37.5" customHeight="1" x14ac:dyDescent="0.25">
      <c r="GG1380" s="237">
        <f t="shared" si="342"/>
        <v>0</v>
      </c>
      <c r="GH1380" s="140" t="e">
        <f t="shared" ca="1" si="343"/>
        <v>#N/A</v>
      </c>
      <c r="GI1380" s="238" t="str">
        <f t="shared" ca="1" si="344"/>
        <v/>
      </c>
    </row>
    <row r="1381" spans="189:191" ht="37.5" customHeight="1" x14ac:dyDescent="0.25">
      <c r="GG1381" s="237">
        <f t="shared" si="342"/>
        <v>0</v>
      </c>
      <c r="GH1381" s="140" t="e">
        <f t="shared" ca="1" si="343"/>
        <v>#N/A</v>
      </c>
      <c r="GI1381" s="238" t="str">
        <f t="shared" ca="1" si="344"/>
        <v/>
      </c>
    </row>
    <row r="1382" spans="189:191" ht="37.5" customHeight="1" x14ac:dyDescent="0.25">
      <c r="GG1382" s="237">
        <f t="shared" si="342"/>
        <v>0</v>
      </c>
      <c r="GH1382" s="140" t="e">
        <f t="shared" ca="1" si="343"/>
        <v>#N/A</v>
      </c>
      <c r="GI1382" s="238" t="str">
        <f t="shared" ca="1" si="344"/>
        <v/>
      </c>
    </row>
    <row r="1383" spans="189:191" ht="37.5" customHeight="1" x14ac:dyDescent="0.25">
      <c r="GG1383" s="237">
        <f t="shared" si="342"/>
        <v>0</v>
      </c>
      <c r="GH1383" s="140" t="e">
        <f t="shared" ca="1" si="343"/>
        <v>#N/A</v>
      </c>
      <c r="GI1383" s="238" t="str">
        <f t="shared" ca="1" si="344"/>
        <v/>
      </c>
    </row>
    <row r="1384" spans="189:191" ht="37.5" customHeight="1" x14ac:dyDescent="0.25">
      <c r="GG1384" s="237">
        <f t="shared" si="342"/>
        <v>0</v>
      </c>
      <c r="GH1384" s="140" t="e">
        <f t="shared" ca="1" si="343"/>
        <v>#N/A</v>
      </c>
      <c r="GI1384" s="238" t="str">
        <f t="shared" ca="1" si="344"/>
        <v/>
      </c>
    </row>
    <row r="1385" spans="189:191" ht="37.5" customHeight="1" x14ac:dyDescent="0.25">
      <c r="GG1385" s="237">
        <f t="shared" si="342"/>
        <v>0</v>
      </c>
      <c r="GH1385" s="140" t="e">
        <f t="shared" ca="1" si="343"/>
        <v>#N/A</v>
      </c>
      <c r="GI1385" s="238" t="str">
        <f t="shared" ca="1" si="344"/>
        <v/>
      </c>
    </row>
    <row r="1386" spans="189:191" ht="37.5" customHeight="1" x14ac:dyDescent="0.25">
      <c r="GG1386" s="237">
        <f t="shared" si="342"/>
        <v>0</v>
      </c>
      <c r="GH1386" s="140" t="e">
        <f t="shared" ca="1" si="343"/>
        <v>#N/A</v>
      </c>
      <c r="GI1386" s="238" t="str">
        <f t="shared" ca="1" si="344"/>
        <v/>
      </c>
    </row>
    <row r="1387" spans="189:191" ht="37.5" customHeight="1" x14ac:dyDescent="0.25">
      <c r="GG1387" s="237">
        <f t="shared" si="342"/>
        <v>0</v>
      </c>
      <c r="GH1387" s="140" t="e">
        <f t="shared" ca="1" si="343"/>
        <v>#N/A</v>
      </c>
      <c r="GI1387" s="238" t="str">
        <f t="shared" ca="1" si="344"/>
        <v/>
      </c>
    </row>
    <row r="1388" spans="189:191" ht="37.5" customHeight="1" x14ac:dyDescent="0.25">
      <c r="GG1388" s="237">
        <f t="shared" si="342"/>
        <v>0</v>
      </c>
      <c r="GH1388" s="140" t="e">
        <f t="shared" ca="1" si="343"/>
        <v>#N/A</v>
      </c>
      <c r="GI1388" s="238" t="str">
        <f t="shared" ca="1" si="344"/>
        <v/>
      </c>
    </row>
    <row r="1389" spans="189:191" ht="37.5" customHeight="1" x14ac:dyDescent="0.25">
      <c r="GG1389" s="237">
        <f t="shared" si="342"/>
        <v>0</v>
      </c>
      <c r="GH1389" s="140" t="e">
        <f t="shared" ca="1" si="343"/>
        <v>#N/A</v>
      </c>
      <c r="GI1389" s="238" t="str">
        <f t="shared" ca="1" si="344"/>
        <v/>
      </c>
    </row>
    <row r="1390" spans="189:191" ht="37.5" customHeight="1" x14ac:dyDescent="0.25">
      <c r="GG1390" s="237">
        <f t="shared" si="342"/>
        <v>0</v>
      </c>
      <c r="GH1390" s="140" t="e">
        <f t="shared" ca="1" si="343"/>
        <v>#N/A</v>
      </c>
      <c r="GI1390" s="238" t="str">
        <f t="shared" ca="1" si="344"/>
        <v/>
      </c>
    </row>
    <row r="1391" spans="189:191" ht="37.5" customHeight="1" x14ac:dyDescent="0.25">
      <c r="GG1391" s="237">
        <f t="shared" si="342"/>
        <v>0</v>
      </c>
      <c r="GH1391" s="140" t="e">
        <f t="shared" ca="1" si="343"/>
        <v>#N/A</v>
      </c>
      <c r="GI1391" s="238" t="str">
        <f t="shared" ca="1" si="344"/>
        <v/>
      </c>
    </row>
    <row r="1392" spans="189:191" ht="37.5" customHeight="1" x14ac:dyDescent="0.25">
      <c r="GG1392" s="237">
        <f t="shared" si="342"/>
        <v>0</v>
      </c>
      <c r="GH1392" s="140" t="e">
        <f t="shared" ca="1" si="343"/>
        <v>#N/A</v>
      </c>
      <c r="GI1392" s="238" t="str">
        <f t="shared" ca="1" si="344"/>
        <v/>
      </c>
    </row>
    <row r="1393" spans="189:191" ht="37.5" customHeight="1" x14ac:dyDescent="0.25">
      <c r="GG1393" s="237">
        <f t="shared" si="342"/>
        <v>0</v>
      </c>
      <c r="GH1393" s="140" t="e">
        <f t="shared" ca="1" si="343"/>
        <v>#N/A</v>
      </c>
      <c r="GI1393" s="238" t="str">
        <f t="shared" ca="1" si="344"/>
        <v/>
      </c>
    </row>
    <row r="1394" spans="189:191" ht="37.5" customHeight="1" x14ac:dyDescent="0.25">
      <c r="GG1394" s="237">
        <f t="shared" si="342"/>
        <v>0</v>
      </c>
      <c r="GH1394" s="140" t="e">
        <f t="shared" ca="1" si="343"/>
        <v>#N/A</v>
      </c>
      <c r="GI1394" s="238" t="str">
        <f t="shared" ca="1" si="344"/>
        <v/>
      </c>
    </row>
    <row r="1395" spans="189:191" ht="37.5" customHeight="1" x14ac:dyDescent="0.25">
      <c r="GG1395" s="237">
        <f t="shared" si="342"/>
        <v>0</v>
      </c>
      <c r="GH1395" s="140" t="e">
        <f t="shared" ca="1" si="343"/>
        <v>#N/A</v>
      </c>
      <c r="GI1395" s="238" t="str">
        <f t="shared" ca="1" si="344"/>
        <v/>
      </c>
    </row>
    <row r="1396" spans="189:191" ht="37.5" customHeight="1" x14ac:dyDescent="0.25">
      <c r="GG1396" s="237">
        <f t="shared" si="342"/>
        <v>0</v>
      </c>
      <c r="GH1396" s="140" t="e">
        <f t="shared" ca="1" si="343"/>
        <v>#N/A</v>
      </c>
      <c r="GI1396" s="238" t="str">
        <f t="shared" ca="1" si="344"/>
        <v/>
      </c>
    </row>
    <row r="1397" spans="189:191" ht="37.5" customHeight="1" x14ac:dyDescent="0.25">
      <c r="GG1397" s="237">
        <f t="shared" si="342"/>
        <v>0</v>
      </c>
      <c r="GH1397" s="140" t="e">
        <f t="shared" ca="1" si="343"/>
        <v>#N/A</v>
      </c>
      <c r="GI1397" s="238" t="str">
        <f t="shared" ca="1" si="344"/>
        <v/>
      </c>
    </row>
    <row r="1398" spans="189:191" ht="37.5" customHeight="1" x14ac:dyDescent="0.25">
      <c r="GG1398" s="237">
        <f t="shared" si="342"/>
        <v>0</v>
      </c>
      <c r="GH1398" s="140" t="e">
        <f t="shared" ca="1" si="343"/>
        <v>#N/A</v>
      </c>
      <c r="GI1398" s="238" t="str">
        <f t="shared" ca="1" si="344"/>
        <v/>
      </c>
    </row>
    <row r="1399" spans="189:191" ht="37.5" customHeight="1" x14ac:dyDescent="0.25">
      <c r="GG1399" s="237">
        <f t="shared" si="342"/>
        <v>0</v>
      </c>
      <c r="GH1399" s="140" t="e">
        <f t="shared" ca="1" si="343"/>
        <v>#N/A</v>
      </c>
      <c r="GI1399" s="238" t="str">
        <f t="shared" ca="1" si="344"/>
        <v/>
      </c>
    </row>
    <row r="1400" spans="189:191" ht="37.5" customHeight="1" x14ac:dyDescent="0.25">
      <c r="GG1400" s="237">
        <f t="shared" si="342"/>
        <v>0</v>
      </c>
      <c r="GH1400" s="140" t="e">
        <f t="shared" ca="1" si="343"/>
        <v>#N/A</v>
      </c>
      <c r="GI1400" s="238" t="str">
        <f t="shared" ca="1" si="344"/>
        <v/>
      </c>
    </row>
    <row r="1401" spans="189:191" ht="37.5" customHeight="1" x14ac:dyDescent="0.25">
      <c r="GG1401" s="237">
        <f t="shared" si="342"/>
        <v>0</v>
      </c>
      <c r="GH1401" s="140" t="e">
        <f t="shared" ca="1" si="343"/>
        <v>#N/A</v>
      </c>
      <c r="GI1401" s="238" t="str">
        <f t="shared" ca="1" si="344"/>
        <v/>
      </c>
    </row>
    <row r="1402" spans="189:191" ht="37.5" customHeight="1" x14ac:dyDescent="0.25">
      <c r="GG1402" s="237">
        <f t="shared" si="342"/>
        <v>0</v>
      </c>
      <c r="GH1402" s="140" t="e">
        <f t="shared" ca="1" si="343"/>
        <v>#N/A</v>
      </c>
      <c r="GI1402" s="238" t="str">
        <f t="shared" ca="1" si="344"/>
        <v/>
      </c>
    </row>
    <row r="1403" spans="189:191" ht="37.5" customHeight="1" x14ac:dyDescent="0.25">
      <c r="GG1403" s="237">
        <f t="shared" si="342"/>
        <v>0</v>
      </c>
      <c r="GH1403" s="140" t="e">
        <f t="shared" ca="1" si="343"/>
        <v>#N/A</v>
      </c>
      <c r="GI1403" s="238" t="str">
        <f t="shared" ca="1" si="344"/>
        <v/>
      </c>
    </row>
    <row r="1404" spans="189:191" ht="37.5" customHeight="1" x14ac:dyDescent="0.25">
      <c r="GG1404" s="237">
        <f t="shared" si="342"/>
        <v>0</v>
      </c>
      <c r="GH1404" s="140" t="e">
        <f t="shared" ca="1" si="343"/>
        <v>#N/A</v>
      </c>
      <c r="GI1404" s="238" t="str">
        <f t="shared" ca="1" si="344"/>
        <v/>
      </c>
    </row>
    <row r="1405" spans="189:191" ht="37.5" customHeight="1" x14ac:dyDescent="0.25">
      <c r="GG1405" s="237">
        <f t="shared" si="342"/>
        <v>0</v>
      </c>
      <c r="GH1405" s="140" t="e">
        <f t="shared" ca="1" si="343"/>
        <v>#N/A</v>
      </c>
      <c r="GI1405" s="238" t="str">
        <f t="shared" ca="1" si="344"/>
        <v/>
      </c>
    </row>
    <row r="1406" spans="189:191" ht="37.5" customHeight="1" x14ac:dyDescent="0.25">
      <c r="GG1406" s="237">
        <f t="shared" si="342"/>
        <v>0</v>
      </c>
      <c r="GH1406" s="140" t="e">
        <f t="shared" ca="1" si="343"/>
        <v>#N/A</v>
      </c>
      <c r="GI1406" s="238" t="str">
        <f t="shared" ca="1" si="344"/>
        <v/>
      </c>
    </row>
    <row r="1407" spans="189:191" ht="37.5" customHeight="1" x14ac:dyDescent="0.25">
      <c r="GG1407" s="237">
        <f t="shared" si="342"/>
        <v>0</v>
      </c>
      <c r="GH1407" s="140" t="e">
        <f t="shared" ca="1" si="343"/>
        <v>#N/A</v>
      </c>
      <c r="GI1407" s="238" t="str">
        <f t="shared" ca="1" si="344"/>
        <v/>
      </c>
    </row>
    <row r="1408" spans="189:191" ht="37.5" customHeight="1" x14ac:dyDescent="0.25">
      <c r="GG1408" s="237">
        <f t="shared" si="342"/>
        <v>0</v>
      </c>
      <c r="GH1408" s="140" t="e">
        <f t="shared" ca="1" si="343"/>
        <v>#N/A</v>
      </c>
      <c r="GI1408" s="238" t="str">
        <f t="shared" ca="1" si="344"/>
        <v/>
      </c>
    </row>
    <row r="1409" spans="189:191" ht="37.5" customHeight="1" x14ac:dyDescent="0.25">
      <c r="GG1409" s="237">
        <f t="shared" si="342"/>
        <v>0</v>
      </c>
      <c r="GH1409" s="140" t="e">
        <f t="shared" ca="1" si="343"/>
        <v>#N/A</v>
      </c>
      <c r="GI1409" s="238" t="str">
        <f t="shared" ca="1" si="344"/>
        <v/>
      </c>
    </row>
    <row r="1410" spans="189:191" ht="37.5" customHeight="1" x14ac:dyDescent="0.25">
      <c r="GG1410" s="237">
        <f t="shared" si="342"/>
        <v>0</v>
      </c>
      <c r="GH1410" s="140" t="e">
        <f t="shared" ca="1" si="343"/>
        <v>#N/A</v>
      </c>
      <c r="GI1410" s="238" t="str">
        <f t="shared" ca="1" si="344"/>
        <v/>
      </c>
    </row>
    <row r="1411" spans="189:191" ht="37.5" customHeight="1" x14ac:dyDescent="0.25">
      <c r="GG1411" s="237">
        <f t="shared" ref="GG1411:GG1474" si="345">INDEX(Matrix_lieferfaehig,1+(ROW(A1410)-1)/COLUMNS(CR:GE),MOD(ROW(A1410)-1,COLUMNS(CR:GE))+1)</f>
        <v>0</v>
      </c>
      <c r="GH1411" s="140" t="e">
        <f t="shared" ref="GH1411:GH1474" ca="1" si="346">MATCH("*",OFFSET($GG$1,GH1410,0,8465),0)+GH1410</f>
        <v>#N/A</v>
      </c>
      <c r="GI1411" s="238" t="str">
        <f t="shared" ref="GI1411:GI1474" ca="1" si="347">IF(ISERROR($GH1411),"",INDEX($GG$2:$GG$8465,$GH1411-1,1))</f>
        <v/>
      </c>
    </row>
    <row r="1412" spans="189:191" ht="37.5" customHeight="1" x14ac:dyDescent="0.25">
      <c r="GG1412" s="237">
        <f t="shared" si="345"/>
        <v>0</v>
      </c>
      <c r="GH1412" s="140" t="e">
        <f t="shared" ca="1" si="346"/>
        <v>#N/A</v>
      </c>
      <c r="GI1412" s="238" t="str">
        <f t="shared" ca="1" si="347"/>
        <v/>
      </c>
    </row>
    <row r="1413" spans="189:191" ht="37.5" customHeight="1" x14ac:dyDescent="0.25">
      <c r="GG1413" s="237">
        <f t="shared" si="345"/>
        <v>0</v>
      </c>
      <c r="GH1413" s="140" t="e">
        <f t="shared" ca="1" si="346"/>
        <v>#N/A</v>
      </c>
      <c r="GI1413" s="238" t="str">
        <f t="shared" ca="1" si="347"/>
        <v/>
      </c>
    </row>
    <row r="1414" spans="189:191" ht="37.5" customHeight="1" x14ac:dyDescent="0.25">
      <c r="GG1414" s="237">
        <f t="shared" si="345"/>
        <v>0</v>
      </c>
      <c r="GH1414" s="140" t="e">
        <f t="shared" ca="1" si="346"/>
        <v>#N/A</v>
      </c>
      <c r="GI1414" s="238" t="str">
        <f t="shared" ca="1" si="347"/>
        <v/>
      </c>
    </row>
    <row r="1415" spans="189:191" ht="37.5" customHeight="1" x14ac:dyDescent="0.25">
      <c r="GG1415" s="237">
        <f t="shared" si="345"/>
        <v>0</v>
      </c>
      <c r="GH1415" s="140" t="e">
        <f t="shared" ca="1" si="346"/>
        <v>#N/A</v>
      </c>
      <c r="GI1415" s="238" t="str">
        <f t="shared" ca="1" si="347"/>
        <v/>
      </c>
    </row>
    <row r="1416" spans="189:191" ht="37.5" customHeight="1" x14ac:dyDescent="0.25">
      <c r="GG1416" s="237">
        <f t="shared" si="345"/>
        <v>0</v>
      </c>
      <c r="GH1416" s="140" t="e">
        <f t="shared" ca="1" si="346"/>
        <v>#N/A</v>
      </c>
      <c r="GI1416" s="238" t="str">
        <f t="shared" ca="1" si="347"/>
        <v/>
      </c>
    </row>
    <row r="1417" spans="189:191" ht="37.5" customHeight="1" x14ac:dyDescent="0.25">
      <c r="GG1417" s="237">
        <f t="shared" si="345"/>
        <v>0</v>
      </c>
      <c r="GH1417" s="140" t="e">
        <f t="shared" ca="1" si="346"/>
        <v>#N/A</v>
      </c>
      <c r="GI1417" s="238" t="str">
        <f t="shared" ca="1" si="347"/>
        <v/>
      </c>
    </row>
    <row r="1418" spans="189:191" ht="37.5" customHeight="1" x14ac:dyDescent="0.25">
      <c r="GG1418" s="237">
        <f t="shared" si="345"/>
        <v>0</v>
      </c>
      <c r="GH1418" s="140" t="e">
        <f t="shared" ca="1" si="346"/>
        <v>#N/A</v>
      </c>
      <c r="GI1418" s="238" t="str">
        <f t="shared" ca="1" si="347"/>
        <v/>
      </c>
    </row>
    <row r="1419" spans="189:191" ht="37.5" customHeight="1" x14ac:dyDescent="0.25">
      <c r="GG1419" s="237">
        <f t="shared" si="345"/>
        <v>0</v>
      </c>
      <c r="GH1419" s="140" t="e">
        <f t="shared" ca="1" si="346"/>
        <v>#N/A</v>
      </c>
      <c r="GI1419" s="238" t="str">
        <f t="shared" ca="1" si="347"/>
        <v/>
      </c>
    </row>
    <row r="1420" spans="189:191" ht="37.5" customHeight="1" x14ac:dyDescent="0.25">
      <c r="GG1420" s="237">
        <f t="shared" si="345"/>
        <v>0</v>
      </c>
      <c r="GH1420" s="140" t="e">
        <f t="shared" ca="1" si="346"/>
        <v>#N/A</v>
      </c>
      <c r="GI1420" s="238" t="str">
        <f t="shared" ca="1" si="347"/>
        <v/>
      </c>
    </row>
    <row r="1421" spans="189:191" ht="37.5" customHeight="1" x14ac:dyDescent="0.25">
      <c r="GG1421" s="237">
        <f t="shared" si="345"/>
        <v>0</v>
      </c>
      <c r="GH1421" s="140" t="e">
        <f t="shared" ca="1" si="346"/>
        <v>#N/A</v>
      </c>
      <c r="GI1421" s="238" t="str">
        <f t="shared" ca="1" si="347"/>
        <v/>
      </c>
    </row>
    <row r="1422" spans="189:191" ht="37.5" customHeight="1" x14ac:dyDescent="0.25">
      <c r="GG1422" s="237">
        <f t="shared" si="345"/>
        <v>0</v>
      </c>
      <c r="GH1422" s="140" t="e">
        <f t="shared" ca="1" si="346"/>
        <v>#N/A</v>
      </c>
      <c r="GI1422" s="238" t="str">
        <f t="shared" ca="1" si="347"/>
        <v/>
      </c>
    </row>
    <row r="1423" spans="189:191" ht="37.5" customHeight="1" x14ac:dyDescent="0.25">
      <c r="GG1423" s="237">
        <f t="shared" si="345"/>
        <v>0</v>
      </c>
      <c r="GH1423" s="140" t="e">
        <f t="shared" ca="1" si="346"/>
        <v>#N/A</v>
      </c>
      <c r="GI1423" s="238" t="str">
        <f t="shared" ca="1" si="347"/>
        <v/>
      </c>
    </row>
    <row r="1424" spans="189:191" ht="37.5" customHeight="1" x14ac:dyDescent="0.25">
      <c r="GG1424" s="237">
        <f t="shared" si="345"/>
        <v>0</v>
      </c>
      <c r="GH1424" s="140" t="e">
        <f t="shared" ca="1" si="346"/>
        <v>#N/A</v>
      </c>
      <c r="GI1424" s="238" t="str">
        <f t="shared" ca="1" si="347"/>
        <v/>
      </c>
    </row>
    <row r="1425" spans="189:191" ht="37.5" customHeight="1" x14ac:dyDescent="0.25">
      <c r="GG1425" s="237">
        <f t="shared" si="345"/>
        <v>0</v>
      </c>
      <c r="GH1425" s="140" t="e">
        <f t="shared" ca="1" si="346"/>
        <v>#N/A</v>
      </c>
      <c r="GI1425" s="238" t="str">
        <f t="shared" ca="1" si="347"/>
        <v/>
      </c>
    </row>
    <row r="1426" spans="189:191" ht="37.5" customHeight="1" x14ac:dyDescent="0.25">
      <c r="GG1426" s="237">
        <f t="shared" si="345"/>
        <v>0</v>
      </c>
      <c r="GH1426" s="140" t="e">
        <f t="shared" ca="1" si="346"/>
        <v>#N/A</v>
      </c>
      <c r="GI1426" s="238" t="str">
        <f t="shared" ca="1" si="347"/>
        <v/>
      </c>
    </row>
    <row r="1427" spans="189:191" ht="37.5" customHeight="1" x14ac:dyDescent="0.25">
      <c r="GG1427" s="237">
        <f t="shared" si="345"/>
        <v>0</v>
      </c>
      <c r="GH1427" s="140" t="e">
        <f t="shared" ca="1" si="346"/>
        <v>#N/A</v>
      </c>
      <c r="GI1427" s="238" t="str">
        <f t="shared" ca="1" si="347"/>
        <v/>
      </c>
    </row>
    <row r="1428" spans="189:191" ht="37.5" customHeight="1" x14ac:dyDescent="0.25">
      <c r="GG1428" s="237">
        <f t="shared" si="345"/>
        <v>0</v>
      </c>
      <c r="GH1428" s="140" t="e">
        <f t="shared" ca="1" si="346"/>
        <v>#N/A</v>
      </c>
      <c r="GI1428" s="238" t="str">
        <f t="shared" ca="1" si="347"/>
        <v/>
      </c>
    </row>
    <row r="1429" spans="189:191" ht="37.5" customHeight="1" x14ac:dyDescent="0.25">
      <c r="GG1429" s="237">
        <f t="shared" si="345"/>
        <v>0</v>
      </c>
      <c r="GH1429" s="140" t="e">
        <f t="shared" ca="1" si="346"/>
        <v>#N/A</v>
      </c>
      <c r="GI1429" s="238" t="str">
        <f t="shared" ca="1" si="347"/>
        <v/>
      </c>
    </row>
    <row r="1430" spans="189:191" ht="37.5" customHeight="1" x14ac:dyDescent="0.25">
      <c r="GG1430" s="237">
        <f t="shared" si="345"/>
        <v>0</v>
      </c>
      <c r="GH1430" s="140" t="e">
        <f t="shared" ca="1" si="346"/>
        <v>#N/A</v>
      </c>
      <c r="GI1430" s="238" t="str">
        <f t="shared" ca="1" si="347"/>
        <v/>
      </c>
    </row>
    <row r="1431" spans="189:191" ht="37.5" customHeight="1" x14ac:dyDescent="0.25">
      <c r="GG1431" s="237">
        <f t="shared" si="345"/>
        <v>0</v>
      </c>
      <c r="GH1431" s="140" t="e">
        <f t="shared" ca="1" si="346"/>
        <v>#N/A</v>
      </c>
      <c r="GI1431" s="238" t="str">
        <f t="shared" ca="1" si="347"/>
        <v/>
      </c>
    </row>
    <row r="1432" spans="189:191" ht="37.5" customHeight="1" x14ac:dyDescent="0.25">
      <c r="GG1432" s="237">
        <f t="shared" si="345"/>
        <v>0</v>
      </c>
      <c r="GH1432" s="140" t="e">
        <f t="shared" ca="1" si="346"/>
        <v>#N/A</v>
      </c>
      <c r="GI1432" s="238" t="str">
        <f t="shared" ca="1" si="347"/>
        <v/>
      </c>
    </row>
    <row r="1433" spans="189:191" ht="37.5" customHeight="1" x14ac:dyDescent="0.25">
      <c r="GG1433" s="237">
        <f t="shared" si="345"/>
        <v>0</v>
      </c>
      <c r="GH1433" s="140" t="e">
        <f t="shared" ca="1" si="346"/>
        <v>#N/A</v>
      </c>
      <c r="GI1433" s="238" t="str">
        <f t="shared" ca="1" si="347"/>
        <v/>
      </c>
    </row>
    <row r="1434" spans="189:191" ht="37.5" customHeight="1" x14ac:dyDescent="0.25">
      <c r="GG1434" s="237">
        <f t="shared" si="345"/>
        <v>0</v>
      </c>
      <c r="GH1434" s="140" t="e">
        <f t="shared" ca="1" si="346"/>
        <v>#N/A</v>
      </c>
      <c r="GI1434" s="238" t="str">
        <f t="shared" ca="1" si="347"/>
        <v/>
      </c>
    </row>
    <row r="1435" spans="189:191" ht="37.5" customHeight="1" x14ac:dyDescent="0.25">
      <c r="GG1435" s="237">
        <f t="shared" si="345"/>
        <v>0</v>
      </c>
      <c r="GH1435" s="140" t="e">
        <f t="shared" ca="1" si="346"/>
        <v>#N/A</v>
      </c>
      <c r="GI1435" s="238" t="str">
        <f t="shared" ca="1" si="347"/>
        <v/>
      </c>
    </row>
    <row r="1436" spans="189:191" ht="37.5" customHeight="1" x14ac:dyDescent="0.25">
      <c r="GG1436" s="237">
        <f t="shared" si="345"/>
        <v>0</v>
      </c>
      <c r="GH1436" s="140" t="e">
        <f t="shared" ca="1" si="346"/>
        <v>#N/A</v>
      </c>
      <c r="GI1436" s="238" t="str">
        <f t="shared" ca="1" si="347"/>
        <v/>
      </c>
    </row>
    <row r="1437" spans="189:191" ht="37.5" customHeight="1" x14ac:dyDescent="0.25">
      <c r="GG1437" s="237">
        <f t="shared" si="345"/>
        <v>0</v>
      </c>
      <c r="GH1437" s="140" t="e">
        <f t="shared" ca="1" si="346"/>
        <v>#N/A</v>
      </c>
      <c r="GI1437" s="238" t="str">
        <f t="shared" ca="1" si="347"/>
        <v/>
      </c>
    </row>
    <row r="1438" spans="189:191" ht="37.5" customHeight="1" x14ac:dyDescent="0.25">
      <c r="GG1438" s="237">
        <f t="shared" si="345"/>
        <v>0</v>
      </c>
      <c r="GH1438" s="140" t="e">
        <f t="shared" ca="1" si="346"/>
        <v>#N/A</v>
      </c>
      <c r="GI1438" s="238" t="str">
        <f t="shared" ca="1" si="347"/>
        <v/>
      </c>
    </row>
    <row r="1439" spans="189:191" ht="37.5" customHeight="1" x14ac:dyDescent="0.25">
      <c r="GG1439" s="237">
        <f t="shared" si="345"/>
        <v>0</v>
      </c>
      <c r="GH1439" s="140" t="e">
        <f t="shared" ca="1" si="346"/>
        <v>#N/A</v>
      </c>
      <c r="GI1439" s="238" t="str">
        <f t="shared" ca="1" si="347"/>
        <v/>
      </c>
    </row>
    <row r="1440" spans="189:191" ht="37.5" customHeight="1" x14ac:dyDescent="0.25">
      <c r="GG1440" s="237">
        <f t="shared" si="345"/>
        <v>0</v>
      </c>
      <c r="GH1440" s="140" t="e">
        <f t="shared" ca="1" si="346"/>
        <v>#N/A</v>
      </c>
      <c r="GI1440" s="238" t="str">
        <f t="shared" ca="1" si="347"/>
        <v/>
      </c>
    </row>
    <row r="1441" spans="189:191" ht="37.5" customHeight="1" x14ac:dyDescent="0.25">
      <c r="GG1441" s="237">
        <f t="shared" si="345"/>
        <v>0</v>
      </c>
      <c r="GH1441" s="140" t="e">
        <f t="shared" ca="1" si="346"/>
        <v>#N/A</v>
      </c>
      <c r="GI1441" s="238" t="str">
        <f t="shared" ca="1" si="347"/>
        <v/>
      </c>
    </row>
    <row r="1442" spans="189:191" ht="37.5" customHeight="1" x14ac:dyDescent="0.25">
      <c r="GG1442" s="237">
        <f t="shared" si="345"/>
        <v>0</v>
      </c>
      <c r="GH1442" s="140" t="e">
        <f t="shared" ca="1" si="346"/>
        <v>#N/A</v>
      </c>
      <c r="GI1442" s="238" t="str">
        <f t="shared" ca="1" si="347"/>
        <v/>
      </c>
    </row>
    <row r="1443" spans="189:191" ht="37.5" customHeight="1" x14ac:dyDescent="0.25">
      <c r="GG1443" s="237">
        <f t="shared" si="345"/>
        <v>0</v>
      </c>
      <c r="GH1443" s="140" t="e">
        <f t="shared" ca="1" si="346"/>
        <v>#N/A</v>
      </c>
      <c r="GI1443" s="238" t="str">
        <f t="shared" ca="1" si="347"/>
        <v/>
      </c>
    </row>
    <row r="1444" spans="189:191" ht="37.5" customHeight="1" x14ac:dyDescent="0.25">
      <c r="GG1444" s="237">
        <f t="shared" si="345"/>
        <v>0</v>
      </c>
      <c r="GH1444" s="140" t="e">
        <f t="shared" ca="1" si="346"/>
        <v>#N/A</v>
      </c>
      <c r="GI1444" s="238" t="str">
        <f t="shared" ca="1" si="347"/>
        <v/>
      </c>
    </row>
    <row r="1445" spans="189:191" ht="37.5" customHeight="1" x14ac:dyDescent="0.25">
      <c r="GG1445" s="237">
        <f t="shared" si="345"/>
        <v>0</v>
      </c>
      <c r="GH1445" s="140" t="e">
        <f t="shared" ca="1" si="346"/>
        <v>#N/A</v>
      </c>
      <c r="GI1445" s="238" t="str">
        <f t="shared" ca="1" si="347"/>
        <v/>
      </c>
    </row>
    <row r="1446" spans="189:191" ht="37.5" customHeight="1" x14ac:dyDescent="0.25">
      <c r="GG1446" s="237">
        <f t="shared" si="345"/>
        <v>0</v>
      </c>
      <c r="GH1446" s="140" t="e">
        <f t="shared" ca="1" si="346"/>
        <v>#N/A</v>
      </c>
      <c r="GI1446" s="238" t="str">
        <f t="shared" ca="1" si="347"/>
        <v/>
      </c>
    </row>
    <row r="1447" spans="189:191" ht="37.5" customHeight="1" x14ac:dyDescent="0.25">
      <c r="GG1447" s="237">
        <f t="shared" si="345"/>
        <v>0</v>
      </c>
      <c r="GH1447" s="140" t="e">
        <f t="shared" ca="1" si="346"/>
        <v>#N/A</v>
      </c>
      <c r="GI1447" s="238" t="str">
        <f t="shared" ca="1" si="347"/>
        <v/>
      </c>
    </row>
    <row r="1448" spans="189:191" ht="37.5" customHeight="1" x14ac:dyDescent="0.25">
      <c r="GG1448" s="237">
        <f t="shared" si="345"/>
        <v>0</v>
      </c>
      <c r="GH1448" s="140" t="e">
        <f t="shared" ca="1" si="346"/>
        <v>#N/A</v>
      </c>
      <c r="GI1448" s="238" t="str">
        <f t="shared" ca="1" si="347"/>
        <v/>
      </c>
    </row>
    <row r="1449" spans="189:191" ht="37.5" customHeight="1" x14ac:dyDescent="0.25">
      <c r="GG1449" s="237">
        <f t="shared" si="345"/>
        <v>0</v>
      </c>
      <c r="GH1449" s="140" t="e">
        <f t="shared" ca="1" si="346"/>
        <v>#N/A</v>
      </c>
      <c r="GI1449" s="238" t="str">
        <f t="shared" ca="1" si="347"/>
        <v/>
      </c>
    </row>
    <row r="1450" spans="189:191" ht="37.5" customHeight="1" x14ac:dyDescent="0.25">
      <c r="GG1450" s="237">
        <f t="shared" si="345"/>
        <v>0</v>
      </c>
      <c r="GH1450" s="140" t="e">
        <f t="shared" ca="1" si="346"/>
        <v>#N/A</v>
      </c>
      <c r="GI1450" s="238" t="str">
        <f t="shared" ca="1" si="347"/>
        <v/>
      </c>
    </row>
    <row r="1451" spans="189:191" ht="37.5" customHeight="1" x14ac:dyDescent="0.25">
      <c r="GG1451" s="237">
        <f t="shared" si="345"/>
        <v>0</v>
      </c>
      <c r="GH1451" s="140" t="e">
        <f t="shared" ca="1" si="346"/>
        <v>#N/A</v>
      </c>
      <c r="GI1451" s="238" t="str">
        <f t="shared" ca="1" si="347"/>
        <v/>
      </c>
    </row>
    <row r="1452" spans="189:191" ht="37.5" customHeight="1" x14ac:dyDescent="0.25">
      <c r="GG1452" s="237">
        <f t="shared" si="345"/>
        <v>0</v>
      </c>
      <c r="GH1452" s="140" t="e">
        <f t="shared" ca="1" si="346"/>
        <v>#N/A</v>
      </c>
      <c r="GI1452" s="238" t="str">
        <f t="shared" ca="1" si="347"/>
        <v/>
      </c>
    </row>
    <row r="1453" spans="189:191" ht="37.5" customHeight="1" x14ac:dyDescent="0.25">
      <c r="GG1453" s="237">
        <f t="shared" si="345"/>
        <v>0</v>
      </c>
      <c r="GH1453" s="140" t="e">
        <f t="shared" ca="1" si="346"/>
        <v>#N/A</v>
      </c>
      <c r="GI1453" s="238" t="str">
        <f t="shared" ca="1" si="347"/>
        <v/>
      </c>
    </row>
    <row r="1454" spans="189:191" ht="37.5" customHeight="1" x14ac:dyDescent="0.25">
      <c r="GG1454" s="237">
        <f t="shared" si="345"/>
        <v>0</v>
      </c>
      <c r="GH1454" s="140" t="e">
        <f t="shared" ca="1" si="346"/>
        <v>#N/A</v>
      </c>
      <c r="GI1454" s="238" t="str">
        <f t="shared" ca="1" si="347"/>
        <v/>
      </c>
    </row>
    <row r="1455" spans="189:191" ht="37.5" customHeight="1" x14ac:dyDescent="0.25">
      <c r="GG1455" s="237">
        <f t="shared" si="345"/>
        <v>0</v>
      </c>
      <c r="GH1455" s="140" t="e">
        <f t="shared" ca="1" si="346"/>
        <v>#N/A</v>
      </c>
      <c r="GI1455" s="238" t="str">
        <f t="shared" ca="1" si="347"/>
        <v/>
      </c>
    </row>
    <row r="1456" spans="189:191" ht="37.5" customHeight="1" x14ac:dyDescent="0.25">
      <c r="GG1456" s="237">
        <f t="shared" si="345"/>
        <v>0</v>
      </c>
      <c r="GH1456" s="140" t="e">
        <f t="shared" ca="1" si="346"/>
        <v>#N/A</v>
      </c>
      <c r="GI1456" s="238" t="str">
        <f t="shared" ca="1" si="347"/>
        <v/>
      </c>
    </row>
    <row r="1457" spans="189:191" ht="37.5" customHeight="1" x14ac:dyDescent="0.25">
      <c r="GG1457" s="237">
        <f t="shared" si="345"/>
        <v>0</v>
      </c>
      <c r="GH1457" s="140" t="e">
        <f t="shared" ca="1" si="346"/>
        <v>#N/A</v>
      </c>
      <c r="GI1457" s="238" t="str">
        <f t="shared" ca="1" si="347"/>
        <v/>
      </c>
    </row>
    <row r="1458" spans="189:191" ht="37.5" customHeight="1" x14ac:dyDescent="0.25">
      <c r="GG1458" s="237">
        <f t="shared" si="345"/>
        <v>0</v>
      </c>
      <c r="GH1458" s="140" t="e">
        <f t="shared" ca="1" si="346"/>
        <v>#N/A</v>
      </c>
      <c r="GI1458" s="238" t="str">
        <f t="shared" ca="1" si="347"/>
        <v/>
      </c>
    </row>
    <row r="1459" spans="189:191" ht="37.5" customHeight="1" x14ac:dyDescent="0.25">
      <c r="GG1459" s="237">
        <f t="shared" si="345"/>
        <v>0</v>
      </c>
      <c r="GH1459" s="140" t="e">
        <f t="shared" ca="1" si="346"/>
        <v>#N/A</v>
      </c>
      <c r="GI1459" s="238" t="str">
        <f t="shared" ca="1" si="347"/>
        <v/>
      </c>
    </row>
    <row r="1460" spans="189:191" ht="37.5" customHeight="1" x14ac:dyDescent="0.25">
      <c r="GG1460" s="237">
        <f t="shared" si="345"/>
        <v>0</v>
      </c>
      <c r="GH1460" s="140" t="e">
        <f t="shared" ca="1" si="346"/>
        <v>#N/A</v>
      </c>
      <c r="GI1460" s="238" t="str">
        <f t="shared" ca="1" si="347"/>
        <v/>
      </c>
    </row>
    <row r="1461" spans="189:191" ht="37.5" customHeight="1" x14ac:dyDescent="0.25">
      <c r="GG1461" s="237">
        <f t="shared" si="345"/>
        <v>0</v>
      </c>
      <c r="GH1461" s="140" t="e">
        <f t="shared" ca="1" si="346"/>
        <v>#N/A</v>
      </c>
      <c r="GI1461" s="238" t="str">
        <f t="shared" ca="1" si="347"/>
        <v/>
      </c>
    </row>
    <row r="1462" spans="189:191" ht="37.5" customHeight="1" x14ac:dyDescent="0.25">
      <c r="GG1462" s="237">
        <f t="shared" si="345"/>
        <v>0</v>
      </c>
      <c r="GH1462" s="140" t="e">
        <f t="shared" ca="1" si="346"/>
        <v>#N/A</v>
      </c>
      <c r="GI1462" s="238" t="str">
        <f t="shared" ca="1" si="347"/>
        <v/>
      </c>
    </row>
    <row r="1463" spans="189:191" ht="37.5" customHeight="1" x14ac:dyDescent="0.25">
      <c r="GG1463" s="237">
        <f t="shared" si="345"/>
        <v>0</v>
      </c>
      <c r="GH1463" s="140" t="e">
        <f t="shared" ca="1" si="346"/>
        <v>#N/A</v>
      </c>
      <c r="GI1463" s="238" t="str">
        <f t="shared" ca="1" si="347"/>
        <v/>
      </c>
    </row>
    <row r="1464" spans="189:191" ht="37.5" customHeight="1" x14ac:dyDescent="0.25">
      <c r="GG1464" s="237">
        <f t="shared" si="345"/>
        <v>0</v>
      </c>
      <c r="GH1464" s="140" t="e">
        <f t="shared" ca="1" si="346"/>
        <v>#N/A</v>
      </c>
      <c r="GI1464" s="238" t="str">
        <f t="shared" ca="1" si="347"/>
        <v/>
      </c>
    </row>
    <row r="1465" spans="189:191" ht="37.5" customHeight="1" x14ac:dyDescent="0.25">
      <c r="GG1465" s="237">
        <f t="shared" si="345"/>
        <v>0</v>
      </c>
      <c r="GH1465" s="140" t="e">
        <f t="shared" ca="1" si="346"/>
        <v>#N/A</v>
      </c>
      <c r="GI1465" s="238" t="str">
        <f t="shared" ca="1" si="347"/>
        <v/>
      </c>
    </row>
    <row r="1466" spans="189:191" ht="37.5" customHeight="1" x14ac:dyDescent="0.25">
      <c r="GG1466" s="237">
        <f t="shared" si="345"/>
        <v>0</v>
      </c>
      <c r="GH1466" s="140" t="e">
        <f t="shared" ca="1" si="346"/>
        <v>#N/A</v>
      </c>
      <c r="GI1466" s="238" t="str">
        <f t="shared" ca="1" si="347"/>
        <v/>
      </c>
    </row>
    <row r="1467" spans="189:191" ht="37.5" customHeight="1" x14ac:dyDescent="0.25">
      <c r="GG1467" s="237">
        <f t="shared" si="345"/>
        <v>0</v>
      </c>
      <c r="GH1467" s="140" t="e">
        <f t="shared" ca="1" si="346"/>
        <v>#N/A</v>
      </c>
      <c r="GI1467" s="238" t="str">
        <f t="shared" ca="1" si="347"/>
        <v/>
      </c>
    </row>
    <row r="1468" spans="189:191" ht="37.5" customHeight="1" x14ac:dyDescent="0.25">
      <c r="GG1468" s="237">
        <f t="shared" si="345"/>
        <v>0</v>
      </c>
      <c r="GH1468" s="140" t="e">
        <f t="shared" ca="1" si="346"/>
        <v>#N/A</v>
      </c>
      <c r="GI1468" s="238" t="str">
        <f t="shared" ca="1" si="347"/>
        <v/>
      </c>
    </row>
    <row r="1469" spans="189:191" ht="37.5" customHeight="1" x14ac:dyDescent="0.25">
      <c r="GG1469" s="237">
        <f t="shared" si="345"/>
        <v>0</v>
      </c>
      <c r="GH1469" s="140" t="e">
        <f t="shared" ca="1" si="346"/>
        <v>#N/A</v>
      </c>
      <c r="GI1469" s="238" t="str">
        <f t="shared" ca="1" si="347"/>
        <v/>
      </c>
    </row>
    <row r="1470" spans="189:191" ht="37.5" customHeight="1" x14ac:dyDescent="0.25">
      <c r="GG1470" s="237">
        <f t="shared" si="345"/>
        <v>0</v>
      </c>
      <c r="GH1470" s="140" t="e">
        <f t="shared" ca="1" si="346"/>
        <v>#N/A</v>
      </c>
      <c r="GI1470" s="238" t="str">
        <f t="shared" ca="1" si="347"/>
        <v/>
      </c>
    </row>
    <row r="1471" spans="189:191" ht="37.5" customHeight="1" x14ac:dyDescent="0.25">
      <c r="GG1471" s="237">
        <f t="shared" si="345"/>
        <v>0</v>
      </c>
      <c r="GH1471" s="140" t="e">
        <f t="shared" ca="1" si="346"/>
        <v>#N/A</v>
      </c>
      <c r="GI1471" s="238" t="str">
        <f t="shared" ca="1" si="347"/>
        <v/>
      </c>
    </row>
    <row r="1472" spans="189:191" ht="37.5" customHeight="1" x14ac:dyDescent="0.25">
      <c r="GG1472" s="237">
        <f t="shared" si="345"/>
        <v>0</v>
      </c>
      <c r="GH1472" s="140" t="e">
        <f t="shared" ca="1" si="346"/>
        <v>#N/A</v>
      </c>
      <c r="GI1472" s="238" t="str">
        <f t="shared" ca="1" si="347"/>
        <v/>
      </c>
    </row>
    <row r="1473" spans="189:191" ht="37.5" customHeight="1" x14ac:dyDescent="0.25">
      <c r="GG1473" s="237">
        <f t="shared" si="345"/>
        <v>0</v>
      </c>
      <c r="GH1473" s="140" t="e">
        <f t="shared" ca="1" si="346"/>
        <v>#N/A</v>
      </c>
      <c r="GI1473" s="238" t="str">
        <f t="shared" ca="1" si="347"/>
        <v/>
      </c>
    </row>
    <row r="1474" spans="189:191" ht="37.5" customHeight="1" x14ac:dyDescent="0.25">
      <c r="GG1474" s="237">
        <f t="shared" si="345"/>
        <v>0</v>
      </c>
      <c r="GH1474" s="140" t="e">
        <f t="shared" ca="1" si="346"/>
        <v>#N/A</v>
      </c>
      <c r="GI1474" s="238" t="str">
        <f t="shared" ca="1" si="347"/>
        <v/>
      </c>
    </row>
    <row r="1475" spans="189:191" ht="37.5" customHeight="1" x14ac:dyDescent="0.25">
      <c r="GG1475" s="237">
        <f t="shared" ref="GG1475:GG1538" si="348">INDEX(Matrix_lieferfaehig,1+(ROW(A1474)-1)/COLUMNS(CR:GE),MOD(ROW(A1474)-1,COLUMNS(CR:GE))+1)</f>
        <v>0</v>
      </c>
      <c r="GH1475" s="140" t="e">
        <f t="shared" ref="GH1475:GH1538" ca="1" si="349">MATCH("*",OFFSET($GG$1,GH1474,0,8465),0)+GH1474</f>
        <v>#N/A</v>
      </c>
      <c r="GI1475" s="238" t="str">
        <f t="shared" ref="GI1475:GI1538" ca="1" si="350">IF(ISERROR($GH1475),"",INDEX($GG$2:$GG$8465,$GH1475-1,1))</f>
        <v/>
      </c>
    </row>
    <row r="1476" spans="189:191" ht="37.5" customHeight="1" x14ac:dyDescent="0.25">
      <c r="GG1476" s="237">
        <f t="shared" si="348"/>
        <v>0</v>
      </c>
      <c r="GH1476" s="140" t="e">
        <f t="shared" ca="1" si="349"/>
        <v>#N/A</v>
      </c>
      <c r="GI1476" s="238" t="str">
        <f t="shared" ca="1" si="350"/>
        <v/>
      </c>
    </row>
    <row r="1477" spans="189:191" ht="37.5" customHeight="1" x14ac:dyDescent="0.25">
      <c r="GG1477" s="237">
        <f t="shared" si="348"/>
        <v>0</v>
      </c>
      <c r="GH1477" s="140" t="e">
        <f t="shared" ca="1" si="349"/>
        <v>#N/A</v>
      </c>
      <c r="GI1477" s="238" t="str">
        <f t="shared" ca="1" si="350"/>
        <v/>
      </c>
    </row>
    <row r="1478" spans="189:191" ht="37.5" customHeight="1" x14ac:dyDescent="0.25">
      <c r="GG1478" s="237">
        <f t="shared" si="348"/>
        <v>0</v>
      </c>
      <c r="GH1478" s="140" t="e">
        <f t="shared" ca="1" si="349"/>
        <v>#N/A</v>
      </c>
      <c r="GI1478" s="238" t="str">
        <f t="shared" ca="1" si="350"/>
        <v/>
      </c>
    </row>
    <row r="1479" spans="189:191" ht="37.5" customHeight="1" x14ac:dyDescent="0.25">
      <c r="GG1479" s="237">
        <f t="shared" si="348"/>
        <v>0</v>
      </c>
      <c r="GH1479" s="140" t="e">
        <f t="shared" ca="1" si="349"/>
        <v>#N/A</v>
      </c>
      <c r="GI1479" s="238" t="str">
        <f t="shared" ca="1" si="350"/>
        <v/>
      </c>
    </row>
    <row r="1480" spans="189:191" ht="37.5" customHeight="1" x14ac:dyDescent="0.25">
      <c r="GG1480" s="237">
        <f t="shared" si="348"/>
        <v>0</v>
      </c>
      <c r="GH1480" s="140" t="e">
        <f t="shared" ca="1" si="349"/>
        <v>#N/A</v>
      </c>
      <c r="GI1480" s="238" t="str">
        <f t="shared" ca="1" si="350"/>
        <v/>
      </c>
    </row>
    <row r="1481" spans="189:191" ht="37.5" customHeight="1" x14ac:dyDescent="0.25">
      <c r="GG1481" s="237">
        <f t="shared" si="348"/>
        <v>0</v>
      </c>
      <c r="GH1481" s="140" t="e">
        <f t="shared" ca="1" si="349"/>
        <v>#N/A</v>
      </c>
      <c r="GI1481" s="238" t="str">
        <f t="shared" ca="1" si="350"/>
        <v/>
      </c>
    </row>
    <row r="1482" spans="189:191" ht="37.5" customHeight="1" x14ac:dyDescent="0.25">
      <c r="GG1482" s="237">
        <f t="shared" si="348"/>
        <v>0</v>
      </c>
      <c r="GH1482" s="140" t="e">
        <f t="shared" ca="1" si="349"/>
        <v>#N/A</v>
      </c>
      <c r="GI1482" s="238" t="str">
        <f t="shared" ca="1" si="350"/>
        <v/>
      </c>
    </row>
    <row r="1483" spans="189:191" ht="37.5" customHeight="1" x14ac:dyDescent="0.25">
      <c r="GG1483" s="237">
        <f t="shared" si="348"/>
        <v>0</v>
      </c>
      <c r="GH1483" s="140" t="e">
        <f t="shared" ca="1" si="349"/>
        <v>#N/A</v>
      </c>
      <c r="GI1483" s="238" t="str">
        <f t="shared" ca="1" si="350"/>
        <v/>
      </c>
    </row>
    <row r="1484" spans="189:191" ht="37.5" customHeight="1" x14ac:dyDescent="0.25">
      <c r="GG1484" s="237">
        <f t="shared" si="348"/>
        <v>0</v>
      </c>
      <c r="GH1484" s="140" t="e">
        <f t="shared" ca="1" si="349"/>
        <v>#N/A</v>
      </c>
      <c r="GI1484" s="238" t="str">
        <f t="shared" ca="1" si="350"/>
        <v/>
      </c>
    </row>
    <row r="1485" spans="189:191" ht="37.5" customHeight="1" x14ac:dyDescent="0.25">
      <c r="GG1485" s="237">
        <f t="shared" si="348"/>
        <v>0</v>
      </c>
      <c r="GH1485" s="140" t="e">
        <f t="shared" ca="1" si="349"/>
        <v>#N/A</v>
      </c>
      <c r="GI1485" s="238" t="str">
        <f t="shared" ca="1" si="350"/>
        <v/>
      </c>
    </row>
    <row r="1486" spans="189:191" ht="37.5" customHeight="1" x14ac:dyDescent="0.25">
      <c r="GG1486" s="237">
        <f t="shared" si="348"/>
        <v>0</v>
      </c>
      <c r="GH1486" s="140" t="e">
        <f t="shared" ca="1" si="349"/>
        <v>#N/A</v>
      </c>
      <c r="GI1486" s="238" t="str">
        <f t="shared" ca="1" si="350"/>
        <v/>
      </c>
    </row>
    <row r="1487" spans="189:191" ht="37.5" customHeight="1" x14ac:dyDescent="0.25">
      <c r="GG1487" s="237">
        <f t="shared" si="348"/>
        <v>0</v>
      </c>
      <c r="GH1487" s="140" t="e">
        <f t="shared" ca="1" si="349"/>
        <v>#N/A</v>
      </c>
      <c r="GI1487" s="238" t="str">
        <f t="shared" ca="1" si="350"/>
        <v/>
      </c>
    </row>
    <row r="1488" spans="189:191" ht="37.5" customHeight="1" x14ac:dyDescent="0.25">
      <c r="GG1488" s="237">
        <f t="shared" si="348"/>
        <v>0</v>
      </c>
      <c r="GH1488" s="140" t="e">
        <f t="shared" ca="1" si="349"/>
        <v>#N/A</v>
      </c>
      <c r="GI1488" s="238" t="str">
        <f t="shared" ca="1" si="350"/>
        <v/>
      </c>
    </row>
    <row r="1489" spans="189:191" ht="37.5" customHeight="1" x14ac:dyDescent="0.25">
      <c r="GG1489" s="237">
        <f t="shared" si="348"/>
        <v>0</v>
      </c>
      <c r="GH1489" s="140" t="e">
        <f t="shared" ca="1" si="349"/>
        <v>#N/A</v>
      </c>
      <c r="GI1489" s="238" t="str">
        <f t="shared" ca="1" si="350"/>
        <v/>
      </c>
    </row>
    <row r="1490" spans="189:191" ht="37.5" customHeight="1" x14ac:dyDescent="0.25">
      <c r="GG1490" s="237">
        <f t="shared" si="348"/>
        <v>0</v>
      </c>
      <c r="GH1490" s="140" t="e">
        <f t="shared" ca="1" si="349"/>
        <v>#N/A</v>
      </c>
      <c r="GI1490" s="238" t="str">
        <f t="shared" ca="1" si="350"/>
        <v/>
      </c>
    </row>
    <row r="1491" spans="189:191" ht="37.5" customHeight="1" x14ac:dyDescent="0.25">
      <c r="GG1491" s="237">
        <f t="shared" si="348"/>
        <v>0</v>
      </c>
      <c r="GH1491" s="140" t="e">
        <f t="shared" ca="1" si="349"/>
        <v>#N/A</v>
      </c>
      <c r="GI1491" s="238" t="str">
        <f t="shared" ca="1" si="350"/>
        <v/>
      </c>
    </row>
    <row r="1492" spans="189:191" ht="37.5" customHeight="1" x14ac:dyDescent="0.25">
      <c r="GG1492" s="237">
        <f t="shared" si="348"/>
        <v>0</v>
      </c>
      <c r="GH1492" s="140" t="e">
        <f t="shared" ca="1" si="349"/>
        <v>#N/A</v>
      </c>
      <c r="GI1492" s="238" t="str">
        <f t="shared" ca="1" si="350"/>
        <v/>
      </c>
    </row>
    <row r="1493" spans="189:191" ht="37.5" customHeight="1" x14ac:dyDescent="0.25">
      <c r="GG1493" s="237">
        <f t="shared" si="348"/>
        <v>0</v>
      </c>
      <c r="GH1493" s="140" t="e">
        <f t="shared" ca="1" si="349"/>
        <v>#N/A</v>
      </c>
      <c r="GI1493" s="238" t="str">
        <f t="shared" ca="1" si="350"/>
        <v/>
      </c>
    </row>
    <row r="1494" spans="189:191" ht="37.5" customHeight="1" x14ac:dyDescent="0.25">
      <c r="GG1494" s="237">
        <f t="shared" si="348"/>
        <v>0</v>
      </c>
      <c r="GH1494" s="140" t="e">
        <f t="shared" ca="1" si="349"/>
        <v>#N/A</v>
      </c>
      <c r="GI1494" s="238" t="str">
        <f t="shared" ca="1" si="350"/>
        <v/>
      </c>
    </row>
    <row r="1495" spans="189:191" ht="37.5" customHeight="1" x14ac:dyDescent="0.25">
      <c r="GG1495" s="237">
        <f t="shared" si="348"/>
        <v>0</v>
      </c>
      <c r="GH1495" s="140" t="e">
        <f t="shared" ca="1" si="349"/>
        <v>#N/A</v>
      </c>
      <c r="GI1495" s="238" t="str">
        <f t="shared" ca="1" si="350"/>
        <v/>
      </c>
    </row>
    <row r="1496" spans="189:191" ht="37.5" customHeight="1" x14ac:dyDescent="0.25">
      <c r="GG1496" s="237">
        <f t="shared" si="348"/>
        <v>0</v>
      </c>
      <c r="GH1496" s="140" t="e">
        <f t="shared" ca="1" si="349"/>
        <v>#N/A</v>
      </c>
      <c r="GI1496" s="238" t="str">
        <f t="shared" ca="1" si="350"/>
        <v/>
      </c>
    </row>
    <row r="1497" spans="189:191" ht="37.5" customHeight="1" x14ac:dyDescent="0.25">
      <c r="GG1497" s="237">
        <f t="shared" si="348"/>
        <v>0</v>
      </c>
      <c r="GH1497" s="140" t="e">
        <f t="shared" ca="1" si="349"/>
        <v>#N/A</v>
      </c>
      <c r="GI1497" s="238" t="str">
        <f t="shared" ca="1" si="350"/>
        <v/>
      </c>
    </row>
    <row r="1498" spans="189:191" ht="37.5" customHeight="1" x14ac:dyDescent="0.25">
      <c r="GG1498" s="237">
        <f t="shared" si="348"/>
        <v>0</v>
      </c>
      <c r="GH1498" s="140" t="e">
        <f t="shared" ca="1" si="349"/>
        <v>#N/A</v>
      </c>
      <c r="GI1498" s="238" t="str">
        <f t="shared" ca="1" si="350"/>
        <v/>
      </c>
    </row>
    <row r="1499" spans="189:191" ht="37.5" customHeight="1" x14ac:dyDescent="0.25">
      <c r="GG1499" s="237">
        <f t="shared" si="348"/>
        <v>0</v>
      </c>
      <c r="GH1499" s="140" t="e">
        <f t="shared" ca="1" si="349"/>
        <v>#N/A</v>
      </c>
      <c r="GI1499" s="238" t="str">
        <f t="shared" ca="1" si="350"/>
        <v/>
      </c>
    </row>
    <row r="1500" spans="189:191" ht="37.5" customHeight="1" x14ac:dyDescent="0.25">
      <c r="GG1500" s="237">
        <f t="shared" si="348"/>
        <v>0</v>
      </c>
      <c r="GH1500" s="140" t="e">
        <f t="shared" ca="1" si="349"/>
        <v>#N/A</v>
      </c>
      <c r="GI1500" s="238" t="str">
        <f t="shared" ca="1" si="350"/>
        <v/>
      </c>
    </row>
    <row r="1501" spans="189:191" ht="37.5" customHeight="1" x14ac:dyDescent="0.25">
      <c r="GG1501" s="237">
        <f t="shared" si="348"/>
        <v>0</v>
      </c>
      <c r="GH1501" s="140" t="e">
        <f t="shared" ca="1" si="349"/>
        <v>#N/A</v>
      </c>
      <c r="GI1501" s="238" t="str">
        <f t="shared" ca="1" si="350"/>
        <v/>
      </c>
    </row>
    <row r="1502" spans="189:191" ht="37.5" customHeight="1" x14ac:dyDescent="0.25">
      <c r="GG1502" s="237">
        <f t="shared" si="348"/>
        <v>0</v>
      </c>
      <c r="GH1502" s="140" t="e">
        <f t="shared" ca="1" si="349"/>
        <v>#N/A</v>
      </c>
      <c r="GI1502" s="238" t="str">
        <f t="shared" ca="1" si="350"/>
        <v/>
      </c>
    </row>
    <row r="1503" spans="189:191" ht="37.5" customHeight="1" x14ac:dyDescent="0.25">
      <c r="GG1503" s="237">
        <f t="shared" si="348"/>
        <v>0</v>
      </c>
      <c r="GH1503" s="140" t="e">
        <f t="shared" ca="1" si="349"/>
        <v>#N/A</v>
      </c>
      <c r="GI1503" s="238" t="str">
        <f t="shared" ca="1" si="350"/>
        <v/>
      </c>
    </row>
    <row r="1504" spans="189:191" ht="37.5" customHeight="1" x14ac:dyDescent="0.25">
      <c r="GG1504" s="237">
        <f t="shared" si="348"/>
        <v>0</v>
      </c>
      <c r="GH1504" s="140" t="e">
        <f t="shared" ca="1" si="349"/>
        <v>#N/A</v>
      </c>
      <c r="GI1504" s="238" t="str">
        <f t="shared" ca="1" si="350"/>
        <v/>
      </c>
    </row>
    <row r="1505" spans="189:191" ht="37.5" customHeight="1" x14ac:dyDescent="0.25">
      <c r="GG1505" s="237">
        <f t="shared" si="348"/>
        <v>0</v>
      </c>
      <c r="GH1505" s="140" t="e">
        <f t="shared" ca="1" si="349"/>
        <v>#N/A</v>
      </c>
      <c r="GI1505" s="238" t="str">
        <f t="shared" ca="1" si="350"/>
        <v/>
      </c>
    </row>
    <row r="1506" spans="189:191" ht="37.5" customHeight="1" x14ac:dyDescent="0.25">
      <c r="GG1506" s="237">
        <f t="shared" si="348"/>
        <v>0</v>
      </c>
      <c r="GH1506" s="140" t="e">
        <f t="shared" ca="1" si="349"/>
        <v>#N/A</v>
      </c>
      <c r="GI1506" s="238" t="str">
        <f t="shared" ca="1" si="350"/>
        <v/>
      </c>
    </row>
    <row r="1507" spans="189:191" ht="37.5" customHeight="1" x14ac:dyDescent="0.25">
      <c r="GG1507" s="237">
        <f t="shared" si="348"/>
        <v>0</v>
      </c>
      <c r="GH1507" s="140" t="e">
        <f t="shared" ca="1" si="349"/>
        <v>#N/A</v>
      </c>
      <c r="GI1507" s="238" t="str">
        <f t="shared" ca="1" si="350"/>
        <v/>
      </c>
    </row>
    <row r="1508" spans="189:191" ht="37.5" customHeight="1" x14ac:dyDescent="0.25">
      <c r="GG1508" s="237">
        <f t="shared" si="348"/>
        <v>0</v>
      </c>
      <c r="GH1508" s="140" t="e">
        <f t="shared" ca="1" si="349"/>
        <v>#N/A</v>
      </c>
      <c r="GI1508" s="238" t="str">
        <f t="shared" ca="1" si="350"/>
        <v/>
      </c>
    </row>
    <row r="1509" spans="189:191" ht="37.5" customHeight="1" x14ac:dyDescent="0.25">
      <c r="GG1509" s="237">
        <f t="shared" si="348"/>
        <v>0</v>
      </c>
      <c r="GH1509" s="140" t="e">
        <f t="shared" ca="1" si="349"/>
        <v>#N/A</v>
      </c>
      <c r="GI1509" s="238" t="str">
        <f t="shared" ca="1" si="350"/>
        <v/>
      </c>
    </row>
    <row r="1510" spans="189:191" ht="37.5" customHeight="1" x14ac:dyDescent="0.25">
      <c r="GG1510" s="237">
        <f t="shared" si="348"/>
        <v>0</v>
      </c>
      <c r="GH1510" s="140" t="e">
        <f t="shared" ca="1" si="349"/>
        <v>#N/A</v>
      </c>
      <c r="GI1510" s="238" t="str">
        <f t="shared" ca="1" si="350"/>
        <v/>
      </c>
    </row>
    <row r="1511" spans="189:191" ht="37.5" customHeight="1" x14ac:dyDescent="0.25">
      <c r="GG1511" s="237">
        <f t="shared" si="348"/>
        <v>0</v>
      </c>
      <c r="GH1511" s="140" t="e">
        <f t="shared" ca="1" si="349"/>
        <v>#N/A</v>
      </c>
      <c r="GI1511" s="238" t="str">
        <f t="shared" ca="1" si="350"/>
        <v/>
      </c>
    </row>
    <row r="1512" spans="189:191" ht="37.5" customHeight="1" x14ac:dyDescent="0.25">
      <c r="GG1512" s="237">
        <f t="shared" si="348"/>
        <v>0</v>
      </c>
      <c r="GH1512" s="140" t="e">
        <f t="shared" ca="1" si="349"/>
        <v>#N/A</v>
      </c>
      <c r="GI1512" s="238" t="str">
        <f t="shared" ca="1" si="350"/>
        <v/>
      </c>
    </row>
    <row r="1513" spans="189:191" ht="37.5" customHeight="1" x14ac:dyDescent="0.25">
      <c r="GG1513" s="237">
        <f t="shared" si="348"/>
        <v>0</v>
      </c>
      <c r="GH1513" s="140" t="e">
        <f t="shared" ca="1" si="349"/>
        <v>#N/A</v>
      </c>
      <c r="GI1513" s="238" t="str">
        <f t="shared" ca="1" si="350"/>
        <v/>
      </c>
    </row>
    <row r="1514" spans="189:191" ht="37.5" customHeight="1" x14ac:dyDescent="0.25">
      <c r="GG1514" s="237">
        <f t="shared" si="348"/>
        <v>0</v>
      </c>
      <c r="GH1514" s="140" t="e">
        <f t="shared" ca="1" si="349"/>
        <v>#N/A</v>
      </c>
      <c r="GI1514" s="238" t="str">
        <f t="shared" ca="1" si="350"/>
        <v/>
      </c>
    </row>
    <row r="1515" spans="189:191" ht="37.5" customHeight="1" x14ac:dyDescent="0.25">
      <c r="GG1515" s="237">
        <f t="shared" si="348"/>
        <v>0</v>
      </c>
      <c r="GH1515" s="140" t="e">
        <f t="shared" ca="1" si="349"/>
        <v>#N/A</v>
      </c>
      <c r="GI1515" s="238" t="str">
        <f t="shared" ca="1" si="350"/>
        <v/>
      </c>
    </row>
    <row r="1516" spans="189:191" ht="37.5" customHeight="1" x14ac:dyDescent="0.25">
      <c r="GG1516" s="237">
        <f t="shared" si="348"/>
        <v>0</v>
      </c>
      <c r="GH1516" s="140" t="e">
        <f t="shared" ca="1" si="349"/>
        <v>#N/A</v>
      </c>
      <c r="GI1516" s="238" t="str">
        <f t="shared" ca="1" si="350"/>
        <v/>
      </c>
    </row>
    <row r="1517" spans="189:191" ht="37.5" customHeight="1" x14ac:dyDescent="0.25">
      <c r="GG1517" s="237">
        <f t="shared" si="348"/>
        <v>0</v>
      </c>
      <c r="GH1517" s="140" t="e">
        <f t="shared" ca="1" si="349"/>
        <v>#N/A</v>
      </c>
      <c r="GI1517" s="238" t="str">
        <f t="shared" ca="1" si="350"/>
        <v/>
      </c>
    </row>
    <row r="1518" spans="189:191" ht="37.5" customHeight="1" x14ac:dyDescent="0.25">
      <c r="GG1518" s="237">
        <f t="shared" si="348"/>
        <v>0</v>
      </c>
      <c r="GH1518" s="140" t="e">
        <f t="shared" ca="1" si="349"/>
        <v>#N/A</v>
      </c>
      <c r="GI1518" s="238" t="str">
        <f t="shared" ca="1" si="350"/>
        <v/>
      </c>
    </row>
    <row r="1519" spans="189:191" ht="37.5" customHeight="1" x14ac:dyDescent="0.25">
      <c r="GG1519" s="237">
        <f t="shared" si="348"/>
        <v>0</v>
      </c>
      <c r="GH1519" s="140" t="e">
        <f t="shared" ca="1" si="349"/>
        <v>#N/A</v>
      </c>
      <c r="GI1519" s="238" t="str">
        <f t="shared" ca="1" si="350"/>
        <v/>
      </c>
    </row>
    <row r="1520" spans="189:191" ht="37.5" customHeight="1" x14ac:dyDescent="0.25">
      <c r="GG1520" s="237">
        <f t="shared" si="348"/>
        <v>0</v>
      </c>
      <c r="GH1520" s="140" t="e">
        <f t="shared" ca="1" si="349"/>
        <v>#N/A</v>
      </c>
      <c r="GI1520" s="238" t="str">
        <f t="shared" ca="1" si="350"/>
        <v/>
      </c>
    </row>
    <row r="1521" spans="189:191" ht="37.5" customHeight="1" x14ac:dyDescent="0.25">
      <c r="GG1521" s="237">
        <f t="shared" si="348"/>
        <v>0</v>
      </c>
      <c r="GH1521" s="140" t="e">
        <f t="shared" ca="1" si="349"/>
        <v>#N/A</v>
      </c>
      <c r="GI1521" s="238" t="str">
        <f t="shared" ca="1" si="350"/>
        <v/>
      </c>
    </row>
    <row r="1522" spans="189:191" ht="37.5" customHeight="1" x14ac:dyDescent="0.25">
      <c r="GG1522" s="237">
        <f t="shared" si="348"/>
        <v>0</v>
      </c>
      <c r="GH1522" s="140" t="e">
        <f t="shared" ca="1" si="349"/>
        <v>#N/A</v>
      </c>
      <c r="GI1522" s="238" t="str">
        <f t="shared" ca="1" si="350"/>
        <v/>
      </c>
    </row>
    <row r="1523" spans="189:191" ht="37.5" customHeight="1" x14ac:dyDescent="0.25">
      <c r="GG1523" s="237">
        <f t="shared" si="348"/>
        <v>0</v>
      </c>
      <c r="GH1523" s="140" t="e">
        <f t="shared" ca="1" si="349"/>
        <v>#N/A</v>
      </c>
      <c r="GI1523" s="238" t="str">
        <f t="shared" ca="1" si="350"/>
        <v/>
      </c>
    </row>
    <row r="1524" spans="189:191" ht="37.5" customHeight="1" x14ac:dyDescent="0.25">
      <c r="GG1524" s="237">
        <f t="shared" si="348"/>
        <v>0</v>
      </c>
      <c r="GH1524" s="140" t="e">
        <f t="shared" ca="1" si="349"/>
        <v>#N/A</v>
      </c>
      <c r="GI1524" s="238" t="str">
        <f t="shared" ca="1" si="350"/>
        <v/>
      </c>
    </row>
    <row r="1525" spans="189:191" ht="37.5" customHeight="1" x14ac:dyDescent="0.25">
      <c r="GG1525" s="237">
        <f t="shared" si="348"/>
        <v>0</v>
      </c>
      <c r="GH1525" s="140" t="e">
        <f t="shared" ca="1" si="349"/>
        <v>#N/A</v>
      </c>
      <c r="GI1525" s="238" t="str">
        <f t="shared" ca="1" si="350"/>
        <v/>
      </c>
    </row>
    <row r="1526" spans="189:191" ht="37.5" customHeight="1" x14ac:dyDescent="0.25">
      <c r="GG1526" s="237">
        <f t="shared" si="348"/>
        <v>0</v>
      </c>
      <c r="GH1526" s="140" t="e">
        <f t="shared" ca="1" si="349"/>
        <v>#N/A</v>
      </c>
      <c r="GI1526" s="238" t="str">
        <f t="shared" ca="1" si="350"/>
        <v/>
      </c>
    </row>
    <row r="1527" spans="189:191" ht="37.5" customHeight="1" x14ac:dyDescent="0.25">
      <c r="GG1527" s="237">
        <f t="shared" si="348"/>
        <v>0</v>
      </c>
      <c r="GH1527" s="140" t="e">
        <f t="shared" ca="1" si="349"/>
        <v>#N/A</v>
      </c>
      <c r="GI1527" s="238" t="str">
        <f t="shared" ca="1" si="350"/>
        <v/>
      </c>
    </row>
    <row r="1528" spans="189:191" ht="37.5" customHeight="1" x14ac:dyDescent="0.25">
      <c r="GG1528" s="237">
        <f t="shared" si="348"/>
        <v>0</v>
      </c>
      <c r="GH1528" s="140" t="e">
        <f t="shared" ca="1" si="349"/>
        <v>#N/A</v>
      </c>
      <c r="GI1528" s="238" t="str">
        <f t="shared" ca="1" si="350"/>
        <v/>
      </c>
    </row>
    <row r="1529" spans="189:191" ht="37.5" customHeight="1" x14ac:dyDescent="0.25">
      <c r="GG1529" s="237">
        <f t="shared" si="348"/>
        <v>0</v>
      </c>
      <c r="GH1529" s="140" t="e">
        <f t="shared" ca="1" si="349"/>
        <v>#N/A</v>
      </c>
      <c r="GI1529" s="238" t="str">
        <f t="shared" ca="1" si="350"/>
        <v/>
      </c>
    </row>
    <row r="1530" spans="189:191" ht="37.5" customHeight="1" x14ac:dyDescent="0.25">
      <c r="GG1530" s="237">
        <f t="shared" si="348"/>
        <v>0</v>
      </c>
      <c r="GH1530" s="140" t="e">
        <f t="shared" ca="1" si="349"/>
        <v>#N/A</v>
      </c>
      <c r="GI1530" s="238" t="str">
        <f t="shared" ca="1" si="350"/>
        <v/>
      </c>
    </row>
    <row r="1531" spans="189:191" ht="37.5" customHeight="1" x14ac:dyDescent="0.25">
      <c r="GG1531" s="237">
        <f t="shared" si="348"/>
        <v>0</v>
      </c>
      <c r="GH1531" s="140" t="e">
        <f t="shared" ca="1" si="349"/>
        <v>#N/A</v>
      </c>
      <c r="GI1531" s="238" t="str">
        <f t="shared" ca="1" si="350"/>
        <v/>
      </c>
    </row>
    <row r="1532" spans="189:191" ht="37.5" customHeight="1" x14ac:dyDescent="0.25">
      <c r="GG1532" s="237">
        <f t="shared" si="348"/>
        <v>0</v>
      </c>
      <c r="GH1532" s="140" t="e">
        <f t="shared" ca="1" si="349"/>
        <v>#N/A</v>
      </c>
      <c r="GI1532" s="238" t="str">
        <f t="shared" ca="1" si="350"/>
        <v/>
      </c>
    </row>
    <row r="1533" spans="189:191" ht="37.5" customHeight="1" x14ac:dyDescent="0.25">
      <c r="GG1533" s="237">
        <f t="shared" si="348"/>
        <v>0</v>
      </c>
      <c r="GH1533" s="140" t="e">
        <f t="shared" ca="1" si="349"/>
        <v>#N/A</v>
      </c>
      <c r="GI1533" s="238" t="str">
        <f t="shared" ca="1" si="350"/>
        <v/>
      </c>
    </row>
    <row r="1534" spans="189:191" ht="37.5" customHeight="1" x14ac:dyDescent="0.25">
      <c r="GG1534" s="237">
        <f t="shared" si="348"/>
        <v>0</v>
      </c>
      <c r="GH1534" s="140" t="e">
        <f t="shared" ca="1" si="349"/>
        <v>#N/A</v>
      </c>
      <c r="GI1534" s="238" t="str">
        <f t="shared" ca="1" si="350"/>
        <v/>
      </c>
    </row>
    <row r="1535" spans="189:191" ht="37.5" customHeight="1" x14ac:dyDescent="0.25">
      <c r="GG1535" s="237">
        <f t="shared" si="348"/>
        <v>0</v>
      </c>
      <c r="GH1535" s="140" t="e">
        <f t="shared" ca="1" si="349"/>
        <v>#N/A</v>
      </c>
      <c r="GI1535" s="238" t="str">
        <f t="shared" ca="1" si="350"/>
        <v/>
      </c>
    </row>
    <row r="1536" spans="189:191" ht="37.5" customHeight="1" x14ac:dyDescent="0.25">
      <c r="GG1536" s="237">
        <f t="shared" si="348"/>
        <v>0</v>
      </c>
      <c r="GH1536" s="140" t="e">
        <f t="shared" ca="1" si="349"/>
        <v>#N/A</v>
      </c>
      <c r="GI1536" s="238" t="str">
        <f t="shared" ca="1" si="350"/>
        <v/>
      </c>
    </row>
    <row r="1537" spans="189:191" ht="37.5" customHeight="1" x14ac:dyDescent="0.25">
      <c r="GG1537" s="237">
        <f t="shared" si="348"/>
        <v>0</v>
      </c>
      <c r="GH1537" s="140" t="e">
        <f t="shared" ca="1" si="349"/>
        <v>#N/A</v>
      </c>
      <c r="GI1537" s="238" t="str">
        <f t="shared" ca="1" si="350"/>
        <v/>
      </c>
    </row>
    <row r="1538" spans="189:191" ht="37.5" customHeight="1" x14ac:dyDescent="0.25">
      <c r="GG1538" s="237">
        <f t="shared" si="348"/>
        <v>0</v>
      </c>
      <c r="GH1538" s="140" t="e">
        <f t="shared" ca="1" si="349"/>
        <v>#N/A</v>
      </c>
      <c r="GI1538" s="238" t="str">
        <f t="shared" ca="1" si="350"/>
        <v/>
      </c>
    </row>
    <row r="1539" spans="189:191" ht="37.5" customHeight="1" x14ac:dyDescent="0.25">
      <c r="GG1539" s="237">
        <f t="shared" ref="GG1539:GG1602" si="351">INDEX(Matrix_lieferfaehig,1+(ROW(A1538)-1)/COLUMNS(CR:GE),MOD(ROW(A1538)-1,COLUMNS(CR:GE))+1)</f>
        <v>0</v>
      </c>
      <c r="GH1539" s="140" t="e">
        <f t="shared" ref="GH1539:GH1602" ca="1" si="352">MATCH("*",OFFSET($GG$1,GH1538,0,8465),0)+GH1538</f>
        <v>#N/A</v>
      </c>
      <c r="GI1539" s="238" t="str">
        <f t="shared" ref="GI1539:GI1602" ca="1" si="353">IF(ISERROR($GH1539),"",INDEX($GG$2:$GG$8465,$GH1539-1,1))</f>
        <v/>
      </c>
    </row>
    <row r="1540" spans="189:191" ht="37.5" customHeight="1" x14ac:dyDescent="0.25">
      <c r="GG1540" s="237">
        <f t="shared" si="351"/>
        <v>0</v>
      </c>
      <c r="GH1540" s="140" t="e">
        <f t="shared" ca="1" si="352"/>
        <v>#N/A</v>
      </c>
      <c r="GI1540" s="238" t="str">
        <f t="shared" ca="1" si="353"/>
        <v/>
      </c>
    </row>
    <row r="1541" spans="189:191" ht="37.5" customHeight="1" x14ac:dyDescent="0.25">
      <c r="GG1541" s="237">
        <f t="shared" si="351"/>
        <v>0</v>
      </c>
      <c r="GH1541" s="140" t="e">
        <f t="shared" ca="1" si="352"/>
        <v>#N/A</v>
      </c>
      <c r="GI1541" s="238" t="str">
        <f t="shared" ca="1" si="353"/>
        <v/>
      </c>
    </row>
    <row r="1542" spans="189:191" ht="37.5" customHeight="1" x14ac:dyDescent="0.25">
      <c r="GG1542" s="237">
        <f t="shared" si="351"/>
        <v>0</v>
      </c>
      <c r="GH1542" s="140" t="e">
        <f t="shared" ca="1" si="352"/>
        <v>#N/A</v>
      </c>
      <c r="GI1542" s="238" t="str">
        <f t="shared" ca="1" si="353"/>
        <v/>
      </c>
    </row>
    <row r="1543" spans="189:191" ht="37.5" customHeight="1" x14ac:dyDescent="0.25">
      <c r="GG1543" s="237">
        <f t="shared" si="351"/>
        <v>0</v>
      </c>
      <c r="GH1543" s="140" t="e">
        <f t="shared" ca="1" si="352"/>
        <v>#N/A</v>
      </c>
      <c r="GI1543" s="238" t="str">
        <f t="shared" ca="1" si="353"/>
        <v/>
      </c>
    </row>
    <row r="1544" spans="189:191" ht="37.5" customHeight="1" x14ac:dyDescent="0.25">
      <c r="GG1544" s="237">
        <f t="shared" si="351"/>
        <v>0</v>
      </c>
      <c r="GH1544" s="140" t="e">
        <f t="shared" ca="1" si="352"/>
        <v>#N/A</v>
      </c>
      <c r="GI1544" s="238" t="str">
        <f t="shared" ca="1" si="353"/>
        <v/>
      </c>
    </row>
    <row r="1545" spans="189:191" ht="37.5" customHeight="1" x14ac:dyDescent="0.25">
      <c r="GG1545" s="237">
        <f t="shared" si="351"/>
        <v>0</v>
      </c>
      <c r="GH1545" s="140" t="e">
        <f t="shared" ca="1" si="352"/>
        <v>#N/A</v>
      </c>
      <c r="GI1545" s="238" t="str">
        <f t="shared" ca="1" si="353"/>
        <v/>
      </c>
    </row>
    <row r="1546" spans="189:191" ht="37.5" customHeight="1" x14ac:dyDescent="0.25">
      <c r="GG1546" s="237">
        <f t="shared" si="351"/>
        <v>0</v>
      </c>
      <c r="GH1546" s="140" t="e">
        <f t="shared" ca="1" si="352"/>
        <v>#N/A</v>
      </c>
      <c r="GI1546" s="238" t="str">
        <f t="shared" ca="1" si="353"/>
        <v/>
      </c>
    </row>
    <row r="1547" spans="189:191" ht="37.5" customHeight="1" x14ac:dyDescent="0.25">
      <c r="GG1547" s="237">
        <f t="shared" si="351"/>
        <v>0</v>
      </c>
      <c r="GH1547" s="140" t="e">
        <f t="shared" ca="1" si="352"/>
        <v>#N/A</v>
      </c>
      <c r="GI1547" s="238" t="str">
        <f t="shared" ca="1" si="353"/>
        <v/>
      </c>
    </row>
    <row r="1548" spans="189:191" ht="37.5" customHeight="1" x14ac:dyDescent="0.25">
      <c r="GG1548" s="237">
        <f t="shared" si="351"/>
        <v>0</v>
      </c>
      <c r="GH1548" s="140" t="e">
        <f t="shared" ca="1" si="352"/>
        <v>#N/A</v>
      </c>
      <c r="GI1548" s="238" t="str">
        <f t="shared" ca="1" si="353"/>
        <v/>
      </c>
    </row>
    <row r="1549" spans="189:191" ht="37.5" customHeight="1" x14ac:dyDescent="0.25">
      <c r="GG1549" s="237">
        <f t="shared" si="351"/>
        <v>0</v>
      </c>
      <c r="GH1549" s="140" t="e">
        <f t="shared" ca="1" si="352"/>
        <v>#N/A</v>
      </c>
      <c r="GI1549" s="238" t="str">
        <f t="shared" ca="1" si="353"/>
        <v/>
      </c>
    </row>
    <row r="1550" spans="189:191" ht="37.5" customHeight="1" x14ac:dyDescent="0.25">
      <c r="GG1550" s="237">
        <f t="shared" si="351"/>
        <v>0</v>
      </c>
      <c r="GH1550" s="140" t="e">
        <f t="shared" ca="1" si="352"/>
        <v>#N/A</v>
      </c>
      <c r="GI1550" s="238" t="str">
        <f t="shared" ca="1" si="353"/>
        <v/>
      </c>
    </row>
    <row r="1551" spans="189:191" ht="37.5" customHeight="1" x14ac:dyDescent="0.25">
      <c r="GG1551" s="237">
        <f t="shared" si="351"/>
        <v>0</v>
      </c>
      <c r="GH1551" s="140" t="e">
        <f t="shared" ca="1" si="352"/>
        <v>#N/A</v>
      </c>
      <c r="GI1551" s="238" t="str">
        <f t="shared" ca="1" si="353"/>
        <v/>
      </c>
    </row>
    <row r="1552" spans="189:191" ht="37.5" customHeight="1" x14ac:dyDescent="0.25">
      <c r="GG1552" s="237">
        <f t="shared" si="351"/>
        <v>0</v>
      </c>
      <c r="GH1552" s="140" t="e">
        <f t="shared" ca="1" si="352"/>
        <v>#N/A</v>
      </c>
      <c r="GI1552" s="238" t="str">
        <f t="shared" ca="1" si="353"/>
        <v/>
      </c>
    </row>
    <row r="1553" spans="189:191" ht="37.5" customHeight="1" x14ac:dyDescent="0.25">
      <c r="GG1553" s="237">
        <f t="shared" si="351"/>
        <v>0</v>
      </c>
      <c r="GH1553" s="140" t="e">
        <f t="shared" ca="1" si="352"/>
        <v>#N/A</v>
      </c>
      <c r="GI1553" s="238" t="str">
        <f t="shared" ca="1" si="353"/>
        <v/>
      </c>
    </row>
    <row r="1554" spans="189:191" ht="37.5" customHeight="1" x14ac:dyDescent="0.25">
      <c r="GG1554" s="237">
        <f t="shared" si="351"/>
        <v>0</v>
      </c>
      <c r="GH1554" s="140" t="e">
        <f t="shared" ca="1" si="352"/>
        <v>#N/A</v>
      </c>
      <c r="GI1554" s="238" t="str">
        <f t="shared" ca="1" si="353"/>
        <v/>
      </c>
    </row>
    <row r="1555" spans="189:191" ht="37.5" customHeight="1" x14ac:dyDescent="0.25">
      <c r="GG1555" s="237">
        <f t="shared" si="351"/>
        <v>0</v>
      </c>
      <c r="GH1555" s="140" t="e">
        <f t="shared" ca="1" si="352"/>
        <v>#N/A</v>
      </c>
      <c r="GI1555" s="238" t="str">
        <f t="shared" ca="1" si="353"/>
        <v/>
      </c>
    </row>
    <row r="1556" spans="189:191" ht="37.5" customHeight="1" x14ac:dyDescent="0.25">
      <c r="GG1556" s="237">
        <f t="shared" si="351"/>
        <v>0</v>
      </c>
      <c r="GH1556" s="140" t="e">
        <f t="shared" ca="1" si="352"/>
        <v>#N/A</v>
      </c>
      <c r="GI1556" s="238" t="str">
        <f t="shared" ca="1" si="353"/>
        <v/>
      </c>
    </row>
    <row r="1557" spans="189:191" ht="37.5" customHeight="1" x14ac:dyDescent="0.25">
      <c r="GG1557" s="237">
        <f t="shared" si="351"/>
        <v>0</v>
      </c>
      <c r="GH1557" s="140" t="e">
        <f t="shared" ca="1" si="352"/>
        <v>#N/A</v>
      </c>
      <c r="GI1557" s="238" t="str">
        <f t="shared" ca="1" si="353"/>
        <v/>
      </c>
    </row>
    <row r="1558" spans="189:191" ht="37.5" customHeight="1" x14ac:dyDescent="0.25">
      <c r="GG1558" s="237">
        <f t="shared" si="351"/>
        <v>0</v>
      </c>
      <c r="GH1558" s="140" t="e">
        <f t="shared" ca="1" si="352"/>
        <v>#N/A</v>
      </c>
      <c r="GI1558" s="238" t="str">
        <f t="shared" ca="1" si="353"/>
        <v/>
      </c>
    </row>
    <row r="1559" spans="189:191" ht="37.5" customHeight="1" x14ac:dyDescent="0.25">
      <c r="GG1559" s="237">
        <f t="shared" si="351"/>
        <v>0</v>
      </c>
      <c r="GH1559" s="140" t="e">
        <f t="shared" ca="1" si="352"/>
        <v>#N/A</v>
      </c>
      <c r="GI1559" s="238" t="str">
        <f t="shared" ca="1" si="353"/>
        <v/>
      </c>
    </row>
    <row r="1560" spans="189:191" ht="37.5" customHeight="1" x14ac:dyDescent="0.25">
      <c r="GG1560" s="237">
        <f t="shared" si="351"/>
        <v>0</v>
      </c>
      <c r="GH1560" s="140" t="e">
        <f t="shared" ca="1" si="352"/>
        <v>#N/A</v>
      </c>
      <c r="GI1560" s="238" t="str">
        <f t="shared" ca="1" si="353"/>
        <v/>
      </c>
    </row>
    <row r="1561" spans="189:191" ht="37.5" customHeight="1" x14ac:dyDescent="0.25">
      <c r="GG1561" s="237">
        <f t="shared" si="351"/>
        <v>0</v>
      </c>
      <c r="GH1561" s="140" t="e">
        <f t="shared" ca="1" si="352"/>
        <v>#N/A</v>
      </c>
      <c r="GI1561" s="238" t="str">
        <f t="shared" ca="1" si="353"/>
        <v/>
      </c>
    </row>
    <row r="1562" spans="189:191" ht="37.5" customHeight="1" x14ac:dyDescent="0.25">
      <c r="GG1562" s="237">
        <f t="shared" si="351"/>
        <v>0</v>
      </c>
      <c r="GH1562" s="140" t="e">
        <f t="shared" ca="1" si="352"/>
        <v>#N/A</v>
      </c>
      <c r="GI1562" s="238" t="str">
        <f t="shared" ca="1" si="353"/>
        <v/>
      </c>
    </row>
    <row r="1563" spans="189:191" ht="37.5" customHeight="1" x14ac:dyDescent="0.25">
      <c r="GG1563" s="237">
        <f t="shared" si="351"/>
        <v>0</v>
      </c>
      <c r="GH1563" s="140" t="e">
        <f t="shared" ca="1" si="352"/>
        <v>#N/A</v>
      </c>
      <c r="GI1563" s="238" t="str">
        <f t="shared" ca="1" si="353"/>
        <v/>
      </c>
    </row>
    <row r="1564" spans="189:191" ht="37.5" customHeight="1" x14ac:dyDescent="0.25">
      <c r="GG1564" s="237">
        <f t="shared" si="351"/>
        <v>0</v>
      </c>
      <c r="GH1564" s="140" t="e">
        <f t="shared" ca="1" si="352"/>
        <v>#N/A</v>
      </c>
      <c r="GI1564" s="238" t="str">
        <f t="shared" ca="1" si="353"/>
        <v/>
      </c>
    </row>
    <row r="1565" spans="189:191" ht="37.5" customHeight="1" x14ac:dyDescent="0.25">
      <c r="GG1565" s="237">
        <f t="shared" si="351"/>
        <v>0</v>
      </c>
      <c r="GH1565" s="140" t="e">
        <f t="shared" ca="1" si="352"/>
        <v>#N/A</v>
      </c>
      <c r="GI1565" s="238" t="str">
        <f t="shared" ca="1" si="353"/>
        <v/>
      </c>
    </row>
    <row r="1566" spans="189:191" ht="37.5" customHeight="1" x14ac:dyDescent="0.25">
      <c r="GG1566" s="237">
        <f t="shared" si="351"/>
        <v>0</v>
      </c>
      <c r="GH1566" s="140" t="e">
        <f t="shared" ca="1" si="352"/>
        <v>#N/A</v>
      </c>
      <c r="GI1566" s="238" t="str">
        <f t="shared" ca="1" si="353"/>
        <v/>
      </c>
    </row>
    <row r="1567" spans="189:191" ht="37.5" customHeight="1" x14ac:dyDescent="0.25">
      <c r="GG1567" s="237">
        <f t="shared" si="351"/>
        <v>0</v>
      </c>
      <c r="GH1567" s="140" t="e">
        <f t="shared" ca="1" si="352"/>
        <v>#N/A</v>
      </c>
      <c r="GI1567" s="238" t="str">
        <f t="shared" ca="1" si="353"/>
        <v/>
      </c>
    </row>
    <row r="1568" spans="189:191" ht="37.5" customHeight="1" x14ac:dyDescent="0.25">
      <c r="GG1568" s="237">
        <f t="shared" si="351"/>
        <v>0</v>
      </c>
      <c r="GH1568" s="140" t="e">
        <f t="shared" ca="1" si="352"/>
        <v>#N/A</v>
      </c>
      <c r="GI1568" s="238" t="str">
        <f t="shared" ca="1" si="353"/>
        <v/>
      </c>
    </row>
    <row r="1569" spans="189:191" ht="37.5" customHeight="1" x14ac:dyDescent="0.25">
      <c r="GG1569" s="237">
        <f t="shared" si="351"/>
        <v>0</v>
      </c>
      <c r="GH1569" s="140" t="e">
        <f t="shared" ca="1" si="352"/>
        <v>#N/A</v>
      </c>
      <c r="GI1569" s="238" t="str">
        <f t="shared" ca="1" si="353"/>
        <v/>
      </c>
    </row>
    <row r="1570" spans="189:191" ht="37.5" customHeight="1" x14ac:dyDescent="0.25">
      <c r="GG1570" s="237">
        <f t="shared" si="351"/>
        <v>0</v>
      </c>
      <c r="GH1570" s="140" t="e">
        <f t="shared" ca="1" si="352"/>
        <v>#N/A</v>
      </c>
      <c r="GI1570" s="238" t="str">
        <f t="shared" ca="1" si="353"/>
        <v/>
      </c>
    </row>
    <row r="1571" spans="189:191" ht="37.5" customHeight="1" x14ac:dyDescent="0.25">
      <c r="GG1571" s="237">
        <f t="shared" si="351"/>
        <v>0</v>
      </c>
      <c r="GH1571" s="140" t="e">
        <f t="shared" ca="1" si="352"/>
        <v>#N/A</v>
      </c>
      <c r="GI1571" s="238" t="str">
        <f t="shared" ca="1" si="353"/>
        <v/>
      </c>
    </row>
    <row r="1572" spans="189:191" ht="37.5" customHeight="1" x14ac:dyDescent="0.25">
      <c r="GG1572" s="237">
        <f t="shared" si="351"/>
        <v>0</v>
      </c>
      <c r="GH1572" s="140" t="e">
        <f t="shared" ca="1" si="352"/>
        <v>#N/A</v>
      </c>
      <c r="GI1572" s="238" t="str">
        <f t="shared" ca="1" si="353"/>
        <v/>
      </c>
    </row>
    <row r="1573" spans="189:191" ht="37.5" customHeight="1" x14ac:dyDescent="0.25">
      <c r="GG1573" s="237">
        <f t="shared" si="351"/>
        <v>0</v>
      </c>
      <c r="GH1573" s="140" t="e">
        <f t="shared" ca="1" si="352"/>
        <v>#N/A</v>
      </c>
      <c r="GI1573" s="238" t="str">
        <f t="shared" ca="1" si="353"/>
        <v/>
      </c>
    </row>
    <row r="1574" spans="189:191" ht="37.5" customHeight="1" x14ac:dyDescent="0.25">
      <c r="GG1574" s="237">
        <f t="shared" si="351"/>
        <v>0</v>
      </c>
      <c r="GH1574" s="140" t="e">
        <f t="shared" ca="1" si="352"/>
        <v>#N/A</v>
      </c>
      <c r="GI1574" s="238" t="str">
        <f t="shared" ca="1" si="353"/>
        <v/>
      </c>
    </row>
    <row r="1575" spans="189:191" ht="37.5" customHeight="1" x14ac:dyDescent="0.25">
      <c r="GG1575" s="237">
        <f t="shared" si="351"/>
        <v>0</v>
      </c>
      <c r="GH1575" s="140" t="e">
        <f t="shared" ca="1" si="352"/>
        <v>#N/A</v>
      </c>
      <c r="GI1575" s="238" t="str">
        <f t="shared" ca="1" si="353"/>
        <v/>
      </c>
    </row>
    <row r="1576" spans="189:191" ht="37.5" customHeight="1" x14ac:dyDescent="0.25">
      <c r="GG1576" s="237">
        <f t="shared" si="351"/>
        <v>0</v>
      </c>
      <c r="GH1576" s="140" t="e">
        <f t="shared" ca="1" si="352"/>
        <v>#N/A</v>
      </c>
      <c r="GI1576" s="238" t="str">
        <f t="shared" ca="1" si="353"/>
        <v/>
      </c>
    </row>
    <row r="1577" spans="189:191" ht="37.5" customHeight="1" x14ac:dyDescent="0.25">
      <c r="GG1577" s="237">
        <f t="shared" si="351"/>
        <v>0</v>
      </c>
      <c r="GH1577" s="140" t="e">
        <f t="shared" ca="1" si="352"/>
        <v>#N/A</v>
      </c>
      <c r="GI1577" s="238" t="str">
        <f t="shared" ca="1" si="353"/>
        <v/>
      </c>
    </row>
    <row r="1578" spans="189:191" ht="37.5" customHeight="1" x14ac:dyDescent="0.25">
      <c r="GG1578" s="237">
        <f t="shared" si="351"/>
        <v>0</v>
      </c>
      <c r="GH1578" s="140" t="e">
        <f t="shared" ca="1" si="352"/>
        <v>#N/A</v>
      </c>
      <c r="GI1578" s="238" t="str">
        <f t="shared" ca="1" si="353"/>
        <v/>
      </c>
    </row>
    <row r="1579" spans="189:191" ht="37.5" customHeight="1" x14ac:dyDescent="0.25">
      <c r="GG1579" s="237">
        <f t="shared" si="351"/>
        <v>0</v>
      </c>
      <c r="GH1579" s="140" t="e">
        <f t="shared" ca="1" si="352"/>
        <v>#N/A</v>
      </c>
      <c r="GI1579" s="238" t="str">
        <f t="shared" ca="1" si="353"/>
        <v/>
      </c>
    </row>
    <row r="1580" spans="189:191" ht="37.5" customHeight="1" x14ac:dyDescent="0.25">
      <c r="GG1580" s="237">
        <f t="shared" si="351"/>
        <v>0</v>
      </c>
      <c r="GH1580" s="140" t="e">
        <f t="shared" ca="1" si="352"/>
        <v>#N/A</v>
      </c>
      <c r="GI1580" s="238" t="str">
        <f t="shared" ca="1" si="353"/>
        <v/>
      </c>
    </row>
    <row r="1581" spans="189:191" ht="37.5" customHeight="1" x14ac:dyDescent="0.25">
      <c r="GG1581" s="237">
        <f t="shared" si="351"/>
        <v>0</v>
      </c>
      <c r="GH1581" s="140" t="e">
        <f t="shared" ca="1" si="352"/>
        <v>#N/A</v>
      </c>
      <c r="GI1581" s="238" t="str">
        <f t="shared" ca="1" si="353"/>
        <v/>
      </c>
    </row>
    <row r="1582" spans="189:191" ht="37.5" customHeight="1" x14ac:dyDescent="0.25">
      <c r="GG1582" s="237">
        <f t="shared" si="351"/>
        <v>0</v>
      </c>
      <c r="GH1582" s="140" t="e">
        <f t="shared" ca="1" si="352"/>
        <v>#N/A</v>
      </c>
      <c r="GI1582" s="238" t="str">
        <f t="shared" ca="1" si="353"/>
        <v/>
      </c>
    </row>
    <row r="1583" spans="189:191" ht="37.5" customHeight="1" x14ac:dyDescent="0.25">
      <c r="GG1583" s="237">
        <f t="shared" si="351"/>
        <v>0</v>
      </c>
      <c r="GH1583" s="140" t="e">
        <f t="shared" ca="1" si="352"/>
        <v>#N/A</v>
      </c>
      <c r="GI1583" s="238" t="str">
        <f t="shared" ca="1" si="353"/>
        <v/>
      </c>
    </row>
    <row r="1584" spans="189:191" ht="37.5" customHeight="1" x14ac:dyDescent="0.25">
      <c r="GG1584" s="237">
        <f t="shared" si="351"/>
        <v>0</v>
      </c>
      <c r="GH1584" s="140" t="e">
        <f t="shared" ca="1" si="352"/>
        <v>#N/A</v>
      </c>
      <c r="GI1584" s="238" t="str">
        <f t="shared" ca="1" si="353"/>
        <v/>
      </c>
    </row>
    <row r="1585" spans="189:191" ht="37.5" customHeight="1" x14ac:dyDescent="0.25">
      <c r="GG1585" s="237">
        <f t="shared" si="351"/>
        <v>0</v>
      </c>
      <c r="GH1585" s="140" t="e">
        <f t="shared" ca="1" si="352"/>
        <v>#N/A</v>
      </c>
      <c r="GI1585" s="238" t="str">
        <f t="shared" ca="1" si="353"/>
        <v/>
      </c>
    </row>
    <row r="1586" spans="189:191" ht="37.5" customHeight="1" x14ac:dyDescent="0.25">
      <c r="GG1586" s="237">
        <f t="shared" si="351"/>
        <v>0</v>
      </c>
      <c r="GH1586" s="140" t="e">
        <f t="shared" ca="1" si="352"/>
        <v>#N/A</v>
      </c>
      <c r="GI1586" s="238" t="str">
        <f t="shared" ca="1" si="353"/>
        <v/>
      </c>
    </row>
    <row r="1587" spans="189:191" ht="37.5" customHeight="1" x14ac:dyDescent="0.25">
      <c r="GG1587" s="237">
        <f t="shared" si="351"/>
        <v>0</v>
      </c>
      <c r="GH1587" s="140" t="e">
        <f t="shared" ca="1" si="352"/>
        <v>#N/A</v>
      </c>
      <c r="GI1587" s="238" t="str">
        <f t="shared" ca="1" si="353"/>
        <v/>
      </c>
    </row>
    <row r="1588" spans="189:191" ht="37.5" customHeight="1" x14ac:dyDescent="0.25">
      <c r="GG1588" s="237">
        <f t="shared" si="351"/>
        <v>0</v>
      </c>
      <c r="GH1588" s="140" t="e">
        <f t="shared" ca="1" si="352"/>
        <v>#N/A</v>
      </c>
      <c r="GI1588" s="238" t="str">
        <f t="shared" ca="1" si="353"/>
        <v/>
      </c>
    </row>
    <row r="1589" spans="189:191" ht="37.5" customHeight="1" x14ac:dyDescent="0.25">
      <c r="GG1589" s="237">
        <f t="shared" si="351"/>
        <v>0</v>
      </c>
      <c r="GH1589" s="140" t="e">
        <f t="shared" ca="1" si="352"/>
        <v>#N/A</v>
      </c>
      <c r="GI1589" s="238" t="str">
        <f t="shared" ca="1" si="353"/>
        <v/>
      </c>
    </row>
    <row r="1590" spans="189:191" ht="37.5" customHeight="1" x14ac:dyDescent="0.25">
      <c r="GG1590" s="237">
        <f t="shared" si="351"/>
        <v>0</v>
      </c>
      <c r="GH1590" s="140" t="e">
        <f t="shared" ca="1" si="352"/>
        <v>#N/A</v>
      </c>
      <c r="GI1590" s="238" t="str">
        <f t="shared" ca="1" si="353"/>
        <v/>
      </c>
    </row>
    <row r="1591" spans="189:191" ht="37.5" customHeight="1" x14ac:dyDescent="0.25">
      <c r="GG1591" s="237">
        <f t="shared" si="351"/>
        <v>0</v>
      </c>
      <c r="GH1591" s="140" t="e">
        <f t="shared" ca="1" si="352"/>
        <v>#N/A</v>
      </c>
      <c r="GI1591" s="238" t="str">
        <f t="shared" ca="1" si="353"/>
        <v/>
      </c>
    </row>
    <row r="1592" spans="189:191" ht="37.5" customHeight="1" x14ac:dyDescent="0.25">
      <c r="GG1592" s="237">
        <f t="shared" si="351"/>
        <v>0</v>
      </c>
      <c r="GH1592" s="140" t="e">
        <f t="shared" ca="1" si="352"/>
        <v>#N/A</v>
      </c>
      <c r="GI1592" s="238" t="str">
        <f t="shared" ca="1" si="353"/>
        <v/>
      </c>
    </row>
    <row r="1593" spans="189:191" ht="37.5" customHeight="1" x14ac:dyDescent="0.25">
      <c r="GG1593" s="237">
        <f t="shared" si="351"/>
        <v>0</v>
      </c>
      <c r="GH1593" s="140" t="e">
        <f t="shared" ca="1" si="352"/>
        <v>#N/A</v>
      </c>
      <c r="GI1593" s="238" t="str">
        <f t="shared" ca="1" si="353"/>
        <v/>
      </c>
    </row>
    <row r="1594" spans="189:191" ht="37.5" customHeight="1" x14ac:dyDescent="0.25">
      <c r="GG1594" s="237">
        <f t="shared" si="351"/>
        <v>0</v>
      </c>
      <c r="GH1594" s="140" t="e">
        <f t="shared" ca="1" si="352"/>
        <v>#N/A</v>
      </c>
      <c r="GI1594" s="238" t="str">
        <f t="shared" ca="1" si="353"/>
        <v/>
      </c>
    </row>
    <row r="1595" spans="189:191" ht="37.5" customHeight="1" x14ac:dyDescent="0.25">
      <c r="GG1595" s="237">
        <f t="shared" si="351"/>
        <v>0</v>
      </c>
      <c r="GH1595" s="140" t="e">
        <f t="shared" ca="1" si="352"/>
        <v>#N/A</v>
      </c>
      <c r="GI1595" s="238" t="str">
        <f t="shared" ca="1" si="353"/>
        <v/>
      </c>
    </row>
    <row r="1596" spans="189:191" ht="37.5" customHeight="1" x14ac:dyDescent="0.25">
      <c r="GG1596" s="237">
        <f t="shared" si="351"/>
        <v>0</v>
      </c>
      <c r="GH1596" s="140" t="e">
        <f t="shared" ca="1" si="352"/>
        <v>#N/A</v>
      </c>
      <c r="GI1596" s="238" t="str">
        <f t="shared" ca="1" si="353"/>
        <v/>
      </c>
    </row>
    <row r="1597" spans="189:191" ht="37.5" customHeight="1" x14ac:dyDescent="0.25">
      <c r="GG1597" s="237">
        <f t="shared" si="351"/>
        <v>0</v>
      </c>
      <c r="GH1597" s="140" t="e">
        <f t="shared" ca="1" si="352"/>
        <v>#N/A</v>
      </c>
      <c r="GI1597" s="238" t="str">
        <f t="shared" ca="1" si="353"/>
        <v/>
      </c>
    </row>
    <row r="1598" spans="189:191" ht="37.5" customHeight="1" x14ac:dyDescent="0.25">
      <c r="GG1598" s="237">
        <f t="shared" si="351"/>
        <v>0</v>
      </c>
      <c r="GH1598" s="140" t="e">
        <f t="shared" ca="1" si="352"/>
        <v>#N/A</v>
      </c>
      <c r="GI1598" s="238" t="str">
        <f t="shared" ca="1" si="353"/>
        <v/>
      </c>
    </row>
    <row r="1599" spans="189:191" ht="37.5" customHeight="1" x14ac:dyDescent="0.25">
      <c r="GG1599" s="237">
        <f t="shared" si="351"/>
        <v>0</v>
      </c>
      <c r="GH1599" s="140" t="e">
        <f t="shared" ca="1" si="352"/>
        <v>#N/A</v>
      </c>
      <c r="GI1599" s="238" t="str">
        <f t="shared" ca="1" si="353"/>
        <v/>
      </c>
    </row>
    <row r="1600" spans="189:191" ht="37.5" customHeight="1" x14ac:dyDescent="0.25">
      <c r="GG1600" s="237">
        <f t="shared" si="351"/>
        <v>0</v>
      </c>
      <c r="GH1600" s="140" t="e">
        <f t="shared" ca="1" si="352"/>
        <v>#N/A</v>
      </c>
      <c r="GI1600" s="238" t="str">
        <f t="shared" ca="1" si="353"/>
        <v/>
      </c>
    </row>
    <row r="1601" spans="189:191" ht="37.5" customHeight="1" x14ac:dyDescent="0.25">
      <c r="GG1601" s="237">
        <f t="shared" si="351"/>
        <v>0</v>
      </c>
      <c r="GH1601" s="140" t="e">
        <f t="shared" ca="1" si="352"/>
        <v>#N/A</v>
      </c>
      <c r="GI1601" s="238" t="str">
        <f t="shared" ca="1" si="353"/>
        <v/>
      </c>
    </row>
    <row r="1602" spans="189:191" ht="37.5" customHeight="1" x14ac:dyDescent="0.25">
      <c r="GG1602" s="237">
        <f t="shared" si="351"/>
        <v>0</v>
      </c>
      <c r="GH1602" s="140" t="e">
        <f t="shared" ca="1" si="352"/>
        <v>#N/A</v>
      </c>
      <c r="GI1602" s="238" t="str">
        <f t="shared" ca="1" si="353"/>
        <v/>
      </c>
    </row>
    <row r="1603" spans="189:191" ht="37.5" customHeight="1" x14ac:dyDescent="0.25">
      <c r="GG1603" s="237">
        <f t="shared" ref="GG1603:GG1666" si="354">INDEX(Matrix_lieferfaehig,1+(ROW(A1602)-1)/COLUMNS(CR:GE),MOD(ROW(A1602)-1,COLUMNS(CR:GE))+1)</f>
        <v>0</v>
      </c>
      <c r="GH1603" s="140" t="e">
        <f t="shared" ref="GH1603:GH1666" ca="1" si="355">MATCH("*",OFFSET($GG$1,GH1602,0,8465),0)+GH1602</f>
        <v>#N/A</v>
      </c>
      <c r="GI1603" s="238" t="str">
        <f t="shared" ref="GI1603:GI1666" ca="1" si="356">IF(ISERROR($GH1603),"",INDEX($GG$2:$GG$8465,$GH1603-1,1))</f>
        <v/>
      </c>
    </row>
    <row r="1604" spans="189:191" ht="37.5" customHeight="1" x14ac:dyDescent="0.25">
      <c r="GG1604" s="237">
        <f t="shared" si="354"/>
        <v>0</v>
      </c>
      <c r="GH1604" s="140" t="e">
        <f t="shared" ca="1" si="355"/>
        <v>#N/A</v>
      </c>
      <c r="GI1604" s="238" t="str">
        <f t="shared" ca="1" si="356"/>
        <v/>
      </c>
    </row>
    <row r="1605" spans="189:191" ht="37.5" customHeight="1" x14ac:dyDescent="0.25">
      <c r="GG1605" s="237">
        <f t="shared" si="354"/>
        <v>0</v>
      </c>
      <c r="GH1605" s="140" t="e">
        <f t="shared" ca="1" si="355"/>
        <v>#N/A</v>
      </c>
      <c r="GI1605" s="238" t="str">
        <f t="shared" ca="1" si="356"/>
        <v/>
      </c>
    </row>
    <row r="1606" spans="189:191" ht="37.5" customHeight="1" x14ac:dyDescent="0.25">
      <c r="GG1606" s="237">
        <f t="shared" si="354"/>
        <v>0</v>
      </c>
      <c r="GH1606" s="140" t="e">
        <f t="shared" ca="1" si="355"/>
        <v>#N/A</v>
      </c>
      <c r="GI1606" s="238" t="str">
        <f t="shared" ca="1" si="356"/>
        <v/>
      </c>
    </row>
    <row r="1607" spans="189:191" ht="37.5" customHeight="1" x14ac:dyDescent="0.25">
      <c r="GG1607" s="237">
        <f t="shared" si="354"/>
        <v>0</v>
      </c>
      <c r="GH1607" s="140" t="e">
        <f t="shared" ca="1" si="355"/>
        <v>#N/A</v>
      </c>
      <c r="GI1607" s="238" t="str">
        <f t="shared" ca="1" si="356"/>
        <v/>
      </c>
    </row>
    <row r="1608" spans="189:191" ht="37.5" customHeight="1" x14ac:dyDescent="0.25">
      <c r="GG1608" s="237">
        <f t="shared" si="354"/>
        <v>0</v>
      </c>
      <c r="GH1608" s="140" t="e">
        <f t="shared" ca="1" si="355"/>
        <v>#N/A</v>
      </c>
      <c r="GI1608" s="238" t="str">
        <f t="shared" ca="1" si="356"/>
        <v/>
      </c>
    </row>
    <row r="1609" spans="189:191" ht="37.5" customHeight="1" x14ac:dyDescent="0.25">
      <c r="GG1609" s="237">
        <f t="shared" si="354"/>
        <v>0</v>
      </c>
      <c r="GH1609" s="140" t="e">
        <f t="shared" ca="1" si="355"/>
        <v>#N/A</v>
      </c>
      <c r="GI1609" s="238" t="str">
        <f t="shared" ca="1" si="356"/>
        <v/>
      </c>
    </row>
    <row r="1610" spans="189:191" ht="37.5" customHeight="1" x14ac:dyDescent="0.25">
      <c r="GG1610" s="237">
        <f t="shared" si="354"/>
        <v>0</v>
      </c>
      <c r="GH1610" s="140" t="e">
        <f t="shared" ca="1" si="355"/>
        <v>#N/A</v>
      </c>
      <c r="GI1610" s="238" t="str">
        <f t="shared" ca="1" si="356"/>
        <v/>
      </c>
    </row>
    <row r="1611" spans="189:191" ht="37.5" customHeight="1" x14ac:dyDescent="0.25">
      <c r="GG1611" s="237">
        <f t="shared" si="354"/>
        <v>0</v>
      </c>
      <c r="GH1611" s="140" t="e">
        <f t="shared" ca="1" si="355"/>
        <v>#N/A</v>
      </c>
      <c r="GI1611" s="238" t="str">
        <f t="shared" ca="1" si="356"/>
        <v/>
      </c>
    </row>
    <row r="1612" spans="189:191" ht="37.5" customHeight="1" x14ac:dyDescent="0.25">
      <c r="GG1612" s="237">
        <f t="shared" si="354"/>
        <v>0</v>
      </c>
      <c r="GH1612" s="140" t="e">
        <f t="shared" ca="1" si="355"/>
        <v>#N/A</v>
      </c>
      <c r="GI1612" s="238" t="str">
        <f t="shared" ca="1" si="356"/>
        <v/>
      </c>
    </row>
    <row r="1613" spans="189:191" ht="37.5" customHeight="1" x14ac:dyDescent="0.25">
      <c r="GG1613" s="237">
        <f t="shared" si="354"/>
        <v>0</v>
      </c>
      <c r="GH1613" s="140" t="e">
        <f t="shared" ca="1" si="355"/>
        <v>#N/A</v>
      </c>
      <c r="GI1613" s="238" t="str">
        <f t="shared" ca="1" si="356"/>
        <v/>
      </c>
    </row>
    <row r="1614" spans="189:191" ht="37.5" customHeight="1" x14ac:dyDescent="0.25">
      <c r="GG1614" s="237">
        <f t="shared" si="354"/>
        <v>0</v>
      </c>
      <c r="GH1614" s="140" t="e">
        <f t="shared" ca="1" si="355"/>
        <v>#N/A</v>
      </c>
      <c r="GI1614" s="238" t="str">
        <f t="shared" ca="1" si="356"/>
        <v/>
      </c>
    </row>
    <row r="1615" spans="189:191" ht="37.5" customHeight="1" x14ac:dyDescent="0.25">
      <c r="GG1615" s="237">
        <f t="shared" si="354"/>
        <v>0</v>
      </c>
      <c r="GH1615" s="140" t="e">
        <f t="shared" ca="1" si="355"/>
        <v>#N/A</v>
      </c>
      <c r="GI1615" s="238" t="str">
        <f t="shared" ca="1" si="356"/>
        <v/>
      </c>
    </row>
    <row r="1616" spans="189:191" ht="37.5" customHeight="1" x14ac:dyDescent="0.25">
      <c r="GG1616" s="237">
        <f t="shared" si="354"/>
        <v>0</v>
      </c>
      <c r="GH1616" s="140" t="e">
        <f t="shared" ca="1" si="355"/>
        <v>#N/A</v>
      </c>
      <c r="GI1616" s="238" t="str">
        <f t="shared" ca="1" si="356"/>
        <v/>
      </c>
    </row>
    <row r="1617" spans="189:191" ht="37.5" customHeight="1" x14ac:dyDescent="0.25">
      <c r="GG1617" s="237">
        <f t="shared" si="354"/>
        <v>0</v>
      </c>
      <c r="GH1617" s="140" t="e">
        <f t="shared" ca="1" si="355"/>
        <v>#N/A</v>
      </c>
      <c r="GI1617" s="238" t="str">
        <f t="shared" ca="1" si="356"/>
        <v/>
      </c>
    </row>
    <row r="1618" spans="189:191" ht="37.5" customHeight="1" x14ac:dyDescent="0.25">
      <c r="GG1618" s="237">
        <f t="shared" si="354"/>
        <v>0</v>
      </c>
      <c r="GH1618" s="140" t="e">
        <f t="shared" ca="1" si="355"/>
        <v>#N/A</v>
      </c>
      <c r="GI1618" s="238" t="str">
        <f t="shared" ca="1" si="356"/>
        <v/>
      </c>
    </row>
    <row r="1619" spans="189:191" ht="37.5" customHeight="1" x14ac:dyDescent="0.25">
      <c r="GG1619" s="237">
        <f t="shared" si="354"/>
        <v>0</v>
      </c>
      <c r="GH1619" s="140" t="e">
        <f t="shared" ca="1" si="355"/>
        <v>#N/A</v>
      </c>
      <c r="GI1619" s="238" t="str">
        <f t="shared" ca="1" si="356"/>
        <v/>
      </c>
    </row>
    <row r="1620" spans="189:191" ht="37.5" customHeight="1" x14ac:dyDescent="0.25">
      <c r="GG1620" s="237">
        <f t="shared" si="354"/>
        <v>0</v>
      </c>
      <c r="GH1620" s="140" t="e">
        <f t="shared" ca="1" si="355"/>
        <v>#N/A</v>
      </c>
      <c r="GI1620" s="238" t="str">
        <f t="shared" ca="1" si="356"/>
        <v/>
      </c>
    </row>
    <row r="1621" spans="189:191" ht="37.5" customHeight="1" x14ac:dyDescent="0.25">
      <c r="GG1621" s="237">
        <f t="shared" si="354"/>
        <v>0</v>
      </c>
      <c r="GH1621" s="140" t="e">
        <f t="shared" ca="1" si="355"/>
        <v>#N/A</v>
      </c>
      <c r="GI1621" s="238" t="str">
        <f t="shared" ca="1" si="356"/>
        <v/>
      </c>
    </row>
    <row r="1622" spans="189:191" ht="37.5" customHeight="1" x14ac:dyDescent="0.25">
      <c r="GG1622" s="237">
        <f t="shared" si="354"/>
        <v>0</v>
      </c>
      <c r="GH1622" s="140" t="e">
        <f t="shared" ca="1" si="355"/>
        <v>#N/A</v>
      </c>
      <c r="GI1622" s="238" t="str">
        <f t="shared" ca="1" si="356"/>
        <v/>
      </c>
    </row>
    <row r="1623" spans="189:191" ht="37.5" customHeight="1" x14ac:dyDescent="0.25">
      <c r="GG1623" s="237">
        <f t="shared" si="354"/>
        <v>0</v>
      </c>
      <c r="GH1623" s="140" t="e">
        <f t="shared" ca="1" si="355"/>
        <v>#N/A</v>
      </c>
      <c r="GI1623" s="238" t="str">
        <f t="shared" ca="1" si="356"/>
        <v/>
      </c>
    </row>
    <row r="1624" spans="189:191" ht="37.5" customHeight="1" x14ac:dyDescent="0.25">
      <c r="GG1624" s="237">
        <f t="shared" si="354"/>
        <v>0</v>
      </c>
      <c r="GH1624" s="140" t="e">
        <f t="shared" ca="1" si="355"/>
        <v>#N/A</v>
      </c>
      <c r="GI1624" s="238" t="str">
        <f t="shared" ca="1" si="356"/>
        <v/>
      </c>
    </row>
    <row r="1625" spans="189:191" ht="37.5" customHeight="1" x14ac:dyDescent="0.25">
      <c r="GG1625" s="237">
        <f t="shared" si="354"/>
        <v>0</v>
      </c>
      <c r="GH1625" s="140" t="e">
        <f t="shared" ca="1" si="355"/>
        <v>#N/A</v>
      </c>
      <c r="GI1625" s="238" t="str">
        <f t="shared" ca="1" si="356"/>
        <v/>
      </c>
    </row>
    <row r="1626" spans="189:191" ht="37.5" customHeight="1" x14ac:dyDescent="0.25">
      <c r="GG1626" s="237">
        <f t="shared" si="354"/>
        <v>0</v>
      </c>
      <c r="GH1626" s="140" t="e">
        <f t="shared" ca="1" si="355"/>
        <v>#N/A</v>
      </c>
      <c r="GI1626" s="238" t="str">
        <f t="shared" ca="1" si="356"/>
        <v/>
      </c>
    </row>
    <row r="1627" spans="189:191" ht="37.5" customHeight="1" x14ac:dyDescent="0.25">
      <c r="GG1627" s="237">
        <f t="shared" si="354"/>
        <v>0</v>
      </c>
      <c r="GH1627" s="140" t="e">
        <f t="shared" ca="1" si="355"/>
        <v>#N/A</v>
      </c>
      <c r="GI1627" s="238" t="str">
        <f t="shared" ca="1" si="356"/>
        <v/>
      </c>
    </row>
    <row r="1628" spans="189:191" ht="37.5" customHeight="1" x14ac:dyDescent="0.25">
      <c r="GG1628" s="237">
        <f t="shared" si="354"/>
        <v>0</v>
      </c>
      <c r="GH1628" s="140" t="e">
        <f t="shared" ca="1" si="355"/>
        <v>#N/A</v>
      </c>
      <c r="GI1628" s="238" t="str">
        <f t="shared" ca="1" si="356"/>
        <v/>
      </c>
    </row>
    <row r="1629" spans="189:191" ht="37.5" customHeight="1" x14ac:dyDescent="0.25">
      <c r="GG1629" s="237">
        <f t="shared" si="354"/>
        <v>0</v>
      </c>
      <c r="GH1629" s="140" t="e">
        <f t="shared" ca="1" si="355"/>
        <v>#N/A</v>
      </c>
      <c r="GI1629" s="238" t="str">
        <f t="shared" ca="1" si="356"/>
        <v/>
      </c>
    </row>
    <row r="1630" spans="189:191" ht="37.5" customHeight="1" x14ac:dyDescent="0.25">
      <c r="GG1630" s="237">
        <f t="shared" si="354"/>
        <v>0</v>
      </c>
      <c r="GH1630" s="140" t="e">
        <f t="shared" ca="1" si="355"/>
        <v>#N/A</v>
      </c>
      <c r="GI1630" s="238" t="str">
        <f t="shared" ca="1" si="356"/>
        <v/>
      </c>
    </row>
    <row r="1631" spans="189:191" ht="37.5" customHeight="1" x14ac:dyDescent="0.25">
      <c r="GG1631" s="237">
        <f t="shared" si="354"/>
        <v>0</v>
      </c>
      <c r="GH1631" s="140" t="e">
        <f t="shared" ca="1" si="355"/>
        <v>#N/A</v>
      </c>
      <c r="GI1631" s="238" t="str">
        <f t="shared" ca="1" si="356"/>
        <v/>
      </c>
    </row>
    <row r="1632" spans="189:191" ht="37.5" customHeight="1" x14ac:dyDescent="0.25">
      <c r="GG1632" s="237">
        <f t="shared" si="354"/>
        <v>0</v>
      </c>
      <c r="GH1632" s="140" t="e">
        <f t="shared" ca="1" si="355"/>
        <v>#N/A</v>
      </c>
      <c r="GI1632" s="238" t="str">
        <f t="shared" ca="1" si="356"/>
        <v/>
      </c>
    </row>
    <row r="1633" spans="189:191" ht="37.5" customHeight="1" x14ac:dyDescent="0.25">
      <c r="GG1633" s="237">
        <f t="shared" si="354"/>
        <v>0</v>
      </c>
      <c r="GH1633" s="140" t="e">
        <f t="shared" ca="1" si="355"/>
        <v>#N/A</v>
      </c>
      <c r="GI1633" s="238" t="str">
        <f t="shared" ca="1" si="356"/>
        <v/>
      </c>
    </row>
    <row r="1634" spans="189:191" ht="37.5" customHeight="1" x14ac:dyDescent="0.25">
      <c r="GG1634" s="237">
        <f t="shared" si="354"/>
        <v>0</v>
      </c>
      <c r="GH1634" s="140" t="e">
        <f t="shared" ca="1" si="355"/>
        <v>#N/A</v>
      </c>
      <c r="GI1634" s="238" t="str">
        <f t="shared" ca="1" si="356"/>
        <v/>
      </c>
    </row>
    <row r="1635" spans="189:191" ht="37.5" customHeight="1" x14ac:dyDescent="0.25">
      <c r="GG1635" s="237">
        <f t="shared" si="354"/>
        <v>0</v>
      </c>
      <c r="GH1635" s="140" t="e">
        <f t="shared" ca="1" si="355"/>
        <v>#N/A</v>
      </c>
      <c r="GI1635" s="238" t="str">
        <f t="shared" ca="1" si="356"/>
        <v/>
      </c>
    </row>
    <row r="1636" spans="189:191" ht="37.5" customHeight="1" x14ac:dyDescent="0.25">
      <c r="GG1636" s="237">
        <f t="shared" si="354"/>
        <v>0</v>
      </c>
      <c r="GH1636" s="140" t="e">
        <f t="shared" ca="1" si="355"/>
        <v>#N/A</v>
      </c>
      <c r="GI1636" s="238" t="str">
        <f t="shared" ca="1" si="356"/>
        <v/>
      </c>
    </row>
    <row r="1637" spans="189:191" ht="37.5" customHeight="1" x14ac:dyDescent="0.25">
      <c r="GG1637" s="237">
        <f t="shared" si="354"/>
        <v>0</v>
      </c>
      <c r="GH1637" s="140" t="e">
        <f t="shared" ca="1" si="355"/>
        <v>#N/A</v>
      </c>
      <c r="GI1637" s="238" t="str">
        <f t="shared" ca="1" si="356"/>
        <v/>
      </c>
    </row>
    <row r="1638" spans="189:191" ht="37.5" customHeight="1" x14ac:dyDescent="0.25">
      <c r="GG1638" s="237">
        <f t="shared" si="354"/>
        <v>0</v>
      </c>
      <c r="GH1638" s="140" t="e">
        <f t="shared" ca="1" si="355"/>
        <v>#N/A</v>
      </c>
      <c r="GI1638" s="238" t="str">
        <f t="shared" ca="1" si="356"/>
        <v/>
      </c>
    </row>
    <row r="1639" spans="189:191" ht="37.5" customHeight="1" x14ac:dyDescent="0.25">
      <c r="GG1639" s="237">
        <f t="shared" si="354"/>
        <v>0</v>
      </c>
      <c r="GH1639" s="140" t="e">
        <f t="shared" ca="1" si="355"/>
        <v>#N/A</v>
      </c>
      <c r="GI1639" s="238" t="str">
        <f t="shared" ca="1" si="356"/>
        <v/>
      </c>
    </row>
    <row r="1640" spans="189:191" ht="37.5" customHeight="1" x14ac:dyDescent="0.25">
      <c r="GG1640" s="237">
        <f t="shared" si="354"/>
        <v>0</v>
      </c>
      <c r="GH1640" s="140" t="e">
        <f t="shared" ca="1" si="355"/>
        <v>#N/A</v>
      </c>
      <c r="GI1640" s="238" t="str">
        <f t="shared" ca="1" si="356"/>
        <v/>
      </c>
    </row>
    <row r="1641" spans="189:191" ht="37.5" customHeight="1" x14ac:dyDescent="0.25">
      <c r="GG1641" s="237">
        <f t="shared" si="354"/>
        <v>0</v>
      </c>
      <c r="GH1641" s="140" t="e">
        <f t="shared" ca="1" si="355"/>
        <v>#N/A</v>
      </c>
      <c r="GI1641" s="238" t="str">
        <f t="shared" ca="1" si="356"/>
        <v/>
      </c>
    </row>
    <row r="1642" spans="189:191" ht="37.5" customHeight="1" x14ac:dyDescent="0.25">
      <c r="GG1642" s="237">
        <f t="shared" si="354"/>
        <v>0</v>
      </c>
      <c r="GH1642" s="140" t="e">
        <f t="shared" ca="1" si="355"/>
        <v>#N/A</v>
      </c>
      <c r="GI1642" s="238" t="str">
        <f t="shared" ca="1" si="356"/>
        <v/>
      </c>
    </row>
    <row r="1643" spans="189:191" ht="37.5" customHeight="1" x14ac:dyDescent="0.25">
      <c r="GG1643" s="237">
        <f t="shared" si="354"/>
        <v>0</v>
      </c>
      <c r="GH1643" s="140" t="e">
        <f t="shared" ca="1" si="355"/>
        <v>#N/A</v>
      </c>
      <c r="GI1643" s="238" t="str">
        <f t="shared" ca="1" si="356"/>
        <v/>
      </c>
    </row>
    <row r="1644" spans="189:191" ht="37.5" customHeight="1" x14ac:dyDescent="0.25">
      <c r="GG1644" s="237">
        <f t="shared" si="354"/>
        <v>0</v>
      </c>
      <c r="GH1644" s="140" t="e">
        <f t="shared" ca="1" si="355"/>
        <v>#N/A</v>
      </c>
      <c r="GI1644" s="238" t="str">
        <f t="shared" ca="1" si="356"/>
        <v/>
      </c>
    </row>
    <row r="1645" spans="189:191" ht="37.5" customHeight="1" x14ac:dyDescent="0.25">
      <c r="GG1645" s="237">
        <f t="shared" si="354"/>
        <v>0</v>
      </c>
      <c r="GH1645" s="140" t="e">
        <f t="shared" ca="1" si="355"/>
        <v>#N/A</v>
      </c>
      <c r="GI1645" s="238" t="str">
        <f t="shared" ca="1" si="356"/>
        <v/>
      </c>
    </row>
    <row r="1646" spans="189:191" ht="37.5" customHeight="1" x14ac:dyDescent="0.25">
      <c r="GG1646" s="237">
        <f t="shared" si="354"/>
        <v>0</v>
      </c>
      <c r="GH1646" s="140" t="e">
        <f t="shared" ca="1" si="355"/>
        <v>#N/A</v>
      </c>
      <c r="GI1646" s="238" t="str">
        <f t="shared" ca="1" si="356"/>
        <v/>
      </c>
    </row>
    <row r="1647" spans="189:191" ht="37.5" customHeight="1" x14ac:dyDescent="0.25">
      <c r="GG1647" s="237">
        <f t="shared" si="354"/>
        <v>0</v>
      </c>
      <c r="GH1647" s="140" t="e">
        <f t="shared" ca="1" si="355"/>
        <v>#N/A</v>
      </c>
      <c r="GI1647" s="238" t="str">
        <f t="shared" ca="1" si="356"/>
        <v/>
      </c>
    </row>
    <row r="1648" spans="189:191" ht="37.5" customHeight="1" x14ac:dyDescent="0.25">
      <c r="GG1648" s="237">
        <f t="shared" si="354"/>
        <v>0</v>
      </c>
      <c r="GH1648" s="140" t="e">
        <f t="shared" ca="1" si="355"/>
        <v>#N/A</v>
      </c>
      <c r="GI1648" s="238" t="str">
        <f t="shared" ca="1" si="356"/>
        <v/>
      </c>
    </row>
    <row r="1649" spans="189:191" ht="37.5" customHeight="1" x14ac:dyDescent="0.25">
      <c r="GG1649" s="237">
        <f t="shared" si="354"/>
        <v>0</v>
      </c>
      <c r="GH1649" s="140" t="e">
        <f t="shared" ca="1" si="355"/>
        <v>#N/A</v>
      </c>
      <c r="GI1649" s="238" t="str">
        <f t="shared" ca="1" si="356"/>
        <v/>
      </c>
    </row>
    <row r="1650" spans="189:191" ht="37.5" customHeight="1" x14ac:dyDescent="0.25">
      <c r="GG1650" s="237">
        <f t="shared" si="354"/>
        <v>0</v>
      </c>
      <c r="GH1650" s="140" t="e">
        <f t="shared" ca="1" si="355"/>
        <v>#N/A</v>
      </c>
      <c r="GI1650" s="238" t="str">
        <f t="shared" ca="1" si="356"/>
        <v/>
      </c>
    </row>
    <row r="1651" spans="189:191" ht="37.5" customHeight="1" x14ac:dyDescent="0.25">
      <c r="GG1651" s="237">
        <f t="shared" si="354"/>
        <v>0</v>
      </c>
      <c r="GH1651" s="140" t="e">
        <f t="shared" ca="1" si="355"/>
        <v>#N/A</v>
      </c>
      <c r="GI1651" s="238" t="str">
        <f t="shared" ca="1" si="356"/>
        <v/>
      </c>
    </row>
    <row r="1652" spans="189:191" ht="37.5" customHeight="1" x14ac:dyDescent="0.25">
      <c r="GG1652" s="237">
        <f t="shared" si="354"/>
        <v>0</v>
      </c>
      <c r="GH1652" s="140" t="e">
        <f t="shared" ca="1" si="355"/>
        <v>#N/A</v>
      </c>
      <c r="GI1652" s="238" t="str">
        <f t="shared" ca="1" si="356"/>
        <v/>
      </c>
    </row>
    <row r="1653" spans="189:191" ht="37.5" customHeight="1" x14ac:dyDescent="0.25">
      <c r="GG1653" s="237">
        <f t="shared" si="354"/>
        <v>0</v>
      </c>
      <c r="GH1653" s="140" t="e">
        <f t="shared" ca="1" si="355"/>
        <v>#N/A</v>
      </c>
      <c r="GI1653" s="238" t="str">
        <f t="shared" ca="1" si="356"/>
        <v/>
      </c>
    </row>
    <row r="1654" spans="189:191" ht="37.5" customHeight="1" x14ac:dyDescent="0.25">
      <c r="GG1654" s="237">
        <f t="shared" si="354"/>
        <v>0</v>
      </c>
      <c r="GH1654" s="140" t="e">
        <f t="shared" ca="1" si="355"/>
        <v>#N/A</v>
      </c>
      <c r="GI1654" s="238" t="str">
        <f t="shared" ca="1" si="356"/>
        <v/>
      </c>
    </row>
    <row r="1655" spans="189:191" ht="37.5" customHeight="1" x14ac:dyDescent="0.25">
      <c r="GG1655" s="237">
        <f t="shared" si="354"/>
        <v>0</v>
      </c>
      <c r="GH1655" s="140" t="e">
        <f t="shared" ca="1" si="355"/>
        <v>#N/A</v>
      </c>
      <c r="GI1655" s="238" t="str">
        <f t="shared" ca="1" si="356"/>
        <v/>
      </c>
    </row>
    <row r="1656" spans="189:191" ht="37.5" customHeight="1" x14ac:dyDescent="0.25">
      <c r="GG1656" s="237">
        <f t="shared" si="354"/>
        <v>0</v>
      </c>
      <c r="GH1656" s="140" t="e">
        <f t="shared" ca="1" si="355"/>
        <v>#N/A</v>
      </c>
      <c r="GI1656" s="238" t="str">
        <f t="shared" ca="1" si="356"/>
        <v/>
      </c>
    </row>
    <row r="1657" spans="189:191" ht="37.5" customHeight="1" x14ac:dyDescent="0.25">
      <c r="GG1657" s="237">
        <f t="shared" si="354"/>
        <v>0</v>
      </c>
      <c r="GH1657" s="140" t="e">
        <f t="shared" ca="1" si="355"/>
        <v>#N/A</v>
      </c>
      <c r="GI1657" s="238" t="str">
        <f t="shared" ca="1" si="356"/>
        <v/>
      </c>
    </row>
    <row r="1658" spans="189:191" ht="37.5" customHeight="1" x14ac:dyDescent="0.25">
      <c r="GG1658" s="237">
        <f t="shared" si="354"/>
        <v>0</v>
      </c>
      <c r="GH1658" s="140" t="e">
        <f t="shared" ca="1" si="355"/>
        <v>#N/A</v>
      </c>
      <c r="GI1658" s="238" t="str">
        <f t="shared" ca="1" si="356"/>
        <v/>
      </c>
    </row>
    <row r="1659" spans="189:191" ht="37.5" customHeight="1" x14ac:dyDescent="0.25">
      <c r="GG1659" s="237">
        <f t="shared" si="354"/>
        <v>0</v>
      </c>
      <c r="GH1659" s="140" t="e">
        <f t="shared" ca="1" si="355"/>
        <v>#N/A</v>
      </c>
      <c r="GI1659" s="238" t="str">
        <f t="shared" ca="1" si="356"/>
        <v/>
      </c>
    </row>
    <row r="1660" spans="189:191" ht="37.5" customHeight="1" x14ac:dyDescent="0.25">
      <c r="GG1660" s="237">
        <f t="shared" si="354"/>
        <v>0</v>
      </c>
      <c r="GH1660" s="140" t="e">
        <f t="shared" ca="1" si="355"/>
        <v>#N/A</v>
      </c>
      <c r="GI1660" s="238" t="str">
        <f t="shared" ca="1" si="356"/>
        <v/>
      </c>
    </row>
    <row r="1661" spans="189:191" ht="37.5" customHeight="1" x14ac:dyDescent="0.25">
      <c r="GG1661" s="237">
        <f t="shared" si="354"/>
        <v>0</v>
      </c>
      <c r="GH1661" s="140" t="e">
        <f t="shared" ca="1" si="355"/>
        <v>#N/A</v>
      </c>
      <c r="GI1661" s="238" t="str">
        <f t="shared" ca="1" si="356"/>
        <v/>
      </c>
    </row>
    <row r="1662" spans="189:191" ht="37.5" customHeight="1" x14ac:dyDescent="0.25">
      <c r="GG1662" s="237">
        <f t="shared" si="354"/>
        <v>0</v>
      </c>
      <c r="GH1662" s="140" t="e">
        <f t="shared" ca="1" si="355"/>
        <v>#N/A</v>
      </c>
      <c r="GI1662" s="238" t="str">
        <f t="shared" ca="1" si="356"/>
        <v/>
      </c>
    </row>
    <row r="1663" spans="189:191" ht="37.5" customHeight="1" x14ac:dyDescent="0.25">
      <c r="GG1663" s="237">
        <f t="shared" si="354"/>
        <v>0</v>
      </c>
      <c r="GH1663" s="140" t="e">
        <f t="shared" ca="1" si="355"/>
        <v>#N/A</v>
      </c>
      <c r="GI1663" s="238" t="str">
        <f t="shared" ca="1" si="356"/>
        <v/>
      </c>
    </row>
    <row r="1664" spans="189:191" ht="37.5" customHeight="1" x14ac:dyDescent="0.25">
      <c r="GG1664" s="237">
        <f t="shared" si="354"/>
        <v>0</v>
      </c>
      <c r="GH1664" s="140" t="e">
        <f t="shared" ca="1" si="355"/>
        <v>#N/A</v>
      </c>
      <c r="GI1664" s="238" t="str">
        <f t="shared" ca="1" si="356"/>
        <v/>
      </c>
    </row>
    <row r="1665" spans="189:191" ht="37.5" customHeight="1" x14ac:dyDescent="0.25">
      <c r="GG1665" s="237">
        <f t="shared" si="354"/>
        <v>0</v>
      </c>
      <c r="GH1665" s="140" t="e">
        <f t="shared" ca="1" si="355"/>
        <v>#N/A</v>
      </c>
      <c r="GI1665" s="238" t="str">
        <f t="shared" ca="1" si="356"/>
        <v/>
      </c>
    </row>
    <row r="1666" spans="189:191" ht="37.5" customHeight="1" x14ac:dyDescent="0.25">
      <c r="GG1666" s="237">
        <f t="shared" si="354"/>
        <v>0</v>
      </c>
      <c r="GH1666" s="140" t="e">
        <f t="shared" ca="1" si="355"/>
        <v>#N/A</v>
      </c>
      <c r="GI1666" s="238" t="str">
        <f t="shared" ca="1" si="356"/>
        <v/>
      </c>
    </row>
    <row r="1667" spans="189:191" ht="37.5" customHeight="1" x14ac:dyDescent="0.25">
      <c r="GG1667" s="237">
        <f t="shared" ref="GG1667:GG1730" si="357">INDEX(Matrix_lieferfaehig,1+(ROW(A1666)-1)/COLUMNS(CR:GE),MOD(ROW(A1666)-1,COLUMNS(CR:GE))+1)</f>
        <v>0</v>
      </c>
      <c r="GH1667" s="140" t="e">
        <f t="shared" ref="GH1667:GH1730" ca="1" si="358">MATCH("*",OFFSET($GG$1,GH1666,0,8465),0)+GH1666</f>
        <v>#N/A</v>
      </c>
      <c r="GI1667" s="238" t="str">
        <f t="shared" ref="GI1667:GI1730" ca="1" si="359">IF(ISERROR($GH1667),"",INDEX($GG$2:$GG$8465,$GH1667-1,1))</f>
        <v/>
      </c>
    </row>
    <row r="1668" spans="189:191" ht="37.5" customHeight="1" x14ac:dyDescent="0.25">
      <c r="GG1668" s="237">
        <f t="shared" si="357"/>
        <v>0</v>
      </c>
      <c r="GH1668" s="140" t="e">
        <f t="shared" ca="1" si="358"/>
        <v>#N/A</v>
      </c>
      <c r="GI1668" s="238" t="str">
        <f t="shared" ca="1" si="359"/>
        <v/>
      </c>
    </row>
    <row r="1669" spans="189:191" ht="37.5" customHeight="1" x14ac:dyDescent="0.25">
      <c r="GG1669" s="237">
        <f t="shared" si="357"/>
        <v>0</v>
      </c>
      <c r="GH1669" s="140" t="e">
        <f t="shared" ca="1" si="358"/>
        <v>#N/A</v>
      </c>
      <c r="GI1669" s="238" t="str">
        <f t="shared" ca="1" si="359"/>
        <v/>
      </c>
    </row>
    <row r="1670" spans="189:191" ht="37.5" customHeight="1" x14ac:dyDescent="0.25">
      <c r="GG1670" s="237">
        <f t="shared" si="357"/>
        <v>0</v>
      </c>
      <c r="GH1670" s="140" t="e">
        <f t="shared" ca="1" si="358"/>
        <v>#N/A</v>
      </c>
      <c r="GI1670" s="238" t="str">
        <f t="shared" ca="1" si="359"/>
        <v/>
      </c>
    </row>
    <row r="1671" spans="189:191" ht="37.5" customHeight="1" x14ac:dyDescent="0.25">
      <c r="GG1671" s="237">
        <f t="shared" si="357"/>
        <v>0</v>
      </c>
      <c r="GH1671" s="140" t="e">
        <f t="shared" ca="1" si="358"/>
        <v>#N/A</v>
      </c>
      <c r="GI1671" s="238" t="str">
        <f t="shared" ca="1" si="359"/>
        <v/>
      </c>
    </row>
    <row r="1672" spans="189:191" ht="37.5" customHeight="1" x14ac:dyDescent="0.25">
      <c r="GG1672" s="237">
        <f t="shared" si="357"/>
        <v>0</v>
      </c>
      <c r="GH1672" s="140" t="e">
        <f t="shared" ca="1" si="358"/>
        <v>#N/A</v>
      </c>
      <c r="GI1672" s="238" t="str">
        <f t="shared" ca="1" si="359"/>
        <v/>
      </c>
    </row>
    <row r="1673" spans="189:191" ht="37.5" customHeight="1" x14ac:dyDescent="0.25">
      <c r="GG1673" s="237">
        <f t="shared" si="357"/>
        <v>0</v>
      </c>
      <c r="GH1673" s="140" t="e">
        <f t="shared" ca="1" si="358"/>
        <v>#N/A</v>
      </c>
      <c r="GI1673" s="238" t="str">
        <f t="shared" ca="1" si="359"/>
        <v/>
      </c>
    </row>
    <row r="1674" spans="189:191" ht="37.5" customHeight="1" x14ac:dyDescent="0.25">
      <c r="GG1674" s="237">
        <f t="shared" si="357"/>
        <v>0</v>
      </c>
      <c r="GH1674" s="140" t="e">
        <f t="shared" ca="1" si="358"/>
        <v>#N/A</v>
      </c>
      <c r="GI1674" s="238" t="str">
        <f t="shared" ca="1" si="359"/>
        <v/>
      </c>
    </row>
    <row r="1675" spans="189:191" ht="37.5" customHeight="1" x14ac:dyDescent="0.25">
      <c r="GG1675" s="237">
        <f t="shared" si="357"/>
        <v>0</v>
      </c>
      <c r="GH1675" s="140" t="e">
        <f t="shared" ca="1" si="358"/>
        <v>#N/A</v>
      </c>
      <c r="GI1675" s="238" t="str">
        <f t="shared" ca="1" si="359"/>
        <v/>
      </c>
    </row>
    <row r="1676" spans="189:191" ht="37.5" customHeight="1" x14ac:dyDescent="0.25">
      <c r="GG1676" s="237">
        <f t="shared" si="357"/>
        <v>0</v>
      </c>
      <c r="GH1676" s="140" t="e">
        <f t="shared" ca="1" si="358"/>
        <v>#N/A</v>
      </c>
      <c r="GI1676" s="238" t="str">
        <f t="shared" ca="1" si="359"/>
        <v/>
      </c>
    </row>
    <row r="1677" spans="189:191" ht="37.5" customHeight="1" x14ac:dyDescent="0.25">
      <c r="GG1677" s="237">
        <f t="shared" si="357"/>
        <v>0</v>
      </c>
      <c r="GH1677" s="140" t="e">
        <f t="shared" ca="1" si="358"/>
        <v>#N/A</v>
      </c>
      <c r="GI1677" s="238" t="str">
        <f t="shared" ca="1" si="359"/>
        <v/>
      </c>
    </row>
    <row r="1678" spans="189:191" ht="37.5" customHeight="1" x14ac:dyDescent="0.25">
      <c r="GG1678" s="237">
        <f t="shared" si="357"/>
        <v>0</v>
      </c>
      <c r="GH1678" s="140" t="e">
        <f t="shared" ca="1" si="358"/>
        <v>#N/A</v>
      </c>
      <c r="GI1678" s="238" t="str">
        <f t="shared" ca="1" si="359"/>
        <v/>
      </c>
    </row>
    <row r="1679" spans="189:191" ht="37.5" customHeight="1" x14ac:dyDescent="0.25">
      <c r="GG1679" s="237">
        <f t="shared" si="357"/>
        <v>0</v>
      </c>
      <c r="GH1679" s="140" t="e">
        <f t="shared" ca="1" si="358"/>
        <v>#N/A</v>
      </c>
      <c r="GI1679" s="238" t="str">
        <f t="shared" ca="1" si="359"/>
        <v/>
      </c>
    </row>
    <row r="1680" spans="189:191" ht="37.5" customHeight="1" x14ac:dyDescent="0.25">
      <c r="GG1680" s="237">
        <f t="shared" si="357"/>
        <v>0</v>
      </c>
      <c r="GH1680" s="140" t="e">
        <f t="shared" ca="1" si="358"/>
        <v>#N/A</v>
      </c>
      <c r="GI1680" s="238" t="str">
        <f t="shared" ca="1" si="359"/>
        <v/>
      </c>
    </row>
    <row r="1681" spans="189:191" ht="37.5" customHeight="1" x14ac:dyDescent="0.25">
      <c r="GG1681" s="237">
        <f t="shared" si="357"/>
        <v>0</v>
      </c>
      <c r="GH1681" s="140" t="e">
        <f t="shared" ca="1" si="358"/>
        <v>#N/A</v>
      </c>
      <c r="GI1681" s="238" t="str">
        <f t="shared" ca="1" si="359"/>
        <v/>
      </c>
    </row>
    <row r="1682" spans="189:191" ht="37.5" customHeight="1" x14ac:dyDescent="0.25">
      <c r="GG1682" s="237">
        <f t="shared" si="357"/>
        <v>0</v>
      </c>
      <c r="GH1682" s="140" t="e">
        <f t="shared" ca="1" si="358"/>
        <v>#N/A</v>
      </c>
      <c r="GI1682" s="238" t="str">
        <f t="shared" ca="1" si="359"/>
        <v/>
      </c>
    </row>
    <row r="1683" spans="189:191" ht="37.5" customHeight="1" x14ac:dyDescent="0.25">
      <c r="GG1683" s="237">
        <f t="shared" si="357"/>
        <v>0</v>
      </c>
      <c r="GH1683" s="140" t="e">
        <f t="shared" ca="1" si="358"/>
        <v>#N/A</v>
      </c>
      <c r="GI1683" s="238" t="str">
        <f t="shared" ca="1" si="359"/>
        <v/>
      </c>
    </row>
    <row r="1684" spans="189:191" ht="37.5" customHeight="1" x14ac:dyDescent="0.25">
      <c r="GG1684" s="237">
        <f t="shared" si="357"/>
        <v>0</v>
      </c>
      <c r="GH1684" s="140" t="e">
        <f t="shared" ca="1" si="358"/>
        <v>#N/A</v>
      </c>
      <c r="GI1684" s="238" t="str">
        <f t="shared" ca="1" si="359"/>
        <v/>
      </c>
    </row>
    <row r="1685" spans="189:191" ht="37.5" customHeight="1" x14ac:dyDescent="0.25">
      <c r="GG1685" s="237">
        <f t="shared" si="357"/>
        <v>0</v>
      </c>
      <c r="GH1685" s="140" t="e">
        <f t="shared" ca="1" si="358"/>
        <v>#N/A</v>
      </c>
      <c r="GI1685" s="238" t="str">
        <f t="shared" ca="1" si="359"/>
        <v/>
      </c>
    </row>
    <row r="1686" spans="189:191" ht="37.5" customHeight="1" x14ac:dyDescent="0.25">
      <c r="GG1686" s="237">
        <f t="shared" si="357"/>
        <v>0</v>
      </c>
      <c r="GH1686" s="140" t="e">
        <f t="shared" ca="1" si="358"/>
        <v>#N/A</v>
      </c>
      <c r="GI1686" s="238" t="str">
        <f t="shared" ca="1" si="359"/>
        <v/>
      </c>
    </row>
    <row r="1687" spans="189:191" ht="37.5" customHeight="1" x14ac:dyDescent="0.25">
      <c r="GG1687" s="237">
        <f t="shared" si="357"/>
        <v>0</v>
      </c>
      <c r="GH1687" s="140" t="e">
        <f t="shared" ca="1" si="358"/>
        <v>#N/A</v>
      </c>
      <c r="GI1687" s="238" t="str">
        <f t="shared" ca="1" si="359"/>
        <v/>
      </c>
    </row>
    <row r="1688" spans="189:191" ht="37.5" customHeight="1" x14ac:dyDescent="0.25">
      <c r="GG1688" s="237">
        <f t="shared" si="357"/>
        <v>0</v>
      </c>
      <c r="GH1688" s="140" t="e">
        <f t="shared" ca="1" si="358"/>
        <v>#N/A</v>
      </c>
      <c r="GI1688" s="238" t="str">
        <f t="shared" ca="1" si="359"/>
        <v/>
      </c>
    </row>
    <row r="1689" spans="189:191" ht="37.5" customHeight="1" x14ac:dyDescent="0.25">
      <c r="GG1689" s="237">
        <f t="shared" si="357"/>
        <v>0</v>
      </c>
      <c r="GH1689" s="140" t="e">
        <f t="shared" ca="1" si="358"/>
        <v>#N/A</v>
      </c>
      <c r="GI1689" s="238" t="str">
        <f t="shared" ca="1" si="359"/>
        <v/>
      </c>
    </row>
    <row r="1690" spans="189:191" ht="37.5" customHeight="1" x14ac:dyDescent="0.25">
      <c r="GG1690" s="237">
        <f t="shared" si="357"/>
        <v>0</v>
      </c>
      <c r="GH1690" s="140" t="e">
        <f t="shared" ca="1" si="358"/>
        <v>#N/A</v>
      </c>
      <c r="GI1690" s="238" t="str">
        <f t="shared" ca="1" si="359"/>
        <v/>
      </c>
    </row>
    <row r="1691" spans="189:191" ht="37.5" customHeight="1" x14ac:dyDescent="0.25">
      <c r="GG1691" s="237">
        <f t="shared" si="357"/>
        <v>0</v>
      </c>
      <c r="GH1691" s="140" t="e">
        <f t="shared" ca="1" si="358"/>
        <v>#N/A</v>
      </c>
      <c r="GI1691" s="238" t="str">
        <f t="shared" ca="1" si="359"/>
        <v/>
      </c>
    </row>
    <row r="1692" spans="189:191" ht="37.5" customHeight="1" x14ac:dyDescent="0.25">
      <c r="GG1692" s="237">
        <f t="shared" si="357"/>
        <v>0</v>
      </c>
      <c r="GH1692" s="140" t="e">
        <f t="shared" ca="1" si="358"/>
        <v>#N/A</v>
      </c>
      <c r="GI1692" s="238" t="str">
        <f t="shared" ca="1" si="359"/>
        <v/>
      </c>
    </row>
    <row r="1693" spans="189:191" ht="37.5" customHeight="1" x14ac:dyDescent="0.25">
      <c r="GG1693" s="237">
        <f t="shared" si="357"/>
        <v>0</v>
      </c>
      <c r="GH1693" s="140" t="e">
        <f t="shared" ca="1" si="358"/>
        <v>#N/A</v>
      </c>
      <c r="GI1693" s="238" t="str">
        <f t="shared" ca="1" si="359"/>
        <v/>
      </c>
    </row>
    <row r="1694" spans="189:191" ht="37.5" customHeight="1" x14ac:dyDescent="0.25">
      <c r="GG1694" s="237">
        <f t="shared" si="357"/>
        <v>0</v>
      </c>
      <c r="GH1694" s="140" t="e">
        <f t="shared" ca="1" si="358"/>
        <v>#N/A</v>
      </c>
      <c r="GI1694" s="238" t="str">
        <f t="shared" ca="1" si="359"/>
        <v/>
      </c>
    </row>
    <row r="1695" spans="189:191" ht="37.5" customHeight="1" x14ac:dyDescent="0.25">
      <c r="GG1695" s="237">
        <f t="shared" si="357"/>
        <v>0</v>
      </c>
      <c r="GH1695" s="140" t="e">
        <f t="shared" ca="1" si="358"/>
        <v>#N/A</v>
      </c>
      <c r="GI1695" s="238" t="str">
        <f t="shared" ca="1" si="359"/>
        <v/>
      </c>
    </row>
    <row r="1696" spans="189:191" ht="37.5" customHeight="1" x14ac:dyDescent="0.25">
      <c r="GG1696" s="237">
        <f t="shared" si="357"/>
        <v>0</v>
      </c>
      <c r="GH1696" s="140" t="e">
        <f t="shared" ca="1" si="358"/>
        <v>#N/A</v>
      </c>
      <c r="GI1696" s="238" t="str">
        <f t="shared" ca="1" si="359"/>
        <v/>
      </c>
    </row>
    <row r="1697" spans="189:191" ht="37.5" customHeight="1" x14ac:dyDescent="0.25">
      <c r="GG1697" s="237">
        <f t="shared" si="357"/>
        <v>0</v>
      </c>
      <c r="GH1697" s="140" t="e">
        <f t="shared" ca="1" si="358"/>
        <v>#N/A</v>
      </c>
      <c r="GI1697" s="238" t="str">
        <f t="shared" ca="1" si="359"/>
        <v/>
      </c>
    </row>
    <row r="1698" spans="189:191" ht="37.5" customHeight="1" x14ac:dyDescent="0.25">
      <c r="GG1698" s="237">
        <f t="shared" si="357"/>
        <v>0</v>
      </c>
      <c r="GH1698" s="140" t="e">
        <f t="shared" ca="1" si="358"/>
        <v>#N/A</v>
      </c>
      <c r="GI1698" s="238" t="str">
        <f t="shared" ca="1" si="359"/>
        <v/>
      </c>
    </row>
    <row r="1699" spans="189:191" ht="37.5" customHeight="1" x14ac:dyDescent="0.25">
      <c r="GG1699" s="237">
        <f t="shared" si="357"/>
        <v>0</v>
      </c>
      <c r="GH1699" s="140" t="e">
        <f t="shared" ca="1" si="358"/>
        <v>#N/A</v>
      </c>
      <c r="GI1699" s="238" t="str">
        <f t="shared" ca="1" si="359"/>
        <v/>
      </c>
    </row>
    <row r="1700" spans="189:191" ht="37.5" customHeight="1" x14ac:dyDescent="0.25">
      <c r="GG1700" s="237">
        <f t="shared" si="357"/>
        <v>0</v>
      </c>
      <c r="GH1700" s="140" t="e">
        <f t="shared" ca="1" si="358"/>
        <v>#N/A</v>
      </c>
      <c r="GI1700" s="238" t="str">
        <f t="shared" ca="1" si="359"/>
        <v/>
      </c>
    </row>
    <row r="1701" spans="189:191" ht="37.5" customHeight="1" x14ac:dyDescent="0.25">
      <c r="GG1701" s="237">
        <f t="shared" si="357"/>
        <v>0</v>
      </c>
      <c r="GH1701" s="140" t="e">
        <f t="shared" ca="1" si="358"/>
        <v>#N/A</v>
      </c>
      <c r="GI1701" s="238" t="str">
        <f t="shared" ca="1" si="359"/>
        <v/>
      </c>
    </row>
    <row r="1702" spans="189:191" ht="37.5" customHeight="1" x14ac:dyDescent="0.25">
      <c r="GG1702" s="237">
        <f t="shared" si="357"/>
        <v>0</v>
      </c>
      <c r="GH1702" s="140" t="e">
        <f t="shared" ca="1" si="358"/>
        <v>#N/A</v>
      </c>
      <c r="GI1702" s="238" t="str">
        <f t="shared" ca="1" si="359"/>
        <v/>
      </c>
    </row>
    <row r="1703" spans="189:191" ht="37.5" customHeight="1" x14ac:dyDescent="0.25">
      <c r="GG1703" s="237">
        <f t="shared" si="357"/>
        <v>0</v>
      </c>
      <c r="GH1703" s="140" t="e">
        <f t="shared" ca="1" si="358"/>
        <v>#N/A</v>
      </c>
      <c r="GI1703" s="238" t="str">
        <f t="shared" ca="1" si="359"/>
        <v/>
      </c>
    </row>
    <row r="1704" spans="189:191" ht="37.5" customHeight="1" x14ac:dyDescent="0.25">
      <c r="GG1704" s="237">
        <f t="shared" si="357"/>
        <v>0</v>
      </c>
      <c r="GH1704" s="140" t="e">
        <f t="shared" ca="1" si="358"/>
        <v>#N/A</v>
      </c>
      <c r="GI1704" s="238" t="str">
        <f t="shared" ca="1" si="359"/>
        <v/>
      </c>
    </row>
    <row r="1705" spans="189:191" ht="37.5" customHeight="1" x14ac:dyDescent="0.25">
      <c r="GG1705" s="237">
        <f t="shared" si="357"/>
        <v>0</v>
      </c>
      <c r="GH1705" s="140" t="e">
        <f t="shared" ca="1" si="358"/>
        <v>#N/A</v>
      </c>
      <c r="GI1705" s="238" t="str">
        <f t="shared" ca="1" si="359"/>
        <v/>
      </c>
    </row>
    <row r="1706" spans="189:191" ht="37.5" customHeight="1" x14ac:dyDescent="0.25">
      <c r="GG1706" s="237">
        <f t="shared" si="357"/>
        <v>0</v>
      </c>
      <c r="GH1706" s="140" t="e">
        <f t="shared" ca="1" si="358"/>
        <v>#N/A</v>
      </c>
      <c r="GI1706" s="238" t="str">
        <f t="shared" ca="1" si="359"/>
        <v/>
      </c>
    </row>
    <row r="1707" spans="189:191" ht="37.5" customHeight="1" x14ac:dyDescent="0.25">
      <c r="GG1707" s="237">
        <f t="shared" si="357"/>
        <v>0</v>
      </c>
      <c r="GH1707" s="140" t="e">
        <f t="shared" ca="1" si="358"/>
        <v>#N/A</v>
      </c>
      <c r="GI1707" s="238" t="str">
        <f t="shared" ca="1" si="359"/>
        <v/>
      </c>
    </row>
    <row r="1708" spans="189:191" ht="37.5" customHeight="1" x14ac:dyDescent="0.25">
      <c r="GG1708" s="237">
        <f t="shared" si="357"/>
        <v>0</v>
      </c>
      <c r="GH1708" s="140" t="e">
        <f t="shared" ca="1" si="358"/>
        <v>#N/A</v>
      </c>
      <c r="GI1708" s="238" t="str">
        <f t="shared" ca="1" si="359"/>
        <v/>
      </c>
    </row>
    <row r="1709" spans="189:191" ht="37.5" customHeight="1" x14ac:dyDescent="0.25">
      <c r="GG1709" s="237">
        <f t="shared" si="357"/>
        <v>0</v>
      </c>
      <c r="GH1709" s="140" t="e">
        <f t="shared" ca="1" si="358"/>
        <v>#N/A</v>
      </c>
      <c r="GI1709" s="238" t="str">
        <f t="shared" ca="1" si="359"/>
        <v/>
      </c>
    </row>
    <row r="1710" spans="189:191" ht="37.5" customHeight="1" x14ac:dyDescent="0.25">
      <c r="GG1710" s="237">
        <f t="shared" si="357"/>
        <v>0</v>
      </c>
      <c r="GH1710" s="140" t="e">
        <f t="shared" ca="1" si="358"/>
        <v>#N/A</v>
      </c>
      <c r="GI1710" s="238" t="str">
        <f t="shared" ca="1" si="359"/>
        <v/>
      </c>
    </row>
    <row r="1711" spans="189:191" ht="37.5" customHeight="1" x14ac:dyDescent="0.25">
      <c r="GG1711" s="237">
        <f t="shared" si="357"/>
        <v>0</v>
      </c>
      <c r="GH1711" s="140" t="e">
        <f t="shared" ca="1" si="358"/>
        <v>#N/A</v>
      </c>
      <c r="GI1711" s="238" t="str">
        <f t="shared" ca="1" si="359"/>
        <v/>
      </c>
    </row>
    <row r="1712" spans="189:191" ht="37.5" customHeight="1" x14ac:dyDescent="0.25">
      <c r="GG1712" s="237">
        <f t="shared" si="357"/>
        <v>0</v>
      </c>
      <c r="GH1712" s="140" t="e">
        <f t="shared" ca="1" si="358"/>
        <v>#N/A</v>
      </c>
      <c r="GI1712" s="238" t="str">
        <f t="shared" ca="1" si="359"/>
        <v/>
      </c>
    </row>
    <row r="1713" spans="189:191" ht="37.5" customHeight="1" x14ac:dyDescent="0.25">
      <c r="GG1713" s="237">
        <f t="shared" si="357"/>
        <v>0</v>
      </c>
      <c r="GH1713" s="140" t="e">
        <f t="shared" ca="1" si="358"/>
        <v>#N/A</v>
      </c>
      <c r="GI1713" s="238" t="str">
        <f t="shared" ca="1" si="359"/>
        <v/>
      </c>
    </row>
    <row r="1714" spans="189:191" ht="37.5" customHeight="1" x14ac:dyDescent="0.25">
      <c r="GG1714" s="237">
        <f t="shared" si="357"/>
        <v>0</v>
      </c>
      <c r="GH1714" s="140" t="e">
        <f t="shared" ca="1" si="358"/>
        <v>#N/A</v>
      </c>
      <c r="GI1714" s="238" t="str">
        <f t="shared" ca="1" si="359"/>
        <v/>
      </c>
    </row>
    <row r="1715" spans="189:191" ht="37.5" customHeight="1" x14ac:dyDescent="0.25">
      <c r="GG1715" s="237">
        <f t="shared" si="357"/>
        <v>0</v>
      </c>
      <c r="GH1715" s="140" t="e">
        <f t="shared" ca="1" si="358"/>
        <v>#N/A</v>
      </c>
      <c r="GI1715" s="238" t="str">
        <f t="shared" ca="1" si="359"/>
        <v/>
      </c>
    </row>
    <row r="1716" spans="189:191" ht="37.5" customHeight="1" x14ac:dyDescent="0.25">
      <c r="GG1716" s="237">
        <f t="shared" si="357"/>
        <v>0</v>
      </c>
      <c r="GH1716" s="140" t="e">
        <f t="shared" ca="1" si="358"/>
        <v>#N/A</v>
      </c>
      <c r="GI1716" s="238" t="str">
        <f t="shared" ca="1" si="359"/>
        <v/>
      </c>
    </row>
    <row r="1717" spans="189:191" ht="37.5" customHeight="1" x14ac:dyDescent="0.25">
      <c r="GG1717" s="237">
        <f t="shared" si="357"/>
        <v>0</v>
      </c>
      <c r="GH1717" s="140" t="e">
        <f t="shared" ca="1" si="358"/>
        <v>#N/A</v>
      </c>
      <c r="GI1717" s="238" t="str">
        <f t="shared" ca="1" si="359"/>
        <v/>
      </c>
    </row>
    <row r="1718" spans="189:191" ht="37.5" customHeight="1" x14ac:dyDescent="0.25">
      <c r="GG1718" s="237">
        <f t="shared" si="357"/>
        <v>0</v>
      </c>
      <c r="GH1718" s="140" t="e">
        <f t="shared" ca="1" si="358"/>
        <v>#N/A</v>
      </c>
      <c r="GI1718" s="238" t="str">
        <f t="shared" ca="1" si="359"/>
        <v/>
      </c>
    </row>
    <row r="1719" spans="189:191" ht="37.5" customHeight="1" x14ac:dyDescent="0.25">
      <c r="GG1719" s="237">
        <f t="shared" si="357"/>
        <v>0</v>
      </c>
      <c r="GH1719" s="140" t="e">
        <f t="shared" ca="1" si="358"/>
        <v>#N/A</v>
      </c>
      <c r="GI1719" s="238" t="str">
        <f t="shared" ca="1" si="359"/>
        <v/>
      </c>
    </row>
    <row r="1720" spans="189:191" ht="37.5" customHeight="1" x14ac:dyDescent="0.25">
      <c r="GG1720" s="237">
        <f t="shared" si="357"/>
        <v>0</v>
      </c>
      <c r="GH1720" s="140" t="e">
        <f t="shared" ca="1" si="358"/>
        <v>#N/A</v>
      </c>
      <c r="GI1720" s="238" t="str">
        <f t="shared" ca="1" si="359"/>
        <v/>
      </c>
    </row>
    <row r="1721" spans="189:191" ht="37.5" customHeight="1" x14ac:dyDescent="0.25">
      <c r="GG1721" s="237">
        <f t="shared" si="357"/>
        <v>0</v>
      </c>
      <c r="GH1721" s="140" t="e">
        <f t="shared" ca="1" si="358"/>
        <v>#N/A</v>
      </c>
      <c r="GI1721" s="238" t="str">
        <f t="shared" ca="1" si="359"/>
        <v/>
      </c>
    </row>
    <row r="1722" spans="189:191" ht="37.5" customHeight="1" x14ac:dyDescent="0.25">
      <c r="GG1722" s="237">
        <f t="shared" si="357"/>
        <v>0</v>
      </c>
      <c r="GH1722" s="140" t="e">
        <f t="shared" ca="1" si="358"/>
        <v>#N/A</v>
      </c>
      <c r="GI1722" s="238" t="str">
        <f t="shared" ca="1" si="359"/>
        <v/>
      </c>
    </row>
    <row r="1723" spans="189:191" ht="37.5" customHeight="1" x14ac:dyDescent="0.25">
      <c r="GG1723" s="237">
        <f t="shared" si="357"/>
        <v>0</v>
      </c>
      <c r="GH1723" s="140" t="e">
        <f t="shared" ca="1" si="358"/>
        <v>#N/A</v>
      </c>
      <c r="GI1723" s="238" t="str">
        <f t="shared" ca="1" si="359"/>
        <v/>
      </c>
    </row>
    <row r="1724" spans="189:191" ht="37.5" customHeight="1" x14ac:dyDescent="0.25">
      <c r="GG1724" s="237">
        <f t="shared" si="357"/>
        <v>0</v>
      </c>
      <c r="GH1724" s="140" t="e">
        <f t="shared" ca="1" si="358"/>
        <v>#N/A</v>
      </c>
      <c r="GI1724" s="238" t="str">
        <f t="shared" ca="1" si="359"/>
        <v/>
      </c>
    </row>
    <row r="1725" spans="189:191" ht="37.5" customHeight="1" x14ac:dyDescent="0.25">
      <c r="GG1725" s="237">
        <f t="shared" si="357"/>
        <v>0</v>
      </c>
      <c r="GH1725" s="140" t="e">
        <f t="shared" ca="1" si="358"/>
        <v>#N/A</v>
      </c>
      <c r="GI1725" s="238" t="str">
        <f t="shared" ca="1" si="359"/>
        <v/>
      </c>
    </row>
    <row r="1726" spans="189:191" ht="37.5" customHeight="1" x14ac:dyDescent="0.25">
      <c r="GG1726" s="237">
        <f t="shared" si="357"/>
        <v>0</v>
      </c>
      <c r="GH1726" s="140" t="e">
        <f t="shared" ca="1" si="358"/>
        <v>#N/A</v>
      </c>
      <c r="GI1726" s="238" t="str">
        <f t="shared" ca="1" si="359"/>
        <v/>
      </c>
    </row>
    <row r="1727" spans="189:191" ht="37.5" customHeight="1" x14ac:dyDescent="0.25">
      <c r="GG1727" s="237">
        <f t="shared" si="357"/>
        <v>0</v>
      </c>
      <c r="GH1727" s="140" t="e">
        <f t="shared" ca="1" si="358"/>
        <v>#N/A</v>
      </c>
      <c r="GI1727" s="238" t="str">
        <f t="shared" ca="1" si="359"/>
        <v/>
      </c>
    </row>
    <row r="1728" spans="189:191" ht="37.5" customHeight="1" x14ac:dyDescent="0.25">
      <c r="GG1728" s="237">
        <f t="shared" si="357"/>
        <v>0</v>
      </c>
      <c r="GH1728" s="140" t="e">
        <f t="shared" ca="1" si="358"/>
        <v>#N/A</v>
      </c>
      <c r="GI1728" s="238" t="str">
        <f t="shared" ca="1" si="359"/>
        <v/>
      </c>
    </row>
    <row r="1729" spans="189:191" ht="37.5" customHeight="1" x14ac:dyDescent="0.25">
      <c r="GG1729" s="237">
        <f t="shared" si="357"/>
        <v>0</v>
      </c>
      <c r="GH1729" s="140" t="e">
        <f t="shared" ca="1" si="358"/>
        <v>#N/A</v>
      </c>
      <c r="GI1729" s="238" t="str">
        <f t="shared" ca="1" si="359"/>
        <v/>
      </c>
    </row>
    <row r="1730" spans="189:191" ht="37.5" customHeight="1" x14ac:dyDescent="0.25">
      <c r="GG1730" s="237">
        <f t="shared" si="357"/>
        <v>0</v>
      </c>
      <c r="GH1730" s="140" t="e">
        <f t="shared" ca="1" si="358"/>
        <v>#N/A</v>
      </c>
      <c r="GI1730" s="238" t="str">
        <f t="shared" ca="1" si="359"/>
        <v/>
      </c>
    </row>
    <row r="1731" spans="189:191" ht="37.5" customHeight="1" x14ac:dyDescent="0.25">
      <c r="GG1731" s="237">
        <f t="shared" ref="GG1731:GG1794" si="360">INDEX(Matrix_lieferfaehig,1+(ROW(A1730)-1)/COLUMNS(CR:GE),MOD(ROW(A1730)-1,COLUMNS(CR:GE))+1)</f>
        <v>0</v>
      </c>
      <c r="GH1731" s="140" t="e">
        <f t="shared" ref="GH1731:GH1794" ca="1" si="361">MATCH("*",OFFSET($GG$1,GH1730,0,8465),0)+GH1730</f>
        <v>#N/A</v>
      </c>
      <c r="GI1731" s="238" t="str">
        <f t="shared" ref="GI1731:GI1794" ca="1" si="362">IF(ISERROR($GH1731),"",INDEX($GG$2:$GG$8465,$GH1731-1,1))</f>
        <v/>
      </c>
    </row>
    <row r="1732" spans="189:191" ht="37.5" customHeight="1" x14ac:dyDescent="0.25">
      <c r="GG1732" s="237">
        <f t="shared" si="360"/>
        <v>0</v>
      </c>
      <c r="GH1732" s="140" t="e">
        <f t="shared" ca="1" si="361"/>
        <v>#N/A</v>
      </c>
      <c r="GI1732" s="238" t="str">
        <f t="shared" ca="1" si="362"/>
        <v/>
      </c>
    </row>
    <row r="1733" spans="189:191" ht="37.5" customHeight="1" x14ac:dyDescent="0.25">
      <c r="GG1733" s="237">
        <f t="shared" si="360"/>
        <v>0</v>
      </c>
      <c r="GH1733" s="140" t="e">
        <f t="shared" ca="1" si="361"/>
        <v>#N/A</v>
      </c>
      <c r="GI1733" s="238" t="str">
        <f t="shared" ca="1" si="362"/>
        <v/>
      </c>
    </row>
    <row r="1734" spans="189:191" ht="37.5" customHeight="1" x14ac:dyDescent="0.25">
      <c r="GG1734" s="237">
        <f t="shared" si="360"/>
        <v>0</v>
      </c>
      <c r="GH1734" s="140" t="e">
        <f t="shared" ca="1" si="361"/>
        <v>#N/A</v>
      </c>
      <c r="GI1734" s="238" t="str">
        <f t="shared" ca="1" si="362"/>
        <v/>
      </c>
    </row>
    <row r="1735" spans="189:191" ht="37.5" customHeight="1" x14ac:dyDescent="0.25">
      <c r="GG1735" s="237">
        <f t="shared" si="360"/>
        <v>0</v>
      </c>
      <c r="GH1735" s="140" t="e">
        <f t="shared" ca="1" si="361"/>
        <v>#N/A</v>
      </c>
      <c r="GI1735" s="238" t="str">
        <f t="shared" ca="1" si="362"/>
        <v/>
      </c>
    </row>
    <row r="1736" spans="189:191" ht="37.5" customHeight="1" x14ac:dyDescent="0.25">
      <c r="GG1736" s="237">
        <f t="shared" si="360"/>
        <v>0</v>
      </c>
      <c r="GH1736" s="140" t="e">
        <f t="shared" ca="1" si="361"/>
        <v>#N/A</v>
      </c>
      <c r="GI1736" s="238" t="str">
        <f t="shared" ca="1" si="362"/>
        <v/>
      </c>
    </row>
    <row r="1737" spans="189:191" ht="37.5" customHeight="1" x14ac:dyDescent="0.25">
      <c r="GG1737" s="237">
        <f t="shared" si="360"/>
        <v>0</v>
      </c>
      <c r="GH1737" s="140" t="e">
        <f t="shared" ca="1" si="361"/>
        <v>#N/A</v>
      </c>
      <c r="GI1737" s="238" t="str">
        <f t="shared" ca="1" si="362"/>
        <v/>
      </c>
    </row>
    <row r="1738" spans="189:191" ht="37.5" customHeight="1" x14ac:dyDescent="0.25">
      <c r="GG1738" s="237">
        <f t="shared" si="360"/>
        <v>0</v>
      </c>
      <c r="GH1738" s="140" t="e">
        <f t="shared" ca="1" si="361"/>
        <v>#N/A</v>
      </c>
      <c r="GI1738" s="238" t="str">
        <f t="shared" ca="1" si="362"/>
        <v/>
      </c>
    </row>
    <row r="1739" spans="189:191" ht="37.5" customHeight="1" x14ac:dyDescent="0.25">
      <c r="GG1739" s="237">
        <f t="shared" si="360"/>
        <v>0</v>
      </c>
      <c r="GH1739" s="140" t="e">
        <f t="shared" ca="1" si="361"/>
        <v>#N/A</v>
      </c>
      <c r="GI1739" s="238" t="str">
        <f t="shared" ca="1" si="362"/>
        <v/>
      </c>
    </row>
    <row r="1740" spans="189:191" ht="37.5" customHeight="1" x14ac:dyDescent="0.25">
      <c r="GG1740" s="237">
        <f t="shared" si="360"/>
        <v>0</v>
      </c>
      <c r="GH1740" s="140" t="e">
        <f t="shared" ca="1" si="361"/>
        <v>#N/A</v>
      </c>
      <c r="GI1740" s="238" t="str">
        <f t="shared" ca="1" si="362"/>
        <v/>
      </c>
    </row>
    <row r="1741" spans="189:191" ht="37.5" customHeight="1" x14ac:dyDescent="0.25">
      <c r="GG1741" s="237">
        <f t="shared" si="360"/>
        <v>0</v>
      </c>
      <c r="GH1741" s="140" t="e">
        <f t="shared" ca="1" si="361"/>
        <v>#N/A</v>
      </c>
      <c r="GI1741" s="238" t="str">
        <f t="shared" ca="1" si="362"/>
        <v/>
      </c>
    </row>
    <row r="1742" spans="189:191" ht="37.5" customHeight="1" x14ac:dyDescent="0.25">
      <c r="GG1742" s="237">
        <f t="shared" si="360"/>
        <v>0</v>
      </c>
      <c r="GH1742" s="140" t="e">
        <f t="shared" ca="1" si="361"/>
        <v>#N/A</v>
      </c>
      <c r="GI1742" s="238" t="str">
        <f t="shared" ca="1" si="362"/>
        <v/>
      </c>
    </row>
    <row r="1743" spans="189:191" ht="37.5" customHeight="1" x14ac:dyDescent="0.25">
      <c r="GG1743" s="237">
        <f t="shared" si="360"/>
        <v>0</v>
      </c>
      <c r="GH1743" s="140" t="e">
        <f t="shared" ca="1" si="361"/>
        <v>#N/A</v>
      </c>
      <c r="GI1743" s="238" t="str">
        <f t="shared" ca="1" si="362"/>
        <v/>
      </c>
    </row>
    <row r="1744" spans="189:191" ht="37.5" customHeight="1" x14ac:dyDescent="0.25">
      <c r="GG1744" s="237">
        <f t="shared" si="360"/>
        <v>0</v>
      </c>
      <c r="GH1744" s="140" t="e">
        <f t="shared" ca="1" si="361"/>
        <v>#N/A</v>
      </c>
      <c r="GI1744" s="238" t="str">
        <f t="shared" ca="1" si="362"/>
        <v/>
      </c>
    </row>
    <row r="1745" spans="189:191" ht="37.5" customHeight="1" x14ac:dyDescent="0.25">
      <c r="GG1745" s="237">
        <f t="shared" si="360"/>
        <v>0</v>
      </c>
      <c r="GH1745" s="140" t="e">
        <f t="shared" ca="1" si="361"/>
        <v>#N/A</v>
      </c>
      <c r="GI1745" s="238" t="str">
        <f t="shared" ca="1" si="362"/>
        <v/>
      </c>
    </row>
    <row r="1746" spans="189:191" ht="37.5" customHeight="1" x14ac:dyDescent="0.25">
      <c r="GG1746" s="237">
        <f t="shared" si="360"/>
        <v>0</v>
      </c>
      <c r="GH1746" s="140" t="e">
        <f t="shared" ca="1" si="361"/>
        <v>#N/A</v>
      </c>
      <c r="GI1746" s="238" t="str">
        <f t="shared" ca="1" si="362"/>
        <v/>
      </c>
    </row>
    <row r="1747" spans="189:191" ht="37.5" customHeight="1" x14ac:dyDescent="0.25">
      <c r="GG1747" s="237">
        <f t="shared" si="360"/>
        <v>0</v>
      </c>
      <c r="GH1747" s="140" t="e">
        <f t="shared" ca="1" si="361"/>
        <v>#N/A</v>
      </c>
      <c r="GI1747" s="238" t="str">
        <f t="shared" ca="1" si="362"/>
        <v/>
      </c>
    </row>
    <row r="1748" spans="189:191" ht="37.5" customHeight="1" x14ac:dyDescent="0.25">
      <c r="GG1748" s="237">
        <f t="shared" si="360"/>
        <v>0</v>
      </c>
      <c r="GH1748" s="140" t="e">
        <f t="shared" ca="1" si="361"/>
        <v>#N/A</v>
      </c>
      <c r="GI1748" s="238" t="str">
        <f t="shared" ca="1" si="362"/>
        <v/>
      </c>
    </row>
    <row r="1749" spans="189:191" ht="37.5" customHeight="1" x14ac:dyDescent="0.25">
      <c r="GG1749" s="237">
        <f t="shared" si="360"/>
        <v>0</v>
      </c>
      <c r="GH1749" s="140" t="e">
        <f t="shared" ca="1" si="361"/>
        <v>#N/A</v>
      </c>
      <c r="GI1749" s="238" t="str">
        <f t="shared" ca="1" si="362"/>
        <v/>
      </c>
    </row>
    <row r="1750" spans="189:191" ht="37.5" customHeight="1" x14ac:dyDescent="0.25">
      <c r="GG1750" s="237">
        <f t="shared" si="360"/>
        <v>0</v>
      </c>
      <c r="GH1750" s="140" t="e">
        <f t="shared" ca="1" si="361"/>
        <v>#N/A</v>
      </c>
      <c r="GI1750" s="238" t="str">
        <f t="shared" ca="1" si="362"/>
        <v/>
      </c>
    </row>
    <row r="1751" spans="189:191" ht="37.5" customHeight="1" x14ac:dyDescent="0.25">
      <c r="GG1751" s="237">
        <f t="shared" si="360"/>
        <v>0</v>
      </c>
      <c r="GH1751" s="140" t="e">
        <f t="shared" ca="1" si="361"/>
        <v>#N/A</v>
      </c>
      <c r="GI1751" s="238" t="str">
        <f t="shared" ca="1" si="362"/>
        <v/>
      </c>
    </row>
    <row r="1752" spans="189:191" ht="37.5" customHeight="1" x14ac:dyDescent="0.25">
      <c r="GG1752" s="237">
        <f t="shared" si="360"/>
        <v>0</v>
      </c>
      <c r="GH1752" s="140" t="e">
        <f t="shared" ca="1" si="361"/>
        <v>#N/A</v>
      </c>
      <c r="GI1752" s="238" t="str">
        <f t="shared" ca="1" si="362"/>
        <v/>
      </c>
    </row>
    <row r="1753" spans="189:191" ht="37.5" customHeight="1" x14ac:dyDescent="0.25">
      <c r="GG1753" s="237">
        <f t="shared" si="360"/>
        <v>0</v>
      </c>
      <c r="GH1753" s="140" t="e">
        <f t="shared" ca="1" si="361"/>
        <v>#N/A</v>
      </c>
      <c r="GI1753" s="238" t="str">
        <f t="shared" ca="1" si="362"/>
        <v/>
      </c>
    </row>
    <row r="1754" spans="189:191" ht="37.5" customHeight="1" x14ac:dyDescent="0.25">
      <c r="GG1754" s="237">
        <f t="shared" si="360"/>
        <v>0</v>
      </c>
      <c r="GH1754" s="140" t="e">
        <f t="shared" ca="1" si="361"/>
        <v>#N/A</v>
      </c>
      <c r="GI1754" s="238" t="str">
        <f t="shared" ca="1" si="362"/>
        <v/>
      </c>
    </row>
    <row r="1755" spans="189:191" ht="37.5" customHeight="1" x14ac:dyDescent="0.25">
      <c r="GG1755" s="237">
        <f t="shared" si="360"/>
        <v>0</v>
      </c>
      <c r="GH1755" s="140" t="e">
        <f t="shared" ca="1" si="361"/>
        <v>#N/A</v>
      </c>
      <c r="GI1755" s="238" t="str">
        <f t="shared" ca="1" si="362"/>
        <v/>
      </c>
    </row>
    <row r="1756" spans="189:191" ht="37.5" customHeight="1" x14ac:dyDescent="0.25">
      <c r="GG1756" s="237">
        <f t="shared" si="360"/>
        <v>0</v>
      </c>
      <c r="GH1756" s="140" t="e">
        <f t="shared" ca="1" si="361"/>
        <v>#N/A</v>
      </c>
      <c r="GI1756" s="238" t="str">
        <f t="shared" ca="1" si="362"/>
        <v/>
      </c>
    </row>
    <row r="1757" spans="189:191" ht="37.5" customHeight="1" x14ac:dyDescent="0.25">
      <c r="GG1757" s="237">
        <f t="shared" si="360"/>
        <v>0</v>
      </c>
      <c r="GH1757" s="140" t="e">
        <f t="shared" ca="1" si="361"/>
        <v>#N/A</v>
      </c>
      <c r="GI1757" s="238" t="str">
        <f t="shared" ca="1" si="362"/>
        <v/>
      </c>
    </row>
    <row r="1758" spans="189:191" ht="37.5" customHeight="1" x14ac:dyDescent="0.25">
      <c r="GG1758" s="237">
        <f t="shared" si="360"/>
        <v>0</v>
      </c>
      <c r="GH1758" s="140" t="e">
        <f t="shared" ca="1" si="361"/>
        <v>#N/A</v>
      </c>
      <c r="GI1758" s="238" t="str">
        <f t="shared" ca="1" si="362"/>
        <v/>
      </c>
    </row>
    <row r="1759" spans="189:191" ht="37.5" customHeight="1" x14ac:dyDescent="0.25">
      <c r="GG1759" s="237">
        <f t="shared" si="360"/>
        <v>0</v>
      </c>
      <c r="GH1759" s="140" t="e">
        <f t="shared" ca="1" si="361"/>
        <v>#N/A</v>
      </c>
      <c r="GI1759" s="238" t="str">
        <f t="shared" ca="1" si="362"/>
        <v/>
      </c>
    </row>
    <row r="1760" spans="189:191" ht="37.5" customHeight="1" x14ac:dyDescent="0.25">
      <c r="GG1760" s="237">
        <f t="shared" si="360"/>
        <v>0</v>
      </c>
      <c r="GH1760" s="140" t="e">
        <f t="shared" ca="1" si="361"/>
        <v>#N/A</v>
      </c>
      <c r="GI1760" s="238" t="str">
        <f t="shared" ca="1" si="362"/>
        <v/>
      </c>
    </row>
    <row r="1761" spans="189:191" ht="37.5" customHeight="1" x14ac:dyDescent="0.25">
      <c r="GG1761" s="237">
        <f t="shared" si="360"/>
        <v>0</v>
      </c>
      <c r="GH1761" s="140" t="e">
        <f t="shared" ca="1" si="361"/>
        <v>#N/A</v>
      </c>
      <c r="GI1761" s="238" t="str">
        <f t="shared" ca="1" si="362"/>
        <v/>
      </c>
    </row>
    <row r="1762" spans="189:191" ht="37.5" customHeight="1" x14ac:dyDescent="0.25">
      <c r="GG1762" s="237">
        <f t="shared" si="360"/>
        <v>0</v>
      </c>
      <c r="GH1762" s="140" t="e">
        <f t="shared" ca="1" si="361"/>
        <v>#N/A</v>
      </c>
      <c r="GI1762" s="238" t="str">
        <f t="shared" ca="1" si="362"/>
        <v/>
      </c>
    </row>
    <row r="1763" spans="189:191" ht="37.5" customHeight="1" x14ac:dyDescent="0.25">
      <c r="GG1763" s="237">
        <f t="shared" si="360"/>
        <v>0</v>
      </c>
      <c r="GH1763" s="140" t="e">
        <f t="shared" ca="1" si="361"/>
        <v>#N/A</v>
      </c>
      <c r="GI1763" s="238" t="str">
        <f t="shared" ca="1" si="362"/>
        <v/>
      </c>
    </row>
    <row r="1764" spans="189:191" ht="37.5" customHeight="1" x14ac:dyDescent="0.25">
      <c r="GG1764" s="237">
        <f t="shared" si="360"/>
        <v>0</v>
      </c>
      <c r="GH1764" s="140" t="e">
        <f t="shared" ca="1" si="361"/>
        <v>#N/A</v>
      </c>
      <c r="GI1764" s="238" t="str">
        <f t="shared" ca="1" si="362"/>
        <v/>
      </c>
    </row>
    <row r="1765" spans="189:191" ht="37.5" customHeight="1" x14ac:dyDescent="0.25">
      <c r="GG1765" s="237">
        <f t="shared" si="360"/>
        <v>0</v>
      </c>
      <c r="GH1765" s="140" t="e">
        <f t="shared" ca="1" si="361"/>
        <v>#N/A</v>
      </c>
      <c r="GI1765" s="238" t="str">
        <f t="shared" ca="1" si="362"/>
        <v/>
      </c>
    </row>
    <row r="1766" spans="189:191" ht="37.5" customHeight="1" x14ac:dyDescent="0.25">
      <c r="GG1766" s="237">
        <f t="shared" si="360"/>
        <v>0</v>
      </c>
      <c r="GH1766" s="140" t="e">
        <f t="shared" ca="1" si="361"/>
        <v>#N/A</v>
      </c>
      <c r="GI1766" s="238" t="str">
        <f t="shared" ca="1" si="362"/>
        <v/>
      </c>
    </row>
    <row r="1767" spans="189:191" ht="37.5" customHeight="1" x14ac:dyDescent="0.25">
      <c r="GG1767" s="237">
        <f t="shared" si="360"/>
        <v>0</v>
      </c>
      <c r="GH1767" s="140" t="e">
        <f t="shared" ca="1" si="361"/>
        <v>#N/A</v>
      </c>
      <c r="GI1767" s="238" t="str">
        <f t="shared" ca="1" si="362"/>
        <v/>
      </c>
    </row>
    <row r="1768" spans="189:191" ht="37.5" customHeight="1" x14ac:dyDescent="0.25">
      <c r="GG1768" s="237">
        <f t="shared" si="360"/>
        <v>0</v>
      </c>
      <c r="GH1768" s="140" t="e">
        <f t="shared" ca="1" si="361"/>
        <v>#N/A</v>
      </c>
      <c r="GI1768" s="238" t="str">
        <f t="shared" ca="1" si="362"/>
        <v/>
      </c>
    </row>
    <row r="1769" spans="189:191" ht="37.5" customHeight="1" x14ac:dyDescent="0.25">
      <c r="GG1769" s="237">
        <f t="shared" si="360"/>
        <v>0</v>
      </c>
      <c r="GH1769" s="140" t="e">
        <f t="shared" ca="1" si="361"/>
        <v>#N/A</v>
      </c>
      <c r="GI1769" s="238" t="str">
        <f t="shared" ca="1" si="362"/>
        <v/>
      </c>
    </row>
    <row r="1770" spans="189:191" ht="37.5" customHeight="1" x14ac:dyDescent="0.25">
      <c r="GG1770" s="237">
        <f t="shared" si="360"/>
        <v>0</v>
      </c>
      <c r="GH1770" s="140" t="e">
        <f t="shared" ca="1" si="361"/>
        <v>#N/A</v>
      </c>
      <c r="GI1770" s="238" t="str">
        <f t="shared" ca="1" si="362"/>
        <v/>
      </c>
    </row>
    <row r="1771" spans="189:191" ht="37.5" customHeight="1" x14ac:dyDescent="0.25">
      <c r="GG1771" s="237">
        <f t="shared" si="360"/>
        <v>0</v>
      </c>
      <c r="GH1771" s="140" t="e">
        <f t="shared" ca="1" si="361"/>
        <v>#N/A</v>
      </c>
      <c r="GI1771" s="238" t="str">
        <f t="shared" ca="1" si="362"/>
        <v/>
      </c>
    </row>
    <row r="1772" spans="189:191" ht="37.5" customHeight="1" x14ac:dyDescent="0.25">
      <c r="GG1772" s="237">
        <f t="shared" si="360"/>
        <v>0</v>
      </c>
      <c r="GH1772" s="140" t="e">
        <f t="shared" ca="1" si="361"/>
        <v>#N/A</v>
      </c>
      <c r="GI1772" s="238" t="str">
        <f t="shared" ca="1" si="362"/>
        <v/>
      </c>
    </row>
    <row r="1773" spans="189:191" ht="37.5" customHeight="1" x14ac:dyDescent="0.25">
      <c r="GG1773" s="237">
        <f t="shared" si="360"/>
        <v>0</v>
      </c>
      <c r="GH1773" s="140" t="e">
        <f t="shared" ca="1" si="361"/>
        <v>#N/A</v>
      </c>
      <c r="GI1773" s="238" t="str">
        <f t="shared" ca="1" si="362"/>
        <v/>
      </c>
    </row>
    <row r="1774" spans="189:191" ht="37.5" customHeight="1" x14ac:dyDescent="0.25">
      <c r="GG1774" s="237">
        <f t="shared" si="360"/>
        <v>0</v>
      </c>
      <c r="GH1774" s="140" t="e">
        <f t="shared" ca="1" si="361"/>
        <v>#N/A</v>
      </c>
      <c r="GI1774" s="238" t="str">
        <f t="shared" ca="1" si="362"/>
        <v/>
      </c>
    </row>
    <row r="1775" spans="189:191" ht="37.5" customHeight="1" x14ac:dyDescent="0.25">
      <c r="GG1775" s="237">
        <f t="shared" si="360"/>
        <v>0</v>
      </c>
      <c r="GH1775" s="140" t="e">
        <f t="shared" ca="1" si="361"/>
        <v>#N/A</v>
      </c>
      <c r="GI1775" s="238" t="str">
        <f t="shared" ca="1" si="362"/>
        <v/>
      </c>
    </row>
    <row r="1776" spans="189:191" ht="37.5" customHeight="1" x14ac:dyDescent="0.25">
      <c r="GG1776" s="237">
        <f t="shared" si="360"/>
        <v>0</v>
      </c>
      <c r="GH1776" s="140" t="e">
        <f t="shared" ca="1" si="361"/>
        <v>#N/A</v>
      </c>
      <c r="GI1776" s="238" t="str">
        <f t="shared" ca="1" si="362"/>
        <v/>
      </c>
    </row>
    <row r="1777" spans="189:191" ht="37.5" customHeight="1" x14ac:dyDescent="0.25">
      <c r="GG1777" s="237">
        <f t="shared" si="360"/>
        <v>0</v>
      </c>
      <c r="GH1777" s="140" t="e">
        <f t="shared" ca="1" si="361"/>
        <v>#N/A</v>
      </c>
      <c r="GI1777" s="238" t="str">
        <f t="shared" ca="1" si="362"/>
        <v/>
      </c>
    </row>
    <row r="1778" spans="189:191" ht="37.5" customHeight="1" x14ac:dyDescent="0.25">
      <c r="GG1778" s="237">
        <f t="shared" si="360"/>
        <v>0</v>
      </c>
      <c r="GH1778" s="140" t="e">
        <f t="shared" ca="1" si="361"/>
        <v>#N/A</v>
      </c>
      <c r="GI1778" s="238" t="str">
        <f t="shared" ca="1" si="362"/>
        <v/>
      </c>
    </row>
    <row r="1779" spans="189:191" ht="37.5" customHeight="1" x14ac:dyDescent="0.25">
      <c r="GG1779" s="237">
        <f t="shared" si="360"/>
        <v>0</v>
      </c>
      <c r="GH1779" s="140" t="e">
        <f t="shared" ca="1" si="361"/>
        <v>#N/A</v>
      </c>
      <c r="GI1779" s="238" t="str">
        <f t="shared" ca="1" si="362"/>
        <v/>
      </c>
    </row>
    <row r="1780" spans="189:191" ht="37.5" customHeight="1" x14ac:dyDescent="0.25">
      <c r="GG1780" s="237">
        <f t="shared" si="360"/>
        <v>0</v>
      </c>
      <c r="GH1780" s="140" t="e">
        <f t="shared" ca="1" si="361"/>
        <v>#N/A</v>
      </c>
      <c r="GI1780" s="238" t="str">
        <f t="shared" ca="1" si="362"/>
        <v/>
      </c>
    </row>
    <row r="1781" spans="189:191" ht="37.5" customHeight="1" x14ac:dyDescent="0.25">
      <c r="GG1781" s="237">
        <f t="shared" si="360"/>
        <v>0</v>
      </c>
      <c r="GH1781" s="140" t="e">
        <f t="shared" ca="1" si="361"/>
        <v>#N/A</v>
      </c>
      <c r="GI1781" s="238" t="str">
        <f t="shared" ca="1" si="362"/>
        <v/>
      </c>
    </row>
    <row r="1782" spans="189:191" ht="37.5" customHeight="1" x14ac:dyDescent="0.25">
      <c r="GG1782" s="237">
        <f t="shared" si="360"/>
        <v>0</v>
      </c>
      <c r="GH1782" s="140" t="e">
        <f t="shared" ca="1" si="361"/>
        <v>#N/A</v>
      </c>
      <c r="GI1782" s="238" t="str">
        <f t="shared" ca="1" si="362"/>
        <v/>
      </c>
    </row>
    <row r="1783" spans="189:191" ht="37.5" customHeight="1" x14ac:dyDescent="0.25">
      <c r="GG1783" s="237">
        <f t="shared" si="360"/>
        <v>0</v>
      </c>
      <c r="GH1783" s="140" t="e">
        <f t="shared" ca="1" si="361"/>
        <v>#N/A</v>
      </c>
      <c r="GI1783" s="238" t="str">
        <f t="shared" ca="1" si="362"/>
        <v/>
      </c>
    </row>
    <row r="1784" spans="189:191" ht="37.5" customHeight="1" x14ac:dyDescent="0.25">
      <c r="GG1784" s="237">
        <f t="shared" si="360"/>
        <v>0</v>
      </c>
      <c r="GH1784" s="140" t="e">
        <f t="shared" ca="1" si="361"/>
        <v>#N/A</v>
      </c>
      <c r="GI1784" s="238" t="str">
        <f t="shared" ca="1" si="362"/>
        <v/>
      </c>
    </row>
    <row r="1785" spans="189:191" ht="37.5" customHeight="1" x14ac:dyDescent="0.25">
      <c r="GG1785" s="237">
        <f t="shared" si="360"/>
        <v>0</v>
      </c>
      <c r="GH1785" s="140" t="e">
        <f t="shared" ca="1" si="361"/>
        <v>#N/A</v>
      </c>
      <c r="GI1785" s="238" t="str">
        <f t="shared" ca="1" si="362"/>
        <v/>
      </c>
    </row>
    <row r="1786" spans="189:191" ht="37.5" customHeight="1" x14ac:dyDescent="0.25">
      <c r="GG1786" s="237">
        <f t="shared" si="360"/>
        <v>0</v>
      </c>
      <c r="GH1786" s="140" t="e">
        <f t="shared" ca="1" si="361"/>
        <v>#N/A</v>
      </c>
      <c r="GI1786" s="238" t="str">
        <f t="shared" ca="1" si="362"/>
        <v/>
      </c>
    </row>
    <row r="1787" spans="189:191" ht="37.5" customHeight="1" x14ac:dyDescent="0.25">
      <c r="GG1787" s="237">
        <f t="shared" si="360"/>
        <v>0</v>
      </c>
      <c r="GH1787" s="140" t="e">
        <f t="shared" ca="1" si="361"/>
        <v>#N/A</v>
      </c>
      <c r="GI1787" s="238" t="str">
        <f t="shared" ca="1" si="362"/>
        <v/>
      </c>
    </row>
    <row r="1788" spans="189:191" ht="37.5" customHeight="1" x14ac:dyDescent="0.25">
      <c r="GG1788" s="237">
        <f t="shared" si="360"/>
        <v>0</v>
      </c>
      <c r="GH1788" s="140" t="e">
        <f t="shared" ca="1" si="361"/>
        <v>#N/A</v>
      </c>
      <c r="GI1788" s="238" t="str">
        <f t="shared" ca="1" si="362"/>
        <v/>
      </c>
    </row>
    <row r="1789" spans="189:191" ht="37.5" customHeight="1" x14ac:dyDescent="0.25">
      <c r="GG1789" s="237">
        <f t="shared" si="360"/>
        <v>0</v>
      </c>
      <c r="GH1789" s="140" t="e">
        <f t="shared" ca="1" si="361"/>
        <v>#N/A</v>
      </c>
      <c r="GI1789" s="238" t="str">
        <f t="shared" ca="1" si="362"/>
        <v/>
      </c>
    </row>
    <row r="1790" spans="189:191" ht="37.5" customHeight="1" x14ac:dyDescent="0.25">
      <c r="GG1790" s="237">
        <f t="shared" si="360"/>
        <v>0</v>
      </c>
      <c r="GH1790" s="140" t="e">
        <f t="shared" ca="1" si="361"/>
        <v>#N/A</v>
      </c>
      <c r="GI1790" s="238" t="str">
        <f t="shared" ca="1" si="362"/>
        <v/>
      </c>
    </row>
    <row r="1791" spans="189:191" ht="37.5" customHeight="1" x14ac:dyDescent="0.25">
      <c r="GG1791" s="237">
        <f t="shared" si="360"/>
        <v>0</v>
      </c>
      <c r="GH1791" s="140" t="e">
        <f t="shared" ca="1" si="361"/>
        <v>#N/A</v>
      </c>
      <c r="GI1791" s="238" t="str">
        <f t="shared" ca="1" si="362"/>
        <v/>
      </c>
    </row>
    <row r="1792" spans="189:191" ht="37.5" customHeight="1" x14ac:dyDescent="0.25">
      <c r="GG1792" s="237">
        <f t="shared" si="360"/>
        <v>0</v>
      </c>
      <c r="GH1792" s="140" t="e">
        <f t="shared" ca="1" si="361"/>
        <v>#N/A</v>
      </c>
      <c r="GI1792" s="238" t="str">
        <f t="shared" ca="1" si="362"/>
        <v/>
      </c>
    </row>
    <row r="1793" spans="189:191" ht="37.5" customHeight="1" x14ac:dyDescent="0.25">
      <c r="GG1793" s="237">
        <f t="shared" si="360"/>
        <v>0</v>
      </c>
      <c r="GH1793" s="140" t="e">
        <f t="shared" ca="1" si="361"/>
        <v>#N/A</v>
      </c>
      <c r="GI1793" s="238" t="str">
        <f t="shared" ca="1" si="362"/>
        <v/>
      </c>
    </row>
    <row r="1794" spans="189:191" ht="37.5" customHeight="1" x14ac:dyDescent="0.25">
      <c r="GG1794" s="237">
        <f t="shared" si="360"/>
        <v>0</v>
      </c>
      <c r="GH1794" s="140" t="e">
        <f t="shared" ca="1" si="361"/>
        <v>#N/A</v>
      </c>
      <c r="GI1794" s="238" t="str">
        <f t="shared" ca="1" si="362"/>
        <v/>
      </c>
    </row>
    <row r="1795" spans="189:191" ht="37.5" customHeight="1" x14ac:dyDescent="0.25">
      <c r="GG1795" s="237">
        <f t="shared" ref="GG1795:GG1858" si="363">INDEX(Matrix_lieferfaehig,1+(ROW(A1794)-1)/COLUMNS(CR:GE),MOD(ROW(A1794)-1,COLUMNS(CR:GE))+1)</f>
        <v>0</v>
      </c>
      <c r="GH1795" s="140" t="e">
        <f t="shared" ref="GH1795:GH1858" ca="1" si="364">MATCH("*",OFFSET($GG$1,GH1794,0,8465),0)+GH1794</f>
        <v>#N/A</v>
      </c>
      <c r="GI1795" s="238" t="str">
        <f t="shared" ref="GI1795:GI1858" ca="1" si="365">IF(ISERROR($GH1795),"",INDEX($GG$2:$GG$8465,$GH1795-1,1))</f>
        <v/>
      </c>
    </row>
    <row r="1796" spans="189:191" ht="37.5" customHeight="1" x14ac:dyDescent="0.25">
      <c r="GG1796" s="237">
        <f t="shared" si="363"/>
        <v>0</v>
      </c>
      <c r="GH1796" s="140" t="e">
        <f t="shared" ca="1" si="364"/>
        <v>#N/A</v>
      </c>
      <c r="GI1796" s="238" t="str">
        <f t="shared" ca="1" si="365"/>
        <v/>
      </c>
    </row>
    <row r="1797" spans="189:191" ht="37.5" customHeight="1" x14ac:dyDescent="0.25">
      <c r="GG1797" s="237">
        <f t="shared" si="363"/>
        <v>0</v>
      </c>
      <c r="GH1797" s="140" t="e">
        <f t="shared" ca="1" si="364"/>
        <v>#N/A</v>
      </c>
      <c r="GI1797" s="238" t="str">
        <f t="shared" ca="1" si="365"/>
        <v/>
      </c>
    </row>
    <row r="1798" spans="189:191" ht="37.5" customHeight="1" x14ac:dyDescent="0.25">
      <c r="GG1798" s="237">
        <f t="shared" si="363"/>
        <v>0</v>
      </c>
      <c r="GH1798" s="140" t="e">
        <f t="shared" ca="1" si="364"/>
        <v>#N/A</v>
      </c>
      <c r="GI1798" s="238" t="str">
        <f t="shared" ca="1" si="365"/>
        <v/>
      </c>
    </row>
    <row r="1799" spans="189:191" ht="37.5" customHeight="1" x14ac:dyDescent="0.25">
      <c r="GG1799" s="237">
        <f t="shared" si="363"/>
        <v>0</v>
      </c>
      <c r="GH1799" s="140" t="e">
        <f t="shared" ca="1" si="364"/>
        <v>#N/A</v>
      </c>
      <c r="GI1799" s="238" t="str">
        <f t="shared" ca="1" si="365"/>
        <v/>
      </c>
    </row>
    <row r="1800" spans="189:191" ht="37.5" customHeight="1" x14ac:dyDescent="0.25">
      <c r="GG1800" s="237">
        <f t="shared" si="363"/>
        <v>0</v>
      </c>
      <c r="GH1800" s="140" t="e">
        <f t="shared" ca="1" si="364"/>
        <v>#N/A</v>
      </c>
      <c r="GI1800" s="238" t="str">
        <f t="shared" ca="1" si="365"/>
        <v/>
      </c>
    </row>
    <row r="1801" spans="189:191" ht="37.5" customHeight="1" x14ac:dyDescent="0.25">
      <c r="GG1801" s="237">
        <f t="shared" si="363"/>
        <v>0</v>
      </c>
      <c r="GH1801" s="140" t="e">
        <f t="shared" ca="1" si="364"/>
        <v>#N/A</v>
      </c>
      <c r="GI1801" s="238" t="str">
        <f t="shared" ca="1" si="365"/>
        <v/>
      </c>
    </row>
    <row r="1802" spans="189:191" ht="37.5" customHeight="1" x14ac:dyDescent="0.25">
      <c r="GG1802" s="237">
        <f t="shared" si="363"/>
        <v>0</v>
      </c>
      <c r="GH1802" s="140" t="e">
        <f t="shared" ca="1" si="364"/>
        <v>#N/A</v>
      </c>
      <c r="GI1802" s="238" t="str">
        <f t="shared" ca="1" si="365"/>
        <v/>
      </c>
    </row>
    <row r="1803" spans="189:191" ht="37.5" customHeight="1" x14ac:dyDescent="0.25">
      <c r="GG1803" s="237">
        <f t="shared" si="363"/>
        <v>0</v>
      </c>
      <c r="GH1803" s="140" t="e">
        <f t="shared" ca="1" si="364"/>
        <v>#N/A</v>
      </c>
      <c r="GI1803" s="238" t="str">
        <f t="shared" ca="1" si="365"/>
        <v/>
      </c>
    </row>
    <row r="1804" spans="189:191" ht="37.5" customHeight="1" x14ac:dyDescent="0.25">
      <c r="GG1804" s="237">
        <f t="shared" si="363"/>
        <v>0</v>
      </c>
      <c r="GH1804" s="140" t="e">
        <f t="shared" ca="1" si="364"/>
        <v>#N/A</v>
      </c>
      <c r="GI1804" s="238" t="str">
        <f t="shared" ca="1" si="365"/>
        <v/>
      </c>
    </row>
    <row r="1805" spans="189:191" ht="37.5" customHeight="1" x14ac:dyDescent="0.25">
      <c r="GG1805" s="237">
        <f t="shared" si="363"/>
        <v>0</v>
      </c>
      <c r="GH1805" s="140" t="e">
        <f t="shared" ca="1" si="364"/>
        <v>#N/A</v>
      </c>
      <c r="GI1805" s="238" t="str">
        <f t="shared" ca="1" si="365"/>
        <v/>
      </c>
    </row>
    <row r="1806" spans="189:191" ht="37.5" customHeight="1" x14ac:dyDescent="0.25">
      <c r="GG1806" s="237">
        <f t="shared" si="363"/>
        <v>0</v>
      </c>
      <c r="GH1806" s="140" t="e">
        <f t="shared" ca="1" si="364"/>
        <v>#N/A</v>
      </c>
      <c r="GI1806" s="238" t="str">
        <f t="shared" ca="1" si="365"/>
        <v/>
      </c>
    </row>
    <row r="1807" spans="189:191" ht="37.5" customHeight="1" x14ac:dyDescent="0.25">
      <c r="GG1807" s="237">
        <f t="shared" si="363"/>
        <v>0</v>
      </c>
      <c r="GH1807" s="140" t="e">
        <f t="shared" ca="1" si="364"/>
        <v>#N/A</v>
      </c>
      <c r="GI1807" s="238" t="str">
        <f t="shared" ca="1" si="365"/>
        <v/>
      </c>
    </row>
    <row r="1808" spans="189:191" ht="37.5" customHeight="1" x14ac:dyDescent="0.25">
      <c r="GG1808" s="237">
        <f t="shared" si="363"/>
        <v>0</v>
      </c>
      <c r="GH1808" s="140" t="e">
        <f t="shared" ca="1" si="364"/>
        <v>#N/A</v>
      </c>
      <c r="GI1808" s="238" t="str">
        <f t="shared" ca="1" si="365"/>
        <v/>
      </c>
    </row>
    <row r="1809" spans="189:191" ht="37.5" customHeight="1" x14ac:dyDescent="0.25">
      <c r="GG1809" s="237">
        <f t="shared" si="363"/>
        <v>0</v>
      </c>
      <c r="GH1809" s="140" t="e">
        <f t="shared" ca="1" si="364"/>
        <v>#N/A</v>
      </c>
      <c r="GI1809" s="238" t="str">
        <f t="shared" ca="1" si="365"/>
        <v/>
      </c>
    </row>
    <row r="1810" spans="189:191" ht="37.5" customHeight="1" x14ac:dyDescent="0.25">
      <c r="GG1810" s="237">
        <f t="shared" si="363"/>
        <v>0</v>
      </c>
      <c r="GH1810" s="140" t="e">
        <f t="shared" ca="1" si="364"/>
        <v>#N/A</v>
      </c>
      <c r="GI1810" s="238" t="str">
        <f t="shared" ca="1" si="365"/>
        <v/>
      </c>
    </row>
    <row r="1811" spans="189:191" ht="37.5" customHeight="1" x14ac:dyDescent="0.25">
      <c r="GG1811" s="237">
        <f t="shared" si="363"/>
        <v>0</v>
      </c>
      <c r="GH1811" s="140" t="e">
        <f t="shared" ca="1" si="364"/>
        <v>#N/A</v>
      </c>
      <c r="GI1811" s="238" t="str">
        <f t="shared" ca="1" si="365"/>
        <v/>
      </c>
    </row>
    <row r="1812" spans="189:191" ht="37.5" customHeight="1" x14ac:dyDescent="0.25">
      <c r="GG1812" s="237">
        <f t="shared" si="363"/>
        <v>0</v>
      </c>
      <c r="GH1812" s="140" t="e">
        <f t="shared" ca="1" si="364"/>
        <v>#N/A</v>
      </c>
      <c r="GI1812" s="238" t="str">
        <f t="shared" ca="1" si="365"/>
        <v/>
      </c>
    </row>
    <row r="1813" spans="189:191" ht="37.5" customHeight="1" x14ac:dyDescent="0.25">
      <c r="GG1813" s="237">
        <f t="shared" si="363"/>
        <v>0</v>
      </c>
      <c r="GH1813" s="140" t="e">
        <f t="shared" ca="1" si="364"/>
        <v>#N/A</v>
      </c>
      <c r="GI1813" s="238" t="str">
        <f t="shared" ca="1" si="365"/>
        <v/>
      </c>
    </row>
    <row r="1814" spans="189:191" ht="37.5" customHeight="1" x14ac:dyDescent="0.25">
      <c r="GG1814" s="237">
        <f t="shared" si="363"/>
        <v>0</v>
      </c>
      <c r="GH1814" s="140" t="e">
        <f t="shared" ca="1" si="364"/>
        <v>#N/A</v>
      </c>
      <c r="GI1814" s="238" t="str">
        <f t="shared" ca="1" si="365"/>
        <v/>
      </c>
    </row>
    <row r="1815" spans="189:191" ht="37.5" customHeight="1" x14ac:dyDescent="0.25">
      <c r="GG1815" s="237">
        <f t="shared" si="363"/>
        <v>0</v>
      </c>
      <c r="GH1815" s="140" t="e">
        <f t="shared" ca="1" si="364"/>
        <v>#N/A</v>
      </c>
      <c r="GI1815" s="238" t="str">
        <f t="shared" ca="1" si="365"/>
        <v/>
      </c>
    </row>
    <row r="1816" spans="189:191" ht="37.5" customHeight="1" x14ac:dyDescent="0.25">
      <c r="GG1816" s="237">
        <f t="shared" si="363"/>
        <v>0</v>
      </c>
      <c r="GH1816" s="140" t="e">
        <f t="shared" ca="1" si="364"/>
        <v>#N/A</v>
      </c>
      <c r="GI1816" s="238" t="str">
        <f t="shared" ca="1" si="365"/>
        <v/>
      </c>
    </row>
    <row r="1817" spans="189:191" ht="37.5" customHeight="1" x14ac:dyDescent="0.25">
      <c r="GG1817" s="237">
        <f t="shared" si="363"/>
        <v>0</v>
      </c>
      <c r="GH1817" s="140" t="e">
        <f t="shared" ca="1" si="364"/>
        <v>#N/A</v>
      </c>
      <c r="GI1817" s="238" t="str">
        <f t="shared" ca="1" si="365"/>
        <v/>
      </c>
    </row>
    <row r="1818" spans="189:191" ht="37.5" customHeight="1" x14ac:dyDescent="0.25">
      <c r="GG1818" s="237">
        <f t="shared" si="363"/>
        <v>0</v>
      </c>
      <c r="GH1818" s="140" t="e">
        <f t="shared" ca="1" si="364"/>
        <v>#N/A</v>
      </c>
      <c r="GI1818" s="238" t="str">
        <f t="shared" ca="1" si="365"/>
        <v/>
      </c>
    </row>
    <row r="1819" spans="189:191" ht="37.5" customHeight="1" x14ac:dyDescent="0.25">
      <c r="GG1819" s="237">
        <f t="shared" si="363"/>
        <v>0</v>
      </c>
      <c r="GH1819" s="140" t="e">
        <f t="shared" ca="1" si="364"/>
        <v>#N/A</v>
      </c>
      <c r="GI1819" s="238" t="str">
        <f t="shared" ca="1" si="365"/>
        <v/>
      </c>
    </row>
    <row r="1820" spans="189:191" ht="37.5" customHeight="1" x14ac:dyDescent="0.25">
      <c r="GG1820" s="237">
        <f t="shared" si="363"/>
        <v>0</v>
      </c>
      <c r="GH1820" s="140" t="e">
        <f t="shared" ca="1" si="364"/>
        <v>#N/A</v>
      </c>
      <c r="GI1820" s="238" t="str">
        <f t="shared" ca="1" si="365"/>
        <v/>
      </c>
    </row>
    <row r="1821" spans="189:191" ht="37.5" customHeight="1" x14ac:dyDescent="0.25">
      <c r="GG1821" s="237">
        <f t="shared" si="363"/>
        <v>0</v>
      </c>
      <c r="GH1821" s="140" t="e">
        <f t="shared" ca="1" si="364"/>
        <v>#N/A</v>
      </c>
      <c r="GI1821" s="238" t="str">
        <f t="shared" ca="1" si="365"/>
        <v/>
      </c>
    </row>
    <row r="1822" spans="189:191" ht="37.5" customHeight="1" x14ac:dyDescent="0.25">
      <c r="GG1822" s="237">
        <f t="shared" si="363"/>
        <v>0</v>
      </c>
      <c r="GH1822" s="140" t="e">
        <f t="shared" ca="1" si="364"/>
        <v>#N/A</v>
      </c>
      <c r="GI1822" s="238" t="str">
        <f t="shared" ca="1" si="365"/>
        <v/>
      </c>
    </row>
    <row r="1823" spans="189:191" ht="37.5" customHeight="1" x14ac:dyDescent="0.25">
      <c r="GG1823" s="237">
        <f t="shared" si="363"/>
        <v>0</v>
      </c>
      <c r="GH1823" s="140" t="e">
        <f t="shared" ca="1" si="364"/>
        <v>#N/A</v>
      </c>
      <c r="GI1823" s="238" t="str">
        <f t="shared" ca="1" si="365"/>
        <v/>
      </c>
    </row>
    <row r="1824" spans="189:191" ht="37.5" customHeight="1" x14ac:dyDescent="0.25">
      <c r="GG1824" s="237">
        <f t="shared" si="363"/>
        <v>0</v>
      </c>
      <c r="GH1824" s="140" t="e">
        <f t="shared" ca="1" si="364"/>
        <v>#N/A</v>
      </c>
      <c r="GI1824" s="238" t="str">
        <f t="shared" ca="1" si="365"/>
        <v/>
      </c>
    </row>
    <row r="1825" spans="189:191" ht="37.5" customHeight="1" x14ac:dyDescent="0.25">
      <c r="GG1825" s="237">
        <f t="shared" si="363"/>
        <v>0</v>
      </c>
      <c r="GH1825" s="140" t="e">
        <f t="shared" ca="1" si="364"/>
        <v>#N/A</v>
      </c>
      <c r="GI1825" s="238" t="str">
        <f t="shared" ca="1" si="365"/>
        <v/>
      </c>
    </row>
    <row r="1826" spans="189:191" ht="37.5" customHeight="1" x14ac:dyDescent="0.25">
      <c r="GG1826" s="237">
        <f t="shared" si="363"/>
        <v>0</v>
      </c>
      <c r="GH1826" s="140" t="e">
        <f t="shared" ca="1" si="364"/>
        <v>#N/A</v>
      </c>
      <c r="GI1826" s="238" t="str">
        <f t="shared" ca="1" si="365"/>
        <v/>
      </c>
    </row>
    <row r="1827" spans="189:191" ht="37.5" customHeight="1" x14ac:dyDescent="0.25">
      <c r="GG1827" s="237">
        <f t="shared" si="363"/>
        <v>0</v>
      </c>
      <c r="GH1827" s="140" t="e">
        <f t="shared" ca="1" si="364"/>
        <v>#N/A</v>
      </c>
      <c r="GI1827" s="238" t="str">
        <f t="shared" ca="1" si="365"/>
        <v/>
      </c>
    </row>
    <row r="1828" spans="189:191" ht="37.5" customHeight="1" x14ac:dyDescent="0.25">
      <c r="GG1828" s="237">
        <f t="shared" si="363"/>
        <v>0</v>
      </c>
      <c r="GH1828" s="140" t="e">
        <f t="shared" ca="1" si="364"/>
        <v>#N/A</v>
      </c>
      <c r="GI1828" s="238" t="str">
        <f t="shared" ca="1" si="365"/>
        <v/>
      </c>
    </row>
    <row r="1829" spans="189:191" ht="37.5" customHeight="1" x14ac:dyDescent="0.25">
      <c r="GG1829" s="237">
        <f t="shared" si="363"/>
        <v>0</v>
      </c>
      <c r="GH1829" s="140" t="e">
        <f t="shared" ca="1" si="364"/>
        <v>#N/A</v>
      </c>
      <c r="GI1829" s="238" t="str">
        <f t="shared" ca="1" si="365"/>
        <v/>
      </c>
    </row>
    <row r="1830" spans="189:191" ht="37.5" customHeight="1" x14ac:dyDescent="0.25">
      <c r="GG1830" s="237">
        <f t="shared" si="363"/>
        <v>0</v>
      </c>
      <c r="GH1830" s="140" t="e">
        <f t="shared" ca="1" si="364"/>
        <v>#N/A</v>
      </c>
      <c r="GI1830" s="238" t="str">
        <f t="shared" ca="1" si="365"/>
        <v/>
      </c>
    </row>
    <row r="1831" spans="189:191" ht="37.5" customHeight="1" x14ac:dyDescent="0.25">
      <c r="GG1831" s="237">
        <f t="shared" si="363"/>
        <v>0</v>
      </c>
      <c r="GH1831" s="140" t="e">
        <f t="shared" ca="1" si="364"/>
        <v>#N/A</v>
      </c>
      <c r="GI1831" s="238" t="str">
        <f t="shared" ca="1" si="365"/>
        <v/>
      </c>
    </row>
    <row r="1832" spans="189:191" ht="37.5" customHeight="1" x14ac:dyDescent="0.25">
      <c r="GG1832" s="237">
        <f t="shared" si="363"/>
        <v>0</v>
      </c>
      <c r="GH1832" s="140" t="e">
        <f t="shared" ca="1" si="364"/>
        <v>#N/A</v>
      </c>
      <c r="GI1832" s="238" t="str">
        <f t="shared" ca="1" si="365"/>
        <v/>
      </c>
    </row>
    <row r="1833" spans="189:191" ht="37.5" customHeight="1" x14ac:dyDescent="0.25">
      <c r="GG1833" s="237">
        <f t="shared" si="363"/>
        <v>0</v>
      </c>
      <c r="GH1833" s="140" t="e">
        <f t="shared" ca="1" si="364"/>
        <v>#N/A</v>
      </c>
      <c r="GI1833" s="238" t="str">
        <f t="shared" ca="1" si="365"/>
        <v/>
      </c>
    </row>
    <row r="1834" spans="189:191" ht="37.5" customHeight="1" x14ac:dyDescent="0.25">
      <c r="GG1834" s="237">
        <f t="shared" si="363"/>
        <v>0</v>
      </c>
      <c r="GH1834" s="140" t="e">
        <f t="shared" ca="1" si="364"/>
        <v>#N/A</v>
      </c>
      <c r="GI1834" s="238" t="str">
        <f t="shared" ca="1" si="365"/>
        <v/>
      </c>
    </row>
    <row r="1835" spans="189:191" ht="37.5" customHeight="1" x14ac:dyDescent="0.25">
      <c r="GG1835" s="237">
        <f t="shared" si="363"/>
        <v>0</v>
      </c>
      <c r="GH1835" s="140" t="e">
        <f t="shared" ca="1" si="364"/>
        <v>#N/A</v>
      </c>
      <c r="GI1835" s="238" t="str">
        <f t="shared" ca="1" si="365"/>
        <v/>
      </c>
    </row>
    <row r="1836" spans="189:191" ht="37.5" customHeight="1" x14ac:dyDescent="0.25">
      <c r="GG1836" s="237">
        <f t="shared" si="363"/>
        <v>0</v>
      </c>
      <c r="GH1836" s="140" t="e">
        <f t="shared" ca="1" si="364"/>
        <v>#N/A</v>
      </c>
      <c r="GI1836" s="238" t="str">
        <f t="shared" ca="1" si="365"/>
        <v/>
      </c>
    </row>
    <row r="1837" spans="189:191" ht="37.5" customHeight="1" x14ac:dyDescent="0.25">
      <c r="GG1837" s="237">
        <f t="shared" si="363"/>
        <v>0</v>
      </c>
      <c r="GH1837" s="140" t="e">
        <f t="shared" ca="1" si="364"/>
        <v>#N/A</v>
      </c>
      <c r="GI1837" s="238" t="str">
        <f t="shared" ca="1" si="365"/>
        <v/>
      </c>
    </row>
    <row r="1838" spans="189:191" ht="37.5" customHeight="1" x14ac:dyDescent="0.25">
      <c r="GG1838" s="237">
        <f t="shared" si="363"/>
        <v>0</v>
      </c>
      <c r="GH1838" s="140" t="e">
        <f t="shared" ca="1" si="364"/>
        <v>#N/A</v>
      </c>
      <c r="GI1838" s="238" t="str">
        <f t="shared" ca="1" si="365"/>
        <v/>
      </c>
    </row>
    <row r="1839" spans="189:191" ht="37.5" customHeight="1" x14ac:dyDescent="0.25">
      <c r="GG1839" s="237">
        <f t="shared" si="363"/>
        <v>0</v>
      </c>
      <c r="GH1839" s="140" t="e">
        <f t="shared" ca="1" si="364"/>
        <v>#N/A</v>
      </c>
      <c r="GI1839" s="238" t="str">
        <f t="shared" ca="1" si="365"/>
        <v/>
      </c>
    </row>
    <row r="1840" spans="189:191" ht="37.5" customHeight="1" x14ac:dyDescent="0.25">
      <c r="GG1840" s="237">
        <f t="shared" si="363"/>
        <v>0</v>
      </c>
      <c r="GH1840" s="140" t="e">
        <f t="shared" ca="1" si="364"/>
        <v>#N/A</v>
      </c>
      <c r="GI1840" s="238" t="str">
        <f t="shared" ca="1" si="365"/>
        <v/>
      </c>
    </row>
    <row r="1841" spans="189:191" ht="37.5" customHeight="1" x14ac:dyDescent="0.25">
      <c r="GG1841" s="237">
        <f t="shared" si="363"/>
        <v>0</v>
      </c>
      <c r="GH1841" s="140" t="e">
        <f t="shared" ca="1" si="364"/>
        <v>#N/A</v>
      </c>
      <c r="GI1841" s="238" t="str">
        <f t="shared" ca="1" si="365"/>
        <v/>
      </c>
    </row>
    <row r="1842" spans="189:191" ht="37.5" customHeight="1" x14ac:dyDescent="0.25">
      <c r="GG1842" s="237">
        <f t="shared" si="363"/>
        <v>0</v>
      </c>
      <c r="GH1842" s="140" t="e">
        <f t="shared" ca="1" si="364"/>
        <v>#N/A</v>
      </c>
      <c r="GI1842" s="238" t="str">
        <f t="shared" ca="1" si="365"/>
        <v/>
      </c>
    </row>
    <row r="1843" spans="189:191" ht="37.5" customHeight="1" x14ac:dyDescent="0.25">
      <c r="GG1843" s="237">
        <f t="shared" si="363"/>
        <v>0</v>
      </c>
      <c r="GH1843" s="140" t="e">
        <f t="shared" ca="1" si="364"/>
        <v>#N/A</v>
      </c>
      <c r="GI1843" s="238" t="str">
        <f t="shared" ca="1" si="365"/>
        <v/>
      </c>
    </row>
    <row r="1844" spans="189:191" ht="37.5" customHeight="1" x14ac:dyDescent="0.25">
      <c r="GG1844" s="237">
        <f t="shared" si="363"/>
        <v>0</v>
      </c>
      <c r="GH1844" s="140" t="e">
        <f t="shared" ca="1" si="364"/>
        <v>#N/A</v>
      </c>
      <c r="GI1844" s="238" t="str">
        <f t="shared" ca="1" si="365"/>
        <v/>
      </c>
    </row>
    <row r="1845" spans="189:191" ht="37.5" customHeight="1" x14ac:dyDescent="0.25">
      <c r="GG1845" s="237">
        <f t="shared" si="363"/>
        <v>0</v>
      </c>
      <c r="GH1845" s="140" t="e">
        <f t="shared" ca="1" si="364"/>
        <v>#N/A</v>
      </c>
      <c r="GI1845" s="238" t="str">
        <f t="shared" ca="1" si="365"/>
        <v/>
      </c>
    </row>
    <row r="1846" spans="189:191" ht="37.5" customHeight="1" x14ac:dyDescent="0.25">
      <c r="GG1846" s="237">
        <f t="shared" si="363"/>
        <v>0</v>
      </c>
      <c r="GH1846" s="140" t="e">
        <f t="shared" ca="1" si="364"/>
        <v>#N/A</v>
      </c>
      <c r="GI1846" s="238" t="str">
        <f t="shared" ca="1" si="365"/>
        <v/>
      </c>
    </row>
    <row r="1847" spans="189:191" ht="37.5" customHeight="1" x14ac:dyDescent="0.25">
      <c r="GG1847" s="237">
        <f t="shared" si="363"/>
        <v>0</v>
      </c>
      <c r="GH1847" s="140" t="e">
        <f t="shared" ca="1" si="364"/>
        <v>#N/A</v>
      </c>
      <c r="GI1847" s="238" t="str">
        <f t="shared" ca="1" si="365"/>
        <v/>
      </c>
    </row>
    <row r="1848" spans="189:191" ht="37.5" customHeight="1" x14ac:dyDescent="0.25">
      <c r="GG1848" s="237">
        <f t="shared" si="363"/>
        <v>0</v>
      </c>
      <c r="GH1848" s="140" t="e">
        <f t="shared" ca="1" si="364"/>
        <v>#N/A</v>
      </c>
      <c r="GI1848" s="238" t="str">
        <f t="shared" ca="1" si="365"/>
        <v/>
      </c>
    </row>
    <row r="1849" spans="189:191" ht="37.5" customHeight="1" x14ac:dyDescent="0.25">
      <c r="GG1849" s="237">
        <f t="shared" si="363"/>
        <v>0</v>
      </c>
      <c r="GH1849" s="140" t="e">
        <f t="shared" ca="1" si="364"/>
        <v>#N/A</v>
      </c>
      <c r="GI1849" s="238" t="str">
        <f t="shared" ca="1" si="365"/>
        <v/>
      </c>
    </row>
    <row r="1850" spans="189:191" ht="37.5" customHeight="1" x14ac:dyDescent="0.25">
      <c r="GG1850" s="237">
        <f t="shared" si="363"/>
        <v>0</v>
      </c>
      <c r="GH1850" s="140" t="e">
        <f t="shared" ca="1" si="364"/>
        <v>#N/A</v>
      </c>
      <c r="GI1850" s="238" t="str">
        <f t="shared" ca="1" si="365"/>
        <v/>
      </c>
    </row>
    <row r="1851" spans="189:191" ht="37.5" customHeight="1" x14ac:dyDescent="0.25">
      <c r="GG1851" s="237">
        <f t="shared" si="363"/>
        <v>0</v>
      </c>
      <c r="GH1851" s="140" t="e">
        <f t="shared" ca="1" si="364"/>
        <v>#N/A</v>
      </c>
      <c r="GI1851" s="238" t="str">
        <f t="shared" ca="1" si="365"/>
        <v/>
      </c>
    </row>
    <row r="1852" spans="189:191" ht="37.5" customHeight="1" x14ac:dyDescent="0.25">
      <c r="GG1852" s="237">
        <f t="shared" si="363"/>
        <v>0</v>
      </c>
      <c r="GH1852" s="140" t="e">
        <f t="shared" ca="1" si="364"/>
        <v>#N/A</v>
      </c>
      <c r="GI1852" s="238" t="str">
        <f t="shared" ca="1" si="365"/>
        <v/>
      </c>
    </row>
    <row r="1853" spans="189:191" ht="37.5" customHeight="1" x14ac:dyDescent="0.25">
      <c r="GG1853" s="237">
        <f t="shared" si="363"/>
        <v>0</v>
      </c>
      <c r="GH1853" s="140" t="e">
        <f t="shared" ca="1" si="364"/>
        <v>#N/A</v>
      </c>
      <c r="GI1853" s="238" t="str">
        <f t="shared" ca="1" si="365"/>
        <v/>
      </c>
    </row>
    <row r="1854" spans="189:191" ht="37.5" customHeight="1" x14ac:dyDescent="0.25">
      <c r="GG1854" s="237">
        <f t="shared" si="363"/>
        <v>0</v>
      </c>
      <c r="GH1854" s="140" t="e">
        <f t="shared" ca="1" si="364"/>
        <v>#N/A</v>
      </c>
      <c r="GI1854" s="238" t="str">
        <f t="shared" ca="1" si="365"/>
        <v/>
      </c>
    </row>
    <row r="1855" spans="189:191" ht="37.5" customHeight="1" x14ac:dyDescent="0.25">
      <c r="GG1855" s="237">
        <f t="shared" si="363"/>
        <v>0</v>
      </c>
      <c r="GH1855" s="140" t="e">
        <f t="shared" ca="1" si="364"/>
        <v>#N/A</v>
      </c>
      <c r="GI1855" s="238" t="str">
        <f t="shared" ca="1" si="365"/>
        <v/>
      </c>
    </row>
    <row r="1856" spans="189:191" ht="37.5" customHeight="1" x14ac:dyDescent="0.25">
      <c r="GG1856" s="237">
        <f t="shared" si="363"/>
        <v>0</v>
      </c>
      <c r="GH1856" s="140" t="e">
        <f t="shared" ca="1" si="364"/>
        <v>#N/A</v>
      </c>
      <c r="GI1856" s="238" t="str">
        <f t="shared" ca="1" si="365"/>
        <v/>
      </c>
    </row>
    <row r="1857" spans="189:191" ht="37.5" customHeight="1" x14ac:dyDescent="0.25">
      <c r="GG1857" s="237">
        <f t="shared" si="363"/>
        <v>0</v>
      </c>
      <c r="GH1857" s="140" t="e">
        <f t="shared" ca="1" si="364"/>
        <v>#N/A</v>
      </c>
      <c r="GI1857" s="238" t="str">
        <f t="shared" ca="1" si="365"/>
        <v/>
      </c>
    </row>
    <row r="1858" spans="189:191" ht="37.5" customHeight="1" x14ac:dyDescent="0.25">
      <c r="GG1858" s="237">
        <f t="shared" si="363"/>
        <v>0</v>
      </c>
      <c r="GH1858" s="140" t="e">
        <f t="shared" ca="1" si="364"/>
        <v>#N/A</v>
      </c>
      <c r="GI1858" s="238" t="str">
        <f t="shared" ca="1" si="365"/>
        <v/>
      </c>
    </row>
    <row r="1859" spans="189:191" ht="37.5" customHeight="1" x14ac:dyDescent="0.25">
      <c r="GG1859" s="237">
        <f t="shared" ref="GG1859:GG1922" si="366">INDEX(Matrix_lieferfaehig,1+(ROW(A1858)-1)/COLUMNS(CR:GE),MOD(ROW(A1858)-1,COLUMNS(CR:GE))+1)</f>
        <v>0</v>
      </c>
      <c r="GH1859" s="140" t="e">
        <f t="shared" ref="GH1859:GH1922" ca="1" si="367">MATCH("*",OFFSET($GG$1,GH1858,0,8465),0)+GH1858</f>
        <v>#N/A</v>
      </c>
      <c r="GI1859" s="238" t="str">
        <f t="shared" ref="GI1859:GI1922" ca="1" si="368">IF(ISERROR($GH1859),"",INDEX($GG$2:$GG$8465,$GH1859-1,1))</f>
        <v/>
      </c>
    </row>
    <row r="1860" spans="189:191" ht="37.5" customHeight="1" x14ac:dyDescent="0.25">
      <c r="GG1860" s="237">
        <f t="shared" si="366"/>
        <v>0</v>
      </c>
      <c r="GH1860" s="140" t="e">
        <f t="shared" ca="1" si="367"/>
        <v>#N/A</v>
      </c>
      <c r="GI1860" s="238" t="str">
        <f t="shared" ca="1" si="368"/>
        <v/>
      </c>
    </row>
    <row r="1861" spans="189:191" ht="37.5" customHeight="1" x14ac:dyDescent="0.25">
      <c r="GG1861" s="237">
        <f t="shared" si="366"/>
        <v>0</v>
      </c>
      <c r="GH1861" s="140" t="e">
        <f t="shared" ca="1" si="367"/>
        <v>#N/A</v>
      </c>
      <c r="GI1861" s="238" t="str">
        <f t="shared" ca="1" si="368"/>
        <v/>
      </c>
    </row>
    <row r="1862" spans="189:191" ht="37.5" customHeight="1" x14ac:dyDescent="0.25">
      <c r="GG1862" s="237">
        <f t="shared" si="366"/>
        <v>0</v>
      </c>
      <c r="GH1862" s="140" t="e">
        <f t="shared" ca="1" si="367"/>
        <v>#N/A</v>
      </c>
      <c r="GI1862" s="238" t="str">
        <f t="shared" ca="1" si="368"/>
        <v/>
      </c>
    </row>
    <row r="1863" spans="189:191" ht="37.5" customHeight="1" x14ac:dyDescent="0.25">
      <c r="GG1863" s="237">
        <f t="shared" si="366"/>
        <v>0</v>
      </c>
      <c r="GH1863" s="140" t="e">
        <f t="shared" ca="1" si="367"/>
        <v>#N/A</v>
      </c>
      <c r="GI1863" s="238" t="str">
        <f t="shared" ca="1" si="368"/>
        <v/>
      </c>
    </row>
    <row r="1864" spans="189:191" ht="37.5" customHeight="1" x14ac:dyDescent="0.25">
      <c r="GG1864" s="237">
        <f t="shared" si="366"/>
        <v>0</v>
      </c>
      <c r="GH1864" s="140" t="e">
        <f t="shared" ca="1" si="367"/>
        <v>#N/A</v>
      </c>
      <c r="GI1864" s="238" t="str">
        <f t="shared" ca="1" si="368"/>
        <v/>
      </c>
    </row>
    <row r="1865" spans="189:191" ht="37.5" customHeight="1" x14ac:dyDescent="0.25">
      <c r="GG1865" s="237">
        <f t="shared" si="366"/>
        <v>0</v>
      </c>
      <c r="GH1865" s="140" t="e">
        <f t="shared" ca="1" si="367"/>
        <v>#N/A</v>
      </c>
      <c r="GI1865" s="238" t="str">
        <f t="shared" ca="1" si="368"/>
        <v/>
      </c>
    </row>
    <row r="1866" spans="189:191" ht="37.5" customHeight="1" x14ac:dyDescent="0.25">
      <c r="GG1866" s="237">
        <f t="shared" si="366"/>
        <v>0</v>
      </c>
      <c r="GH1866" s="140" t="e">
        <f t="shared" ca="1" si="367"/>
        <v>#N/A</v>
      </c>
      <c r="GI1866" s="238" t="str">
        <f t="shared" ca="1" si="368"/>
        <v/>
      </c>
    </row>
    <row r="1867" spans="189:191" ht="37.5" customHeight="1" x14ac:dyDescent="0.25">
      <c r="GG1867" s="237">
        <f t="shared" si="366"/>
        <v>0</v>
      </c>
      <c r="GH1867" s="140" t="e">
        <f t="shared" ca="1" si="367"/>
        <v>#N/A</v>
      </c>
      <c r="GI1867" s="238" t="str">
        <f t="shared" ca="1" si="368"/>
        <v/>
      </c>
    </row>
    <row r="1868" spans="189:191" ht="37.5" customHeight="1" x14ac:dyDescent="0.25">
      <c r="GG1868" s="237">
        <f t="shared" si="366"/>
        <v>0</v>
      </c>
      <c r="GH1868" s="140" t="e">
        <f t="shared" ca="1" si="367"/>
        <v>#N/A</v>
      </c>
      <c r="GI1868" s="238" t="str">
        <f t="shared" ca="1" si="368"/>
        <v/>
      </c>
    </row>
    <row r="1869" spans="189:191" ht="37.5" customHeight="1" x14ac:dyDescent="0.25">
      <c r="GG1869" s="237">
        <f t="shared" si="366"/>
        <v>0</v>
      </c>
      <c r="GH1869" s="140" t="e">
        <f t="shared" ca="1" si="367"/>
        <v>#N/A</v>
      </c>
      <c r="GI1869" s="238" t="str">
        <f t="shared" ca="1" si="368"/>
        <v/>
      </c>
    </row>
    <row r="1870" spans="189:191" ht="37.5" customHeight="1" x14ac:dyDescent="0.25">
      <c r="GG1870" s="237">
        <f t="shared" si="366"/>
        <v>0</v>
      </c>
      <c r="GH1870" s="140" t="e">
        <f t="shared" ca="1" si="367"/>
        <v>#N/A</v>
      </c>
      <c r="GI1870" s="238" t="str">
        <f t="shared" ca="1" si="368"/>
        <v/>
      </c>
    </row>
    <row r="1871" spans="189:191" ht="37.5" customHeight="1" x14ac:dyDescent="0.25">
      <c r="GG1871" s="237">
        <f t="shared" si="366"/>
        <v>0</v>
      </c>
      <c r="GH1871" s="140" t="e">
        <f t="shared" ca="1" si="367"/>
        <v>#N/A</v>
      </c>
      <c r="GI1871" s="238" t="str">
        <f t="shared" ca="1" si="368"/>
        <v/>
      </c>
    </row>
    <row r="1872" spans="189:191" ht="37.5" customHeight="1" x14ac:dyDescent="0.25">
      <c r="GG1872" s="237">
        <f t="shared" si="366"/>
        <v>0</v>
      </c>
      <c r="GH1872" s="140" t="e">
        <f t="shared" ca="1" si="367"/>
        <v>#N/A</v>
      </c>
      <c r="GI1872" s="238" t="str">
        <f t="shared" ca="1" si="368"/>
        <v/>
      </c>
    </row>
    <row r="1873" spans="189:191" ht="37.5" customHeight="1" x14ac:dyDescent="0.25">
      <c r="GG1873" s="237">
        <f t="shared" si="366"/>
        <v>0</v>
      </c>
      <c r="GH1873" s="140" t="e">
        <f t="shared" ca="1" si="367"/>
        <v>#N/A</v>
      </c>
      <c r="GI1873" s="238" t="str">
        <f t="shared" ca="1" si="368"/>
        <v/>
      </c>
    </row>
    <row r="1874" spans="189:191" ht="37.5" customHeight="1" x14ac:dyDescent="0.25">
      <c r="GG1874" s="237">
        <f t="shared" si="366"/>
        <v>0</v>
      </c>
      <c r="GH1874" s="140" t="e">
        <f t="shared" ca="1" si="367"/>
        <v>#N/A</v>
      </c>
      <c r="GI1874" s="238" t="str">
        <f t="shared" ca="1" si="368"/>
        <v/>
      </c>
    </row>
    <row r="1875" spans="189:191" ht="37.5" customHeight="1" x14ac:dyDescent="0.25">
      <c r="GG1875" s="237">
        <f t="shared" si="366"/>
        <v>0</v>
      </c>
      <c r="GH1875" s="140" t="e">
        <f t="shared" ca="1" si="367"/>
        <v>#N/A</v>
      </c>
      <c r="GI1875" s="238" t="str">
        <f t="shared" ca="1" si="368"/>
        <v/>
      </c>
    </row>
    <row r="1876" spans="189:191" ht="37.5" customHeight="1" x14ac:dyDescent="0.25">
      <c r="GG1876" s="237">
        <f t="shared" si="366"/>
        <v>0</v>
      </c>
      <c r="GH1876" s="140" t="e">
        <f t="shared" ca="1" si="367"/>
        <v>#N/A</v>
      </c>
      <c r="GI1876" s="238" t="str">
        <f t="shared" ca="1" si="368"/>
        <v/>
      </c>
    </row>
    <row r="1877" spans="189:191" ht="37.5" customHeight="1" x14ac:dyDescent="0.25">
      <c r="GG1877" s="237">
        <f t="shared" si="366"/>
        <v>0</v>
      </c>
      <c r="GH1877" s="140" t="e">
        <f t="shared" ca="1" si="367"/>
        <v>#N/A</v>
      </c>
      <c r="GI1877" s="238" t="str">
        <f t="shared" ca="1" si="368"/>
        <v/>
      </c>
    </row>
    <row r="1878" spans="189:191" ht="37.5" customHeight="1" x14ac:dyDescent="0.25">
      <c r="GG1878" s="237">
        <f t="shared" si="366"/>
        <v>0</v>
      </c>
      <c r="GH1878" s="140" t="e">
        <f t="shared" ca="1" si="367"/>
        <v>#N/A</v>
      </c>
      <c r="GI1878" s="238" t="str">
        <f t="shared" ca="1" si="368"/>
        <v/>
      </c>
    </row>
    <row r="1879" spans="189:191" ht="37.5" customHeight="1" x14ac:dyDescent="0.25">
      <c r="GG1879" s="237">
        <f t="shared" si="366"/>
        <v>0</v>
      </c>
      <c r="GH1879" s="140" t="e">
        <f t="shared" ca="1" si="367"/>
        <v>#N/A</v>
      </c>
      <c r="GI1879" s="238" t="str">
        <f t="shared" ca="1" si="368"/>
        <v/>
      </c>
    </row>
    <row r="1880" spans="189:191" ht="37.5" customHeight="1" x14ac:dyDescent="0.25">
      <c r="GG1880" s="237">
        <f t="shared" si="366"/>
        <v>0</v>
      </c>
      <c r="GH1880" s="140" t="e">
        <f t="shared" ca="1" si="367"/>
        <v>#N/A</v>
      </c>
      <c r="GI1880" s="238" t="str">
        <f t="shared" ca="1" si="368"/>
        <v/>
      </c>
    </row>
    <row r="1881" spans="189:191" ht="37.5" customHeight="1" x14ac:dyDescent="0.25">
      <c r="GG1881" s="237">
        <f t="shared" si="366"/>
        <v>0</v>
      </c>
      <c r="GH1881" s="140" t="e">
        <f t="shared" ca="1" si="367"/>
        <v>#N/A</v>
      </c>
      <c r="GI1881" s="238" t="str">
        <f t="shared" ca="1" si="368"/>
        <v/>
      </c>
    </row>
    <row r="1882" spans="189:191" ht="37.5" customHeight="1" x14ac:dyDescent="0.25">
      <c r="GG1882" s="237">
        <f t="shared" si="366"/>
        <v>0</v>
      </c>
      <c r="GH1882" s="140" t="e">
        <f t="shared" ca="1" si="367"/>
        <v>#N/A</v>
      </c>
      <c r="GI1882" s="238" t="str">
        <f t="shared" ca="1" si="368"/>
        <v/>
      </c>
    </row>
    <row r="1883" spans="189:191" ht="37.5" customHeight="1" x14ac:dyDescent="0.25">
      <c r="GG1883" s="237">
        <f t="shared" si="366"/>
        <v>0</v>
      </c>
      <c r="GH1883" s="140" t="e">
        <f t="shared" ca="1" si="367"/>
        <v>#N/A</v>
      </c>
      <c r="GI1883" s="238" t="str">
        <f t="shared" ca="1" si="368"/>
        <v/>
      </c>
    </row>
    <row r="1884" spans="189:191" ht="37.5" customHeight="1" x14ac:dyDescent="0.25">
      <c r="GG1884" s="237">
        <f t="shared" si="366"/>
        <v>0</v>
      </c>
      <c r="GH1884" s="140" t="e">
        <f t="shared" ca="1" si="367"/>
        <v>#N/A</v>
      </c>
      <c r="GI1884" s="238" t="str">
        <f t="shared" ca="1" si="368"/>
        <v/>
      </c>
    </row>
    <row r="1885" spans="189:191" ht="37.5" customHeight="1" x14ac:dyDescent="0.25">
      <c r="GG1885" s="237">
        <f t="shared" si="366"/>
        <v>0</v>
      </c>
      <c r="GH1885" s="140" t="e">
        <f t="shared" ca="1" si="367"/>
        <v>#N/A</v>
      </c>
      <c r="GI1885" s="238" t="str">
        <f t="shared" ca="1" si="368"/>
        <v/>
      </c>
    </row>
    <row r="1886" spans="189:191" ht="37.5" customHeight="1" x14ac:dyDescent="0.25">
      <c r="GG1886" s="237">
        <f t="shared" si="366"/>
        <v>0</v>
      </c>
      <c r="GH1886" s="140" t="e">
        <f t="shared" ca="1" si="367"/>
        <v>#N/A</v>
      </c>
      <c r="GI1886" s="238" t="str">
        <f t="shared" ca="1" si="368"/>
        <v/>
      </c>
    </row>
    <row r="1887" spans="189:191" ht="37.5" customHeight="1" x14ac:dyDescent="0.25">
      <c r="GG1887" s="237">
        <f t="shared" si="366"/>
        <v>0</v>
      </c>
      <c r="GH1887" s="140" t="e">
        <f t="shared" ca="1" si="367"/>
        <v>#N/A</v>
      </c>
      <c r="GI1887" s="238" t="str">
        <f t="shared" ca="1" si="368"/>
        <v/>
      </c>
    </row>
    <row r="1888" spans="189:191" ht="37.5" customHeight="1" x14ac:dyDescent="0.25">
      <c r="GG1888" s="237">
        <f t="shared" si="366"/>
        <v>0</v>
      </c>
      <c r="GH1888" s="140" t="e">
        <f t="shared" ca="1" si="367"/>
        <v>#N/A</v>
      </c>
      <c r="GI1888" s="238" t="str">
        <f t="shared" ca="1" si="368"/>
        <v/>
      </c>
    </row>
    <row r="1889" spans="189:191" ht="37.5" customHeight="1" x14ac:dyDescent="0.25">
      <c r="GG1889" s="237">
        <f t="shared" si="366"/>
        <v>0</v>
      </c>
      <c r="GH1889" s="140" t="e">
        <f t="shared" ca="1" si="367"/>
        <v>#N/A</v>
      </c>
      <c r="GI1889" s="238" t="str">
        <f t="shared" ca="1" si="368"/>
        <v/>
      </c>
    </row>
    <row r="1890" spans="189:191" ht="37.5" customHeight="1" x14ac:dyDescent="0.25">
      <c r="GG1890" s="237">
        <f t="shared" si="366"/>
        <v>0</v>
      </c>
      <c r="GH1890" s="140" t="e">
        <f t="shared" ca="1" si="367"/>
        <v>#N/A</v>
      </c>
      <c r="GI1890" s="238" t="str">
        <f t="shared" ca="1" si="368"/>
        <v/>
      </c>
    </row>
    <row r="1891" spans="189:191" ht="37.5" customHeight="1" x14ac:dyDescent="0.25">
      <c r="GG1891" s="237">
        <f t="shared" si="366"/>
        <v>0</v>
      </c>
      <c r="GH1891" s="140" t="e">
        <f t="shared" ca="1" si="367"/>
        <v>#N/A</v>
      </c>
      <c r="GI1891" s="238" t="str">
        <f t="shared" ca="1" si="368"/>
        <v/>
      </c>
    </row>
    <row r="1892" spans="189:191" ht="37.5" customHeight="1" x14ac:dyDescent="0.25">
      <c r="GG1892" s="237">
        <f t="shared" si="366"/>
        <v>0</v>
      </c>
      <c r="GH1892" s="140" t="e">
        <f t="shared" ca="1" si="367"/>
        <v>#N/A</v>
      </c>
      <c r="GI1892" s="238" t="str">
        <f t="shared" ca="1" si="368"/>
        <v/>
      </c>
    </row>
    <row r="1893" spans="189:191" ht="37.5" customHeight="1" x14ac:dyDescent="0.25">
      <c r="GG1893" s="237">
        <f t="shared" si="366"/>
        <v>0</v>
      </c>
      <c r="GH1893" s="140" t="e">
        <f t="shared" ca="1" si="367"/>
        <v>#N/A</v>
      </c>
      <c r="GI1893" s="238" t="str">
        <f t="shared" ca="1" si="368"/>
        <v/>
      </c>
    </row>
    <row r="1894" spans="189:191" ht="37.5" customHeight="1" x14ac:dyDescent="0.25">
      <c r="GG1894" s="237">
        <f t="shared" si="366"/>
        <v>0</v>
      </c>
      <c r="GH1894" s="140" t="e">
        <f t="shared" ca="1" si="367"/>
        <v>#N/A</v>
      </c>
      <c r="GI1894" s="238" t="str">
        <f t="shared" ca="1" si="368"/>
        <v/>
      </c>
    </row>
    <row r="1895" spans="189:191" ht="37.5" customHeight="1" x14ac:dyDescent="0.25">
      <c r="GG1895" s="237">
        <f t="shared" si="366"/>
        <v>0</v>
      </c>
      <c r="GH1895" s="140" t="e">
        <f t="shared" ca="1" si="367"/>
        <v>#N/A</v>
      </c>
      <c r="GI1895" s="238" t="str">
        <f t="shared" ca="1" si="368"/>
        <v/>
      </c>
    </row>
    <row r="1896" spans="189:191" ht="37.5" customHeight="1" x14ac:dyDescent="0.25">
      <c r="GG1896" s="237">
        <f t="shared" si="366"/>
        <v>0</v>
      </c>
      <c r="GH1896" s="140" t="e">
        <f t="shared" ca="1" si="367"/>
        <v>#N/A</v>
      </c>
      <c r="GI1896" s="238" t="str">
        <f t="shared" ca="1" si="368"/>
        <v/>
      </c>
    </row>
    <row r="1897" spans="189:191" ht="37.5" customHeight="1" x14ac:dyDescent="0.25">
      <c r="GG1897" s="237">
        <f t="shared" si="366"/>
        <v>0</v>
      </c>
      <c r="GH1897" s="140" t="e">
        <f t="shared" ca="1" si="367"/>
        <v>#N/A</v>
      </c>
      <c r="GI1897" s="238" t="str">
        <f t="shared" ca="1" si="368"/>
        <v/>
      </c>
    </row>
    <row r="1898" spans="189:191" ht="37.5" customHeight="1" x14ac:dyDescent="0.25">
      <c r="GG1898" s="237">
        <f t="shared" si="366"/>
        <v>0</v>
      </c>
      <c r="GH1898" s="140" t="e">
        <f t="shared" ca="1" si="367"/>
        <v>#N/A</v>
      </c>
      <c r="GI1898" s="238" t="str">
        <f t="shared" ca="1" si="368"/>
        <v/>
      </c>
    </row>
    <row r="1899" spans="189:191" ht="37.5" customHeight="1" x14ac:dyDescent="0.25">
      <c r="GG1899" s="237">
        <f t="shared" si="366"/>
        <v>0</v>
      </c>
      <c r="GH1899" s="140" t="e">
        <f t="shared" ca="1" si="367"/>
        <v>#N/A</v>
      </c>
      <c r="GI1899" s="238" t="str">
        <f t="shared" ca="1" si="368"/>
        <v/>
      </c>
    </row>
    <row r="1900" spans="189:191" ht="37.5" customHeight="1" x14ac:dyDescent="0.25">
      <c r="GG1900" s="237">
        <f t="shared" si="366"/>
        <v>0</v>
      </c>
      <c r="GH1900" s="140" t="e">
        <f t="shared" ca="1" si="367"/>
        <v>#N/A</v>
      </c>
      <c r="GI1900" s="238" t="str">
        <f t="shared" ca="1" si="368"/>
        <v/>
      </c>
    </row>
    <row r="1901" spans="189:191" ht="37.5" customHeight="1" x14ac:dyDescent="0.25">
      <c r="GG1901" s="237">
        <f t="shared" si="366"/>
        <v>0</v>
      </c>
      <c r="GH1901" s="140" t="e">
        <f t="shared" ca="1" si="367"/>
        <v>#N/A</v>
      </c>
      <c r="GI1901" s="238" t="str">
        <f t="shared" ca="1" si="368"/>
        <v/>
      </c>
    </row>
    <row r="1902" spans="189:191" ht="37.5" customHeight="1" x14ac:dyDescent="0.25">
      <c r="GG1902" s="237">
        <f t="shared" si="366"/>
        <v>0</v>
      </c>
      <c r="GH1902" s="140" t="e">
        <f t="shared" ca="1" si="367"/>
        <v>#N/A</v>
      </c>
      <c r="GI1902" s="238" t="str">
        <f t="shared" ca="1" si="368"/>
        <v/>
      </c>
    </row>
    <row r="1903" spans="189:191" ht="37.5" customHeight="1" x14ac:dyDescent="0.25">
      <c r="GG1903" s="237">
        <f t="shared" si="366"/>
        <v>0</v>
      </c>
      <c r="GH1903" s="140" t="e">
        <f t="shared" ca="1" si="367"/>
        <v>#N/A</v>
      </c>
      <c r="GI1903" s="238" t="str">
        <f t="shared" ca="1" si="368"/>
        <v/>
      </c>
    </row>
    <row r="1904" spans="189:191" ht="37.5" customHeight="1" x14ac:dyDescent="0.25">
      <c r="GG1904" s="237">
        <f t="shared" si="366"/>
        <v>0</v>
      </c>
      <c r="GH1904" s="140" t="e">
        <f t="shared" ca="1" si="367"/>
        <v>#N/A</v>
      </c>
      <c r="GI1904" s="238" t="str">
        <f t="shared" ca="1" si="368"/>
        <v/>
      </c>
    </row>
    <row r="1905" spans="189:191" ht="37.5" customHeight="1" x14ac:dyDescent="0.25">
      <c r="GG1905" s="237">
        <f t="shared" si="366"/>
        <v>0</v>
      </c>
      <c r="GH1905" s="140" t="e">
        <f t="shared" ca="1" si="367"/>
        <v>#N/A</v>
      </c>
      <c r="GI1905" s="238" t="str">
        <f t="shared" ca="1" si="368"/>
        <v/>
      </c>
    </row>
    <row r="1906" spans="189:191" ht="37.5" customHeight="1" x14ac:dyDescent="0.25">
      <c r="GG1906" s="237">
        <f t="shared" si="366"/>
        <v>0</v>
      </c>
      <c r="GH1906" s="140" t="e">
        <f t="shared" ca="1" si="367"/>
        <v>#N/A</v>
      </c>
      <c r="GI1906" s="238" t="str">
        <f t="shared" ca="1" si="368"/>
        <v/>
      </c>
    </row>
    <row r="1907" spans="189:191" ht="37.5" customHeight="1" x14ac:dyDescent="0.25">
      <c r="GG1907" s="237">
        <f t="shared" si="366"/>
        <v>0</v>
      </c>
      <c r="GH1907" s="140" t="e">
        <f t="shared" ca="1" si="367"/>
        <v>#N/A</v>
      </c>
      <c r="GI1907" s="238" t="str">
        <f t="shared" ca="1" si="368"/>
        <v/>
      </c>
    </row>
    <row r="1908" spans="189:191" ht="37.5" customHeight="1" x14ac:dyDescent="0.25">
      <c r="GG1908" s="237">
        <f t="shared" si="366"/>
        <v>0</v>
      </c>
      <c r="GH1908" s="140" t="e">
        <f t="shared" ca="1" si="367"/>
        <v>#N/A</v>
      </c>
      <c r="GI1908" s="238" t="str">
        <f t="shared" ca="1" si="368"/>
        <v/>
      </c>
    </row>
    <row r="1909" spans="189:191" ht="37.5" customHeight="1" x14ac:dyDescent="0.25">
      <c r="GG1909" s="237">
        <f t="shared" si="366"/>
        <v>0</v>
      </c>
      <c r="GH1909" s="140" t="e">
        <f t="shared" ca="1" si="367"/>
        <v>#N/A</v>
      </c>
      <c r="GI1909" s="238" t="str">
        <f t="shared" ca="1" si="368"/>
        <v/>
      </c>
    </row>
    <row r="1910" spans="189:191" ht="37.5" customHeight="1" x14ac:dyDescent="0.25">
      <c r="GG1910" s="237">
        <f t="shared" si="366"/>
        <v>0</v>
      </c>
      <c r="GH1910" s="140" t="e">
        <f t="shared" ca="1" si="367"/>
        <v>#N/A</v>
      </c>
      <c r="GI1910" s="238" t="str">
        <f t="shared" ca="1" si="368"/>
        <v/>
      </c>
    </row>
    <row r="1911" spans="189:191" ht="37.5" customHeight="1" x14ac:dyDescent="0.25">
      <c r="GG1911" s="237">
        <f t="shared" si="366"/>
        <v>0</v>
      </c>
      <c r="GH1911" s="140" t="e">
        <f t="shared" ca="1" si="367"/>
        <v>#N/A</v>
      </c>
      <c r="GI1911" s="238" t="str">
        <f t="shared" ca="1" si="368"/>
        <v/>
      </c>
    </row>
    <row r="1912" spans="189:191" ht="37.5" customHeight="1" x14ac:dyDescent="0.25">
      <c r="GG1912" s="237">
        <f t="shared" si="366"/>
        <v>0</v>
      </c>
      <c r="GH1912" s="140" t="e">
        <f t="shared" ca="1" si="367"/>
        <v>#N/A</v>
      </c>
      <c r="GI1912" s="238" t="str">
        <f t="shared" ca="1" si="368"/>
        <v/>
      </c>
    </row>
    <row r="1913" spans="189:191" ht="37.5" customHeight="1" x14ac:dyDescent="0.25">
      <c r="GG1913" s="237">
        <f t="shared" si="366"/>
        <v>0</v>
      </c>
      <c r="GH1913" s="140" t="e">
        <f t="shared" ca="1" si="367"/>
        <v>#N/A</v>
      </c>
      <c r="GI1913" s="238" t="str">
        <f t="shared" ca="1" si="368"/>
        <v/>
      </c>
    </row>
    <row r="1914" spans="189:191" ht="37.5" customHeight="1" x14ac:dyDescent="0.25">
      <c r="GG1914" s="237">
        <f t="shared" si="366"/>
        <v>0</v>
      </c>
      <c r="GH1914" s="140" t="e">
        <f t="shared" ca="1" si="367"/>
        <v>#N/A</v>
      </c>
      <c r="GI1914" s="238" t="str">
        <f t="shared" ca="1" si="368"/>
        <v/>
      </c>
    </row>
    <row r="1915" spans="189:191" ht="37.5" customHeight="1" x14ac:dyDescent="0.25">
      <c r="GG1915" s="237">
        <f t="shared" si="366"/>
        <v>0</v>
      </c>
      <c r="GH1915" s="140" t="e">
        <f t="shared" ca="1" si="367"/>
        <v>#N/A</v>
      </c>
      <c r="GI1915" s="238" t="str">
        <f t="shared" ca="1" si="368"/>
        <v/>
      </c>
    </row>
    <row r="1916" spans="189:191" ht="37.5" customHeight="1" x14ac:dyDescent="0.25">
      <c r="GG1916" s="237">
        <f t="shared" si="366"/>
        <v>0</v>
      </c>
      <c r="GH1916" s="140" t="e">
        <f t="shared" ca="1" si="367"/>
        <v>#N/A</v>
      </c>
      <c r="GI1916" s="238" t="str">
        <f t="shared" ca="1" si="368"/>
        <v/>
      </c>
    </row>
    <row r="1917" spans="189:191" ht="37.5" customHeight="1" x14ac:dyDescent="0.25">
      <c r="GG1917" s="237">
        <f t="shared" si="366"/>
        <v>0</v>
      </c>
      <c r="GH1917" s="140" t="e">
        <f t="shared" ca="1" si="367"/>
        <v>#N/A</v>
      </c>
      <c r="GI1917" s="238" t="str">
        <f t="shared" ca="1" si="368"/>
        <v/>
      </c>
    </row>
    <row r="1918" spans="189:191" ht="37.5" customHeight="1" x14ac:dyDescent="0.25">
      <c r="GG1918" s="237">
        <f t="shared" si="366"/>
        <v>0</v>
      </c>
      <c r="GH1918" s="140" t="e">
        <f t="shared" ca="1" si="367"/>
        <v>#N/A</v>
      </c>
      <c r="GI1918" s="238" t="str">
        <f t="shared" ca="1" si="368"/>
        <v/>
      </c>
    </row>
    <row r="1919" spans="189:191" ht="37.5" customHeight="1" x14ac:dyDescent="0.25">
      <c r="GG1919" s="237">
        <f t="shared" si="366"/>
        <v>0</v>
      </c>
      <c r="GH1919" s="140" t="e">
        <f t="shared" ca="1" si="367"/>
        <v>#N/A</v>
      </c>
      <c r="GI1919" s="238" t="str">
        <f t="shared" ca="1" si="368"/>
        <v/>
      </c>
    </row>
    <row r="1920" spans="189:191" ht="37.5" customHeight="1" x14ac:dyDescent="0.25">
      <c r="GG1920" s="237">
        <f t="shared" si="366"/>
        <v>0</v>
      </c>
      <c r="GH1920" s="140" t="e">
        <f t="shared" ca="1" si="367"/>
        <v>#N/A</v>
      </c>
      <c r="GI1920" s="238" t="str">
        <f t="shared" ca="1" si="368"/>
        <v/>
      </c>
    </row>
    <row r="1921" spans="189:191" ht="37.5" customHeight="1" x14ac:dyDescent="0.25">
      <c r="GG1921" s="237">
        <f t="shared" si="366"/>
        <v>0</v>
      </c>
      <c r="GH1921" s="140" t="e">
        <f t="shared" ca="1" si="367"/>
        <v>#N/A</v>
      </c>
      <c r="GI1921" s="238" t="str">
        <f t="shared" ca="1" si="368"/>
        <v/>
      </c>
    </row>
    <row r="1922" spans="189:191" ht="37.5" customHeight="1" x14ac:dyDescent="0.25">
      <c r="GG1922" s="237">
        <f t="shared" si="366"/>
        <v>0</v>
      </c>
      <c r="GH1922" s="140" t="e">
        <f t="shared" ca="1" si="367"/>
        <v>#N/A</v>
      </c>
      <c r="GI1922" s="238" t="str">
        <f t="shared" ca="1" si="368"/>
        <v/>
      </c>
    </row>
    <row r="1923" spans="189:191" ht="37.5" customHeight="1" x14ac:dyDescent="0.25">
      <c r="GG1923" s="237">
        <f t="shared" ref="GG1923:GG1986" si="369">INDEX(Matrix_lieferfaehig,1+(ROW(A1922)-1)/COLUMNS(CR:GE),MOD(ROW(A1922)-1,COLUMNS(CR:GE))+1)</f>
        <v>0</v>
      </c>
      <c r="GH1923" s="140" t="e">
        <f t="shared" ref="GH1923:GH1986" ca="1" si="370">MATCH("*",OFFSET($GG$1,GH1922,0,8465),0)+GH1922</f>
        <v>#N/A</v>
      </c>
      <c r="GI1923" s="238" t="str">
        <f t="shared" ref="GI1923:GI1986" ca="1" si="371">IF(ISERROR($GH1923),"",INDEX($GG$2:$GG$8465,$GH1923-1,1))</f>
        <v/>
      </c>
    </row>
    <row r="1924" spans="189:191" ht="37.5" customHeight="1" x14ac:dyDescent="0.25">
      <c r="GG1924" s="237">
        <f t="shared" si="369"/>
        <v>0</v>
      </c>
      <c r="GH1924" s="140" t="e">
        <f t="shared" ca="1" si="370"/>
        <v>#N/A</v>
      </c>
      <c r="GI1924" s="238" t="str">
        <f t="shared" ca="1" si="371"/>
        <v/>
      </c>
    </row>
    <row r="1925" spans="189:191" ht="37.5" customHeight="1" x14ac:dyDescent="0.25">
      <c r="GG1925" s="237">
        <f t="shared" si="369"/>
        <v>0</v>
      </c>
      <c r="GH1925" s="140" t="e">
        <f t="shared" ca="1" si="370"/>
        <v>#N/A</v>
      </c>
      <c r="GI1925" s="238" t="str">
        <f t="shared" ca="1" si="371"/>
        <v/>
      </c>
    </row>
    <row r="1926" spans="189:191" ht="37.5" customHeight="1" x14ac:dyDescent="0.25">
      <c r="GG1926" s="237">
        <f t="shared" si="369"/>
        <v>0</v>
      </c>
      <c r="GH1926" s="140" t="e">
        <f t="shared" ca="1" si="370"/>
        <v>#N/A</v>
      </c>
      <c r="GI1926" s="238" t="str">
        <f t="shared" ca="1" si="371"/>
        <v/>
      </c>
    </row>
    <row r="1927" spans="189:191" ht="37.5" customHeight="1" x14ac:dyDescent="0.25">
      <c r="GG1927" s="237">
        <f t="shared" si="369"/>
        <v>0</v>
      </c>
      <c r="GH1927" s="140" t="e">
        <f t="shared" ca="1" si="370"/>
        <v>#N/A</v>
      </c>
      <c r="GI1927" s="238" t="str">
        <f t="shared" ca="1" si="371"/>
        <v/>
      </c>
    </row>
    <row r="1928" spans="189:191" ht="37.5" customHeight="1" x14ac:dyDescent="0.25">
      <c r="GG1928" s="237">
        <f t="shared" si="369"/>
        <v>0</v>
      </c>
      <c r="GH1928" s="140" t="e">
        <f t="shared" ca="1" si="370"/>
        <v>#N/A</v>
      </c>
      <c r="GI1928" s="238" t="str">
        <f t="shared" ca="1" si="371"/>
        <v/>
      </c>
    </row>
    <row r="1929" spans="189:191" ht="37.5" customHeight="1" x14ac:dyDescent="0.25">
      <c r="GG1929" s="237">
        <f t="shared" si="369"/>
        <v>0</v>
      </c>
      <c r="GH1929" s="140" t="e">
        <f t="shared" ca="1" si="370"/>
        <v>#N/A</v>
      </c>
      <c r="GI1929" s="238" t="str">
        <f t="shared" ca="1" si="371"/>
        <v/>
      </c>
    </row>
    <row r="1930" spans="189:191" ht="37.5" customHeight="1" x14ac:dyDescent="0.25">
      <c r="GG1930" s="237">
        <f t="shared" si="369"/>
        <v>0</v>
      </c>
      <c r="GH1930" s="140" t="e">
        <f t="shared" ca="1" si="370"/>
        <v>#N/A</v>
      </c>
      <c r="GI1930" s="238" t="str">
        <f t="shared" ca="1" si="371"/>
        <v/>
      </c>
    </row>
    <row r="1931" spans="189:191" ht="37.5" customHeight="1" x14ac:dyDescent="0.25">
      <c r="GG1931" s="237">
        <f t="shared" si="369"/>
        <v>0</v>
      </c>
      <c r="GH1931" s="140" t="e">
        <f t="shared" ca="1" si="370"/>
        <v>#N/A</v>
      </c>
      <c r="GI1931" s="238" t="str">
        <f t="shared" ca="1" si="371"/>
        <v/>
      </c>
    </row>
    <row r="1932" spans="189:191" ht="37.5" customHeight="1" x14ac:dyDescent="0.25">
      <c r="GG1932" s="237">
        <f t="shared" si="369"/>
        <v>0</v>
      </c>
      <c r="GH1932" s="140" t="e">
        <f t="shared" ca="1" si="370"/>
        <v>#N/A</v>
      </c>
      <c r="GI1932" s="238" t="str">
        <f t="shared" ca="1" si="371"/>
        <v/>
      </c>
    </row>
    <row r="1933" spans="189:191" ht="37.5" customHeight="1" x14ac:dyDescent="0.25">
      <c r="GG1933" s="237">
        <f t="shared" si="369"/>
        <v>0</v>
      </c>
      <c r="GH1933" s="140" t="e">
        <f t="shared" ca="1" si="370"/>
        <v>#N/A</v>
      </c>
      <c r="GI1933" s="238" t="str">
        <f t="shared" ca="1" si="371"/>
        <v/>
      </c>
    </row>
    <row r="1934" spans="189:191" ht="37.5" customHeight="1" x14ac:dyDescent="0.25">
      <c r="GG1934" s="237">
        <f t="shared" si="369"/>
        <v>0</v>
      </c>
      <c r="GH1934" s="140" t="e">
        <f t="shared" ca="1" si="370"/>
        <v>#N/A</v>
      </c>
      <c r="GI1934" s="238" t="str">
        <f t="shared" ca="1" si="371"/>
        <v/>
      </c>
    </row>
    <row r="1935" spans="189:191" ht="37.5" customHeight="1" x14ac:dyDescent="0.25">
      <c r="GG1935" s="237">
        <f t="shared" si="369"/>
        <v>0</v>
      </c>
      <c r="GH1935" s="140" t="e">
        <f t="shared" ca="1" si="370"/>
        <v>#N/A</v>
      </c>
      <c r="GI1935" s="238" t="str">
        <f t="shared" ca="1" si="371"/>
        <v/>
      </c>
    </row>
    <row r="1936" spans="189:191" ht="37.5" customHeight="1" x14ac:dyDescent="0.25">
      <c r="GG1936" s="237">
        <f t="shared" si="369"/>
        <v>0</v>
      </c>
      <c r="GH1936" s="140" t="e">
        <f t="shared" ca="1" si="370"/>
        <v>#N/A</v>
      </c>
      <c r="GI1936" s="238" t="str">
        <f t="shared" ca="1" si="371"/>
        <v/>
      </c>
    </row>
    <row r="1937" spans="189:191" ht="37.5" customHeight="1" x14ac:dyDescent="0.25">
      <c r="GG1937" s="237">
        <f t="shared" si="369"/>
        <v>0</v>
      </c>
      <c r="GH1937" s="140" t="e">
        <f t="shared" ca="1" si="370"/>
        <v>#N/A</v>
      </c>
      <c r="GI1937" s="238" t="str">
        <f t="shared" ca="1" si="371"/>
        <v/>
      </c>
    </row>
    <row r="1938" spans="189:191" ht="37.5" customHeight="1" x14ac:dyDescent="0.25">
      <c r="GG1938" s="237">
        <f t="shared" si="369"/>
        <v>0</v>
      </c>
      <c r="GH1938" s="140" t="e">
        <f t="shared" ca="1" si="370"/>
        <v>#N/A</v>
      </c>
      <c r="GI1938" s="238" t="str">
        <f t="shared" ca="1" si="371"/>
        <v/>
      </c>
    </row>
    <row r="1939" spans="189:191" ht="37.5" customHeight="1" x14ac:dyDescent="0.25">
      <c r="GG1939" s="237">
        <f t="shared" si="369"/>
        <v>0</v>
      </c>
      <c r="GH1939" s="140" t="e">
        <f t="shared" ca="1" si="370"/>
        <v>#N/A</v>
      </c>
      <c r="GI1939" s="238" t="str">
        <f t="shared" ca="1" si="371"/>
        <v/>
      </c>
    </row>
    <row r="1940" spans="189:191" ht="37.5" customHeight="1" x14ac:dyDescent="0.25">
      <c r="GG1940" s="237">
        <f t="shared" si="369"/>
        <v>0</v>
      </c>
      <c r="GH1940" s="140" t="e">
        <f t="shared" ca="1" si="370"/>
        <v>#N/A</v>
      </c>
      <c r="GI1940" s="238" t="str">
        <f t="shared" ca="1" si="371"/>
        <v/>
      </c>
    </row>
    <row r="1941" spans="189:191" ht="37.5" customHeight="1" x14ac:dyDescent="0.25">
      <c r="GG1941" s="237">
        <f t="shared" si="369"/>
        <v>0</v>
      </c>
      <c r="GH1941" s="140" t="e">
        <f t="shared" ca="1" si="370"/>
        <v>#N/A</v>
      </c>
      <c r="GI1941" s="238" t="str">
        <f t="shared" ca="1" si="371"/>
        <v/>
      </c>
    </row>
    <row r="1942" spans="189:191" ht="37.5" customHeight="1" x14ac:dyDescent="0.25">
      <c r="GG1942" s="237">
        <f t="shared" si="369"/>
        <v>0</v>
      </c>
      <c r="GH1942" s="140" t="e">
        <f t="shared" ca="1" si="370"/>
        <v>#N/A</v>
      </c>
      <c r="GI1942" s="238" t="str">
        <f t="shared" ca="1" si="371"/>
        <v/>
      </c>
    </row>
    <row r="1943" spans="189:191" ht="37.5" customHeight="1" x14ac:dyDescent="0.25">
      <c r="GG1943" s="237">
        <f t="shared" si="369"/>
        <v>0</v>
      </c>
      <c r="GH1943" s="140" t="e">
        <f t="shared" ca="1" si="370"/>
        <v>#N/A</v>
      </c>
      <c r="GI1943" s="238" t="str">
        <f t="shared" ca="1" si="371"/>
        <v/>
      </c>
    </row>
    <row r="1944" spans="189:191" ht="37.5" customHeight="1" x14ac:dyDescent="0.25">
      <c r="GG1944" s="237">
        <f t="shared" si="369"/>
        <v>0</v>
      </c>
      <c r="GH1944" s="140" t="e">
        <f t="shared" ca="1" si="370"/>
        <v>#N/A</v>
      </c>
      <c r="GI1944" s="238" t="str">
        <f t="shared" ca="1" si="371"/>
        <v/>
      </c>
    </row>
    <row r="1945" spans="189:191" ht="37.5" customHeight="1" x14ac:dyDescent="0.25">
      <c r="GG1945" s="237">
        <f t="shared" si="369"/>
        <v>0</v>
      </c>
      <c r="GH1945" s="140" t="e">
        <f t="shared" ca="1" si="370"/>
        <v>#N/A</v>
      </c>
      <c r="GI1945" s="238" t="str">
        <f t="shared" ca="1" si="371"/>
        <v/>
      </c>
    </row>
    <row r="1946" spans="189:191" ht="37.5" customHeight="1" x14ac:dyDescent="0.25">
      <c r="GG1946" s="237">
        <f t="shared" si="369"/>
        <v>0</v>
      </c>
      <c r="GH1946" s="140" t="e">
        <f t="shared" ca="1" si="370"/>
        <v>#N/A</v>
      </c>
      <c r="GI1946" s="238" t="str">
        <f t="shared" ca="1" si="371"/>
        <v/>
      </c>
    </row>
    <row r="1947" spans="189:191" ht="37.5" customHeight="1" x14ac:dyDescent="0.25">
      <c r="GG1947" s="237">
        <f t="shared" si="369"/>
        <v>0</v>
      </c>
      <c r="GH1947" s="140" t="e">
        <f t="shared" ca="1" si="370"/>
        <v>#N/A</v>
      </c>
      <c r="GI1947" s="238" t="str">
        <f t="shared" ca="1" si="371"/>
        <v/>
      </c>
    </row>
    <row r="1948" spans="189:191" ht="37.5" customHeight="1" x14ac:dyDescent="0.25">
      <c r="GG1948" s="237">
        <f t="shared" si="369"/>
        <v>0</v>
      </c>
      <c r="GH1948" s="140" t="e">
        <f t="shared" ca="1" si="370"/>
        <v>#N/A</v>
      </c>
      <c r="GI1948" s="238" t="str">
        <f t="shared" ca="1" si="371"/>
        <v/>
      </c>
    </row>
    <row r="1949" spans="189:191" ht="37.5" customHeight="1" x14ac:dyDescent="0.25">
      <c r="GG1949" s="237">
        <f t="shared" si="369"/>
        <v>0</v>
      </c>
      <c r="GH1949" s="140" t="e">
        <f t="shared" ca="1" si="370"/>
        <v>#N/A</v>
      </c>
      <c r="GI1949" s="238" t="str">
        <f t="shared" ca="1" si="371"/>
        <v/>
      </c>
    </row>
    <row r="1950" spans="189:191" ht="37.5" customHeight="1" x14ac:dyDescent="0.25">
      <c r="GG1950" s="237">
        <f t="shared" si="369"/>
        <v>0</v>
      </c>
      <c r="GH1950" s="140" t="e">
        <f t="shared" ca="1" si="370"/>
        <v>#N/A</v>
      </c>
      <c r="GI1950" s="238" t="str">
        <f t="shared" ca="1" si="371"/>
        <v/>
      </c>
    </row>
    <row r="1951" spans="189:191" ht="37.5" customHeight="1" x14ac:dyDescent="0.25">
      <c r="GG1951" s="237">
        <f t="shared" si="369"/>
        <v>0</v>
      </c>
      <c r="GH1951" s="140" t="e">
        <f t="shared" ca="1" si="370"/>
        <v>#N/A</v>
      </c>
      <c r="GI1951" s="238" t="str">
        <f t="shared" ca="1" si="371"/>
        <v/>
      </c>
    </row>
    <row r="1952" spans="189:191" ht="37.5" customHeight="1" x14ac:dyDescent="0.25">
      <c r="GG1952" s="237">
        <f t="shared" si="369"/>
        <v>0</v>
      </c>
      <c r="GH1952" s="140" t="e">
        <f t="shared" ca="1" si="370"/>
        <v>#N/A</v>
      </c>
      <c r="GI1952" s="238" t="str">
        <f t="shared" ca="1" si="371"/>
        <v/>
      </c>
    </row>
    <row r="1953" spans="189:191" ht="37.5" customHeight="1" x14ac:dyDescent="0.25">
      <c r="GG1953" s="237">
        <f t="shared" si="369"/>
        <v>0</v>
      </c>
      <c r="GH1953" s="140" t="e">
        <f t="shared" ca="1" si="370"/>
        <v>#N/A</v>
      </c>
      <c r="GI1953" s="238" t="str">
        <f t="shared" ca="1" si="371"/>
        <v/>
      </c>
    </row>
    <row r="1954" spans="189:191" ht="37.5" customHeight="1" x14ac:dyDescent="0.25">
      <c r="GG1954" s="237">
        <f t="shared" si="369"/>
        <v>0</v>
      </c>
      <c r="GH1954" s="140" t="e">
        <f t="shared" ca="1" si="370"/>
        <v>#N/A</v>
      </c>
      <c r="GI1954" s="238" t="str">
        <f t="shared" ca="1" si="371"/>
        <v/>
      </c>
    </row>
    <row r="1955" spans="189:191" ht="37.5" customHeight="1" x14ac:dyDescent="0.25">
      <c r="GG1955" s="237">
        <f t="shared" si="369"/>
        <v>0</v>
      </c>
      <c r="GH1955" s="140" t="e">
        <f t="shared" ca="1" si="370"/>
        <v>#N/A</v>
      </c>
      <c r="GI1955" s="238" t="str">
        <f t="shared" ca="1" si="371"/>
        <v/>
      </c>
    </row>
    <row r="1956" spans="189:191" ht="37.5" customHeight="1" x14ac:dyDescent="0.25">
      <c r="GG1956" s="237">
        <f t="shared" si="369"/>
        <v>0</v>
      </c>
      <c r="GH1956" s="140" t="e">
        <f t="shared" ca="1" si="370"/>
        <v>#N/A</v>
      </c>
      <c r="GI1956" s="238" t="str">
        <f t="shared" ca="1" si="371"/>
        <v/>
      </c>
    </row>
    <row r="1957" spans="189:191" ht="37.5" customHeight="1" x14ac:dyDescent="0.25">
      <c r="GG1957" s="237">
        <f t="shared" si="369"/>
        <v>0</v>
      </c>
      <c r="GH1957" s="140" t="e">
        <f t="shared" ca="1" si="370"/>
        <v>#N/A</v>
      </c>
      <c r="GI1957" s="238" t="str">
        <f t="shared" ca="1" si="371"/>
        <v/>
      </c>
    </row>
    <row r="1958" spans="189:191" ht="37.5" customHeight="1" x14ac:dyDescent="0.25">
      <c r="GG1958" s="237">
        <f t="shared" si="369"/>
        <v>0</v>
      </c>
      <c r="GH1958" s="140" t="e">
        <f t="shared" ca="1" si="370"/>
        <v>#N/A</v>
      </c>
      <c r="GI1958" s="238" t="str">
        <f t="shared" ca="1" si="371"/>
        <v/>
      </c>
    </row>
    <row r="1959" spans="189:191" ht="37.5" customHeight="1" x14ac:dyDescent="0.25">
      <c r="GG1959" s="237">
        <f t="shared" si="369"/>
        <v>0</v>
      </c>
      <c r="GH1959" s="140" t="e">
        <f t="shared" ca="1" si="370"/>
        <v>#N/A</v>
      </c>
      <c r="GI1959" s="238" t="str">
        <f t="shared" ca="1" si="371"/>
        <v/>
      </c>
    </row>
    <row r="1960" spans="189:191" ht="37.5" customHeight="1" x14ac:dyDescent="0.25">
      <c r="GG1960" s="237">
        <f t="shared" si="369"/>
        <v>0</v>
      </c>
      <c r="GH1960" s="140" t="e">
        <f t="shared" ca="1" si="370"/>
        <v>#N/A</v>
      </c>
      <c r="GI1960" s="238" t="str">
        <f t="shared" ca="1" si="371"/>
        <v/>
      </c>
    </row>
    <row r="1961" spans="189:191" ht="37.5" customHeight="1" x14ac:dyDescent="0.25">
      <c r="GG1961" s="237">
        <f t="shared" si="369"/>
        <v>0</v>
      </c>
      <c r="GH1961" s="140" t="e">
        <f t="shared" ca="1" si="370"/>
        <v>#N/A</v>
      </c>
      <c r="GI1961" s="238" t="str">
        <f t="shared" ca="1" si="371"/>
        <v/>
      </c>
    </row>
    <row r="1962" spans="189:191" ht="37.5" customHeight="1" x14ac:dyDescent="0.25">
      <c r="GG1962" s="237">
        <f t="shared" si="369"/>
        <v>0</v>
      </c>
      <c r="GH1962" s="140" t="e">
        <f t="shared" ca="1" si="370"/>
        <v>#N/A</v>
      </c>
      <c r="GI1962" s="238" t="str">
        <f t="shared" ca="1" si="371"/>
        <v/>
      </c>
    </row>
    <row r="1963" spans="189:191" ht="37.5" customHeight="1" x14ac:dyDescent="0.25">
      <c r="GG1963" s="237">
        <f t="shared" si="369"/>
        <v>0</v>
      </c>
      <c r="GH1963" s="140" t="e">
        <f t="shared" ca="1" si="370"/>
        <v>#N/A</v>
      </c>
      <c r="GI1963" s="238" t="str">
        <f t="shared" ca="1" si="371"/>
        <v/>
      </c>
    </row>
    <row r="1964" spans="189:191" ht="37.5" customHeight="1" x14ac:dyDescent="0.25">
      <c r="GG1964" s="237">
        <f t="shared" si="369"/>
        <v>0</v>
      </c>
      <c r="GH1964" s="140" t="e">
        <f t="shared" ca="1" si="370"/>
        <v>#N/A</v>
      </c>
      <c r="GI1964" s="238" t="str">
        <f t="shared" ca="1" si="371"/>
        <v/>
      </c>
    </row>
    <row r="1965" spans="189:191" ht="37.5" customHeight="1" x14ac:dyDescent="0.25">
      <c r="GG1965" s="237">
        <f t="shared" si="369"/>
        <v>0</v>
      </c>
      <c r="GH1965" s="140" t="e">
        <f t="shared" ca="1" si="370"/>
        <v>#N/A</v>
      </c>
      <c r="GI1965" s="238" t="str">
        <f t="shared" ca="1" si="371"/>
        <v/>
      </c>
    </row>
    <row r="1966" spans="189:191" ht="37.5" customHeight="1" x14ac:dyDescent="0.25">
      <c r="GG1966" s="237">
        <f t="shared" si="369"/>
        <v>0</v>
      </c>
      <c r="GH1966" s="140" t="e">
        <f t="shared" ca="1" si="370"/>
        <v>#N/A</v>
      </c>
      <c r="GI1966" s="238" t="str">
        <f t="shared" ca="1" si="371"/>
        <v/>
      </c>
    </row>
    <row r="1967" spans="189:191" ht="37.5" customHeight="1" x14ac:dyDescent="0.25">
      <c r="GG1967" s="237">
        <f t="shared" si="369"/>
        <v>0</v>
      </c>
      <c r="GH1967" s="140" t="e">
        <f t="shared" ca="1" si="370"/>
        <v>#N/A</v>
      </c>
      <c r="GI1967" s="238" t="str">
        <f t="shared" ca="1" si="371"/>
        <v/>
      </c>
    </row>
    <row r="1968" spans="189:191" ht="37.5" customHeight="1" x14ac:dyDescent="0.25">
      <c r="GG1968" s="237">
        <f t="shared" si="369"/>
        <v>0</v>
      </c>
      <c r="GH1968" s="140" t="e">
        <f t="shared" ca="1" si="370"/>
        <v>#N/A</v>
      </c>
      <c r="GI1968" s="238" t="str">
        <f t="shared" ca="1" si="371"/>
        <v/>
      </c>
    </row>
    <row r="1969" spans="189:191" ht="37.5" customHeight="1" x14ac:dyDescent="0.25">
      <c r="GG1969" s="237">
        <f t="shared" si="369"/>
        <v>0</v>
      </c>
      <c r="GH1969" s="140" t="e">
        <f t="shared" ca="1" si="370"/>
        <v>#N/A</v>
      </c>
      <c r="GI1969" s="238" t="str">
        <f t="shared" ca="1" si="371"/>
        <v/>
      </c>
    </row>
    <row r="1970" spans="189:191" ht="37.5" customHeight="1" x14ac:dyDescent="0.25">
      <c r="GG1970" s="237">
        <f t="shared" si="369"/>
        <v>0</v>
      </c>
      <c r="GH1970" s="140" t="e">
        <f t="shared" ca="1" si="370"/>
        <v>#N/A</v>
      </c>
      <c r="GI1970" s="238" t="str">
        <f t="shared" ca="1" si="371"/>
        <v/>
      </c>
    </row>
    <row r="1971" spans="189:191" ht="37.5" customHeight="1" x14ac:dyDescent="0.25">
      <c r="GG1971" s="237">
        <f t="shared" si="369"/>
        <v>0</v>
      </c>
      <c r="GH1971" s="140" t="e">
        <f t="shared" ca="1" si="370"/>
        <v>#N/A</v>
      </c>
      <c r="GI1971" s="238" t="str">
        <f t="shared" ca="1" si="371"/>
        <v/>
      </c>
    </row>
    <row r="1972" spans="189:191" ht="37.5" customHeight="1" x14ac:dyDescent="0.25">
      <c r="GG1972" s="237">
        <f t="shared" si="369"/>
        <v>0</v>
      </c>
      <c r="GH1972" s="140" t="e">
        <f t="shared" ca="1" si="370"/>
        <v>#N/A</v>
      </c>
      <c r="GI1972" s="238" t="str">
        <f t="shared" ca="1" si="371"/>
        <v/>
      </c>
    </row>
    <row r="1973" spans="189:191" ht="37.5" customHeight="1" x14ac:dyDescent="0.25">
      <c r="GG1973" s="237">
        <f t="shared" si="369"/>
        <v>0</v>
      </c>
      <c r="GH1973" s="140" t="e">
        <f t="shared" ca="1" si="370"/>
        <v>#N/A</v>
      </c>
      <c r="GI1973" s="238" t="str">
        <f t="shared" ca="1" si="371"/>
        <v/>
      </c>
    </row>
    <row r="1974" spans="189:191" ht="37.5" customHeight="1" x14ac:dyDescent="0.25">
      <c r="GG1974" s="237">
        <f t="shared" si="369"/>
        <v>0</v>
      </c>
      <c r="GH1974" s="140" t="e">
        <f t="shared" ca="1" si="370"/>
        <v>#N/A</v>
      </c>
      <c r="GI1974" s="238" t="str">
        <f t="shared" ca="1" si="371"/>
        <v/>
      </c>
    </row>
    <row r="1975" spans="189:191" ht="37.5" customHeight="1" x14ac:dyDescent="0.25">
      <c r="GG1975" s="237">
        <f t="shared" si="369"/>
        <v>0</v>
      </c>
      <c r="GH1975" s="140" t="e">
        <f t="shared" ca="1" si="370"/>
        <v>#N/A</v>
      </c>
      <c r="GI1975" s="238" t="str">
        <f t="shared" ca="1" si="371"/>
        <v/>
      </c>
    </row>
    <row r="1976" spans="189:191" ht="37.5" customHeight="1" x14ac:dyDescent="0.25">
      <c r="GG1976" s="237">
        <f t="shared" si="369"/>
        <v>0</v>
      </c>
      <c r="GH1976" s="140" t="e">
        <f t="shared" ca="1" si="370"/>
        <v>#N/A</v>
      </c>
      <c r="GI1976" s="238" t="str">
        <f t="shared" ca="1" si="371"/>
        <v/>
      </c>
    </row>
    <row r="1977" spans="189:191" ht="37.5" customHeight="1" x14ac:dyDescent="0.25">
      <c r="GG1977" s="237">
        <f t="shared" si="369"/>
        <v>0</v>
      </c>
      <c r="GH1977" s="140" t="e">
        <f t="shared" ca="1" si="370"/>
        <v>#N/A</v>
      </c>
      <c r="GI1977" s="238" t="str">
        <f t="shared" ca="1" si="371"/>
        <v/>
      </c>
    </row>
    <row r="1978" spans="189:191" ht="37.5" customHeight="1" x14ac:dyDescent="0.25">
      <c r="GG1978" s="237">
        <f t="shared" si="369"/>
        <v>0</v>
      </c>
      <c r="GH1978" s="140" t="e">
        <f t="shared" ca="1" si="370"/>
        <v>#N/A</v>
      </c>
      <c r="GI1978" s="238" t="str">
        <f t="shared" ca="1" si="371"/>
        <v/>
      </c>
    </row>
    <row r="1979" spans="189:191" ht="37.5" customHeight="1" x14ac:dyDescent="0.25">
      <c r="GG1979" s="237">
        <f t="shared" si="369"/>
        <v>0</v>
      </c>
      <c r="GH1979" s="140" t="e">
        <f t="shared" ca="1" si="370"/>
        <v>#N/A</v>
      </c>
      <c r="GI1979" s="238" t="str">
        <f t="shared" ca="1" si="371"/>
        <v/>
      </c>
    </row>
    <row r="1980" spans="189:191" ht="37.5" customHeight="1" x14ac:dyDescent="0.25">
      <c r="GG1980" s="237">
        <f t="shared" si="369"/>
        <v>0</v>
      </c>
      <c r="GH1980" s="140" t="e">
        <f t="shared" ca="1" si="370"/>
        <v>#N/A</v>
      </c>
      <c r="GI1980" s="238" t="str">
        <f t="shared" ca="1" si="371"/>
        <v/>
      </c>
    </row>
    <row r="1981" spans="189:191" ht="37.5" customHeight="1" x14ac:dyDescent="0.25">
      <c r="GG1981" s="237">
        <f t="shared" si="369"/>
        <v>0</v>
      </c>
      <c r="GH1981" s="140" t="e">
        <f t="shared" ca="1" si="370"/>
        <v>#N/A</v>
      </c>
      <c r="GI1981" s="238" t="str">
        <f t="shared" ca="1" si="371"/>
        <v/>
      </c>
    </row>
    <row r="1982" spans="189:191" ht="37.5" customHeight="1" x14ac:dyDescent="0.25">
      <c r="GG1982" s="237">
        <f t="shared" si="369"/>
        <v>0</v>
      </c>
      <c r="GH1982" s="140" t="e">
        <f t="shared" ca="1" si="370"/>
        <v>#N/A</v>
      </c>
      <c r="GI1982" s="238" t="str">
        <f t="shared" ca="1" si="371"/>
        <v/>
      </c>
    </row>
    <row r="1983" spans="189:191" ht="37.5" customHeight="1" x14ac:dyDescent="0.25">
      <c r="GG1983" s="237">
        <f t="shared" si="369"/>
        <v>0</v>
      </c>
      <c r="GH1983" s="140" t="e">
        <f t="shared" ca="1" si="370"/>
        <v>#N/A</v>
      </c>
      <c r="GI1983" s="238" t="str">
        <f t="shared" ca="1" si="371"/>
        <v/>
      </c>
    </row>
    <row r="1984" spans="189:191" ht="37.5" customHeight="1" x14ac:dyDescent="0.25">
      <c r="GG1984" s="237">
        <f t="shared" si="369"/>
        <v>0</v>
      </c>
      <c r="GH1984" s="140" t="e">
        <f t="shared" ca="1" si="370"/>
        <v>#N/A</v>
      </c>
      <c r="GI1984" s="238" t="str">
        <f t="shared" ca="1" si="371"/>
        <v/>
      </c>
    </row>
    <row r="1985" spans="189:191" ht="37.5" customHeight="1" x14ac:dyDescent="0.25">
      <c r="GG1985" s="237">
        <f t="shared" si="369"/>
        <v>0</v>
      </c>
      <c r="GH1985" s="140" t="e">
        <f t="shared" ca="1" si="370"/>
        <v>#N/A</v>
      </c>
      <c r="GI1985" s="238" t="str">
        <f t="shared" ca="1" si="371"/>
        <v/>
      </c>
    </row>
    <row r="1986" spans="189:191" ht="37.5" customHeight="1" x14ac:dyDescent="0.25">
      <c r="GG1986" s="237">
        <f t="shared" si="369"/>
        <v>0</v>
      </c>
      <c r="GH1986" s="140" t="e">
        <f t="shared" ca="1" si="370"/>
        <v>#N/A</v>
      </c>
      <c r="GI1986" s="238" t="str">
        <f t="shared" ca="1" si="371"/>
        <v/>
      </c>
    </row>
    <row r="1987" spans="189:191" ht="37.5" customHeight="1" x14ac:dyDescent="0.25">
      <c r="GG1987" s="237">
        <f t="shared" ref="GG1987:GG2050" si="372">INDEX(Matrix_lieferfaehig,1+(ROW(A1986)-1)/COLUMNS(CR:GE),MOD(ROW(A1986)-1,COLUMNS(CR:GE))+1)</f>
        <v>0</v>
      </c>
      <c r="GH1987" s="140" t="e">
        <f t="shared" ref="GH1987:GH2050" ca="1" si="373">MATCH("*",OFFSET($GG$1,GH1986,0,8465),0)+GH1986</f>
        <v>#N/A</v>
      </c>
      <c r="GI1987" s="238" t="str">
        <f t="shared" ref="GI1987:GI2050" ca="1" si="374">IF(ISERROR($GH1987),"",INDEX($GG$2:$GG$8465,$GH1987-1,1))</f>
        <v/>
      </c>
    </row>
    <row r="1988" spans="189:191" ht="37.5" customHeight="1" x14ac:dyDescent="0.25">
      <c r="GG1988" s="237">
        <f t="shared" si="372"/>
        <v>0</v>
      </c>
      <c r="GH1988" s="140" t="e">
        <f t="shared" ca="1" si="373"/>
        <v>#N/A</v>
      </c>
      <c r="GI1988" s="238" t="str">
        <f t="shared" ca="1" si="374"/>
        <v/>
      </c>
    </row>
    <row r="1989" spans="189:191" ht="37.5" customHeight="1" x14ac:dyDescent="0.25">
      <c r="GG1989" s="237">
        <f t="shared" si="372"/>
        <v>0</v>
      </c>
      <c r="GH1989" s="140" t="e">
        <f t="shared" ca="1" si="373"/>
        <v>#N/A</v>
      </c>
      <c r="GI1989" s="238" t="str">
        <f t="shared" ca="1" si="374"/>
        <v/>
      </c>
    </row>
    <row r="1990" spans="189:191" ht="37.5" customHeight="1" x14ac:dyDescent="0.25">
      <c r="GG1990" s="237">
        <f t="shared" si="372"/>
        <v>0</v>
      </c>
      <c r="GH1990" s="140" t="e">
        <f t="shared" ca="1" si="373"/>
        <v>#N/A</v>
      </c>
      <c r="GI1990" s="238" t="str">
        <f t="shared" ca="1" si="374"/>
        <v/>
      </c>
    </row>
    <row r="1991" spans="189:191" ht="37.5" customHeight="1" x14ac:dyDescent="0.25">
      <c r="GG1991" s="237">
        <f t="shared" si="372"/>
        <v>0</v>
      </c>
      <c r="GH1991" s="140" t="e">
        <f t="shared" ca="1" si="373"/>
        <v>#N/A</v>
      </c>
      <c r="GI1991" s="238" t="str">
        <f t="shared" ca="1" si="374"/>
        <v/>
      </c>
    </row>
    <row r="1992" spans="189:191" ht="37.5" customHeight="1" x14ac:dyDescent="0.25">
      <c r="GG1992" s="237">
        <f t="shared" si="372"/>
        <v>0</v>
      </c>
      <c r="GH1992" s="140" t="e">
        <f t="shared" ca="1" si="373"/>
        <v>#N/A</v>
      </c>
      <c r="GI1992" s="238" t="str">
        <f t="shared" ca="1" si="374"/>
        <v/>
      </c>
    </row>
    <row r="1993" spans="189:191" ht="37.5" customHeight="1" x14ac:dyDescent="0.25">
      <c r="GG1993" s="237">
        <f t="shared" si="372"/>
        <v>0</v>
      </c>
      <c r="GH1993" s="140" t="e">
        <f t="shared" ca="1" si="373"/>
        <v>#N/A</v>
      </c>
      <c r="GI1993" s="238" t="str">
        <f t="shared" ca="1" si="374"/>
        <v/>
      </c>
    </row>
    <row r="1994" spans="189:191" ht="37.5" customHeight="1" x14ac:dyDescent="0.25">
      <c r="GG1994" s="237">
        <f t="shared" si="372"/>
        <v>0</v>
      </c>
      <c r="GH1994" s="140" t="e">
        <f t="shared" ca="1" si="373"/>
        <v>#N/A</v>
      </c>
      <c r="GI1994" s="238" t="str">
        <f t="shared" ca="1" si="374"/>
        <v/>
      </c>
    </row>
    <row r="1995" spans="189:191" ht="37.5" customHeight="1" x14ac:dyDescent="0.25">
      <c r="GG1995" s="237">
        <f t="shared" si="372"/>
        <v>0</v>
      </c>
      <c r="GH1995" s="140" t="e">
        <f t="shared" ca="1" si="373"/>
        <v>#N/A</v>
      </c>
      <c r="GI1995" s="238" t="str">
        <f t="shared" ca="1" si="374"/>
        <v/>
      </c>
    </row>
    <row r="1996" spans="189:191" ht="37.5" customHeight="1" x14ac:dyDescent="0.25">
      <c r="GG1996" s="237">
        <f t="shared" si="372"/>
        <v>0</v>
      </c>
      <c r="GH1996" s="140" t="e">
        <f t="shared" ca="1" si="373"/>
        <v>#N/A</v>
      </c>
      <c r="GI1996" s="238" t="str">
        <f t="shared" ca="1" si="374"/>
        <v/>
      </c>
    </row>
    <row r="1997" spans="189:191" ht="37.5" customHeight="1" x14ac:dyDescent="0.25">
      <c r="GG1997" s="237">
        <f t="shared" si="372"/>
        <v>0</v>
      </c>
      <c r="GH1997" s="140" t="e">
        <f t="shared" ca="1" si="373"/>
        <v>#N/A</v>
      </c>
      <c r="GI1997" s="238" t="str">
        <f t="shared" ca="1" si="374"/>
        <v/>
      </c>
    </row>
    <row r="1998" spans="189:191" ht="37.5" customHeight="1" x14ac:dyDescent="0.25">
      <c r="GG1998" s="237">
        <f t="shared" si="372"/>
        <v>0</v>
      </c>
      <c r="GH1998" s="140" t="e">
        <f t="shared" ca="1" si="373"/>
        <v>#N/A</v>
      </c>
      <c r="GI1998" s="238" t="str">
        <f t="shared" ca="1" si="374"/>
        <v/>
      </c>
    </row>
    <row r="1999" spans="189:191" ht="37.5" customHeight="1" x14ac:dyDescent="0.25">
      <c r="GG1999" s="237">
        <f t="shared" si="372"/>
        <v>0</v>
      </c>
      <c r="GH1999" s="140" t="e">
        <f t="shared" ca="1" si="373"/>
        <v>#N/A</v>
      </c>
      <c r="GI1999" s="238" t="str">
        <f t="shared" ca="1" si="374"/>
        <v/>
      </c>
    </row>
    <row r="2000" spans="189:191" ht="37.5" customHeight="1" x14ac:dyDescent="0.25">
      <c r="GG2000" s="237">
        <f t="shared" si="372"/>
        <v>0</v>
      </c>
      <c r="GH2000" s="140" t="e">
        <f t="shared" ca="1" si="373"/>
        <v>#N/A</v>
      </c>
      <c r="GI2000" s="238" t="str">
        <f t="shared" ca="1" si="374"/>
        <v/>
      </c>
    </row>
    <row r="2001" spans="189:191" ht="37.5" customHeight="1" x14ac:dyDescent="0.25">
      <c r="GG2001" s="237">
        <f t="shared" si="372"/>
        <v>0</v>
      </c>
      <c r="GH2001" s="140" t="e">
        <f t="shared" ca="1" si="373"/>
        <v>#N/A</v>
      </c>
      <c r="GI2001" s="238" t="str">
        <f t="shared" ca="1" si="374"/>
        <v/>
      </c>
    </row>
    <row r="2002" spans="189:191" ht="37.5" customHeight="1" x14ac:dyDescent="0.25">
      <c r="GG2002" s="237">
        <f t="shared" si="372"/>
        <v>0</v>
      </c>
      <c r="GH2002" s="140" t="e">
        <f t="shared" ca="1" si="373"/>
        <v>#N/A</v>
      </c>
      <c r="GI2002" s="238" t="str">
        <f t="shared" ca="1" si="374"/>
        <v/>
      </c>
    </row>
    <row r="2003" spans="189:191" ht="37.5" customHeight="1" x14ac:dyDescent="0.25">
      <c r="GG2003" s="237">
        <f t="shared" si="372"/>
        <v>0</v>
      </c>
      <c r="GH2003" s="140" t="e">
        <f t="shared" ca="1" si="373"/>
        <v>#N/A</v>
      </c>
      <c r="GI2003" s="238" t="str">
        <f t="shared" ca="1" si="374"/>
        <v/>
      </c>
    </row>
    <row r="2004" spans="189:191" ht="37.5" customHeight="1" x14ac:dyDescent="0.25">
      <c r="GG2004" s="237">
        <f t="shared" si="372"/>
        <v>0</v>
      </c>
      <c r="GH2004" s="140" t="e">
        <f t="shared" ca="1" si="373"/>
        <v>#N/A</v>
      </c>
      <c r="GI2004" s="238" t="str">
        <f t="shared" ca="1" si="374"/>
        <v/>
      </c>
    </row>
    <row r="2005" spans="189:191" ht="37.5" customHeight="1" x14ac:dyDescent="0.25">
      <c r="GG2005" s="237">
        <f t="shared" si="372"/>
        <v>0</v>
      </c>
      <c r="GH2005" s="140" t="e">
        <f t="shared" ca="1" si="373"/>
        <v>#N/A</v>
      </c>
      <c r="GI2005" s="238" t="str">
        <f t="shared" ca="1" si="374"/>
        <v/>
      </c>
    </row>
    <row r="2006" spans="189:191" ht="37.5" customHeight="1" x14ac:dyDescent="0.25">
      <c r="GG2006" s="237">
        <f t="shared" si="372"/>
        <v>0</v>
      </c>
      <c r="GH2006" s="140" t="e">
        <f t="shared" ca="1" si="373"/>
        <v>#N/A</v>
      </c>
      <c r="GI2006" s="238" t="str">
        <f t="shared" ca="1" si="374"/>
        <v/>
      </c>
    </row>
    <row r="2007" spans="189:191" ht="37.5" customHeight="1" x14ac:dyDescent="0.25">
      <c r="GG2007" s="237">
        <f t="shared" si="372"/>
        <v>0</v>
      </c>
      <c r="GH2007" s="140" t="e">
        <f t="shared" ca="1" si="373"/>
        <v>#N/A</v>
      </c>
      <c r="GI2007" s="238" t="str">
        <f t="shared" ca="1" si="374"/>
        <v/>
      </c>
    </row>
    <row r="2008" spans="189:191" ht="37.5" customHeight="1" x14ac:dyDescent="0.25">
      <c r="GG2008" s="237">
        <f t="shared" si="372"/>
        <v>0</v>
      </c>
      <c r="GH2008" s="140" t="e">
        <f t="shared" ca="1" si="373"/>
        <v>#N/A</v>
      </c>
      <c r="GI2008" s="238" t="str">
        <f t="shared" ca="1" si="374"/>
        <v/>
      </c>
    </row>
    <row r="2009" spans="189:191" ht="37.5" customHeight="1" x14ac:dyDescent="0.25">
      <c r="GG2009" s="237">
        <f t="shared" si="372"/>
        <v>0</v>
      </c>
      <c r="GH2009" s="140" t="e">
        <f t="shared" ca="1" si="373"/>
        <v>#N/A</v>
      </c>
      <c r="GI2009" s="238" t="str">
        <f t="shared" ca="1" si="374"/>
        <v/>
      </c>
    </row>
    <row r="2010" spans="189:191" ht="37.5" customHeight="1" x14ac:dyDescent="0.25">
      <c r="GG2010" s="237">
        <f t="shared" si="372"/>
        <v>0</v>
      </c>
      <c r="GH2010" s="140" t="e">
        <f t="shared" ca="1" si="373"/>
        <v>#N/A</v>
      </c>
      <c r="GI2010" s="238" t="str">
        <f t="shared" ca="1" si="374"/>
        <v/>
      </c>
    </row>
    <row r="2011" spans="189:191" ht="37.5" customHeight="1" x14ac:dyDescent="0.25">
      <c r="GG2011" s="237">
        <f t="shared" si="372"/>
        <v>0</v>
      </c>
      <c r="GH2011" s="140" t="e">
        <f t="shared" ca="1" si="373"/>
        <v>#N/A</v>
      </c>
      <c r="GI2011" s="238" t="str">
        <f t="shared" ca="1" si="374"/>
        <v/>
      </c>
    </row>
    <row r="2012" spans="189:191" ht="37.5" customHeight="1" x14ac:dyDescent="0.25">
      <c r="GG2012" s="237">
        <f t="shared" si="372"/>
        <v>0</v>
      </c>
      <c r="GH2012" s="140" t="e">
        <f t="shared" ca="1" si="373"/>
        <v>#N/A</v>
      </c>
      <c r="GI2012" s="238" t="str">
        <f t="shared" ca="1" si="374"/>
        <v/>
      </c>
    </row>
    <row r="2013" spans="189:191" ht="37.5" customHeight="1" x14ac:dyDescent="0.25">
      <c r="GG2013" s="237">
        <f t="shared" si="372"/>
        <v>0</v>
      </c>
      <c r="GH2013" s="140" t="e">
        <f t="shared" ca="1" si="373"/>
        <v>#N/A</v>
      </c>
      <c r="GI2013" s="238" t="str">
        <f t="shared" ca="1" si="374"/>
        <v/>
      </c>
    </row>
    <row r="2014" spans="189:191" ht="37.5" customHeight="1" x14ac:dyDescent="0.25">
      <c r="GG2014" s="237">
        <f t="shared" si="372"/>
        <v>0</v>
      </c>
      <c r="GH2014" s="140" t="e">
        <f t="shared" ca="1" si="373"/>
        <v>#N/A</v>
      </c>
      <c r="GI2014" s="238" t="str">
        <f t="shared" ca="1" si="374"/>
        <v/>
      </c>
    </row>
    <row r="2015" spans="189:191" ht="37.5" customHeight="1" x14ac:dyDescent="0.25">
      <c r="GG2015" s="237">
        <f t="shared" si="372"/>
        <v>0</v>
      </c>
      <c r="GH2015" s="140" t="e">
        <f t="shared" ca="1" si="373"/>
        <v>#N/A</v>
      </c>
      <c r="GI2015" s="238" t="str">
        <f t="shared" ca="1" si="374"/>
        <v/>
      </c>
    </row>
    <row r="2016" spans="189:191" ht="37.5" customHeight="1" x14ac:dyDescent="0.25">
      <c r="GG2016" s="237">
        <f t="shared" si="372"/>
        <v>0</v>
      </c>
      <c r="GH2016" s="140" t="e">
        <f t="shared" ca="1" si="373"/>
        <v>#N/A</v>
      </c>
      <c r="GI2016" s="238" t="str">
        <f t="shared" ca="1" si="374"/>
        <v/>
      </c>
    </row>
    <row r="2017" spans="189:191" ht="37.5" customHeight="1" x14ac:dyDescent="0.25">
      <c r="GG2017" s="237">
        <f t="shared" si="372"/>
        <v>0</v>
      </c>
      <c r="GH2017" s="140" t="e">
        <f t="shared" ca="1" si="373"/>
        <v>#N/A</v>
      </c>
      <c r="GI2017" s="238" t="str">
        <f t="shared" ca="1" si="374"/>
        <v/>
      </c>
    </row>
    <row r="2018" spans="189:191" ht="37.5" customHeight="1" x14ac:dyDescent="0.25">
      <c r="GG2018" s="237">
        <f t="shared" si="372"/>
        <v>0</v>
      </c>
      <c r="GH2018" s="140" t="e">
        <f t="shared" ca="1" si="373"/>
        <v>#N/A</v>
      </c>
      <c r="GI2018" s="238" t="str">
        <f t="shared" ca="1" si="374"/>
        <v/>
      </c>
    </row>
    <row r="2019" spans="189:191" ht="37.5" customHeight="1" x14ac:dyDescent="0.25">
      <c r="GG2019" s="237">
        <f t="shared" si="372"/>
        <v>0</v>
      </c>
      <c r="GH2019" s="140" t="e">
        <f t="shared" ca="1" si="373"/>
        <v>#N/A</v>
      </c>
      <c r="GI2019" s="238" t="str">
        <f t="shared" ca="1" si="374"/>
        <v/>
      </c>
    </row>
    <row r="2020" spans="189:191" ht="37.5" customHeight="1" x14ac:dyDescent="0.25">
      <c r="GG2020" s="237">
        <f t="shared" si="372"/>
        <v>0</v>
      </c>
      <c r="GH2020" s="140" t="e">
        <f t="shared" ca="1" si="373"/>
        <v>#N/A</v>
      </c>
      <c r="GI2020" s="238" t="str">
        <f t="shared" ca="1" si="374"/>
        <v/>
      </c>
    </row>
    <row r="2021" spans="189:191" ht="37.5" customHeight="1" x14ac:dyDescent="0.25">
      <c r="GG2021" s="237">
        <f t="shared" si="372"/>
        <v>0</v>
      </c>
      <c r="GH2021" s="140" t="e">
        <f t="shared" ca="1" si="373"/>
        <v>#N/A</v>
      </c>
      <c r="GI2021" s="238" t="str">
        <f t="shared" ca="1" si="374"/>
        <v/>
      </c>
    </row>
    <row r="2022" spans="189:191" ht="37.5" customHeight="1" x14ac:dyDescent="0.25">
      <c r="GG2022" s="237">
        <f t="shared" si="372"/>
        <v>0</v>
      </c>
      <c r="GH2022" s="140" t="e">
        <f t="shared" ca="1" si="373"/>
        <v>#N/A</v>
      </c>
      <c r="GI2022" s="238" t="str">
        <f t="shared" ca="1" si="374"/>
        <v/>
      </c>
    </row>
    <row r="2023" spans="189:191" ht="37.5" customHeight="1" x14ac:dyDescent="0.25">
      <c r="GG2023" s="237">
        <f t="shared" si="372"/>
        <v>0</v>
      </c>
      <c r="GH2023" s="140" t="e">
        <f t="shared" ca="1" si="373"/>
        <v>#N/A</v>
      </c>
      <c r="GI2023" s="238" t="str">
        <f t="shared" ca="1" si="374"/>
        <v/>
      </c>
    </row>
    <row r="2024" spans="189:191" ht="37.5" customHeight="1" x14ac:dyDescent="0.25">
      <c r="GG2024" s="237">
        <f t="shared" si="372"/>
        <v>0</v>
      </c>
      <c r="GH2024" s="140" t="e">
        <f t="shared" ca="1" si="373"/>
        <v>#N/A</v>
      </c>
      <c r="GI2024" s="238" t="str">
        <f t="shared" ca="1" si="374"/>
        <v/>
      </c>
    </row>
    <row r="2025" spans="189:191" ht="37.5" customHeight="1" x14ac:dyDescent="0.25">
      <c r="GG2025" s="237">
        <f t="shared" si="372"/>
        <v>0</v>
      </c>
      <c r="GH2025" s="140" t="e">
        <f t="shared" ca="1" si="373"/>
        <v>#N/A</v>
      </c>
      <c r="GI2025" s="238" t="str">
        <f t="shared" ca="1" si="374"/>
        <v/>
      </c>
    </row>
    <row r="2026" spans="189:191" ht="37.5" customHeight="1" x14ac:dyDescent="0.25">
      <c r="GG2026" s="237">
        <f t="shared" si="372"/>
        <v>0</v>
      </c>
      <c r="GH2026" s="140" t="e">
        <f t="shared" ca="1" si="373"/>
        <v>#N/A</v>
      </c>
      <c r="GI2026" s="238" t="str">
        <f t="shared" ca="1" si="374"/>
        <v/>
      </c>
    </row>
    <row r="2027" spans="189:191" ht="37.5" customHeight="1" x14ac:dyDescent="0.25">
      <c r="GG2027" s="237">
        <f t="shared" si="372"/>
        <v>0</v>
      </c>
      <c r="GH2027" s="140" t="e">
        <f t="shared" ca="1" si="373"/>
        <v>#N/A</v>
      </c>
      <c r="GI2027" s="238" t="str">
        <f t="shared" ca="1" si="374"/>
        <v/>
      </c>
    </row>
    <row r="2028" spans="189:191" ht="37.5" customHeight="1" x14ac:dyDescent="0.25">
      <c r="GG2028" s="237">
        <f t="shared" si="372"/>
        <v>0</v>
      </c>
      <c r="GH2028" s="140" t="e">
        <f t="shared" ca="1" si="373"/>
        <v>#N/A</v>
      </c>
      <c r="GI2028" s="238" t="str">
        <f t="shared" ca="1" si="374"/>
        <v/>
      </c>
    </row>
    <row r="2029" spans="189:191" ht="37.5" customHeight="1" x14ac:dyDescent="0.25">
      <c r="GG2029" s="237">
        <f t="shared" si="372"/>
        <v>0</v>
      </c>
      <c r="GH2029" s="140" t="e">
        <f t="shared" ca="1" si="373"/>
        <v>#N/A</v>
      </c>
      <c r="GI2029" s="238" t="str">
        <f t="shared" ca="1" si="374"/>
        <v/>
      </c>
    </row>
    <row r="2030" spans="189:191" ht="37.5" customHeight="1" x14ac:dyDescent="0.25">
      <c r="GG2030" s="237">
        <f t="shared" si="372"/>
        <v>0</v>
      </c>
      <c r="GH2030" s="140" t="e">
        <f t="shared" ca="1" si="373"/>
        <v>#N/A</v>
      </c>
      <c r="GI2030" s="238" t="str">
        <f t="shared" ca="1" si="374"/>
        <v/>
      </c>
    </row>
    <row r="2031" spans="189:191" ht="37.5" customHeight="1" x14ac:dyDescent="0.25">
      <c r="GG2031" s="237">
        <f t="shared" si="372"/>
        <v>0</v>
      </c>
      <c r="GH2031" s="140" t="e">
        <f t="shared" ca="1" si="373"/>
        <v>#N/A</v>
      </c>
      <c r="GI2031" s="238" t="str">
        <f t="shared" ca="1" si="374"/>
        <v/>
      </c>
    </row>
    <row r="2032" spans="189:191" ht="37.5" customHeight="1" x14ac:dyDescent="0.25">
      <c r="GG2032" s="237">
        <f t="shared" si="372"/>
        <v>0</v>
      </c>
      <c r="GH2032" s="140" t="e">
        <f t="shared" ca="1" si="373"/>
        <v>#N/A</v>
      </c>
      <c r="GI2032" s="238" t="str">
        <f t="shared" ca="1" si="374"/>
        <v/>
      </c>
    </row>
    <row r="2033" spans="189:191" ht="37.5" customHeight="1" x14ac:dyDescent="0.25">
      <c r="GG2033" s="237">
        <f t="shared" si="372"/>
        <v>0</v>
      </c>
      <c r="GH2033" s="140" t="e">
        <f t="shared" ca="1" si="373"/>
        <v>#N/A</v>
      </c>
      <c r="GI2033" s="238" t="str">
        <f t="shared" ca="1" si="374"/>
        <v/>
      </c>
    </row>
    <row r="2034" spans="189:191" ht="37.5" customHeight="1" x14ac:dyDescent="0.25">
      <c r="GG2034" s="237">
        <f t="shared" si="372"/>
        <v>0</v>
      </c>
      <c r="GH2034" s="140" t="e">
        <f t="shared" ca="1" si="373"/>
        <v>#N/A</v>
      </c>
      <c r="GI2034" s="238" t="str">
        <f t="shared" ca="1" si="374"/>
        <v/>
      </c>
    </row>
    <row r="2035" spans="189:191" ht="37.5" customHeight="1" x14ac:dyDescent="0.25">
      <c r="GG2035" s="237">
        <f t="shared" si="372"/>
        <v>0</v>
      </c>
      <c r="GH2035" s="140" t="e">
        <f t="shared" ca="1" si="373"/>
        <v>#N/A</v>
      </c>
      <c r="GI2035" s="238" t="str">
        <f t="shared" ca="1" si="374"/>
        <v/>
      </c>
    </row>
    <row r="2036" spans="189:191" ht="37.5" customHeight="1" x14ac:dyDescent="0.25">
      <c r="GG2036" s="237">
        <f t="shared" si="372"/>
        <v>0</v>
      </c>
      <c r="GH2036" s="140" t="e">
        <f t="shared" ca="1" si="373"/>
        <v>#N/A</v>
      </c>
      <c r="GI2036" s="238" t="str">
        <f t="shared" ca="1" si="374"/>
        <v/>
      </c>
    </row>
    <row r="2037" spans="189:191" ht="37.5" customHeight="1" x14ac:dyDescent="0.25">
      <c r="GG2037" s="237">
        <f t="shared" si="372"/>
        <v>0</v>
      </c>
      <c r="GH2037" s="140" t="e">
        <f t="shared" ca="1" si="373"/>
        <v>#N/A</v>
      </c>
      <c r="GI2037" s="238" t="str">
        <f t="shared" ca="1" si="374"/>
        <v/>
      </c>
    </row>
    <row r="2038" spans="189:191" ht="37.5" customHeight="1" x14ac:dyDescent="0.25">
      <c r="GG2038" s="237">
        <f t="shared" si="372"/>
        <v>0</v>
      </c>
      <c r="GH2038" s="140" t="e">
        <f t="shared" ca="1" si="373"/>
        <v>#N/A</v>
      </c>
      <c r="GI2038" s="238" t="str">
        <f t="shared" ca="1" si="374"/>
        <v/>
      </c>
    </row>
    <row r="2039" spans="189:191" ht="37.5" customHeight="1" x14ac:dyDescent="0.25">
      <c r="GG2039" s="237">
        <f t="shared" si="372"/>
        <v>0</v>
      </c>
      <c r="GH2039" s="140" t="e">
        <f t="shared" ca="1" si="373"/>
        <v>#N/A</v>
      </c>
      <c r="GI2039" s="238" t="str">
        <f t="shared" ca="1" si="374"/>
        <v/>
      </c>
    </row>
    <row r="2040" spans="189:191" ht="37.5" customHeight="1" x14ac:dyDescent="0.25">
      <c r="GG2040" s="237">
        <f t="shared" si="372"/>
        <v>0</v>
      </c>
      <c r="GH2040" s="140" t="e">
        <f t="shared" ca="1" si="373"/>
        <v>#N/A</v>
      </c>
      <c r="GI2040" s="238" t="str">
        <f t="shared" ca="1" si="374"/>
        <v/>
      </c>
    </row>
    <row r="2041" spans="189:191" ht="37.5" customHeight="1" x14ac:dyDescent="0.25">
      <c r="GG2041" s="237">
        <f t="shared" si="372"/>
        <v>0</v>
      </c>
      <c r="GH2041" s="140" t="e">
        <f t="shared" ca="1" si="373"/>
        <v>#N/A</v>
      </c>
      <c r="GI2041" s="238" t="str">
        <f t="shared" ca="1" si="374"/>
        <v/>
      </c>
    </row>
    <row r="2042" spans="189:191" ht="37.5" customHeight="1" x14ac:dyDescent="0.25">
      <c r="GG2042" s="237">
        <f t="shared" si="372"/>
        <v>0</v>
      </c>
      <c r="GH2042" s="140" t="e">
        <f t="shared" ca="1" si="373"/>
        <v>#N/A</v>
      </c>
      <c r="GI2042" s="238" t="str">
        <f t="shared" ca="1" si="374"/>
        <v/>
      </c>
    </row>
    <row r="2043" spans="189:191" ht="37.5" customHeight="1" x14ac:dyDescent="0.25">
      <c r="GG2043" s="237">
        <f t="shared" si="372"/>
        <v>0</v>
      </c>
      <c r="GH2043" s="140" t="e">
        <f t="shared" ca="1" si="373"/>
        <v>#N/A</v>
      </c>
      <c r="GI2043" s="238" t="str">
        <f t="shared" ca="1" si="374"/>
        <v/>
      </c>
    </row>
    <row r="2044" spans="189:191" ht="37.5" customHeight="1" x14ac:dyDescent="0.25">
      <c r="GG2044" s="237">
        <f t="shared" si="372"/>
        <v>0</v>
      </c>
      <c r="GH2044" s="140" t="e">
        <f t="shared" ca="1" si="373"/>
        <v>#N/A</v>
      </c>
      <c r="GI2044" s="238" t="str">
        <f t="shared" ca="1" si="374"/>
        <v/>
      </c>
    </row>
    <row r="2045" spans="189:191" ht="37.5" customHeight="1" x14ac:dyDescent="0.25">
      <c r="GG2045" s="237">
        <f t="shared" si="372"/>
        <v>0</v>
      </c>
      <c r="GH2045" s="140" t="e">
        <f t="shared" ca="1" si="373"/>
        <v>#N/A</v>
      </c>
      <c r="GI2045" s="238" t="str">
        <f t="shared" ca="1" si="374"/>
        <v/>
      </c>
    </row>
    <row r="2046" spans="189:191" ht="37.5" customHeight="1" x14ac:dyDescent="0.25">
      <c r="GG2046" s="237">
        <f t="shared" si="372"/>
        <v>0</v>
      </c>
      <c r="GH2046" s="140" t="e">
        <f t="shared" ca="1" si="373"/>
        <v>#N/A</v>
      </c>
      <c r="GI2046" s="238" t="str">
        <f t="shared" ca="1" si="374"/>
        <v/>
      </c>
    </row>
    <row r="2047" spans="189:191" ht="37.5" customHeight="1" x14ac:dyDescent="0.25">
      <c r="GG2047" s="237">
        <f t="shared" si="372"/>
        <v>0</v>
      </c>
      <c r="GH2047" s="140" t="e">
        <f t="shared" ca="1" si="373"/>
        <v>#N/A</v>
      </c>
      <c r="GI2047" s="238" t="str">
        <f t="shared" ca="1" si="374"/>
        <v/>
      </c>
    </row>
    <row r="2048" spans="189:191" ht="37.5" customHeight="1" x14ac:dyDescent="0.25">
      <c r="GG2048" s="237">
        <f t="shared" si="372"/>
        <v>0</v>
      </c>
      <c r="GH2048" s="140" t="e">
        <f t="shared" ca="1" si="373"/>
        <v>#N/A</v>
      </c>
      <c r="GI2048" s="238" t="str">
        <f t="shared" ca="1" si="374"/>
        <v/>
      </c>
    </row>
    <row r="2049" spans="189:191" ht="37.5" customHeight="1" x14ac:dyDescent="0.25">
      <c r="GG2049" s="237">
        <f t="shared" si="372"/>
        <v>0</v>
      </c>
      <c r="GH2049" s="140" t="e">
        <f t="shared" ca="1" si="373"/>
        <v>#N/A</v>
      </c>
      <c r="GI2049" s="238" t="str">
        <f t="shared" ca="1" si="374"/>
        <v/>
      </c>
    </row>
    <row r="2050" spans="189:191" ht="37.5" customHeight="1" x14ac:dyDescent="0.25">
      <c r="GG2050" s="237">
        <f t="shared" si="372"/>
        <v>0</v>
      </c>
      <c r="GH2050" s="140" t="e">
        <f t="shared" ca="1" si="373"/>
        <v>#N/A</v>
      </c>
      <c r="GI2050" s="238" t="str">
        <f t="shared" ca="1" si="374"/>
        <v/>
      </c>
    </row>
    <row r="2051" spans="189:191" ht="37.5" customHeight="1" x14ac:dyDescent="0.25">
      <c r="GG2051" s="237">
        <f t="shared" ref="GG2051:GG2114" si="375">INDEX(Matrix_lieferfaehig,1+(ROW(A2050)-1)/COLUMNS(CR:GE),MOD(ROW(A2050)-1,COLUMNS(CR:GE))+1)</f>
        <v>0</v>
      </c>
      <c r="GH2051" s="140" t="e">
        <f t="shared" ref="GH2051:GH2114" ca="1" si="376">MATCH("*",OFFSET($GG$1,GH2050,0,8465),0)+GH2050</f>
        <v>#N/A</v>
      </c>
      <c r="GI2051" s="238" t="str">
        <f t="shared" ref="GI2051:GI2114" ca="1" si="377">IF(ISERROR($GH2051),"",INDEX($GG$2:$GG$8465,$GH2051-1,1))</f>
        <v/>
      </c>
    </row>
    <row r="2052" spans="189:191" ht="37.5" customHeight="1" x14ac:dyDescent="0.25">
      <c r="GG2052" s="237">
        <f t="shared" si="375"/>
        <v>0</v>
      </c>
      <c r="GH2052" s="140" t="e">
        <f t="shared" ca="1" si="376"/>
        <v>#N/A</v>
      </c>
      <c r="GI2052" s="238" t="str">
        <f t="shared" ca="1" si="377"/>
        <v/>
      </c>
    </row>
    <row r="2053" spans="189:191" ht="37.5" customHeight="1" x14ac:dyDescent="0.25">
      <c r="GG2053" s="237">
        <f t="shared" si="375"/>
        <v>0</v>
      </c>
      <c r="GH2053" s="140" t="e">
        <f t="shared" ca="1" si="376"/>
        <v>#N/A</v>
      </c>
      <c r="GI2053" s="238" t="str">
        <f t="shared" ca="1" si="377"/>
        <v/>
      </c>
    </row>
    <row r="2054" spans="189:191" ht="37.5" customHeight="1" x14ac:dyDescent="0.25">
      <c r="GG2054" s="237">
        <f t="shared" si="375"/>
        <v>0</v>
      </c>
      <c r="GH2054" s="140" t="e">
        <f t="shared" ca="1" si="376"/>
        <v>#N/A</v>
      </c>
      <c r="GI2054" s="238" t="str">
        <f t="shared" ca="1" si="377"/>
        <v/>
      </c>
    </row>
    <row r="2055" spans="189:191" ht="37.5" customHeight="1" x14ac:dyDescent="0.25">
      <c r="GG2055" s="237">
        <f t="shared" si="375"/>
        <v>0</v>
      </c>
      <c r="GH2055" s="140" t="e">
        <f t="shared" ca="1" si="376"/>
        <v>#N/A</v>
      </c>
      <c r="GI2055" s="238" t="str">
        <f t="shared" ca="1" si="377"/>
        <v/>
      </c>
    </row>
    <row r="2056" spans="189:191" ht="37.5" customHeight="1" x14ac:dyDescent="0.25">
      <c r="GG2056" s="237">
        <f t="shared" si="375"/>
        <v>0</v>
      </c>
      <c r="GH2056" s="140" t="e">
        <f t="shared" ca="1" si="376"/>
        <v>#N/A</v>
      </c>
      <c r="GI2056" s="238" t="str">
        <f t="shared" ca="1" si="377"/>
        <v/>
      </c>
    </row>
    <row r="2057" spans="189:191" ht="37.5" customHeight="1" x14ac:dyDescent="0.25">
      <c r="GG2057" s="237">
        <f t="shared" si="375"/>
        <v>0</v>
      </c>
      <c r="GH2057" s="140" t="e">
        <f t="shared" ca="1" si="376"/>
        <v>#N/A</v>
      </c>
      <c r="GI2057" s="238" t="str">
        <f t="shared" ca="1" si="377"/>
        <v/>
      </c>
    </row>
    <row r="2058" spans="189:191" ht="37.5" customHeight="1" x14ac:dyDescent="0.25">
      <c r="GG2058" s="237">
        <f t="shared" si="375"/>
        <v>0</v>
      </c>
      <c r="GH2058" s="140" t="e">
        <f t="shared" ca="1" si="376"/>
        <v>#N/A</v>
      </c>
      <c r="GI2058" s="238" t="str">
        <f t="shared" ca="1" si="377"/>
        <v/>
      </c>
    </row>
    <row r="2059" spans="189:191" ht="37.5" customHeight="1" x14ac:dyDescent="0.25">
      <c r="GG2059" s="237">
        <f t="shared" si="375"/>
        <v>0</v>
      </c>
      <c r="GH2059" s="140" t="e">
        <f t="shared" ca="1" si="376"/>
        <v>#N/A</v>
      </c>
      <c r="GI2059" s="238" t="str">
        <f t="shared" ca="1" si="377"/>
        <v/>
      </c>
    </row>
    <row r="2060" spans="189:191" ht="37.5" customHeight="1" x14ac:dyDescent="0.25">
      <c r="GG2060" s="237">
        <f t="shared" si="375"/>
        <v>0</v>
      </c>
      <c r="GH2060" s="140" t="e">
        <f t="shared" ca="1" si="376"/>
        <v>#N/A</v>
      </c>
      <c r="GI2060" s="238" t="str">
        <f t="shared" ca="1" si="377"/>
        <v/>
      </c>
    </row>
    <row r="2061" spans="189:191" ht="37.5" customHeight="1" x14ac:dyDescent="0.25">
      <c r="GG2061" s="237">
        <f t="shared" si="375"/>
        <v>0</v>
      </c>
      <c r="GH2061" s="140" t="e">
        <f t="shared" ca="1" si="376"/>
        <v>#N/A</v>
      </c>
      <c r="GI2061" s="238" t="str">
        <f t="shared" ca="1" si="377"/>
        <v/>
      </c>
    </row>
    <row r="2062" spans="189:191" ht="37.5" customHeight="1" x14ac:dyDescent="0.25">
      <c r="GG2062" s="237">
        <f t="shared" si="375"/>
        <v>0</v>
      </c>
      <c r="GH2062" s="140" t="e">
        <f t="shared" ca="1" si="376"/>
        <v>#N/A</v>
      </c>
      <c r="GI2062" s="238" t="str">
        <f t="shared" ca="1" si="377"/>
        <v/>
      </c>
    </row>
    <row r="2063" spans="189:191" ht="37.5" customHeight="1" x14ac:dyDescent="0.25">
      <c r="GG2063" s="237">
        <f t="shared" si="375"/>
        <v>0</v>
      </c>
      <c r="GH2063" s="140" t="e">
        <f t="shared" ca="1" si="376"/>
        <v>#N/A</v>
      </c>
      <c r="GI2063" s="238" t="str">
        <f t="shared" ca="1" si="377"/>
        <v/>
      </c>
    </row>
    <row r="2064" spans="189:191" ht="37.5" customHeight="1" x14ac:dyDescent="0.25">
      <c r="GG2064" s="237">
        <f t="shared" si="375"/>
        <v>0</v>
      </c>
      <c r="GH2064" s="140" t="e">
        <f t="shared" ca="1" si="376"/>
        <v>#N/A</v>
      </c>
      <c r="GI2064" s="238" t="str">
        <f t="shared" ca="1" si="377"/>
        <v/>
      </c>
    </row>
    <row r="2065" spans="189:191" ht="37.5" customHeight="1" x14ac:dyDescent="0.25">
      <c r="GG2065" s="237">
        <f t="shared" si="375"/>
        <v>0</v>
      </c>
      <c r="GH2065" s="140" t="e">
        <f t="shared" ca="1" si="376"/>
        <v>#N/A</v>
      </c>
      <c r="GI2065" s="238" t="str">
        <f t="shared" ca="1" si="377"/>
        <v/>
      </c>
    </row>
    <row r="2066" spans="189:191" ht="37.5" customHeight="1" x14ac:dyDescent="0.25">
      <c r="GG2066" s="237">
        <f t="shared" si="375"/>
        <v>0</v>
      </c>
      <c r="GH2066" s="140" t="e">
        <f t="shared" ca="1" si="376"/>
        <v>#N/A</v>
      </c>
      <c r="GI2066" s="238" t="str">
        <f t="shared" ca="1" si="377"/>
        <v/>
      </c>
    </row>
    <row r="2067" spans="189:191" ht="37.5" customHeight="1" x14ac:dyDescent="0.25">
      <c r="GG2067" s="237">
        <f t="shared" si="375"/>
        <v>0</v>
      </c>
      <c r="GH2067" s="140" t="e">
        <f t="shared" ca="1" si="376"/>
        <v>#N/A</v>
      </c>
      <c r="GI2067" s="238" t="str">
        <f t="shared" ca="1" si="377"/>
        <v/>
      </c>
    </row>
    <row r="2068" spans="189:191" ht="37.5" customHeight="1" x14ac:dyDescent="0.25">
      <c r="GG2068" s="237">
        <f t="shared" si="375"/>
        <v>0</v>
      </c>
      <c r="GH2068" s="140" t="e">
        <f t="shared" ca="1" si="376"/>
        <v>#N/A</v>
      </c>
      <c r="GI2068" s="238" t="str">
        <f t="shared" ca="1" si="377"/>
        <v/>
      </c>
    </row>
    <row r="2069" spans="189:191" ht="37.5" customHeight="1" x14ac:dyDescent="0.25">
      <c r="GG2069" s="237">
        <f t="shared" si="375"/>
        <v>0</v>
      </c>
      <c r="GH2069" s="140" t="e">
        <f t="shared" ca="1" si="376"/>
        <v>#N/A</v>
      </c>
      <c r="GI2069" s="238" t="str">
        <f t="shared" ca="1" si="377"/>
        <v/>
      </c>
    </row>
    <row r="2070" spans="189:191" ht="37.5" customHeight="1" x14ac:dyDescent="0.25">
      <c r="GG2070" s="237">
        <f t="shared" si="375"/>
        <v>0</v>
      </c>
      <c r="GH2070" s="140" t="e">
        <f t="shared" ca="1" si="376"/>
        <v>#N/A</v>
      </c>
      <c r="GI2070" s="238" t="str">
        <f t="shared" ca="1" si="377"/>
        <v/>
      </c>
    </row>
    <row r="2071" spans="189:191" ht="37.5" customHeight="1" x14ac:dyDescent="0.25">
      <c r="GG2071" s="237">
        <f t="shared" si="375"/>
        <v>0</v>
      </c>
      <c r="GH2071" s="140" t="e">
        <f t="shared" ca="1" si="376"/>
        <v>#N/A</v>
      </c>
      <c r="GI2071" s="238" t="str">
        <f t="shared" ca="1" si="377"/>
        <v/>
      </c>
    </row>
    <row r="2072" spans="189:191" ht="37.5" customHeight="1" x14ac:dyDescent="0.25">
      <c r="GG2072" s="237">
        <f t="shared" si="375"/>
        <v>0</v>
      </c>
      <c r="GH2072" s="140" t="e">
        <f t="shared" ca="1" si="376"/>
        <v>#N/A</v>
      </c>
      <c r="GI2072" s="238" t="str">
        <f t="shared" ca="1" si="377"/>
        <v/>
      </c>
    </row>
    <row r="2073" spans="189:191" ht="37.5" customHeight="1" x14ac:dyDescent="0.25">
      <c r="GG2073" s="237">
        <f t="shared" si="375"/>
        <v>0</v>
      </c>
      <c r="GH2073" s="140" t="e">
        <f t="shared" ca="1" si="376"/>
        <v>#N/A</v>
      </c>
      <c r="GI2073" s="238" t="str">
        <f t="shared" ca="1" si="377"/>
        <v/>
      </c>
    </row>
    <row r="2074" spans="189:191" ht="37.5" customHeight="1" x14ac:dyDescent="0.25">
      <c r="GG2074" s="237">
        <f t="shared" si="375"/>
        <v>0</v>
      </c>
      <c r="GH2074" s="140" t="e">
        <f t="shared" ca="1" si="376"/>
        <v>#N/A</v>
      </c>
      <c r="GI2074" s="238" t="str">
        <f t="shared" ca="1" si="377"/>
        <v/>
      </c>
    </row>
    <row r="2075" spans="189:191" ht="37.5" customHeight="1" x14ac:dyDescent="0.25">
      <c r="GG2075" s="237">
        <f t="shared" si="375"/>
        <v>0</v>
      </c>
      <c r="GH2075" s="140" t="e">
        <f t="shared" ca="1" si="376"/>
        <v>#N/A</v>
      </c>
      <c r="GI2075" s="238" t="str">
        <f t="shared" ca="1" si="377"/>
        <v/>
      </c>
    </row>
    <row r="2076" spans="189:191" ht="37.5" customHeight="1" x14ac:dyDescent="0.25">
      <c r="GG2076" s="237">
        <f t="shared" si="375"/>
        <v>0</v>
      </c>
      <c r="GH2076" s="140" t="e">
        <f t="shared" ca="1" si="376"/>
        <v>#N/A</v>
      </c>
      <c r="GI2076" s="238" t="str">
        <f t="shared" ca="1" si="377"/>
        <v/>
      </c>
    </row>
    <row r="2077" spans="189:191" ht="37.5" customHeight="1" x14ac:dyDescent="0.25">
      <c r="GG2077" s="237">
        <f t="shared" si="375"/>
        <v>0</v>
      </c>
      <c r="GH2077" s="140" t="e">
        <f t="shared" ca="1" si="376"/>
        <v>#N/A</v>
      </c>
      <c r="GI2077" s="238" t="str">
        <f t="shared" ca="1" si="377"/>
        <v/>
      </c>
    </row>
    <row r="2078" spans="189:191" ht="37.5" customHeight="1" x14ac:dyDescent="0.25">
      <c r="GG2078" s="237">
        <f t="shared" si="375"/>
        <v>0</v>
      </c>
      <c r="GH2078" s="140" t="e">
        <f t="shared" ca="1" si="376"/>
        <v>#N/A</v>
      </c>
      <c r="GI2078" s="238" t="str">
        <f t="shared" ca="1" si="377"/>
        <v/>
      </c>
    </row>
    <row r="2079" spans="189:191" ht="37.5" customHeight="1" x14ac:dyDescent="0.25">
      <c r="GG2079" s="237">
        <f t="shared" si="375"/>
        <v>0</v>
      </c>
      <c r="GH2079" s="140" t="e">
        <f t="shared" ca="1" si="376"/>
        <v>#N/A</v>
      </c>
      <c r="GI2079" s="238" t="str">
        <f t="shared" ca="1" si="377"/>
        <v/>
      </c>
    </row>
    <row r="2080" spans="189:191" ht="37.5" customHeight="1" x14ac:dyDescent="0.25">
      <c r="GG2080" s="237">
        <f t="shared" si="375"/>
        <v>0</v>
      </c>
      <c r="GH2080" s="140" t="e">
        <f t="shared" ca="1" si="376"/>
        <v>#N/A</v>
      </c>
      <c r="GI2080" s="238" t="str">
        <f t="shared" ca="1" si="377"/>
        <v/>
      </c>
    </row>
    <row r="2081" spans="189:191" ht="37.5" customHeight="1" x14ac:dyDescent="0.25">
      <c r="GG2081" s="237">
        <f t="shared" si="375"/>
        <v>0</v>
      </c>
      <c r="GH2081" s="140" t="e">
        <f t="shared" ca="1" si="376"/>
        <v>#N/A</v>
      </c>
      <c r="GI2081" s="238" t="str">
        <f t="shared" ca="1" si="377"/>
        <v/>
      </c>
    </row>
    <row r="2082" spans="189:191" ht="37.5" customHeight="1" x14ac:dyDescent="0.25">
      <c r="GG2082" s="237">
        <f t="shared" si="375"/>
        <v>0</v>
      </c>
      <c r="GH2082" s="140" t="e">
        <f t="shared" ca="1" si="376"/>
        <v>#N/A</v>
      </c>
      <c r="GI2082" s="238" t="str">
        <f t="shared" ca="1" si="377"/>
        <v/>
      </c>
    </row>
    <row r="2083" spans="189:191" ht="37.5" customHeight="1" x14ac:dyDescent="0.25">
      <c r="GG2083" s="237">
        <f t="shared" si="375"/>
        <v>0</v>
      </c>
      <c r="GH2083" s="140" t="e">
        <f t="shared" ca="1" si="376"/>
        <v>#N/A</v>
      </c>
      <c r="GI2083" s="238" t="str">
        <f t="shared" ca="1" si="377"/>
        <v/>
      </c>
    </row>
    <row r="2084" spans="189:191" ht="37.5" customHeight="1" x14ac:dyDescent="0.25">
      <c r="GG2084" s="237">
        <f t="shared" si="375"/>
        <v>0</v>
      </c>
      <c r="GH2084" s="140" t="e">
        <f t="shared" ca="1" si="376"/>
        <v>#N/A</v>
      </c>
      <c r="GI2084" s="238" t="str">
        <f t="shared" ca="1" si="377"/>
        <v/>
      </c>
    </row>
    <row r="2085" spans="189:191" ht="37.5" customHeight="1" x14ac:dyDescent="0.25">
      <c r="GG2085" s="237">
        <f t="shared" si="375"/>
        <v>0</v>
      </c>
      <c r="GH2085" s="140" t="e">
        <f t="shared" ca="1" si="376"/>
        <v>#N/A</v>
      </c>
      <c r="GI2085" s="238" t="str">
        <f t="shared" ca="1" si="377"/>
        <v/>
      </c>
    </row>
    <row r="2086" spans="189:191" ht="37.5" customHeight="1" x14ac:dyDescent="0.25">
      <c r="GG2086" s="237">
        <f t="shared" si="375"/>
        <v>0</v>
      </c>
      <c r="GH2086" s="140" t="e">
        <f t="shared" ca="1" si="376"/>
        <v>#N/A</v>
      </c>
      <c r="GI2086" s="238" t="str">
        <f t="shared" ca="1" si="377"/>
        <v/>
      </c>
    </row>
    <row r="2087" spans="189:191" ht="37.5" customHeight="1" x14ac:dyDescent="0.25">
      <c r="GG2087" s="237">
        <f t="shared" si="375"/>
        <v>0</v>
      </c>
      <c r="GH2087" s="140" t="e">
        <f t="shared" ca="1" si="376"/>
        <v>#N/A</v>
      </c>
      <c r="GI2087" s="238" t="str">
        <f t="shared" ca="1" si="377"/>
        <v/>
      </c>
    </row>
    <row r="2088" spans="189:191" ht="37.5" customHeight="1" x14ac:dyDescent="0.25">
      <c r="GG2088" s="237">
        <f t="shared" si="375"/>
        <v>0</v>
      </c>
      <c r="GH2088" s="140" t="e">
        <f t="shared" ca="1" si="376"/>
        <v>#N/A</v>
      </c>
      <c r="GI2088" s="238" t="str">
        <f t="shared" ca="1" si="377"/>
        <v/>
      </c>
    </row>
    <row r="2089" spans="189:191" ht="37.5" customHeight="1" x14ac:dyDescent="0.25">
      <c r="GG2089" s="237">
        <f t="shared" si="375"/>
        <v>0</v>
      </c>
      <c r="GH2089" s="140" t="e">
        <f t="shared" ca="1" si="376"/>
        <v>#N/A</v>
      </c>
      <c r="GI2089" s="238" t="str">
        <f t="shared" ca="1" si="377"/>
        <v/>
      </c>
    </row>
    <row r="2090" spans="189:191" ht="37.5" customHeight="1" x14ac:dyDescent="0.25">
      <c r="GG2090" s="237">
        <f t="shared" si="375"/>
        <v>0</v>
      </c>
      <c r="GH2090" s="140" t="e">
        <f t="shared" ca="1" si="376"/>
        <v>#N/A</v>
      </c>
      <c r="GI2090" s="238" t="str">
        <f t="shared" ca="1" si="377"/>
        <v/>
      </c>
    </row>
    <row r="2091" spans="189:191" ht="37.5" customHeight="1" x14ac:dyDescent="0.25">
      <c r="GG2091" s="237">
        <f t="shared" si="375"/>
        <v>0</v>
      </c>
      <c r="GH2091" s="140" t="e">
        <f t="shared" ca="1" si="376"/>
        <v>#N/A</v>
      </c>
      <c r="GI2091" s="238" t="str">
        <f t="shared" ca="1" si="377"/>
        <v/>
      </c>
    </row>
    <row r="2092" spans="189:191" ht="37.5" customHeight="1" x14ac:dyDescent="0.25">
      <c r="GG2092" s="237">
        <f t="shared" si="375"/>
        <v>0</v>
      </c>
      <c r="GH2092" s="140" t="e">
        <f t="shared" ca="1" si="376"/>
        <v>#N/A</v>
      </c>
      <c r="GI2092" s="238" t="str">
        <f t="shared" ca="1" si="377"/>
        <v/>
      </c>
    </row>
    <row r="2093" spans="189:191" ht="37.5" customHeight="1" x14ac:dyDescent="0.25">
      <c r="GG2093" s="237">
        <f t="shared" si="375"/>
        <v>0</v>
      </c>
      <c r="GH2093" s="140" t="e">
        <f t="shared" ca="1" si="376"/>
        <v>#N/A</v>
      </c>
      <c r="GI2093" s="238" t="str">
        <f t="shared" ca="1" si="377"/>
        <v/>
      </c>
    </row>
    <row r="2094" spans="189:191" ht="37.5" customHeight="1" x14ac:dyDescent="0.25">
      <c r="GG2094" s="237">
        <f t="shared" si="375"/>
        <v>0</v>
      </c>
      <c r="GH2094" s="140" t="e">
        <f t="shared" ca="1" si="376"/>
        <v>#N/A</v>
      </c>
      <c r="GI2094" s="238" t="str">
        <f t="shared" ca="1" si="377"/>
        <v/>
      </c>
    </row>
    <row r="2095" spans="189:191" ht="37.5" customHeight="1" x14ac:dyDescent="0.25">
      <c r="GG2095" s="237">
        <f t="shared" si="375"/>
        <v>0</v>
      </c>
      <c r="GH2095" s="140" t="e">
        <f t="shared" ca="1" si="376"/>
        <v>#N/A</v>
      </c>
      <c r="GI2095" s="238" t="str">
        <f t="shared" ca="1" si="377"/>
        <v/>
      </c>
    </row>
    <row r="2096" spans="189:191" ht="37.5" customHeight="1" x14ac:dyDescent="0.25">
      <c r="GG2096" s="237">
        <f t="shared" si="375"/>
        <v>0</v>
      </c>
      <c r="GH2096" s="140" t="e">
        <f t="shared" ca="1" si="376"/>
        <v>#N/A</v>
      </c>
      <c r="GI2096" s="238" t="str">
        <f t="shared" ca="1" si="377"/>
        <v/>
      </c>
    </row>
    <row r="2097" spans="189:191" ht="37.5" customHeight="1" x14ac:dyDescent="0.25">
      <c r="GG2097" s="237">
        <f t="shared" si="375"/>
        <v>0</v>
      </c>
      <c r="GH2097" s="140" t="e">
        <f t="shared" ca="1" si="376"/>
        <v>#N/A</v>
      </c>
      <c r="GI2097" s="238" t="str">
        <f t="shared" ca="1" si="377"/>
        <v/>
      </c>
    </row>
    <row r="2098" spans="189:191" ht="37.5" customHeight="1" x14ac:dyDescent="0.25">
      <c r="GG2098" s="237">
        <f t="shared" si="375"/>
        <v>0</v>
      </c>
      <c r="GH2098" s="140" t="e">
        <f t="shared" ca="1" si="376"/>
        <v>#N/A</v>
      </c>
      <c r="GI2098" s="238" t="str">
        <f t="shared" ca="1" si="377"/>
        <v/>
      </c>
    </row>
    <row r="2099" spans="189:191" ht="37.5" customHeight="1" x14ac:dyDescent="0.25">
      <c r="GG2099" s="237">
        <f t="shared" si="375"/>
        <v>0</v>
      </c>
      <c r="GH2099" s="140" t="e">
        <f t="shared" ca="1" si="376"/>
        <v>#N/A</v>
      </c>
      <c r="GI2099" s="238" t="str">
        <f t="shared" ca="1" si="377"/>
        <v/>
      </c>
    </row>
    <row r="2100" spans="189:191" ht="37.5" customHeight="1" x14ac:dyDescent="0.25">
      <c r="GG2100" s="237">
        <f t="shared" si="375"/>
        <v>0</v>
      </c>
      <c r="GH2100" s="140" t="e">
        <f t="shared" ca="1" si="376"/>
        <v>#N/A</v>
      </c>
      <c r="GI2100" s="238" t="str">
        <f t="shared" ca="1" si="377"/>
        <v/>
      </c>
    </row>
    <row r="2101" spans="189:191" ht="37.5" customHeight="1" x14ac:dyDescent="0.25">
      <c r="GG2101" s="237">
        <f t="shared" si="375"/>
        <v>0</v>
      </c>
      <c r="GH2101" s="140" t="e">
        <f t="shared" ca="1" si="376"/>
        <v>#N/A</v>
      </c>
      <c r="GI2101" s="238" t="str">
        <f t="shared" ca="1" si="377"/>
        <v/>
      </c>
    </row>
    <row r="2102" spans="189:191" ht="37.5" customHeight="1" x14ac:dyDescent="0.25">
      <c r="GG2102" s="237">
        <f t="shared" si="375"/>
        <v>0</v>
      </c>
      <c r="GH2102" s="140" t="e">
        <f t="shared" ca="1" si="376"/>
        <v>#N/A</v>
      </c>
      <c r="GI2102" s="238" t="str">
        <f t="shared" ca="1" si="377"/>
        <v/>
      </c>
    </row>
    <row r="2103" spans="189:191" ht="37.5" customHeight="1" x14ac:dyDescent="0.25">
      <c r="GG2103" s="237">
        <f t="shared" si="375"/>
        <v>0</v>
      </c>
      <c r="GH2103" s="140" t="e">
        <f t="shared" ca="1" si="376"/>
        <v>#N/A</v>
      </c>
      <c r="GI2103" s="238" t="str">
        <f t="shared" ca="1" si="377"/>
        <v/>
      </c>
    </row>
    <row r="2104" spans="189:191" ht="37.5" customHeight="1" x14ac:dyDescent="0.25">
      <c r="GG2104" s="237">
        <f t="shared" si="375"/>
        <v>0</v>
      </c>
      <c r="GH2104" s="140" t="e">
        <f t="shared" ca="1" si="376"/>
        <v>#N/A</v>
      </c>
      <c r="GI2104" s="238" t="str">
        <f t="shared" ca="1" si="377"/>
        <v/>
      </c>
    </row>
    <row r="2105" spans="189:191" ht="37.5" customHeight="1" x14ac:dyDescent="0.25">
      <c r="GG2105" s="237">
        <f t="shared" si="375"/>
        <v>0</v>
      </c>
      <c r="GH2105" s="140" t="e">
        <f t="shared" ca="1" si="376"/>
        <v>#N/A</v>
      </c>
      <c r="GI2105" s="238" t="str">
        <f t="shared" ca="1" si="377"/>
        <v/>
      </c>
    </row>
    <row r="2106" spans="189:191" ht="37.5" customHeight="1" x14ac:dyDescent="0.25">
      <c r="GG2106" s="237">
        <f t="shared" si="375"/>
        <v>0</v>
      </c>
      <c r="GH2106" s="140" t="e">
        <f t="shared" ca="1" si="376"/>
        <v>#N/A</v>
      </c>
      <c r="GI2106" s="238" t="str">
        <f t="shared" ca="1" si="377"/>
        <v/>
      </c>
    </row>
    <row r="2107" spans="189:191" ht="37.5" customHeight="1" x14ac:dyDescent="0.25">
      <c r="GG2107" s="237">
        <f t="shared" si="375"/>
        <v>0</v>
      </c>
      <c r="GH2107" s="140" t="e">
        <f t="shared" ca="1" si="376"/>
        <v>#N/A</v>
      </c>
      <c r="GI2107" s="238" t="str">
        <f t="shared" ca="1" si="377"/>
        <v/>
      </c>
    </row>
    <row r="2108" spans="189:191" ht="37.5" customHeight="1" x14ac:dyDescent="0.25">
      <c r="GG2108" s="237">
        <f t="shared" si="375"/>
        <v>0</v>
      </c>
      <c r="GH2108" s="140" t="e">
        <f t="shared" ca="1" si="376"/>
        <v>#N/A</v>
      </c>
      <c r="GI2108" s="238" t="str">
        <f t="shared" ca="1" si="377"/>
        <v/>
      </c>
    </row>
    <row r="2109" spans="189:191" ht="37.5" customHeight="1" x14ac:dyDescent="0.25">
      <c r="GG2109" s="237">
        <f t="shared" si="375"/>
        <v>0</v>
      </c>
      <c r="GH2109" s="140" t="e">
        <f t="shared" ca="1" si="376"/>
        <v>#N/A</v>
      </c>
      <c r="GI2109" s="238" t="str">
        <f t="shared" ca="1" si="377"/>
        <v/>
      </c>
    </row>
    <row r="2110" spans="189:191" ht="37.5" customHeight="1" x14ac:dyDescent="0.25">
      <c r="GG2110" s="237">
        <f t="shared" si="375"/>
        <v>0</v>
      </c>
      <c r="GH2110" s="140" t="e">
        <f t="shared" ca="1" si="376"/>
        <v>#N/A</v>
      </c>
      <c r="GI2110" s="238" t="str">
        <f t="shared" ca="1" si="377"/>
        <v/>
      </c>
    </row>
    <row r="2111" spans="189:191" ht="37.5" customHeight="1" x14ac:dyDescent="0.25">
      <c r="GG2111" s="237">
        <f t="shared" si="375"/>
        <v>0</v>
      </c>
      <c r="GH2111" s="140" t="e">
        <f t="shared" ca="1" si="376"/>
        <v>#N/A</v>
      </c>
      <c r="GI2111" s="238" t="str">
        <f t="shared" ca="1" si="377"/>
        <v/>
      </c>
    </row>
    <row r="2112" spans="189:191" ht="37.5" customHeight="1" x14ac:dyDescent="0.25">
      <c r="GG2112" s="237">
        <f t="shared" si="375"/>
        <v>0</v>
      </c>
      <c r="GH2112" s="140" t="e">
        <f t="shared" ca="1" si="376"/>
        <v>#N/A</v>
      </c>
      <c r="GI2112" s="238" t="str">
        <f t="shared" ca="1" si="377"/>
        <v/>
      </c>
    </row>
    <row r="2113" spans="189:191" ht="37.5" customHeight="1" x14ac:dyDescent="0.25">
      <c r="GG2113" s="237">
        <f t="shared" si="375"/>
        <v>0</v>
      </c>
      <c r="GH2113" s="140" t="e">
        <f t="shared" ca="1" si="376"/>
        <v>#N/A</v>
      </c>
      <c r="GI2113" s="238" t="str">
        <f t="shared" ca="1" si="377"/>
        <v/>
      </c>
    </row>
    <row r="2114" spans="189:191" ht="37.5" customHeight="1" x14ac:dyDescent="0.25">
      <c r="GG2114" s="237">
        <f t="shared" si="375"/>
        <v>0</v>
      </c>
      <c r="GH2114" s="140" t="e">
        <f t="shared" ca="1" si="376"/>
        <v>#N/A</v>
      </c>
      <c r="GI2114" s="238" t="str">
        <f t="shared" ca="1" si="377"/>
        <v/>
      </c>
    </row>
    <row r="2115" spans="189:191" ht="37.5" customHeight="1" x14ac:dyDescent="0.25">
      <c r="GG2115" s="237">
        <f t="shared" ref="GG2115:GG2178" si="378">INDEX(Matrix_lieferfaehig,1+(ROW(A2114)-1)/COLUMNS(CR:GE),MOD(ROW(A2114)-1,COLUMNS(CR:GE))+1)</f>
        <v>0</v>
      </c>
      <c r="GH2115" s="140" t="e">
        <f t="shared" ref="GH2115:GH2178" ca="1" si="379">MATCH("*",OFFSET($GG$1,GH2114,0,8465),0)+GH2114</f>
        <v>#N/A</v>
      </c>
      <c r="GI2115" s="238" t="str">
        <f t="shared" ref="GI2115:GI2178" ca="1" si="380">IF(ISERROR($GH2115),"",INDEX($GG$2:$GG$8465,$GH2115-1,1))</f>
        <v/>
      </c>
    </row>
    <row r="2116" spans="189:191" ht="37.5" customHeight="1" x14ac:dyDescent="0.25">
      <c r="GG2116" s="237">
        <f t="shared" si="378"/>
        <v>0</v>
      </c>
      <c r="GH2116" s="140" t="e">
        <f t="shared" ca="1" si="379"/>
        <v>#N/A</v>
      </c>
      <c r="GI2116" s="238" t="str">
        <f t="shared" ca="1" si="380"/>
        <v/>
      </c>
    </row>
    <row r="2117" spans="189:191" ht="37.5" customHeight="1" x14ac:dyDescent="0.25">
      <c r="GG2117" s="237">
        <f t="shared" si="378"/>
        <v>0</v>
      </c>
      <c r="GH2117" s="140" t="e">
        <f t="shared" ca="1" si="379"/>
        <v>#N/A</v>
      </c>
      <c r="GI2117" s="238" t="str">
        <f t="shared" ca="1" si="380"/>
        <v/>
      </c>
    </row>
    <row r="2118" spans="189:191" ht="37.5" customHeight="1" x14ac:dyDescent="0.25">
      <c r="GG2118" s="237">
        <f t="shared" si="378"/>
        <v>0</v>
      </c>
      <c r="GH2118" s="140" t="e">
        <f t="shared" ca="1" si="379"/>
        <v>#N/A</v>
      </c>
      <c r="GI2118" s="238" t="str">
        <f t="shared" ca="1" si="380"/>
        <v/>
      </c>
    </row>
    <row r="2119" spans="189:191" ht="37.5" customHeight="1" x14ac:dyDescent="0.25">
      <c r="GG2119" s="237">
        <f t="shared" si="378"/>
        <v>0</v>
      </c>
      <c r="GH2119" s="140" t="e">
        <f t="shared" ca="1" si="379"/>
        <v>#N/A</v>
      </c>
      <c r="GI2119" s="238" t="str">
        <f t="shared" ca="1" si="380"/>
        <v/>
      </c>
    </row>
    <row r="2120" spans="189:191" ht="37.5" customHeight="1" x14ac:dyDescent="0.25">
      <c r="GG2120" s="237">
        <f t="shared" si="378"/>
        <v>0</v>
      </c>
      <c r="GH2120" s="140" t="e">
        <f t="shared" ca="1" si="379"/>
        <v>#N/A</v>
      </c>
      <c r="GI2120" s="238" t="str">
        <f t="shared" ca="1" si="380"/>
        <v/>
      </c>
    </row>
    <row r="2121" spans="189:191" ht="37.5" customHeight="1" x14ac:dyDescent="0.25">
      <c r="GG2121" s="237">
        <f t="shared" si="378"/>
        <v>0</v>
      </c>
      <c r="GH2121" s="140" t="e">
        <f t="shared" ca="1" si="379"/>
        <v>#N/A</v>
      </c>
      <c r="GI2121" s="238" t="str">
        <f t="shared" ca="1" si="380"/>
        <v/>
      </c>
    </row>
    <row r="2122" spans="189:191" ht="37.5" customHeight="1" x14ac:dyDescent="0.25">
      <c r="GG2122" s="237">
        <f t="shared" si="378"/>
        <v>0</v>
      </c>
      <c r="GH2122" s="140" t="e">
        <f t="shared" ca="1" si="379"/>
        <v>#N/A</v>
      </c>
      <c r="GI2122" s="238" t="str">
        <f t="shared" ca="1" si="380"/>
        <v/>
      </c>
    </row>
    <row r="2123" spans="189:191" ht="37.5" customHeight="1" x14ac:dyDescent="0.25">
      <c r="GG2123" s="237">
        <f t="shared" si="378"/>
        <v>0</v>
      </c>
      <c r="GH2123" s="140" t="e">
        <f t="shared" ca="1" si="379"/>
        <v>#N/A</v>
      </c>
      <c r="GI2123" s="238" t="str">
        <f t="shared" ca="1" si="380"/>
        <v/>
      </c>
    </row>
    <row r="2124" spans="189:191" ht="37.5" customHeight="1" x14ac:dyDescent="0.25">
      <c r="GG2124" s="237">
        <f t="shared" si="378"/>
        <v>0</v>
      </c>
      <c r="GH2124" s="140" t="e">
        <f t="shared" ca="1" si="379"/>
        <v>#N/A</v>
      </c>
      <c r="GI2124" s="238" t="str">
        <f t="shared" ca="1" si="380"/>
        <v/>
      </c>
    </row>
    <row r="2125" spans="189:191" ht="37.5" customHeight="1" x14ac:dyDescent="0.25">
      <c r="GG2125" s="237">
        <f t="shared" si="378"/>
        <v>0</v>
      </c>
      <c r="GH2125" s="140" t="e">
        <f t="shared" ca="1" si="379"/>
        <v>#N/A</v>
      </c>
      <c r="GI2125" s="238" t="str">
        <f t="shared" ca="1" si="380"/>
        <v/>
      </c>
    </row>
    <row r="2126" spans="189:191" ht="37.5" customHeight="1" x14ac:dyDescent="0.25">
      <c r="GG2126" s="237">
        <f t="shared" si="378"/>
        <v>0</v>
      </c>
      <c r="GH2126" s="140" t="e">
        <f t="shared" ca="1" si="379"/>
        <v>#N/A</v>
      </c>
      <c r="GI2126" s="238" t="str">
        <f t="shared" ca="1" si="380"/>
        <v/>
      </c>
    </row>
    <row r="2127" spans="189:191" ht="37.5" customHeight="1" x14ac:dyDescent="0.25">
      <c r="GG2127" s="237">
        <f t="shared" si="378"/>
        <v>0</v>
      </c>
      <c r="GH2127" s="140" t="e">
        <f t="shared" ca="1" si="379"/>
        <v>#N/A</v>
      </c>
      <c r="GI2127" s="238" t="str">
        <f t="shared" ca="1" si="380"/>
        <v/>
      </c>
    </row>
    <row r="2128" spans="189:191" ht="37.5" customHeight="1" x14ac:dyDescent="0.25">
      <c r="GG2128" s="237">
        <f t="shared" si="378"/>
        <v>0</v>
      </c>
      <c r="GH2128" s="140" t="e">
        <f t="shared" ca="1" si="379"/>
        <v>#N/A</v>
      </c>
      <c r="GI2128" s="238" t="str">
        <f t="shared" ca="1" si="380"/>
        <v/>
      </c>
    </row>
    <row r="2129" spans="189:191" ht="37.5" customHeight="1" x14ac:dyDescent="0.25">
      <c r="GG2129" s="237">
        <f t="shared" si="378"/>
        <v>0</v>
      </c>
      <c r="GH2129" s="140" t="e">
        <f t="shared" ca="1" si="379"/>
        <v>#N/A</v>
      </c>
      <c r="GI2129" s="238" t="str">
        <f t="shared" ca="1" si="380"/>
        <v/>
      </c>
    </row>
    <row r="2130" spans="189:191" ht="37.5" customHeight="1" x14ac:dyDescent="0.25">
      <c r="GG2130" s="237">
        <f t="shared" si="378"/>
        <v>0</v>
      </c>
      <c r="GH2130" s="140" t="e">
        <f t="shared" ca="1" si="379"/>
        <v>#N/A</v>
      </c>
      <c r="GI2130" s="238" t="str">
        <f t="shared" ca="1" si="380"/>
        <v/>
      </c>
    </row>
    <row r="2131" spans="189:191" ht="37.5" customHeight="1" x14ac:dyDescent="0.25">
      <c r="GG2131" s="237">
        <f t="shared" si="378"/>
        <v>0</v>
      </c>
      <c r="GH2131" s="140" t="e">
        <f t="shared" ca="1" si="379"/>
        <v>#N/A</v>
      </c>
      <c r="GI2131" s="238" t="str">
        <f t="shared" ca="1" si="380"/>
        <v/>
      </c>
    </row>
    <row r="2132" spans="189:191" ht="37.5" customHeight="1" x14ac:dyDescent="0.25">
      <c r="GG2132" s="237">
        <f t="shared" si="378"/>
        <v>0</v>
      </c>
      <c r="GH2132" s="140" t="e">
        <f t="shared" ca="1" si="379"/>
        <v>#N/A</v>
      </c>
      <c r="GI2132" s="238" t="str">
        <f t="shared" ca="1" si="380"/>
        <v/>
      </c>
    </row>
    <row r="2133" spans="189:191" ht="37.5" customHeight="1" x14ac:dyDescent="0.25">
      <c r="GG2133" s="237">
        <f t="shared" si="378"/>
        <v>0</v>
      </c>
      <c r="GH2133" s="140" t="e">
        <f t="shared" ca="1" si="379"/>
        <v>#N/A</v>
      </c>
      <c r="GI2133" s="238" t="str">
        <f t="shared" ca="1" si="380"/>
        <v/>
      </c>
    </row>
    <row r="2134" spans="189:191" ht="37.5" customHeight="1" x14ac:dyDescent="0.25">
      <c r="GG2134" s="237">
        <f t="shared" si="378"/>
        <v>0</v>
      </c>
      <c r="GH2134" s="140" t="e">
        <f t="shared" ca="1" si="379"/>
        <v>#N/A</v>
      </c>
      <c r="GI2134" s="238" t="str">
        <f t="shared" ca="1" si="380"/>
        <v/>
      </c>
    </row>
    <row r="2135" spans="189:191" ht="37.5" customHeight="1" x14ac:dyDescent="0.25">
      <c r="GG2135" s="237">
        <f t="shared" si="378"/>
        <v>0</v>
      </c>
      <c r="GH2135" s="140" t="e">
        <f t="shared" ca="1" si="379"/>
        <v>#N/A</v>
      </c>
      <c r="GI2135" s="238" t="str">
        <f t="shared" ca="1" si="380"/>
        <v/>
      </c>
    </row>
    <row r="2136" spans="189:191" ht="37.5" customHeight="1" x14ac:dyDescent="0.25">
      <c r="GG2136" s="237">
        <f t="shared" si="378"/>
        <v>0</v>
      </c>
      <c r="GH2136" s="140" t="e">
        <f t="shared" ca="1" si="379"/>
        <v>#N/A</v>
      </c>
      <c r="GI2136" s="238" t="str">
        <f t="shared" ca="1" si="380"/>
        <v/>
      </c>
    </row>
    <row r="2137" spans="189:191" ht="37.5" customHeight="1" x14ac:dyDescent="0.25">
      <c r="GG2137" s="237">
        <f t="shared" si="378"/>
        <v>0</v>
      </c>
      <c r="GH2137" s="140" t="e">
        <f t="shared" ca="1" si="379"/>
        <v>#N/A</v>
      </c>
      <c r="GI2137" s="238" t="str">
        <f t="shared" ca="1" si="380"/>
        <v/>
      </c>
    </row>
    <row r="2138" spans="189:191" ht="37.5" customHeight="1" x14ac:dyDescent="0.25">
      <c r="GG2138" s="237">
        <f t="shared" si="378"/>
        <v>0</v>
      </c>
      <c r="GH2138" s="140" t="e">
        <f t="shared" ca="1" si="379"/>
        <v>#N/A</v>
      </c>
      <c r="GI2138" s="238" t="str">
        <f t="shared" ca="1" si="380"/>
        <v/>
      </c>
    </row>
    <row r="2139" spans="189:191" ht="37.5" customHeight="1" x14ac:dyDescent="0.25">
      <c r="GG2139" s="237">
        <f t="shared" si="378"/>
        <v>0</v>
      </c>
      <c r="GH2139" s="140" t="e">
        <f t="shared" ca="1" si="379"/>
        <v>#N/A</v>
      </c>
      <c r="GI2139" s="238" t="str">
        <f t="shared" ca="1" si="380"/>
        <v/>
      </c>
    </row>
    <row r="2140" spans="189:191" ht="37.5" customHeight="1" x14ac:dyDescent="0.25">
      <c r="GG2140" s="237">
        <f t="shared" si="378"/>
        <v>0</v>
      </c>
      <c r="GH2140" s="140" t="e">
        <f t="shared" ca="1" si="379"/>
        <v>#N/A</v>
      </c>
      <c r="GI2140" s="238" t="str">
        <f t="shared" ca="1" si="380"/>
        <v/>
      </c>
    </row>
    <row r="2141" spans="189:191" ht="37.5" customHeight="1" x14ac:dyDescent="0.25">
      <c r="GG2141" s="237">
        <f t="shared" si="378"/>
        <v>0</v>
      </c>
      <c r="GH2141" s="140" t="e">
        <f t="shared" ca="1" si="379"/>
        <v>#N/A</v>
      </c>
      <c r="GI2141" s="238" t="str">
        <f t="shared" ca="1" si="380"/>
        <v/>
      </c>
    </row>
    <row r="2142" spans="189:191" ht="37.5" customHeight="1" x14ac:dyDescent="0.25">
      <c r="GG2142" s="237">
        <f t="shared" si="378"/>
        <v>0</v>
      </c>
      <c r="GH2142" s="140" t="e">
        <f t="shared" ca="1" si="379"/>
        <v>#N/A</v>
      </c>
      <c r="GI2142" s="238" t="str">
        <f t="shared" ca="1" si="380"/>
        <v/>
      </c>
    </row>
    <row r="2143" spans="189:191" ht="37.5" customHeight="1" x14ac:dyDescent="0.25">
      <c r="GG2143" s="237">
        <f t="shared" si="378"/>
        <v>0</v>
      </c>
      <c r="GH2143" s="140" t="e">
        <f t="shared" ca="1" si="379"/>
        <v>#N/A</v>
      </c>
      <c r="GI2143" s="238" t="str">
        <f t="shared" ca="1" si="380"/>
        <v/>
      </c>
    </row>
    <row r="2144" spans="189:191" ht="37.5" customHeight="1" x14ac:dyDescent="0.25">
      <c r="GG2144" s="237">
        <f t="shared" si="378"/>
        <v>0</v>
      </c>
      <c r="GH2144" s="140" t="e">
        <f t="shared" ca="1" si="379"/>
        <v>#N/A</v>
      </c>
      <c r="GI2144" s="238" t="str">
        <f t="shared" ca="1" si="380"/>
        <v/>
      </c>
    </row>
    <row r="2145" spans="189:191" ht="37.5" customHeight="1" x14ac:dyDescent="0.25">
      <c r="GG2145" s="237">
        <f t="shared" si="378"/>
        <v>0</v>
      </c>
      <c r="GH2145" s="140" t="e">
        <f t="shared" ca="1" si="379"/>
        <v>#N/A</v>
      </c>
      <c r="GI2145" s="238" t="str">
        <f t="shared" ca="1" si="380"/>
        <v/>
      </c>
    </row>
    <row r="2146" spans="189:191" ht="37.5" customHeight="1" x14ac:dyDescent="0.25">
      <c r="GG2146" s="237">
        <f t="shared" si="378"/>
        <v>0</v>
      </c>
      <c r="GH2146" s="140" t="e">
        <f t="shared" ca="1" si="379"/>
        <v>#N/A</v>
      </c>
      <c r="GI2146" s="238" t="str">
        <f t="shared" ca="1" si="380"/>
        <v/>
      </c>
    </row>
    <row r="2147" spans="189:191" ht="37.5" customHeight="1" x14ac:dyDescent="0.25">
      <c r="GG2147" s="237">
        <f t="shared" si="378"/>
        <v>0</v>
      </c>
      <c r="GH2147" s="140" t="e">
        <f t="shared" ca="1" si="379"/>
        <v>#N/A</v>
      </c>
      <c r="GI2147" s="238" t="str">
        <f t="shared" ca="1" si="380"/>
        <v/>
      </c>
    </row>
    <row r="2148" spans="189:191" ht="37.5" customHeight="1" x14ac:dyDescent="0.25">
      <c r="GG2148" s="237">
        <f t="shared" si="378"/>
        <v>0</v>
      </c>
      <c r="GH2148" s="140" t="e">
        <f t="shared" ca="1" si="379"/>
        <v>#N/A</v>
      </c>
      <c r="GI2148" s="238" t="str">
        <f t="shared" ca="1" si="380"/>
        <v/>
      </c>
    </row>
    <row r="2149" spans="189:191" ht="37.5" customHeight="1" x14ac:dyDescent="0.25">
      <c r="GG2149" s="237">
        <f t="shared" si="378"/>
        <v>0</v>
      </c>
      <c r="GH2149" s="140" t="e">
        <f t="shared" ca="1" si="379"/>
        <v>#N/A</v>
      </c>
      <c r="GI2149" s="238" t="str">
        <f t="shared" ca="1" si="380"/>
        <v/>
      </c>
    </row>
    <row r="2150" spans="189:191" ht="37.5" customHeight="1" x14ac:dyDescent="0.25">
      <c r="GG2150" s="237">
        <f t="shared" si="378"/>
        <v>0</v>
      </c>
      <c r="GH2150" s="140" t="e">
        <f t="shared" ca="1" si="379"/>
        <v>#N/A</v>
      </c>
      <c r="GI2150" s="238" t="str">
        <f t="shared" ca="1" si="380"/>
        <v/>
      </c>
    </row>
    <row r="2151" spans="189:191" ht="37.5" customHeight="1" x14ac:dyDescent="0.25">
      <c r="GG2151" s="237">
        <f t="shared" si="378"/>
        <v>0</v>
      </c>
      <c r="GH2151" s="140" t="e">
        <f t="shared" ca="1" si="379"/>
        <v>#N/A</v>
      </c>
      <c r="GI2151" s="238" t="str">
        <f t="shared" ca="1" si="380"/>
        <v/>
      </c>
    </row>
    <row r="2152" spans="189:191" ht="37.5" customHeight="1" x14ac:dyDescent="0.25">
      <c r="GG2152" s="237">
        <f t="shared" si="378"/>
        <v>0</v>
      </c>
      <c r="GH2152" s="140" t="e">
        <f t="shared" ca="1" si="379"/>
        <v>#N/A</v>
      </c>
      <c r="GI2152" s="238" t="str">
        <f t="shared" ca="1" si="380"/>
        <v/>
      </c>
    </row>
    <row r="2153" spans="189:191" ht="37.5" customHeight="1" x14ac:dyDescent="0.25">
      <c r="GG2153" s="237">
        <f t="shared" si="378"/>
        <v>0</v>
      </c>
      <c r="GH2153" s="140" t="e">
        <f t="shared" ca="1" si="379"/>
        <v>#N/A</v>
      </c>
      <c r="GI2153" s="238" t="str">
        <f t="shared" ca="1" si="380"/>
        <v/>
      </c>
    </row>
    <row r="2154" spans="189:191" ht="37.5" customHeight="1" x14ac:dyDescent="0.25">
      <c r="GG2154" s="237">
        <f t="shared" si="378"/>
        <v>0</v>
      </c>
      <c r="GH2154" s="140" t="e">
        <f t="shared" ca="1" si="379"/>
        <v>#N/A</v>
      </c>
      <c r="GI2154" s="238" t="str">
        <f t="shared" ca="1" si="380"/>
        <v/>
      </c>
    </row>
    <row r="2155" spans="189:191" ht="37.5" customHeight="1" x14ac:dyDescent="0.25">
      <c r="GG2155" s="237">
        <f t="shared" si="378"/>
        <v>0</v>
      </c>
      <c r="GH2155" s="140" t="e">
        <f t="shared" ca="1" si="379"/>
        <v>#N/A</v>
      </c>
      <c r="GI2155" s="238" t="str">
        <f t="shared" ca="1" si="380"/>
        <v/>
      </c>
    </row>
    <row r="2156" spans="189:191" ht="37.5" customHeight="1" x14ac:dyDescent="0.25">
      <c r="GG2156" s="237">
        <f t="shared" si="378"/>
        <v>0</v>
      </c>
      <c r="GH2156" s="140" t="e">
        <f t="shared" ca="1" si="379"/>
        <v>#N/A</v>
      </c>
      <c r="GI2156" s="238" t="str">
        <f t="shared" ca="1" si="380"/>
        <v/>
      </c>
    </row>
    <row r="2157" spans="189:191" ht="37.5" customHeight="1" x14ac:dyDescent="0.25">
      <c r="GG2157" s="237">
        <f t="shared" si="378"/>
        <v>0</v>
      </c>
      <c r="GH2157" s="140" t="e">
        <f t="shared" ca="1" si="379"/>
        <v>#N/A</v>
      </c>
      <c r="GI2157" s="238" t="str">
        <f t="shared" ca="1" si="380"/>
        <v/>
      </c>
    </row>
    <row r="2158" spans="189:191" ht="37.5" customHeight="1" x14ac:dyDescent="0.25">
      <c r="GG2158" s="237">
        <f t="shared" si="378"/>
        <v>0</v>
      </c>
      <c r="GH2158" s="140" t="e">
        <f t="shared" ca="1" si="379"/>
        <v>#N/A</v>
      </c>
      <c r="GI2158" s="238" t="str">
        <f t="shared" ca="1" si="380"/>
        <v/>
      </c>
    </row>
    <row r="2159" spans="189:191" ht="37.5" customHeight="1" x14ac:dyDescent="0.25">
      <c r="GG2159" s="237">
        <f t="shared" si="378"/>
        <v>0</v>
      </c>
      <c r="GH2159" s="140" t="e">
        <f t="shared" ca="1" si="379"/>
        <v>#N/A</v>
      </c>
      <c r="GI2159" s="238" t="str">
        <f t="shared" ca="1" si="380"/>
        <v/>
      </c>
    </row>
    <row r="2160" spans="189:191" ht="37.5" customHeight="1" x14ac:dyDescent="0.25">
      <c r="GG2160" s="237">
        <f t="shared" si="378"/>
        <v>0</v>
      </c>
      <c r="GH2160" s="140" t="e">
        <f t="shared" ca="1" si="379"/>
        <v>#N/A</v>
      </c>
      <c r="GI2160" s="238" t="str">
        <f t="shared" ca="1" si="380"/>
        <v/>
      </c>
    </row>
    <row r="2161" spans="189:191" ht="37.5" customHeight="1" x14ac:dyDescent="0.25">
      <c r="GG2161" s="237">
        <f t="shared" si="378"/>
        <v>0</v>
      </c>
      <c r="GH2161" s="140" t="e">
        <f t="shared" ca="1" si="379"/>
        <v>#N/A</v>
      </c>
      <c r="GI2161" s="238" t="str">
        <f t="shared" ca="1" si="380"/>
        <v/>
      </c>
    </row>
    <row r="2162" spans="189:191" ht="37.5" customHeight="1" x14ac:dyDescent="0.25">
      <c r="GG2162" s="237">
        <f t="shared" si="378"/>
        <v>0</v>
      </c>
      <c r="GH2162" s="140" t="e">
        <f t="shared" ca="1" si="379"/>
        <v>#N/A</v>
      </c>
      <c r="GI2162" s="238" t="str">
        <f t="shared" ca="1" si="380"/>
        <v/>
      </c>
    </row>
    <row r="2163" spans="189:191" ht="37.5" customHeight="1" x14ac:dyDescent="0.25">
      <c r="GG2163" s="237">
        <f t="shared" si="378"/>
        <v>0</v>
      </c>
      <c r="GH2163" s="140" t="e">
        <f t="shared" ca="1" si="379"/>
        <v>#N/A</v>
      </c>
      <c r="GI2163" s="238" t="str">
        <f t="shared" ca="1" si="380"/>
        <v/>
      </c>
    </row>
    <row r="2164" spans="189:191" ht="37.5" customHeight="1" x14ac:dyDescent="0.25">
      <c r="GG2164" s="237">
        <f t="shared" si="378"/>
        <v>0</v>
      </c>
      <c r="GH2164" s="140" t="e">
        <f t="shared" ca="1" si="379"/>
        <v>#N/A</v>
      </c>
      <c r="GI2164" s="238" t="str">
        <f t="shared" ca="1" si="380"/>
        <v/>
      </c>
    </row>
    <row r="2165" spans="189:191" ht="37.5" customHeight="1" x14ac:dyDescent="0.25">
      <c r="GG2165" s="237">
        <f t="shared" si="378"/>
        <v>0</v>
      </c>
      <c r="GH2165" s="140" t="e">
        <f t="shared" ca="1" si="379"/>
        <v>#N/A</v>
      </c>
      <c r="GI2165" s="238" t="str">
        <f t="shared" ca="1" si="380"/>
        <v/>
      </c>
    </row>
    <row r="2166" spans="189:191" ht="37.5" customHeight="1" x14ac:dyDescent="0.25">
      <c r="GG2166" s="237">
        <f t="shared" si="378"/>
        <v>0</v>
      </c>
      <c r="GH2166" s="140" t="e">
        <f t="shared" ca="1" si="379"/>
        <v>#N/A</v>
      </c>
      <c r="GI2166" s="238" t="str">
        <f t="shared" ca="1" si="380"/>
        <v/>
      </c>
    </row>
    <row r="2167" spans="189:191" ht="37.5" customHeight="1" x14ac:dyDescent="0.25">
      <c r="GG2167" s="237">
        <f t="shared" si="378"/>
        <v>0</v>
      </c>
      <c r="GH2167" s="140" t="e">
        <f t="shared" ca="1" si="379"/>
        <v>#N/A</v>
      </c>
      <c r="GI2167" s="238" t="str">
        <f t="shared" ca="1" si="380"/>
        <v/>
      </c>
    </row>
    <row r="2168" spans="189:191" ht="37.5" customHeight="1" x14ac:dyDescent="0.25">
      <c r="GG2168" s="237">
        <f t="shared" si="378"/>
        <v>0</v>
      </c>
      <c r="GH2168" s="140" t="e">
        <f t="shared" ca="1" si="379"/>
        <v>#N/A</v>
      </c>
      <c r="GI2168" s="238" t="str">
        <f t="shared" ca="1" si="380"/>
        <v/>
      </c>
    </row>
    <row r="2169" spans="189:191" ht="37.5" customHeight="1" x14ac:dyDescent="0.25">
      <c r="GG2169" s="237">
        <f t="shared" si="378"/>
        <v>0</v>
      </c>
      <c r="GH2169" s="140" t="e">
        <f t="shared" ca="1" si="379"/>
        <v>#N/A</v>
      </c>
      <c r="GI2169" s="238" t="str">
        <f t="shared" ca="1" si="380"/>
        <v/>
      </c>
    </row>
    <row r="2170" spans="189:191" ht="37.5" customHeight="1" x14ac:dyDescent="0.25">
      <c r="GG2170" s="237">
        <f t="shared" si="378"/>
        <v>0</v>
      </c>
      <c r="GH2170" s="140" t="e">
        <f t="shared" ca="1" si="379"/>
        <v>#N/A</v>
      </c>
      <c r="GI2170" s="238" t="str">
        <f t="shared" ca="1" si="380"/>
        <v/>
      </c>
    </row>
    <row r="2171" spans="189:191" ht="37.5" customHeight="1" x14ac:dyDescent="0.25">
      <c r="GG2171" s="237">
        <f t="shared" si="378"/>
        <v>0</v>
      </c>
      <c r="GH2171" s="140" t="e">
        <f t="shared" ca="1" si="379"/>
        <v>#N/A</v>
      </c>
      <c r="GI2171" s="238" t="str">
        <f t="shared" ca="1" si="380"/>
        <v/>
      </c>
    </row>
    <row r="2172" spans="189:191" ht="37.5" customHeight="1" x14ac:dyDescent="0.25">
      <c r="GG2172" s="237">
        <f t="shared" si="378"/>
        <v>0</v>
      </c>
      <c r="GH2172" s="140" t="e">
        <f t="shared" ca="1" si="379"/>
        <v>#N/A</v>
      </c>
      <c r="GI2172" s="238" t="str">
        <f t="shared" ca="1" si="380"/>
        <v/>
      </c>
    </row>
    <row r="2173" spans="189:191" ht="37.5" customHeight="1" x14ac:dyDescent="0.25">
      <c r="GG2173" s="237">
        <f t="shared" si="378"/>
        <v>0</v>
      </c>
      <c r="GH2173" s="140" t="e">
        <f t="shared" ca="1" si="379"/>
        <v>#N/A</v>
      </c>
      <c r="GI2173" s="238" t="str">
        <f t="shared" ca="1" si="380"/>
        <v/>
      </c>
    </row>
    <row r="2174" spans="189:191" ht="37.5" customHeight="1" x14ac:dyDescent="0.25">
      <c r="GG2174" s="237">
        <f t="shared" si="378"/>
        <v>0</v>
      </c>
      <c r="GH2174" s="140" t="e">
        <f t="shared" ca="1" si="379"/>
        <v>#N/A</v>
      </c>
      <c r="GI2174" s="238" t="str">
        <f t="shared" ca="1" si="380"/>
        <v/>
      </c>
    </row>
    <row r="2175" spans="189:191" ht="37.5" customHeight="1" x14ac:dyDescent="0.25">
      <c r="GG2175" s="237">
        <f t="shared" si="378"/>
        <v>0</v>
      </c>
      <c r="GH2175" s="140" t="e">
        <f t="shared" ca="1" si="379"/>
        <v>#N/A</v>
      </c>
      <c r="GI2175" s="238" t="str">
        <f t="shared" ca="1" si="380"/>
        <v/>
      </c>
    </row>
    <row r="2176" spans="189:191" ht="37.5" customHeight="1" x14ac:dyDescent="0.25">
      <c r="GG2176" s="237">
        <f t="shared" si="378"/>
        <v>0</v>
      </c>
      <c r="GH2176" s="140" t="e">
        <f t="shared" ca="1" si="379"/>
        <v>#N/A</v>
      </c>
      <c r="GI2176" s="238" t="str">
        <f t="shared" ca="1" si="380"/>
        <v/>
      </c>
    </row>
    <row r="2177" spans="189:191" ht="37.5" customHeight="1" x14ac:dyDescent="0.25">
      <c r="GG2177" s="237">
        <f t="shared" si="378"/>
        <v>0</v>
      </c>
      <c r="GH2177" s="140" t="e">
        <f t="shared" ca="1" si="379"/>
        <v>#N/A</v>
      </c>
      <c r="GI2177" s="238" t="str">
        <f t="shared" ca="1" si="380"/>
        <v/>
      </c>
    </row>
    <row r="2178" spans="189:191" ht="37.5" customHeight="1" x14ac:dyDescent="0.25">
      <c r="GG2178" s="237">
        <f t="shared" si="378"/>
        <v>0</v>
      </c>
      <c r="GH2178" s="140" t="e">
        <f t="shared" ca="1" si="379"/>
        <v>#N/A</v>
      </c>
      <c r="GI2178" s="238" t="str">
        <f t="shared" ca="1" si="380"/>
        <v/>
      </c>
    </row>
    <row r="2179" spans="189:191" ht="37.5" customHeight="1" x14ac:dyDescent="0.25">
      <c r="GG2179" s="237">
        <f t="shared" ref="GG2179:GG2242" si="381">INDEX(Matrix_lieferfaehig,1+(ROW(A2178)-1)/COLUMNS(CR:GE),MOD(ROW(A2178)-1,COLUMNS(CR:GE))+1)</f>
        <v>0</v>
      </c>
      <c r="GH2179" s="140" t="e">
        <f t="shared" ref="GH2179:GH2242" ca="1" si="382">MATCH("*",OFFSET($GG$1,GH2178,0,8465),0)+GH2178</f>
        <v>#N/A</v>
      </c>
      <c r="GI2179" s="238" t="str">
        <f t="shared" ref="GI2179:GI2242" ca="1" si="383">IF(ISERROR($GH2179),"",INDEX($GG$2:$GG$8465,$GH2179-1,1))</f>
        <v/>
      </c>
    </row>
    <row r="2180" spans="189:191" ht="37.5" customHeight="1" x14ac:dyDescent="0.25">
      <c r="GG2180" s="237">
        <f t="shared" si="381"/>
        <v>0</v>
      </c>
      <c r="GH2180" s="140" t="e">
        <f t="shared" ca="1" si="382"/>
        <v>#N/A</v>
      </c>
      <c r="GI2180" s="238" t="str">
        <f t="shared" ca="1" si="383"/>
        <v/>
      </c>
    </row>
    <row r="2181" spans="189:191" ht="37.5" customHeight="1" x14ac:dyDescent="0.25">
      <c r="GG2181" s="237">
        <f t="shared" si="381"/>
        <v>0</v>
      </c>
      <c r="GH2181" s="140" t="e">
        <f t="shared" ca="1" si="382"/>
        <v>#N/A</v>
      </c>
      <c r="GI2181" s="238" t="str">
        <f t="shared" ca="1" si="383"/>
        <v/>
      </c>
    </row>
    <row r="2182" spans="189:191" ht="37.5" customHeight="1" x14ac:dyDescent="0.25">
      <c r="GG2182" s="237">
        <f t="shared" si="381"/>
        <v>0</v>
      </c>
      <c r="GH2182" s="140" t="e">
        <f t="shared" ca="1" si="382"/>
        <v>#N/A</v>
      </c>
      <c r="GI2182" s="238" t="str">
        <f t="shared" ca="1" si="383"/>
        <v/>
      </c>
    </row>
    <row r="2183" spans="189:191" ht="37.5" customHeight="1" x14ac:dyDescent="0.25">
      <c r="GG2183" s="237">
        <f t="shared" si="381"/>
        <v>0</v>
      </c>
      <c r="GH2183" s="140" t="e">
        <f t="shared" ca="1" si="382"/>
        <v>#N/A</v>
      </c>
      <c r="GI2183" s="238" t="str">
        <f t="shared" ca="1" si="383"/>
        <v/>
      </c>
    </row>
    <row r="2184" spans="189:191" ht="37.5" customHeight="1" x14ac:dyDescent="0.25">
      <c r="GG2184" s="237">
        <f t="shared" si="381"/>
        <v>0</v>
      </c>
      <c r="GH2184" s="140" t="e">
        <f t="shared" ca="1" si="382"/>
        <v>#N/A</v>
      </c>
      <c r="GI2184" s="238" t="str">
        <f t="shared" ca="1" si="383"/>
        <v/>
      </c>
    </row>
    <row r="2185" spans="189:191" ht="37.5" customHeight="1" x14ac:dyDescent="0.25">
      <c r="GG2185" s="237">
        <f t="shared" si="381"/>
        <v>0</v>
      </c>
      <c r="GH2185" s="140" t="e">
        <f t="shared" ca="1" si="382"/>
        <v>#N/A</v>
      </c>
      <c r="GI2185" s="238" t="str">
        <f t="shared" ca="1" si="383"/>
        <v/>
      </c>
    </row>
    <row r="2186" spans="189:191" ht="37.5" customHeight="1" x14ac:dyDescent="0.25">
      <c r="GG2186" s="237">
        <f t="shared" si="381"/>
        <v>0</v>
      </c>
      <c r="GH2186" s="140" t="e">
        <f t="shared" ca="1" si="382"/>
        <v>#N/A</v>
      </c>
      <c r="GI2186" s="238" t="str">
        <f t="shared" ca="1" si="383"/>
        <v/>
      </c>
    </row>
    <row r="2187" spans="189:191" ht="37.5" customHeight="1" x14ac:dyDescent="0.25">
      <c r="GG2187" s="237">
        <f t="shared" si="381"/>
        <v>0</v>
      </c>
      <c r="GH2187" s="140" t="e">
        <f t="shared" ca="1" si="382"/>
        <v>#N/A</v>
      </c>
      <c r="GI2187" s="238" t="str">
        <f t="shared" ca="1" si="383"/>
        <v/>
      </c>
    </row>
    <row r="2188" spans="189:191" ht="37.5" customHeight="1" x14ac:dyDescent="0.25">
      <c r="GG2188" s="237">
        <f t="shared" si="381"/>
        <v>0</v>
      </c>
      <c r="GH2188" s="140" t="e">
        <f t="shared" ca="1" si="382"/>
        <v>#N/A</v>
      </c>
      <c r="GI2188" s="238" t="str">
        <f t="shared" ca="1" si="383"/>
        <v/>
      </c>
    </row>
    <row r="2189" spans="189:191" ht="37.5" customHeight="1" x14ac:dyDescent="0.25">
      <c r="GG2189" s="237">
        <f t="shared" si="381"/>
        <v>0</v>
      </c>
      <c r="GH2189" s="140" t="e">
        <f t="shared" ca="1" si="382"/>
        <v>#N/A</v>
      </c>
      <c r="GI2189" s="238" t="str">
        <f t="shared" ca="1" si="383"/>
        <v/>
      </c>
    </row>
    <row r="2190" spans="189:191" ht="37.5" customHeight="1" x14ac:dyDescent="0.25">
      <c r="GG2190" s="237">
        <f t="shared" si="381"/>
        <v>0</v>
      </c>
      <c r="GH2190" s="140" t="e">
        <f t="shared" ca="1" si="382"/>
        <v>#N/A</v>
      </c>
      <c r="GI2190" s="238" t="str">
        <f t="shared" ca="1" si="383"/>
        <v/>
      </c>
    </row>
    <row r="2191" spans="189:191" ht="37.5" customHeight="1" x14ac:dyDescent="0.25">
      <c r="GG2191" s="237">
        <f t="shared" si="381"/>
        <v>0</v>
      </c>
      <c r="GH2191" s="140" t="e">
        <f t="shared" ca="1" si="382"/>
        <v>#N/A</v>
      </c>
      <c r="GI2191" s="238" t="str">
        <f t="shared" ca="1" si="383"/>
        <v/>
      </c>
    </row>
    <row r="2192" spans="189:191" ht="37.5" customHeight="1" x14ac:dyDescent="0.25">
      <c r="GG2192" s="237">
        <f t="shared" si="381"/>
        <v>0</v>
      </c>
      <c r="GH2192" s="140" t="e">
        <f t="shared" ca="1" si="382"/>
        <v>#N/A</v>
      </c>
      <c r="GI2192" s="238" t="str">
        <f t="shared" ca="1" si="383"/>
        <v/>
      </c>
    </row>
    <row r="2193" spans="189:191" ht="37.5" customHeight="1" x14ac:dyDescent="0.25">
      <c r="GG2193" s="237">
        <f t="shared" si="381"/>
        <v>0</v>
      </c>
      <c r="GH2193" s="140" t="e">
        <f t="shared" ca="1" si="382"/>
        <v>#N/A</v>
      </c>
      <c r="GI2193" s="238" t="str">
        <f t="shared" ca="1" si="383"/>
        <v/>
      </c>
    </row>
    <row r="2194" spans="189:191" ht="37.5" customHeight="1" x14ac:dyDescent="0.25">
      <c r="GG2194" s="237">
        <f t="shared" si="381"/>
        <v>0</v>
      </c>
      <c r="GH2194" s="140" t="e">
        <f t="shared" ca="1" si="382"/>
        <v>#N/A</v>
      </c>
      <c r="GI2194" s="238" t="str">
        <f t="shared" ca="1" si="383"/>
        <v/>
      </c>
    </row>
    <row r="2195" spans="189:191" ht="37.5" customHeight="1" x14ac:dyDescent="0.25">
      <c r="GG2195" s="237">
        <f t="shared" si="381"/>
        <v>0</v>
      </c>
      <c r="GH2195" s="140" t="e">
        <f t="shared" ca="1" si="382"/>
        <v>#N/A</v>
      </c>
      <c r="GI2195" s="238" t="str">
        <f t="shared" ca="1" si="383"/>
        <v/>
      </c>
    </row>
    <row r="2196" spans="189:191" ht="37.5" customHeight="1" x14ac:dyDescent="0.25">
      <c r="GG2196" s="237">
        <f t="shared" si="381"/>
        <v>0</v>
      </c>
      <c r="GH2196" s="140" t="e">
        <f t="shared" ca="1" si="382"/>
        <v>#N/A</v>
      </c>
      <c r="GI2196" s="238" t="str">
        <f t="shared" ca="1" si="383"/>
        <v/>
      </c>
    </row>
    <row r="2197" spans="189:191" ht="37.5" customHeight="1" x14ac:dyDescent="0.25">
      <c r="GG2197" s="237">
        <f t="shared" si="381"/>
        <v>0</v>
      </c>
      <c r="GH2197" s="140" t="e">
        <f t="shared" ca="1" si="382"/>
        <v>#N/A</v>
      </c>
      <c r="GI2197" s="238" t="str">
        <f t="shared" ca="1" si="383"/>
        <v/>
      </c>
    </row>
    <row r="2198" spans="189:191" ht="37.5" customHeight="1" x14ac:dyDescent="0.25">
      <c r="GG2198" s="237">
        <f t="shared" si="381"/>
        <v>0</v>
      </c>
      <c r="GH2198" s="140" t="e">
        <f t="shared" ca="1" si="382"/>
        <v>#N/A</v>
      </c>
      <c r="GI2198" s="238" t="str">
        <f t="shared" ca="1" si="383"/>
        <v/>
      </c>
    </row>
    <row r="2199" spans="189:191" ht="37.5" customHeight="1" x14ac:dyDescent="0.25">
      <c r="GG2199" s="237">
        <f t="shared" si="381"/>
        <v>0</v>
      </c>
      <c r="GH2199" s="140" t="e">
        <f t="shared" ca="1" si="382"/>
        <v>#N/A</v>
      </c>
      <c r="GI2199" s="238" t="str">
        <f t="shared" ca="1" si="383"/>
        <v/>
      </c>
    </row>
    <row r="2200" spans="189:191" ht="37.5" customHeight="1" x14ac:dyDescent="0.25">
      <c r="GG2200" s="237">
        <f t="shared" si="381"/>
        <v>0</v>
      </c>
      <c r="GH2200" s="140" t="e">
        <f t="shared" ca="1" si="382"/>
        <v>#N/A</v>
      </c>
      <c r="GI2200" s="238" t="str">
        <f t="shared" ca="1" si="383"/>
        <v/>
      </c>
    </row>
    <row r="2201" spans="189:191" ht="37.5" customHeight="1" x14ac:dyDescent="0.25">
      <c r="GG2201" s="237">
        <f t="shared" si="381"/>
        <v>0</v>
      </c>
      <c r="GH2201" s="140" t="e">
        <f t="shared" ca="1" si="382"/>
        <v>#N/A</v>
      </c>
      <c r="GI2201" s="238" t="str">
        <f t="shared" ca="1" si="383"/>
        <v/>
      </c>
    </row>
    <row r="2202" spans="189:191" ht="37.5" customHeight="1" x14ac:dyDescent="0.25">
      <c r="GG2202" s="237">
        <f t="shared" si="381"/>
        <v>0</v>
      </c>
      <c r="GH2202" s="140" t="e">
        <f t="shared" ca="1" si="382"/>
        <v>#N/A</v>
      </c>
      <c r="GI2202" s="238" t="str">
        <f t="shared" ca="1" si="383"/>
        <v/>
      </c>
    </row>
    <row r="2203" spans="189:191" ht="37.5" customHeight="1" x14ac:dyDescent="0.25">
      <c r="GG2203" s="237">
        <f t="shared" si="381"/>
        <v>0</v>
      </c>
      <c r="GH2203" s="140" t="e">
        <f t="shared" ca="1" si="382"/>
        <v>#N/A</v>
      </c>
      <c r="GI2203" s="238" t="str">
        <f t="shared" ca="1" si="383"/>
        <v/>
      </c>
    </row>
    <row r="2204" spans="189:191" ht="37.5" customHeight="1" x14ac:dyDescent="0.25">
      <c r="GG2204" s="237">
        <f t="shared" si="381"/>
        <v>0</v>
      </c>
      <c r="GH2204" s="140" t="e">
        <f t="shared" ca="1" si="382"/>
        <v>#N/A</v>
      </c>
      <c r="GI2204" s="238" t="str">
        <f t="shared" ca="1" si="383"/>
        <v/>
      </c>
    </row>
    <row r="2205" spans="189:191" ht="37.5" customHeight="1" x14ac:dyDescent="0.25">
      <c r="GG2205" s="237">
        <f t="shared" si="381"/>
        <v>0</v>
      </c>
      <c r="GH2205" s="140" t="e">
        <f t="shared" ca="1" si="382"/>
        <v>#N/A</v>
      </c>
      <c r="GI2205" s="238" t="str">
        <f t="shared" ca="1" si="383"/>
        <v/>
      </c>
    </row>
    <row r="2206" spans="189:191" ht="37.5" customHeight="1" x14ac:dyDescent="0.25">
      <c r="GG2206" s="237">
        <f t="shared" si="381"/>
        <v>0</v>
      </c>
      <c r="GH2206" s="140" t="e">
        <f t="shared" ca="1" si="382"/>
        <v>#N/A</v>
      </c>
      <c r="GI2206" s="238" t="str">
        <f t="shared" ca="1" si="383"/>
        <v/>
      </c>
    </row>
    <row r="2207" spans="189:191" ht="37.5" customHeight="1" x14ac:dyDescent="0.25">
      <c r="GG2207" s="237">
        <f t="shared" si="381"/>
        <v>0</v>
      </c>
      <c r="GH2207" s="140" t="e">
        <f t="shared" ca="1" si="382"/>
        <v>#N/A</v>
      </c>
      <c r="GI2207" s="238" t="str">
        <f t="shared" ca="1" si="383"/>
        <v/>
      </c>
    </row>
    <row r="2208" spans="189:191" ht="37.5" customHeight="1" x14ac:dyDescent="0.25">
      <c r="GG2208" s="237">
        <f t="shared" si="381"/>
        <v>0</v>
      </c>
      <c r="GH2208" s="140" t="e">
        <f t="shared" ca="1" si="382"/>
        <v>#N/A</v>
      </c>
      <c r="GI2208" s="238" t="str">
        <f t="shared" ca="1" si="383"/>
        <v/>
      </c>
    </row>
    <row r="2209" spans="189:191" ht="37.5" customHeight="1" x14ac:dyDescent="0.25">
      <c r="GG2209" s="237">
        <f t="shared" si="381"/>
        <v>0</v>
      </c>
      <c r="GH2209" s="140" t="e">
        <f t="shared" ca="1" si="382"/>
        <v>#N/A</v>
      </c>
      <c r="GI2209" s="238" t="str">
        <f t="shared" ca="1" si="383"/>
        <v/>
      </c>
    </row>
    <row r="2210" spans="189:191" ht="37.5" customHeight="1" x14ac:dyDescent="0.25">
      <c r="GG2210" s="237">
        <f t="shared" si="381"/>
        <v>0</v>
      </c>
      <c r="GH2210" s="140" t="e">
        <f t="shared" ca="1" si="382"/>
        <v>#N/A</v>
      </c>
      <c r="GI2210" s="238" t="str">
        <f t="shared" ca="1" si="383"/>
        <v/>
      </c>
    </row>
    <row r="2211" spans="189:191" ht="37.5" customHeight="1" x14ac:dyDescent="0.25">
      <c r="GG2211" s="237">
        <f t="shared" si="381"/>
        <v>0</v>
      </c>
      <c r="GH2211" s="140" t="e">
        <f t="shared" ca="1" si="382"/>
        <v>#N/A</v>
      </c>
      <c r="GI2211" s="238" t="str">
        <f t="shared" ca="1" si="383"/>
        <v/>
      </c>
    </row>
    <row r="2212" spans="189:191" ht="37.5" customHeight="1" x14ac:dyDescent="0.25">
      <c r="GG2212" s="237">
        <f t="shared" si="381"/>
        <v>0</v>
      </c>
      <c r="GH2212" s="140" t="e">
        <f t="shared" ca="1" si="382"/>
        <v>#N/A</v>
      </c>
      <c r="GI2212" s="238" t="str">
        <f t="shared" ca="1" si="383"/>
        <v/>
      </c>
    </row>
    <row r="2213" spans="189:191" ht="37.5" customHeight="1" x14ac:dyDescent="0.25">
      <c r="GG2213" s="237">
        <f t="shared" si="381"/>
        <v>0</v>
      </c>
      <c r="GH2213" s="140" t="e">
        <f t="shared" ca="1" si="382"/>
        <v>#N/A</v>
      </c>
      <c r="GI2213" s="238" t="str">
        <f t="shared" ca="1" si="383"/>
        <v/>
      </c>
    </row>
    <row r="2214" spans="189:191" ht="37.5" customHeight="1" x14ac:dyDescent="0.25">
      <c r="GG2214" s="237">
        <f t="shared" si="381"/>
        <v>0</v>
      </c>
      <c r="GH2214" s="140" t="e">
        <f t="shared" ca="1" si="382"/>
        <v>#N/A</v>
      </c>
      <c r="GI2214" s="238" t="str">
        <f t="shared" ca="1" si="383"/>
        <v/>
      </c>
    </row>
    <row r="2215" spans="189:191" ht="37.5" customHeight="1" x14ac:dyDescent="0.25">
      <c r="GG2215" s="237">
        <f t="shared" si="381"/>
        <v>0</v>
      </c>
      <c r="GH2215" s="140" t="e">
        <f t="shared" ca="1" si="382"/>
        <v>#N/A</v>
      </c>
      <c r="GI2215" s="238" t="str">
        <f t="shared" ca="1" si="383"/>
        <v/>
      </c>
    </row>
    <row r="2216" spans="189:191" ht="37.5" customHeight="1" x14ac:dyDescent="0.25">
      <c r="GG2216" s="237">
        <f t="shared" si="381"/>
        <v>0</v>
      </c>
      <c r="GH2216" s="140" t="e">
        <f t="shared" ca="1" si="382"/>
        <v>#N/A</v>
      </c>
      <c r="GI2216" s="238" t="str">
        <f t="shared" ca="1" si="383"/>
        <v/>
      </c>
    </row>
    <row r="2217" spans="189:191" ht="37.5" customHeight="1" x14ac:dyDescent="0.25">
      <c r="GG2217" s="237">
        <f t="shared" si="381"/>
        <v>0</v>
      </c>
      <c r="GH2217" s="140" t="e">
        <f t="shared" ca="1" si="382"/>
        <v>#N/A</v>
      </c>
      <c r="GI2217" s="238" t="str">
        <f t="shared" ca="1" si="383"/>
        <v/>
      </c>
    </row>
    <row r="2218" spans="189:191" ht="37.5" customHeight="1" x14ac:dyDescent="0.25">
      <c r="GG2218" s="237">
        <f t="shared" si="381"/>
        <v>0</v>
      </c>
      <c r="GH2218" s="140" t="e">
        <f t="shared" ca="1" si="382"/>
        <v>#N/A</v>
      </c>
      <c r="GI2218" s="238" t="str">
        <f t="shared" ca="1" si="383"/>
        <v/>
      </c>
    </row>
    <row r="2219" spans="189:191" ht="37.5" customHeight="1" x14ac:dyDescent="0.25">
      <c r="GG2219" s="237">
        <f t="shared" si="381"/>
        <v>0</v>
      </c>
      <c r="GH2219" s="140" t="e">
        <f t="shared" ca="1" si="382"/>
        <v>#N/A</v>
      </c>
      <c r="GI2219" s="238" t="str">
        <f t="shared" ca="1" si="383"/>
        <v/>
      </c>
    </row>
    <row r="2220" spans="189:191" ht="37.5" customHeight="1" x14ac:dyDescent="0.25">
      <c r="GG2220" s="237">
        <f t="shared" si="381"/>
        <v>0</v>
      </c>
      <c r="GH2220" s="140" t="e">
        <f t="shared" ca="1" si="382"/>
        <v>#N/A</v>
      </c>
      <c r="GI2220" s="238" t="str">
        <f t="shared" ca="1" si="383"/>
        <v/>
      </c>
    </row>
    <row r="2221" spans="189:191" ht="37.5" customHeight="1" x14ac:dyDescent="0.25">
      <c r="GG2221" s="237">
        <f t="shared" si="381"/>
        <v>0</v>
      </c>
      <c r="GH2221" s="140" t="e">
        <f t="shared" ca="1" si="382"/>
        <v>#N/A</v>
      </c>
      <c r="GI2221" s="238" t="str">
        <f t="shared" ca="1" si="383"/>
        <v/>
      </c>
    </row>
    <row r="2222" spans="189:191" ht="37.5" customHeight="1" x14ac:dyDescent="0.25">
      <c r="GG2222" s="237">
        <f t="shared" si="381"/>
        <v>0</v>
      </c>
      <c r="GH2222" s="140" t="e">
        <f t="shared" ca="1" si="382"/>
        <v>#N/A</v>
      </c>
      <c r="GI2222" s="238" t="str">
        <f t="shared" ca="1" si="383"/>
        <v/>
      </c>
    </row>
    <row r="2223" spans="189:191" ht="37.5" customHeight="1" x14ac:dyDescent="0.25">
      <c r="GG2223" s="237">
        <f t="shared" si="381"/>
        <v>0</v>
      </c>
      <c r="GH2223" s="140" t="e">
        <f t="shared" ca="1" si="382"/>
        <v>#N/A</v>
      </c>
      <c r="GI2223" s="238" t="str">
        <f t="shared" ca="1" si="383"/>
        <v/>
      </c>
    </row>
    <row r="2224" spans="189:191" ht="37.5" customHeight="1" x14ac:dyDescent="0.25">
      <c r="GG2224" s="237">
        <f t="shared" si="381"/>
        <v>0</v>
      </c>
      <c r="GH2224" s="140" t="e">
        <f t="shared" ca="1" si="382"/>
        <v>#N/A</v>
      </c>
      <c r="GI2224" s="238" t="str">
        <f t="shared" ca="1" si="383"/>
        <v/>
      </c>
    </row>
    <row r="2225" spans="189:191" ht="37.5" customHeight="1" x14ac:dyDescent="0.25">
      <c r="GG2225" s="237">
        <f t="shared" si="381"/>
        <v>0</v>
      </c>
      <c r="GH2225" s="140" t="e">
        <f t="shared" ca="1" si="382"/>
        <v>#N/A</v>
      </c>
      <c r="GI2225" s="238" t="str">
        <f t="shared" ca="1" si="383"/>
        <v/>
      </c>
    </row>
    <row r="2226" spans="189:191" ht="37.5" customHeight="1" x14ac:dyDescent="0.25">
      <c r="GG2226" s="237">
        <f t="shared" si="381"/>
        <v>0</v>
      </c>
      <c r="GH2226" s="140" t="e">
        <f t="shared" ca="1" si="382"/>
        <v>#N/A</v>
      </c>
      <c r="GI2226" s="238" t="str">
        <f t="shared" ca="1" si="383"/>
        <v/>
      </c>
    </row>
    <row r="2227" spans="189:191" ht="37.5" customHeight="1" x14ac:dyDescent="0.25">
      <c r="GG2227" s="237">
        <f t="shared" si="381"/>
        <v>0</v>
      </c>
      <c r="GH2227" s="140" t="e">
        <f t="shared" ca="1" si="382"/>
        <v>#N/A</v>
      </c>
      <c r="GI2227" s="238" t="str">
        <f t="shared" ca="1" si="383"/>
        <v/>
      </c>
    </row>
    <row r="2228" spans="189:191" ht="37.5" customHeight="1" x14ac:dyDescent="0.25">
      <c r="GG2228" s="237">
        <f t="shared" si="381"/>
        <v>0</v>
      </c>
      <c r="GH2228" s="140" t="e">
        <f t="shared" ca="1" si="382"/>
        <v>#N/A</v>
      </c>
      <c r="GI2228" s="238" t="str">
        <f t="shared" ca="1" si="383"/>
        <v/>
      </c>
    </row>
    <row r="2229" spans="189:191" ht="37.5" customHeight="1" x14ac:dyDescent="0.25">
      <c r="GG2229" s="237">
        <f t="shared" si="381"/>
        <v>0</v>
      </c>
      <c r="GH2229" s="140" t="e">
        <f t="shared" ca="1" si="382"/>
        <v>#N/A</v>
      </c>
      <c r="GI2229" s="238" t="str">
        <f t="shared" ca="1" si="383"/>
        <v/>
      </c>
    </row>
    <row r="2230" spans="189:191" ht="37.5" customHeight="1" x14ac:dyDescent="0.25">
      <c r="GG2230" s="237">
        <f t="shared" si="381"/>
        <v>0</v>
      </c>
      <c r="GH2230" s="140" t="e">
        <f t="shared" ca="1" si="382"/>
        <v>#N/A</v>
      </c>
      <c r="GI2230" s="238" t="str">
        <f t="shared" ca="1" si="383"/>
        <v/>
      </c>
    </row>
    <row r="2231" spans="189:191" ht="37.5" customHeight="1" x14ac:dyDescent="0.25">
      <c r="GG2231" s="237">
        <f t="shared" si="381"/>
        <v>0</v>
      </c>
      <c r="GH2231" s="140" t="e">
        <f t="shared" ca="1" si="382"/>
        <v>#N/A</v>
      </c>
      <c r="GI2231" s="238" t="str">
        <f t="shared" ca="1" si="383"/>
        <v/>
      </c>
    </row>
    <row r="2232" spans="189:191" ht="37.5" customHeight="1" x14ac:dyDescent="0.25">
      <c r="GG2232" s="237">
        <f t="shared" si="381"/>
        <v>0</v>
      </c>
      <c r="GH2232" s="140" t="e">
        <f t="shared" ca="1" si="382"/>
        <v>#N/A</v>
      </c>
      <c r="GI2232" s="238" t="str">
        <f t="shared" ca="1" si="383"/>
        <v/>
      </c>
    </row>
    <row r="2233" spans="189:191" ht="37.5" customHeight="1" x14ac:dyDescent="0.25">
      <c r="GG2233" s="237">
        <f t="shared" si="381"/>
        <v>0</v>
      </c>
      <c r="GH2233" s="140" t="e">
        <f t="shared" ca="1" si="382"/>
        <v>#N/A</v>
      </c>
      <c r="GI2233" s="238" t="str">
        <f t="shared" ca="1" si="383"/>
        <v/>
      </c>
    </row>
    <row r="2234" spans="189:191" ht="37.5" customHeight="1" x14ac:dyDescent="0.25">
      <c r="GG2234" s="237">
        <f t="shared" si="381"/>
        <v>0</v>
      </c>
      <c r="GH2234" s="140" t="e">
        <f t="shared" ca="1" si="382"/>
        <v>#N/A</v>
      </c>
      <c r="GI2234" s="238" t="str">
        <f t="shared" ca="1" si="383"/>
        <v/>
      </c>
    </row>
    <row r="2235" spans="189:191" ht="37.5" customHeight="1" x14ac:dyDescent="0.25">
      <c r="GG2235" s="237">
        <f t="shared" si="381"/>
        <v>0</v>
      </c>
      <c r="GH2235" s="140" t="e">
        <f t="shared" ca="1" si="382"/>
        <v>#N/A</v>
      </c>
      <c r="GI2235" s="238" t="str">
        <f t="shared" ca="1" si="383"/>
        <v/>
      </c>
    </row>
    <row r="2236" spans="189:191" ht="37.5" customHeight="1" x14ac:dyDescent="0.25">
      <c r="GG2236" s="237">
        <f t="shared" si="381"/>
        <v>0</v>
      </c>
      <c r="GH2236" s="140" t="e">
        <f t="shared" ca="1" si="382"/>
        <v>#N/A</v>
      </c>
      <c r="GI2236" s="238" t="str">
        <f t="shared" ca="1" si="383"/>
        <v/>
      </c>
    </row>
    <row r="2237" spans="189:191" ht="37.5" customHeight="1" x14ac:dyDescent="0.25">
      <c r="GG2237" s="237">
        <f t="shared" si="381"/>
        <v>0</v>
      </c>
      <c r="GH2237" s="140" t="e">
        <f t="shared" ca="1" si="382"/>
        <v>#N/A</v>
      </c>
      <c r="GI2237" s="238" t="str">
        <f t="shared" ca="1" si="383"/>
        <v/>
      </c>
    </row>
    <row r="2238" spans="189:191" ht="37.5" customHeight="1" x14ac:dyDescent="0.25">
      <c r="GG2238" s="237">
        <f t="shared" si="381"/>
        <v>0</v>
      </c>
      <c r="GH2238" s="140" t="e">
        <f t="shared" ca="1" si="382"/>
        <v>#N/A</v>
      </c>
      <c r="GI2238" s="238" t="str">
        <f t="shared" ca="1" si="383"/>
        <v/>
      </c>
    </row>
    <row r="2239" spans="189:191" ht="37.5" customHeight="1" x14ac:dyDescent="0.25">
      <c r="GG2239" s="237">
        <f t="shared" si="381"/>
        <v>0</v>
      </c>
      <c r="GH2239" s="140" t="e">
        <f t="shared" ca="1" si="382"/>
        <v>#N/A</v>
      </c>
      <c r="GI2239" s="238" t="str">
        <f t="shared" ca="1" si="383"/>
        <v/>
      </c>
    </row>
    <row r="2240" spans="189:191" ht="37.5" customHeight="1" x14ac:dyDescent="0.25">
      <c r="GG2240" s="237">
        <f t="shared" si="381"/>
        <v>0</v>
      </c>
      <c r="GH2240" s="140" t="e">
        <f t="shared" ca="1" si="382"/>
        <v>#N/A</v>
      </c>
      <c r="GI2240" s="238" t="str">
        <f t="shared" ca="1" si="383"/>
        <v/>
      </c>
    </row>
    <row r="2241" spans="189:191" ht="37.5" customHeight="1" x14ac:dyDescent="0.25">
      <c r="GG2241" s="237">
        <f t="shared" si="381"/>
        <v>0</v>
      </c>
      <c r="GH2241" s="140" t="e">
        <f t="shared" ca="1" si="382"/>
        <v>#N/A</v>
      </c>
      <c r="GI2241" s="238" t="str">
        <f t="shared" ca="1" si="383"/>
        <v/>
      </c>
    </row>
    <row r="2242" spans="189:191" ht="37.5" customHeight="1" x14ac:dyDescent="0.25">
      <c r="GG2242" s="237">
        <f t="shared" si="381"/>
        <v>0</v>
      </c>
      <c r="GH2242" s="140" t="e">
        <f t="shared" ca="1" si="382"/>
        <v>#N/A</v>
      </c>
      <c r="GI2242" s="238" t="str">
        <f t="shared" ca="1" si="383"/>
        <v/>
      </c>
    </row>
    <row r="2243" spans="189:191" ht="37.5" customHeight="1" x14ac:dyDescent="0.25">
      <c r="GG2243" s="237">
        <f t="shared" ref="GG2243:GG2306" si="384">INDEX(Matrix_lieferfaehig,1+(ROW(A2242)-1)/COLUMNS(CR:GE),MOD(ROW(A2242)-1,COLUMNS(CR:GE))+1)</f>
        <v>0</v>
      </c>
      <c r="GH2243" s="140" t="e">
        <f t="shared" ref="GH2243:GH2306" ca="1" si="385">MATCH("*",OFFSET($GG$1,GH2242,0,8465),0)+GH2242</f>
        <v>#N/A</v>
      </c>
      <c r="GI2243" s="238" t="str">
        <f t="shared" ref="GI2243:GI2306" ca="1" si="386">IF(ISERROR($GH2243),"",INDEX($GG$2:$GG$8465,$GH2243-1,1))</f>
        <v/>
      </c>
    </row>
    <row r="2244" spans="189:191" ht="37.5" customHeight="1" x14ac:dyDescent="0.25">
      <c r="GG2244" s="237">
        <f t="shared" si="384"/>
        <v>0</v>
      </c>
      <c r="GH2244" s="140" t="e">
        <f t="shared" ca="1" si="385"/>
        <v>#N/A</v>
      </c>
      <c r="GI2244" s="238" t="str">
        <f t="shared" ca="1" si="386"/>
        <v/>
      </c>
    </row>
    <row r="2245" spans="189:191" ht="37.5" customHeight="1" x14ac:dyDescent="0.25">
      <c r="GG2245" s="237">
        <f t="shared" si="384"/>
        <v>0</v>
      </c>
      <c r="GH2245" s="140" t="e">
        <f t="shared" ca="1" si="385"/>
        <v>#N/A</v>
      </c>
      <c r="GI2245" s="238" t="str">
        <f t="shared" ca="1" si="386"/>
        <v/>
      </c>
    </row>
    <row r="2246" spans="189:191" ht="37.5" customHeight="1" x14ac:dyDescent="0.25">
      <c r="GG2246" s="237">
        <f t="shared" si="384"/>
        <v>0</v>
      </c>
      <c r="GH2246" s="140" t="e">
        <f t="shared" ca="1" si="385"/>
        <v>#N/A</v>
      </c>
      <c r="GI2246" s="238" t="str">
        <f t="shared" ca="1" si="386"/>
        <v/>
      </c>
    </row>
    <row r="2247" spans="189:191" ht="37.5" customHeight="1" x14ac:dyDescent="0.25">
      <c r="GG2247" s="237">
        <f t="shared" si="384"/>
        <v>0</v>
      </c>
      <c r="GH2247" s="140" t="e">
        <f t="shared" ca="1" si="385"/>
        <v>#N/A</v>
      </c>
      <c r="GI2247" s="238" t="str">
        <f t="shared" ca="1" si="386"/>
        <v/>
      </c>
    </row>
    <row r="2248" spans="189:191" ht="37.5" customHeight="1" x14ac:dyDescent="0.25">
      <c r="GG2248" s="237">
        <f t="shared" si="384"/>
        <v>0</v>
      </c>
      <c r="GH2248" s="140" t="e">
        <f t="shared" ca="1" si="385"/>
        <v>#N/A</v>
      </c>
      <c r="GI2248" s="238" t="str">
        <f t="shared" ca="1" si="386"/>
        <v/>
      </c>
    </row>
    <row r="2249" spans="189:191" ht="37.5" customHeight="1" x14ac:dyDescent="0.25">
      <c r="GG2249" s="237">
        <f t="shared" si="384"/>
        <v>0</v>
      </c>
      <c r="GH2249" s="140" t="e">
        <f t="shared" ca="1" si="385"/>
        <v>#N/A</v>
      </c>
      <c r="GI2249" s="238" t="str">
        <f t="shared" ca="1" si="386"/>
        <v/>
      </c>
    </row>
    <row r="2250" spans="189:191" ht="37.5" customHeight="1" x14ac:dyDescent="0.25">
      <c r="GG2250" s="237">
        <f t="shared" si="384"/>
        <v>0</v>
      </c>
      <c r="GH2250" s="140" t="e">
        <f t="shared" ca="1" si="385"/>
        <v>#N/A</v>
      </c>
      <c r="GI2250" s="238" t="str">
        <f t="shared" ca="1" si="386"/>
        <v/>
      </c>
    </row>
    <row r="2251" spans="189:191" ht="37.5" customHeight="1" x14ac:dyDescent="0.25">
      <c r="GG2251" s="237">
        <f t="shared" si="384"/>
        <v>0</v>
      </c>
      <c r="GH2251" s="140" t="e">
        <f t="shared" ca="1" si="385"/>
        <v>#N/A</v>
      </c>
      <c r="GI2251" s="238" t="str">
        <f t="shared" ca="1" si="386"/>
        <v/>
      </c>
    </row>
    <row r="2252" spans="189:191" ht="37.5" customHeight="1" x14ac:dyDescent="0.25">
      <c r="GG2252" s="237">
        <f t="shared" si="384"/>
        <v>0</v>
      </c>
      <c r="GH2252" s="140" t="e">
        <f t="shared" ca="1" si="385"/>
        <v>#N/A</v>
      </c>
      <c r="GI2252" s="238" t="str">
        <f t="shared" ca="1" si="386"/>
        <v/>
      </c>
    </row>
    <row r="2253" spans="189:191" ht="37.5" customHeight="1" x14ac:dyDescent="0.25">
      <c r="GG2253" s="237">
        <f t="shared" si="384"/>
        <v>0</v>
      </c>
      <c r="GH2253" s="140" t="e">
        <f t="shared" ca="1" si="385"/>
        <v>#N/A</v>
      </c>
      <c r="GI2253" s="238" t="str">
        <f t="shared" ca="1" si="386"/>
        <v/>
      </c>
    </row>
    <row r="2254" spans="189:191" ht="37.5" customHeight="1" x14ac:dyDescent="0.25">
      <c r="GG2254" s="237">
        <f t="shared" si="384"/>
        <v>0</v>
      </c>
      <c r="GH2254" s="140" t="e">
        <f t="shared" ca="1" si="385"/>
        <v>#N/A</v>
      </c>
      <c r="GI2254" s="238" t="str">
        <f t="shared" ca="1" si="386"/>
        <v/>
      </c>
    </row>
    <row r="2255" spans="189:191" ht="37.5" customHeight="1" x14ac:dyDescent="0.25">
      <c r="GG2255" s="237">
        <f t="shared" si="384"/>
        <v>0</v>
      </c>
      <c r="GH2255" s="140" t="e">
        <f t="shared" ca="1" si="385"/>
        <v>#N/A</v>
      </c>
      <c r="GI2255" s="238" t="str">
        <f t="shared" ca="1" si="386"/>
        <v/>
      </c>
    </row>
    <row r="2256" spans="189:191" ht="37.5" customHeight="1" x14ac:dyDescent="0.25">
      <c r="GG2256" s="237">
        <f t="shared" si="384"/>
        <v>0</v>
      </c>
      <c r="GH2256" s="140" t="e">
        <f t="shared" ca="1" si="385"/>
        <v>#N/A</v>
      </c>
      <c r="GI2256" s="238" t="str">
        <f t="shared" ca="1" si="386"/>
        <v/>
      </c>
    </row>
    <row r="2257" spans="189:191" ht="37.5" customHeight="1" x14ac:dyDescent="0.25">
      <c r="GG2257" s="237">
        <f t="shared" si="384"/>
        <v>0</v>
      </c>
      <c r="GH2257" s="140" t="e">
        <f t="shared" ca="1" si="385"/>
        <v>#N/A</v>
      </c>
      <c r="GI2257" s="238" t="str">
        <f t="shared" ca="1" si="386"/>
        <v/>
      </c>
    </row>
    <row r="2258" spans="189:191" ht="37.5" customHeight="1" x14ac:dyDescent="0.25">
      <c r="GG2258" s="237">
        <f t="shared" si="384"/>
        <v>0</v>
      </c>
      <c r="GH2258" s="140" t="e">
        <f t="shared" ca="1" si="385"/>
        <v>#N/A</v>
      </c>
      <c r="GI2258" s="238" t="str">
        <f t="shared" ca="1" si="386"/>
        <v/>
      </c>
    </row>
    <row r="2259" spans="189:191" ht="37.5" customHeight="1" x14ac:dyDescent="0.25">
      <c r="GG2259" s="237">
        <f t="shared" si="384"/>
        <v>0</v>
      </c>
      <c r="GH2259" s="140" t="e">
        <f t="shared" ca="1" si="385"/>
        <v>#N/A</v>
      </c>
      <c r="GI2259" s="238" t="str">
        <f t="shared" ca="1" si="386"/>
        <v/>
      </c>
    </row>
    <row r="2260" spans="189:191" ht="37.5" customHeight="1" x14ac:dyDescent="0.25">
      <c r="GG2260" s="237">
        <f t="shared" si="384"/>
        <v>0</v>
      </c>
      <c r="GH2260" s="140" t="e">
        <f t="shared" ca="1" si="385"/>
        <v>#N/A</v>
      </c>
      <c r="GI2260" s="238" t="str">
        <f t="shared" ca="1" si="386"/>
        <v/>
      </c>
    </row>
    <row r="2261" spans="189:191" ht="37.5" customHeight="1" x14ac:dyDescent="0.25">
      <c r="GG2261" s="237">
        <f t="shared" si="384"/>
        <v>0</v>
      </c>
      <c r="GH2261" s="140" t="e">
        <f t="shared" ca="1" si="385"/>
        <v>#N/A</v>
      </c>
      <c r="GI2261" s="238" t="str">
        <f t="shared" ca="1" si="386"/>
        <v/>
      </c>
    </row>
    <row r="2262" spans="189:191" ht="37.5" customHeight="1" x14ac:dyDescent="0.25">
      <c r="GG2262" s="237">
        <f t="shared" si="384"/>
        <v>0</v>
      </c>
      <c r="GH2262" s="140" t="e">
        <f t="shared" ca="1" si="385"/>
        <v>#N/A</v>
      </c>
      <c r="GI2262" s="238" t="str">
        <f t="shared" ca="1" si="386"/>
        <v/>
      </c>
    </row>
    <row r="2263" spans="189:191" ht="37.5" customHeight="1" x14ac:dyDescent="0.25">
      <c r="GG2263" s="237">
        <f t="shared" si="384"/>
        <v>0</v>
      </c>
      <c r="GH2263" s="140" t="e">
        <f t="shared" ca="1" si="385"/>
        <v>#N/A</v>
      </c>
      <c r="GI2263" s="238" t="str">
        <f t="shared" ca="1" si="386"/>
        <v/>
      </c>
    </row>
    <row r="2264" spans="189:191" ht="37.5" customHeight="1" x14ac:dyDescent="0.25">
      <c r="GG2264" s="237">
        <f t="shared" si="384"/>
        <v>0</v>
      </c>
      <c r="GH2264" s="140" t="e">
        <f t="shared" ca="1" si="385"/>
        <v>#N/A</v>
      </c>
      <c r="GI2264" s="238" t="str">
        <f t="shared" ca="1" si="386"/>
        <v/>
      </c>
    </row>
    <row r="2265" spans="189:191" ht="37.5" customHeight="1" x14ac:dyDescent="0.25">
      <c r="GG2265" s="237">
        <f t="shared" si="384"/>
        <v>0</v>
      </c>
      <c r="GH2265" s="140" t="e">
        <f t="shared" ca="1" si="385"/>
        <v>#N/A</v>
      </c>
      <c r="GI2265" s="238" t="str">
        <f t="shared" ca="1" si="386"/>
        <v/>
      </c>
    </row>
    <row r="2266" spans="189:191" ht="37.5" customHeight="1" x14ac:dyDescent="0.25">
      <c r="GG2266" s="237">
        <f t="shared" si="384"/>
        <v>0</v>
      </c>
      <c r="GH2266" s="140" t="e">
        <f t="shared" ca="1" si="385"/>
        <v>#N/A</v>
      </c>
      <c r="GI2266" s="238" t="str">
        <f t="shared" ca="1" si="386"/>
        <v/>
      </c>
    </row>
    <row r="2267" spans="189:191" ht="37.5" customHeight="1" x14ac:dyDescent="0.25">
      <c r="GG2267" s="237">
        <f t="shared" si="384"/>
        <v>0</v>
      </c>
      <c r="GH2267" s="140" t="e">
        <f t="shared" ca="1" si="385"/>
        <v>#N/A</v>
      </c>
      <c r="GI2267" s="238" t="str">
        <f t="shared" ca="1" si="386"/>
        <v/>
      </c>
    </row>
    <row r="2268" spans="189:191" ht="37.5" customHeight="1" x14ac:dyDescent="0.25">
      <c r="GG2268" s="237">
        <f t="shared" si="384"/>
        <v>0</v>
      </c>
      <c r="GH2268" s="140" t="e">
        <f t="shared" ca="1" si="385"/>
        <v>#N/A</v>
      </c>
      <c r="GI2268" s="238" t="str">
        <f t="shared" ca="1" si="386"/>
        <v/>
      </c>
    </row>
    <row r="2269" spans="189:191" ht="37.5" customHeight="1" x14ac:dyDescent="0.25">
      <c r="GG2269" s="237">
        <f t="shared" si="384"/>
        <v>0</v>
      </c>
      <c r="GH2269" s="140" t="e">
        <f t="shared" ca="1" si="385"/>
        <v>#N/A</v>
      </c>
      <c r="GI2269" s="238" t="str">
        <f t="shared" ca="1" si="386"/>
        <v/>
      </c>
    </row>
    <row r="2270" spans="189:191" ht="37.5" customHeight="1" x14ac:dyDescent="0.25">
      <c r="GG2270" s="237">
        <f t="shared" si="384"/>
        <v>0</v>
      </c>
      <c r="GH2270" s="140" t="e">
        <f t="shared" ca="1" si="385"/>
        <v>#N/A</v>
      </c>
      <c r="GI2270" s="238" t="str">
        <f t="shared" ca="1" si="386"/>
        <v/>
      </c>
    </row>
    <row r="2271" spans="189:191" ht="37.5" customHeight="1" x14ac:dyDescent="0.25">
      <c r="GG2271" s="237">
        <f t="shared" si="384"/>
        <v>0</v>
      </c>
      <c r="GH2271" s="140" t="e">
        <f t="shared" ca="1" si="385"/>
        <v>#N/A</v>
      </c>
      <c r="GI2271" s="238" t="str">
        <f t="shared" ca="1" si="386"/>
        <v/>
      </c>
    </row>
    <row r="2272" spans="189:191" ht="37.5" customHeight="1" x14ac:dyDescent="0.25">
      <c r="GG2272" s="237">
        <f t="shared" si="384"/>
        <v>0</v>
      </c>
      <c r="GH2272" s="140" t="e">
        <f t="shared" ca="1" si="385"/>
        <v>#N/A</v>
      </c>
      <c r="GI2272" s="238" t="str">
        <f t="shared" ca="1" si="386"/>
        <v/>
      </c>
    </row>
    <row r="2273" spans="189:191" ht="37.5" customHeight="1" x14ac:dyDescent="0.25">
      <c r="GG2273" s="237">
        <f t="shared" si="384"/>
        <v>0</v>
      </c>
      <c r="GH2273" s="140" t="e">
        <f t="shared" ca="1" si="385"/>
        <v>#N/A</v>
      </c>
      <c r="GI2273" s="238" t="str">
        <f t="shared" ca="1" si="386"/>
        <v/>
      </c>
    </row>
    <row r="2274" spans="189:191" ht="37.5" customHeight="1" x14ac:dyDescent="0.25">
      <c r="GG2274" s="237">
        <f t="shared" si="384"/>
        <v>0</v>
      </c>
      <c r="GH2274" s="140" t="e">
        <f t="shared" ca="1" si="385"/>
        <v>#N/A</v>
      </c>
      <c r="GI2274" s="238" t="str">
        <f t="shared" ca="1" si="386"/>
        <v/>
      </c>
    </row>
    <row r="2275" spans="189:191" ht="37.5" customHeight="1" x14ac:dyDescent="0.25">
      <c r="GG2275" s="237">
        <f t="shared" si="384"/>
        <v>0</v>
      </c>
      <c r="GH2275" s="140" t="e">
        <f t="shared" ca="1" si="385"/>
        <v>#N/A</v>
      </c>
      <c r="GI2275" s="238" t="str">
        <f t="shared" ca="1" si="386"/>
        <v/>
      </c>
    </row>
    <row r="2276" spans="189:191" ht="37.5" customHeight="1" x14ac:dyDescent="0.25">
      <c r="GG2276" s="237">
        <f t="shared" si="384"/>
        <v>0</v>
      </c>
      <c r="GH2276" s="140" t="e">
        <f t="shared" ca="1" si="385"/>
        <v>#N/A</v>
      </c>
      <c r="GI2276" s="238" t="str">
        <f t="shared" ca="1" si="386"/>
        <v/>
      </c>
    </row>
    <row r="2277" spans="189:191" ht="37.5" customHeight="1" x14ac:dyDescent="0.25">
      <c r="GG2277" s="237">
        <f t="shared" si="384"/>
        <v>0</v>
      </c>
      <c r="GH2277" s="140" t="e">
        <f t="shared" ca="1" si="385"/>
        <v>#N/A</v>
      </c>
      <c r="GI2277" s="238" t="str">
        <f t="shared" ca="1" si="386"/>
        <v/>
      </c>
    </row>
    <row r="2278" spans="189:191" ht="37.5" customHeight="1" x14ac:dyDescent="0.25">
      <c r="GG2278" s="237">
        <f t="shared" si="384"/>
        <v>0</v>
      </c>
      <c r="GH2278" s="140" t="e">
        <f t="shared" ca="1" si="385"/>
        <v>#N/A</v>
      </c>
      <c r="GI2278" s="238" t="str">
        <f t="shared" ca="1" si="386"/>
        <v/>
      </c>
    </row>
    <row r="2279" spans="189:191" ht="37.5" customHeight="1" x14ac:dyDescent="0.25">
      <c r="GG2279" s="237">
        <f t="shared" si="384"/>
        <v>0</v>
      </c>
      <c r="GH2279" s="140" t="e">
        <f t="shared" ca="1" si="385"/>
        <v>#N/A</v>
      </c>
      <c r="GI2279" s="238" t="str">
        <f t="shared" ca="1" si="386"/>
        <v/>
      </c>
    </row>
    <row r="2280" spans="189:191" ht="37.5" customHeight="1" x14ac:dyDescent="0.25">
      <c r="GG2280" s="237">
        <f t="shared" si="384"/>
        <v>0</v>
      </c>
      <c r="GH2280" s="140" t="e">
        <f t="shared" ca="1" si="385"/>
        <v>#N/A</v>
      </c>
      <c r="GI2280" s="238" t="str">
        <f t="shared" ca="1" si="386"/>
        <v/>
      </c>
    </row>
    <row r="2281" spans="189:191" ht="37.5" customHeight="1" x14ac:dyDescent="0.25">
      <c r="GG2281" s="237">
        <f t="shared" si="384"/>
        <v>0</v>
      </c>
      <c r="GH2281" s="140" t="e">
        <f t="shared" ca="1" si="385"/>
        <v>#N/A</v>
      </c>
      <c r="GI2281" s="238" t="str">
        <f t="shared" ca="1" si="386"/>
        <v/>
      </c>
    </row>
    <row r="2282" spans="189:191" ht="37.5" customHeight="1" x14ac:dyDescent="0.25">
      <c r="GG2282" s="237">
        <f t="shared" si="384"/>
        <v>0</v>
      </c>
      <c r="GH2282" s="140" t="e">
        <f t="shared" ca="1" si="385"/>
        <v>#N/A</v>
      </c>
      <c r="GI2282" s="238" t="str">
        <f t="shared" ca="1" si="386"/>
        <v/>
      </c>
    </row>
    <row r="2283" spans="189:191" ht="37.5" customHeight="1" x14ac:dyDescent="0.25">
      <c r="GG2283" s="237">
        <f t="shared" si="384"/>
        <v>0</v>
      </c>
      <c r="GH2283" s="140" t="e">
        <f t="shared" ca="1" si="385"/>
        <v>#N/A</v>
      </c>
      <c r="GI2283" s="238" t="str">
        <f t="shared" ca="1" si="386"/>
        <v/>
      </c>
    </row>
    <row r="2284" spans="189:191" ht="37.5" customHeight="1" x14ac:dyDescent="0.25">
      <c r="GG2284" s="237">
        <f t="shared" si="384"/>
        <v>0</v>
      </c>
      <c r="GH2284" s="140" t="e">
        <f t="shared" ca="1" si="385"/>
        <v>#N/A</v>
      </c>
      <c r="GI2284" s="238" t="str">
        <f t="shared" ca="1" si="386"/>
        <v/>
      </c>
    </row>
    <row r="2285" spans="189:191" ht="37.5" customHeight="1" x14ac:dyDescent="0.25">
      <c r="GG2285" s="237">
        <f t="shared" si="384"/>
        <v>0</v>
      </c>
      <c r="GH2285" s="140" t="e">
        <f t="shared" ca="1" si="385"/>
        <v>#N/A</v>
      </c>
      <c r="GI2285" s="238" t="str">
        <f t="shared" ca="1" si="386"/>
        <v/>
      </c>
    </row>
    <row r="2286" spans="189:191" ht="37.5" customHeight="1" x14ac:dyDescent="0.25">
      <c r="GG2286" s="237">
        <f t="shared" si="384"/>
        <v>0</v>
      </c>
      <c r="GH2286" s="140" t="e">
        <f t="shared" ca="1" si="385"/>
        <v>#N/A</v>
      </c>
      <c r="GI2286" s="238" t="str">
        <f t="shared" ca="1" si="386"/>
        <v/>
      </c>
    </row>
    <row r="2287" spans="189:191" ht="37.5" customHeight="1" x14ac:dyDescent="0.25">
      <c r="GG2287" s="237">
        <f t="shared" si="384"/>
        <v>0</v>
      </c>
      <c r="GH2287" s="140" t="e">
        <f t="shared" ca="1" si="385"/>
        <v>#N/A</v>
      </c>
      <c r="GI2287" s="238" t="str">
        <f t="shared" ca="1" si="386"/>
        <v/>
      </c>
    </row>
    <row r="2288" spans="189:191" ht="37.5" customHeight="1" x14ac:dyDescent="0.25">
      <c r="GG2288" s="237">
        <f t="shared" si="384"/>
        <v>0</v>
      </c>
      <c r="GH2288" s="140" t="e">
        <f t="shared" ca="1" si="385"/>
        <v>#N/A</v>
      </c>
      <c r="GI2288" s="238" t="str">
        <f t="shared" ca="1" si="386"/>
        <v/>
      </c>
    </row>
    <row r="2289" spans="189:191" ht="37.5" customHeight="1" x14ac:dyDescent="0.25">
      <c r="GG2289" s="237">
        <f t="shared" si="384"/>
        <v>0</v>
      </c>
      <c r="GH2289" s="140" t="e">
        <f t="shared" ca="1" si="385"/>
        <v>#N/A</v>
      </c>
      <c r="GI2289" s="238" t="str">
        <f t="shared" ca="1" si="386"/>
        <v/>
      </c>
    </row>
    <row r="2290" spans="189:191" ht="37.5" customHeight="1" x14ac:dyDescent="0.25">
      <c r="GG2290" s="237">
        <f t="shared" si="384"/>
        <v>0</v>
      </c>
      <c r="GH2290" s="140" t="e">
        <f t="shared" ca="1" si="385"/>
        <v>#N/A</v>
      </c>
      <c r="GI2290" s="238" t="str">
        <f t="shared" ca="1" si="386"/>
        <v/>
      </c>
    </row>
    <row r="2291" spans="189:191" ht="37.5" customHeight="1" x14ac:dyDescent="0.25">
      <c r="GG2291" s="237">
        <f t="shared" si="384"/>
        <v>0</v>
      </c>
      <c r="GH2291" s="140" t="e">
        <f t="shared" ca="1" si="385"/>
        <v>#N/A</v>
      </c>
      <c r="GI2291" s="238" t="str">
        <f t="shared" ca="1" si="386"/>
        <v/>
      </c>
    </row>
    <row r="2292" spans="189:191" ht="37.5" customHeight="1" x14ac:dyDescent="0.25">
      <c r="GG2292" s="237">
        <f t="shared" si="384"/>
        <v>0</v>
      </c>
      <c r="GH2292" s="140" t="e">
        <f t="shared" ca="1" si="385"/>
        <v>#N/A</v>
      </c>
      <c r="GI2292" s="238" t="str">
        <f t="shared" ca="1" si="386"/>
        <v/>
      </c>
    </row>
    <row r="2293" spans="189:191" ht="37.5" customHeight="1" x14ac:dyDescent="0.25">
      <c r="GG2293" s="237">
        <f t="shared" si="384"/>
        <v>0</v>
      </c>
      <c r="GH2293" s="140" t="e">
        <f t="shared" ca="1" si="385"/>
        <v>#N/A</v>
      </c>
      <c r="GI2293" s="238" t="str">
        <f t="shared" ca="1" si="386"/>
        <v/>
      </c>
    </row>
    <row r="2294" spans="189:191" ht="37.5" customHeight="1" x14ac:dyDescent="0.25">
      <c r="GG2294" s="237">
        <f t="shared" si="384"/>
        <v>0</v>
      </c>
      <c r="GH2294" s="140" t="e">
        <f t="shared" ca="1" si="385"/>
        <v>#N/A</v>
      </c>
      <c r="GI2294" s="238" t="str">
        <f t="shared" ca="1" si="386"/>
        <v/>
      </c>
    </row>
    <row r="2295" spans="189:191" ht="37.5" customHeight="1" x14ac:dyDescent="0.25">
      <c r="GG2295" s="237">
        <f t="shared" si="384"/>
        <v>0</v>
      </c>
      <c r="GH2295" s="140" t="e">
        <f t="shared" ca="1" si="385"/>
        <v>#N/A</v>
      </c>
      <c r="GI2295" s="238" t="str">
        <f t="shared" ca="1" si="386"/>
        <v/>
      </c>
    </row>
    <row r="2296" spans="189:191" ht="37.5" customHeight="1" x14ac:dyDescent="0.25">
      <c r="GG2296" s="237">
        <f t="shared" si="384"/>
        <v>0</v>
      </c>
      <c r="GH2296" s="140" t="e">
        <f t="shared" ca="1" si="385"/>
        <v>#N/A</v>
      </c>
      <c r="GI2296" s="238" t="str">
        <f t="shared" ca="1" si="386"/>
        <v/>
      </c>
    </row>
    <row r="2297" spans="189:191" ht="37.5" customHeight="1" x14ac:dyDescent="0.25">
      <c r="GG2297" s="237">
        <f t="shared" si="384"/>
        <v>0</v>
      </c>
      <c r="GH2297" s="140" t="e">
        <f t="shared" ca="1" si="385"/>
        <v>#N/A</v>
      </c>
      <c r="GI2297" s="238" t="str">
        <f t="shared" ca="1" si="386"/>
        <v/>
      </c>
    </row>
    <row r="2298" spans="189:191" ht="37.5" customHeight="1" x14ac:dyDescent="0.25">
      <c r="GG2298" s="237">
        <f t="shared" si="384"/>
        <v>0</v>
      </c>
      <c r="GH2298" s="140" t="e">
        <f t="shared" ca="1" si="385"/>
        <v>#N/A</v>
      </c>
      <c r="GI2298" s="238" t="str">
        <f t="shared" ca="1" si="386"/>
        <v/>
      </c>
    </row>
    <row r="2299" spans="189:191" ht="37.5" customHeight="1" x14ac:dyDescent="0.25">
      <c r="GG2299" s="237">
        <f t="shared" si="384"/>
        <v>0</v>
      </c>
      <c r="GH2299" s="140" t="e">
        <f t="shared" ca="1" si="385"/>
        <v>#N/A</v>
      </c>
      <c r="GI2299" s="238" t="str">
        <f t="shared" ca="1" si="386"/>
        <v/>
      </c>
    </row>
    <row r="2300" spans="189:191" ht="37.5" customHeight="1" x14ac:dyDescent="0.25">
      <c r="GG2300" s="237">
        <f t="shared" si="384"/>
        <v>0</v>
      </c>
      <c r="GH2300" s="140" t="e">
        <f t="shared" ca="1" si="385"/>
        <v>#N/A</v>
      </c>
      <c r="GI2300" s="238" t="str">
        <f t="shared" ca="1" si="386"/>
        <v/>
      </c>
    </row>
    <row r="2301" spans="189:191" ht="37.5" customHeight="1" x14ac:dyDescent="0.25">
      <c r="GG2301" s="237">
        <f t="shared" si="384"/>
        <v>0</v>
      </c>
      <c r="GH2301" s="140" t="e">
        <f t="shared" ca="1" si="385"/>
        <v>#N/A</v>
      </c>
      <c r="GI2301" s="238" t="str">
        <f t="shared" ca="1" si="386"/>
        <v/>
      </c>
    </row>
    <row r="2302" spans="189:191" ht="37.5" customHeight="1" x14ac:dyDescent="0.25">
      <c r="GG2302" s="237">
        <f t="shared" si="384"/>
        <v>0</v>
      </c>
      <c r="GH2302" s="140" t="e">
        <f t="shared" ca="1" si="385"/>
        <v>#N/A</v>
      </c>
      <c r="GI2302" s="238" t="str">
        <f t="shared" ca="1" si="386"/>
        <v/>
      </c>
    </row>
    <row r="2303" spans="189:191" ht="37.5" customHeight="1" x14ac:dyDescent="0.25">
      <c r="GG2303" s="237">
        <f t="shared" si="384"/>
        <v>0</v>
      </c>
      <c r="GH2303" s="140" t="e">
        <f t="shared" ca="1" si="385"/>
        <v>#N/A</v>
      </c>
      <c r="GI2303" s="238" t="str">
        <f t="shared" ca="1" si="386"/>
        <v/>
      </c>
    </row>
    <row r="2304" spans="189:191" ht="37.5" customHeight="1" x14ac:dyDescent="0.25">
      <c r="GG2304" s="237">
        <f t="shared" si="384"/>
        <v>0</v>
      </c>
      <c r="GH2304" s="140" t="e">
        <f t="shared" ca="1" si="385"/>
        <v>#N/A</v>
      </c>
      <c r="GI2304" s="238" t="str">
        <f t="shared" ca="1" si="386"/>
        <v/>
      </c>
    </row>
    <row r="2305" spans="189:191" ht="37.5" customHeight="1" x14ac:dyDescent="0.25">
      <c r="GG2305" s="237">
        <f t="shared" si="384"/>
        <v>0</v>
      </c>
      <c r="GH2305" s="140" t="e">
        <f t="shared" ca="1" si="385"/>
        <v>#N/A</v>
      </c>
      <c r="GI2305" s="238" t="str">
        <f t="shared" ca="1" si="386"/>
        <v/>
      </c>
    </row>
    <row r="2306" spans="189:191" ht="37.5" customHeight="1" x14ac:dyDescent="0.25">
      <c r="GG2306" s="237">
        <f t="shared" si="384"/>
        <v>0</v>
      </c>
      <c r="GH2306" s="140" t="e">
        <f t="shared" ca="1" si="385"/>
        <v>#N/A</v>
      </c>
      <c r="GI2306" s="238" t="str">
        <f t="shared" ca="1" si="386"/>
        <v/>
      </c>
    </row>
    <row r="2307" spans="189:191" ht="37.5" customHeight="1" x14ac:dyDescent="0.25">
      <c r="GG2307" s="237">
        <f t="shared" ref="GG2307:GG2370" si="387">INDEX(Matrix_lieferfaehig,1+(ROW(A2306)-1)/COLUMNS(CR:GE),MOD(ROW(A2306)-1,COLUMNS(CR:GE))+1)</f>
        <v>0</v>
      </c>
      <c r="GH2307" s="140" t="e">
        <f t="shared" ref="GH2307:GH2370" ca="1" si="388">MATCH("*",OFFSET($GG$1,GH2306,0,8465),0)+GH2306</f>
        <v>#N/A</v>
      </c>
      <c r="GI2307" s="238" t="str">
        <f t="shared" ref="GI2307:GI2370" ca="1" si="389">IF(ISERROR($GH2307),"",INDEX($GG$2:$GG$8465,$GH2307-1,1))</f>
        <v/>
      </c>
    </row>
    <row r="2308" spans="189:191" ht="37.5" customHeight="1" x14ac:dyDescent="0.25">
      <c r="GG2308" s="237">
        <f t="shared" si="387"/>
        <v>0</v>
      </c>
      <c r="GH2308" s="140" t="e">
        <f t="shared" ca="1" si="388"/>
        <v>#N/A</v>
      </c>
      <c r="GI2308" s="238" t="str">
        <f t="shared" ca="1" si="389"/>
        <v/>
      </c>
    </row>
    <row r="2309" spans="189:191" ht="37.5" customHeight="1" x14ac:dyDescent="0.25">
      <c r="GG2309" s="237">
        <f t="shared" si="387"/>
        <v>0</v>
      </c>
      <c r="GH2309" s="140" t="e">
        <f t="shared" ca="1" si="388"/>
        <v>#N/A</v>
      </c>
      <c r="GI2309" s="238" t="str">
        <f t="shared" ca="1" si="389"/>
        <v/>
      </c>
    </row>
    <row r="2310" spans="189:191" ht="37.5" customHeight="1" x14ac:dyDescent="0.25">
      <c r="GG2310" s="237">
        <f t="shared" si="387"/>
        <v>0</v>
      </c>
      <c r="GH2310" s="140" t="e">
        <f t="shared" ca="1" si="388"/>
        <v>#N/A</v>
      </c>
      <c r="GI2310" s="238" t="str">
        <f t="shared" ca="1" si="389"/>
        <v/>
      </c>
    </row>
    <row r="2311" spans="189:191" ht="37.5" customHeight="1" x14ac:dyDescent="0.25">
      <c r="GG2311" s="237">
        <f t="shared" si="387"/>
        <v>0</v>
      </c>
      <c r="GH2311" s="140" t="e">
        <f t="shared" ca="1" si="388"/>
        <v>#N/A</v>
      </c>
      <c r="GI2311" s="238" t="str">
        <f t="shared" ca="1" si="389"/>
        <v/>
      </c>
    </row>
    <row r="2312" spans="189:191" ht="37.5" customHeight="1" x14ac:dyDescent="0.25">
      <c r="GG2312" s="237">
        <f t="shared" si="387"/>
        <v>0</v>
      </c>
      <c r="GH2312" s="140" t="e">
        <f t="shared" ca="1" si="388"/>
        <v>#N/A</v>
      </c>
      <c r="GI2312" s="238" t="str">
        <f t="shared" ca="1" si="389"/>
        <v/>
      </c>
    </row>
    <row r="2313" spans="189:191" ht="37.5" customHeight="1" x14ac:dyDescent="0.25">
      <c r="GG2313" s="237">
        <f t="shared" si="387"/>
        <v>0</v>
      </c>
      <c r="GH2313" s="140" t="e">
        <f t="shared" ca="1" si="388"/>
        <v>#N/A</v>
      </c>
      <c r="GI2313" s="238" t="str">
        <f t="shared" ca="1" si="389"/>
        <v/>
      </c>
    </row>
    <row r="2314" spans="189:191" ht="37.5" customHeight="1" x14ac:dyDescent="0.25">
      <c r="GG2314" s="237">
        <f t="shared" si="387"/>
        <v>0</v>
      </c>
      <c r="GH2314" s="140" t="e">
        <f t="shared" ca="1" si="388"/>
        <v>#N/A</v>
      </c>
      <c r="GI2314" s="238" t="str">
        <f t="shared" ca="1" si="389"/>
        <v/>
      </c>
    </row>
    <row r="2315" spans="189:191" ht="37.5" customHeight="1" x14ac:dyDescent="0.25">
      <c r="GG2315" s="237">
        <f t="shared" si="387"/>
        <v>0</v>
      </c>
      <c r="GH2315" s="140" t="e">
        <f t="shared" ca="1" si="388"/>
        <v>#N/A</v>
      </c>
      <c r="GI2315" s="238" t="str">
        <f t="shared" ca="1" si="389"/>
        <v/>
      </c>
    </row>
    <row r="2316" spans="189:191" ht="37.5" customHeight="1" x14ac:dyDescent="0.25">
      <c r="GG2316" s="237">
        <f t="shared" si="387"/>
        <v>0</v>
      </c>
      <c r="GH2316" s="140" t="e">
        <f t="shared" ca="1" si="388"/>
        <v>#N/A</v>
      </c>
      <c r="GI2316" s="238" t="str">
        <f t="shared" ca="1" si="389"/>
        <v/>
      </c>
    </row>
    <row r="2317" spans="189:191" ht="37.5" customHeight="1" x14ac:dyDescent="0.25">
      <c r="GG2317" s="237">
        <f t="shared" si="387"/>
        <v>0</v>
      </c>
      <c r="GH2317" s="140" t="e">
        <f t="shared" ca="1" si="388"/>
        <v>#N/A</v>
      </c>
      <c r="GI2317" s="238" t="str">
        <f t="shared" ca="1" si="389"/>
        <v/>
      </c>
    </row>
    <row r="2318" spans="189:191" ht="37.5" customHeight="1" x14ac:dyDescent="0.25">
      <c r="GG2318" s="237">
        <f t="shared" si="387"/>
        <v>0</v>
      </c>
      <c r="GH2318" s="140" t="e">
        <f t="shared" ca="1" si="388"/>
        <v>#N/A</v>
      </c>
      <c r="GI2318" s="238" t="str">
        <f t="shared" ca="1" si="389"/>
        <v/>
      </c>
    </row>
    <row r="2319" spans="189:191" ht="37.5" customHeight="1" x14ac:dyDescent="0.25">
      <c r="GG2319" s="237">
        <f t="shared" si="387"/>
        <v>0</v>
      </c>
      <c r="GH2319" s="140" t="e">
        <f t="shared" ca="1" si="388"/>
        <v>#N/A</v>
      </c>
      <c r="GI2319" s="238" t="str">
        <f t="shared" ca="1" si="389"/>
        <v/>
      </c>
    </row>
    <row r="2320" spans="189:191" ht="37.5" customHeight="1" x14ac:dyDescent="0.25">
      <c r="GG2320" s="237">
        <f t="shared" si="387"/>
        <v>0</v>
      </c>
      <c r="GH2320" s="140" t="e">
        <f t="shared" ca="1" si="388"/>
        <v>#N/A</v>
      </c>
      <c r="GI2320" s="238" t="str">
        <f t="shared" ca="1" si="389"/>
        <v/>
      </c>
    </row>
    <row r="2321" spans="189:191" ht="37.5" customHeight="1" x14ac:dyDescent="0.25">
      <c r="GG2321" s="237">
        <f t="shared" si="387"/>
        <v>0</v>
      </c>
      <c r="GH2321" s="140" t="e">
        <f t="shared" ca="1" si="388"/>
        <v>#N/A</v>
      </c>
      <c r="GI2321" s="238" t="str">
        <f t="shared" ca="1" si="389"/>
        <v/>
      </c>
    </row>
    <row r="2322" spans="189:191" ht="37.5" customHeight="1" x14ac:dyDescent="0.25">
      <c r="GG2322" s="237">
        <f t="shared" si="387"/>
        <v>0</v>
      </c>
      <c r="GH2322" s="140" t="e">
        <f t="shared" ca="1" si="388"/>
        <v>#N/A</v>
      </c>
      <c r="GI2322" s="238" t="str">
        <f t="shared" ca="1" si="389"/>
        <v/>
      </c>
    </row>
    <row r="2323" spans="189:191" ht="37.5" customHeight="1" x14ac:dyDescent="0.25">
      <c r="GG2323" s="237">
        <f t="shared" si="387"/>
        <v>0</v>
      </c>
      <c r="GH2323" s="140" t="e">
        <f t="shared" ca="1" si="388"/>
        <v>#N/A</v>
      </c>
      <c r="GI2323" s="238" t="str">
        <f t="shared" ca="1" si="389"/>
        <v/>
      </c>
    </row>
    <row r="2324" spans="189:191" ht="37.5" customHeight="1" x14ac:dyDescent="0.25">
      <c r="GG2324" s="237">
        <f t="shared" si="387"/>
        <v>0</v>
      </c>
      <c r="GH2324" s="140" t="e">
        <f t="shared" ca="1" si="388"/>
        <v>#N/A</v>
      </c>
      <c r="GI2324" s="238" t="str">
        <f t="shared" ca="1" si="389"/>
        <v/>
      </c>
    </row>
    <row r="2325" spans="189:191" ht="37.5" customHeight="1" x14ac:dyDescent="0.25">
      <c r="GG2325" s="237">
        <f t="shared" si="387"/>
        <v>0</v>
      </c>
      <c r="GH2325" s="140" t="e">
        <f t="shared" ca="1" si="388"/>
        <v>#N/A</v>
      </c>
      <c r="GI2325" s="238" t="str">
        <f t="shared" ca="1" si="389"/>
        <v/>
      </c>
    </row>
    <row r="2326" spans="189:191" ht="37.5" customHeight="1" x14ac:dyDescent="0.25">
      <c r="GG2326" s="237">
        <f t="shared" si="387"/>
        <v>0</v>
      </c>
      <c r="GH2326" s="140" t="e">
        <f t="shared" ca="1" si="388"/>
        <v>#N/A</v>
      </c>
      <c r="GI2326" s="238" t="str">
        <f t="shared" ca="1" si="389"/>
        <v/>
      </c>
    </row>
    <row r="2327" spans="189:191" ht="37.5" customHeight="1" x14ac:dyDescent="0.25">
      <c r="GG2327" s="237">
        <f t="shared" si="387"/>
        <v>0</v>
      </c>
      <c r="GH2327" s="140" t="e">
        <f t="shared" ca="1" si="388"/>
        <v>#N/A</v>
      </c>
      <c r="GI2327" s="238" t="str">
        <f t="shared" ca="1" si="389"/>
        <v/>
      </c>
    </row>
    <row r="2328" spans="189:191" ht="37.5" customHeight="1" x14ac:dyDescent="0.25">
      <c r="GG2328" s="237">
        <f t="shared" si="387"/>
        <v>0</v>
      </c>
      <c r="GH2328" s="140" t="e">
        <f t="shared" ca="1" si="388"/>
        <v>#N/A</v>
      </c>
      <c r="GI2328" s="238" t="str">
        <f t="shared" ca="1" si="389"/>
        <v/>
      </c>
    </row>
    <row r="2329" spans="189:191" ht="37.5" customHeight="1" x14ac:dyDescent="0.25">
      <c r="GG2329" s="237">
        <f t="shared" si="387"/>
        <v>0</v>
      </c>
      <c r="GH2329" s="140" t="e">
        <f t="shared" ca="1" si="388"/>
        <v>#N/A</v>
      </c>
      <c r="GI2329" s="238" t="str">
        <f t="shared" ca="1" si="389"/>
        <v/>
      </c>
    </row>
    <row r="2330" spans="189:191" ht="37.5" customHeight="1" x14ac:dyDescent="0.25">
      <c r="GG2330" s="237">
        <f t="shared" si="387"/>
        <v>0</v>
      </c>
      <c r="GH2330" s="140" t="e">
        <f t="shared" ca="1" si="388"/>
        <v>#N/A</v>
      </c>
      <c r="GI2330" s="238" t="str">
        <f t="shared" ca="1" si="389"/>
        <v/>
      </c>
    </row>
    <row r="2331" spans="189:191" ht="37.5" customHeight="1" x14ac:dyDescent="0.25">
      <c r="GG2331" s="237">
        <f t="shared" si="387"/>
        <v>0</v>
      </c>
      <c r="GH2331" s="140" t="e">
        <f t="shared" ca="1" si="388"/>
        <v>#N/A</v>
      </c>
      <c r="GI2331" s="238" t="str">
        <f t="shared" ca="1" si="389"/>
        <v/>
      </c>
    </row>
    <row r="2332" spans="189:191" ht="37.5" customHeight="1" x14ac:dyDescent="0.25">
      <c r="GG2332" s="237">
        <f t="shared" si="387"/>
        <v>0</v>
      </c>
      <c r="GH2332" s="140" t="e">
        <f t="shared" ca="1" si="388"/>
        <v>#N/A</v>
      </c>
      <c r="GI2332" s="238" t="str">
        <f t="shared" ca="1" si="389"/>
        <v/>
      </c>
    </row>
    <row r="2333" spans="189:191" ht="37.5" customHeight="1" x14ac:dyDescent="0.25">
      <c r="GG2333" s="237">
        <f t="shared" si="387"/>
        <v>0</v>
      </c>
      <c r="GH2333" s="140" t="e">
        <f t="shared" ca="1" si="388"/>
        <v>#N/A</v>
      </c>
      <c r="GI2333" s="238" t="str">
        <f t="shared" ca="1" si="389"/>
        <v/>
      </c>
    </row>
    <row r="2334" spans="189:191" ht="37.5" customHeight="1" x14ac:dyDescent="0.25">
      <c r="GG2334" s="237">
        <f t="shared" si="387"/>
        <v>0</v>
      </c>
      <c r="GH2334" s="140" t="e">
        <f t="shared" ca="1" si="388"/>
        <v>#N/A</v>
      </c>
      <c r="GI2334" s="238" t="str">
        <f t="shared" ca="1" si="389"/>
        <v/>
      </c>
    </row>
    <row r="2335" spans="189:191" ht="37.5" customHeight="1" x14ac:dyDescent="0.25">
      <c r="GG2335" s="237">
        <f t="shared" si="387"/>
        <v>0</v>
      </c>
      <c r="GH2335" s="140" t="e">
        <f t="shared" ca="1" si="388"/>
        <v>#N/A</v>
      </c>
      <c r="GI2335" s="238" t="str">
        <f t="shared" ca="1" si="389"/>
        <v/>
      </c>
    </row>
    <row r="2336" spans="189:191" ht="37.5" customHeight="1" x14ac:dyDescent="0.25">
      <c r="GG2336" s="237">
        <f t="shared" si="387"/>
        <v>0</v>
      </c>
      <c r="GH2336" s="140" t="e">
        <f t="shared" ca="1" si="388"/>
        <v>#N/A</v>
      </c>
      <c r="GI2336" s="238" t="str">
        <f t="shared" ca="1" si="389"/>
        <v/>
      </c>
    </row>
    <row r="2337" spans="189:191" ht="37.5" customHeight="1" x14ac:dyDescent="0.25">
      <c r="GG2337" s="237">
        <f t="shared" si="387"/>
        <v>0</v>
      </c>
      <c r="GH2337" s="140" t="e">
        <f t="shared" ca="1" si="388"/>
        <v>#N/A</v>
      </c>
      <c r="GI2337" s="238" t="str">
        <f t="shared" ca="1" si="389"/>
        <v/>
      </c>
    </row>
    <row r="2338" spans="189:191" ht="37.5" customHeight="1" x14ac:dyDescent="0.25">
      <c r="GG2338" s="237">
        <f t="shared" si="387"/>
        <v>0</v>
      </c>
      <c r="GH2338" s="140" t="e">
        <f t="shared" ca="1" si="388"/>
        <v>#N/A</v>
      </c>
      <c r="GI2338" s="238" t="str">
        <f t="shared" ca="1" si="389"/>
        <v/>
      </c>
    </row>
    <row r="2339" spans="189:191" ht="37.5" customHeight="1" x14ac:dyDescent="0.25">
      <c r="GG2339" s="237">
        <f t="shared" si="387"/>
        <v>0</v>
      </c>
      <c r="GH2339" s="140" t="e">
        <f t="shared" ca="1" si="388"/>
        <v>#N/A</v>
      </c>
      <c r="GI2339" s="238" t="str">
        <f t="shared" ca="1" si="389"/>
        <v/>
      </c>
    </row>
    <row r="2340" spans="189:191" ht="37.5" customHeight="1" x14ac:dyDescent="0.25">
      <c r="GG2340" s="237">
        <f t="shared" si="387"/>
        <v>0</v>
      </c>
      <c r="GH2340" s="140" t="e">
        <f t="shared" ca="1" si="388"/>
        <v>#N/A</v>
      </c>
      <c r="GI2340" s="238" t="str">
        <f t="shared" ca="1" si="389"/>
        <v/>
      </c>
    </row>
    <row r="2341" spans="189:191" ht="37.5" customHeight="1" x14ac:dyDescent="0.25">
      <c r="GG2341" s="237">
        <f t="shared" si="387"/>
        <v>0</v>
      </c>
      <c r="GH2341" s="140" t="e">
        <f t="shared" ca="1" si="388"/>
        <v>#N/A</v>
      </c>
      <c r="GI2341" s="238" t="str">
        <f t="shared" ca="1" si="389"/>
        <v/>
      </c>
    </row>
    <row r="2342" spans="189:191" ht="37.5" customHeight="1" x14ac:dyDescent="0.25">
      <c r="GG2342" s="237">
        <f t="shared" si="387"/>
        <v>0</v>
      </c>
      <c r="GH2342" s="140" t="e">
        <f t="shared" ca="1" si="388"/>
        <v>#N/A</v>
      </c>
      <c r="GI2342" s="238" t="str">
        <f t="shared" ca="1" si="389"/>
        <v/>
      </c>
    </row>
    <row r="2343" spans="189:191" ht="37.5" customHeight="1" x14ac:dyDescent="0.25">
      <c r="GG2343" s="237">
        <f t="shared" si="387"/>
        <v>0</v>
      </c>
      <c r="GH2343" s="140" t="e">
        <f t="shared" ca="1" si="388"/>
        <v>#N/A</v>
      </c>
      <c r="GI2343" s="238" t="str">
        <f t="shared" ca="1" si="389"/>
        <v/>
      </c>
    </row>
    <row r="2344" spans="189:191" ht="37.5" customHeight="1" x14ac:dyDescent="0.25">
      <c r="GG2344" s="237">
        <f t="shared" si="387"/>
        <v>0</v>
      </c>
      <c r="GH2344" s="140" t="e">
        <f t="shared" ca="1" si="388"/>
        <v>#N/A</v>
      </c>
      <c r="GI2344" s="238" t="str">
        <f t="shared" ca="1" si="389"/>
        <v/>
      </c>
    </row>
    <row r="2345" spans="189:191" ht="37.5" customHeight="1" x14ac:dyDescent="0.25">
      <c r="GG2345" s="237">
        <f t="shared" si="387"/>
        <v>0</v>
      </c>
      <c r="GH2345" s="140" t="e">
        <f t="shared" ca="1" si="388"/>
        <v>#N/A</v>
      </c>
      <c r="GI2345" s="238" t="str">
        <f t="shared" ca="1" si="389"/>
        <v/>
      </c>
    </row>
    <row r="2346" spans="189:191" ht="37.5" customHeight="1" x14ac:dyDescent="0.25">
      <c r="GG2346" s="237">
        <f t="shared" si="387"/>
        <v>0</v>
      </c>
      <c r="GH2346" s="140" t="e">
        <f t="shared" ca="1" si="388"/>
        <v>#N/A</v>
      </c>
      <c r="GI2346" s="238" t="str">
        <f t="shared" ca="1" si="389"/>
        <v/>
      </c>
    </row>
    <row r="2347" spans="189:191" ht="37.5" customHeight="1" x14ac:dyDescent="0.25">
      <c r="GG2347" s="237">
        <f t="shared" si="387"/>
        <v>0</v>
      </c>
      <c r="GH2347" s="140" t="e">
        <f t="shared" ca="1" si="388"/>
        <v>#N/A</v>
      </c>
      <c r="GI2347" s="238" t="str">
        <f t="shared" ca="1" si="389"/>
        <v/>
      </c>
    </row>
    <row r="2348" spans="189:191" ht="37.5" customHeight="1" x14ac:dyDescent="0.25">
      <c r="GG2348" s="237">
        <f t="shared" si="387"/>
        <v>0</v>
      </c>
      <c r="GH2348" s="140" t="e">
        <f t="shared" ca="1" si="388"/>
        <v>#N/A</v>
      </c>
      <c r="GI2348" s="238" t="str">
        <f t="shared" ca="1" si="389"/>
        <v/>
      </c>
    </row>
    <row r="2349" spans="189:191" ht="37.5" customHeight="1" x14ac:dyDescent="0.25">
      <c r="GG2349" s="237">
        <f t="shared" si="387"/>
        <v>0</v>
      </c>
      <c r="GH2349" s="140" t="e">
        <f t="shared" ca="1" si="388"/>
        <v>#N/A</v>
      </c>
      <c r="GI2349" s="238" t="str">
        <f t="shared" ca="1" si="389"/>
        <v/>
      </c>
    </row>
    <row r="2350" spans="189:191" ht="37.5" customHeight="1" x14ac:dyDescent="0.25">
      <c r="GG2350" s="237">
        <f t="shared" si="387"/>
        <v>0</v>
      </c>
      <c r="GH2350" s="140" t="e">
        <f t="shared" ca="1" si="388"/>
        <v>#N/A</v>
      </c>
      <c r="GI2350" s="238" t="str">
        <f t="shared" ca="1" si="389"/>
        <v/>
      </c>
    </row>
    <row r="2351" spans="189:191" ht="37.5" customHeight="1" x14ac:dyDescent="0.25">
      <c r="GG2351" s="237">
        <f t="shared" si="387"/>
        <v>0</v>
      </c>
      <c r="GH2351" s="140" t="e">
        <f t="shared" ca="1" si="388"/>
        <v>#N/A</v>
      </c>
      <c r="GI2351" s="238" t="str">
        <f t="shared" ca="1" si="389"/>
        <v/>
      </c>
    </row>
    <row r="2352" spans="189:191" ht="37.5" customHeight="1" x14ac:dyDescent="0.25">
      <c r="GG2352" s="237">
        <f t="shared" si="387"/>
        <v>0</v>
      </c>
      <c r="GH2352" s="140" t="e">
        <f t="shared" ca="1" si="388"/>
        <v>#N/A</v>
      </c>
      <c r="GI2352" s="238" t="str">
        <f t="shared" ca="1" si="389"/>
        <v/>
      </c>
    </row>
    <row r="2353" spans="189:191" ht="37.5" customHeight="1" x14ac:dyDescent="0.25">
      <c r="GG2353" s="237">
        <f t="shared" si="387"/>
        <v>0</v>
      </c>
      <c r="GH2353" s="140" t="e">
        <f t="shared" ca="1" si="388"/>
        <v>#N/A</v>
      </c>
      <c r="GI2353" s="238" t="str">
        <f t="shared" ca="1" si="389"/>
        <v/>
      </c>
    </row>
    <row r="2354" spans="189:191" ht="37.5" customHeight="1" x14ac:dyDescent="0.25">
      <c r="GG2354" s="237">
        <f t="shared" si="387"/>
        <v>0</v>
      </c>
      <c r="GH2354" s="140" t="e">
        <f t="shared" ca="1" si="388"/>
        <v>#N/A</v>
      </c>
      <c r="GI2354" s="238" t="str">
        <f t="shared" ca="1" si="389"/>
        <v/>
      </c>
    </row>
    <row r="2355" spans="189:191" ht="37.5" customHeight="1" x14ac:dyDescent="0.25">
      <c r="GG2355" s="237">
        <f t="shared" si="387"/>
        <v>0</v>
      </c>
      <c r="GH2355" s="140" t="e">
        <f t="shared" ca="1" si="388"/>
        <v>#N/A</v>
      </c>
      <c r="GI2355" s="238" t="str">
        <f t="shared" ca="1" si="389"/>
        <v/>
      </c>
    </row>
    <row r="2356" spans="189:191" ht="37.5" customHeight="1" x14ac:dyDescent="0.25">
      <c r="GG2356" s="237">
        <f t="shared" si="387"/>
        <v>0</v>
      </c>
      <c r="GH2356" s="140" t="e">
        <f t="shared" ca="1" si="388"/>
        <v>#N/A</v>
      </c>
      <c r="GI2356" s="238" t="str">
        <f t="shared" ca="1" si="389"/>
        <v/>
      </c>
    </row>
    <row r="2357" spans="189:191" ht="37.5" customHeight="1" x14ac:dyDescent="0.25">
      <c r="GG2357" s="237">
        <f t="shared" si="387"/>
        <v>0</v>
      </c>
      <c r="GH2357" s="140" t="e">
        <f t="shared" ca="1" si="388"/>
        <v>#N/A</v>
      </c>
      <c r="GI2357" s="238" t="str">
        <f t="shared" ca="1" si="389"/>
        <v/>
      </c>
    </row>
    <row r="2358" spans="189:191" ht="37.5" customHeight="1" x14ac:dyDescent="0.25">
      <c r="GG2358" s="237">
        <f t="shared" si="387"/>
        <v>0</v>
      </c>
      <c r="GH2358" s="140" t="e">
        <f t="shared" ca="1" si="388"/>
        <v>#N/A</v>
      </c>
      <c r="GI2358" s="238" t="str">
        <f t="shared" ca="1" si="389"/>
        <v/>
      </c>
    </row>
    <row r="2359" spans="189:191" ht="37.5" customHeight="1" x14ac:dyDescent="0.25">
      <c r="GG2359" s="237">
        <f t="shared" si="387"/>
        <v>0</v>
      </c>
      <c r="GH2359" s="140" t="e">
        <f t="shared" ca="1" si="388"/>
        <v>#N/A</v>
      </c>
      <c r="GI2359" s="238" t="str">
        <f t="shared" ca="1" si="389"/>
        <v/>
      </c>
    </row>
    <row r="2360" spans="189:191" ht="37.5" customHeight="1" x14ac:dyDescent="0.25">
      <c r="GG2360" s="237">
        <f t="shared" si="387"/>
        <v>0</v>
      </c>
      <c r="GH2360" s="140" t="e">
        <f t="shared" ca="1" si="388"/>
        <v>#N/A</v>
      </c>
      <c r="GI2360" s="238" t="str">
        <f t="shared" ca="1" si="389"/>
        <v/>
      </c>
    </row>
    <row r="2361" spans="189:191" ht="37.5" customHeight="1" x14ac:dyDescent="0.25">
      <c r="GG2361" s="237">
        <f t="shared" si="387"/>
        <v>0</v>
      </c>
      <c r="GH2361" s="140" t="e">
        <f t="shared" ca="1" si="388"/>
        <v>#N/A</v>
      </c>
      <c r="GI2361" s="238" t="str">
        <f t="shared" ca="1" si="389"/>
        <v/>
      </c>
    </row>
    <row r="2362" spans="189:191" ht="37.5" customHeight="1" x14ac:dyDescent="0.25">
      <c r="GG2362" s="237">
        <f t="shared" si="387"/>
        <v>0</v>
      </c>
      <c r="GH2362" s="140" t="e">
        <f t="shared" ca="1" si="388"/>
        <v>#N/A</v>
      </c>
      <c r="GI2362" s="238" t="str">
        <f t="shared" ca="1" si="389"/>
        <v/>
      </c>
    </row>
    <row r="2363" spans="189:191" ht="37.5" customHeight="1" x14ac:dyDescent="0.25">
      <c r="GG2363" s="237">
        <f t="shared" si="387"/>
        <v>0</v>
      </c>
      <c r="GH2363" s="140" t="e">
        <f t="shared" ca="1" si="388"/>
        <v>#N/A</v>
      </c>
      <c r="GI2363" s="238" t="str">
        <f t="shared" ca="1" si="389"/>
        <v/>
      </c>
    </row>
    <row r="2364" spans="189:191" ht="37.5" customHeight="1" x14ac:dyDescent="0.25">
      <c r="GG2364" s="237">
        <f t="shared" si="387"/>
        <v>0</v>
      </c>
      <c r="GH2364" s="140" t="e">
        <f t="shared" ca="1" si="388"/>
        <v>#N/A</v>
      </c>
      <c r="GI2364" s="238" t="str">
        <f t="shared" ca="1" si="389"/>
        <v/>
      </c>
    </row>
    <row r="2365" spans="189:191" ht="37.5" customHeight="1" x14ac:dyDescent="0.25">
      <c r="GG2365" s="237">
        <f t="shared" si="387"/>
        <v>0</v>
      </c>
      <c r="GH2365" s="140" t="e">
        <f t="shared" ca="1" si="388"/>
        <v>#N/A</v>
      </c>
      <c r="GI2365" s="238" t="str">
        <f t="shared" ca="1" si="389"/>
        <v/>
      </c>
    </row>
    <row r="2366" spans="189:191" ht="37.5" customHeight="1" x14ac:dyDescent="0.25">
      <c r="GG2366" s="237">
        <f t="shared" si="387"/>
        <v>0</v>
      </c>
      <c r="GH2366" s="140" t="e">
        <f t="shared" ca="1" si="388"/>
        <v>#N/A</v>
      </c>
      <c r="GI2366" s="238" t="str">
        <f t="shared" ca="1" si="389"/>
        <v/>
      </c>
    </row>
    <row r="2367" spans="189:191" ht="37.5" customHeight="1" x14ac:dyDescent="0.25">
      <c r="GG2367" s="237">
        <f t="shared" si="387"/>
        <v>0</v>
      </c>
      <c r="GH2367" s="140" t="e">
        <f t="shared" ca="1" si="388"/>
        <v>#N/A</v>
      </c>
      <c r="GI2367" s="238" t="str">
        <f t="shared" ca="1" si="389"/>
        <v/>
      </c>
    </row>
    <row r="2368" spans="189:191" ht="37.5" customHeight="1" x14ac:dyDescent="0.25">
      <c r="GG2368" s="237">
        <f t="shared" si="387"/>
        <v>0</v>
      </c>
      <c r="GH2368" s="140" t="e">
        <f t="shared" ca="1" si="388"/>
        <v>#N/A</v>
      </c>
      <c r="GI2368" s="238" t="str">
        <f t="shared" ca="1" si="389"/>
        <v/>
      </c>
    </row>
    <row r="2369" spans="189:191" ht="37.5" customHeight="1" x14ac:dyDescent="0.25">
      <c r="GG2369" s="237">
        <f t="shared" si="387"/>
        <v>0</v>
      </c>
      <c r="GH2369" s="140" t="e">
        <f t="shared" ca="1" si="388"/>
        <v>#N/A</v>
      </c>
      <c r="GI2369" s="238" t="str">
        <f t="shared" ca="1" si="389"/>
        <v/>
      </c>
    </row>
    <row r="2370" spans="189:191" ht="37.5" customHeight="1" x14ac:dyDescent="0.25">
      <c r="GG2370" s="237">
        <f t="shared" si="387"/>
        <v>0</v>
      </c>
      <c r="GH2370" s="140" t="e">
        <f t="shared" ca="1" si="388"/>
        <v>#N/A</v>
      </c>
      <c r="GI2370" s="238" t="str">
        <f t="shared" ca="1" si="389"/>
        <v/>
      </c>
    </row>
    <row r="2371" spans="189:191" ht="37.5" customHeight="1" x14ac:dyDescent="0.25">
      <c r="GG2371" s="237">
        <f t="shared" ref="GG2371:GG2434" si="390">INDEX(Matrix_lieferfaehig,1+(ROW(A2370)-1)/COLUMNS(CR:GE),MOD(ROW(A2370)-1,COLUMNS(CR:GE))+1)</f>
        <v>0</v>
      </c>
      <c r="GH2371" s="140" t="e">
        <f t="shared" ref="GH2371:GH2434" ca="1" si="391">MATCH("*",OFFSET($GG$1,GH2370,0,8465),0)+GH2370</f>
        <v>#N/A</v>
      </c>
      <c r="GI2371" s="238" t="str">
        <f t="shared" ref="GI2371:GI2434" ca="1" si="392">IF(ISERROR($GH2371),"",INDEX($GG$2:$GG$8465,$GH2371-1,1))</f>
        <v/>
      </c>
    </row>
    <row r="2372" spans="189:191" ht="37.5" customHeight="1" x14ac:dyDescent="0.25">
      <c r="GG2372" s="237">
        <f t="shared" si="390"/>
        <v>0</v>
      </c>
      <c r="GH2372" s="140" t="e">
        <f t="shared" ca="1" si="391"/>
        <v>#N/A</v>
      </c>
      <c r="GI2372" s="238" t="str">
        <f t="shared" ca="1" si="392"/>
        <v/>
      </c>
    </row>
    <row r="2373" spans="189:191" ht="37.5" customHeight="1" x14ac:dyDescent="0.25">
      <c r="GG2373" s="237">
        <f t="shared" si="390"/>
        <v>0</v>
      </c>
      <c r="GH2373" s="140" t="e">
        <f t="shared" ca="1" si="391"/>
        <v>#N/A</v>
      </c>
      <c r="GI2373" s="238" t="str">
        <f t="shared" ca="1" si="392"/>
        <v/>
      </c>
    </row>
    <row r="2374" spans="189:191" ht="37.5" customHeight="1" x14ac:dyDescent="0.25">
      <c r="GG2374" s="237">
        <f t="shared" si="390"/>
        <v>0</v>
      </c>
      <c r="GH2374" s="140" t="e">
        <f t="shared" ca="1" si="391"/>
        <v>#N/A</v>
      </c>
      <c r="GI2374" s="238" t="str">
        <f t="shared" ca="1" si="392"/>
        <v/>
      </c>
    </row>
    <row r="2375" spans="189:191" ht="37.5" customHeight="1" x14ac:dyDescent="0.25">
      <c r="GG2375" s="237">
        <f t="shared" si="390"/>
        <v>0</v>
      </c>
      <c r="GH2375" s="140" t="e">
        <f t="shared" ca="1" si="391"/>
        <v>#N/A</v>
      </c>
      <c r="GI2375" s="238" t="str">
        <f t="shared" ca="1" si="392"/>
        <v/>
      </c>
    </row>
    <row r="2376" spans="189:191" ht="37.5" customHeight="1" x14ac:dyDescent="0.25">
      <c r="GG2376" s="237">
        <f t="shared" si="390"/>
        <v>0</v>
      </c>
      <c r="GH2376" s="140" t="e">
        <f t="shared" ca="1" si="391"/>
        <v>#N/A</v>
      </c>
      <c r="GI2376" s="238" t="str">
        <f t="shared" ca="1" si="392"/>
        <v/>
      </c>
    </row>
    <row r="2377" spans="189:191" ht="37.5" customHeight="1" x14ac:dyDescent="0.25">
      <c r="GG2377" s="237">
        <f t="shared" si="390"/>
        <v>0</v>
      </c>
      <c r="GH2377" s="140" t="e">
        <f t="shared" ca="1" si="391"/>
        <v>#N/A</v>
      </c>
      <c r="GI2377" s="238" t="str">
        <f t="shared" ca="1" si="392"/>
        <v/>
      </c>
    </row>
    <row r="2378" spans="189:191" ht="37.5" customHeight="1" x14ac:dyDescent="0.25">
      <c r="GG2378" s="237">
        <f t="shared" si="390"/>
        <v>0</v>
      </c>
      <c r="GH2378" s="140" t="e">
        <f t="shared" ca="1" si="391"/>
        <v>#N/A</v>
      </c>
      <c r="GI2378" s="238" t="str">
        <f t="shared" ca="1" si="392"/>
        <v/>
      </c>
    </row>
    <row r="2379" spans="189:191" ht="37.5" customHeight="1" x14ac:dyDescent="0.25">
      <c r="GG2379" s="237">
        <f t="shared" si="390"/>
        <v>0</v>
      </c>
      <c r="GH2379" s="140" t="e">
        <f t="shared" ca="1" si="391"/>
        <v>#N/A</v>
      </c>
      <c r="GI2379" s="238" t="str">
        <f t="shared" ca="1" si="392"/>
        <v/>
      </c>
    </row>
    <row r="2380" spans="189:191" ht="37.5" customHeight="1" x14ac:dyDescent="0.25">
      <c r="GG2380" s="237">
        <f t="shared" si="390"/>
        <v>0</v>
      </c>
      <c r="GH2380" s="140" t="e">
        <f t="shared" ca="1" si="391"/>
        <v>#N/A</v>
      </c>
      <c r="GI2380" s="238" t="str">
        <f t="shared" ca="1" si="392"/>
        <v/>
      </c>
    </row>
    <row r="2381" spans="189:191" ht="37.5" customHeight="1" x14ac:dyDescent="0.25">
      <c r="GG2381" s="237">
        <f t="shared" si="390"/>
        <v>0</v>
      </c>
      <c r="GH2381" s="140" t="e">
        <f t="shared" ca="1" si="391"/>
        <v>#N/A</v>
      </c>
      <c r="GI2381" s="238" t="str">
        <f t="shared" ca="1" si="392"/>
        <v/>
      </c>
    </row>
    <row r="2382" spans="189:191" ht="37.5" customHeight="1" x14ac:dyDescent="0.25">
      <c r="GG2382" s="237">
        <f t="shared" si="390"/>
        <v>0</v>
      </c>
      <c r="GH2382" s="140" t="e">
        <f t="shared" ca="1" si="391"/>
        <v>#N/A</v>
      </c>
      <c r="GI2382" s="238" t="str">
        <f t="shared" ca="1" si="392"/>
        <v/>
      </c>
    </row>
    <row r="2383" spans="189:191" ht="37.5" customHeight="1" x14ac:dyDescent="0.25">
      <c r="GG2383" s="237">
        <f t="shared" si="390"/>
        <v>0</v>
      </c>
      <c r="GH2383" s="140" t="e">
        <f t="shared" ca="1" si="391"/>
        <v>#N/A</v>
      </c>
      <c r="GI2383" s="238" t="str">
        <f t="shared" ca="1" si="392"/>
        <v/>
      </c>
    </row>
    <row r="2384" spans="189:191" ht="37.5" customHeight="1" x14ac:dyDescent="0.25">
      <c r="GG2384" s="237">
        <f t="shared" si="390"/>
        <v>0</v>
      </c>
      <c r="GH2384" s="140" t="e">
        <f t="shared" ca="1" si="391"/>
        <v>#N/A</v>
      </c>
      <c r="GI2384" s="238" t="str">
        <f t="shared" ca="1" si="392"/>
        <v/>
      </c>
    </row>
    <row r="2385" spans="189:191" ht="37.5" customHeight="1" x14ac:dyDescent="0.25">
      <c r="GG2385" s="237">
        <f t="shared" si="390"/>
        <v>0</v>
      </c>
      <c r="GH2385" s="140" t="e">
        <f t="shared" ca="1" si="391"/>
        <v>#N/A</v>
      </c>
      <c r="GI2385" s="238" t="str">
        <f t="shared" ca="1" si="392"/>
        <v/>
      </c>
    </row>
    <row r="2386" spans="189:191" ht="37.5" customHeight="1" x14ac:dyDescent="0.25">
      <c r="GG2386" s="237">
        <f t="shared" si="390"/>
        <v>0</v>
      </c>
      <c r="GH2386" s="140" t="e">
        <f t="shared" ca="1" si="391"/>
        <v>#N/A</v>
      </c>
      <c r="GI2386" s="238" t="str">
        <f t="shared" ca="1" si="392"/>
        <v/>
      </c>
    </row>
    <row r="2387" spans="189:191" ht="37.5" customHeight="1" x14ac:dyDescent="0.25">
      <c r="GG2387" s="237">
        <f t="shared" si="390"/>
        <v>0</v>
      </c>
      <c r="GH2387" s="140" t="e">
        <f t="shared" ca="1" si="391"/>
        <v>#N/A</v>
      </c>
      <c r="GI2387" s="238" t="str">
        <f t="shared" ca="1" si="392"/>
        <v/>
      </c>
    </row>
    <row r="2388" spans="189:191" ht="37.5" customHeight="1" x14ac:dyDescent="0.25">
      <c r="GG2388" s="237">
        <f t="shared" si="390"/>
        <v>0</v>
      </c>
      <c r="GH2388" s="140" t="e">
        <f t="shared" ca="1" si="391"/>
        <v>#N/A</v>
      </c>
      <c r="GI2388" s="238" t="str">
        <f t="shared" ca="1" si="392"/>
        <v/>
      </c>
    </row>
    <row r="2389" spans="189:191" ht="37.5" customHeight="1" x14ac:dyDescent="0.25">
      <c r="GG2389" s="237">
        <f t="shared" si="390"/>
        <v>0</v>
      </c>
      <c r="GH2389" s="140" t="e">
        <f t="shared" ca="1" si="391"/>
        <v>#N/A</v>
      </c>
      <c r="GI2389" s="238" t="str">
        <f t="shared" ca="1" si="392"/>
        <v/>
      </c>
    </row>
    <row r="2390" spans="189:191" ht="37.5" customHeight="1" x14ac:dyDescent="0.25">
      <c r="GG2390" s="237">
        <f t="shared" si="390"/>
        <v>0</v>
      </c>
      <c r="GH2390" s="140" t="e">
        <f t="shared" ca="1" si="391"/>
        <v>#N/A</v>
      </c>
      <c r="GI2390" s="238" t="str">
        <f t="shared" ca="1" si="392"/>
        <v/>
      </c>
    </row>
    <row r="2391" spans="189:191" ht="37.5" customHeight="1" x14ac:dyDescent="0.25">
      <c r="GG2391" s="237">
        <f t="shared" si="390"/>
        <v>0</v>
      </c>
      <c r="GH2391" s="140" t="e">
        <f t="shared" ca="1" si="391"/>
        <v>#N/A</v>
      </c>
      <c r="GI2391" s="238" t="str">
        <f t="shared" ca="1" si="392"/>
        <v/>
      </c>
    </row>
    <row r="2392" spans="189:191" ht="37.5" customHeight="1" x14ac:dyDescent="0.25">
      <c r="GG2392" s="237">
        <f t="shared" si="390"/>
        <v>0</v>
      </c>
      <c r="GH2392" s="140" t="e">
        <f t="shared" ca="1" si="391"/>
        <v>#N/A</v>
      </c>
      <c r="GI2392" s="238" t="str">
        <f t="shared" ca="1" si="392"/>
        <v/>
      </c>
    </row>
    <row r="2393" spans="189:191" ht="37.5" customHeight="1" x14ac:dyDescent="0.25">
      <c r="GG2393" s="237">
        <f t="shared" si="390"/>
        <v>0</v>
      </c>
      <c r="GH2393" s="140" t="e">
        <f t="shared" ca="1" si="391"/>
        <v>#N/A</v>
      </c>
      <c r="GI2393" s="238" t="str">
        <f t="shared" ca="1" si="392"/>
        <v/>
      </c>
    </row>
    <row r="2394" spans="189:191" ht="37.5" customHeight="1" x14ac:dyDescent="0.25">
      <c r="GG2394" s="237">
        <f t="shared" si="390"/>
        <v>0</v>
      </c>
      <c r="GH2394" s="140" t="e">
        <f t="shared" ca="1" si="391"/>
        <v>#N/A</v>
      </c>
      <c r="GI2394" s="238" t="str">
        <f t="shared" ca="1" si="392"/>
        <v/>
      </c>
    </row>
    <row r="2395" spans="189:191" ht="37.5" customHeight="1" x14ac:dyDescent="0.25">
      <c r="GG2395" s="237">
        <f t="shared" si="390"/>
        <v>0</v>
      </c>
      <c r="GH2395" s="140" t="e">
        <f t="shared" ca="1" si="391"/>
        <v>#N/A</v>
      </c>
      <c r="GI2395" s="238" t="str">
        <f t="shared" ca="1" si="392"/>
        <v/>
      </c>
    </row>
    <row r="2396" spans="189:191" ht="37.5" customHeight="1" x14ac:dyDescent="0.25">
      <c r="GG2396" s="237">
        <f t="shared" si="390"/>
        <v>0</v>
      </c>
      <c r="GH2396" s="140" t="e">
        <f t="shared" ca="1" si="391"/>
        <v>#N/A</v>
      </c>
      <c r="GI2396" s="238" t="str">
        <f t="shared" ca="1" si="392"/>
        <v/>
      </c>
    </row>
    <row r="2397" spans="189:191" ht="37.5" customHeight="1" x14ac:dyDescent="0.25">
      <c r="GG2397" s="237">
        <f t="shared" si="390"/>
        <v>0</v>
      </c>
      <c r="GH2397" s="140" t="e">
        <f t="shared" ca="1" si="391"/>
        <v>#N/A</v>
      </c>
      <c r="GI2397" s="238" t="str">
        <f t="shared" ca="1" si="392"/>
        <v/>
      </c>
    </row>
    <row r="2398" spans="189:191" ht="37.5" customHeight="1" x14ac:dyDescent="0.25">
      <c r="GG2398" s="237">
        <f t="shared" si="390"/>
        <v>0</v>
      </c>
      <c r="GH2398" s="140" t="e">
        <f t="shared" ca="1" si="391"/>
        <v>#N/A</v>
      </c>
      <c r="GI2398" s="238" t="str">
        <f t="shared" ca="1" si="392"/>
        <v/>
      </c>
    </row>
    <row r="2399" spans="189:191" ht="37.5" customHeight="1" x14ac:dyDescent="0.25">
      <c r="GG2399" s="237">
        <f t="shared" si="390"/>
        <v>0</v>
      </c>
      <c r="GH2399" s="140" t="e">
        <f t="shared" ca="1" si="391"/>
        <v>#N/A</v>
      </c>
      <c r="GI2399" s="238" t="str">
        <f t="shared" ca="1" si="392"/>
        <v/>
      </c>
    </row>
    <row r="2400" spans="189:191" ht="37.5" customHeight="1" x14ac:dyDescent="0.25">
      <c r="GG2400" s="237">
        <f t="shared" si="390"/>
        <v>0</v>
      </c>
      <c r="GH2400" s="140" t="e">
        <f t="shared" ca="1" si="391"/>
        <v>#N/A</v>
      </c>
      <c r="GI2400" s="238" t="str">
        <f t="shared" ca="1" si="392"/>
        <v/>
      </c>
    </row>
    <row r="2401" spans="189:191" ht="37.5" customHeight="1" x14ac:dyDescent="0.25">
      <c r="GG2401" s="237">
        <f t="shared" si="390"/>
        <v>0</v>
      </c>
      <c r="GH2401" s="140" t="e">
        <f t="shared" ca="1" si="391"/>
        <v>#N/A</v>
      </c>
      <c r="GI2401" s="238" t="str">
        <f t="shared" ca="1" si="392"/>
        <v/>
      </c>
    </row>
    <row r="2402" spans="189:191" ht="37.5" customHeight="1" x14ac:dyDescent="0.25">
      <c r="GG2402" s="237">
        <f t="shared" si="390"/>
        <v>0</v>
      </c>
      <c r="GH2402" s="140" t="e">
        <f t="shared" ca="1" si="391"/>
        <v>#N/A</v>
      </c>
      <c r="GI2402" s="238" t="str">
        <f t="shared" ca="1" si="392"/>
        <v/>
      </c>
    </row>
    <row r="2403" spans="189:191" ht="37.5" customHeight="1" x14ac:dyDescent="0.25">
      <c r="GG2403" s="237">
        <f t="shared" si="390"/>
        <v>0</v>
      </c>
      <c r="GH2403" s="140" t="e">
        <f t="shared" ca="1" si="391"/>
        <v>#N/A</v>
      </c>
      <c r="GI2403" s="238" t="str">
        <f t="shared" ca="1" si="392"/>
        <v/>
      </c>
    </row>
    <row r="2404" spans="189:191" ht="37.5" customHeight="1" x14ac:dyDescent="0.25">
      <c r="GG2404" s="237">
        <f t="shared" si="390"/>
        <v>0</v>
      </c>
      <c r="GH2404" s="140" t="e">
        <f t="shared" ca="1" si="391"/>
        <v>#N/A</v>
      </c>
      <c r="GI2404" s="238" t="str">
        <f t="shared" ca="1" si="392"/>
        <v/>
      </c>
    </row>
    <row r="2405" spans="189:191" ht="37.5" customHeight="1" x14ac:dyDescent="0.25">
      <c r="GG2405" s="237">
        <f t="shared" si="390"/>
        <v>0</v>
      </c>
      <c r="GH2405" s="140" t="e">
        <f t="shared" ca="1" si="391"/>
        <v>#N/A</v>
      </c>
      <c r="GI2405" s="238" t="str">
        <f t="shared" ca="1" si="392"/>
        <v/>
      </c>
    </row>
    <row r="2406" spans="189:191" ht="37.5" customHeight="1" x14ac:dyDescent="0.25">
      <c r="GG2406" s="237">
        <f t="shared" si="390"/>
        <v>0</v>
      </c>
      <c r="GH2406" s="140" t="e">
        <f t="shared" ca="1" si="391"/>
        <v>#N/A</v>
      </c>
      <c r="GI2406" s="238" t="str">
        <f t="shared" ca="1" si="392"/>
        <v/>
      </c>
    </row>
    <row r="2407" spans="189:191" ht="37.5" customHeight="1" x14ac:dyDescent="0.25">
      <c r="GG2407" s="237">
        <f t="shared" si="390"/>
        <v>0</v>
      </c>
      <c r="GH2407" s="140" t="e">
        <f t="shared" ca="1" si="391"/>
        <v>#N/A</v>
      </c>
      <c r="GI2407" s="238" t="str">
        <f t="shared" ca="1" si="392"/>
        <v/>
      </c>
    </row>
    <row r="2408" spans="189:191" ht="37.5" customHeight="1" x14ac:dyDescent="0.25">
      <c r="GG2408" s="237">
        <f t="shared" si="390"/>
        <v>0</v>
      </c>
      <c r="GH2408" s="140" t="e">
        <f t="shared" ca="1" si="391"/>
        <v>#N/A</v>
      </c>
      <c r="GI2408" s="238" t="str">
        <f t="shared" ca="1" si="392"/>
        <v/>
      </c>
    </row>
    <row r="2409" spans="189:191" ht="37.5" customHeight="1" x14ac:dyDescent="0.25">
      <c r="GG2409" s="237">
        <f t="shared" si="390"/>
        <v>0</v>
      </c>
      <c r="GH2409" s="140" t="e">
        <f t="shared" ca="1" si="391"/>
        <v>#N/A</v>
      </c>
      <c r="GI2409" s="238" t="str">
        <f t="shared" ca="1" si="392"/>
        <v/>
      </c>
    </row>
    <row r="2410" spans="189:191" ht="37.5" customHeight="1" x14ac:dyDescent="0.25">
      <c r="GG2410" s="237">
        <f t="shared" si="390"/>
        <v>0</v>
      </c>
      <c r="GH2410" s="140" t="e">
        <f t="shared" ca="1" si="391"/>
        <v>#N/A</v>
      </c>
      <c r="GI2410" s="238" t="str">
        <f t="shared" ca="1" si="392"/>
        <v/>
      </c>
    </row>
    <row r="2411" spans="189:191" ht="37.5" customHeight="1" x14ac:dyDescent="0.25">
      <c r="GG2411" s="237">
        <f t="shared" si="390"/>
        <v>0</v>
      </c>
      <c r="GH2411" s="140" t="e">
        <f t="shared" ca="1" si="391"/>
        <v>#N/A</v>
      </c>
      <c r="GI2411" s="238" t="str">
        <f t="shared" ca="1" si="392"/>
        <v/>
      </c>
    </row>
    <row r="2412" spans="189:191" ht="37.5" customHeight="1" x14ac:dyDescent="0.25">
      <c r="GG2412" s="237">
        <f t="shared" si="390"/>
        <v>0</v>
      </c>
      <c r="GH2412" s="140" t="e">
        <f t="shared" ca="1" si="391"/>
        <v>#N/A</v>
      </c>
      <c r="GI2412" s="238" t="str">
        <f t="shared" ca="1" si="392"/>
        <v/>
      </c>
    </row>
    <row r="2413" spans="189:191" ht="37.5" customHeight="1" x14ac:dyDescent="0.25">
      <c r="GG2413" s="237">
        <f t="shared" si="390"/>
        <v>0</v>
      </c>
      <c r="GH2413" s="140" t="e">
        <f t="shared" ca="1" si="391"/>
        <v>#N/A</v>
      </c>
      <c r="GI2413" s="238" t="str">
        <f t="shared" ca="1" si="392"/>
        <v/>
      </c>
    </row>
    <row r="2414" spans="189:191" ht="37.5" customHeight="1" x14ac:dyDescent="0.25">
      <c r="GG2414" s="237">
        <f t="shared" si="390"/>
        <v>0</v>
      </c>
      <c r="GH2414" s="140" t="e">
        <f t="shared" ca="1" si="391"/>
        <v>#N/A</v>
      </c>
      <c r="GI2414" s="238" t="str">
        <f t="shared" ca="1" si="392"/>
        <v/>
      </c>
    </row>
    <row r="2415" spans="189:191" ht="37.5" customHeight="1" x14ac:dyDescent="0.25">
      <c r="GG2415" s="237">
        <f t="shared" si="390"/>
        <v>0</v>
      </c>
      <c r="GH2415" s="140" t="e">
        <f t="shared" ca="1" si="391"/>
        <v>#N/A</v>
      </c>
      <c r="GI2415" s="238" t="str">
        <f t="shared" ca="1" si="392"/>
        <v/>
      </c>
    </row>
    <row r="2416" spans="189:191" ht="37.5" customHeight="1" x14ac:dyDescent="0.25">
      <c r="GG2416" s="237">
        <f t="shared" si="390"/>
        <v>0</v>
      </c>
      <c r="GH2416" s="140" t="e">
        <f t="shared" ca="1" si="391"/>
        <v>#N/A</v>
      </c>
      <c r="GI2416" s="238" t="str">
        <f t="shared" ca="1" si="392"/>
        <v/>
      </c>
    </row>
    <row r="2417" spans="189:191" ht="37.5" customHeight="1" x14ac:dyDescent="0.25">
      <c r="GG2417" s="237">
        <f t="shared" si="390"/>
        <v>0</v>
      </c>
      <c r="GH2417" s="140" t="e">
        <f t="shared" ca="1" si="391"/>
        <v>#N/A</v>
      </c>
      <c r="GI2417" s="238" t="str">
        <f t="shared" ca="1" si="392"/>
        <v/>
      </c>
    </row>
    <row r="2418" spans="189:191" ht="37.5" customHeight="1" x14ac:dyDescent="0.25">
      <c r="GG2418" s="237">
        <f t="shared" si="390"/>
        <v>0</v>
      </c>
      <c r="GH2418" s="140" t="e">
        <f t="shared" ca="1" si="391"/>
        <v>#N/A</v>
      </c>
      <c r="GI2418" s="238" t="str">
        <f t="shared" ca="1" si="392"/>
        <v/>
      </c>
    </row>
    <row r="2419" spans="189:191" ht="37.5" customHeight="1" x14ac:dyDescent="0.25">
      <c r="GG2419" s="237">
        <f t="shared" si="390"/>
        <v>0</v>
      </c>
      <c r="GH2419" s="140" t="e">
        <f t="shared" ca="1" si="391"/>
        <v>#N/A</v>
      </c>
      <c r="GI2419" s="238" t="str">
        <f t="shared" ca="1" si="392"/>
        <v/>
      </c>
    </row>
    <row r="2420" spans="189:191" ht="37.5" customHeight="1" x14ac:dyDescent="0.25">
      <c r="GG2420" s="237">
        <f t="shared" si="390"/>
        <v>0</v>
      </c>
      <c r="GH2420" s="140" t="e">
        <f t="shared" ca="1" si="391"/>
        <v>#N/A</v>
      </c>
      <c r="GI2420" s="238" t="str">
        <f t="shared" ca="1" si="392"/>
        <v/>
      </c>
    </row>
    <row r="2421" spans="189:191" ht="37.5" customHeight="1" x14ac:dyDescent="0.25">
      <c r="GG2421" s="237">
        <f t="shared" si="390"/>
        <v>0</v>
      </c>
      <c r="GH2421" s="140" t="e">
        <f t="shared" ca="1" si="391"/>
        <v>#N/A</v>
      </c>
      <c r="GI2421" s="238" t="str">
        <f t="shared" ca="1" si="392"/>
        <v/>
      </c>
    </row>
    <row r="2422" spans="189:191" ht="37.5" customHeight="1" x14ac:dyDescent="0.25">
      <c r="GG2422" s="237">
        <f t="shared" si="390"/>
        <v>0</v>
      </c>
      <c r="GH2422" s="140" t="e">
        <f t="shared" ca="1" si="391"/>
        <v>#N/A</v>
      </c>
      <c r="GI2422" s="238" t="str">
        <f t="shared" ca="1" si="392"/>
        <v/>
      </c>
    </row>
    <row r="2423" spans="189:191" ht="37.5" customHeight="1" x14ac:dyDescent="0.25">
      <c r="GG2423" s="237">
        <f t="shared" si="390"/>
        <v>0</v>
      </c>
      <c r="GH2423" s="140" t="e">
        <f t="shared" ca="1" si="391"/>
        <v>#N/A</v>
      </c>
      <c r="GI2423" s="238" t="str">
        <f t="shared" ca="1" si="392"/>
        <v/>
      </c>
    </row>
    <row r="2424" spans="189:191" ht="37.5" customHeight="1" x14ac:dyDescent="0.25">
      <c r="GG2424" s="237">
        <f t="shared" si="390"/>
        <v>0</v>
      </c>
      <c r="GH2424" s="140" t="e">
        <f t="shared" ca="1" si="391"/>
        <v>#N/A</v>
      </c>
      <c r="GI2424" s="238" t="str">
        <f t="shared" ca="1" si="392"/>
        <v/>
      </c>
    </row>
    <row r="2425" spans="189:191" ht="37.5" customHeight="1" x14ac:dyDescent="0.25">
      <c r="GG2425" s="237">
        <f t="shared" si="390"/>
        <v>0</v>
      </c>
      <c r="GH2425" s="140" t="e">
        <f t="shared" ca="1" si="391"/>
        <v>#N/A</v>
      </c>
      <c r="GI2425" s="238" t="str">
        <f t="shared" ca="1" si="392"/>
        <v/>
      </c>
    </row>
    <row r="2426" spans="189:191" ht="37.5" customHeight="1" x14ac:dyDescent="0.25">
      <c r="GG2426" s="237">
        <f t="shared" si="390"/>
        <v>0</v>
      </c>
      <c r="GH2426" s="140" t="e">
        <f t="shared" ca="1" si="391"/>
        <v>#N/A</v>
      </c>
      <c r="GI2426" s="238" t="str">
        <f t="shared" ca="1" si="392"/>
        <v/>
      </c>
    </row>
    <row r="2427" spans="189:191" ht="37.5" customHeight="1" x14ac:dyDescent="0.25">
      <c r="GG2427" s="237">
        <f t="shared" si="390"/>
        <v>0</v>
      </c>
      <c r="GH2427" s="140" t="e">
        <f t="shared" ca="1" si="391"/>
        <v>#N/A</v>
      </c>
      <c r="GI2427" s="238" t="str">
        <f t="shared" ca="1" si="392"/>
        <v/>
      </c>
    </row>
    <row r="2428" spans="189:191" ht="37.5" customHeight="1" x14ac:dyDescent="0.25">
      <c r="GG2428" s="237">
        <f t="shared" si="390"/>
        <v>0</v>
      </c>
      <c r="GH2428" s="140" t="e">
        <f t="shared" ca="1" si="391"/>
        <v>#N/A</v>
      </c>
      <c r="GI2428" s="238" t="str">
        <f t="shared" ca="1" si="392"/>
        <v/>
      </c>
    </row>
    <row r="2429" spans="189:191" ht="37.5" customHeight="1" x14ac:dyDescent="0.25">
      <c r="GG2429" s="237">
        <f t="shared" si="390"/>
        <v>0</v>
      </c>
      <c r="GH2429" s="140" t="e">
        <f t="shared" ca="1" si="391"/>
        <v>#N/A</v>
      </c>
      <c r="GI2429" s="238" t="str">
        <f t="shared" ca="1" si="392"/>
        <v/>
      </c>
    </row>
    <row r="2430" spans="189:191" ht="37.5" customHeight="1" x14ac:dyDescent="0.25">
      <c r="GG2430" s="237">
        <f t="shared" si="390"/>
        <v>0</v>
      </c>
      <c r="GH2430" s="140" t="e">
        <f t="shared" ca="1" si="391"/>
        <v>#N/A</v>
      </c>
      <c r="GI2430" s="238" t="str">
        <f t="shared" ca="1" si="392"/>
        <v/>
      </c>
    </row>
    <row r="2431" spans="189:191" ht="37.5" customHeight="1" x14ac:dyDescent="0.25">
      <c r="GG2431" s="237">
        <f t="shared" si="390"/>
        <v>0</v>
      </c>
      <c r="GH2431" s="140" t="e">
        <f t="shared" ca="1" si="391"/>
        <v>#N/A</v>
      </c>
      <c r="GI2431" s="238" t="str">
        <f t="shared" ca="1" si="392"/>
        <v/>
      </c>
    </row>
    <row r="2432" spans="189:191" ht="37.5" customHeight="1" x14ac:dyDescent="0.25">
      <c r="GG2432" s="237">
        <f t="shared" si="390"/>
        <v>0</v>
      </c>
      <c r="GH2432" s="140" t="e">
        <f t="shared" ca="1" si="391"/>
        <v>#N/A</v>
      </c>
      <c r="GI2432" s="238" t="str">
        <f t="shared" ca="1" si="392"/>
        <v/>
      </c>
    </row>
    <row r="2433" spans="189:191" ht="37.5" customHeight="1" x14ac:dyDescent="0.25">
      <c r="GG2433" s="237">
        <f t="shared" si="390"/>
        <v>0</v>
      </c>
      <c r="GH2433" s="140" t="e">
        <f t="shared" ca="1" si="391"/>
        <v>#N/A</v>
      </c>
      <c r="GI2433" s="238" t="str">
        <f t="shared" ca="1" si="392"/>
        <v/>
      </c>
    </row>
    <row r="2434" spans="189:191" ht="37.5" customHeight="1" x14ac:dyDescent="0.25">
      <c r="GG2434" s="237">
        <f t="shared" si="390"/>
        <v>0</v>
      </c>
      <c r="GH2434" s="140" t="e">
        <f t="shared" ca="1" si="391"/>
        <v>#N/A</v>
      </c>
      <c r="GI2434" s="238" t="str">
        <f t="shared" ca="1" si="392"/>
        <v/>
      </c>
    </row>
    <row r="2435" spans="189:191" ht="37.5" customHeight="1" x14ac:dyDescent="0.25">
      <c r="GG2435" s="237">
        <f t="shared" ref="GG2435:GG2498" si="393">INDEX(Matrix_lieferfaehig,1+(ROW(A2434)-1)/COLUMNS(CR:GE),MOD(ROW(A2434)-1,COLUMNS(CR:GE))+1)</f>
        <v>0</v>
      </c>
      <c r="GH2435" s="140" t="e">
        <f t="shared" ref="GH2435:GH2498" ca="1" si="394">MATCH("*",OFFSET($GG$1,GH2434,0,8465),0)+GH2434</f>
        <v>#N/A</v>
      </c>
      <c r="GI2435" s="238" t="str">
        <f t="shared" ref="GI2435:GI2498" ca="1" si="395">IF(ISERROR($GH2435),"",INDEX($GG$2:$GG$8465,$GH2435-1,1))</f>
        <v/>
      </c>
    </row>
    <row r="2436" spans="189:191" ht="37.5" customHeight="1" x14ac:dyDescent="0.25">
      <c r="GG2436" s="237">
        <f t="shared" si="393"/>
        <v>0</v>
      </c>
      <c r="GH2436" s="140" t="e">
        <f t="shared" ca="1" si="394"/>
        <v>#N/A</v>
      </c>
      <c r="GI2436" s="238" t="str">
        <f t="shared" ca="1" si="395"/>
        <v/>
      </c>
    </row>
    <row r="2437" spans="189:191" ht="37.5" customHeight="1" x14ac:dyDescent="0.25">
      <c r="GG2437" s="237">
        <f t="shared" si="393"/>
        <v>0</v>
      </c>
      <c r="GH2437" s="140" t="e">
        <f t="shared" ca="1" si="394"/>
        <v>#N/A</v>
      </c>
      <c r="GI2437" s="238" t="str">
        <f t="shared" ca="1" si="395"/>
        <v/>
      </c>
    </row>
    <row r="2438" spans="189:191" ht="37.5" customHeight="1" x14ac:dyDescent="0.25">
      <c r="GG2438" s="237">
        <f t="shared" si="393"/>
        <v>0</v>
      </c>
      <c r="GH2438" s="140" t="e">
        <f t="shared" ca="1" si="394"/>
        <v>#N/A</v>
      </c>
      <c r="GI2438" s="238" t="str">
        <f t="shared" ca="1" si="395"/>
        <v/>
      </c>
    </row>
    <row r="2439" spans="189:191" ht="37.5" customHeight="1" x14ac:dyDescent="0.25">
      <c r="GG2439" s="237">
        <f t="shared" si="393"/>
        <v>0</v>
      </c>
      <c r="GH2439" s="140" t="e">
        <f t="shared" ca="1" si="394"/>
        <v>#N/A</v>
      </c>
      <c r="GI2439" s="238" t="str">
        <f t="shared" ca="1" si="395"/>
        <v/>
      </c>
    </row>
    <row r="2440" spans="189:191" ht="37.5" customHeight="1" x14ac:dyDescent="0.25">
      <c r="GG2440" s="237">
        <f t="shared" si="393"/>
        <v>0</v>
      </c>
      <c r="GH2440" s="140" t="e">
        <f t="shared" ca="1" si="394"/>
        <v>#N/A</v>
      </c>
      <c r="GI2440" s="238" t="str">
        <f t="shared" ca="1" si="395"/>
        <v/>
      </c>
    </row>
    <row r="2441" spans="189:191" ht="37.5" customHeight="1" x14ac:dyDescent="0.25">
      <c r="GG2441" s="237">
        <f t="shared" si="393"/>
        <v>0</v>
      </c>
      <c r="GH2441" s="140" t="e">
        <f t="shared" ca="1" si="394"/>
        <v>#N/A</v>
      </c>
      <c r="GI2441" s="238" t="str">
        <f t="shared" ca="1" si="395"/>
        <v/>
      </c>
    </row>
    <row r="2442" spans="189:191" ht="37.5" customHeight="1" x14ac:dyDescent="0.25">
      <c r="GG2442" s="237">
        <f t="shared" si="393"/>
        <v>0</v>
      </c>
      <c r="GH2442" s="140" t="e">
        <f t="shared" ca="1" si="394"/>
        <v>#N/A</v>
      </c>
      <c r="GI2442" s="238" t="str">
        <f t="shared" ca="1" si="395"/>
        <v/>
      </c>
    </row>
    <row r="2443" spans="189:191" ht="37.5" customHeight="1" x14ac:dyDescent="0.25">
      <c r="GG2443" s="237">
        <f t="shared" si="393"/>
        <v>0</v>
      </c>
      <c r="GH2443" s="140" t="e">
        <f t="shared" ca="1" si="394"/>
        <v>#N/A</v>
      </c>
      <c r="GI2443" s="238" t="str">
        <f t="shared" ca="1" si="395"/>
        <v/>
      </c>
    </row>
    <row r="2444" spans="189:191" ht="37.5" customHeight="1" x14ac:dyDescent="0.25">
      <c r="GG2444" s="237">
        <f t="shared" si="393"/>
        <v>0</v>
      </c>
      <c r="GH2444" s="140" t="e">
        <f t="shared" ca="1" si="394"/>
        <v>#N/A</v>
      </c>
      <c r="GI2444" s="238" t="str">
        <f t="shared" ca="1" si="395"/>
        <v/>
      </c>
    </row>
    <row r="2445" spans="189:191" ht="37.5" customHeight="1" x14ac:dyDescent="0.25">
      <c r="GG2445" s="237">
        <f t="shared" si="393"/>
        <v>0</v>
      </c>
      <c r="GH2445" s="140" t="e">
        <f t="shared" ca="1" si="394"/>
        <v>#N/A</v>
      </c>
      <c r="GI2445" s="238" t="str">
        <f t="shared" ca="1" si="395"/>
        <v/>
      </c>
    </row>
    <row r="2446" spans="189:191" ht="37.5" customHeight="1" x14ac:dyDescent="0.25">
      <c r="GG2446" s="237">
        <f t="shared" si="393"/>
        <v>0</v>
      </c>
      <c r="GH2446" s="140" t="e">
        <f t="shared" ca="1" si="394"/>
        <v>#N/A</v>
      </c>
      <c r="GI2446" s="238" t="str">
        <f t="shared" ca="1" si="395"/>
        <v/>
      </c>
    </row>
    <row r="2447" spans="189:191" ht="37.5" customHeight="1" x14ac:dyDescent="0.25">
      <c r="GG2447" s="237">
        <f t="shared" si="393"/>
        <v>0</v>
      </c>
      <c r="GH2447" s="140" t="e">
        <f t="shared" ca="1" si="394"/>
        <v>#N/A</v>
      </c>
      <c r="GI2447" s="238" t="str">
        <f t="shared" ca="1" si="395"/>
        <v/>
      </c>
    </row>
    <row r="2448" spans="189:191" ht="37.5" customHeight="1" x14ac:dyDescent="0.25">
      <c r="GG2448" s="237">
        <f t="shared" si="393"/>
        <v>0</v>
      </c>
      <c r="GH2448" s="140" t="e">
        <f t="shared" ca="1" si="394"/>
        <v>#N/A</v>
      </c>
      <c r="GI2448" s="238" t="str">
        <f t="shared" ca="1" si="395"/>
        <v/>
      </c>
    </row>
    <row r="2449" spans="189:191" ht="37.5" customHeight="1" x14ac:dyDescent="0.25">
      <c r="GG2449" s="237">
        <f t="shared" si="393"/>
        <v>0</v>
      </c>
      <c r="GH2449" s="140" t="e">
        <f t="shared" ca="1" si="394"/>
        <v>#N/A</v>
      </c>
      <c r="GI2449" s="238" t="str">
        <f t="shared" ca="1" si="395"/>
        <v/>
      </c>
    </row>
    <row r="2450" spans="189:191" ht="37.5" customHeight="1" x14ac:dyDescent="0.25">
      <c r="GG2450" s="237">
        <f t="shared" si="393"/>
        <v>0</v>
      </c>
      <c r="GH2450" s="140" t="e">
        <f t="shared" ca="1" si="394"/>
        <v>#N/A</v>
      </c>
      <c r="GI2450" s="238" t="str">
        <f t="shared" ca="1" si="395"/>
        <v/>
      </c>
    </row>
    <row r="2451" spans="189:191" ht="37.5" customHeight="1" x14ac:dyDescent="0.25">
      <c r="GG2451" s="237">
        <f t="shared" si="393"/>
        <v>0</v>
      </c>
      <c r="GH2451" s="140" t="e">
        <f t="shared" ca="1" si="394"/>
        <v>#N/A</v>
      </c>
      <c r="GI2451" s="238" t="str">
        <f t="shared" ca="1" si="395"/>
        <v/>
      </c>
    </row>
    <row r="2452" spans="189:191" ht="37.5" customHeight="1" x14ac:dyDescent="0.25">
      <c r="GG2452" s="237">
        <f t="shared" si="393"/>
        <v>0</v>
      </c>
      <c r="GH2452" s="140" t="e">
        <f t="shared" ca="1" si="394"/>
        <v>#N/A</v>
      </c>
      <c r="GI2452" s="238" t="str">
        <f t="shared" ca="1" si="395"/>
        <v/>
      </c>
    </row>
    <row r="2453" spans="189:191" ht="37.5" customHeight="1" x14ac:dyDescent="0.25">
      <c r="GG2453" s="237">
        <f t="shared" si="393"/>
        <v>0</v>
      </c>
      <c r="GH2453" s="140" t="e">
        <f t="shared" ca="1" si="394"/>
        <v>#N/A</v>
      </c>
      <c r="GI2453" s="238" t="str">
        <f t="shared" ca="1" si="395"/>
        <v/>
      </c>
    </row>
    <row r="2454" spans="189:191" ht="37.5" customHeight="1" x14ac:dyDescent="0.25">
      <c r="GG2454" s="237">
        <f t="shared" si="393"/>
        <v>0</v>
      </c>
      <c r="GH2454" s="140" t="e">
        <f t="shared" ca="1" si="394"/>
        <v>#N/A</v>
      </c>
      <c r="GI2454" s="238" t="str">
        <f t="shared" ca="1" si="395"/>
        <v/>
      </c>
    </row>
    <row r="2455" spans="189:191" ht="37.5" customHeight="1" x14ac:dyDescent="0.25">
      <c r="GG2455" s="237">
        <f t="shared" si="393"/>
        <v>0</v>
      </c>
      <c r="GH2455" s="140" t="e">
        <f t="shared" ca="1" si="394"/>
        <v>#N/A</v>
      </c>
      <c r="GI2455" s="238" t="str">
        <f t="shared" ca="1" si="395"/>
        <v/>
      </c>
    </row>
    <row r="2456" spans="189:191" ht="37.5" customHeight="1" x14ac:dyDescent="0.25">
      <c r="GG2456" s="237">
        <f t="shared" si="393"/>
        <v>0</v>
      </c>
      <c r="GH2456" s="140" t="e">
        <f t="shared" ca="1" si="394"/>
        <v>#N/A</v>
      </c>
      <c r="GI2456" s="238" t="str">
        <f t="shared" ca="1" si="395"/>
        <v/>
      </c>
    </row>
    <row r="2457" spans="189:191" ht="37.5" customHeight="1" x14ac:dyDescent="0.25">
      <c r="GG2457" s="237">
        <f t="shared" si="393"/>
        <v>0</v>
      </c>
      <c r="GH2457" s="140" t="e">
        <f t="shared" ca="1" si="394"/>
        <v>#N/A</v>
      </c>
      <c r="GI2457" s="238" t="str">
        <f t="shared" ca="1" si="395"/>
        <v/>
      </c>
    </row>
    <row r="2458" spans="189:191" ht="37.5" customHeight="1" x14ac:dyDescent="0.25">
      <c r="GG2458" s="237">
        <f t="shared" si="393"/>
        <v>0</v>
      </c>
      <c r="GH2458" s="140" t="e">
        <f t="shared" ca="1" si="394"/>
        <v>#N/A</v>
      </c>
      <c r="GI2458" s="238" t="str">
        <f t="shared" ca="1" si="395"/>
        <v/>
      </c>
    </row>
    <row r="2459" spans="189:191" ht="37.5" customHeight="1" x14ac:dyDescent="0.25">
      <c r="GG2459" s="237">
        <f t="shared" si="393"/>
        <v>0</v>
      </c>
      <c r="GH2459" s="140" t="e">
        <f t="shared" ca="1" si="394"/>
        <v>#N/A</v>
      </c>
      <c r="GI2459" s="238" t="str">
        <f t="shared" ca="1" si="395"/>
        <v/>
      </c>
    </row>
    <row r="2460" spans="189:191" ht="37.5" customHeight="1" x14ac:dyDescent="0.25">
      <c r="GG2460" s="237">
        <f t="shared" si="393"/>
        <v>0</v>
      </c>
      <c r="GH2460" s="140" t="e">
        <f t="shared" ca="1" si="394"/>
        <v>#N/A</v>
      </c>
      <c r="GI2460" s="238" t="str">
        <f t="shared" ca="1" si="395"/>
        <v/>
      </c>
    </row>
    <row r="2461" spans="189:191" ht="37.5" customHeight="1" x14ac:dyDescent="0.25">
      <c r="GG2461" s="237">
        <f t="shared" si="393"/>
        <v>0</v>
      </c>
      <c r="GH2461" s="140" t="e">
        <f t="shared" ca="1" si="394"/>
        <v>#N/A</v>
      </c>
      <c r="GI2461" s="238" t="str">
        <f t="shared" ca="1" si="395"/>
        <v/>
      </c>
    </row>
    <row r="2462" spans="189:191" ht="37.5" customHeight="1" x14ac:dyDescent="0.25">
      <c r="GG2462" s="237">
        <f t="shared" si="393"/>
        <v>0</v>
      </c>
      <c r="GH2462" s="140" t="e">
        <f t="shared" ca="1" si="394"/>
        <v>#N/A</v>
      </c>
      <c r="GI2462" s="238" t="str">
        <f t="shared" ca="1" si="395"/>
        <v/>
      </c>
    </row>
    <row r="2463" spans="189:191" ht="37.5" customHeight="1" x14ac:dyDescent="0.25">
      <c r="GG2463" s="237">
        <f t="shared" si="393"/>
        <v>0</v>
      </c>
      <c r="GH2463" s="140" t="e">
        <f t="shared" ca="1" si="394"/>
        <v>#N/A</v>
      </c>
      <c r="GI2463" s="238" t="str">
        <f t="shared" ca="1" si="395"/>
        <v/>
      </c>
    </row>
    <row r="2464" spans="189:191" ht="37.5" customHeight="1" x14ac:dyDescent="0.25">
      <c r="GG2464" s="237">
        <f t="shared" si="393"/>
        <v>0</v>
      </c>
      <c r="GH2464" s="140" t="e">
        <f t="shared" ca="1" si="394"/>
        <v>#N/A</v>
      </c>
      <c r="GI2464" s="238" t="str">
        <f t="shared" ca="1" si="395"/>
        <v/>
      </c>
    </row>
    <row r="2465" spans="189:191" ht="37.5" customHeight="1" x14ac:dyDescent="0.25">
      <c r="GG2465" s="237">
        <f t="shared" si="393"/>
        <v>0</v>
      </c>
      <c r="GH2465" s="140" t="e">
        <f t="shared" ca="1" si="394"/>
        <v>#N/A</v>
      </c>
      <c r="GI2465" s="238" t="str">
        <f t="shared" ca="1" si="395"/>
        <v/>
      </c>
    </row>
    <row r="2466" spans="189:191" ht="37.5" customHeight="1" x14ac:dyDescent="0.25">
      <c r="GG2466" s="237">
        <f t="shared" si="393"/>
        <v>0</v>
      </c>
      <c r="GH2466" s="140" t="e">
        <f t="shared" ca="1" si="394"/>
        <v>#N/A</v>
      </c>
      <c r="GI2466" s="238" t="str">
        <f t="shared" ca="1" si="395"/>
        <v/>
      </c>
    </row>
    <row r="2467" spans="189:191" ht="37.5" customHeight="1" x14ac:dyDescent="0.25">
      <c r="GG2467" s="237">
        <f t="shared" si="393"/>
        <v>0</v>
      </c>
      <c r="GH2467" s="140" t="e">
        <f t="shared" ca="1" si="394"/>
        <v>#N/A</v>
      </c>
      <c r="GI2467" s="238" t="str">
        <f t="shared" ca="1" si="395"/>
        <v/>
      </c>
    </row>
    <row r="2468" spans="189:191" ht="37.5" customHeight="1" x14ac:dyDescent="0.25">
      <c r="GG2468" s="237">
        <f t="shared" si="393"/>
        <v>0</v>
      </c>
      <c r="GH2468" s="140" t="e">
        <f t="shared" ca="1" si="394"/>
        <v>#N/A</v>
      </c>
      <c r="GI2468" s="238" t="str">
        <f t="shared" ca="1" si="395"/>
        <v/>
      </c>
    </row>
    <row r="2469" spans="189:191" ht="37.5" customHeight="1" x14ac:dyDescent="0.25">
      <c r="GG2469" s="237">
        <f t="shared" si="393"/>
        <v>0</v>
      </c>
      <c r="GH2469" s="140" t="e">
        <f t="shared" ca="1" si="394"/>
        <v>#N/A</v>
      </c>
      <c r="GI2469" s="238" t="str">
        <f t="shared" ca="1" si="395"/>
        <v/>
      </c>
    </row>
    <row r="2470" spans="189:191" ht="37.5" customHeight="1" x14ac:dyDescent="0.25">
      <c r="GG2470" s="237">
        <f t="shared" si="393"/>
        <v>0</v>
      </c>
      <c r="GH2470" s="140" t="e">
        <f t="shared" ca="1" si="394"/>
        <v>#N/A</v>
      </c>
      <c r="GI2470" s="238" t="str">
        <f t="shared" ca="1" si="395"/>
        <v/>
      </c>
    </row>
    <row r="2471" spans="189:191" ht="37.5" customHeight="1" x14ac:dyDescent="0.25">
      <c r="GG2471" s="237">
        <f t="shared" si="393"/>
        <v>0</v>
      </c>
      <c r="GH2471" s="140" t="e">
        <f t="shared" ca="1" si="394"/>
        <v>#N/A</v>
      </c>
      <c r="GI2471" s="238" t="str">
        <f t="shared" ca="1" si="395"/>
        <v/>
      </c>
    </row>
    <row r="2472" spans="189:191" ht="37.5" customHeight="1" x14ac:dyDescent="0.25">
      <c r="GG2472" s="237">
        <f t="shared" si="393"/>
        <v>0</v>
      </c>
      <c r="GH2472" s="140" t="e">
        <f t="shared" ca="1" si="394"/>
        <v>#N/A</v>
      </c>
      <c r="GI2472" s="238" t="str">
        <f t="shared" ca="1" si="395"/>
        <v/>
      </c>
    </row>
    <row r="2473" spans="189:191" ht="37.5" customHeight="1" x14ac:dyDescent="0.25">
      <c r="GG2473" s="237">
        <f t="shared" si="393"/>
        <v>0</v>
      </c>
      <c r="GH2473" s="140" t="e">
        <f t="shared" ca="1" si="394"/>
        <v>#N/A</v>
      </c>
      <c r="GI2473" s="238" t="str">
        <f t="shared" ca="1" si="395"/>
        <v/>
      </c>
    </row>
    <row r="2474" spans="189:191" ht="37.5" customHeight="1" x14ac:dyDescent="0.25">
      <c r="GG2474" s="237">
        <f t="shared" si="393"/>
        <v>0</v>
      </c>
      <c r="GH2474" s="140" t="e">
        <f t="shared" ca="1" si="394"/>
        <v>#N/A</v>
      </c>
      <c r="GI2474" s="238" t="str">
        <f t="shared" ca="1" si="395"/>
        <v/>
      </c>
    </row>
    <row r="2475" spans="189:191" ht="37.5" customHeight="1" x14ac:dyDescent="0.25">
      <c r="GG2475" s="237">
        <f t="shared" si="393"/>
        <v>0</v>
      </c>
      <c r="GH2475" s="140" t="e">
        <f t="shared" ca="1" si="394"/>
        <v>#N/A</v>
      </c>
      <c r="GI2475" s="238" t="str">
        <f t="shared" ca="1" si="395"/>
        <v/>
      </c>
    </row>
    <row r="2476" spans="189:191" ht="37.5" customHeight="1" x14ac:dyDescent="0.25">
      <c r="GG2476" s="237">
        <f t="shared" si="393"/>
        <v>0</v>
      </c>
      <c r="GH2476" s="140" t="e">
        <f t="shared" ca="1" si="394"/>
        <v>#N/A</v>
      </c>
      <c r="GI2476" s="238" t="str">
        <f t="shared" ca="1" si="395"/>
        <v/>
      </c>
    </row>
    <row r="2477" spans="189:191" ht="37.5" customHeight="1" x14ac:dyDescent="0.25">
      <c r="GG2477" s="237">
        <f t="shared" si="393"/>
        <v>0</v>
      </c>
      <c r="GH2477" s="140" t="e">
        <f t="shared" ca="1" si="394"/>
        <v>#N/A</v>
      </c>
      <c r="GI2477" s="238" t="str">
        <f t="shared" ca="1" si="395"/>
        <v/>
      </c>
    </row>
    <row r="2478" spans="189:191" ht="37.5" customHeight="1" x14ac:dyDescent="0.25">
      <c r="GG2478" s="237">
        <f t="shared" si="393"/>
        <v>0</v>
      </c>
      <c r="GH2478" s="140" t="e">
        <f t="shared" ca="1" si="394"/>
        <v>#N/A</v>
      </c>
      <c r="GI2478" s="238" t="str">
        <f t="shared" ca="1" si="395"/>
        <v/>
      </c>
    </row>
    <row r="2479" spans="189:191" ht="37.5" customHeight="1" x14ac:dyDescent="0.25">
      <c r="GG2479" s="237">
        <f t="shared" si="393"/>
        <v>0</v>
      </c>
      <c r="GH2479" s="140" t="e">
        <f t="shared" ca="1" si="394"/>
        <v>#N/A</v>
      </c>
      <c r="GI2479" s="238" t="str">
        <f t="shared" ca="1" si="395"/>
        <v/>
      </c>
    </row>
    <row r="2480" spans="189:191" ht="37.5" customHeight="1" x14ac:dyDescent="0.25">
      <c r="GG2480" s="237">
        <f t="shared" si="393"/>
        <v>0</v>
      </c>
      <c r="GH2480" s="140" t="e">
        <f t="shared" ca="1" si="394"/>
        <v>#N/A</v>
      </c>
      <c r="GI2480" s="238" t="str">
        <f t="shared" ca="1" si="395"/>
        <v/>
      </c>
    </row>
    <row r="2481" spans="189:191" ht="37.5" customHeight="1" x14ac:dyDescent="0.25">
      <c r="GG2481" s="237">
        <f t="shared" si="393"/>
        <v>0</v>
      </c>
      <c r="GH2481" s="140" t="e">
        <f t="shared" ca="1" si="394"/>
        <v>#N/A</v>
      </c>
      <c r="GI2481" s="238" t="str">
        <f t="shared" ca="1" si="395"/>
        <v/>
      </c>
    </row>
    <row r="2482" spans="189:191" ht="37.5" customHeight="1" x14ac:dyDescent="0.25">
      <c r="GG2482" s="237">
        <f t="shared" si="393"/>
        <v>0</v>
      </c>
      <c r="GH2482" s="140" t="e">
        <f t="shared" ca="1" si="394"/>
        <v>#N/A</v>
      </c>
      <c r="GI2482" s="238" t="str">
        <f t="shared" ca="1" si="395"/>
        <v/>
      </c>
    </row>
    <row r="2483" spans="189:191" ht="37.5" customHeight="1" x14ac:dyDescent="0.25">
      <c r="GG2483" s="237">
        <f t="shared" si="393"/>
        <v>0</v>
      </c>
      <c r="GH2483" s="140" t="e">
        <f t="shared" ca="1" si="394"/>
        <v>#N/A</v>
      </c>
      <c r="GI2483" s="238" t="str">
        <f t="shared" ca="1" si="395"/>
        <v/>
      </c>
    </row>
    <row r="2484" spans="189:191" ht="37.5" customHeight="1" x14ac:dyDescent="0.25">
      <c r="GG2484" s="237">
        <f t="shared" si="393"/>
        <v>0</v>
      </c>
      <c r="GH2484" s="140" t="e">
        <f t="shared" ca="1" si="394"/>
        <v>#N/A</v>
      </c>
      <c r="GI2484" s="238" t="str">
        <f t="shared" ca="1" si="395"/>
        <v/>
      </c>
    </row>
    <row r="2485" spans="189:191" ht="37.5" customHeight="1" x14ac:dyDescent="0.25">
      <c r="GG2485" s="237">
        <f t="shared" si="393"/>
        <v>0</v>
      </c>
      <c r="GH2485" s="140" t="e">
        <f t="shared" ca="1" si="394"/>
        <v>#N/A</v>
      </c>
      <c r="GI2485" s="238" t="str">
        <f t="shared" ca="1" si="395"/>
        <v/>
      </c>
    </row>
    <row r="2486" spans="189:191" ht="37.5" customHeight="1" x14ac:dyDescent="0.25">
      <c r="GG2486" s="237">
        <f t="shared" si="393"/>
        <v>0</v>
      </c>
      <c r="GH2486" s="140" t="e">
        <f t="shared" ca="1" si="394"/>
        <v>#N/A</v>
      </c>
      <c r="GI2486" s="238" t="str">
        <f t="shared" ca="1" si="395"/>
        <v/>
      </c>
    </row>
    <row r="2487" spans="189:191" ht="37.5" customHeight="1" x14ac:dyDescent="0.25">
      <c r="GG2487" s="237">
        <f t="shared" si="393"/>
        <v>0</v>
      </c>
      <c r="GH2487" s="140" t="e">
        <f t="shared" ca="1" si="394"/>
        <v>#N/A</v>
      </c>
      <c r="GI2487" s="238" t="str">
        <f t="shared" ca="1" si="395"/>
        <v/>
      </c>
    </row>
    <row r="2488" spans="189:191" ht="37.5" customHeight="1" x14ac:dyDescent="0.25">
      <c r="GG2488" s="237">
        <f t="shared" si="393"/>
        <v>0</v>
      </c>
      <c r="GH2488" s="140" t="e">
        <f t="shared" ca="1" si="394"/>
        <v>#N/A</v>
      </c>
      <c r="GI2488" s="238" t="str">
        <f t="shared" ca="1" si="395"/>
        <v/>
      </c>
    </row>
    <row r="2489" spans="189:191" ht="37.5" customHeight="1" x14ac:dyDescent="0.25">
      <c r="GG2489" s="237">
        <f t="shared" si="393"/>
        <v>0</v>
      </c>
      <c r="GH2489" s="140" t="e">
        <f t="shared" ca="1" si="394"/>
        <v>#N/A</v>
      </c>
      <c r="GI2489" s="238" t="str">
        <f t="shared" ca="1" si="395"/>
        <v/>
      </c>
    </row>
    <row r="2490" spans="189:191" ht="37.5" customHeight="1" x14ac:dyDescent="0.25">
      <c r="GG2490" s="237">
        <f t="shared" si="393"/>
        <v>0</v>
      </c>
      <c r="GH2490" s="140" t="e">
        <f t="shared" ca="1" si="394"/>
        <v>#N/A</v>
      </c>
      <c r="GI2490" s="238" t="str">
        <f t="shared" ca="1" si="395"/>
        <v/>
      </c>
    </row>
    <row r="2491" spans="189:191" ht="37.5" customHeight="1" x14ac:dyDescent="0.25">
      <c r="GG2491" s="237">
        <f t="shared" si="393"/>
        <v>0</v>
      </c>
      <c r="GH2491" s="140" t="e">
        <f t="shared" ca="1" si="394"/>
        <v>#N/A</v>
      </c>
      <c r="GI2491" s="238" t="str">
        <f t="shared" ca="1" si="395"/>
        <v/>
      </c>
    </row>
    <row r="2492" spans="189:191" ht="37.5" customHeight="1" x14ac:dyDescent="0.25">
      <c r="GG2492" s="237">
        <f t="shared" si="393"/>
        <v>0</v>
      </c>
      <c r="GH2492" s="140" t="e">
        <f t="shared" ca="1" si="394"/>
        <v>#N/A</v>
      </c>
      <c r="GI2492" s="238" t="str">
        <f t="shared" ca="1" si="395"/>
        <v/>
      </c>
    </row>
    <row r="2493" spans="189:191" ht="37.5" customHeight="1" x14ac:dyDescent="0.25">
      <c r="GG2493" s="237">
        <f t="shared" si="393"/>
        <v>0</v>
      </c>
      <c r="GH2493" s="140" t="e">
        <f t="shared" ca="1" si="394"/>
        <v>#N/A</v>
      </c>
      <c r="GI2493" s="238" t="str">
        <f t="shared" ca="1" si="395"/>
        <v/>
      </c>
    </row>
    <row r="2494" spans="189:191" ht="37.5" customHeight="1" x14ac:dyDescent="0.25">
      <c r="GG2494" s="237">
        <f t="shared" si="393"/>
        <v>0</v>
      </c>
      <c r="GH2494" s="140" t="e">
        <f t="shared" ca="1" si="394"/>
        <v>#N/A</v>
      </c>
      <c r="GI2494" s="238" t="str">
        <f t="shared" ca="1" si="395"/>
        <v/>
      </c>
    </row>
    <row r="2495" spans="189:191" ht="37.5" customHeight="1" x14ac:dyDescent="0.25">
      <c r="GG2495" s="237">
        <f t="shared" si="393"/>
        <v>0</v>
      </c>
      <c r="GH2495" s="140" t="e">
        <f t="shared" ca="1" si="394"/>
        <v>#N/A</v>
      </c>
      <c r="GI2495" s="238" t="str">
        <f t="shared" ca="1" si="395"/>
        <v/>
      </c>
    </row>
    <row r="2496" spans="189:191" ht="37.5" customHeight="1" x14ac:dyDescent="0.25">
      <c r="GG2496" s="237">
        <f t="shared" si="393"/>
        <v>0</v>
      </c>
      <c r="GH2496" s="140" t="e">
        <f t="shared" ca="1" si="394"/>
        <v>#N/A</v>
      </c>
      <c r="GI2496" s="238" t="str">
        <f t="shared" ca="1" si="395"/>
        <v/>
      </c>
    </row>
    <row r="2497" spans="189:191" ht="37.5" customHeight="1" x14ac:dyDescent="0.25">
      <c r="GG2497" s="237">
        <f t="shared" si="393"/>
        <v>0</v>
      </c>
      <c r="GH2497" s="140" t="e">
        <f t="shared" ca="1" si="394"/>
        <v>#N/A</v>
      </c>
      <c r="GI2497" s="238" t="str">
        <f t="shared" ca="1" si="395"/>
        <v/>
      </c>
    </row>
    <row r="2498" spans="189:191" ht="37.5" customHeight="1" x14ac:dyDescent="0.25">
      <c r="GG2498" s="237">
        <f t="shared" si="393"/>
        <v>0</v>
      </c>
      <c r="GH2498" s="140" t="e">
        <f t="shared" ca="1" si="394"/>
        <v>#N/A</v>
      </c>
      <c r="GI2498" s="238" t="str">
        <f t="shared" ca="1" si="395"/>
        <v/>
      </c>
    </row>
    <row r="2499" spans="189:191" ht="37.5" customHeight="1" x14ac:dyDescent="0.25">
      <c r="GG2499" s="237">
        <f t="shared" ref="GG2499:GG2562" si="396">INDEX(Matrix_lieferfaehig,1+(ROW(A2498)-1)/COLUMNS(CR:GE),MOD(ROW(A2498)-1,COLUMNS(CR:GE))+1)</f>
        <v>0</v>
      </c>
      <c r="GH2499" s="140" t="e">
        <f t="shared" ref="GH2499:GH2562" ca="1" si="397">MATCH("*",OFFSET($GG$1,GH2498,0,8465),0)+GH2498</f>
        <v>#N/A</v>
      </c>
      <c r="GI2499" s="238" t="str">
        <f t="shared" ref="GI2499:GI2562" ca="1" si="398">IF(ISERROR($GH2499),"",INDEX($GG$2:$GG$8465,$GH2499-1,1))</f>
        <v/>
      </c>
    </row>
    <row r="2500" spans="189:191" ht="37.5" customHeight="1" x14ac:dyDescent="0.25">
      <c r="GG2500" s="237">
        <f t="shared" si="396"/>
        <v>0</v>
      </c>
      <c r="GH2500" s="140" t="e">
        <f t="shared" ca="1" si="397"/>
        <v>#N/A</v>
      </c>
      <c r="GI2500" s="238" t="str">
        <f t="shared" ca="1" si="398"/>
        <v/>
      </c>
    </row>
    <row r="2501" spans="189:191" ht="37.5" customHeight="1" x14ac:dyDescent="0.25">
      <c r="GG2501" s="237">
        <f t="shared" si="396"/>
        <v>0</v>
      </c>
      <c r="GH2501" s="140" t="e">
        <f t="shared" ca="1" si="397"/>
        <v>#N/A</v>
      </c>
      <c r="GI2501" s="238" t="str">
        <f t="shared" ca="1" si="398"/>
        <v/>
      </c>
    </row>
    <row r="2502" spans="189:191" ht="37.5" customHeight="1" x14ac:dyDescent="0.25">
      <c r="GG2502" s="237">
        <f t="shared" si="396"/>
        <v>0</v>
      </c>
      <c r="GH2502" s="140" t="e">
        <f t="shared" ca="1" si="397"/>
        <v>#N/A</v>
      </c>
      <c r="GI2502" s="238" t="str">
        <f t="shared" ca="1" si="398"/>
        <v/>
      </c>
    </row>
    <row r="2503" spans="189:191" ht="37.5" customHeight="1" x14ac:dyDescent="0.25">
      <c r="GG2503" s="237">
        <f t="shared" si="396"/>
        <v>0</v>
      </c>
      <c r="GH2503" s="140" t="e">
        <f t="shared" ca="1" si="397"/>
        <v>#N/A</v>
      </c>
      <c r="GI2503" s="238" t="str">
        <f t="shared" ca="1" si="398"/>
        <v/>
      </c>
    </row>
    <row r="2504" spans="189:191" ht="37.5" customHeight="1" x14ac:dyDescent="0.25">
      <c r="GG2504" s="237">
        <f t="shared" si="396"/>
        <v>0</v>
      </c>
      <c r="GH2504" s="140" t="e">
        <f t="shared" ca="1" si="397"/>
        <v>#N/A</v>
      </c>
      <c r="GI2504" s="238" t="str">
        <f t="shared" ca="1" si="398"/>
        <v/>
      </c>
    </row>
    <row r="2505" spans="189:191" ht="37.5" customHeight="1" x14ac:dyDescent="0.25">
      <c r="GG2505" s="237">
        <f t="shared" si="396"/>
        <v>0</v>
      </c>
      <c r="GH2505" s="140" t="e">
        <f t="shared" ca="1" si="397"/>
        <v>#N/A</v>
      </c>
      <c r="GI2505" s="238" t="str">
        <f t="shared" ca="1" si="398"/>
        <v/>
      </c>
    </row>
    <row r="2506" spans="189:191" ht="37.5" customHeight="1" x14ac:dyDescent="0.25">
      <c r="GG2506" s="237">
        <f t="shared" si="396"/>
        <v>0</v>
      </c>
      <c r="GH2506" s="140" t="e">
        <f t="shared" ca="1" si="397"/>
        <v>#N/A</v>
      </c>
      <c r="GI2506" s="238" t="str">
        <f t="shared" ca="1" si="398"/>
        <v/>
      </c>
    </row>
    <row r="2507" spans="189:191" ht="37.5" customHeight="1" x14ac:dyDescent="0.25">
      <c r="GG2507" s="237">
        <f t="shared" si="396"/>
        <v>0</v>
      </c>
      <c r="GH2507" s="140" t="e">
        <f t="shared" ca="1" si="397"/>
        <v>#N/A</v>
      </c>
      <c r="GI2507" s="238" t="str">
        <f t="shared" ca="1" si="398"/>
        <v/>
      </c>
    </row>
    <row r="2508" spans="189:191" ht="37.5" customHeight="1" x14ac:dyDescent="0.25">
      <c r="GG2508" s="237">
        <f t="shared" si="396"/>
        <v>0</v>
      </c>
      <c r="GH2508" s="140" t="e">
        <f t="shared" ca="1" si="397"/>
        <v>#N/A</v>
      </c>
      <c r="GI2508" s="238" t="str">
        <f t="shared" ca="1" si="398"/>
        <v/>
      </c>
    </row>
    <row r="2509" spans="189:191" ht="37.5" customHeight="1" x14ac:dyDescent="0.25">
      <c r="GG2509" s="237">
        <f t="shared" si="396"/>
        <v>0</v>
      </c>
      <c r="GH2509" s="140" t="e">
        <f t="shared" ca="1" si="397"/>
        <v>#N/A</v>
      </c>
      <c r="GI2509" s="238" t="str">
        <f t="shared" ca="1" si="398"/>
        <v/>
      </c>
    </row>
    <row r="2510" spans="189:191" ht="37.5" customHeight="1" x14ac:dyDescent="0.25">
      <c r="GG2510" s="237">
        <f t="shared" si="396"/>
        <v>0</v>
      </c>
      <c r="GH2510" s="140" t="e">
        <f t="shared" ca="1" si="397"/>
        <v>#N/A</v>
      </c>
      <c r="GI2510" s="238" t="str">
        <f t="shared" ca="1" si="398"/>
        <v/>
      </c>
    </row>
    <row r="2511" spans="189:191" ht="37.5" customHeight="1" x14ac:dyDescent="0.25">
      <c r="GG2511" s="237">
        <f t="shared" si="396"/>
        <v>0</v>
      </c>
      <c r="GH2511" s="140" t="e">
        <f t="shared" ca="1" si="397"/>
        <v>#N/A</v>
      </c>
      <c r="GI2511" s="238" t="str">
        <f t="shared" ca="1" si="398"/>
        <v/>
      </c>
    </row>
    <row r="2512" spans="189:191" ht="37.5" customHeight="1" x14ac:dyDescent="0.25">
      <c r="GG2512" s="237">
        <f t="shared" si="396"/>
        <v>0</v>
      </c>
      <c r="GH2512" s="140" t="e">
        <f t="shared" ca="1" si="397"/>
        <v>#N/A</v>
      </c>
      <c r="GI2512" s="238" t="str">
        <f t="shared" ca="1" si="398"/>
        <v/>
      </c>
    </row>
    <row r="2513" spans="189:191" ht="37.5" customHeight="1" x14ac:dyDescent="0.25">
      <c r="GG2513" s="237">
        <f t="shared" si="396"/>
        <v>0</v>
      </c>
      <c r="GH2513" s="140" t="e">
        <f t="shared" ca="1" si="397"/>
        <v>#N/A</v>
      </c>
      <c r="GI2513" s="238" t="str">
        <f t="shared" ca="1" si="398"/>
        <v/>
      </c>
    </row>
    <row r="2514" spans="189:191" ht="37.5" customHeight="1" x14ac:dyDescent="0.25">
      <c r="GG2514" s="237">
        <f t="shared" si="396"/>
        <v>0</v>
      </c>
      <c r="GH2514" s="140" t="e">
        <f t="shared" ca="1" si="397"/>
        <v>#N/A</v>
      </c>
      <c r="GI2514" s="238" t="str">
        <f t="shared" ca="1" si="398"/>
        <v/>
      </c>
    </row>
    <row r="2515" spans="189:191" ht="37.5" customHeight="1" x14ac:dyDescent="0.25">
      <c r="GG2515" s="237">
        <f t="shared" si="396"/>
        <v>0</v>
      </c>
      <c r="GH2515" s="140" t="e">
        <f t="shared" ca="1" si="397"/>
        <v>#N/A</v>
      </c>
      <c r="GI2515" s="238" t="str">
        <f t="shared" ca="1" si="398"/>
        <v/>
      </c>
    </row>
    <row r="2516" spans="189:191" ht="37.5" customHeight="1" x14ac:dyDescent="0.25">
      <c r="GG2516" s="237">
        <f t="shared" si="396"/>
        <v>0</v>
      </c>
      <c r="GH2516" s="140" t="e">
        <f t="shared" ca="1" si="397"/>
        <v>#N/A</v>
      </c>
      <c r="GI2516" s="238" t="str">
        <f t="shared" ca="1" si="398"/>
        <v/>
      </c>
    </row>
    <row r="2517" spans="189:191" ht="37.5" customHeight="1" x14ac:dyDescent="0.25">
      <c r="GG2517" s="237">
        <f t="shared" si="396"/>
        <v>0</v>
      </c>
      <c r="GH2517" s="140" t="e">
        <f t="shared" ca="1" si="397"/>
        <v>#N/A</v>
      </c>
      <c r="GI2517" s="238" t="str">
        <f t="shared" ca="1" si="398"/>
        <v/>
      </c>
    </row>
    <row r="2518" spans="189:191" ht="37.5" customHeight="1" x14ac:dyDescent="0.25">
      <c r="GG2518" s="237">
        <f t="shared" si="396"/>
        <v>0</v>
      </c>
      <c r="GH2518" s="140" t="e">
        <f t="shared" ca="1" si="397"/>
        <v>#N/A</v>
      </c>
      <c r="GI2518" s="238" t="str">
        <f t="shared" ca="1" si="398"/>
        <v/>
      </c>
    </row>
    <row r="2519" spans="189:191" ht="37.5" customHeight="1" x14ac:dyDescent="0.25">
      <c r="GG2519" s="237">
        <f t="shared" si="396"/>
        <v>0</v>
      </c>
      <c r="GH2519" s="140" t="e">
        <f t="shared" ca="1" si="397"/>
        <v>#N/A</v>
      </c>
      <c r="GI2519" s="238" t="str">
        <f t="shared" ca="1" si="398"/>
        <v/>
      </c>
    </row>
    <row r="2520" spans="189:191" ht="37.5" customHeight="1" x14ac:dyDescent="0.25">
      <c r="GG2520" s="237">
        <f t="shared" si="396"/>
        <v>0</v>
      </c>
      <c r="GH2520" s="140" t="e">
        <f t="shared" ca="1" si="397"/>
        <v>#N/A</v>
      </c>
      <c r="GI2520" s="238" t="str">
        <f t="shared" ca="1" si="398"/>
        <v/>
      </c>
    </row>
    <row r="2521" spans="189:191" ht="37.5" customHeight="1" x14ac:dyDescent="0.25">
      <c r="GG2521" s="237">
        <f t="shared" si="396"/>
        <v>0</v>
      </c>
      <c r="GH2521" s="140" t="e">
        <f t="shared" ca="1" si="397"/>
        <v>#N/A</v>
      </c>
      <c r="GI2521" s="238" t="str">
        <f t="shared" ca="1" si="398"/>
        <v/>
      </c>
    </row>
    <row r="2522" spans="189:191" ht="37.5" customHeight="1" x14ac:dyDescent="0.25">
      <c r="GG2522" s="237">
        <f t="shared" si="396"/>
        <v>0</v>
      </c>
      <c r="GH2522" s="140" t="e">
        <f t="shared" ca="1" si="397"/>
        <v>#N/A</v>
      </c>
      <c r="GI2522" s="238" t="str">
        <f t="shared" ca="1" si="398"/>
        <v/>
      </c>
    </row>
    <row r="2523" spans="189:191" ht="37.5" customHeight="1" x14ac:dyDescent="0.25">
      <c r="GG2523" s="237">
        <f t="shared" si="396"/>
        <v>0</v>
      </c>
      <c r="GH2523" s="140" t="e">
        <f t="shared" ca="1" si="397"/>
        <v>#N/A</v>
      </c>
      <c r="GI2523" s="238" t="str">
        <f t="shared" ca="1" si="398"/>
        <v/>
      </c>
    </row>
    <row r="2524" spans="189:191" ht="37.5" customHeight="1" x14ac:dyDescent="0.25">
      <c r="GG2524" s="237">
        <f t="shared" si="396"/>
        <v>0</v>
      </c>
      <c r="GH2524" s="140" t="e">
        <f t="shared" ca="1" si="397"/>
        <v>#N/A</v>
      </c>
      <c r="GI2524" s="238" t="str">
        <f t="shared" ca="1" si="398"/>
        <v/>
      </c>
    </row>
    <row r="2525" spans="189:191" ht="37.5" customHeight="1" x14ac:dyDescent="0.25">
      <c r="GG2525" s="237">
        <f t="shared" si="396"/>
        <v>0</v>
      </c>
      <c r="GH2525" s="140" t="e">
        <f t="shared" ca="1" si="397"/>
        <v>#N/A</v>
      </c>
      <c r="GI2525" s="238" t="str">
        <f t="shared" ca="1" si="398"/>
        <v/>
      </c>
    </row>
    <row r="2526" spans="189:191" ht="37.5" customHeight="1" x14ac:dyDescent="0.25">
      <c r="GG2526" s="237">
        <f t="shared" si="396"/>
        <v>0</v>
      </c>
      <c r="GH2526" s="140" t="e">
        <f t="shared" ca="1" si="397"/>
        <v>#N/A</v>
      </c>
      <c r="GI2526" s="238" t="str">
        <f t="shared" ca="1" si="398"/>
        <v/>
      </c>
    </row>
    <row r="2527" spans="189:191" ht="37.5" customHeight="1" x14ac:dyDescent="0.25">
      <c r="GG2527" s="237">
        <f t="shared" si="396"/>
        <v>0</v>
      </c>
      <c r="GH2527" s="140" t="e">
        <f t="shared" ca="1" si="397"/>
        <v>#N/A</v>
      </c>
      <c r="GI2527" s="238" t="str">
        <f t="shared" ca="1" si="398"/>
        <v/>
      </c>
    </row>
    <row r="2528" spans="189:191" ht="37.5" customHeight="1" x14ac:dyDescent="0.25">
      <c r="GG2528" s="237">
        <f t="shared" si="396"/>
        <v>0</v>
      </c>
      <c r="GH2528" s="140" t="e">
        <f t="shared" ca="1" si="397"/>
        <v>#N/A</v>
      </c>
      <c r="GI2528" s="238" t="str">
        <f t="shared" ca="1" si="398"/>
        <v/>
      </c>
    </row>
    <row r="2529" spans="189:191" ht="37.5" customHeight="1" x14ac:dyDescent="0.25">
      <c r="GG2529" s="237">
        <f t="shared" si="396"/>
        <v>0</v>
      </c>
      <c r="GH2529" s="140" t="e">
        <f t="shared" ca="1" si="397"/>
        <v>#N/A</v>
      </c>
      <c r="GI2529" s="238" t="str">
        <f t="shared" ca="1" si="398"/>
        <v/>
      </c>
    </row>
    <row r="2530" spans="189:191" ht="37.5" customHeight="1" x14ac:dyDescent="0.25">
      <c r="GG2530" s="237">
        <f t="shared" si="396"/>
        <v>0</v>
      </c>
      <c r="GH2530" s="140" t="e">
        <f t="shared" ca="1" si="397"/>
        <v>#N/A</v>
      </c>
      <c r="GI2530" s="238" t="str">
        <f t="shared" ca="1" si="398"/>
        <v/>
      </c>
    </row>
    <row r="2531" spans="189:191" ht="37.5" customHeight="1" x14ac:dyDescent="0.25">
      <c r="GG2531" s="237">
        <f t="shared" si="396"/>
        <v>0</v>
      </c>
      <c r="GH2531" s="140" t="e">
        <f t="shared" ca="1" si="397"/>
        <v>#N/A</v>
      </c>
      <c r="GI2531" s="238" t="str">
        <f t="shared" ca="1" si="398"/>
        <v/>
      </c>
    </row>
    <row r="2532" spans="189:191" ht="37.5" customHeight="1" x14ac:dyDescent="0.25">
      <c r="GG2532" s="237">
        <f t="shared" si="396"/>
        <v>0</v>
      </c>
      <c r="GH2532" s="140" t="e">
        <f t="shared" ca="1" si="397"/>
        <v>#N/A</v>
      </c>
      <c r="GI2532" s="238" t="str">
        <f t="shared" ca="1" si="398"/>
        <v/>
      </c>
    </row>
    <row r="2533" spans="189:191" ht="37.5" customHeight="1" x14ac:dyDescent="0.25">
      <c r="GG2533" s="237">
        <f t="shared" si="396"/>
        <v>0</v>
      </c>
      <c r="GH2533" s="140" t="e">
        <f t="shared" ca="1" si="397"/>
        <v>#N/A</v>
      </c>
      <c r="GI2533" s="238" t="str">
        <f t="shared" ca="1" si="398"/>
        <v/>
      </c>
    </row>
    <row r="2534" spans="189:191" ht="37.5" customHeight="1" x14ac:dyDescent="0.25">
      <c r="GG2534" s="237">
        <f t="shared" si="396"/>
        <v>0</v>
      </c>
      <c r="GH2534" s="140" t="e">
        <f t="shared" ca="1" si="397"/>
        <v>#N/A</v>
      </c>
      <c r="GI2534" s="238" t="str">
        <f t="shared" ca="1" si="398"/>
        <v/>
      </c>
    </row>
    <row r="2535" spans="189:191" ht="37.5" customHeight="1" x14ac:dyDescent="0.25">
      <c r="GG2535" s="237">
        <f t="shared" si="396"/>
        <v>0</v>
      </c>
      <c r="GH2535" s="140" t="e">
        <f t="shared" ca="1" si="397"/>
        <v>#N/A</v>
      </c>
      <c r="GI2535" s="238" t="str">
        <f t="shared" ca="1" si="398"/>
        <v/>
      </c>
    </row>
    <row r="2536" spans="189:191" ht="37.5" customHeight="1" x14ac:dyDescent="0.25">
      <c r="GG2536" s="237">
        <f t="shared" si="396"/>
        <v>0</v>
      </c>
      <c r="GH2536" s="140" t="e">
        <f t="shared" ca="1" si="397"/>
        <v>#N/A</v>
      </c>
      <c r="GI2536" s="238" t="str">
        <f t="shared" ca="1" si="398"/>
        <v/>
      </c>
    </row>
    <row r="2537" spans="189:191" ht="37.5" customHeight="1" x14ac:dyDescent="0.25">
      <c r="GG2537" s="237">
        <f t="shared" si="396"/>
        <v>0</v>
      </c>
      <c r="GH2537" s="140" t="e">
        <f t="shared" ca="1" si="397"/>
        <v>#N/A</v>
      </c>
      <c r="GI2537" s="238" t="str">
        <f t="shared" ca="1" si="398"/>
        <v/>
      </c>
    </row>
    <row r="2538" spans="189:191" ht="37.5" customHeight="1" x14ac:dyDescent="0.25">
      <c r="GG2538" s="237">
        <f t="shared" si="396"/>
        <v>0</v>
      </c>
      <c r="GH2538" s="140" t="e">
        <f t="shared" ca="1" si="397"/>
        <v>#N/A</v>
      </c>
      <c r="GI2538" s="238" t="str">
        <f t="shared" ca="1" si="398"/>
        <v/>
      </c>
    </row>
    <row r="2539" spans="189:191" ht="37.5" customHeight="1" x14ac:dyDescent="0.25">
      <c r="GG2539" s="237">
        <f t="shared" si="396"/>
        <v>0</v>
      </c>
      <c r="GH2539" s="140" t="e">
        <f t="shared" ca="1" si="397"/>
        <v>#N/A</v>
      </c>
      <c r="GI2539" s="238" t="str">
        <f t="shared" ca="1" si="398"/>
        <v/>
      </c>
    </row>
    <row r="2540" spans="189:191" ht="37.5" customHeight="1" x14ac:dyDescent="0.25">
      <c r="GG2540" s="237">
        <f t="shared" si="396"/>
        <v>0</v>
      </c>
      <c r="GH2540" s="140" t="e">
        <f t="shared" ca="1" si="397"/>
        <v>#N/A</v>
      </c>
      <c r="GI2540" s="238" t="str">
        <f t="shared" ca="1" si="398"/>
        <v/>
      </c>
    </row>
    <row r="2541" spans="189:191" ht="37.5" customHeight="1" x14ac:dyDescent="0.25">
      <c r="GG2541" s="237">
        <f t="shared" si="396"/>
        <v>0</v>
      </c>
      <c r="GH2541" s="140" t="e">
        <f t="shared" ca="1" si="397"/>
        <v>#N/A</v>
      </c>
      <c r="GI2541" s="238" t="str">
        <f t="shared" ca="1" si="398"/>
        <v/>
      </c>
    </row>
    <row r="2542" spans="189:191" ht="37.5" customHeight="1" x14ac:dyDescent="0.25">
      <c r="GG2542" s="237">
        <f t="shared" si="396"/>
        <v>0</v>
      </c>
      <c r="GH2542" s="140" t="e">
        <f t="shared" ca="1" si="397"/>
        <v>#N/A</v>
      </c>
      <c r="GI2542" s="238" t="str">
        <f t="shared" ca="1" si="398"/>
        <v/>
      </c>
    </row>
    <row r="2543" spans="189:191" ht="37.5" customHeight="1" x14ac:dyDescent="0.25">
      <c r="GG2543" s="237">
        <f t="shared" si="396"/>
        <v>0</v>
      </c>
      <c r="GH2543" s="140" t="e">
        <f t="shared" ca="1" si="397"/>
        <v>#N/A</v>
      </c>
      <c r="GI2543" s="238" t="str">
        <f t="shared" ca="1" si="398"/>
        <v/>
      </c>
    </row>
    <row r="2544" spans="189:191" ht="37.5" customHeight="1" x14ac:dyDescent="0.25">
      <c r="GG2544" s="237">
        <f t="shared" si="396"/>
        <v>0</v>
      </c>
      <c r="GH2544" s="140" t="e">
        <f t="shared" ca="1" si="397"/>
        <v>#N/A</v>
      </c>
      <c r="GI2544" s="238" t="str">
        <f t="shared" ca="1" si="398"/>
        <v/>
      </c>
    </row>
    <row r="2545" spans="189:191" ht="37.5" customHeight="1" x14ac:dyDescent="0.25">
      <c r="GG2545" s="237">
        <f t="shared" si="396"/>
        <v>0</v>
      </c>
      <c r="GH2545" s="140" t="e">
        <f t="shared" ca="1" si="397"/>
        <v>#N/A</v>
      </c>
      <c r="GI2545" s="238" t="str">
        <f t="shared" ca="1" si="398"/>
        <v/>
      </c>
    </row>
    <row r="2546" spans="189:191" ht="37.5" customHeight="1" x14ac:dyDescent="0.25">
      <c r="GG2546" s="237">
        <f t="shared" si="396"/>
        <v>0</v>
      </c>
      <c r="GH2546" s="140" t="e">
        <f t="shared" ca="1" si="397"/>
        <v>#N/A</v>
      </c>
      <c r="GI2546" s="238" t="str">
        <f t="shared" ca="1" si="398"/>
        <v/>
      </c>
    </row>
    <row r="2547" spans="189:191" ht="37.5" customHeight="1" x14ac:dyDescent="0.25">
      <c r="GG2547" s="237">
        <f t="shared" si="396"/>
        <v>0</v>
      </c>
      <c r="GH2547" s="140" t="e">
        <f t="shared" ca="1" si="397"/>
        <v>#N/A</v>
      </c>
      <c r="GI2547" s="238" t="str">
        <f t="shared" ca="1" si="398"/>
        <v/>
      </c>
    </row>
    <row r="2548" spans="189:191" ht="37.5" customHeight="1" x14ac:dyDescent="0.25">
      <c r="GG2548" s="237">
        <f t="shared" si="396"/>
        <v>0</v>
      </c>
      <c r="GH2548" s="140" t="e">
        <f t="shared" ca="1" si="397"/>
        <v>#N/A</v>
      </c>
      <c r="GI2548" s="238" t="str">
        <f t="shared" ca="1" si="398"/>
        <v/>
      </c>
    </row>
    <row r="2549" spans="189:191" ht="37.5" customHeight="1" x14ac:dyDescent="0.25">
      <c r="GG2549" s="237">
        <f t="shared" si="396"/>
        <v>0</v>
      </c>
      <c r="GH2549" s="140" t="e">
        <f t="shared" ca="1" si="397"/>
        <v>#N/A</v>
      </c>
      <c r="GI2549" s="238" t="str">
        <f t="shared" ca="1" si="398"/>
        <v/>
      </c>
    </row>
    <row r="2550" spans="189:191" ht="37.5" customHeight="1" x14ac:dyDescent="0.25">
      <c r="GG2550" s="237">
        <f t="shared" si="396"/>
        <v>0</v>
      </c>
      <c r="GH2550" s="140" t="e">
        <f t="shared" ca="1" si="397"/>
        <v>#N/A</v>
      </c>
      <c r="GI2550" s="238" t="str">
        <f t="shared" ca="1" si="398"/>
        <v/>
      </c>
    </row>
    <row r="2551" spans="189:191" ht="37.5" customHeight="1" x14ac:dyDescent="0.25">
      <c r="GG2551" s="237">
        <f t="shared" si="396"/>
        <v>0</v>
      </c>
      <c r="GH2551" s="140" t="e">
        <f t="shared" ca="1" si="397"/>
        <v>#N/A</v>
      </c>
      <c r="GI2551" s="238" t="str">
        <f t="shared" ca="1" si="398"/>
        <v/>
      </c>
    </row>
    <row r="2552" spans="189:191" ht="37.5" customHeight="1" x14ac:dyDescent="0.25">
      <c r="GG2552" s="237">
        <f t="shared" si="396"/>
        <v>0</v>
      </c>
      <c r="GH2552" s="140" t="e">
        <f t="shared" ca="1" si="397"/>
        <v>#N/A</v>
      </c>
      <c r="GI2552" s="238" t="str">
        <f t="shared" ca="1" si="398"/>
        <v/>
      </c>
    </row>
    <row r="2553" spans="189:191" ht="37.5" customHeight="1" x14ac:dyDescent="0.25">
      <c r="GG2553" s="237">
        <f t="shared" si="396"/>
        <v>0</v>
      </c>
      <c r="GH2553" s="140" t="e">
        <f t="shared" ca="1" si="397"/>
        <v>#N/A</v>
      </c>
      <c r="GI2553" s="238" t="str">
        <f t="shared" ca="1" si="398"/>
        <v/>
      </c>
    </row>
    <row r="2554" spans="189:191" ht="37.5" customHeight="1" x14ac:dyDescent="0.25">
      <c r="GG2554" s="237">
        <f t="shared" si="396"/>
        <v>0</v>
      </c>
      <c r="GH2554" s="140" t="e">
        <f t="shared" ca="1" si="397"/>
        <v>#N/A</v>
      </c>
      <c r="GI2554" s="238" t="str">
        <f t="shared" ca="1" si="398"/>
        <v/>
      </c>
    </row>
    <row r="2555" spans="189:191" ht="37.5" customHeight="1" x14ac:dyDescent="0.25">
      <c r="GG2555" s="237">
        <f t="shared" si="396"/>
        <v>0</v>
      </c>
      <c r="GH2555" s="140" t="e">
        <f t="shared" ca="1" si="397"/>
        <v>#N/A</v>
      </c>
      <c r="GI2555" s="238" t="str">
        <f t="shared" ca="1" si="398"/>
        <v/>
      </c>
    </row>
    <row r="2556" spans="189:191" ht="37.5" customHeight="1" x14ac:dyDescent="0.25">
      <c r="GG2556" s="237">
        <f t="shared" si="396"/>
        <v>0</v>
      </c>
      <c r="GH2556" s="140" t="e">
        <f t="shared" ca="1" si="397"/>
        <v>#N/A</v>
      </c>
      <c r="GI2556" s="238" t="str">
        <f t="shared" ca="1" si="398"/>
        <v/>
      </c>
    </row>
    <row r="2557" spans="189:191" ht="37.5" customHeight="1" x14ac:dyDescent="0.25">
      <c r="GG2557" s="237">
        <f t="shared" si="396"/>
        <v>0</v>
      </c>
      <c r="GH2557" s="140" t="e">
        <f t="shared" ca="1" si="397"/>
        <v>#N/A</v>
      </c>
      <c r="GI2557" s="238" t="str">
        <f t="shared" ca="1" si="398"/>
        <v/>
      </c>
    </row>
    <row r="2558" spans="189:191" ht="37.5" customHeight="1" x14ac:dyDescent="0.25">
      <c r="GG2558" s="237">
        <f t="shared" si="396"/>
        <v>0</v>
      </c>
      <c r="GH2558" s="140" t="e">
        <f t="shared" ca="1" si="397"/>
        <v>#N/A</v>
      </c>
      <c r="GI2558" s="238" t="str">
        <f t="shared" ca="1" si="398"/>
        <v/>
      </c>
    </row>
    <row r="2559" spans="189:191" ht="37.5" customHeight="1" x14ac:dyDescent="0.25">
      <c r="GG2559" s="237">
        <f t="shared" si="396"/>
        <v>0</v>
      </c>
      <c r="GH2559" s="140" t="e">
        <f t="shared" ca="1" si="397"/>
        <v>#N/A</v>
      </c>
      <c r="GI2559" s="238" t="str">
        <f t="shared" ca="1" si="398"/>
        <v/>
      </c>
    </row>
    <row r="2560" spans="189:191" ht="37.5" customHeight="1" x14ac:dyDescent="0.25">
      <c r="GG2560" s="237">
        <f t="shared" si="396"/>
        <v>0</v>
      </c>
      <c r="GH2560" s="140" t="e">
        <f t="shared" ca="1" si="397"/>
        <v>#N/A</v>
      </c>
      <c r="GI2560" s="238" t="str">
        <f t="shared" ca="1" si="398"/>
        <v/>
      </c>
    </row>
    <row r="2561" spans="189:191" ht="37.5" customHeight="1" x14ac:dyDescent="0.25">
      <c r="GG2561" s="237">
        <f t="shared" si="396"/>
        <v>0</v>
      </c>
      <c r="GH2561" s="140" t="e">
        <f t="shared" ca="1" si="397"/>
        <v>#N/A</v>
      </c>
      <c r="GI2561" s="238" t="str">
        <f t="shared" ca="1" si="398"/>
        <v/>
      </c>
    </row>
    <row r="2562" spans="189:191" ht="37.5" customHeight="1" x14ac:dyDescent="0.25">
      <c r="GG2562" s="237">
        <f t="shared" si="396"/>
        <v>0</v>
      </c>
      <c r="GH2562" s="140" t="e">
        <f t="shared" ca="1" si="397"/>
        <v>#N/A</v>
      </c>
      <c r="GI2562" s="238" t="str">
        <f t="shared" ca="1" si="398"/>
        <v/>
      </c>
    </row>
    <row r="2563" spans="189:191" ht="37.5" customHeight="1" x14ac:dyDescent="0.25">
      <c r="GG2563" s="237">
        <f t="shared" ref="GG2563:GG2626" si="399">INDEX(Matrix_lieferfaehig,1+(ROW(A2562)-1)/COLUMNS(CR:GE),MOD(ROW(A2562)-1,COLUMNS(CR:GE))+1)</f>
        <v>0</v>
      </c>
      <c r="GH2563" s="140" t="e">
        <f t="shared" ref="GH2563:GH2626" ca="1" si="400">MATCH("*",OFFSET($GG$1,GH2562,0,8465),0)+GH2562</f>
        <v>#N/A</v>
      </c>
      <c r="GI2563" s="238" t="str">
        <f t="shared" ref="GI2563:GI2626" ca="1" si="401">IF(ISERROR($GH2563),"",INDEX($GG$2:$GG$8465,$GH2563-1,1))</f>
        <v/>
      </c>
    </row>
    <row r="2564" spans="189:191" ht="37.5" customHeight="1" x14ac:dyDescent="0.25">
      <c r="GG2564" s="237">
        <f t="shared" si="399"/>
        <v>0</v>
      </c>
      <c r="GH2564" s="140" t="e">
        <f t="shared" ca="1" si="400"/>
        <v>#N/A</v>
      </c>
      <c r="GI2564" s="238" t="str">
        <f t="shared" ca="1" si="401"/>
        <v/>
      </c>
    </row>
    <row r="2565" spans="189:191" ht="37.5" customHeight="1" x14ac:dyDescent="0.25">
      <c r="GG2565" s="237">
        <f t="shared" si="399"/>
        <v>0</v>
      </c>
      <c r="GH2565" s="140" t="e">
        <f t="shared" ca="1" si="400"/>
        <v>#N/A</v>
      </c>
      <c r="GI2565" s="238" t="str">
        <f t="shared" ca="1" si="401"/>
        <v/>
      </c>
    </row>
    <row r="2566" spans="189:191" ht="37.5" customHeight="1" x14ac:dyDescent="0.25">
      <c r="GG2566" s="237">
        <f t="shared" si="399"/>
        <v>0</v>
      </c>
      <c r="GH2566" s="140" t="e">
        <f t="shared" ca="1" si="400"/>
        <v>#N/A</v>
      </c>
      <c r="GI2566" s="238" t="str">
        <f t="shared" ca="1" si="401"/>
        <v/>
      </c>
    </row>
    <row r="2567" spans="189:191" ht="37.5" customHeight="1" x14ac:dyDescent="0.25">
      <c r="GG2567" s="237">
        <f t="shared" si="399"/>
        <v>0</v>
      </c>
      <c r="GH2567" s="140" t="e">
        <f t="shared" ca="1" si="400"/>
        <v>#N/A</v>
      </c>
      <c r="GI2567" s="238" t="str">
        <f t="shared" ca="1" si="401"/>
        <v/>
      </c>
    </row>
    <row r="2568" spans="189:191" ht="37.5" customHeight="1" x14ac:dyDescent="0.25">
      <c r="GG2568" s="237">
        <f t="shared" si="399"/>
        <v>0</v>
      </c>
      <c r="GH2568" s="140" t="e">
        <f t="shared" ca="1" si="400"/>
        <v>#N/A</v>
      </c>
      <c r="GI2568" s="238" t="str">
        <f t="shared" ca="1" si="401"/>
        <v/>
      </c>
    </row>
    <row r="2569" spans="189:191" ht="37.5" customHeight="1" x14ac:dyDescent="0.25">
      <c r="GG2569" s="237">
        <f t="shared" si="399"/>
        <v>0</v>
      </c>
      <c r="GH2569" s="140" t="e">
        <f t="shared" ca="1" si="400"/>
        <v>#N/A</v>
      </c>
      <c r="GI2569" s="238" t="str">
        <f t="shared" ca="1" si="401"/>
        <v/>
      </c>
    </row>
    <row r="2570" spans="189:191" ht="37.5" customHeight="1" x14ac:dyDescent="0.25">
      <c r="GG2570" s="237">
        <f t="shared" si="399"/>
        <v>0</v>
      </c>
      <c r="GH2570" s="140" t="e">
        <f t="shared" ca="1" si="400"/>
        <v>#N/A</v>
      </c>
      <c r="GI2570" s="238" t="str">
        <f t="shared" ca="1" si="401"/>
        <v/>
      </c>
    </row>
    <row r="2571" spans="189:191" ht="37.5" customHeight="1" x14ac:dyDescent="0.25">
      <c r="GG2571" s="237">
        <f t="shared" si="399"/>
        <v>0</v>
      </c>
      <c r="GH2571" s="140" t="e">
        <f t="shared" ca="1" si="400"/>
        <v>#N/A</v>
      </c>
      <c r="GI2571" s="238" t="str">
        <f t="shared" ca="1" si="401"/>
        <v/>
      </c>
    </row>
    <row r="2572" spans="189:191" ht="37.5" customHeight="1" x14ac:dyDescent="0.25">
      <c r="GG2572" s="237">
        <f t="shared" si="399"/>
        <v>0</v>
      </c>
      <c r="GH2572" s="140" t="e">
        <f t="shared" ca="1" si="400"/>
        <v>#N/A</v>
      </c>
      <c r="GI2572" s="238" t="str">
        <f t="shared" ca="1" si="401"/>
        <v/>
      </c>
    </row>
    <row r="2573" spans="189:191" ht="37.5" customHeight="1" x14ac:dyDescent="0.25">
      <c r="GG2573" s="237">
        <f t="shared" si="399"/>
        <v>0</v>
      </c>
      <c r="GH2573" s="140" t="e">
        <f t="shared" ca="1" si="400"/>
        <v>#N/A</v>
      </c>
      <c r="GI2573" s="238" t="str">
        <f t="shared" ca="1" si="401"/>
        <v/>
      </c>
    </row>
    <row r="2574" spans="189:191" ht="37.5" customHeight="1" x14ac:dyDescent="0.25">
      <c r="GG2574" s="237">
        <f t="shared" si="399"/>
        <v>0</v>
      </c>
      <c r="GH2574" s="140" t="e">
        <f t="shared" ca="1" si="400"/>
        <v>#N/A</v>
      </c>
      <c r="GI2574" s="238" t="str">
        <f t="shared" ca="1" si="401"/>
        <v/>
      </c>
    </row>
    <row r="2575" spans="189:191" ht="37.5" customHeight="1" x14ac:dyDescent="0.25">
      <c r="GG2575" s="237">
        <f t="shared" si="399"/>
        <v>0</v>
      </c>
      <c r="GH2575" s="140" t="e">
        <f t="shared" ca="1" si="400"/>
        <v>#N/A</v>
      </c>
      <c r="GI2575" s="238" t="str">
        <f t="shared" ca="1" si="401"/>
        <v/>
      </c>
    </row>
    <row r="2576" spans="189:191" ht="37.5" customHeight="1" x14ac:dyDescent="0.25">
      <c r="GG2576" s="237">
        <f t="shared" si="399"/>
        <v>0</v>
      </c>
      <c r="GH2576" s="140" t="e">
        <f t="shared" ca="1" si="400"/>
        <v>#N/A</v>
      </c>
      <c r="GI2576" s="238" t="str">
        <f t="shared" ca="1" si="401"/>
        <v/>
      </c>
    </row>
    <row r="2577" spans="189:191" ht="37.5" customHeight="1" x14ac:dyDescent="0.25">
      <c r="GG2577" s="237">
        <f t="shared" si="399"/>
        <v>0</v>
      </c>
      <c r="GH2577" s="140" t="e">
        <f t="shared" ca="1" si="400"/>
        <v>#N/A</v>
      </c>
      <c r="GI2577" s="238" t="str">
        <f t="shared" ca="1" si="401"/>
        <v/>
      </c>
    </row>
    <row r="2578" spans="189:191" ht="37.5" customHeight="1" x14ac:dyDescent="0.25">
      <c r="GG2578" s="237">
        <f t="shared" si="399"/>
        <v>0</v>
      </c>
      <c r="GH2578" s="140" t="e">
        <f t="shared" ca="1" si="400"/>
        <v>#N/A</v>
      </c>
      <c r="GI2578" s="238" t="str">
        <f t="shared" ca="1" si="401"/>
        <v/>
      </c>
    </row>
    <row r="2579" spans="189:191" ht="37.5" customHeight="1" x14ac:dyDescent="0.25">
      <c r="GG2579" s="237">
        <f t="shared" si="399"/>
        <v>0</v>
      </c>
      <c r="GH2579" s="140" t="e">
        <f t="shared" ca="1" si="400"/>
        <v>#N/A</v>
      </c>
      <c r="GI2579" s="238" t="str">
        <f t="shared" ca="1" si="401"/>
        <v/>
      </c>
    </row>
    <row r="2580" spans="189:191" ht="37.5" customHeight="1" x14ac:dyDescent="0.25">
      <c r="GG2580" s="237">
        <f t="shared" si="399"/>
        <v>0</v>
      </c>
      <c r="GH2580" s="140" t="e">
        <f t="shared" ca="1" si="400"/>
        <v>#N/A</v>
      </c>
      <c r="GI2580" s="238" t="str">
        <f t="shared" ca="1" si="401"/>
        <v/>
      </c>
    </row>
    <row r="2581" spans="189:191" ht="37.5" customHeight="1" x14ac:dyDescent="0.25">
      <c r="GG2581" s="237">
        <f t="shared" si="399"/>
        <v>0</v>
      </c>
      <c r="GH2581" s="140" t="e">
        <f t="shared" ca="1" si="400"/>
        <v>#N/A</v>
      </c>
      <c r="GI2581" s="238" t="str">
        <f t="shared" ca="1" si="401"/>
        <v/>
      </c>
    </row>
    <row r="2582" spans="189:191" ht="37.5" customHeight="1" x14ac:dyDescent="0.25">
      <c r="GG2582" s="237">
        <f t="shared" si="399"/>
        <v>0</v>
      </c>
      <c r="GH2582" s="140" t="e">
        <f t="shared" ca="1" si="400"/>
        <v>#N/A</v>
      </c>
      <c r="GI2582" s="238" t="str">
        <f t="shared" ca="1" si="401"/>
        <v/>
      </c>
    </row>
    <row r="2583" spans="189:191" ht="37.5" customHeight="1" x14ac:dyDescent="0.25">
      <c r="GG2583" s="237">
        <f t="shared" si="399"/>
        <v>0</v>
      </c>
      <c r="GH2583" s="140" t="e">
        <f t="shared" ca="1" si="400"/>
        <v>#N/A</v>
      </c>
      <c r="GI2583" s="238" t="str">
        <f t="shared" ca="1" si="401"/>
        <v/>
      </c>
    </row>
    <row r="2584" spans="189:191" ht="37.5" customHeight="1" x14ac:dyDescent="0.25">
      <c r="GG2584" s="237">
        <f t="shared" si="399"/>
        <v>0</v>
      </c>
      <c r="GH2584" s="140" t="e">
        <f t="shared" ca="1" si="400"/>
        <v>#N/A</v>
      </c>
      <c r="GI2584" s="238" t="str">
        <f t="shared" ca="1" si="401"/>
        <v/>
      </c>
    </row>
    <row r="2585" spans="189:191" ht="37.5" customHeight="1" x14ac:dyDescent="0.25">
      <c r="GG2585" s="237">
        <f t="shared" si="399"/>
        <v>0</v>
      </c>
      <c r="GH2585" s="140" t="e">
        <f t="shared" ca="1" si="400"/>
        <v>#N/A</v>
      </c>
      <c r="GI2585" s="238" t="str">
        <f t="shared" ca="1" si="401"/>
        <v/>
      </c>
    </row>
    <row r="2586" spans="189:191" ht="37.5" customHeight="1" x14ac:dyDescent="0.25">
      <c r="GG2586" s="237">
        <f t="shared" si="399"/>
        <v>0</v>
      </c>
      <c r="GH2586" s="140" t="e">
        <f t="shared" ca="1" si="400"/>
        <v>#N/A</v>
      </c>
      <c r="GI2586" s="238" t="str">
        <f t="shared" ca="1" si="401"/>
        <v/>
      </c>
    </row>
    <row r="2587" spans="189:191" ht="37.5" customHeight="1" x14ac:dyDescent="0.25">
      <c r="GG2587" s="237">
        <f t="shared" si="399"/>
        <v>0</v>
      </c>
      <c r="GH2587" s="140" t="e">
        <f t="shared" ca="1" si="400"/>
        <v>#N/A</v>
      </c>
      <c r="GI2587" s="238" t="str">
        <f t="shared" ca="1" si="401"/>
        <v/>
      </c>
    </row>
    <row r="2588" spans="189:191" ht="37.5" customHeight="1" x14ac:dyDescent="0.25">
      <c r="GG2588" s="237">
        <f t="shared" si="399"/>
        <v>0</v>
      </c>
      <c r="GH2588" s="140" t="e">
        <f t="shared" ca="1" si="400"/>
        <v>#N/A</v>
      </c>
      <c r="GI2588" s="238" t="str">
        <f t="shared" ca="1" si="401"/>
        <v/>
      </c>
    </row>
    <row r="2589" spans="189:191" ht="37.5" customHeight="1" x14ac:dyDescent="0.25">
      <c r="GG2589" s="237">
        <f t="shared" si="399"/>
        <v>0</v>
      </c>
      <c r="GH2589" s="140" t="e">
        <f t="shared" ca="1" si="400"/>
        <v>#N/A</v>
      </c>
      <c r="GI2589" s="238" t="str">
        <f t="shared" ca="1" si="401"/>
        <v/>
      </c>
    </row>
    <row r="2590" spans="189:191" ht="37.5" customHeight="1" x14ac:dyDescent="0.25">
      <c r="GG2590" s="237">
        <f t="shared" si="399"/>
        <v>0</v>
      </c>
      <c r="GH2590" s="140" t="e">
        <f t="shared" ca="1" si="400"/>
        <v>#N/A</v>
      </c>
      <c r="GI2590" s="238" t="str">
        <f t="shared" ca="1" si="401"/>
        <v/>
      </c>
    </row>
    <row r="2591" spans="189:191" ht="37.5" customHeight="1" x14ac:dyDescent="0.25">
      <c r="GG2591" s="237">
        <f t="shared" si="399"/>
        <v>0</v>
      </c>
      <c r="GH2591" s="140" t="e">
        <f t="shared" ca="1" si="400"/>
        <v>#N/A</v>
      </c>
      <c r="GI2591" s="238" t="str">
        <f t="shared" ca="1" si="401"/>
        <v/>
      </c>
    </row>
    <row r="2592" spans="189:191" ht="37.5" customHeight="1" x14ac:dyDescent="0.25">
      <c r="GG2592" s="237">
        <f t="shared" si="399"/>
        <v>0</v>
      </c>
      <c r="GH2592" s="140" t="e">
        <f t="shared" ca="1" si="400"/>
        <v>#N/A</v>
      </c>
      <c r="GI2592" s="238" t="str">
        <f t="shared" ca="1" si="401"/>
        <v/>
      </c>
    </row>
    <row r="2593" spans="189:191" ht="37.5" customHeight="1" x14ac:dyDescent="0.25">
      <c r="GG2593" s="237">
        <f t="shared" si="399"/>
        <v>0</v>
      </c>
      <c r="GH2593" s="140" t="e">
        <f t="shared" ca="1" si="400"/>
        <v>#N/A</v>
      </c>
      <c r="GI2593" s="238" t="str">
        <f t="shared" ca="1" si="401"/>
        <v/>
      </c>
    </row>
    <row r="2594" spans="189:191" ht="37.5" customHeight="1" x14ac:dyDescent="0.25">
      <c r="GG2594" s="237">
        <f t="shared" si="399"/>
        <v>0</v>
      </c>
      <c r="GH2594" s="140" t="e">
        <f t="shared" ca="1" si="400"/>
        <v>#N/A</v>
      </c>
      <c r="GI2594" s="238" t="str">
        <f t="shared" ca="1" si="401"/>
        <v/>
      </c>
    </row>
    <row r="2595" spans="189:191" ht="37.5" customHeight="1" x14ac:dyDescent="0.25">
      <c r="GG2595" s="237">
        <f t="shared" si="399"/>
        <v>0</v>
      </c>
      <c r="GH2595" s="140" t="e">
        <f t="shared" ca="1" si="400"/>
        <v>#N/A</v>
      </c>
      <c r="GI2595" s="238" t="str">
        <f t="shared" ca="1" si="401"/>
        <v/>
      </c>
    </row>
    <row r="2596" spans="189:191" ht="37.5" customHeight="1" x14ac:dyDescent="0.25">
      <c r="GG2596" s="237">
        <f t="shared" si="399"/>
        <v>0</v>
      </c>
      <c r="GH2596" s="140" t="e">
        <f t="shared" ca="1" si="400"/>
        <v>#N/A</v>
      </c>
      <c r="GI2596" s="238" t="str">
        <f t="shared" ca="1" si="401"/>
        <v/>
      </c>
    </row>
    <row r="2597" spans="189:191" ht="37.5" customHeight="1" x14ac:dyDescent="0.25">
      <c r="GG2597" s="237">
        <f t="shared" si="399"/>
        <v>0</v>
      </c>
      <c r="GH2597" s="140" t="e">
        <f t="shared" ca="1" si="400"/>
        <v>#N/A</v>
      </c>
      <c r="GI2597" s="238" t="str">
        <f t="shared" ca="1" si="401"/>
        <v/>
      </c>
    </row>
    <row r="2598" spans="189:191" ht="37.5" customHeight="1" x14ac:dyDescent="0.25">
      <c r="GG2598" s="237">
        <f t="shared" si="399"/>
        <v>0</v>
      </c>
      <c r="GH2598" s="140" t="e">
        <f t="shared" ca="1" si="400"/>
        <v>#N/A</v>
      </c>
      <c r="GI2598" s="238" t="str">
        <f t="shared" ca="1" si="401"/>
        <v/>
      </c>
    </row>
    <row r="2599" spans="189:191" ht="37.5" customHeight="1" x14ac:dyDescent="0.25">
      <c r="GG2599" s="237">
        <f t="shared" si="399"/>
        <v>0</v>
      </c>
      <c r="GH2599" s="140" t="e">
        <f t="shared" ca="1" si="400"/>
        <v>#N/A</v>
      </c>
      <c r="GI2599" s="238" t="str">
        <f t="shared" ca="1" si="401"/>
        <v/>
      </c>
    </row>
    <row r="2600" spans="189:191" ht="37.5" customHeight="1" x14ac:dyDescent="0.25">
      <c r="GG2600" s="237">
        <f t="shared" si="399"/>
        <v>0</v>
      </c>
      <c r="GH2600" s="140" t="e">
        <f t="shared" ca="1" si="400"/>
        <v>#N/A</v>
      </c>
      <c r="GI2600" s="238" t="str">
        <f t="shared" ca="1" si="401"/>
        <v/>
      </c>
    </row>
    <row r="2601" spans="189:191" ht="37.5" customHeight="1" x14ac:dyDescent="0.25">
      <c r="GG2601" s="237">
        <f t="shared" si="399"/>
        <v>0</v>
      </c>
      <c r="GH2601" s="140" t="e">
        <f t="shared" ca="1" si="400"/>
        <v>#N/A</v>
      </c>
      <c r="GI2601" s="238" t="str">
        <f t="shared" ca="1" si="401"/>
        <v/>
      </c>
    </row>
    <row r="2602" spans="189:191" ht="37.5" customHeight="1" x14ac:dyDescent="0.25">
      <c r="GG2602" s="237">
        <f t="shared" si="399"/>
        <v>0</v>
      </c>
      <c r="GH2602" s="140" t="e">
        <f t="shared" ca="1" si="400"/>
        <v>#N/A</v>
      </c>
      <c r="GI2602" s="238" t="str">
        <f t="shared" ca="1" si="401"/>
        <v/>
      </c>
    </row>
    <row r="2603" spans="189:191" ht="37.5" customHeight="1" x14ac:dyDescent="0.25">
      <c r="GG2603" s="237">
        <f t="shared" si="399"/>
        <v>0</v>
      </c>
      <c r="GH2603" s="140" t="e">
        <f t="shared" ca="1" si="400"/>
        <v>#N/A</v>
      </c>
      <c r="GI2603" s="238" t="str">
        <f t="shared" ca="1" si="401"/>
        <v/>
      </c>
    </row>
    <row r="2604" spans="189:191" ht="37.5" customHeight="1" x14ac:dyDescent="0.25">
      <c r="GG2604" s="237">
        <f t="shared" si="399"/>
        <v>0</v>
      </c>
      <c r="GH2604" s="140" t="e">
        <f t="shared" ca="1" si="400"/>
        <v>#N/A</v>
      </c>
      <c r="GI2604" s="238" t="str">
        <f t="shared" ca="1" si="401"/>
        <v/>
      </c>
    </row>
    <row r="2605" spans="189:191" ht="37.5" customHeight="1" x14ac:dyDescent="0.25">
      <c r="GG2605" s="237">
        <f t="shared" si="399"/>
        <v>0</v>
      </c>
      <c r="GH2605" s="140" t="e">
        <f t="shared" ca="1" si="400"/>
        <v>#N/A</v>
      </c>
      <c r="GI2605" s="238" t="str">
        <f t="shared" ca="1" si="401"/>
        <v/>
      </c>
    </row>
    <row r="2606" spans="189:191" ht="37.5" customHeight="1" x14ac:dyDescent="0.25">
      <c r="GG2606" s="237">
        <f t="shared" si="399"/>
        <v>0</v>
      </c>
      <c r="GH2606" s="140" t="e">
        <f t="shared" ca="1" si="400"/>
        <v>#N/A</v>
      </c>
      <c r="GI2606" s="238" t="str">
        <f t="shared" ca="1" si="401"/>
        <v/>
      </c>
    </row>
    <row r="2607" spans="189:191" ht="37.5" customHeight="1" x14ac:dyDescent="0.25">
      <c r="GG2607" s="237">
        <f t="shared" si="399"/>
        <v>0</v>
      </c>
      <c r="GH2607" s="140" t="e">
        <f t="shared" ca="1" si="400"/>
        <v>#N/A</v>
      </c>
      <c r="GI2607" s="238" t="str">
        <f t="shared" ca="1" si="401"/>
        <v/>
      </c>
    </row>
    <row r="2608" spans="189:191" ht="37.5" customHeight="1" x14ac:dyDescent="0.25">
      <c r="GG2608" s="237">
        <f t="shared" si="399"/>
        <v>0</v>
      </c>
      <c r="GH2608" s="140" t="e">
        <f t="shared" ca="1" si="400"/>
        <v>#N/A</v>
      </c>
      <c r="GI2608" s="238" t="str">
        <f t="shared" ca="1" si="401"/>
        <v/>
      </c>
    </row>
    <row r="2609" spans="189:191" ht="37.5" customHeight="1" x14ac:dyDescent="0.25">
      <c r="GG2609" s="237">
        <f t="shared" si="399"/>
        <v>0</v>
      </c>
      <c r="GH2609" s="140" t="e">
        <f t="shared" ca="1" si="400"/>
        <v>#N/A</v>
      </c>
      <c r="GI2609" s="238" t="str">
        <f t="shared" ca="1" si="401"/>
        <v/>
      </c>
    </row>
    <row r="2610" spans="189:191" ht="37.5" customHeight="1" x14ac:dyDescent="0.25">
      <c r="GG2610" s="237">
        <f t="shared" si="399"/>
        <v>0</v>
      </c>
      <c r="GH2610" s="140" t="e">
        <f t="shared" ca="1" si="400"/>
        <v>#N/A</v>
      </c>
      <c r="GI2610" s="238" t="str">
        <f t="shared" ca="1" si="401"/>
        <v/>
      </c>
    </row>
    <row r="2611" spans="189:191" ht="37.5" customHeight="1" x14ac:dyDescent="0.25">
      <c r="GG2611" s="237">
        <f t="shared" si="399"/>
        <v>0</v>
      </c>
      <c r="GH2611" s="140" t="e">
        <f t="shared" ca="1" si="400"/>
        <v>#N/A</v>
      </c>
      <c r="GI2611" s="238" t="str">
        <f t="shared" ca="1" si="401"/>
        <v/>
      </c>
    </row>
    <row r="2612" spans="189:191" ht="37.5" customHeight="1" x14ac:dyDescent="0.25">
      <c r="GG2612" s="237">
        <f t="shared" si="399"/>
        <v>0</v>
      </c>
      <c r="GH2612" s="140" t="e">
        <f t="shared" ca="1" si="400"/>
        <v>#N/A</v>
      </c>
      <c r="GI2612" s="238" t="str">
        <f t="shared" ca="1" si="401"/>
        <v/>
      </c>
    </row>
    <row r="2613" spans="189:191" ht="37.5" customHeight="1" x14ac:dyDescent="0.25">
      <c r="GG2613" s="237">
        <f t="shared" si="399"/>
        <v>0</v>
      </c>
      <c r="GH2613" s="140" t="e">
        <f t="shared" ca="1" si="400"/>
        <v>#N/A</v>
      </c>
      <c r="GI2613" s="238" t="str">
        <f t="shared" ca="1" si="401"/>
        <v/>
      </c>
    </row>
    <row r="2614" spans="189:191" ht="37.5" customHeight="1" x14ac:dyDescent="0.25">
      <c r="GG2614" s="237">
        <f t="shared" si="399"/>
        <v>0</v>
      </c>
      <c r="GH2614" s="140" t="e">
        <f t="shared" ca="1" si="400"/>
        <v>#N/A</v>
      </c>
      <c r="GI2614" s="238" t="str">
        <f t="shared" ca="1" si="401"/>
        <v/>
      </c>
    </row>
    <row r="2615" spans="189:191" ht="37.5" customHeight="1" x14ac:dyDescent="0.25">
      <c r="GG2615" s="237">
        <f t="shared" si="399"/>
        <v>0</v>
      </c>
      <c r="GH2615" s="140" t="e">
        <f t="shared" ca="1" si="400"/>
        <v>#N/A</v>
      </c>
      <c r="GI2615" s="238" t="str">
        <f t="shared" ca="1" si="401"/>
        <v/>
      </c>
    </row>
    <row r="2616" spans="189:191" ht="37.5" customHeight="1" x14ac:dyDescent="0.25">
      <c r="GG2616" s="237">
        <f t="shared" si="399"/>
        <v>0</v>
      </c>
      <c r="GH2616" s="140" t="e">
        <f t="shared" ca="1" si="400"/>
        <v>#N/A</v>
      </c>
      <c r="GI2616" s="238" t="str">
        <f t="shared" ca="1" si="401"/>
        <v/>
      </c>
    </row>
    <row r="2617" spans="189:191" ht="37.5" customHeight="1" x14ac:dyDescent="0.25">
      <c r="GG2617" s="237">
        <f t="shared" si="399"/>
        <v>0</v>
      </c>
      <c r="GH2617" s="140" t="e">
        <f t="shared" ca="1" si="400"/>
        <v>#N/A</v>
      </c>
      <c r="GI2617" s="238" t="str">
        <f t="shared" ca="1" si="401"/>
        <v/>
      </c>
    </row>
    <row r="2618" spans="189:191" ht="37.5" customHeight="1" x14ac:dyDescent="0.25">
      <c r="GG2618" s="237">
        <f t="shared" si="399"/>
        <v>0</v>
      </c>
      <c r="GH2618" s="140" t="e">
        <f t="shared" ca="1" si="400"/>
        <v>#N/A</v>
      </c>
      <c r="GI2618" s="238" t="str">
        <f t="shared" ca="1" si="401"/>
        <v/>
      </c>
    </row>
    <row r="2619" spans="189:191" ht="37.5" customHeight="1" x14ac:dyDescent="0.25">
      <c r="GG2619" s="237">
        <f t="shared" si="399"/>
        <v>0</v>
      </c>
      <c r="GH2619" s="140" t="e">
        <f t="shared" ca="1" si="400"/>
        <v>#N/A</v>
      </c>
      <c r="GI2619" s="238" t="str">
        <f t="shared" ca="1" si="401"/>
        <v/>
      </c>
    </row>
    <row r="2620" spans="189:191" ht="37.5" customHeight="1" x14ac:dyDescent="0.25">
      <c r="GG2620" s="237">
        <f t="shared" si="399"/>
        <v>0</v>
      </c>
      <c r="GH2620" s="140" t="e">
        <f t="shared" ca="1" si="400"/>
        <v>#N/A</v>
      </c>
      <c r="GI2620" s="238" t="str">
        <f t="shared" ca="1" si="401"/>
        <v/>
      </c>
    </row>
    <row r="2621" spans="189:191" ht="37.5" customHeight="1" x14ac:dyDescent="0.25">
      <c r="GG2621" s="237">
        <f t="shared" si="399"/>
        <v>0</v>
      </c>
      <c r="GH2621" s="140" t="e">
        <f t="shared" ca="1" si="400"/>
        <v>#N/A</v>
      </c>
      <c r="GI2621" s="238" t="str">
        <f t="shared" ca="1" si="401"/>
        <v/>
      </c>
    </row>
    <row r="2622" spans="189:191" ht="37.5" customHeight="1" x14ac:dyDescent="0.25">
      <c r="GG2622" s="237">
        <f t="shared" si="399"/>
        <v>0</v>
      </c>
      <c r="GH2622" s="140" t="e">
        <f t="shared" ca="1" si="400"/>
        <v>#N/A</v>
      </c>
      <c r="GI2622" s="238" t="str">
        <f t="shared" ca="1" si="401"/>
        <v/>
      </c>
    </row>
    <row r="2623" spans="189:191" ht="37.5" customHeight="1" x14ac:dyDescent="0.25">
      <c r="GG2623" s="237">
        <f t="shared" si="399"/>
        <v>0</v>
      </c>
      <c r="GH2623" s="140" t="e">
        <f t="shared" ca="1" si="400"/>
        <v>#N/A</v>
      </c>
      <c r="GI2623" s="238" t="str">
        <f t="shared" ca="1" si="401"/>
        <v/>
      </c>
    </row>
    <row r="2624" spans="189:191" ht="37.5" customHeight="1" x14ac:dyDescent="0.25">
      <c r="GG2624" s="237">
        <f t="shared" si="399"/>
        <v>0</v>
      </c>
      <c r="GH2624" s="140" t="e">
        <f t="shared" ca="1" si="400"/>
        <v>#N/A</v>
      </c>
      <c r="GI2624" s="238" t="str">
        <f t="shared" ca="1" si="401"/>
        <v/>
      </c>
    </row>
    <row r="2625" spans="189:191" ht="37.5" customHeight="1" x14ac:dyDescent="0.25">
      <c r="GG2625" s="237">
        <f t="shared" si="399"/>
        <v>0</v>
      </c>
      <c r="GH2625" s="140" t="e">
        <f t="shared" ca="1" si="400"/>
        <v>#N/A</v>
      </c>
      <c r="GI2625" s="238" t="str">
        <f t="shared" ca="1" si="401"/>
        <v/>
      </c>
    </row>
    <row r="2626" spans="189:191" ht="37.5" customHeight="1" x14ac:dyDescent="0.25">
      <c r="GG2626" s="237">
        <f t="shared" si="399"/>
        <v>0</v>
      </c>
      <c r="GH2626" s="140" t="e">
        <f t="shared" ca="1" si="400"/>
        <v>#N/A</v>
      </c>
      <c r="GI2626" s="238" t="str">
        <f t="shared" ca="1" si="401"/>
        <v/>
      </c>
    </row>
    <row r="2627" spans="189:191" ht="37.5" customHeight="1" x14ac:dyDescent="0.25">
      <c r="GG2627" s="237">
        <f t="shared" ref="GG2627:GG2690" si="402">INDEX(Matrix_lieferfaehig,1+(ROW(A2626)-1)/COLUMNS(CR:GE),MOD(ROW(A2626)-1,COLUMNS(CR:GE))+1)</f>
        <v>0</v>
      </c>
      <c r="GH2627" s="140" t="e">
        <f t="shared" ref="GH2627:GH2690" ca="1" si="403">MATCH("*",OFFSET($GG$1,GH2626,0,8465),0)+GH2626</f>
        <v>#N/A</v>
      </c>
      <c r="GI2627" s="238" t="str">
        <f t="shared" ref="GI2627:GI2690" ca="1" si="404">IF(ISERROR($GH2627),"",INDEX($GG$2:$GG$8465,$GH2627-1,1))</f>
        <v/>
      </c>
    </row>
    <row r="2628" spans="189:191" ht="37.5" customHeight="1" x14ac:dyDescent="0.25">
      <c r="GG2628" s="237">
        <f t="shared" si="402"/>
        <v>0</v>
      </c>
      <c r="GH2628" s="140" t="e">
        <f t="shared" ca="1" si="403"/>
        <v>#N/A</v>
      </c>
      <c r="GI2628" s="238" t="str">
        <f t="shared" ca="1" si="404"/>
        <v/>
      </c>
    </row>
    <row r="2629" spans="189:191" ht="37.5" customHeight="1" x14ac:dyDescent="0.25">
      <c r="GG2629" s="237">
        <f t="shared" si="402"/>
        <v>0</v>
      </c>
      <c r="GH2629" s="140" t="e">
        <f t="shared" ca="1" si="403"/>
        <v>#N/A</v>
      </c>
      <c r="GI2629" s="238" t="str">
        <f t="shared" ca="1" si="404"/>
        <v/>
      </c>
    </row>
    <row r="2630" spans="189:191" ht="37.5" customHeight="1" x14ac:dyDescent="0.25">
      <c r="GG2630" s="237">
        <f t="shared" si="402"/>
        <v>0</v>
      </c>
      <c r="GH2630" s="140" t="e">
        <f t="shared" ca="1" si="403"/>
        <v>#N/A</v>
      </c>
      <c r="GI2630" s="238" t="str">
        <f t="shared" ca="1" si="404"/>
        <v/>
      </c>
    </row>
    <row r="2631" spans="189:191" ht="37.5" customHeight="1" x14ac:dyDescent="0.25">
      <c r="GG2631" s="237">
        <f t="shared" si="402"/>
        <v>0</v>
      </c>
      <c r="GH2631" s="140" t="e">
        <f t="shared" ca="1" si="403"/>
        <v>#N/A</v>
      </c>
      <c r="GI2631" s="238" t="str">
        <f t="shared" ca="1" si="404"/>
        <v/>
      </c>
    </row>
    <row r="2632" spans="189:191" ht="37.5" customHeight="1" x14ac:dyDescent="0.25">
      <c r="GG2632" s="237">
        <f t="shared" si="402"/>
        <v>0</v>
      </c>
      <c r="GH2632" s="140" t="e">
        <f t="shared" ca="1" si="403"/>
        <v>#N/A</v>
      </c>
      <c r="GI2632" s="238" t="str">
        <f t="shared" ca="1" si="404"/>
        <v/>
      </c>
    </row>
    <row r="2633" spans="189:191" ht="37.5" customHeight="1" x14ac:dyDescent="0.25">
      <c r="GG2633" s="237">
        <f t="shared" si="402"/>
        <v>0</v>
      </c>
      <c r="GH2633" s="140" t="e">
        <f t="shared" ca="1" si="403"/>
        <v>#N/A</v>
      </c>
      <c r="GI2633" s="238" t="str">
        <f t="shared" ca="1" si="404"/>
        <v/>
      </c>
    </row>
    <row r="2634" spans="189:191" ht="37.5" customHeight="1" x14ac:dyDescent="0.25">
      <c r="GG2634" s="237">
        <f t="shared" si="402"/>
        <v>0</v>
      </c>
      <c r="GH2634" s="140" t="e">
        <f t="shared" ca="1" si="403"/>
        <v>#N/A</v>
      </c>
      <c r="GI2634" s="238" t="str">
        <f t="shared" ca="1" si="404"/>
        <v/>
      </c>
    </row>
    <row r="2635" spans="189:191" ht="37.5" customHeight="1" x14ac:dyDescent="0.25">
      <c r="GG2635" s="237">
        <f t="shared" si="402"/>
        <v>0</v>
      </c>
      <c r="GH2635" s="140" t="e">
        <f t="shared" ca="1" si="403"/>
        <v>#N/A</v>
      </c>
      <c r="GI2635" s="238" t="str">
        <f t="shared" ca="1" si="404"/>
        <v/>
      </c>
    </row>
    <row r="2636" spans="189:191" ht="37.5" customHeight="1" x14ac:dyDescent="0.25">
      <c r="GG2636" s="237">
        <f t="shared" si="402"/>
        <v>0</v>
      </c>
      <c r="GH2636" s="140" t="e">
        <f t="shared" ca="1" si="403"/>
        <v>#N/A</v>
      </c>
      <c r="GI2636" s="238" t="str">
        <f t="shared" ca="1" si="404"/>
        <v/>
      </c>
    </row>
    <row r="2637" spans="189:191" ht="37.5" customHeight="1" x14ac:dyDescent="0.25">
      <c r="GG2637" s="237">
        <f t="shared" si="402"/>
        <v>0</v>
      </c>
      <c r="GH2637" s="140" t="e">
        <f t="shared" ca="1" si="403"/>
        <v>#N/A</v>
      </c>
      <c r="GI2637" s="238" t="str">
        <f t="shared" ca="1" si="404"/>
        <v/>
      </c>
    </row>
    <row r="2638" spans="189:191" ht="37.5" customHeight="1" x14ac:dyDescent="0.25">
      <c r="GG2638" s="237">
        <f t="shared" si="402"/>
        <v>0</v>
      </c>
      <c r="GH2638" s="140" t="e">
        <f t="shared" ca="1" si="403"/>
        <v>#N/A</v>
      </c>
      <c r="GI2638" s="238" t="str">
        <f t="shared" ca="1" si="404"/>
        <v/>
      </c>
    </row>
    <row r="2639" spans="189:191" ht="37.5" customHeight="1" x14ac:dyDescent="0.25">
      <c r="GG2639" s="237">
        <f t="shared" si="402"/>
        <v>0</v>
      </c>
      <c r="GH2639" s="140" t="e">
        <f t="shared" ca="1" si="403"/>
        <v>#N/A</v>
      </c>
      <c r="GI2639" s="238" t="str">
        <f t="shared" ca="1" si="404"/>
        <v/>
      </c>
    </row>
    <row r="2640" spans="189:191" ht="37.5" customHeight="1" x14ac:dyDescent="0.25">
      <c r="GG2640" s="237">
        <f t="shared" si="402"/>
        <v>0</v>
      </c>
      <c r="GH2640" s="140" t="e">
        <f t="shared" ca="1" si="403"/>
        <v>#N/A</v>
      </c>
      <c r="GI2640" s="238" t="str">
        <f t="shared" ca="1" si="404"/>
        <v/>
      </c>
    </row>
    <row r="2641" spans="189:191" ht="37.5" customHeight="1" x14ac:dyDescent="0.25">
      <c r="GG2641" s="237">
        <f t="shared" si="402"/>
        <v>0</v>
      </c>
      <c r="GH2641" s="140" t="e">
        <f t="shared" ca="1" si="403"/>
        <v>#N/A</v>
      </c>
      <c r="GI2641" s="238" t="str">
        <f t="shared" ca="1" si="404"/>
        <v/>
      </c>
    </row>
    <row r="2642" spans="189:191" ht="37.5" customHeight="1" x14ac:dyDescent="0.25">
      <c r="GG2642" s="237">
        <f t="shared" si="402"/>
        <v>0</v>
      </c>
      <c r="GH2642" s="140" t="e">
        <f t="shared" ca="1" si="403"/>
        <v>#N/A</v>
      </c>
      <c r="GI2642" s="238" t="str">
        <f t="shared" ca="1" si="404"/>
        <v/>
      </c>
    </row>
    <row r="2643" spans="189:191" ht="37.5" customHeight="1" x14ac:dyDescent="0.25">
      <c r="GG2643" s="237">
        <f t="shared" si="402"/>
        <v>0</v>
      </c>
      <c r="GH2643" s="140" t="e">
        <f t="shared" ca="1" si="403"/>
        <v>#N/A</v>
      </c>
      <c r="GI2643" s="238" t="str">
        <f t="shared" ca="1" si="404"/>
        <v/>
      </c>
    </row>
    <row r="2644" spans="189:191" ht="37.5" customHeight="1" x14ac:dyDescent="0.25">
      <c r="GG2644" s="237">
        <f t="shared" si="402"/>
        <v>0</v>
      </c>
      <c r="GH2644" s="140" t="e">
        <f t="shared" ca="1" si="403"/>
        <v>#N/A</v>
      </c>
      <c r="GI2644" s="238" t="str">
        <f t="shared" ca="1" si="404"/>
        <v/>
      </c>
    </row>
    <row r="2645" spans="189:191" ht="37.5" customHeight="1" x14ac:dyDescent="0.25">
      <c r="GG2645" s="237">
        <f t="shared" si="402"/>
        <v>0</v>
      </c>
      <c r="GH2645" s="140" t="e">
        <f t="shared" ca="1" si="403"/>
        <v>#N/A</v>
      </c>
      <c r="GI2645" s="238" t="str">
        <f t="shared" ca="1" si="404"/>
        <v/>
      </c>
    </row>
    <row r="2646" spans="189:191" ht="37.5" customHeight="1" x14ac:dyDescent="0.25">
      <c r="GG2646" s="237">
        <f t="shared" si="402"/>
        <v>0</v>
      </c>
      <c r="GH2646" s="140" t="e">
        <f t="shared" ca="1" si="403"/>
        <v>#N/A</v>
      </c>
      <c r="GI2646" s="238" t="str">
        <f t="shared" ca="1" si="404"/>
        <v/>
      </c>
    </row>
    <row r="2647" spans="189:191" ht="37.5" customHeight="1" x14ac:dyDescent="0.25">
      <c r="GG2647" s="237">
        <f t="shared" si="402"/>
        <v>0</v>
      </c>
      <c r="GH2647" s="140" t="e">
        <f t="shared" ca="1" si="403"/>
        <v>#N/A</v>
      </c>
      <c r="GI2647" s="238" t="str">
        <f t="shared" ca="1" si="404"/>
        <v/>
      </c>
    </row>
    <row r="2648" spans="189:191" ht="37.5" customHeight="1" x14ac:dyDescent="0.25">
      <c r="GG2648" s="237">
        <f t="shared" si="402"/>
        <v>0</v>
      </c>
      <c r="GH2648" s="140" t="e">
        <f t="shared" ca="1" si="403"/>
        <v>#N/A</v>
      </c>
      <c r="GI2648" s="238" t="str">
        <f t="shared" ca="1" si="404"/>
        <v/>
      </c>
    </row>
    <row r="2649" spans="189:191" ht="37.5" customHeight="1" x14ac:dyDescent="0.25">
      <c r="GG2649" s="237">
        <f t="shared" si="402"/>
        <v>0</v>
      </c>
      <c r="GH2649" s="140" t="e">
        <f t="shared" ca="1" si="403"/>
        <v>#N/A</v>
      </c>
      <c r="GI2649" s="238" t="str">
        <f t="shared" ca="1" si="404"/>
        <v/>
      </c>
    </row>
    <row r="2650" spans="189:191" ht="37.5" customHeight="1" x14ac:dyDescent="0.25">
      <c r="GG2650" s="237">
        <f t="shared" si="402"/>
        <v>0</v>
      </c>
      <c r="GH2650" s="140" t="e">
        <f t="shared" ca="1" si="403"/>
        <v>#N/A</v>
      </c>
      <c r="GI2650" s="238" t="str">
        <f t="shared" ca="1" si="404"/>
        <v/>
      </c>
    </row>
    <row r="2651" spans="189:191" ht="37.5" customHeight="1" x14ac:dyDescent="0.25">
      <c r="GG2651" s="237">
        <f t="shared" si="402"/>
        <v>0</v>
      </c>
      <c r="GH2651" s="140" t="e">
        <f t="shared" ca="1" si="403"/>
        <v>#N/A</v>
      </c>
      <c r="GI2651" s="238" t="str">
        <f t="shared" ca="1" si="404"/>
        <v/>
      </c>
    </row>
    <row r="2652" spans="189:191" ht="37.5" customHeight="1" x14ac:dyDescent="0.25">
      <c r="GG2652" s="237">
        <f t="shared" si="402"/>
        <v>0</v>
      </c>
      <c r="GH2652" s="140" t="e">
        <f t="shared" ca="1" si="403"/>
        <v>#N/A</v>
      </c>
      <c r="GI2652" s="238" t="str">
        <f t="shared" ca="1" si="404"/>
        <v/>
      </c>
    </row>
    <row r="2653" spans="189:191" ht="37.5" customHeight="1" x14ac:dyDescent="0.25">
      <c r="GG2653" s="237">
        <f t="shared" si="402"/>
        <v>0</v>
      </c>
      <c r="GH2653" s="140" t="e">
        <f t="shared" ca="1" si="403"/>
        <v>#N/A</v>
      </c>
      <c r="GI2653" s="238" t="str">
        <f t="shared" ca="1" si="404"/>
        <v/>
      </c>
    </row>
    <row r="2654" spans="189:191" ht="37.5" customHeight="1" x14ac:dyDescent="0.25">
      <c r="GG2654" s="237">
        <f t="shared" si="402"/>
        <v>0</v>
      </c>
      <c r="GH2654" s="140" t="e">
        <f t="shared" ca="1" si="403"/>
        <v>#N/A</v>
      </c>
      <c r="GI2654" s="238" t="str">
        <f t="shared" ca="1" si="404"/>
        <v/>
      </c>
    </row>
    <row r="2655" spans="189:191" ht="37.5" customHeight="1" x14ac:dyDescent="0.25">
      <c r="GG2655" s="237">
        <f t="shared" si="402"/>
        <v>0</v>
      </c>
      <c r="GH2655" s="140" t="e">
        <f t="shared" ca="1" si="403"/>
        <v>#N/A</v>
      </c>
      <c r="GI2655" s="238" t="str">
        <f t="shared" ca="1" si="404"/>
        <v/>
      </c>
    </row>
    <row r="2656" spans="189:191" ht="37.5" customHeight="1" x14ac:dyDescent="0.25">
      <c r="GG2656" s="237">
        <f t="shared" si="402"/>
        <v>0</v>
      </c>
      <c r="GH2656" s="140" t="e">
        <f t="shared" ca="1" si="403"/>
        <v>#N/A</v>
      </c>
      <c r="GI2656" s="238" t="str">
        <f t="shared" ca="1" si="404"/>
        <v/>
      </c>
    </row>
    <row r="2657" spans="189:191" ht="37.5" customHeight="1" x14ac:dyDescent="0.25">
      <c r="GG2657" s="237">
        <f t="shared" si="402"/>
        <v>0</v>
      </c>
      <c r="GH2657" s="140" t="e">
        <f t="shared" ca="1" si="403"/>
        <v>#N/A</v>
      </c>
      <c r="GI2657" s="238" t="str">
        <f t="shared" ca="1" si="404"/>
        <v/>
      </c>
    </row>
    <row r="2658" spans="189:191" ht="37.5" customHeight="1" x14ac:dyDescent="0.25">
      <c r="GG2658" s="237">
        <f t="shared" si="402"/>
        <v>0</v>
      </c>
      <c r="GH2658" s="140" t="e">
        <f t="shared" ca="1" si="403"/>
        <v>#N/A</v>
      </c>
      <c r="GI2658" s="238" t="str">
        <f t="shared" ca="1" si="404"/>
        <v/>
      </c>
    </row>
    <row r="2659" spans="189:191" ht="37.5" customHeight="1" x14ac:dyDescent="0.25">
      <c r="GG2659" s="237">
        <f t="shared" si="402"/>
        <v>0</v>
      </c>
      <c r="GH2659" s="140" t="e">
        <f t="shared" ca="1" si="403"/>
        <v>#N/A</v>
      </c>
      <c r="GI2659" s="238" t="str">
        <f t="shared" ca="1" si="404"/>
        <v/>
      </c>
    </row>
    <row r="2660" spans="189:191" ht="37.5" customHeight="1" x14ac:dyDescent="0.25">
      <c r="GG2660" s="237">
        <f t="shared" si="402"/>
        <v>0</v>
      </c>
      <c r="GH2660" s="140" t="e">
        <f t="shared" ca="1" si="403"/>
        <v>#N/A</v>
      </c>
      <c r="GI2660" s="238" t="str">
        <f t="shared" ca="1" si="404"/>
        <v/>
      </c>
    </row>
    <row r="2661" spans="189:191" ht="37.5" customHeight="1" x14ac:dyDescent="0.25">
      <c r="GG2661" s="237">
        <f t="shared" si="402"/>
        <v>0</v>
      </c>
      <c r="GH2661" s="140" t="e">
        <f t="shared" ca="1" si="403"/>
        <v>#N/A</v>
      </c>
      <c r="GI2661" s="238" t="str">
        <f t="shared" ca="1" si="404"/>
        <v/>
      </c>
    </row>
    <row r="2662" spans="189:191" ht="37.5" customHeight="1" x14ac:dyDescent="0.25">
      <c r="GG2662" s="237">
        <f t="shared" si="402"/>
        <v>0</v>
      </c>
      <c r="GH2662" s="140" t="e">
        <f t="shared" ca="1" si="403"/>
        <v>#N/A</v>
      </c>
      <c r="GI2662" s="238" t="str">
        <f t="shared" ca="1" si="404"/>
        <v/>
      </c>
    </row>
    <row r="2663" spans="189:191" ht="37.5" customHeight="1" x14ac:dyDescent="0.25">
      <c r="GG2663" s="237">
        <f t="shared" si="402"/>
        <v>0</v>
      </c>
      <c r="GH2663" s="140" t="e">
        <f t="shared" ca="1" si="403"/>
        <v>#N/A</v>
      </c>
      <c r="GI2663" s="238" t="str">
        <f t="shared" ca="1" si="404"/>
        <v/>
      </c>
    </row>
    <row r="2664" spans="189:191" ht="37.5" customHeight="1" x14ac:dyDescent="0.25">
      <c r="GG2664" s="237">
        <f t="shared" si="402"/>
        <v>0</v>
      </c>
      <c r="GH2664" s="140" t="e">
        <f t="shared" ca="1" si="403"/>
        <v>#N/A</v>
      </c>
      <c r="GI2664" s="238" t="str">
        <f t="shared" ca="1" si="404"/>
        <v/>
      </c>
    </row>
    <row r="2665" spans="189:191" ht="37.5" customHeight="1" x14ac:dyDescent="0.25">
      <c r="GG2665" s="237">
        <f t="shared" si="402"/>
        <v>0</v>
      </c>
      <c r="GH2665" s="140" t="e">
        <f t="shared" ca="1" si="403"/>
        <v>#N/A</v>
      </c>
      <c r="GI2665" s="238" t="str">
        <f t="shared" ca="1" si="404"/>
        <v/>
      </c>
    </row>
    <row r="2666" spans="189:191" ht="37.5" customHeight="1" x14ac:dyDescent="0.25">
      <c r="GG2666" s="237">
        <f t="shared" si="402"/>
        <v>0</v>
      </c>
      <c r="GH2666" s="140" t="e">
        <f t="shared" ca="1" si="403"/>
        <v>#N/A</v>
      </c>
      <c r="GI2666" s="238" t="str">
        <f t="shared" ca="1" si="404"/>
        <v/>
      </c>
    </row>
    <row r="2667" spans="189:191" ht="37.5" customHeight="1" x14ac:dyDescent="0.25">
      <c r="GG2667" s="237">
        <f t="shared" si="402"/>
        <v>0</v>
      </c>
      <c r="GH2667" s="140" t="e">
        <f t="shared" ca="1" si="403"/>
        <v>#N/A</v>
      </c>
      <c r="GI2667" s="238" t="str">
        <f t="shared" ca="1" si="404"/>
        <v/>
      </c>
    </row>
    <row r="2668" spans="189:191" ht="37.5" customHeight="1" x14ac:dyDescent="0.25">
      <c r="GG2668" s="237">
        <f t="shared" si="402"/>
        <v>0</v>
      </c>
      <c r="GH2668" s="140" t="e">
        <f t="shared" ca="1" si="403"/>
        <v>#N/A</v>
      </c>
      <c r="GI2668" s="238" t="str">
        <f t="shared" ca="1" si="404"/>
        <v/>
      </c>
    </row>
    <row r="2669" spans="189:191" ht="37.5" customHeight="1" x14ac:dyDescent="0.25">
      <c r="GG2669" s="237">
        <f t="shared" si="402"/>
        <v>0</v>
      </c>
      <c r="GH2669" s="140" t="e">
        <f t="shared" ca="1" si="403"/>
        <v>#N/A</v>
      </c>
      <c r="GI2669" s="238" t="str">
        <f t="shared" ca="1" si="404"/>
        <v/>
      </c>
    </row>
    <row r="2670" spans="189:191" ht="37.5" customHeight="1" x14ac:dyDescent="0.25">
      <c r="GG2670" s="237">
        <f t="shared" si="402"/>
        <v>0</v>
      </c>
      <c r="GH2670" s="140" t="e">
        <f t="shared" ca="1" si="403"/>
        <v>#N/A</v>
      </c>
      <c r="GI2670" s="238" t="str">
        <f t="shared" ca="1" si="404"/>
        <v/>
      </c>
    </row>
    <row r="2671" spans="189:191" ht="37.5" customHeight="1" x14ac:dyDescent="0.25">
      <c r="GG2671" s="237">
        <f t="shared" si="402"/>
        <v>0</v>
      </c>
      <c r="GH2671" s="140" t="e">
        <f t="shared" ca="1" si="403"/>
        <v>#N/A</v>
      </c>
      <c r="GI2671" s="238" t="str">
        <f t="shared" ca="1" si="404"/>
        <v/>
      </c>
    </row>
    <row r="2672" spans="189:191" ht="37.5" customHeight="1" x14ac:dyDescent="0.25">
      <c r="GG2672" s="237">
        <f t="shared" si="402"/>
        <v>0</v>
      </c>
      <c r="GH2672" s="140" t="e">
        <f t="shared" ca="1" si="403"/>
        <v>#N/A</v>
      </c>
      <c r="GI2672" s="238" t="str">
        <f t="shared" ca="1" si="404"/>
        <v/>
      </c>
    </row>
    <row r="2673" spans="189:191" ht="37.5" customHeight="1" x14ac:dyDescent="0.25">
      <c r="GG2673" s="237">
        <f t="shared" si="402"/>
        <v>0</v>
      </c>
      <c r="GH2673" s="140" t="e">
        <f t="shared" ca="1" si="403"/>
        <v>#N/A</v>
      </c>
      <c r="GI2673" s="238" t="str">
        <f t="shared" ca="1" si="404"/>
        <v/>
      </c>
    </row>
    <row r="2674" spans="189:191" ht="37.5" customHeight="1" x14ac:dyDescent="0.25">
      <c r="GG2674" s="237">
        <f t="shared" si="402"/>
        <v>0</v>
      </c>
      <c r="GH2674" s="140" t="e">
        <f t="shared" ca="1" si="403"/>
        <v>#N/A</v>
      </c>
      <c r="GI2674" s="238" t="str">
        <f t="shared" ca="1" si="404"/>
        <v/>
      </c>
    </row>
    <row r="2675" spans="189:191" ht="37.5" customHeight="1" x14ac:dyDescent="0.25">
      <c r="GG2675" s="237">
        <f t="shared" si="402"/>
        <v>0</v>
      </c>
      <c r="GH2675" s="140" t="e">
        <f t="shared" ca="1" si="403"/>
        <v>#N/A</v>
      </c>
      <c r="GI2675" s="238" t="str">
        <f t="shared" ca="1" si="404"/>
        <v/>
      </c>
    </row>
    <row r="2676" spans="189:191" ht="37.5" customHeight="1" x14ac:dyDescent="0.25">
      <c r="GG2676" s="237">
        <f t="shared" si="402"/>
        <v>0</v>
      </c>
      <c r="GH2676" s="140" t="e">
        <f t="shared" ca="1" si="403"/>
        <v>#N/A</v>
      </c>
      <c r="GI2676" s="238" t="str">
        <f t="shared" ca="1" si="404"/>
        <v/>
      </c>
    </row>
    <row r="2677" spans="189:191" ht="37.5" customHeight="1" x14ac:dyDescent="0.25">
      <c r="GG2677" s="237">
        <f t="shared" si="402"/>
        <v>0</v>
      </c>
      <c r="GH2677" s="140" t="e">
        <f t="shared" ca="1" si="403"/>
        <v>#N/A</v>
      </c>
      <c r="GI2677" s="238" t="str">
        <f t="shared" ca="1" si="404"/>
        <v/>
      </c>
    </row>
    <row r="2678" spans="189:191" ht="37.5" customHeight="1" x14ac:dyDescent="0.25">
      <c r="GG2678" s="237">
        <f t="shared" si="402"/>
        <v>0</v>
      </c>
      <c r="GH2678" s="140" t="e">
        <f t="shared" ca="1" si="403"/>
        <v>#N/A</v>
      </c>
      <c r="GI2678" s="238" t="str">
        <f t="shared" ca="1" si="404"/>
        <v/>
      </c>
    </row>
    <row r="2679" spans="189:191" ht="37.5" customHeight="1" x14ac:dyDescent="0.25">
      <c r="GG2679" s="237">
        <f t="shared" si="402"/>
        <v>0</v>
      </c>
      <c r="GH2679" s="140" t="e">
        <f t="shared" ca="1" si="403"/>
        <v>#N/A</v>
      </c>
      <c r="GI2679" s="238" t="str">
        <f t="shared" ca="1" si="404"/>
        <v/>
      </c>
    </row>
    <row r="2680" spans="189:191" ht="37.5" customHeight="1" x14ac:dyDescent="0.25">
      <c r="GG2680" s="237">
        <f t="shared" si="402"/>
        <v>0</v>
      </c>
      <c r="GH2680" s="140" t="e">
        <f t="shared" ca="1" si="403"/>
        <v>#N/A</v>
      </c>
      <c r="GI2680" s="238" t="str">
        <f t="shared" ca="1" si="404"/>
        <v/>
      </c>
    </row>
    <row r="2681" spans="189:191" ht="37.5" customHeight="1" x14ac:dyDescent="0.25">
      <c r="GG2681" s="237">
        <f t="shared" si="402"/>
        <v>0</v>
      </c>
      <c r="GH2681" s="140" t="e">
        <f t="shared" ca="1" si="403"/>
        <v>#N/A</v>
      </c>
      <c r="GI2681" s="238" t="str">
        <f t="shared" ca="1" si="404"/>
        <v/>
      </c>
    </row>
    <row r="2682" spans="189:191" ht="37.5" customHeight="1" x14ac:dyDescent="0.25">
      <c r="GG2682" s="237">
        <f t="shared" si="402"/>
        <v>0</v>
      </c>
      <c r="GH2682" s="140" t="e">
        <f t="shared" ca="1" si="403"/>
        <v>#N/A</v>
      </c>
      <c r="GI2682" s="238" t="str">
        <f t="shared" ca="1" si="404"/>
        <v/>
      </c>
    </row>
    <row r="2683" spans="189:191" ht="37.5" customHeight="1" x14ac:dyDescent="0.25">
      <c r="GG2683" s="237">
        <f t="shared" si="402"/>
        <v>0</v>
      </c>
      <c r="GH2683" s="140" t="e">
        <f t="shared" ca="1" si="403"/>
        <v>#N/A</v>
      </c>
      <c r="GI2683" s="238" t="str">
        <f t="shared" ca="1" si="404"/>
        <v/>
      </c>
    </row>
    <row r="2684" spans="189:191" ht="37.5" customHeight="1" x14ac:dyDescent="0.25">
      <c r="GG2684" s="237">
        <f t="shared" si="402"/>
        <v>0</v>
      </c>
      <c r="GH2684" s="140" t="e">
        <f t="shared" ca="1" si="403"/>
        <v>#N/A</v>
      </c>
      <c r="GI2684" s="238" t="str">
        <f t="shared" ca="1" si="404"/>
        <v/>
      </c>
    </row>
    <row r="2685" spans="189:191" ht="37.5" customHeight="1" x14ac:dyDescent="0.25">
      <c r="GG2685" s="237">
        <f t="shared" si="402"/>
        <v>0</v>
      </c>
      <c r="GH2685" s="140" t="e">
        <f t="shared" ca="1" si="403"/>
        <v>#N/A</v>
      </c>
      <c r="GI2685" s="238" t="str">
        <f t="shared" ca="1" si="404"/>
        <v/>
      </c>
    </row>
    <row r="2686" spans="189:191" ht="37.5" customHeight="1" x14ac:dyDescent="0.25">
      <c r="GG2686" s="237">
        <f t="shared" si="402"/>
        <v>0</v>
      </c>
      <c r="GH2686" s="140" t="e">
        <f t="shared" ca="1" si="403"/>
        <v>#N/A</v>
      </c>
      <c r="GI2686" s="238" t="str">
        <f t="shared" ca="1" si="404"/>
        <v/>
      </c>
    </row>
    <row r="2687" spans="189:191" ht="37.5" customHeight="1" x14ac:dyDescent="0.25">
      <c r="GG2687" s="237">
        <f t="shared" si="402"/>
        <v>0</v>
      </c>
      <c r="GH2687" s="140" t="e">
        <f t="shared" ca="1" si="403"/>
        <v>#N/A</v>
      </c>
      <c r="GI2687" s="238" t="str">
        <f t="shared" ca="1" si="404"/>
        <v/>
      </c>
    </row>
    <row r="2688" spans="189:191" ht="37.5" customHeight="1" x14ac:dyDescent="0.25">
      <c r="GG2688" s="237">
        <f t="shared" si="402"/>
        <v>0</v>
      </c>
      <c r="GH2688" s="140" t="e">
        <f t="shared" ca="1" si="403"/>
        <v>#N/A</v>
      </c>
      <c r="GI2688" s="238" t="str">
        <f t="shared" ca="1" si="404"/>
        <v/>
      </c>
    </row>
    <row r="2689" spans="189:191" ht="37.5" customHeight="1" x14ac:dyDescent="0.25">
      <c r="GG2689" s="237">
        <f t="shared" si="402"/>
        <v>0</v>
      </c>
      <c r="GH2689" s="140" t="e">
        <f t="shared" ca="1" si="403"/>
        <v>#N/A</v>
      </c>
      <c r="GI2689" s="238" t="str">
        <f t="shared" ca="1" si="404"/>
        <v/>
      </c>
    </row>
    <row r="2690" spans="189:191" ht="37.5" customHeight="1" x14ac:dyDescent="0.25">
      <c r="GG2690" s="237">
        <f t="shared" si="402"/>
        <v>0</v>
      </c>
      <c r="GH2690" s="140" t="e">
        <f t="shared" ca="1" si="403"/>
        <v>#N/A</v>
      </c>
      <c r="GI2690" s="238" t="str">
        <f t="shared" ca="1" si="404"/>
        <v/>
      </c>
    </row>
    <row r="2691" spans="189:191" ht="37.5" customHeight="1" x14ac:dyDescent="0.25">
      <c r="GG2691" s="237">
        <f t="shared" ref="GG2691:GG2754" si="405">INDEX(Matrix_lieferfaehig,1+(ROW(A2690)-1)/COLUMNS(CR:GE),MOD(ROW(A2690)-1,COLUMNS(CR:GE))+1)</f>
        <v>0</v>
      </c>
      <c r="GH2691" s="140" t="e">
        <f t="shared" ref="GH2691:GH2754" ca="1" si="406">MATCH("*",OFFSET($GG$1,GH2690,0,8465),0)+GH2690</f>
        <v>#N/A</v>
      </c>
      <c r="GI2691" s="238" t="str">
        <f t="shared" ref="GI2691:GI2754" ca="1" si="407">IF(ISERROR($GH2691),"",INDEX($GG$2:$GG$8465,$GH2691-1,1))</f>
        <v/>
      </c>
    </row>
    <row r="2692" spans="189:191" ht="37.5" customHeight="1" x14ac:dyDescent="0.25">
      <c r="GG2692" s="237">
        <f t="shared" si="405"/>
        <v>0</v>
      </c>
      <c r="GH2692" s="140" t="e">
        <f t="shared" ca="1" si="406"/>
        <v>#N/A</v>
      </c>
      <c r="GI2692" s="238" t="str">
        <f t="shared" ca="1" si="407"/>
        <v/>
      </c>
    </row>
    <row r="2693" spans="189:191" ht="37.5" customHeight="1" x14ac:dyDescent="0.25">
      <c r="GG2693" s="237">
        <f t="shared" si="405"/>
        <v>0</v>
      </c>
      <c r="GH2693" s="140" t="e">
        <f t="shared" ca="1" si="406"/>
        <v>#N/A</v>
      </c>
      <c r="GI2693" s="238" t="str">
        <f t="shared" ca="1" si="407"/>
        <v/>
      </c>
    </row>
    <row r="2694" spans="189:191" ht="37.5" customHeight="1" x14ac:dyDescent="0.25">
      <c r="GG2694" s="237">
        <f t="shared" si="405"/>
        <v>0</v>
      </c>
      <c r="GH2694" s="140" t="e">
        <f t="shared" ca="1" si="406"/>
        <v>#N/A</v>
      </c>
      <c r="GI2694" s="238" t="str">
        <f t="shared" ca="1" si="407"/>
        <v/>
      </c>
    </row>
    <row r="2695" spans="189:191" ht="37.5" customHeight="1" x14ac:dyDescent="0.25">
      <c r="GG2695" s="237">
        <f t="shared" si="405"/>
        <v>0</v>
      </c>
      <c r="GH2695" s="140" t="e">
        <f t="shared" ca="1" si="406"/>
        <v>#N/A</v>
      </c>
      <c r="GI2695" s="238" t="str">
        <f t="shared" ca="1" si="407"/>
        <v/>
      </c>
    </row>
    <row r="2696" spans="189:191" ht="37.5" customHeight="1" x14ac:dyDescent="0.25">
      <c r="GG2696" s="237">
        <f t="shared" si="405"/>
        <v>0</v>
      </c>
      <c r="GH2696" s="140" t="e">
        <f t="shared" ca="1" si="406"/>
        <v>#N/A</v>
      </c>
      <c r="GI2696" s="238" t="str">
        <f t="shared" ca="1" si="407"/>
        <v/>
      </c>
    </row>
    <row r="2697" spans="189:191" ht="37.5" customHeight="1" x14ac:dyDescent="0.25">
      <c r="GG2697" s="237">
        <f t="shared" si="405"/>
        <v>0</v>
      </c>
      <c r="GH2697" s="140" t="e">
        <f t="shared" ca="1" si="406"/>
        <v>#N/A</v>
      </c>
      <c r="GI2697" s="238" t="str">
        <f t="shared" ca="1" si="407"/>
        <v/>
      </c>
    </row>
    <row r="2698" spans="189:191" ht="37.5" customHeight="1" x14ac:dyDescent="0.25">
      <c r="GG2698" s="237">
        <f t="shared" si="405"/>
        <v>0</v>
      </c>
      <c r="GH2698" s="140" t="e">
        <f t="shared" ca="1" si="406"/>
        <v>#N/A</v>
      </c>
      <c r="GI2698" s="238" t="str">
        <f t="shared" ca="1" si="407"/>
        <v/>
      </c>
    </row>
    <row r="2699" spans="189:191" ht="37.5" customHeight="1" x14ac:dyDescent="0.25">
      <c r="GG2699" s="237">
        <f t="shared" si="405"/>
        <v>0</v>
      </c>
      <c r="GH2699" s="140" t="e">
        <f t="shared" ca="1" si="406"/>
        <v>#N/A</v>
      </c>
      <c r="GI2699" s="238" t="str">
        <f t="shared" ca="1" si="407"/>
        <v/>
      </c>
    </row>
    <row r="2700" spans="189:191" ht="37.5" customHeight="1" x14ac:dyDescent="0.25">
      <c r="GG2700" s="237">
        <f t="shared" si="405"/>
        <v>0</v>
      </c>
      <c r="GH2700" s="140" t="e">
        <f t="shared" ca="1" si="406"/>
        <v>#N/A</v>
      </c>
      <c r="GI2700" s="238" t="str">
        <f t="shared" ca="1" si="407"/>
        <v/>
      </c>
    </row>
    <row r="2701" spans="189:191" ht="37.5" customHeight="1" x14ac:dyDescent="0.25">
      <c r="GG2701" s="237">
        <f t="shared" si="405"/>
        <v>0</v>
      </c>
      <c r="GH2701" s="140" t="e">
        <f t="shared" ca="1" si="406"/>
        <v>#N/A</v>
      </c>
      <c r="GI2701" s="238" t="str">
        <f t="shared" ca="1" si="407"/>
        <v/>
      </c>
    </row>
    <row r="2702" spans="189:191" ht="37.5" customHeight="1" x14ac:dyDescent="0.25">
      <c r="GG2702" s="237">
        <f t="shared" si="405"/>
        <v>0</v>
      </c>
      <c r="GH2702" s="140" t="e">
        <f t="shared" ca="1" si="406"/>
        <v>#N/A</v>
      </c>
      <c r="GI2702" s="238" t="str">
        <f t="shared" ca="1" si="407"/>
        <v/>
      </c>
    </row>
    <row r="2703" spans="189:191" ht="37.5" customHeight="1" x14ac:dyDescent="0.25">
      <c r="GG2703" s="237">
        <f t="shared" si="405"/>
        <v>0</v>
      </c>
      <c r="GH2703" s="140" t="e">
        <f t="shared" ca="1" si="406"/>
        <v>#N/A</v>
      </c>
      <c r="GI2703" s="238" t="str">
        <f t="shared" ca="1" si="407"/>
        <v/>
      </c>
    </row>
    <row r="2704" spans="189:191" ht="37.5" customHeight="1" x14ac:dyDescent="0.25">
      <c r="GG2704" s="237">
        <f t="shared" si="405"/>
        <v>0</v>
      </c>
      <c r="GH2704" s="140" t="e">
        <f t="shared" ca="1" si="406"/>
        <v>#N/A</v>
      </c>
      <c r="GI2704" s="238" t="str">
        <f t="shared" ca="1" si="407"/>
        <v/>
      </c>
    </row>
    <row r="2705" spans="189:191" ht="37.5" customHeight="1" x14ac:dyDescent="0.25">
      <c r="GG2705" s="237">
        <f t="shared" si="405"/>
        <v>0</v>
      </c>
      <c r="GH2705" s="140" t="e">
        <f t="shared" ca="1" si="406"/>
        <v>#N/A</v>
      </c>
      <c r="GI2705" s="238" t="str">
        <f t="shared" ca="1" si="407"/>
        <v/>
      </c>
    </row>
    <row r="2706" spans="189:191" ht="37.5" customHeight="1" x14ac:dyDescent="0.25">
      <c r="GG2706" s="237">
        <f t="shared" si="405"/>
        <v>0</v>
      </c>
      <c r="GH2706" s="140" t="e">
        <f t="shared" ca="1" si="406"/>
        <v>#N/A</v>
      </c>
      <c r="GI2706" s="238" t="str">
        <f t="shared" ca="1" si="407"/>
        <v/>
      </c>
    </row>
    <row r="2707" spans="189:191" ht="37.5" customHeight="1" x14ac:dyDescent="0.25">
      <c r="GG2707" s="237">
        <f t="shared" si="405"/>
        <v>0</v>
      </c>
      <c r="GH2707" s="140" t="e">
        <f t="shared" ca="1" si="406"/>
        <v>#N/A</v>
      </c>
      <c r="GI2707" s="238" t="str">
        <f t="shared" ca="1" si="407"/>
        <v/>
      </c>
    </row>
    <row r="2708" spans="189:191" ht="37.5" customHeight="1" x14ac:dyDescent="0.25">
      <c r="GG2708" s="237">
        <f t="shared" si="405"/>
        <v>0</v>
      </c>
      <c r="GH2708" s="140" t="e">
        <f t="shared" ca="1" si="406"/>
        <v>#N/A</v>
      </c>
      <c r="GI2708" s="238" t="str">
        <f t="shared" ca="1" si="407"/>
        <v/>
      </c>
    </row>
    <row r="2709" spans="189:191" ht="37.5" customHeight="1" x14ac:dyDescent="0.25">
      <c r="GG2709" s="237">
        <f t="shared" si="405"/>
        <v>0</v>
      </c>
      <c r="GH2709" s="140" t="e">
        <f t="shared" ca="1" si="406"/>
        <v>#N/A</v>
      </c>
      <c r="GI2709" s="238" t="str">
        <f t="shared" ca="1" si="407"/>
        <v/>
      </c>
    </row>
    <row r="2710" spans="189:191" ht="37.5" customHeight="1" x14ac:dyDescent="0.25">
      <c r="GG2710" s="237">
        <f t="shared" si="405"/>
        <v>0</v>
      </c>
      <c r="GH2710" s="140" t="e">
        <f t="shared" ca="1" si="406"/>
        <v>#N/A</v>
      </c>
      <c r="GI2710" s="238" t="str">
        <f t="shared" ca="1" si="407"/>
        <v/>
      </c>
    </row>
    <row r="2711" spans="189:191" ht="37.5" customHeight="1" x14ac:dyDescent="0.25">
      <c r="GG2711" s="237">
        <f t="shared" si="405"/>
        <v>0</v>
      </c>
      <c r="GH2711" s="140" t="e">
        <f t="shared" ca="1" si="406"/>
        <v>#N/A</v>
      </c>
      <c r="GI2711" s="238" t="str">
        <f t="shared" ca="1" si="407"/>
        <v/>
      </c>
    </row>
    <row r="2712" spans="189:191" ht="37.5" customHeight="1" x14ac:dyDescent="0.25">
      <c r="GG2712" s="237">
        <f t="shared" si="405"/>
        <v>0</v>
      </c>
      <c r="GH2712" s="140" t="e">
        <f t="shared" ca="1" si="406"/>
        <v>#N/A</v>
      </c>
      <c r="GI2712" s="238" t="str">
        <f t="shared" ca="1" si="407"/>
        <v/>
      </c>
    </row>
    <row r="2713" spans="189:191" ht="37.5" customHeight="1" x14ac:dyDescent="0.25">
      <c r="GG2713" s="237">
        <f t="shared" si="405"/>
        <v>0</v>
      </c>
      <c r="GH2713" s="140" t="e">
        <f t="shared" ca="1" si="406"/>
        <v>#N/A</v>
      </c>
      <c r="GI2713" s="238" t="str">
        <f t="shared" ca="1" si="407"/>
        <v/>
      </c>
    </row>
    <row r="2714" spans="189:191" ht="37.5" customHeight="1" x14ac:dyDescent="0.25">
      <c r="GG2714" s="237">
        <f t="shared" si="405"/>
        <v>0</v>
      </c>
      <c r="GH2714" s="140" t="e">
        <f t="shared" ca="1" si="406"/>
        <v>#N/A</v>
      </c>
      <c r="GI2714" s="238" t="str">
        <f t="shared" ca="1" si="407"/>
        <v/>
      </c>
    </row>
    <row r="2715" spans="189:191" ht="37.5" customHeight="1" x14ac:dyDescent="0.25">
      <c r="GG2715" s="237">
        <f t="shared" si="405"/>
        <v>0</v>
      </c>
      <c r="GH2715" s="140" t="e">
        <f t="shared" ca="1" si="406"/>
        <v>#N/A</v>
      </c>
      <c r="GI2715" s="238" t="str">
        <f t="shared" ca="1" si="407"/>
        <v/>
      </c>
    </row>
    <row r="2716" spans="189:191" ht="37.5" customHeight="1" x14ac:dyDescent="0.25">
      <c r="GG2716" s="237">
        <f t="shared" si="405"/>
        <v>0</v>
      </c>
      <c r="GH2716" s="140" t="e">
        <f t="shared" ca="1" si="406"/>
        <v>#N/A</v>
      </c>
      <c r="GI2716" s="238" t="str">
        <f t="shared" ca="1" si="407"/>
        <v/>
      </c>
    </row>
    <row r="2717" spans="189:191" ht="37.5" customHeight="1" x14ac:dyDescent="0.25">
      <c r="GG2717" s="237">
        <f t="shared" si="405"/>
        <v>0</v>
      </c>
      <c r="GH2717" s="140" t="e">
        <f t="shared" ca="1" si="406"/>
        <v>#N/A</v>
      </c>
      <c r="GI2717" s="238" t="str">
        <f t="shared" ca="1" si="407"/>
        <v/>
      </c>
    </row>
    <row r="2718" spans="189:191" ht="37.5" customHeight="1" x14ac:dyDescent="0.25">
      <c r="GG2718" s="237">
        <f t="shared" si="405"/>
        <v>0</v>
      </c>
      <c r="GH2718" s="140" t="e">
        <f t="shared" ca="1" si="406"/>
        <v>#N/A</v>
      </c>
      <c r="GI2718" s="238" t="str">
        <f t="shared" ca="1" si="407"/>
        <v/>
      </c>
    </row>
    <row r="2719" spans="189:191" ht="37.5" customHeight="1" x14ac:dyDescent="0.25">
      <c r="GG2719" s="237">
        <f t="shared" si="405"/>
        <v>0</v>
      </c>
      <c r="GH2719" s="140" t="e">
        <f t="shared" ca="1" si="406"/>
        <v>#N/A</v>
      </c>
      <c r="GI2719" s="238" t="str">
        <f t="shared" ca="1" si="407"/>
        <v/>
      </c>
    </row>
    <row r="2720" spans="189:191" ht="37.5" customHeight="1" x14ac:dyDescent="0.25">
      <c r="GG2720" s="237">
        <f t="shared" si="405"/>
        <v>0</v>
      </c>
      <c r="GH2720" s="140" t="e">
        <f t="shared" ca="1" si="406"/>
        <v>#N/A</v>
      </c>
      <c r="GI2720" s="238" t="str">
        <f t="shared" ca="1" si="407"/>
        <v/>
      </c>
    </row>
    <row r="2721" spans="189:191" ht="37.5" customHeight="1" x14ac:dyDescent="0.25">
      <c r="GG2721" s="237">
        <f t="shared" si="405"/>
        <v>0</v>
      </c>
      <c r="GH2721" s="140" t="e">
        <f t="shared" ca="1" si="406"/>
        <v>#N/A</v>
      </c>
      <c r="GI2721" s="238" t="str">
        <f t="shared" ca="1" si="407"/>
        <v/>
      </c>
    </row>
    <row r="2722" spans="189:191" ht="37.5" customHeight="1" x14ac:dyDescent="0.25">
      <c r="GG2722" s="237">
        <f t="shared" si="405"/>
        <v>0</v>
      </c>
      <c r="GH2722" s="140" t="e">
        <f t="shared" ca="1" si="406"/>
        <v>#N/A</v>
      </c>
      <c r="GI2722" s="238" t="str">
        <f t="shared" ca="1" si="407"/>
        <v/>
      </c>
    </row>
    <row r="2723" spans="189:191" ht="37.5" customHeight="1" x14ac:dyDescent="0.25">
      <c r="GG2723" s="237">
        <f t="shared" si="405"/>
        <v>0</v>
      </c>
      <c r="GH2723" s="140" t="e">
        <f t="shared" ca="1" si="406"/>
        <v>#N/A</v>
      </c>
      <c r="GI2723" s="238" t="str">
        <f t="shared" ca="1" si="407"/>
        <v/>
      </c>
    </row>
    <row r="2724" spans="189:191" ht="37.5" customHeight="1" x14ac:dyDescent="0.25">
      <c r="GG2724" s="237">
        <f t="shared" si="405"/>
        <v>0</v>
      </c>
      <c r="GH2724" s="140" t="e">
        <f t="shared" ca="1" si="406"/>
        <v>#N/A</v>
      </c>
      <c r="GI2724" s="238" t="str">
        <f t="shared" ca="1" si="407"/>
        <v/>
      </c>
    </row>
    <row r="2725" spans="189:191" ht="37.5" customHeight="1" x14ac:dyDescent="0.25">
      <c r="GG2725" s="237">
        <f t="shared" si="405"/>
        <v>0</v>
      </c>
      <c r="GH2725" s="140" t="e">
        <f t="shared" ca="1" si="406"/>
        <v>#N/A</v>
      </c>
      <c r="GI2725" s="238" t="str">
        <f t="shared" ca="1" si="407"/>
        <v/>
      </c>
    </row>
    <row r="2726" spans="189:191" ht="37.5" customHeight="1" x14ac:dyDescent="0.25">
      <c r="GG2726" s="237">
        <f t="shared" si="405"/>
        <v>0</v>
      </c>
      <c r="GH2726" s="140" t="e">
        <f t="shared" ca="1" si="406"/>
        <v>#N/A</v>
      </c>
      <c r="GI2726" s="238" t="str">
        <f t="shared" ca="1" si="407"/>
        <v/>
      </c>
    </row>
    <row r="2727" spans="189:191" ht="37.5" customHeight="1" x14ac:dyDescent="0.25">
      <c r="GG2727" s="237">
        <f t="shared" si="405"/>
        <v>0</v>
      </c>
      <c r="GH2727" s="140" t="e">
        <f t="shared" ca="1" si="406"/>
        <v>#N/A</v>
      </c>
      <c r="GI2727" s="238" t="str">
        <f t="shared" ca="1" si="407"/>
        <v/>
      </c>
    </row>
    <row r="2728" spans="189:191" ht="37.5" customHeight="1" x14ac:dyDescent="0.25">
      <c r="GG2728" s="237">
        <f t="shared" si="405"/>
        <v>0</v>
      </c>
      <c r="GH2728" s="140" t="e">
        <f t="shared" ca="1" si="406"/>
        <v>#N/A</v>
      </c>
      <c r="GI2728" s="238" t="str">
        <f t="shared" ca="1" si="407"/>
        <v/>
      </c>
    </row>
    <row r="2729" spans="189:191" ht="37.5" customHeight="1" x14ac:dyDescent="0.25">
      <c r="GG2729" s="237">
        <f t="shared" si="405"/>
        <v>0</v>
      </c>
      <c r="GH2729" s="140" t="e">
        <f t="shared" ca="1" si="406"/>
        <v>#N/A</v>
      </c>
      <c r="GI2729" s="238" t="str">
        <f t="shared" ca="1" si="407"/>
        <v/>
      </c>
    </row>
    <row r="2730" spans="189:191" ht="37.5" customHeight="1" x14ac:dyDescent="0.25">
      <c r="GG2730" s="237">
        <f t="shared" si="405"/>
        <v>0</v>
      </c>
      <c r="GH2730" s="140" t="e">
        <f t="shared" ca="1" si="406"/>
        <v>#N/A</v>
      </c>
      <c r="GI2730" s="238" t="str">
        <f t="shared" ca="1" si="407"/>
        <v/>
      </c>
    </row>
    <row r="2731" spans="189:191" ht="37.5" customHeight="1" x14ac:dyDescent="0.25">
      <c r="GG2731" s="237">
        <f t="shared" si="405"/>
        <v>0</v>
      </c>
      <c r="GH2731" s="140" t="e">
        <f t="shared" ca="1" si="406"/>
        <v>#N/A</v>
      </c>
      <c r="GI2731" s="238" t="str">
        <f t="shared" ca="1" si="407"/>
        <v/>
      </c>
    </row>
    <row r="2732" spans="189:191" ht="37.5" customHeight="1" x14ac:dyDescent="0.25">
      <c r="GG2732" s="237">
        <f t="shared" si="405"/>
        <v>0</v>
      </c>
      <c r="GH2732" s="140" t="e">
        <f t="shared" ca="1" si="406"/>
        <v>#N/A</v>
      </c>
      <c r="GI2732" s="238" t="str">
        <f t="shared" ca="1" si="407"/>
        <v/>
      </c>
    </row>
    <row r="2733" spans="189:191" ht="37.5" customHeight="1" x14ac:dyDescent="0.25">
      <c r="GG2733" s="237">
        <f t="shared" si="405"/>
        <v>0</v>
      </c>
      <c r="GH2733" s="140" t="e">
        <f t="shared" ca="1" si="406"/>
        <v>#N/A</v>
      </c>
      <c r="GI2733" s="238" t="str">
        <f t="shared" ca="1" si="407"/>
        <v/>
      </c>
    </row>
    <row r="2734" spans="189:191" ht="37.5" customHeight="1" x14ac:dyDescent="0.25">
      <c r="GG2734" s="237">
        <f t="shared" si="405"/>
        <v>0</v>
      </c>
      <c r="GH2734" s="140" t="e">
        <f t="shared" ca="1" si="406"/>
        <v>#N/A</v>
      </c>
      <c r="GI2734" s="238" t="str">
        <f t="shared" ca="1" si="407"/>
        <v/>
      </c>
    </row>
    <row r="2735" spans="189:191" ht="37.5" customHeight="1" x14ac:dyDescent="0.25">
      <c r="GG2735" s="237">
        <f t="shared" si="405"/>
        <v>0</v>
      </c>
      <c r="GH2735" s="140" t="e">
        <f t="shared" ca="1" si="406"/>
        <v>#N/A</v>
      </c>
      <c r="GI2735" s="238" t="str">
        <f t="shared" ca="1" si="407"/>
        <v/>
      </c>
    </row>
    <row r="2736" spans="189:191" ht="37.5" customHeight="1" x14ac:dyDescent="0.25">
      <c r="GG2736" s="237">
        <f t="shared" si="405"/>
        <v>0</v>
      </c>
      <c r="GH2736" s="140" t="e">
        <f t="shared" ca="1" si="406"/>
        <v>#N/A</v>
      </c>
      <c r="GI2736" s="238" t="str">
        <f t="shared" ca="1" si="407"/>
        <v/>
      </c>
    </row>
    <row r="2737" spans="189:191" ht="37.5" customHeight="1" x14ac:dyDescent="0.25">
      <c r="GG2737" s="237">
        <f t="shared" si="405"/>
        <v>0</v>
      </c>
      <c r="GH2737" s="140" t="e">
        <f t="shared" ca="1" si="406"/>
        <v>#N/A</v>
      </c>
      <c r="GI2737" s="238" t="str">
        <f t="shared" ca="1" si="407"/>
        <v/>
      </c>
    </row>
    <row r="2738" spans="189:191" ht="37.5" customHeight="1" x14ac:dyDescent="0.25">
      <c r="GG2738" s="237">
        <f t="shared" si="405"/>
        <v>0</v>
      </c>
      <c r="GH2738" s="140" t="e">
        <f t="shared" ca="1" si="406"/>
        <v>#N/A</v>
      </c>
      <c r="GI2738" s="238" t="str">
        <f t="shared" ca="1" si="407"/>
        <v/>
      </c>
    </row>
    <row r="2739" spans="189:191" ht="37.5" customHeight="1" x14ac:dyDescent="0.25">
      <c r="GG2739" s="237">
        <f t="shared" si="405"/>
        <v>0</v>
      </c>
      <c r="GH2739" s="140" t="e">
        <f t="shared" ca="1" si="406"/>
        <v>#N/A</v>
      </c>
      <c r="GI2739" s="238" t="str">
        <f t="shared" ca="1" si="407"/>
        <v/>
      </c>
    </row>
    <row r="2740" spans="189:191" ht="37.5" customHeight="1" x14ac:dyDescent="0.25">
      <c r="GG2740" s="237">
        <f t="shared" si="405"/>
        <v>0</v>
      </c>
      <c r="GH2740" s="140" t="e">
        <f t="shared" ca="1" si="406"/>
        <v>#N/A</v>
      </c>
      <c r="GI2740" s="238" t="str">
        <f t="shared" ca="1" si="407"/>
        <v/>
      </c>
    </row>
    <row r="2741" spans="189:191" ht="37.5" customHeight="1" x14ac:dyDescent="0.25">
      <c r="GG2741" s="237">
        <f t="shared" si="405"/>
        <v>0</v>
      </c>
      <c r="GH2741" s="140" t="e">
        <f t="shared" ca="1" si="406"/>
        <v>#N/A</v>
      </c>
      <c r="GI2741" s="238" t="str">
        <f t="shared" ca="1" si="407"/>
        <v/>
      </c>
    </row>
    <row r="2742" spans="189:191" ht="37.5" customHeight="1" x14ac:dyDescent="0.25">
      <c r="GG2742" s="237">
        <f t="shared" si="405"/>
        <v>0</v>
      </c>
      <c r="GH2742" s="140" t="e">
        <f t="shared" ca="1" si="406"/>
        <v>#N/A</v>
      </c>
      <c r="GI2742" s="238" t="str">
        <f t="shared" ca="1" si="407"/>
        <v/>
      </c>
    </row>
    <row r="2743" spans="189:191" ht="37.5" customHeight="1" x14ac:dyDescent="0.25">
      <c r="GG2743" s="237">
        <f t="shared" si="405"/>
        <v>0</v>
      </c>
      <c r="GH2743" s="140" t="e">
        <f t="shared" ca="1" si="406"/>
        <v>#N/A</v>
      </c>
      <c r="GI2743" s="238" t="str">
        <f t="shared" ca="1" si="407"/>
        <v/>
      </c>
    </row>
    <row r="2744" spans="189:191" ht="37.5" customHeight="1" x14ac:dyDescent="0.25">
      <c r="GG2744" s="237">
        <f t="shared" si="405"/>
        <v>0</v>
      </c>
      <c r="GH2744" s="140" t="e">
        <f t="shared" ca="1" si="406"/>
        <v>#N/A</v>
      </c>
      <c r="GI2744" s="238" t="str">
        <f t="shared" ca="1" si="407"/>
        <v/>
      </c>
    </row>
    <row r="2745" spans="189:191" ht="37.5" customHeight="1" x14ac:dyDescent="0.25">
      <c r="GG2745" s="237">
        <f t="shared" si="405"/>
        <v>0</v>
      </c>
      <c r="GH2745" s="140" t="e">
        <f t="shared" ca="1" si="406"/>
        <v>#N/A</v>
      </c>
      <c r="GI2745" s="238" t="str">
        <f t="shared" ca="1" si="407"/>
        <v/>
      </c>
    </row>
    <row r="2746" spans="189:191" ht="37.5" customHeight="1" x14ac:dyDescent="0.25">
      <c r="GG2746" s="237">
        <f t="shared" si="405"/>
        <v>0</v>
      </c>
      <c r="GH2746" s="140" t="e">
        <f t="shared" ca="1" si="406"/>
        <v>#N/A</v>
      </c>
      <c r="GI2746" s="238" t="str">
        <f t="shared" ca="1" si="407"/>
        <v/>
      </c>
    </row>
    <row r="2747" spans="189:191" ht="37.5" customHeight="1" x14ac:dyDescent="0.25">
      <c r="GG2747" s="237">
        <f t="shared" si="405"/>
        <v>0</v>
      </c>
      <c r="GH2747" s="140" t="e">
        <f t="shared" ca="1" si="406"/>
        <v>#N/A</v>
      </c>
      <c r="GI2747" s="238" t="str">
        <f t="shared" ca="1" si="407"/>
        <v/>
      </c>
    </row>
    <row r="2748" spans="189:191" ht="37.5" customHeight="1" x14ac:dyDescent="0.25">
      <c r="GG2748" s="237">
        <f t="shared" si="405"/>
        <v>0</v>
      </c>
      <c r="GH2748" s="140" t="e">
        <f t="shared" ca="1" si="406"/>
        <v>#N/A</v>
      </c>
      <c r="GI2748" s="238" t="str">
        <f t="shared" ca="1" si="407"/>
        <v/>
      </c>
    </row>
    <row r="2749" spans="189:191" ht="37.5" customHeight="1" x14ac:dyDescent="0.25">
      <c r="GG2749" s="237">
        <f t="shared" si="405"/>
        <v>0</v>
      </c>
      <c r="GH2749" s="140" t="e">
        <f t="shared" ca="1" si="406"/>
        <v>#N/A</v>
      </c>
      <c r="GI2749" s="238" t="str">
        <f t="shared" ca="1" si="407"/>
        <v/>
      </c>
    </row>
    <row r="2750" spans="189:191" ht="37.5" customHeight="1" x14ac:dyDescent="0.25">
      <c r="GG2750" s="237">
        <f t="shared" si="405"/>
        <v>0</v>
      </c>
      <c r="GH2750" s="140" t="e">
        <f t="shared" ca="1" si="406"/>
        <v>#N/A</v>
      </c>
      <c r="GI2750" s="238" t="str">
        <f t="shared" ca="1" si="407"/>
        <v/>
      </c>
    </row>
    <row r="2751" spans="189:191" ht="37.5" customHeight="1" x14ac:dyDescent="0.25">
      <c r="GG2751" s="237">
        <f t="shared" si="405"/>
        <v>0</v>
      </c>
      <c r="GH2751" s="140" t="e">
        <f t="shared" ca="1" si="406"/>
        <v>#N/A</v>
      </c>
      <c r="GI2751" s="238" t="str">
        <f t="shared" ca="1" si="407"/>
        <v/>
      </c>
    </row>
    <row r="2752" spans="189:191" ht="37.5" customHeight="1" x14ac:dyDescent="0.25">
      <c r="GG2752" s="237">
        <f t="shared" si="405"/>
        <v>0</v>
      </c>
      <c r="GH2752" s="140" t="e">
        <f t="shared" ca="1" si="406"/>
        <v>#N/A</v>
      </c>
      <c r="GI2752" s="238" t="str">
        <f t="shared" ca="1" si="407"/>
        <v/>
      </c>
    </row>
    <row r="2753" spans="189:191" ht="37.5" customHeight="1" x14ac:dyDescent="0.25">
      <c r="GG2753" s="237">
        <f t="shared" si="405"/>
        <v>0</v>
      </c>
      <c r="GH2753" s="140" t="e">
        <f t="shared" ca="1" si="406"/>
        <v>#N/A</v>
      </c>
      <c r="GI2753" s="238" t="str">
        <f t="shared" ca="1" si="407"/>
        <v/>
      </c>
    </row>
    <row r="2754" spans="189:191" ht="37.5" customHeight="1" x14ac:dyDescent="0.25">
      <c r="GG2754" s="237">
        <f t="shared" si="405"/>
        <v>0</v>
      </c>
      <c r="GH2754" s="140" t="e">
        <f t="shared" ca="1" si="406"/>
        <v>#N/A</v>
      </c>
      <c r="GI2754" s="238" t="str">
        <f t="shared" ca="1" si="407"/>
        <v/>
      </c>
    </row>
    <row r="2755" spans="189:191" ht="37.5" customHeight="1" x14ac:dyDescent="0.25">
      <c r="GG2755" s="237">
        <f t="shared" ref="GG2755:GG2818" si="408">INDEX(Matrix_lieferfaehig,1+(ROW(A2754)-1)/COLUMNS(CR:GE),MOD(ROW(A2754)-1,COLUMNS(CR:GE))+1)</f>
        <v>0</v>
      </c>
      <c r="GH2755" s="140" t="e">
        <f t="shared" ref="GH2755:GH2818" ca="1" si="409">MATCH("*",OFFSET($GG$1,GH2754,0,8465),0)+GH2754</f>
        <v>#N/A</v>
      </c>
      <c r="GI2755" s="238" t="str">
        <f t="shared" ref="GI2755:GI2818" ca="1" si="410">IF(ISERROR($GH2755),"",INDEX($GG$2:$GG$8465,$GH2755-1,1))</f>
        <v/>
      </c>
    </row>
    <row r="2756" spans="189:191" ht="37.5" customHeight="1" x14ac:dyDescent="0.25">
      <c r="GG2756" s="237">
        <f t="shared" si="408"/>
        <v>0</v>
      </c>
      <c r="GH2756" s="140" t="e">
        <f t="shared" ca="1" si="409"/>
        <v>#N/A</v>
      </c>
      <c r="GI2756" s="238" t="str">
        <f t="shared" ca="1" si="410"/>
        <v/>
      </c>
    </row>
    <row r="2757" spans="189:191" ht="37.5" customHeight="1" x14ac:dyDescent="0.25">
      <c r="GG2757" s="237">
        <f t="shared" si="408"/>
        <v>0</v>
      </c>
      <c r="GH2757" s="140" t="e">
        <f t="shared" ca="1" si="409"/>
        <v>#N/A</v>
      </c>
      <c r="GI2757" s="238" t="str">
        <f t="shared" ca="1" si="410"/>
        <v/>
      </c>
    </row>
    <row r="2758" spans="189:191" ht="37.5" customHeight="1" x14ac:dyDescent="0.25">
      <c r="GG2758" s="237">
        <f t="shared" si="408"/>
        <v>0</v>
      </c>
      <c r="GH2758" s="140" t="e">
        <f t="shared" ca="1" si="409"/>
        <v>#N/A</v>
      </c>
      <c r="GI2758" s="238" t="str">
        <f t="shared" ca="1" si="410"/>
        <v/>
      </c>
    </row>
    <row r="2759" spans="189:191" ht="37.5" customHeight="1" x14ac:dyDescent="0.25">
      <c r="GG2759" s="237">
        <f t="shared" si="408"/>
        <v>0</v>
      </c>
      <c r="GH2759" s="140" t="e">
        <f t="shared" ca="1" si="409"/>
        <v>#N/A</v>
      </c>
      <c r="GI2759" s="238" t="str">
        <f t="shared" ca="1" si="410"/>
        <v/>
      </c>
    </row>
    <row r="2760" spans="189:191" ht="37.5" customHeight="1" x14ac:dyDescent="0.25">
      <c r="GG2760" s="237">
        <f t="shared" si="408"/>
        <v>0</v>
      </c>
      <c r="GH2760" s="140" t="e">
        <f t="shared" ca="1" si="409"/>
        <v>#N/A</v>
      </c>
      <c r="GI2760" s="238" t="str">
        <f t="shared" ca="1" si="410"/>
        <v/>
      </c>
    </row>
    <row r="2761" spans="189:191" ht="37.5" customHeight="1" x14ac:dyDescent="0.25">
      <c r="GG2761" s="237">
        <f t="shared" si="408"/>
        <v>0</v>
      </c>
      <c r="GH2761" s="140" t="e">
        <f t="shared" ca="1" si="409"/>
        <v>#N/A</v>
      </c>
      <c r="GI2761" s="238" t="str">
        <f t="shared" ca="1" si="410"/>
        <v/>
      </c>
    </row>
    <row r="2762" spans="189:191" ht="37.5" customHeight="1" x14ac:dyDescent="0.25">
      <c r="GG2762" s="237">
        <f t="shared" si="408"/>
        <v>0</v>
      </c>
      <c r="GH2762" s="140" t="e">
        <f t="shared" ca="1" si="409"/>
        <v>#N/A</v>
      </c>
      <c r="GI2762" s="238" t="str">
        <f t="shared" ca="1" si="410"/>
        <v/>
      </c>
    </row>
    <row r="2763" spans="189:191" ht="37.5" customHeight="1" x14ac:dyDescent="0.25">
      <c r="GG2763" s="237">
        <f t="shared" si="408"/>
        <v>0</v>
      </c>
      <c r="GH2763" s="140" t="e">
        <f t="shared" ca="1" si="409"/>
        <v>#N/A</v>
      </c>
      <c r="GI2763" s="238" t="str">
        <f t="shared" ca="1" si="410"/>
        <v/>
      </c>
    </row>
    <row r="2764" spans="189:191" ht="37.5" customHeight="1" x14ac:dyDescent="0.25">
      <c r="GG2764" s="237">
        <f t="shared" si="408"/>
        <v>0</v>
      </c>
      <c r="GH2764" s="140" t="e">
        <f t="shared" ca="1" si="409"/>
        <v>#N/A</v>
      </c>
      <c r="GI2764" s="238" t="str">
        <f t="shared" ca="1" si="410"/>
        <v/>
      </c>
    </row>
    <row r="2765" spans="189:191" ht="37.5" customHeight="1" x14ac:dyDescent="0.25">
      <c r="GG2765" s="237">
        <f t="shared" si="408"/>
        <v>0</v>
      </c>
      <c r="GH2765" s="140" t="e">
        <f t="shared" ca="1" si="409"/>
        <v>#N/A</v>
      </c>
      <c r="GI2765" s="238" t="str">
        <f t="shared" ca="1" si="410"/>
        <v/>
      </c>
    </row>
    <row r="2766" spans="189:191" ht="37.5" customHeight="1" x14ac:dyDescent="0.25">
      <c r="GG2766" s="237">
        <f t="shared" si="408"/>
        <v>0</v>
      </c>
      <c r="GH2766" s="140" t="e">
        <f t="shared" ca="1" si="409"/>
        <v>#N/A</v>
      </c>
      <c r="GI2766" s="238" t="str">
        <f t="shared" ca="1" si="410"/>
        <v/>
      </c>
    </row>
    <row r="2767" spans="189:191" ht="37.5" customHeight="1" x14ac:dyDescent="0.25">
      <c r="GG2767" s="237">
        <f t="shared" si="408"/>
        <v>0</v>
      </c>
      <c r="GH2767" s="140" t="e">
        <f t="shared" ca="1" si="409"/>
        <v>#N/A</v>
      </c>
      <c r="GI2767" s="238" t="str">
        <f t="shared" ca="1" si="410"/>
        <v/>
      </c>
    </row>
    <row r="2768" spans="189:191" ht="37.5" customHeight="1" x14ac:dyDescent="0.25">
      <c r="GG2768" s="237">
        <f t="shared" si="408"/>
        <v>0</v>
      </c>
      <c r="GH2768" s="140" t="e">
        <f t="shared" ca="1" si="409"/>
        <v>#N/A</v>
      </c>
      <c r="GI2768" s="238" t="str">
        <f t="shared" ca="1" si="410"/>
        <v/>
      </c>
    </row>
    <row r="2769" spans="189:191" ht="37.5" customHeight="1" x14ac:dyDescent="0.25">
      <c r="GG2769" s="237">
        <f t="shared" si="408"/>
        <v>0</v>
      </c>
      <c r="GH2769" s="140" t="e">
        <f t="shared" ca="1" si="409"/>
        <v>#N/A</v>
      </c>
      <c r="GI2769" s="238" t="str">
        <f t="shared" ca="1" si="410"/>
        <v/>
      </c>
    </row>
    <row r="2770" spans="189:191" ht="37.5" customHeight="1" x14ac:dyDescent="0.25">
      <c r="GG2770" s="237">
        <f t="shared" si="408"/>
        <v>0</v>
      </c>
      <c r="GH2770" s="140" t="e">
        <f t="shared" ca="1" si="409"/>
        <v>#N/A</v>
      </c>
      <c r="GI2770" s="238" t="str">
        <f t="shared" ca="1" si="410"/>
        <v/>
      </c>
    </row>
    <row r="2771" spans="189:191" ht="37.5" customHeight="1" x14ac:dyDescent="0.25">
      <c r="GG2771" s="237">
        <f t="shared" si="408"/>
        <v>0</v>
      </c>
      <c r="GH2771" s="140" t="e">
        <f t="shared" ca="1" si="409"/>
        <v>#N/A</v>
      </c>
      <c r="GI2771" s="238" t="str">
        <f t="shared" ca="1" si="410"/>
        <v/>
      </c>
    </row>
    <row r="2772" spans="189:191" ht="37.5" customHeight="1" x14ac:dyDescent="0.25">
      <c r="GG2772" s="237">
        <f t="shared" si="408"/>
        <v>0</v>
      </c>
      <c r="GH2772" s="140" t="e">
        <f t="shared" ca="1" si="409"/>
        <v>#N/A</v>
      </c>
      <c r="GI2772" s="238" t="str">
        <f t="shared" ca="1" si="410"/>
        <v/>
      </c>
    </row>
    <row r="2773" spans="189:191" ht="37.5" customHeight="1" x14ac:dyDescent="0.25">
      <c r="GG2773" s="237">
        <f t="shared" si="408"/>
        <v>0</v>
      </c>
      <c r="GH2773" s="140" t="e">
        <f t="shared" ca="1" si="409"/>
        <v>#N/A</v>
      </c>
      <c r="GI2773" s="238" t="str">
        <f t="shared" ca="1" si="410"/>
        <v/>
      </c>
    </row>
    <row r="2774" spans="189:191" ht="37.5" customHeight="1" x14ac:dyDescent="0.25">
      <c r="GG2774" s="237">
        <f t="shared" si="408"/>
        <v>0</v>
      </c>
      <c r="GH2774" s="140" t="e">
        <f t="shared" ca="1" si="409"/>
        <v>#N/A</v>
      </c>
      <c r="GI2774" s="238" t="str">
        <f t="shared" ca="1" si="410"/>
        <v/>
      </c>
    </row>
    <row r="2775" spans="189:191" ht="37.5" customHeight="1" x14ac:dyDescent="0.25">
      <c r="GG2775" s="237">
        <f t="shared" si="408"/>
        <v>0</v>
      </c>
      <c r="GH2775" s="140" t="e">
        <f t="shared" ca="1" si="409"/>
        <v>#N/A</v>
      </c>
      <c r="GI2775" s="238" t="str">
        <f t="shared" ca="1" si="410"/>
        <v/>
      </c>
    </row>
    <row r="2776" spans="189:191" ht="37.5" customHeight="1" x14ac:dyDescent="0.25">
      <c r="GG2776" s="237">
        <f t="shared" si="408"/>
        <v>0</v>
      </c>
      <c r="GH2776" s="140" t="e">
        <f t="shared" ca="1" si="409"/>
        <v>#N/A</v>
      </c>
      <c r="GI2776" s="238" t="str">
        <f t="shared" ca="1" si="410"/>
        <v/>
      </c>
    </row>
    <row r="2777" spans="189:191" ht="37.5" customHeight="1" x14ac:dyDescent="0.25">
      <c r="GG2777" s="237">
        <f t="shared" si="408"/>
        <v>0</v>
      </c>
      <c r="GH2777" s="140" t="e">
        <f t="shared" ca="1" si="409"/>
        <v>#N/A</v>
      </c>
      <c r="GI2777" s="238" t="str">
        <f t="shared" ca="1" si="410"/>
        <v/>
      </c>
    </row>
    <row r="2778" spans="189:191" ht="37.5" customHeight="1" x14ac:dyDescent="0.25">
      <c r="GG2778" s="237">
        <f t="shared" si="408"/>
        <v>0</v>
      </c>
      <c r="GH2778" s="140" t="e">
        <f t="shared" ca="1" si="409"/>
        <v>#N/A</v>
      </c>
      <c r="GI2778" s="238" t="str">
        <f t="shared" ca="1" si="410"/>
        <v/>
      </c>
    </row>
    <row r="2779" spans="189:191" ht="37.5" customHeight="1" x14ac:dyDescent="0.25">
      <c r="GG2779" s="237">
        <f t="shared" si="408"/>
        <v>0</v>
      </c>
      <c r="GH2779" s="140" t="e">
        <f t="shared" ca="1" si="409"/>
        <v>#N/A</v>
      </c>
      <c r="GI2779" s="238" t="str">
        <f t="shared" ca="1" si="410"/>
        <v/>
      </c>
    </row>
    <row r="2780" spans="189:191" ht="37.5" customHeight="1" x14ac:dyDescent="0.25">
      <c r="GG2780" s="237">
        <f t="shared" si="408"/>
        <v>0</v>
      </c>
      <c r="GH2780" s="140" t="e">
        <f t="shared" ca="1" si="409"/>
        <v>#N/A</v>
      </c>
      <c r="GI2780" s="238" t="str">
        <f t="shared" ca="1" si="410"/>
        <v/>
      </c>
    </row>
    <row r="2781" spans="189:191" ht="37.5" customHeight="1" x14ac:dyDescent="0.25">
      <c r="GG2781" s="237">
        <f t="shared" si="408"/>
        <v>0</v>
      </c>
      <c r="GH2781" s="140" t="e">
        <f t="shared" ca="1" si="409"/>
        <v>#N/A</v>
      </c>
      <c r="GI2781" s="238" t="str">
        <f t="shared" ca="1" si="410"/>
        <v/>
      </c>
    </row>
    <row r="2782" spans="189:191" ht="37.5" customHeight="1" x14ac:dyDescent="0.25">
      <c r="GG2782" s="237">
        <f t="shared" si="408"/>
        <v>0</v>
      </c>
      <c r="GH2782" s="140" t="e">
        <f t="shared" ca="1" si="409"/>
        <v>#N/A</v>
      </c>
      <c r="GI2782" s="238" t="str">
        <f t="shared" ca="1" si="410"/>
        <v/>
      </c>
    </row>
    <row r="2783" spans="189:191" ht="37.5" customHeight="1" x14ac:dyDescent="0.25">
      <c r="GG2783" s="237">
        <f t="shared" si="408"/>
        <v>0</v>
      </c>
      <c r="GH2783" s="140" t="e">
        <f t="shared" ca="1" si="409"/>
        <v>#N/A</v>
      </c>
      <c r="GI2783" s="238" t="str">
        <f t="shared" ca="1" si="410"/>
        <v/>
      </c>
    </row>
    <row r="2784" spans="189:191" ht="37.5" customHeight="1" x14ac:dyDescent="0.25">
      <c r="GG2784" s="237">
        <f t="shared" si="408"/>
        <v>0</v>
      </c>
      <c r="GH2784" s="140" t="e">
        <f t="shared" ca="1" si="409"/>
        <v>#N/A</v>
      </c>
      <c r="GI2784" s="238" t="str">
        <f t="shared" ca="1" si="410"/>
        <v/>
      </c>
    </row>
    <row r="2785" spans="189:191" ht="37.5" customHeight="1" x14ac:dyDescent="0.25">
      <c r="GG2785" s="237">
        <f t="shared" si="408"/>
        <v>0</v>
      </c>
      <c r="GH2785" s="140" t="e">
        <f t="shared" ca="1" si="409"/>
        <v>#N/A</v>
      </c>
      <c r="GI2785" s="238" t="str">
        <f t="shared" ca="1" si="410"/>
        <v/>
      </c>
    </row>
    <row r="2786" spans="189:191" ht="37.5" customHeight="1" x14ac:dyDescent="0.25">
      <c r="GG2786" s="237">
        <f t="shared" si="408"/>
        <v>0</v>
      </c>
      <c r="GH2786" s="140" t="e">
        <f t="shared" ca="1" si="409"/>
        <v>#N/A</v>
      </c>
      <c r="GI2786" s="238" t="str">
        <f t="shared" ca="1" si="410"/>
        <v/>
      </c>
    </row>
    <row r="2787" spans="189:191" ht="37.5" customHeight="1" x14ac:dyDescent="0.25">
      <c r="GG2787" s="237">
        <f t="shared" si="408"/>
        <v>0</v>
      </c>
      <c r="GH2787" s="140" t="e">
        <f t="shared" ca="1" si="409"/>
        <v>#N/A</v>
      </c>
      <c r="GI2787" s="238" t="str">
        <f t="shared" ca="1" si="410"/>
        <v/>
      </c>
    </row>
    <row r="2788" spans="189:191" ht="37.5" customHeight="1" x14ac:dyDescent="0.25">
      <c r="GG2788" s="237">
        <f t="shared" si="408"/>
        <v>0</v>
      </c>
      <c r="GH2788" s="140" t="e">
        <f t="shared" ca="1" si="409"/>
        <v>#N/A</v>
      </c>
      <c r="GI2788" s="238" t="str">
        <f t="shared" ca="1" si="410"/>
        <v/>
      </c>
    </row>
    <row r="2789" spans="189:191" ht="37.5" customHeight="1" x14ac:dyDescent="0.25">
      <c r="GG2789" s="237">
        <f t="shared" si="408"/>
        <v>0</v>
      </c>
      <c r="GH2789" s="140" t="e">
        <f t="shared" ca="1" si="409"/>
        <v>#N/A</v>
      </c>
      <c r="GI2789" s="238" t="str">
        <f t="shared" ca="1" si="410"/>
        <v/>
      </c>
    </row>
    <row r="2790" spans="189:191" ht="37.5" customHeight="1" x14ac:dyDescent="0.25">
      <c r="GG2790" s="237">
        <f t="shared" si="408"/>
        <v>0</v>
      </c>
      <c r="GH2790" s="140" t="e">
        <f t="shared" ca="1" si="409"/>
        <v>#N/A</v>
      </c>
      <c r="GI2790" s="238" t="str">
        <f t="shared" ca="1" si="410"/>
        <v/>
      </c>
    </row>
    <row r="2791" spans="189:191" ht="37.5" customHeight="1" x14ac:dyDescent="0.25">
      <c r="GG2791" s="237">
        <f t="shared" si="408"/>
        <v>0</v>
      </c>
      <c r="GH2791" s="140" t="e">
        <f t="shared" ca="1" si="409"/>
        <v>#N/A</v>
      </c>
      <c r="GI2791" s="238" t="str">
        <f t="shared" ca="1" si="410"/>
        <v/>
      </c>
    </row>
    <row r="2792" spans="189:191" ht="37.5" customHeight="1" x14ac:dyDescent="0.25">
      <c r="GG2792" s="237">
        <f t="shared" si="408"/>
        <v>0</v>
      </c>
      <c r="GH2792" s="140" t="e">
        <f t="shared" ca="1" si="409"/>
        <v>#N/A</v>
      </c>
      <c r="GI2792" s="238" t="str">
        <f t="shared" ca="1" si="410"/>
        <v/>
      </c>
    </row>
    <row r="2793" spans="189:191" ht="37.5" customHeight="1" x14ac:dyDescent="0.25">
      <c r="GG2793" s="237">
        <f t="shared" si="408"/>
        <v>0</v>
      </c>
      <c r="GH2793" s="140" t="e">
        <f t="shared" ca="1" si="409"/>
        <v>#N/A</v>
      </c>
      <c r="GI2793" s="238" t="str">
        <f t="shared" ca="1" si="410"/>
        <v/>
      </c>
    </row>
    <row r="2794" spans="189:191" ht="37.5" customHeight="1" x14ac:dyDescent="0.25">
      <c r="GG2794" s="237">
        <f t="shared" si="408"/>
        <v>0</v>
      </c>
      <c r="GH2794" s="140" t="e">
        <f t="shared" ca="1" si="409"/>
        <v>#N/A</v>
      </c>
      <c r="GI2794" s="238" t="str">
        <f t="shared" ca="1" si="410"/>
        <v/>
      </c>
    </row>
    <row r="2795" spans="189:191" ht="37.5" customHeight="1" x14ac:dyDescent="0.25">
      <c r="GG2795" s="237">
        <f t="shared" si="408"/>
        <v>0</v>
      </c>
      <c r="GH2795" s="140" t="e">
        <f t="shared" ca="1" si="409"/>
        <v>#N/A</v>
      </c>
      <c r="GI2795" s="238" t="str">
        <f t="shared" ca="1" si="410"/>
        <v/>
      </c>
    </row>
    <row r="2796" spans="189:191" ht="37.5" customHeight="1" x14ac:dyDescent="0.25">
      <c r="GG2796" s="237">
        <f t="shared" si="408"/>
        <v>0</v>
      </c>
      <c r="GH2796" s="140" t="e">
        <f t="shared" ca="1" si="409"/>
        <v>#N/A</v>
      </c>
      <c r="GI2796" s="238" t="str">
        <f t="shared" ca="1" si="410"/>
        <v/>
      </c>
    </row>
    <row r="2797" spans="189:191" ht="37.5" customHeight="1" x14ac:dyDescent="0.25">
      <c r="GG2797" s="237">
        <f t="shared" si="408"/>
        <v>0</v>
      </c>
      <c r="GH2797" s="140" t="e">
        <f t="shared" ca="1" si="409"/>
        <v>#N/A</v>
      </c>
      <c r="GI2797" s="238" t="str">
        <f t="shared" ca="1" si="410"/>
        <v/>
      </c>
    </row>
    <row r="2798" spans="189:191" ht="37.5" customHeight="1" x14ac:dyDescent="0.25">
      <c r="GG2798" s="237">
        <f t="shared" si="408"/>
        <v>0</v>
      </c>
      <c r="GH2798" s="140" t="e">
        <f t="shared" ca="1" si="409"/>
        <v>#N/A</v>
      </c>
      <c r="GI2798" s="238" t="str">
        <f t="shared" ca="1" si="410"/>
        <v/>
      </c>
    </row>
    <row r="2799" spans="189:191" ht="37.5" customHeight="1" x14ac:dyDescent="0.25">
      <c r="GG2799" s="237">
        <f t="shared" si="408"/>
        <v>0</v>
      </c>
      <c r="GH2799" s="140" t="e">
        <f t="shared" ca="1" si="409"/>
        <v>#N/A</v>
      </c>
      <c r="GI2799" s="238" t="str">
        <f t="shared" ca="1" si="410"/>
        <v/>
      </c>
    </row>
    <row r="2800" spans="189:191" ht="37.5" customHeight="1" x14ac:dyDescent="0.25">
      <c r="GG2800" s="237">
        <f t="shared" si="408"/>
        <v>0</v>
      </c>
      <c r="GH2800" s="140" t="e">
        <f t="shared" ca="1" si="409"/>
        <v>#N/A</v>
      </c>
      <c r="GI2800" s="238" t="str">
        <f t="shared" ca="1" si="410"/>
        <v/>
      </c>
    </row>
    <row r="2801" spans="189:191" ht="37.5" customHeight="1" x14ac:dyDescent="0.25">
      <c r="GG2801" s="237">
        <f t="shared" si="408"/>
        <v>0</v>
      </c>
      <c r="GH2801" s="140" t="e">
        <f t="shared" ca="1" si="409"/>
        <v>#N/A</v>
      </c>
      <c r="GI2801" s="238" t="str">
        <f t="shared" ca="1" si="410"/>
        <v/>
      </c>
    </row>
    <row r="2802" spans="189:191" ht="37.5" customHeight="1" x14ac:dyDescent="0.25">
      <c r="GG2802" s="237">
        <f t="shared" si="408"/>
        <v>0</v>
      </c>
      <c r="GH2802" s="140" t="e">
        <f t="shared" ca="1" si="409"/>
        <v>#N/A</v>
      </c>
      <c r="GI2802" s="238" t="str">
        <f t="shared" ca="1" si="410"/>
        <v/>
      </c>
    </row>
    <row r="2803" spans="189:191" ht="37.5" customHeight="1" x14ac:dyDescent="0.25">
      <c r="GG2803" s="237">
        <f t="shared" si="408"/>
        <v>0</v>
      </c>
      <c r="GH2803" s="140" t="e">
        <f t="shared" ca="1" si="409"/>
        <v>#N/A</v>
      </c>
      <c r="GI2803" s="238" t="str">
        <f t="shared" ca="1" si="410"/>
        <v/>
      </c>
    </row>
    <row r="2804" spans="189:191" ht="37.5" customHeight="1" x14ac:dyDescent="0.25">
      <c r="GG2804" s="237">
        <f t="shared" si="408"/>
        <v>0</v>
      </c>
      <c r="GH2804" s="140" t="e">
        <f t="shared" ca="1" si="409"/>
        <v>#N/A</v>
      </c>
      <c r="GI2804" s="238" t="str">
        <f t="shared" ca="1" si="410"/>
        <v/>
      </c>
    </row>
    <row r="2805" spans="189:191" ht="37.5" customHeight="1" x14ac:dyDescent="0.25">
      <c r="GG2805" s="237">
        <f t="shared" si="408"/>
        <v>0</v>
      </c>
      <c r="GH2805" s="140" t="e">
        <f t="shared" ca="1" si="409"/>
        <v>#N/A</v>
      </c>
      <c r="GI2805" s="238" t="str">
        <f t="shared" ca="1" si="410"/>
        <v/>
      </c>
    </row>
    <row r="2806" spans="189:191" ht="37.5" customHeight="1" x14ac:dyDescent="0.25">
      <c r="GG2806" s="237">
        <f t="shared" si="408"/>
        <v>0</v>
      </c>
      <c r="GH2806" s="140" t="e">
        <f t="shared" ca="1" si="409"/>
        <v>#N/A</v>
      </c>
      <c r="GI2806" s="238" t="str">
        <f t="shared" ca="1" si="410"/>
        <v/>
      </c>
    </row>
    <row r="2807" spans="189:191" ht="37.5" customHeight="1" x14ac:dyDescent="0.25">
      <c r="GG2807" s="237">
        <f t="shared" si="408"/>
        <v>0</v>
      </c>
      <c r="GH2807" s="140" t="e">
        <f t="shared" ca="1" si="409"/>
        <v>#N/A</v>
      </c>
      <c r="GI2807" s="238" t="str">
        <f t="shared" ca="1" si="410"/>
        <v/>
      </c>
    </row>
    <row r="2808" spans="189:191" ht="37.5" customHeight="1" x14ac:dyDescent="0.25">
      <c r="GG2808" s="237">
        <f t="shared" si="408"/>
        <v>0</v>
      </c>
      <c r="GH2808" s="140" t="e">
        <f t="shared" ca="1" si="409"/>
        <v>#N/A</v>
      </c>
      <c r="GI2808" s="238" t="str">
        <f t="shared" ca="1" si="410"/>
        <v/>
      </c>
    </row>
    <row r="2809" spans="189:191" ht="37.5" customHeight="1" x14ac:dyDescent="0.25">
      <c r="GG2809" s="237">
        <f t="shared" si="408"/>
        <v>0</v>
      </c>
      <c r="GH2809" s="140" t="e">
        <f t="shared" ca="1" si="409"/>
        <v>#N/A</v>
      </c>
      <c r="GI2809" s="238" t="str">
        <f t="shared" ca="1" si="410"/>
        <v/>
      </c>
    </row>
    <row r="2810" spans="189:191" ht="37.5" customHeight="1" x14ac:dyDescent="0.25">
      <c r="GG2810" s="237">
        <f t="shared" si="408"/>
        <v>0</v>
      </c>
      <c r="GH2810" s="140" t="e">
        <f t="shared" ca="1" si="409"/>
        <v>#N/A</v>
      </c>
      <c r="GI2810" s="238" t="str">
        <f t="shared" ca="1" si="410"/>
        <v/>
      </c>
    </row>
    <row r="2811" spans="189:191" ht="37.5" customHeight="1" x14ac:dyDescent="0.25">
      <c r="GG2811" s="237">
        <f t="shared" si="408"/>
        <v>0</v>
      </c>
      <c r="GH2811" s="140" t="e">
        <f t="shared" ca="1" si="409"/>
        <v>#N/A</v>
      </c>
      <c r="GI2811" s="238" t="str">
        <f t="shared" ca="1" si="410"/>
        <v/>
      </c>
    </row>
    <row r="2812" spans="189:191" ht="37.5" customHeight="1" x14ac:dyDescent="0.25">
      <c r="GG2812" s="237">
        <f t="shared" si="408"/>
        <v>0</v>
      </c>
      <c r="GH2812" s="140" t="e">
        <f t="shared" ca="1" si="409"/>
        <v>#N/A</v>
      </c>
      <c r="GI2812" s="238" t="str">
        <f t="shared" ca="1" si="410"/>
        <v/>
      </c>
    </row>
    <row r="2813" spans="189:191" ht="37.5" customHeight="1" x14ac:dyDescent="0.25">
      <c r="GG2813" s="237">
        <f t="shared" si="408"/>
        <v>0</v>
      </c>
      <c r="GH2813" s="140" t="e">
        <f t="shared" ca="1" si="409"/>
        <v>#N/A</v>
      </c>
      <c r="GI2813" s="238" t="str">
        <f t="shared" ca="1" si="410"/>
        <v/>
      </c>
    </row>
    <row r="2814" spans="189:191" ht="37.5" customHeight="1" x14ac:dyDescent="0.25">
      <c r="GG2814" s="237">
        <f t="shared" si="408"/>
        <v>0</v>
      </c>
      <c r="GH2814" s="140" t="e">
        <f t="shared" ca="1" si="409"/>
        <v>#N/A</v>
      </c>
      <c r="GI2814" s="238" t="str">
        <f t="shared" ca="1" si="410"/>
        <v/>
      </c>
    </row>
    <row r="2815" spans="189:191" ht="37.5" customHeight="1" x14ac:dyDescent="0.25">
      <c r="GG2815" s="237">
        <f t="shared" si="408"/>
        <v>0</v>
      </c>
      <c r="GH2815" s="140" t="e">
        <f t="shared" ca="1" si="409"/>
        <v>#N/A</v>
      </c>
      <c r="GI2815" s="238" t="str">
        <f t="shared" ca="1" si="410"/>
        <v/>
      </c>
    </row>
    <row r="2816" spans="189:191" ht="37.5" customHeight="1" x14ac:dyDescent="0.25">
      <c r="GG2816" s="237">
        <f t="shared" si="408"/>
        <v>0</v>
      </c>
      <c r="GH2816" s="140" t="e">
        <f t="shared" ca="1" si="409"/>
        <v>#N/A</v>
      </c>
      <c r="GI2816" s="238" t="str">
        <f t="shared" ca="1" si="410"/>
        <v/>
      </c>
    </row>
    <row r="2817" spans="189:191" ht="37.5" customHeight="1" x14ac:dyDescent="0.25">
      <c r="GG2817" s="237">
        <f t="shared" si="408"/>
        <v>0</v>
      </c>
      <c r="GH2817" s="140" t="e">
        <f t="shared" ca="1" si="409"/>
        <v>#N/A</v>
      </c>
      <c r="GI2817" s="238" t="str">
        <f t="shared" ca="1" si="410"/>
        <v/>
      </c>
    </row>
    <row r="2818" spans="189:191" ht="37.5" customHeight="1" x14ac:dyDescent="0.25">
      <c r="GG2818" s="237">
        <f t="shared" si="408"/>
        <v>0</v>
      </c>
      <c r="GH2818" s="140" t="e">
        <f t="shared" ca="1" si="409"/>
        <v>#N/A</v>
      </c>
      <c r="GI2818" s="238" t="str">
        <f t="shared" ca="1" si="410"/>
        <v/>
      </c>
    </row>
    <row r="2819" spans="189:191" ht="37.5" customHeight="1" x14ac:dyDescent="0.25">
      <c r="GG2819" s="237">
        <f t="shared" ref="GG2819:GG2882" si="411">INDEX(Matrix_lieferfaehig,1+(ROW(A2818)-1)/COLUMNS(CR:GE),MOD(ROW(A2818)-1,COLUMNS(CR:GE))+1)</f>
        <v>0</v>
      </c>
      <c r="GH2819" s="140" t="e">
        <f t="shared" ref="GH2819:GH2882" ca="1" si="412">MATCH("*",OFFSET($GG$1,GH2818,0,8465),0)+GH2818</f>
        <v>#N/A</v>
      </c>
      <c r="GI2819" s="238" t="str">
        <f t="shared" ref="GI2819:GI2882" ca="1" si="413">IF(ISERROR($GH2819),"",INDEX($GG$2:$GG$8465,$GH2819-1,1))</f>
        <v/>
      </c>
    </row>
    <row r="2820" spans="189:191" ht="37.5" customHeight="1" x14ac:dyDescent="0.25">
      <c r="GG2820" s="237">
        <f t="shared" si="411"/>
        <v>0</v>
      </c>
      <c r="GH2820" s="140" t="e">
        <f t="shared" ca="1" si="412"/>
        <v>#N/A</v>
      </c>
      <c r="GI2820" s="238" t="str">
        <f t="shared" ca="1" si="413"/>
        <v/>
      </c>
    </row>
    <row r="2821" spans="189:191" ht="37.5" customHeight="1" x14ac:dyDescent="0.25">
      <c r="GG2821" s="237">
        <f t="shared" si="411"/>
        <v>0</v>
      </c>
      <c r="GH2821" s="140" t="e">
        <f t="shared" ca="1" si="412"/>
        <v>#N/A</v>
      </c>
      <c r="GI2821" s="238" t="str">
        <f t="shared" ca="1" si="413"/>
        <v/>
      </c>
    </row>
    <row r="2822" spans="189:191" ht="37.5" customHeight="1" x14ac:dyDescent="0.25">
      <c r="GG2822" s="237">
        <f t="shared" si="411"/>
        <v>0</v>
      </c>
      <c r="GH2822" s="140" t="e">
        <f t="shared" ca="1" si="412"/>
        <v>#N/A</v>
      </c>
      <c r="GI2822" s="238" t="str">
        <f t="shared" ca="1" si="413"/>
        <v/>
      </c>
    </row>
    <row r="2823" spans="189:191" ht="37.5" customHeight="1" x14ac:dyDescent="0.25">
      <c r="GG2823" s="237">
        <f t="shared" si="411"/>
        <v>0</v>
      </c>
      <c r="GH2823" s="140" t="e">
        <f t="shared" ca="1" si="412"/>
        <v>#N/A</v>
      </c>
      <c r="GI2823" s="238" t="str">
        <f t="shared" ca="1" si="413"/>
        <v/>
      </c>
    </row>
    <row r="2824" spans="189:191" ht="37.5" customHeight="1" x14ac:dyDescent="0.25">
      <c r="GG2824" s="237">
        <f t="shared" si="411"/>
        <v>0</v>
      </c>
      <c r="GH2824" s="140" t="e">
        <f t="shared" ca="1" si="412"/>
        <v>#N/A</v>
      </c>
      <c r="GI2824" s="238" t="str">
        <f t="shared" ca="1" si="413"/>
        <v/>
      </c>
    </row>
    <row r="2825" spans="189:191" ht="37.5" customHeight="1" x14ac:dyDescent="0.25">
      <c r="GG2825" s="237">
        <f t="shared" si="411"/>
        <v>0</v>
      </c>
      <c r="GH2825" s="140" t="e">
        <f t="shared" ca="1" si="412"/>
        <v>#N/A</v>
      </c>
      <c r="GI2825" s="238" t="str">
        <f t="shared" ca="1" si="413"/>
        <v/>
      </c>
    </row>
    <row r="2826" spans="189:191" ht="37.5" customHeight="1" x14ac:dyDescent="0.25">
      <c r="GG2826" s="237">
        <f t="shared" si="411"/>
        <v>0</v>
      </c>
      <c r="GH2826" s="140" t="e">
        <f t="shared" ca="1" si="412"/>
        <v>#N/A</v>
      </c>
      <c r="GI2826" s="238" t="str">
        <f t="shared" ca="1" si="413"/>
        <v/>
      </c>
    </row>
    <row r="2827" spans="189:191" ht="37.5" customHeight="1" x14ac:dyDescent="0.25">
      <c r="GG2827" s="237">
        <f t="shared" si="411"/>
        <v>0</v>
      </c>
      <c r="GH2827" s="140" t="e">
        <f t="shared" ca="1" si="412"/>
        <v>#N/A</v>
      </c>
      <c r="GI2827" s="238" t="str">
        <f t="shared" ca="1" si="413"/>
        <v/>
      </c>
    </row>
    <row r="2828" spans="189:191" ht="37.5" customHeight="1" x14ac:dyDescent="0.25">
      <c r="GG2828" s="237">
        <f t="shared" si="411"/>
        <v>0</v>
      </c>
      <c r="GH2828" s="140" t="e">
        <f t="shared" ca="1" si="412"/>
        <v>#N/A</v>
      </c>
      <c r="GI2828" s="238" t="str">
        <f t="shared" ca="1" si="413"/>
        <v/>
      </c>
    </row>
    <row r="2829" spans="189:191" ht="37.5" customHeight="1" x14ac:dyDescent="0.25">
      <c r="GG2829" s="237">
        <f t="shared" si="411"/>
        <v>0</v>
      </c>
      <c r="GH2829" s="140" t="e">
        <f t="shared" ca="1" si="412"/>
        <v>#N/A</v>
      </c>
      <c r="GI2829" s="238" t="str">
        <f t="shared" ca="1" si="413"/>
        <v/>
      </c>
    </row>
    <row r="2830" spans="189:191" ht="37.5" customHeight="1" x14ac:dyDescent="0.25">
      <c r="GG2830" s="237">
        <f t="shared" si="411"/>
        <v>0</v>
      </c>
      <c r="GH2830" s="140" t="e">
        <f t="shared" ca="1" si="412"/>
        <v>#N/A</v>
      </c>
      <c r="GI2830" s="238" t="str">
        <f t="shared" ca="1" si="413"/>
        <v/>
      </c>
    </row>
    <row r="2831" spans="189:191" ht="37.5" customHeight="1" x14ac:dyDescent="0.25">
      <c r="GG2831" s="237">
        <f t="shared" si="411"/>
        <v>0</v>
      </c>
      <c r="GH2831" s="140" t="e">
        <f t="shared" ca="1" si="412"/>
        <v>#N/A</v>
      </c>
      <c r="GI2831" s="238" t="str">
        <f t="shared" ca="1" si="413"/>
        <v/>
      </c>
    </row>
    <row r="2832" spans="189:191" ht="37.5" customHeight="1" x14ac:dyDescent="0.25">
      <c r="GG2832" s="237">
        <f t="shared" si="411"/>
        <v>0</v>
      </c>
      <c r="GH2832" s="140" t="e">
        <f t="shared" ca="1" si="412"/>
        <v>#N/A</v>
      </c>
      <c r="GI2832" s="238" t="str">
        <f t="shared" ca="1" si="413"/>
        <v/>
      </c>
    </row>
    <row r="2833" spans="189:191" ht="37.5" customHeight="1" x14ac:dyDescent="0.25">
      <c r="GG2833" s="237">
        <f t="shared" si="411"/>
        <v>0</v>
      </c>
      <c r="GH2833" s="140" t="e">
        <f t="shared" ca="1" si="412"/>
        <v>#N/A</v>
      </c>
      <c r="GI2833" s="238" t="str">
        <f t="shared" ca="1" si="413"/>
        <v/>
      </c>
    </row>
    <row r="2834" spans="189:191" ht="37.5" customHeight="1" x14ac:dyDescent="0.25">
      <c r="GG2834" s="237">
        <f t="shared" si="411"/>
        <v>0</v>
      </c>
      <c r="GH2834" s="140" t="e">
        <f t="shared" ca="1" si="412"/>
        <v>#N/A</v>
      </c>
      <c r="GI2834" s="238" t="str">
        <f t="shared" ca="1" si="413"/>
        <v/>
      </c>
    </row>
    <row r="2835" spans="189:191" ht="37.5" customHeight="1" x14ac:dyDescent="0.25">
      <c r="GG2835" s="237">
        <f t="shared" si="411"/>
        <v>0</v>
      </c>
      <c r="GH2835" s="140" t="e">
        <f t="shared" ca="1" si="412"/>
        <v>#N/A</v>
      </c>
      <c r="GI2835" s="238" t="str">
        <f t="shared" ca="1" si="413"/>
        <v/>
      </c>
    </row>
    <row r="2836" spans="189:191" ht="37.5" customHeight="1" x14ac:dyDescent="0.25">
      <c r="GG2836" s="237">
        <f t="shared" si="411"/>
        <v>0</v>
      </c>
      <c r="GH2836" s="140" t="e">
        <f t="shared" ca="1" si="412"/>
        <v>#N/A</v>
      </c>
      <c r="GI2836" s="238" t="str">
        <f t="shared" ca="1" si="413"/>
        <v/>
      </c>
    </row>
    <row r="2837" spans="189:191" ht="37.5" customHeight="1" x14ac:dyDescent="0.25">
      <c r="GG2837" s="237">
        <f t="shared" si="411"/>
        <v>0</v>
      </c>
      <c r="GH2837" s="140" t="e">
        <f t="shared" ca="1" si="412"/>
        <v>#N/A</v>
      </c>
      <c r="GI2837" s="238" t="str">
        <f t="shared" ca="1" si="413"/>
        <v/>
      </c>
    </row>
    <row r="2838" spans="189:191" ht="37.5" customHeight="1" x14ac:dyDescent="0.25">
      <c r="GG2838" s="237">
        <f t="shared" si="411"/>
        <v>0</v>
      </c>
      <c r="GH2838" s="140" t="e">
        <f t="shared" ca="1" si="412"/>
        <v>#N/A</v>
      </c>
      <c r="GI2838" s="238" t="str">
        <f t="shared" ca="1" si="413"/>
        <v/>
      </c>
    </row>
    <row r="2839" spans="189:191" ht="37.5" customHeight="1" x14ac:dyDescent="0.25">
      <c r="GG2839" s="237">
        <f t="shared" si="411"/>
        <v>0</v>
      </c>
      <c r="GH2839" s="140" t="e">
        <f t="shared" ca="1" si="412"/>
        <v>#N/A</v>
      </c>
      <c r="GI2839" s="238" t="str">
        <f t="shared" ca="1" si="413"/>
        <v/>
      </c>
    </row>
    <row r="2840" spans="189:191" ht="37.5" customHeight="1" x14ac:dyDescent="0.25">
      <c r="GG2840" s="237">
        <f t="shared" si="411"/>
        <v>0</v>
      </c>
      <c r="GH2840" s="140" t="e">
        <f t="shared" ca="1" si="412"/>
        <v>#N/A</v>
      </c>
      <c r="GI2840" s="238" t="str">
        <f t="shared" ca="1" si="413"/>
        <v/>
      </c>
    </row>
    <row r="2841" spans="189:191" ht="37.5" customHeight="1" x14ac:dyDescent="0.25">
      <c r="GG2841" s="237">
        <f t="shared" si="411"/>
        <v>0</v>
      </c>
      <c r="GH2841" s="140" t="e">
        <f t="shared" ca="1" si="412"/>
        <v>#N/A</v>
      </c>
      <c r="GI2841" s="238" t="str">
        <f t="shared" ca="1" si="413"/>
        <v/>
      </c>
    </row>
    <row r="2842" spans="189:191" ht="37.5" customHeight="1" x14ac:dyDescent="0.25">
      <c r="GG2842" s="237">
        <f t="shared" si="411"/>
        <v>0</v>
      </c>
      <c r="GH2842" s="140" t="e">
        <f t="shared" ca="1" si="412"/>
        <v>#N/A</v>
      </c>
      <c r="GI2842" s="238" t="str">
        <f t="shared" ca="1" si="413"/>
        <v/>
      </c>
    </row>
    <row r="2843" spans="189:191" ht="37.5" customHeight="1" x14ac:dyDescent="0.25">
      <c r="GG2843" s="237">
        <f t="shared" si="411"/>
        <v>0</v>
      </c>
      <c r="GH2843" s="140" t="e">
        <f t="shared" ca="1" si="412"/>
        <v>#N/A</v>
      </c>
      <c r="GI2843" s="238" t="str">
        <f t="shared" ca="1" si="413"/>
        <v/>
      </c>
    </row>
    <row r="2844" spans="189:191" ht="37.5" customHeight="1" x14ac:dyDescent="0.25">
      <c r="GG2844" s="237">
        <f t="shared" si="411"/>
        <v>0</v>
      </c>
      <c r="GH2844" s="140" t="e">
        <f t="shared" ca="1" si="412"/>
        <v>#N/A</v>
      </c>
      <c r="GI2844" s="238" t="str">
        <f t="shared" ca="1" si="413"/>
        <v/>
      </c>
    </row>
    <row r="2845" spans="189:191" ht="37.5" customHeight="1" x14ac:dyDescent="0.25">
      <c r="GG2845" s="237">
        <f t="shared" si="411"/>
        <v>0</v>
      </c>
      <c r="GH2845" s="140" t="e">
        <f t="shared" ca="1" si="412"/>
        <v>#N/A</v>
      </c>
      <c r="GI2845" s="238" t="str">
        <f t="shared" ca="1" si="413"/>
        <v/>
      </c>
    </row>
    <row r="2846" spans="189:191" ht="37.5" customHeight="1" x14ac:dyDescent="0.25">
      <c r="GG2846" s="237">
        <f t="shared" si="411"/>
        <v>0</v>
      </c>
      <c r="GH2846" s="140" t="e">
        <f t="shared" ca="1" si="412"/>
        <v>#N/A</v>
      </c>
      <c r="GI2846" s="238" t="str">
        <f t="shared" ca="1" si="413"/>
        <v/>
      </c>
    </row>
    <row r="2847" spans="189:191" ht="37.5" customHeight="1" x14ac:dyDescent="0.25">
      <c r="GG2847" s="237">
        <f t="shared" si="411"/>
        <v>0</v>
      </c>
      <c r="GH2847" s="140" t="e">
        <f t="shared" ca="1" si="412"/>
        <v>#N/A</v>
      </c>
      <c r="GI2847" s="238" t="str">
        <f t="shared" ca="1" si="413"/>
        <v/>
      </c>
    </row>
    <row r="2848" spans="189:191" ht="37.5" customHeight="1" x14ac:dyDescent="0.25">
      <c r="GG2848" s="237">
        <f t="shared" si="411"/>
        <v>0</v>
      </c>
      <c r="GH2848" s="140" t="e">
        <f t="shared" ca="1" si="412"/>
        <v>#N/A</v>
      </c>
      <c r="GI2848" s="238" t="str">
        <f t="shared" ca="1" si="413"/>
        <v/>
      </c>
    </row>
    <row r="2849" spans="189:191" ht="37.5" customHeight="1" x14ac:dyDescent="0.25">
      <c r="GG2849" s="237">
        <f t="shared" si="411"/>
        <v>0</v>
      </c>
      <c r="GH2849" s="140" t="e">
        <f t="shared" ca="1" si="412"/>
        <v>#N/A</v>
      </c>
      <c r="GI2849" s="238" t="str">
        <f t="shared" ca="1" si="413"/>
        <v/>
      </c>
    </row>
    <row r="2850" spans="189:191" ht="37.5" customHeight="1" x14ac:dyDescent="0.25">
      <c r="GG2850" s="237">
        <f t="shared" si="411"/>
        <v>0</v>
      </c>
      <c r="GH2850" s="140" t="e">
        <f t="shared" ca="1" si="412"/>
        <v>#N/A</v>
      </c>
      <c r="GI2850" s="238" t="str">
        <f t="shared" ca="1" si="413"/>
        <v/>
      </c>
    </row>
    <row r="2851" spans="189:191" ht="37.5" customHeight="1" x14ac:dyDescent="0.25">
      <c r="GG2851" s="237">
        <f t="shared" si="411"/>
        <v>0</v>
      </c>
      <c r="GH2851" s="140" t="e">
        <f t="shared" ca="1" si="412"/>
        <v>#N/A</v>
      </c>
      <c r="GI2851" s="238" t="str">
        <f t="shared" ca="1" si="413"/>
        <v/>
      </c>
    </row>
    <row r="2852" spans="189:191" ht="37.5" customHeight="1" x14ac:dyDescent="0.25">
      <c r="GG2852" s="237">
        <f t="shared" si="411"/>
        <v>0</v>
      </c>
      <c r="GH2852" s="140" t="e">
        <f t="shared" ca="1" si="412"/>
        <v>#N/A</v>
      </c>
      <c r="GI2852" s="238" t="str">
        <f t="shared" ca="1" si="413"/>
        <v/>
      </c>
    </row>
    <row r="2853" spans="189:191" ht="37.5" customHeight="1" x14ac:dyDescent="0.25">
      <c r="GG2853" s="237">
        <f t="shared" si="411"/>
        <v>0</v>
      </c>
      <c r="GH2853" s="140" t="e">
        <f t="shared" ca="1" si="412"/>
        <v>#N/A</v>
      </c>
      <c r="GI2853" s="238" t="str">
        <f t="shared" ca="1" si="413"/>
        <v/>
      </c>
    </row>
    <row r="2854" spans="189:191" ht="37.5" customHeight="1" x14ac:dyDescent="0.25">
      <c r="GG2854" s="237">
        <f t="shared" si="411"/>
        <v>0</v>
      </c>
      <c r="GH2854" s="140" t="e">
        <f t="shared" ca="1" si="412"/>
        <v>#N/A</v>
      </c>
      <c r="GI2854" s="238" t="str">
        <f t="shared" ca="1" si="413"/>
        <v/>
      </c>
    </row>
    <row r="2855" spans="189:191" ht="37.5" customHeight="1" x14ac:dyDescent="0.25">
      <c r="GG2855" s="237">
        <f t="shared" si="411"/>
        <v>0</v>
      </c>
      <c r="GH2855" s="140" t="e">
        <f t="shared" ca="1" si="412"/>
        <v>#N/A</v>
      </c>
      <c r="GI2855" s="238" t="str">
        <f t="shared" ca="1" si="413"/>
        <v/>
      </c>
    </row>
    <row r="2856" spans="189:191" ht="37.5" customHeight="1" x14ac:dyDescent="0.25">
      <c r="GG2856" s="237">
        <f t="shared" si="411"/>
        <v>0</v>
      </c>
      <c r="GH2856" s="140" t="e">
        <f t="shared" ca="1" si="412"/>
        <v>#N/A</v>
      </c>
      <c r="GI2856" s="238" t="str">
        <f t="shared" ca="1" si="413"/>
        <v/>
      </c>
    </row>
    <row r="2857" spans="189:191" ht="37.5" customHeight="1" x14ac:dyDescent="0.25">
      <c r="GG2857" s="237">
        <f t="shared" si="411"/>
        <v>0</v>
      </c>
      <c r="GH2857" s="140" t="e">
        <f t="shared" ca="1" si="412"/>
        <v>#N/A</v>
      </c>
      <c r="GI2857" s="238" t="str">
        <f t="shared" ca="1" si="413"/>
        <v/>
      </c>
    </row>
    <row r="2858" spans="189:191" ht="37.5" customHeight="1" x14ac:dyDescent="0.25">
      <c r="GG2858" s="237">
        <f t="shared" si="411"/>
        <v>0</v>
      </c>
      <c r="GH2858" s="140" t="e">
        <f t="shared" ca="1" si="412"/>
        <v>#N/A</v>
      </c>
      <c r="GI2858" s="238" t="str">
        <f t="shared" ca="1" si="413"/>
        <v/>
      </c>
    </row>
    <row r="2859" spans="189:191" ht="37.5" customHeight="1" x14ac:dyDescent="0.25">
      <c r="GG2859" s="237">
        <f t="shared" si="411"/>
        <v>0</v>
      </c>
      <c r="GH2859" s="140" t="e">
        <f t="shared" ca="1" si="412"/>
        <v>#N/A</v>
      </c>
      <c r="GI2859" s="238" t="str">
        <f t="shared" ca="1" si="413"/>
        <v/>
      </c>
    </row>
    <row r="2860" spans="189:191" ht="37.5" customHeight="1" x14ac:dyDescent="0.25">
      <c r="GG2860" s="237">
        <f t="shared" si="411"/>
        <v>0</v>
      </c>
      <c r="GH2860" s="140" t="e">
        <f t="shared" ca="1" si="412"/>
        <v>#N/A</v>
      </c>
      <c r="GI2860" s="238" t="str">
        <f t="shared" ca="1" si="413"/>
        <v/>
      </c>
    </row>
    <row r="2861" spans="189:191" ht="37.5" customHeight="1" x14ac:dyDescent="0.25">
      <c r="GG2861" s="237">
        <f t="shared" si="411"/>
        <v>0</v>
      </c>
      <c r="GH2861" s="140" t="e">
        <f t="shared" ca="1" si="412"/>
        <v>#N/A</v>
      </c>
      <c r="GI2861" s="238" t="str">
        <f t="shared" ca="1" si="413"/>
        <v/>
      </c>
    </row>
    <row r="2862" spans="189:191" ht="37.5" customHeight="1" x14ac:dyDescent="0.25">
      <c r="GG2862" s="237">
        <f t="shared" si="411"/>
        <v>0</v>
      </c>
      <c r="GH2862" s="140" t="e">
        <f t="shared" ca="1" si="412"/>
        <v>#N/A</v>
      </c>
      <c r="GI2862" s="238" t="str">
        <f t="shared" ca="1" si="413"/>
        <v/>
      </c>
    </row>
    <row r="2863" spans="189:191" ht="37.5" customHeight="1" x14ac:dyDescent="0.25">
      <c r="GG2863" s="237">
        <f t="shared" si="411"/>
        <v>0</v>
      </c>
      <c r="GH2863" s="140" t="e">
        <f t="shared" ca="1" si="412"/>
        <v>#N/A</v>
      </c>
      <c r="GI2863" s="238" t="str">
        <f t="shared" ca="1" si="413"/>
        <v/>
      </c>
    </row>
    <row r="2864" spans="189:191" ht="37.5" customHeight="1" x14ac:dyDescent="0.25">
      <c r="GG2864" s="237">
        <f t="shared" si="411"/>
        <v>0</v>
      </c>
      <c r="GH2864" s="140" t="e">
        <f t="shared" ca="1" si="412"/>
        <v>#N/A</v>
      </c>
      <c r="GI2864" s="238" t="str">
        <f t="shared" ca="1" si="413"/>
        <v/>
      </c>
    </row>
    <row r="2865" spans="189:191" ht="37.5" customHeight="1" x14ac:dyDescent="0.25">
      <c r="GG2865" s="237">
        <f t="shared" si="411"/>
        <v>0</v>
      </c>
      <c r="GH2865" s="140" t="e">
        <f t="shared" ca="1" si="412"/>
        <v>#N/A</v>
      </c>
      <c r="GI2865" s="238" t="str">
        <f t="shared" ca="1" si="413"/>
        <v/>
      </c>
    </row>
    <row r="2866" spans="189:191" ht="37.5" customHeight="1" x14ac:dyDescent="0.25">
      <c r="GG2866" s="237">
        <f t="shared" si="411"/>
        <v>0</v>
      </c>
      <c r="GH2866" s="140" t="e">
        <f t="shared" ca="1" si="412"/>
        <v>#N/A</v>
      </c>
      <c r="GI2866" s="238" t="str">
        <f t="shared" ca="1" si="413"/>
        <v/>
      </c>
    </row>
    <row r="2867" spans="189:191" ht="37.5" customHeight="1" x14ac:dyDescent="0.25">
      <c r="GG2867" s="237">
        <f t="shared" si="411"/>
        <v>0</v>
      </c>
      <c r="GH2867" s="140" t="e">
        <f t="shared" ca="1" si="412"/>
        <v>#N/A</v>
      </c>
      <c r="GI2867" s="238" t="str">
        <f t="shared" ca="1" si="413"/>
        <v/>
      </c>
    </row>
    <row r="2868" spans="189:191" ht="37.5" customHeight="1" x14ac:dyDescent="0.25">
      <c r="GG2868" s="237">
        <f t="shared" si="411"/>
        <v>0</v>
      </c>
      <c r="GH2868" s="140" t="e">
        <f t="shared" ca="1" si="412"/>
        <v>#N/A</v>
      </c>
      <c r="GI2868" s="238" t="str">
        <f t="shared" ca="1" si="413"/>
        <v/>
      </c>
    </row>
    <row r="2869" spans="189:191" ht="37.5" customHeight="1" x14ac:dyDescent="0.25">
      <c r="GG2869" s="237">
        <f t="shared" si="411"/>
        <v>0</v>
      </c>
      <c r="GH2869" s="140" t="e">
        <f t="shared" ca="1" si="412"/>
        <v>#N/A</v>
      </c>
      <c r="GI2869" s="238" t="str">
        <f t="shared" ca="1" si="413"/>
        <v/>
      </c>
    </row>
    <row r="2870" spans="189:191" ht="37.5" customHeight="1" x14ac:dyDescent="0.25">
      <c r="GG2870" s="237">
        <f t="shared" si="411"/>
        <v>0</v>
      </c>
      <c r="GH2870" s="140" t="e">
        <f t="shared" ca="1" si="412"/>
        <v>#N/A</v>
      </c>
      <c r="GI2870" s="238" t="str">
        <f t="shared" ca="1" si="413"/>
        <v/>
      </c>
    </row>
    <row r="2871" spans="189:191" ht="37.5" customHeight="1" x14ac:dyDescent="0.25">
      <c r="GG2871" s="237">
        <f t="shared" si="411"/>
        <v>0</v>
      </c>
      <c r="GH2871" s="140" t="e">
        <f t="shared" ca="1" si="412"/>
        <v>#N/A</v>
      </c>
      <c r="GI2871" s="238" t="str">
        <f t="shared" ca="1" si="413"/>
        <v/>
      </c>
    </row>
    <row r="2872" spans="189:191" ht="37.5" customHeight="1" x14ac:dyDescent="0.25">
      <c r="GG2872" s="237">
        <f t="shared" si="411"/>
        <v>0</v>
      </c>
      <c r="GH2872" s="140" t="e">
        <f t="shared" ca="1" si="412"/>
        <v>#N/A</v>
      </c>
      <c r="GI2872" s="238" t="str">
        <f t="shared" ca="1" si="413"/>
        <v/>
      </c>
    </row>
    <row r="2873" spans="189:191" ht="37.5" customHeight="1" x14ac:dyDescent="0.25">
      <c r="GG2873" s="237">
        <f t="shared" si="411"/>
        <v>0</v>
      </c>
      <c r="GH2873" s="140" t="e">
        <f t="shared" ca="1" si="412"/>
        <v>#N/A</v>
      </c>
      <c r="GI2873" s="238" t="str">
        <f t="shared" ca="1" si="413"/>
        <v/>
      </c>
    </row>
    <row r="2874" spans="189:191" ht="37.5" customHeight="1" x14ac:dyDescent="0.25">
      <c r="GG2874" s="237">
        <f t="shared" si="411"/>
        <v>0</v>
      </c>
      <c r="GH2874" s="140" t="e">
        <f t="shared" ca="1" si="412"/>
        <v>#N/A</v>
      </c>
      <c r="GI2874" s="238" t="str">
        <f t="shared" ca="1" si="413"/>
        <v/>
      </c>
    </row>
    <row r="2875" spans="189:191" ht="37.5" customHeight="1" x14ac:dyDescent="0.25">
      <c r="GG2875" s="237">
        <f t="shared" si="411"/>
        <v>0</v>
      </c>
      <c r="GH2875" s="140" t="e">
        <f t="shared" ca="1" si="412"/>
        <v>#N/A</v>
      </c>
      <c r="GI2875" s="238" t="str">
        <f t="shared" ca="1" si="413"/>
        <v/>
      </c>
    </row>
    <row r="2876" spans="189:191" ht="37.5" customHeight="1" x14ac:dyDescent="0.25">
      <c r="GG2876" s="237">
        <f t="shared" si="411"/>
        <v>0</v>
      </c>
      <c r="GH2876" s="140" t="e">
        <f t="shared" ca="1" si="412"/>
        <v>#N/A</v>
      </c>
      <c r="GI2876" s="238" t="str">
        <f t="shared" ca="1" si="413"/>
        <v/>
      </c>
    </row>
    <row r="2877" spans="189:191" ht="37.5" customHeight="1" x14ac:dyDescent="0.25">
      <c r="GG2877" s="237">
        <f t="shared" si="411"/>
        <v>0</v>
      </c>
      <c r="GH2877" s="140" t="e">
        <f t="shared" ca="1" si="412"/>
        <v>#N/A</v>
      </c>
      <c r="GI2877" s="238" t="str">
        <f t="shared" ca="1" si="413"/>
        <v/>
      </c>
    </row>
    <row r="2878" spans="189:191" ht="37.5" customHeight="1" x14ac:dyDescent="0.25">
      <c r="GG2878" s="237">
        <f t="shared" si="411"/>
        <v>0</v>
      </c>
      <c r="GH2878" s="140" t="e">
        <f t="shared" ca="1" si="412"/>
        <v>#N/A</v>
      </c>
      <c r="GI2878" s="238" t="str">
        <f t="shared" ca="1" si="413"/>
        <v/>
      </c>
    </row>
    <row r="2879" spans="189:191" ht="37.5" customHeight="1" x14ac:dyDescent="0.25">
      <c r="GG2879" s="237">
        <f t="shared" si="411"/>
        <v>0</v>
      </c>
      <c r="GH2879" s="140" t="e">
        <f t="shared" ca="1" si="412"/>
        <v>#N/A</v>
      </c>
      <c r="GI2879" s="238" t="str">
        <f t="shared" ca="1" si="413"/>
        <v/>
      </c>
    </row>
    <row r="2880" spans="189:191" ht="37.5" customHeight="1" x14ac:dyDescent="0.25">
      <c r="GG2880" s="237">
        <f t="shared" si="411"/>
        <v>0</v>
      </c>
      <c r="GH2880" s="140" t="e">
        <f t="shared" ca="1" si="412"/>
        <v>#N/A</v>
      </c>
      <c r="GI2880" s="238" t="str">
        <f t="shared" ca="1" si="413"/>
        <v/>
      </c>
    </row>
    <row r="2881" spans="189:191" ht="37.5" customHeight="1" x14ac:dyDescent="0.25">
      <c r="GG2881" s="237">
        <f t="shared" si="411"/>
        <v>0</v>
      </c>
      <c r="GH2881" s="140" t="e">
        <f t="shared" ca="1" si="412"/>
        <v>#N/A</v>
      </c>
      <c r="GI2881" s="238" t="str">
        <f t="shared" ca="1" si="413"/>
        <v/>
      </c>
    </row>
    <row r="2882" spans="189:191" ht="37.5" customHeight="1" x14ac:dyDescent="0.25">
      <c r="GG2882" s="237">
        <f t="shared" si="411"/>
        <v>0</v>
      </c>
      <c r="GH2882" s="140" t="e">
        <f t="shared" ca="1" si="412"/>
        <v>#N/A</v>
      </c>
      <c r="GI2882" s="238" t="str">
        <f t="shared" ca="1" si="413"/>
        <v/>
      </c>
    </row>
    <row r="2883" spans="189:191" ht="37.5" customHeight="1" x14ac:dyDescent="0.25">
      <c r="GG2883" s="237">
        <f t="shared" ref="GG2883:GG2946" si="414">INDEX(Matrix_lieferfaehig,1+(ROW(A2882)-1)/COLUMNS(CR:GE),MOD(ROW(A2882)-1,COLUMNS(CR:GE))+1)</f>
        <v>0</v>
      </c>
      <c r="GH2883" s="140" t="e">
        <f t="shared" ref="GH2883:GH2946" ca="1" si="415">MATCH("*",OFFSET($GG$1,GH2882,0,8465),0)+GH2882</f>
        <v>#N/A</v>
      </c>
      <c r="GI2883" s="238" t="str">
        <f t="shared" ref="GI2883:GI2946" ca="1" si="416">IF(ISERROR($GH2883),"",INDEX($GG$2:$GG$8465,$GH2883-1,1))</f>
        <v/>
      </c>
    </row>
    <row r="2884" spans="189:191" ht="37.5" customHeight="1" x14ac:dyDescent="0.25">
      <c r="GG2884" s="237">
        <f t="shared" si="414"/>
        <v>0</v>
      </c>
      <c r="GH2884" s="140" t="e">
        <f t="shared" ca="1" si="415"/>
        <v>#N/A</v>
      </c>
      <c r="GI2884" s="238" t="str">
        <f t="shared" ca="1" si="416"/>
        <v/>
      </c>
    </row>
    <row r="2885" spans="189:191" ht="37.5" customHeight="1" x14ac:dyDescent="0.25">
      <c r="GG2885" s="237">
        <f t="shared" si="414"/>
        <v>0</v>
      </c>
      <c r="GH2885" s="140" t="e">
        <f t="shared" ca="1" si="415"/>
        <v>#N/A</v>
      </c>
      <c r="GI2885" s="238" t="str">
        <f t="shared" ca="1" si="416"/>
        <v/>
      </c>
    </row>
    <row r="2886" spans="189:191" ht="37.5" customHeight="1" x14ac:dyDescent="0.25">
      <c r="GG2886" s="237">
        <f t="shared" si="414"/>
        <v>0</v>
      </c>
      <c r="GH2886" s="140" t="e">
        <f t="shared" ca="1" si="415"/>
        <v>#N/A</v>
      </c>
      <c r="GI2886" s="238" t="str">
        <f t="shared" ca="1" si="416"/>
        <v/>
      </c>
    </row>
    <row r="2887" spans="189:191" ht="37.5" customHeight="1" x14ac:dyDescent="0.25">
      <c r="GG2887" s="237">
        <f t="shared" si="414"/>
        <v>0</v>
      </c>
      <c r="GH2887" s="140" t="e">
        <f t="shared" ca="1" si="415"/>
        <v>#N/A</v>
      </c>
      <c r="GI2887" s="238" t="str">
        <f t="shared" ca="1" si="416"/>
        <v/>
      </c>
    </row>
    <row r="2888" spans="189:191" ht="37.5" customHeight="1" x14ac:dyDescent="0.25">
      <c r="GG2888" s="237">
        <f t="shared" si="414"/>
        <v>0</v>
      </c>
      <c r="GH2888" s="140" t="e">
        <f t="shared" ca="1" si="415"/>
        <v>#N/A</v>
      </c>
      <c r="GI2888" s="238" t="str">
        <f t="shared" ca="1" si="416"/>
        <v/>
      </c>
    </row>
    <row r="2889" spans="189:191" ht="37.5" customHeight="1" x14ac:dyDescent="0.25">
      <c r="GG2889" s="237">
        <f t="shared" si="414"/>
        <v>0</v>
      </c>
      <c r="GH2889" s="140" t="e">
        <f t="shared" ca="1" si="415"/>
        <v>#N/A</v>
      </c>
      <c r="GI2889" s="238" t="str">
        <f t="shared" ca="1" si="416"/>
        <v/>
      </c>
    </row>
    <row r="2890" spans="189:191" ht="37.5" customHeight="1" x14ac:dyDescent="0.25">
      <c r="GG2890" s="237">
        <f t="shared" si="414"/>
        <v>0</v>
      </c>
      <c r="GH2890" s="140" t="e">
        <f t="shared" ca="1" si="415"/>
        <v>#N/A</v>
      </c>
      <c r="GI2890" s="238" t="str">
        <f t="shared" ca="1" si="416"/>
        <v/>
      </c>
    </row>
    <row r="2891" spans="189:191" ht="37.5" customHeight="1" x14ac:dyDescent="0.25">
      <c r="GG2891" s="237">
        <f t="shared" si="414"/>
        <v>0</v>
      </c>
      <c r="GH2891" s="140" t="e">
        <f t="shared" ca="1" si="415"/>
        <v>#N/A</v>
      </c>
      <c r="GI2891" s="238" t="str">
        <f t="shared" ca="1" si="416"/>
        <v/>
      </c>
    </row>
    <row r="2892" spans="189:191" ht="37.5" customHeight="1" x14ac:dyDescent="0.25">
      <c r="GG2892" s="237">
        <f t="shared" si="414"/>
        <v>0</v>
      </c>
      <c r="GH2892" s="140" t="e">
        <f t="shared" ca="1" si="415"/>
        <v>#N/A</v>
      </c>
      <c r="GI2892" s="238" t="str">
        <f t="shared" ca="1" si="416"/>
        <v/>
      </c>
    </row>
    <row r="2893" spans="189:191" ht="37.5" customHeight="1" x14ac:dyDescent="0.25">
      <c r="GG2893" s="237">
        <f t="shared" si="414"/>
        <v>0</v>
      </c>
      <c r="GH2893" s="140" t="e">
        <f t="shared" ca="1" si="415"/>
        <v>#N/A</v>
      </c>
      <c r="GI2893" s="238" t="str">
        <f t="shared" ca="1" si="416"/>
        <v/>
      </c>
    </row>
    <row r="2894" spans="189:191" ht="37.5" customHeight="1" x14ac:dyDescent="0.25">
      <c r="GG2894" s="237">
        <f t="shared" si="414"/>
        <v>0</v>
      </c>
      <c r="GH2894" s="140" t="e">
        <f t="shared" ca="1" si="415"/>
        <v>#N/A</v>
      </c>
      <c r="GI2894" s="238" t="str">
        <f t="shared" ca="1" si="416"/>
        <v/>
      </c>
    </row>
    <row r="2895" spans="189:191" ht="37.5" customHeight="1" x14ac:dyDescent="0.25">
      <c r="GG2895" s="237">
        <f t="shared" si="414"/>
        <v>0</v>
      </c>
      <c r="GH2895" s="140" t="e">
        <f t="shared" ca="1" si="415"/>
        <v>#N/A</v>
      </c>
      <c r="GI2895" s="238" t="str">
        <f t="shared" ca="1" si="416"/>
        <v/>
      </c>
    </row>
    <row r="2896" spans="189:191" ht="37.5" customHeight="1" x14ac:dyDescent="0.25">
      <c r="GG2896" s="237">
        <f t="shared" si="414"/>
        <v>0</v>
      </c>
      <c r="GH2896" s="140" t="e">
        <f t="shared" ca="1" si="415"/>
        <v>#N/A</v>
      </c>
      <c r="GI2896" s="238" t="str">
        <f t="shared" ca="1" si="416"/>
        <v/>
      </c>
    </row>
    <row r="2897" spans="189:191" ht="37.5" customHeight="1" x14ac:dyDescent="0.25">
      <c r="GG2897" s="237">
        <f t="shared" si="414"/>
        <v>0</v>
      </c>
      <c r="GH2897" s="140" t="e">
        <f t="shared" ca="1" si="415"/>
        <v>#N/A</v>
      </c>
      <c r="GI2897" s="238" t="str">
        <f t="shared" ca="1" si="416"/>
        <v/>
      </c>
    </row>
    <row r="2898" spans="189:191" ht="37.5" customHeight="1" x14ac:dyDescent="0.25">
      <c r="GG2898" s="237">
        <f t="shared" si="414"/>
        <v>0</v>
      </c>
      <c r="GH2898" s="140" t="e">
        <f t="shared" ca="1" si="415"/>
        <v>#N/A</v>
      </c>
      <c r="GI2898" s="238" t="str">
        <f t="shared" ca="1" si="416"/>
        <v/>
      </c>
    </row>
    <row r="2899" spans="189:191" ht="37.5" customHeight="1" x14ac:dyDescent="0.25">
      <c r="GG2899" s="237">
        <f t="shared" si="414"/>
        <v>0</v>
      </c>
      <c r="GH2899" s="140" t="e">
        <f t="shared" ca="1" si="415"/>
        <v>#N/A</v>
      </c>
      <c r="GI2899" s="238" t="str">
        <f t="shared" ca="1" si="416"/>
        <v/>
      </c>
    </row>
    <row r="2900" spans="189:191" ht="37.5" customHeight="1" x14ac:dyDescent="0.25">
      <c r="GG2900" s="237">
        <f t="shared" si="414"/>
        <v>0</v>
      </c>
      <c r="GH2900" s="140" t="e">
        <f t="shared" ca="1" si="415"/>
        <v>#N/A</v>
      </c>
      <c r="GI2900" s="238" t="str">
        <f t="shared" ca="1" si="416"/>
        <v/>
      </c>
    </row>
    <row r="2901" spans="189:191" ht="37.5" customHeight="1" x14ac:dyDescent="0.25">
      <c r="GG2901" s="237">
        <f t="shared" si="414"/>
        <v>0</v>
      </c>
      <c r="GH2901" s="140" t="e">
        <f t="shared" ca="1" si="415"/>
        <v>#N/A</v>
      </c>
      <c r="GI2901" s="238" t="str">
        <f t="shared" ca="1" si="416"/>
        <v/>
      </c>
    </row>
    <row r="2902" spans="189:191" ht="37.5" customHeight="1" x14ac:dyDescent="0.25">
      <c r="GG2902" s="237">
        <f t="shared" si="414"/>
        <v>0</v>
      </c>
      <c r="GH2902" s="140" t="e">
        <f t="shared" ca="1" si="415"/>
        <v>#N/A</v>
      </c>
      <c r="GI2902" s="238" t="str">
        <f t="shared" ca="1" si="416"/>
        <v/>
      </c>
    </row>
    <row r="2903" spans="189:191" ht="37.5" customHeight="1" x14ac:dyDescent="0.25">
      <c r="GG2903" s="237">
        <f t="shared" si="414"/>
        <v>0</v>
      </c>
      <c r="GH2903" s="140" t="e">
        <f t="shared" ca="1" si="415"/>
        <v>#N/A</v>
      </c>
      <c r="GI2903" s="238" t="str">
        <f t="shared" ca="1" si="416"/>
        <v/>
      </c>
    </row>
    <row r="2904" spans="189:191" ht="37.5" customHeight="1" x14ac:dyDescent="0.25">
      <c r="GG2904" s="237">
        <f t="shared" si="414"/>
        <v>0</v>
      </c>
      <c r="GH2904" s="140" t="e">
        <f t="shared" ca="1" si="415"/>
        <v>#N/A</v>
      </c>
      <c r="GI2904" s="238" t="str">
        <f t="shared" ca="1" si="416"/>
        <v/>
      </c>
    </row>
    <row r="2905" spans="189:191" ht="37.5" customHeight="1" x14ac:dyDescent="0.25">
      <c r="GG2905" s="237">
        <f t="shared" si="414"/>
        <v>0</v>
      </c>
      <c r="GH2905" s="140" t="e">
        <f t="shared" ca="1" si="415"/>
        <v>#N/A</v>
      </c>
      <c r="GI2905" s="238" t="str">
        <f t="shared" ca="1" si="416"/>
        <v/>
      </c>
    </row>
    <row r="2906" spans="189:191" ht="37.5" customHeight="1" x14ac:dyDescent="0.25">
      <c r="GG2906" s="237">
        <f t="shared" si="414"/>
        <v>0</v>
      </c>
      <c r="GH2906" s="140" t="e">
        <f t="shared" ca="1" si="415"/>
        <v>#N/A</v>
      </c>
      <c r="GI2906" s="238" t="str">
        <f t="shared" ca="1" si="416"/>
        <v/>
      </c>
    </row>
    <row r="2907" spans="189:191" ht="37.5" customHeight="1" x14ac:dyDescent="0.25">
      <c r="GG2907" s="237">
        <f t="shared" si="414"/>
        <v>0</v>
      </c>
      <c r="GH2907" s="140" t="e">
        <f t="shared" ca="1" si="415"/>
        <v>#N/A</v>
      </c>
      <c r="GI2907" s="238" t="str">
        <f t="shared" ca="1" si="416"/>
        <v/>
      </c>
    </row>
    <row r="2908" spans="189:191" ht="37.5" customHeight="1" x14ac:dyDescent="0.25">
      <c r="GG2908" s="237">
        <f t="shared" si="414"/>
        <v>0</v>
      </c>
      <c r="GH2908" s="140" t="e">
        <f t="shared" ca="1" si="415"/>
        <v>#N/A</v>
      </c>
      <c r="GI2908" s="238" t="str">
        <f t="shared" ca="1" si="416"/>
        <v/>
      </c>
    </row>
    <row r="2909" spans="189:191" ht="37.5" customHeight="1" x14ac:dyDescent="0.25">
      <c r="GG2909" s="237">
        <f t="shared" si="414"/>
        <v>0</v>
      </c>
      <c r="GH2909" s="140" t="e">
        <f t="shared" ca="1" si="415"/>
        <v>#N/A</v>
      </c>
      <c r="GI2909" s="238" t="str">
        <f t="shared" ca="1" si="416"/>
        <v/>
      </c>
    </row>
    <row r="2910" spans="189:191" ht="37.5" customHeight="1" x14ac:dyDescent="0.25">
      <c r="GG2910" s="237">
        <f t="shared" si="414"/>
        <v>0</v>
      </c>
      <c r="GH2910" s="140" t="e">
        <f t="shared" ca="1" si="415"/>
        <v>#N/A</v>
      </c>
      <c r="GI2910" s="238" t="str">
        <f t="shared" ca="1" si="416"/>
        <v/>
      </c>
    </row>
    <row r="2911" spans="189:191" ht="37.5" customHeight="1" x14ac:dyDescent="0.25">
      <c r="GG2911" s="237">
        <f t="shared" si="414"/>
        <v>0</v>
      </c>
      <c r="GH2911" s="140" t="e">
        <f t="shared" ca="1" si="415"/>
        <v>#N/A</v>
      </c>
      <c r="GI2911" s="238" t="str">
        <f t="shared" ca="1" si="416"/>
        <v/>
      </c>
    </row>
    <row r="2912" spans="189:191" ht="37.5" customHeight="1" x14ac:dyDescent="0.25">
      <c r="GG2912" s="237">
        <f t="shared" si="414"/>
        <v>0</v>
      </c>
      <c r="GH2912" s="140" t="e">
        <f t="shared" ca="1" si="415"/>
        <v>#N/A</v>
      </c>
      <c r="GI2912" s="238" t="str">
        <f t="shared" ca="1" si="416"/>
        <v/>
      </c>
    </row>
    <row r="2913" spans="189:191" ht="37.5" customHeight="1" x14ac:dyDescent="0.25">
      <c r="GG2913" s="237">
        <f t="shared" si="414"/>
        <v>0</v>
      </c>
      <c r="GH2913" s="140" t="e">
        <f t="shared" ca="1" si="415"/>
        <v>#N/A</v>
      </c>
      <c r="GI2913" s="238" t="str">
        <f t="shared" ca="1" si="416"/>
        <v/>
      </c>
    </row>
    <row r="2914" spans="189:191" ht="37.5" customHeight="1" x14ac:dyDescent="0.25">
      <c r="GG2914" s="237">
        <f t="shared" si="414"/>
        <v>0</v>
      </c>
      <c r="GH2914" s="140" t="e">
        <f t="shared" ca="1" si="415"/>
        <v>#N/A</v>
      </c>
      <c r="GI2914" s="238" t="str">
        <f t="shared" ca="1" si="416"/>
        <v/>
      </c>
    </row>
    <row r="2915" spans="189:191" ht="37.5" customHeight="1" x14ac:dyDescent="0.25">
      <c r="GG2915" s="237">
        <f t="shared" si="414"/>
        <v>0</v>
      </c>
      <c r="GH2915" s="140" t="e">
        <f t="shared" ca="1" si="415"/>
        <v>#N/A</v>
      </c>
      <c r="GI2915" s="238" t="str">
        <f t="shared" ca="1" si="416"/>
        <v/>
      </c>
    </row>
    <row r="2916" spans="189:191" ht="37.5" customHeight="1" x14ac:dyDescent="0.25">
      <c r="GG2916" s="237">
        <f t="shared" si="414"/>
        <v>0</v>
      </c>
      <c r="GH2916" s="140" t="e">
        <f t="shared" ca="1" si="415"/>
        <v>#N/A</v>
      </c>
      <c r="GI2916" s="238" t="str">
        <f t="shared" ca="1" si="416"/>
        <v/>
      </c>
    </row>
    <row r="2917" spans="189:191" ht="37.5" customHeight="1" x14ac:dyDescent="0.25">
      <c r="GG2917" s="237">
        <f t="shared" si="414"/>
        <v>0</v>
      </c>
      <c r="GH2917" s="140" t="e">
        <f t="shared" ca="1" si="415"/>
        <v>#N/A</v>
      </c>
      <c r="GI2917" s="238" t="str">
        <f t="shared" ca="1" si="416"/>
        <v/>
      </c>
    </row>
    <row r="2918" spans="189:191" ht="37.5" customHeight="1" x14ac:dyDescent="0.25">
      <c r="GG2918" s="237">
        <f t="shared" si="414"/>
        <v>0</v>
      </c>
      <c r="GH2918" s="140" t="e">
        <f t="shared" ca="1" si="415"/>
        <v>#N/A</v>
      </c>
      <c r="GI2918" s="238" t="str">
        <f t="shared" ca="1" si="416"/>
        <v/>
      </c>
    </row>
    <row r="2919" spans="189:191" ht="37.5" customHeight="1" x14ac:dyDescent="0.25">
      <c r="GG2919" s="237">
        <f t="shared" si="414"/>
        <v>0</v>
      </c>
      <c r="GH2919" s="140" t="e">
        <f t="shared" ca="1" si="415"/>
        <v>#N/A</v>
      </c>
      <c r="GI2919" s="238" t="str">
        <f t="shared" ca="1" si="416"/>
        <v/>
      </c>
    </row>
    <row r="2920" spans="189:191" ht="37.5" customHeight="1" x14ac:dyDescent="0.25">
      <c r="GG2920" s="237">
        <f t="shared" si="414"/>
        <v>0</v>
      </c>
      <c r="GH2920" s="140" t="e">
        <f t="shared" ca="1" si="415"/>
        <v>#N/A</v>
      </c>
      <c r="GI2920" s="238" t="str">
        <f t="shared" ca="1" si="416"/>
        <v/>
      </c>
    </row>
    <row r="2921" spans="189:191" ht="37.5" customHeight="1" x14ac:dyDescent="0.25">
      <c r="GG2921" s="237">
        <f t="shared" si="414"/>
        <v>0</v>
      </c>
      <c r="GH2921" s="140" t="e">
        <f t="shared" ca="1" si="415"/>
        <v>#N/A</v>
      </c>
      <c r="GI2921" s="238" t="str">
        <f t="shared" ca="1" si="416"/>
        <v/>
      </c>
    </row>
    <row r="2922" spans="189:191" ht="37.5" customHeight="1" x14ac:dyDescent="0.25">
      <c r="GG2922" s="237">
        <f t="shared" si="414"/>
        <v>0</v>
      </c>
      <c r="GH2922" s="140" t="e">
        <f t="shared" ca="1" si="415"/>
        <v>#N/A</v>
      </c>
      <c r="GI2922" s="238" t="str">
        <f t="shared" ca="1" si="416"/>
        <v/>
      </c>
    </row>
    <row r="2923" spans="189:191" ht="37.5" customHeight="1" x14ac:dyDescent="0.25">
      <c r="GG2923" s="237">
        <f t="shared" si="414"/>
        <v>0</v>
      </c>
      <c r="GH2923" s="140" t="e">
        <f t="shared" ca="1" si="415"/>
        <v>#N/A</v>
      </c>
      <c r="GI2923" s="238" t="str">
        <f t="shared" ca="1" si="416"/>
        <v/>
      </c>
    </row>
    <row r="2924" spans="189:191" ht="37.5" customHeight="1" x14ac:dyDescent="0.25">
      <c r="GG2924" s="237">
        <f t="shared" si="414"/>
        <v>0</v>
      </c>
      <c r="GH2924" s="140" t="e">
        <f t="shared" ca="1" si="415"/>
        <v>#N/A</v>
      </c>
      <c r="GI2924" s="238" t="str">
        <f t="shared" ca="1" si="416"/>
        <v/>
      </c>
    </row>
    <row r="2925" spans="189:191" ht="37.5" customHeight="1" x14ac:dyDescent="0.25">
      <c r="GG2925" s="237">
        <f t="shared" si="414"/>
        <v>0</v>
      </c>
      <c r="GH2925" s="140" t="e">
        <f t="shared" ca="1" si="415"/>
        <v>#N/A</v>
      </c>
      <c r="GI2925" s="238" t="str">
        <f t="shared" ca="1" si="416"/>
        <v/>
      </c>
    </row>
    <row r="2926" spans="189:191" ht="37.5" customHeight="1" x14ac:dyDescent="0.25">
      <c r="GG2926" s="237">
        <f t="shared" si="414"/>
        <v>0</v>
      </c>
      <c r="GH2926" s="140" t="e">
        <f t="shared" ca="1" si="415"/>
        <v>#N/A</v>
      </c>
      <c r="GI2926" s="238" t="str">
        <f t="shared" ca="1" si="416"/>
        <v/>
      </c>
    </row>
    <row r="2927" spans="189:191" ht="37.5" customHeight="1" x14ac:dyDescent="0.25">
      <c r="GG2927" s="237">
        <f t="shared" si="414"/>
        <v>0</v>
      </c>
      <c r="GH2927" s="140" t="e">
        <f t="shared" ca="1" si="415"/>
        <v>#N/A</v>
      </c>
      <c r="GI2927" s="238" t="str">
        <f t="shared" ca="1" si="416"/>
        <v/>
      </c>
    </row>
    <row r="2928" spans="189:191" ht="37.5" customHeight="1" x14ac:dyDescent="0.25">
      <c r="GG2928" s="237">
        <f t="shared" si="414"/>
        <v>0</v>
      </c>
      <c r="GH2928" s="140" t="e">
        <f t="shared" ca="1" si="415"/>
        <v>#N/A</v>
      </c>
      <c r="GI2928" s="238" t="str">
        <f t="shared" ca="1" si="416"/>
        <v/>
      </c>
    </row>
    <row r="2929" spans="189:191" ht="37.5" customHeight="1" x14ac:dyDescent="0.25">
      <c r="GG2929" s="237">
        <f t="shared" si="414"/>
        <v>0</v>
      </c>
      <c r="GH2929" s="140" t="e">
        <f t="shared" ca="1" si="415"/>
        <v>#N/A</v>
      </c>
      <c r="GI2929" s="238" t="str">
        <f t="shared" ca="1" si="416"/>
        <v/>
      </c>
    </row>
    <row r="2930" spans="189:191" ht="37.5" customHeight="1" x14ac:dyDescent="0.25">
      <c r="GG2930" s="237">
        <f t="shared" si="414"/>
        <v>0</v>
      </c>
      <c r="GH2930" s="140" t="e">
        <f t="shared" ca="1" si="415"/>
        <v>#N/A</v>
      </c>
      <c r="GI2930" s="238" t="str">
        <f t="shared" ca="1" si="416"/>
        <v/>
      </c>
    </row>
    <row r="2931" spans="189:191" ht="37.5" customHeight="1" x14ac:dyDescent="0.25">
      <c r="GG2931" s="237">
        <f t="shared" si="414"/>
        <v>0</v>
      </c>
      <c r="GH2931" s="140" t="e">
        <f t="shared" ca="1" si="415"/>
        <v>#N/A</v>
      </c>
      <c r="GI2931" s="238" t="str">
        <f t="shared" ca="1" si="416"/>
        <v/>
      </c>
    </row>
    <row r="2932" spans="189:191" ht="37.5" customHeight="1" x14ac:dyDescent="0.25">
      <c r="GG2932" s="237">
        <f t="shared" si="414"/>
        <v>0</v>
      </c>
      <c r="GH2932" s="140" t="e">
        <f t="shared" ca="1" si="415"/>
        <v>#N/A</v>
      </c>
      <c r="GI2932" s="238" t="str">
        <f t="shared" ca="1" si="416"/>
        <v/>
      </c>
    </row>
    <row r="2933" spans="189:191" ht="37.5" customHeight="1" x14ac:dyDescent="0.25">
      <c r="GG2933" s="237">
        <f t="shared" si="414"/>
        <v>0</v>
      </c>
      <c r="GH2933" s="140" t="e">
        <f t="shared" ca="1" si="415"/>
        <v>#N/A</v>
      </c>
      <c r="GI2933" s="238" t="str">
        <f t="shared" ca="1" si="416"/>
        <v/>
      </c>
    </row>
    <row r="2934" spans="189:191" ht="37.5" customHeight="1" x14ac:dyDescent="0.25">
      <c r="GG2934" s="237">
        <f t="shared" si="414"/>
        <v>0</v>
      </c>
      <c r="GH2934" s="140" t="e">
        <f t="shared" ca="1" si="415"/>
        <v>#N/A</v>
      </c>
      <c r="GI2934" s="238" t="str">
        <f t="shared" ca="1" si="416"/>
        <v/>
      </c>
    </row>
    <row r="2935" spans="189:191" ht="37.5" customHeight="1" x14ac:dyDescent="0.25">
      <c r="GG2935" s="237">
        <f t="shared" si="414"/>
        <v>0</v>
      </c>
      <c r="GH2935" s="140" t="e">
        <f t="shared" ca="1" si="415"/>
        <v>#N/A</v>
      </c>
      <c r="GI2935" s="238" t="str">
        <f t="shared" ca="1" si="416"/>
        <v/>
      </c>
    </row>
    <row r="2936" spans="189:191" ht="37.5" customHeight="1" x14ac:dyDescent="0.25">
      <c r="GG2936" s="237">
        <f t="shared" si="414"/>
        <v>0</v>
      </c>
      <c r="GH2936" s="140" t="e">
        <f t="shared" ca="1" si="415"/>
        <v>#N/A</v>
      </c>
      <c r="GI2936" s="238" t="str">
        <f t="shared" ca="1" si="416"/>
        <v/>
      </c>
    </row>
    <row r="2937" spans="189:191" ht="37.5" customHeight="1" x14ac:dyDescent="0.25">
      <c r="GG2937" s="237">
        <f t="shared" si="414"/>
        <v>0</v>
      </c>
      <c r="GH2937" s="140" t="e">
        <f t="shared" ca="1" si="415"/>
        <v>#N/A</v>
      </c>
      <c r="GI2937" s="238" t="str">
        <f t="shared" ca="1" si="416"/>
        <v/>
      </c>
    </row>
    <row r="2938" spans="189:191" ht="37.5" customHeight="1" x14ac:dyDescent="0.25">
      <c r="GG2938" s="237">
        <f t="shared" si="414"/>
        <v>0</v>
      </c>
      <c r="GH2938" s="140" t="e">
        <f t="shared" ca="1" si="415"/>
        <v>#N/A</v>
      </c>
      <c r="GI2938" s="238" t="str">
        <f t="shared" ca="1" si="416"/>
        <v/>
      </c>
    </row>
    <row r="2939" spans="189:191" ht="37.5" customHeight="1" x14ac:dyDescent="0.25">
      <c r="GG2939" s="237">
        <f t="shared" si="414"/>
        <v>0</v>
      </c>
      <c r="GH2939" s="140" t="e">
        <f t="shared" ca="1" si="415"/>
        <v>#N/A</v>
      </c>
      <c r="GI2939" s="238" t="str">
        <f t="shared" ca="1" si="416"/>
        <v/>
      </c>
    </row>
    <row r="2940" spans="189:191" ht="37.5" customHeight="1" x14ac:dyDescent="0.25">
      <c r="GG2940" s="237">
        <f t="shared" si="414"/>
        <v>0</v>
      </c>
      <c r="GH2940" s="140" t="e">
        <f t="shared" ca="1" si="415"/>
        <v>#N/A</v>
      </c>
      <c r="GI2940" s="238" t="str">
        <f t="shared" ca="1" si="416"/>
        <v/>
      </c>
    </row>
    <row r="2941" spans="189:191" ht="37.5" customHeight="1" x14ac:dyDescent="0.25">
      <c r="GG2941" s="237">
        <f t="shared" si="414"/>
        <v>0</v>
      </c>
      <c r="GH2941" s="140" t="e">
        <f t="shared" ca="1" si="415"/>
        <v>#N/A</v>
      </c>
      <c r="GI2941" s="238" t="str">
        <f t="shared" ca="1" si="416"/>
        <v/>
      </c>
    </row>
    <row r="2942" spans="189:191" ht="37.5" customHeight="1" x14ac:dyDescent="0.25">
      <c r="GG2942" s="237">
        <f t="shared" si="414"/>
        <v>0</v>
      </c>
      <c r="GH2942" s="140" t="e">
        <f t="shared" ca="1" si="415"/>
        <v>#N/A</v>
      </c>
      <c r="GI2942" s="238" t="str">
        <f t="shared" ca="1" si="416"/>
        <v/>
      </c>
    </row>
    <row r="2943" spans="189:191" ht="37.5" customHeight="1" x14ac:dyDescent="0.25">
      <c r="GG2943" s="237">
        <f t="shared" si="414"/>
        <v>0</v>
      </c>
      <c r="GH2943" s="140" t="e">
        <f t="shared" ca="1" si="415"/>
        <v>#N/A</v>
      </c>
      <c r="GI2943" s="238" t="str">
        <f t="shared" ca="1" si="416"/>
        <v/>
      </c>
    </row>
    <row r="2944" spans="189:191" ht="37.5" customHeight="1" x14ac:dyDescent="0.25">
      <c r="GG2944" s="237">
        <f t="shared" si="414"/>
        <v>0</v>
      </c>
      <c r="GH2944" s="140" t="e">
        <f t="shared" ca="1" si="415"/>
        <v>#N/A</v>
      </c>
      <c r="GI2944" s="238" t="str">
        <f t="shared" ca="1" si="416"/>
        <v/>
      </c>
    </row>
    <row r="2945" spans="189:191" ht="37.5" customHeight="1" x14ac:dyDescent="0.25">
      <c r="GG2945" s="237">
        <f t="shared" si="414"/>
        <v>0</v>
      </c>
      <c r="GH2945" s="140" t="e">
        <f t="shared" ca="1" si="415"/>
        <v>#N/A</v>
      </c>
      <c r="GI2945" s="238" t="str">
        <f t="shared" ca="1" si="416"/>
        <v/>
      </c>
    </row>
    <row r="2946" spans="189:191" ht="37.5" customHeight="1" x14ac:dyDescent="0.25">
      <c r="GG2946" s="237">
        <f t="shared" si="414"/>
        <v>0</v>
      </c>
      <c r="GH2946" s="140" t="e">
        <f t="shared" ca="1" si="415"/>
        <v>#N/A</v>
      </c>
      <c r="GI2946" s="238" t="str">
        <f t="shared" ca="1" si="416"/>
        <v/>
      </c>
    </row>
    <row r="2947" spans="189:191" ht="37.5" customHeight="1" x14ac:dyDescent="0.25">
      <c r="GG2947" s="237">
        <f t="shared" ref="GG2947:GG3010" si="417">INDEX(Matrix_lieferfaehig,1+(ROW(A2946)-1)/COLUMNS(CR:GE),MOD(ROW(A2946)-1,COLUMNS(CR:GE))+1)</f>
        <v>0</v>
      </c>
      <c r="GH2947" s="140" t="e">
        <f t="shared" ref="GH2947:GH3010" ca="1" si="418">MATCH("*",OFFSET($GG$1,GH2946,0,8465),0)+GH2946</f>
        <v>#N/A</v>
      </c>
      <c r="GI2947" s="238" t="str">
        <f t="shared" ref="GI2947:GI3010" ca="1" si="419">IF(ISERROR($GH2947),"",INDEX($GG$2:$GG$8465,$GH2947-1,1))</f>
        <v/>
      </c>
    </row>
    <row r="2948" spans="189:191" ht="37.5" customHeight="1" x14ac:dyDescent="0.25">
      <c r="GG2948" s="237">
        <f t="shared" si="417"/>
        <v>0</v>
      </c>
      <c r="GH2948" s="140" t="e">
        <f t="shared" ca="1" si="418"/>
        <v>#N/A</v>
      </c>
      <c r="GI2948" s="238" t="str">
        <f t="shared" ca="1" si="419"/>
        <v/>
      </c>
    </row>
    <row r="2949" spans="189:191" ht="37.5" customHeight="1" x14ac:dyDescent="0.25">
      <c r="GG2949" s="237">
        <f t="shared" si="417"/>
        <v>0</v>
      </c>
      <c r="GH2949" s="140" t="e">
        <f t="shared" ca="1" si="418"/>
        <v>#N/A</v>
      </c>
      <c r="GI2949" s="238" t="str">
        <f t="shared" ca="1" si="419"/>
        <v/>
      </c>
    </row>
    <row r="2950" spans="189:191" ht="37.5" customHeight="1" x14ac:dyDescent="0.25">
      <c r="GG2950" s="237">
        <f t="shared" si="417"/>
        <v>0</v>
      </c>
      <c r="GH2950" s="140" t="e">
        <f t="shared" ca="1" si="418"/>
        <v>#N/A</v>
      </c>
      <c r="GI2950" s="238" t="str">
        <f t="shared" ca="1" si="419"/>
        <v/>
      </c>
    </row>
    <row r="2951" spans="189:191" ht="37.5" customHeight="1" x14ac:dyDescent="0.25">
      <c r="GG2951" s="237">
        <f t="shared" si="417"/>
        <v>0</v>
      </c>
      <c r="GH2951" s="140" t="e">
        <f t="shared" ca="1" si="418"/>
        <v>#N/A</v>
      </c>
      <c r="GI2951" s="238" t="str">
        <f t="shared" ca="1" si="419"/>
        <v/>
      </c>
    </row>
    <row r="2952" spans="189:191" ht="37.5" customHeight="1" x14ac:dyDescent="0.25">
      <c r="GG2952" s="237">
        <f t="shared" si="417"/>
        <v>0</v>
      </c>
      <c r="GH2952" s="140" t="e">
        <f t="shared" ca="1" si="418"/>
        <v>#N/A</v>
      </c>
      <c r="GI2952" s="238" t="str">
        <f t="shared" ca="1" si="419"/>
        <v/>
      </c>
    </row>
    <row r="2953" spans="189:191" ht="37.5" customHeight="1" x14ac:dyDescent="0.25">
      <c r="GG2953" s="237">
        <f t="shared" si="417"/>
        <v>0</v>
      </c>
      <c r="GH2953" s="140" t="e">
        <f t="shared" ca="1" si="418"/>
        <v>#N/A</v>
      </c>
      <c r="GI2953" s="238" t="str">
        <f t="shared" ca="1" si="419"/>
        <v/>
      </c>
    </row>
    <row r="2954" spans="189:191" ht="37.5" customHeight="1" x14ac:dyDescent="0.25">
      <c r="GG2954" s="237">
        <f t="shared" si="417"/>
        <v>0</v>
      </c>
      <c r="GH2954" s="140" t="e">
        <f t="shared" ca="1" si="418"/>
        <v>#N/A</v>
      </c>
      <c r="GI2954" s="238" t="str">
        <f t="shared" ca="1" si="419"/>
        <v/>
      </c>
    </row>
    <row r="2955" spans="189:191" ht="37.5" customHeight="1" x14ac:dyDescent="0.25">
      <c r="GG2955" s="237">
        <f t="shared" si="417"/>
        <v>0</v>
      </c>
      <c r="GH2955" s="140" t="e">
        <f t="shared" ca="1" si="418"/>
        <v>#N/A</v>
      </c>
      <c r="GI2955" s="238" t="str">
        <f t="shared" ca="1" si="419"/>
        <v/>
      </c>
    </row>
    <row r="2956" spans="189:191" ht="37.5" customHeight="1" x14ac:dyDescent="0.25">
      <c r="GG2956" s="237">
        <f t="shared" si="417"/>
        <v>0</v>
      </c>
      <c r="GH2956" s="140" t="e">
        <f t="shared" ca="1" si="418"/>
        <v>#N/A</v>
      </c>
      <c r="GI2956" s="238" t="str">
        <f t="shared" ca="1" si="419"/>
        <v/>
      </c>
    </row>
    <row r="2957" spans="189:191" ht="37.5" customHeight="1" x14ac:dyDescent="0.25">
      <c r="GG2957" s="237">
        <f t="shared" si="417"/>
        <v>0</v>
      </c>
      <c r="GH2957" s="140" t="e">
        <f t="shared" ca="1" si="418"/>
        <v>#N/A</v>
      </c>
      <c r="GI2957" s="238" t="str">
        <f t="shared" ca="1" si="419"/>
        <v/>
      </c>
    </row>
    <row r="2958" spans="189:191" ht="37.5" customHeight="1" x14ac:dyDescent="0.25">
      <c r="GG2958" s="237">
        <f t="shared" si="417"/>
        <v>0</v>
      </c>
      <c r="GH2958" s="140" t="e">
        <f t="shared" ca="1" si="418"/>
        <v>#N/A</v>
      </c>
      <c r="GI2958" s="238" t="str">
        <f t="shared" ca="1" si="419"/>
        <v/>
      </c>
    </row>
    <row r="2959" spans="189:191" ht="37.5" customHeight="1" x14ac:dyDescent="0.25">
      <c r="GG2959" s="237">
        <f t="shared" si="417"/>
        <v>0</v>
      </c>
      <c r="GH2959" s="140" t="e">
        <f t="shared" ca="1" si="418"/>
        <v>#N/A</v>
      </c>
      <c r="GI2959" s="238" t="str">
        <f t="shared" ca="1" si="419"/>
        <v/>
      </c>
    </row>
    <row r="2960" spans="189:191" ht="37.5" customHeight="1" x14ac:dyDescent="0.25">
      <c r="GG2960" s="237">
        <f t="shared" si="417"/>
        <v>0</v>
      </c>
      <c r="GH2960" s="140" t="e">
        <f t="shared" ca="1" si="418"/>
        <v>#N/A</v>
      </c>
      <c r="GI2960" s="238" t="str">
        <f t="shared" ca="1" si="419"/>
        <v/>
      </c>
    </row>
    <row r="2961" spans="189:191" ht="37.5" customHeight="1" x14ac:dyDescent="0.25">
      <c r="GG2961" s="237">
        <f t="shared" si="417"/>
        <v>0</v>
      </c>
      <c r="GH2961" s="140" t="e">
        <f t="shared" ca="1" si="418"/>
        <v>#N/A</v>
      </c>
      <c r="GI2961" s="238" t="str">
        <f t="shared" ca="1" si="419"/>
        <v/>
      </c>
    </row>
    <row r="2962" spans="189:191" ht="37.5" customHeight="1" x14ac:dyDescent="0.25">
      <c r="GG2962" s="237">
        <f t="shared" si="417"/>
        <v>0</v>
      </c>
      <c r="GH2962" s="140" t="e">
        <f t="shared" ca="1" si="418"/>
        <v>#N/A</v>
      </c>
      <c r="GI2962" s="238" t="str">
        <f t="shared" ca="1" si="419"/>
        <v/>
      </c>
    </row>
    <row r="2963" spans="189:191" ht="37.5" customHeight="1" x14ac:dyDescent="0.25">
      <c r="GG2963" s="237">
        <f t="shared" si="417"/>
        <v>0</v>
      </c>
      <c r="GH2963" s="140" t="e">
        <f t="shared" ca="1" si="418"/>
        <v>#N/A</v>
      </c>
      <c r="GI2963" s="238" t="str">
        <f t="shared" ca="1" si="419"/>
        <v/>
      </c>
    </row>
    <row r="2964" spans="189:191" ht="37.5" customHeight="1" x14ac:dyDescent="0.25">
      <c r="GG2964" s="237">
        <f t="shared" si="417"/>
        <v>0</v>
      </c>
      <c r="GH2964" s="140" t="e">
        <f t="shared" ca="1" si="418"/>
        <v>#N/A</v>
      </c>
      <c r="GI2964" s="238" t="str">
        <f t="shared" ca="1" si="419"/>
        <v/>
      </c>
    </row>
    <row r="2965" spans="189:191" ht="37.5" customHeight="1" x14ac:dyDescent="0.25">
      <c r="GG2965" s="237">
        <f t="shared" si="417"/>
        <v>0</v>
      </c>
      <c r="GH2965" s="140" t="e">
        <f t="shared" ca="1" si="418"/>
        <v>#N/A</v>
      </c>
      <c r="GI2965" s="238" t="str">
        <f t="shared" ca="1" si="419"/>
        <v/>
      </c>
    </row>
    <row r="2966" spans="189:191" ht="37.5" customHeight="1" x14ac:dyDescent="0.25">
      <c r="GG2966" s="237">
        <f t="shared" si="417"/>
        <v>0</v>
      </c>
      <c r="GH2966" s="140" t="e">
        <f t="shared" ca="1" si="418"/>
        <v>#N/A</v>
      </c>
      <c r="GI2966" s="238" t="str">
        <f t="shared" ca="1" si="419"/>
        <v/>
      </c>
    </row>
    <row r="2967" spans="189:191" ht="37.5" customHeight="1" x14ac:dyDescent="0.25">
      <c r="GG2967" s="237">
        <f t="shared" si="417"/>
        <v>0</v>
      </c>
      <c r="GH2967" s="140" t="e">
        <f t="shared" ca="1" si="418"/>
        <v>#N/A</v>
      </c>
      <c r="GI2967" s="238" t="str">
        <f t="shared" ca="1" si="419"/>
        <v/>
      </c>
    </row>
    <row r="2968" spans="189:191" ht="37.5" customHeight="1" x14ac:dyDescent="0.25">
      <c r="GG2968" s="237">
        <f t="shared" si="417"/>
        <v>0</v>
      </c>
      <c r="GH2968" s="140" t="e">
        <f t="shared" ca="1" si="418"/>
        <v>#N/A</v>
      </c>
      <c r="GI2968" s="238" t="str">
        <f t="shared" ca="1" si="419"/>
        <v/>
      </c>
    </row>
    <row r="2969" spans="189:191" ht="37.5" customHeight="1" x14ac:dyDescent="0.25">
      <c r="GG2969" s="237">
        <f t="shared" si="417"/>
        <v>0</v>
      </c>
      <c r="GH2969" s="140" t="e">
        <f t="shared" ca="1" si="418"/>
        <v>#N/A</v>
      </c>
      <c r="GI2969" s="238" t="str">
        <f t="shared" ca="1" si="419"/>
        <v/>
      </c>
    </row>
    <row r="2970" spans="189:191" ht="37.5" customHeight="1" x14ac:dyDescent="0.25">
      <c r="GG2970" s="237">
        <f t="shared" si="417"/>
        <v>0</v>
      </c>
      <c r="GH2970" s="140" t="e">
        <f t="shared" ca="1" si="418"/>
        <v>#N/A</v>
      </c>
      <c r="GI2970" s="238" t="str">
        <f t="shared" ca="1" si="419"/>
        <v/>
      </c>
    </row>
    <row r="2971" spans="189:191" ht="37.5" customHeight="1" x14ac:dyDescent="0.25">
      <c r="GG2971" s="237">
        <f t="shared" si="417"/>
        <v>0</v>
      </c>
      <c r="GH2971" s="140" t="e">
        <f t="shared" ca="1" si="418"/>
        <v>#N/A</v>
      </c>
      <c r="GI2971" s="238" t="str">
        <f t="shared" ca="1" si="419"/>
        <v/>
      </c>
    </row>
    <row r="2972" spans="189:191" ht="37.5" customHeight="1" x14ac:dyDescent="0.25">
      <c r="GG2972" s="237">
        <f t="shared" si="417"/>
        <v>0</v>
      </c>
      <c r="GH2972" s="140" t="e">
        <f t="shared" ca="1" si="418"/>
        <v>#N/A</v>
      </c>
      <c r="GI2972" s="238" t="str">
        <f t="shared" ca="1" si="419"/>
        <v/>
      </c>
    </row>
    <row r="2973" spans="189:191" ht="37.5" customHeight="1" x14ac:dyDescent="0.25">
      <c r="GG2973" s="237">
        <f t="shared" si="417"/>
        <v>0</v>
      </c>
      <c r="GH2973" s="140" t="e">
        <f t="shared" ca="1" si="418"/>
        <v>#N/A</v>
      </c>
      <c r="GI2973" s="238" t="str">
        <f t="shared" ca="1" si="419"/>
        <v/>
      </c>
    </row>
    <row r="2974" spans="189:191" ht="37.5" customHeight="1" x14ac:dyDescent="0.25">
      <c r="GG2974" s="237">
        <f t="shared" si="417"/>
        <v>0</v>
      </c>
      <c r="GH2974" s="140" t="e">
        <f t="shared" ca="1" si="418"/>
        <v>#N/A</v>
      </c>
      <c r="GI2974" s="238" t="str">
        <f t="shared" ca="1" si="419"/>
        <v/>
      </c>
    </row>
    <row r="2975" spans="189:191" ht="37.5" customHeight="1" x14ac:dyDescent="0.25">
      <c r="GG2975" s="237">
        <f t="shared" si="417"/>
        <v>0</v>
      </c>
      <c r="GH2975" s="140" t="e">
        <f t="shared" ca="1" si="418"/>
        <v>#N/A</v>
      </c>
      <c r="GI2975" s="238" t="str">
        <f t="shared" ca="1" si="419"/>
        <v/>
      </c>
    </row>
    <row r="2976" spans="189:191" ht="37.5" customHeight="1" x14ac:dyDescent="0.25">
      <c r="GG2976" s="237">
        <f t="shared" si="417"/>
        <v>0</v>
      </c>
      <c r="GH2976" s="140" t="e">
        <f t="shared" ca="1" si="418"/>
        <v>#N/A</v>
      </c>
      <c r="GI2976" s="238" t="str">
        <f t="shared" ca="1" si="419"/>
        <v/>
      </c>
    </row>
    <row r="2977" spans="189:191" ht="37.5" customHeight="1" x14ac:dyDescent="0.25">
      <c r="GG2977" s="237">
        <f t="shared" si="417"/>
        <v>0</v>
      </c>
      <c r="GH2977" s="140" t="e">
        <f t="shared" ca="1" si="418"/>
        <v>#N/A</v>
      </c>
      <c r="GI2977" s="238" t="str">
        <f t="shared" ca="1" si="419"/>
        <v/>
      </c>
    </row>
    <row r="2978" spans="189:191" ht="37.5" customHeight="1" x14ac:dyDescent="0.25">
      <c r="GG2978" s="237">
        <f t="shared" si="417"/>
        <v>0</v>
      </c>
      <c r="GH2978" s="140" t="e">
        <f t="shared" ca="1" si="418"/>
        <v>#N/A</v>
      </c>
      <c r="GI2978" s="238" t="str">
        <f t="shared" ca="1" si="419"/>
        <v/>
      </c>
    </row>
    <row r="2979" spans="189:191" ht="37.5" customHeight="1" x14ac:dyDescent="0.25">
      <c r="GG2979" s="237">
        <f t="shared" si="417"/>
        <v>0</v>
      </c>
      <c r="GH2979" s="140" t="e">
        <f t="shared" ca="1" si="418"/>
        <v>#N/A</v>
      </c>
      <c r="GI2979" s="238" t="str">
        <f t="shared" ca="1" si="419"/>
        <v/>
      </c>
    </row>
    <row r="2980" spans="189:191" ht="37.5" customHeight="1" x14ac:dyDescent="0.25">
      <c r="GG2980" s="237">
        <f t="shared" si="417"/>
        <v>0</v>
      </c>
      <c r="GH2980" s="140" t="e">
        <f t="shared" ca="1" si="418"/>
        <v>#N/A</v>
      </c>
      <c r="GI2980" s="238" t="str">
        <f t="shared" ca="1" si="419"/>
        <v/>
      </c>
    </row>
    <row r="2981" spans="189:191" ht="37.5" customHeight="1" x14ac:dyDescent="0.25">
      <c r="GG2981" s="237">
        <f t="shared" si="417"/>
        <v>0</v>
      </c>
      <c r="GH2981" s="140" t="e">
        <f t="shared" ca="1" si="418"/>
        <v>#N/A</v>
      </c>
      <c r="GI2981" s="238" t="str">
        <f t="shared" ca="1" si="419"/>
        <v/>
      </c>
    </row>
    <row r="2982" spans="189:191" ht="37.5" customHeight="1" x14ac:dyDescent="0.25">
      <c r="GG2982" s="237">
        <f t="shared" si="417"/>
        <v>0</v>
      </c>
      <c r="GH2982" s="140" t="e">
        <f t="shared" ca="1" si="418"/>
        <v>#N/A</v>
      </c>
      <c r="GI2982" s="238" t="str">
        <f t="shared" ca="1" si="419"/>
        <v/>
      </c>
    </row>
    <row r="2983" spans="189:191" ht="37.5" customHeight="1" x14ac:dyDescent="0.25">
      <c r="GG2983" s="237">
        <f t="shared" si="417"/>
        <v>0</v>
      </c>
      <c r="GH2983" s="140" t="e">
        <f t="shared" ca="1" si="418"/>
        <v>#N/A</v>
      </c>
      <c r="GI2983" s="238" t="str">
        <f t="shared" ca="1" si="419"/>
        <v/>
      </c>
    </row>
    <row r="2984" spans="189:191" ht="37.5" customHeight="1" x14ac:dyDescent="0.25">
      <c r="GG2984" s="237">
        <f t="shared" si="417"/>
        <v>0</v>
      </c>
      <c r="GH2984" s="140" t="e">
        <f t="shared" ca="1" si="418"/>
        <v>#N/A</v>
      </c>
      <c r="GI2984" s="238" t="str">
        <f t="shared" ca="1" si="419"/>
        <v/>
      </c>
    </row>
    <row r="2985" spans="189:191" ht="37.5" customHeight="1" x14ac:dyDescent="0.25">
      <c r="GG2985" s="237">
        <f t="shared" si="417"/>
        <v>0</v>
      </c>
      <c r="GH2985" s="140" t="e">
        <f t="shared" ca="1" si="418"/>
        <v>#N/A</v>
      </c>
      <c r="GI2985" s="238" t="str">
        <f t="shared" ca="1" si="419"/>
        <v/>
      </c>
    </row>
    <row r="2986" spans="189:191" ht="37.5" customHeight="1" x14ac:dyDescent="0.25">
      <c r="GG2986" s="237">
        <f t="shared" si="417"/>
        <v>0</v>
      </c>
      <c r="GH2986" s="140" t="e">
        <f t="shared" ca="1" si="418"/>
        <v>#N/A</v>
      </c>
      <c r="GI2986" s="238" t="str">
        <f t="shared" ca="1" si="419"/>
        <v/>
      </c>
    </row>
    <row r="2987" spans="189:191" ht="37.5" customHeight="1" x14ac:dyDescent="0.25">
      <c r="GG2987" s="237">
        <f t="shared" si="417"/>
        <v>0</v>
      </c>
      <c r="GH2987" s="140" t="e">
        <f t="shared" ca="1" si="418"/>
        <v>#N/A</v>
      </c>
      <c r="GI2987" s="238" t="str">
        <f t="shared" ca="1" si="419"/>
        <v/>
      </c>
    </row>
    <row r="2988" spans="189:191" ht="37.5" customHeight="1" x14ac:dyDescent="0.25">
      <c r="GG2988" s="237">
        <f t="shared" si="417"/>
        <v>0</v>
      </c>
      <c r="GH2988" s="140" t="e">
        <f t="shared" ca="1" si="418"/>
        <v>#N/A</v>
      </c>
      <c r="GI2988" s="238" t="str">
        <f t="shared" ca="1" si="419"/>
        <v/>
      </c>
    </row>
    <row r="2989" spans="189:191" ht="37.5" customHeight="1" x14ac:dyDescent="0.25">
      <c r="GG2989" s="237">
        <f t="shared" si="417"/>
        <v>0</v>
      </c>
      <c r="GH2989" s="140" t="e">
        <f t="shared" ca="1" si="418"/>
        <v>#N/A</v>
      </c>
      <c r="GI2989" s="238" t="str">
        <f t="shared" ca="1" si="419"/>
        <v/>
      </c>
    </row>
    <row r="2990" spans="189:191" ht="37.5" customHeight="1" x14ac:dyDescent="0.25">
      <c r="GG2990" s="237">
        <f t="shared" si="417"/>
        <v>0</v>
      </c>
      <c r="GH2990" s="140" t="e">
        <f t="shared" ca="1" si="418"/>
        <v>#N/A</v>
      </c>
      <c r="GI2990" s="238" t="str">
        <f t="shared" ca="1" si="419"/>
        <v/>
      </c>
    </row>
    <row r="2991" spans="189:191" ht="37.5" customHeight="1" x14ac:dyDescent="0.25">
      <c r="GG2991" s="237">
        <f t="shared" si="417"/>
        <v>0</v>
      </c>
      <c r="GH2991" s="140" t="e">
        <f t="shared" ca="1" si="418"/>
        <v>#N/A</v>
      </c>
      <c r="GI2991" s="238" t="str">
        <f t="shared" ca="1" si="419"/>
        <v/>
      </c>
    </row>
    <row r="2992" spans="189:191" ht="37.5" customHeight="1" x14ac:dyDescent="0.25">
      <c r="GG2992" s="237">
        <f t="shared" si="417"/>
        <v>0</v>
      </c>
      <c r="GH2992" s="140" t="e">
        <f t="shared" ca="1" si="418"/>
        <v>#N/A</v>
      </c>
      <c r="GI2992" s="238" t="str">
        <f t="shared" ca="1" si="419"/>
        <v/>
      </c>
    </row>
    <row r="2993" spans="189:191" ht="37.5" customHeight="1" x14ac:dyDescent="0.25">
      <c r="GG2993" s="237">
        <f t="shared" si="417"/>
        <v>0</v>
      </c>
      <c r="GH2993" s="140" t="e">
        <f t="shared" ca="1" si="418"/>
        <v>#N/A</v>
      </c>
      <c r="GI2993" s="238" t="str">
        <f t="shared" ca="1" si="419"/>
        <v/>
      </c>
    </row>
    <row r="2994" spans="189:191" ht="37.5" customHeight="1" x14ac:dyDescent="0.25">
      <c r="GG2994" s="237">
        <f t="shared" si="417"/>
        <v>0</v>
      </c>
      <c r="GH2994" s="140" t="e">
        <f t="shared" ca="1" si="418"/>
        <v>#N/A</v>
      </c>
      <c r="GI2994" s="238" t="str">
        <f t="shared" ca="1" si="419"/>
        <v/>
      </c>
    </row>
    <row r="2995" spans="189:191" ht="37.5" customHeight="1" x14ac:dyDescent="0.25">
      <c r="GG2995" s="237">
        <f t="shared" si="417"/>
        <v>0</v>
      </c>
      <c r="GH2995" s="140" t="e">
        <f t="shared" ca="1" si="418"/>
        <v>#N/A</v>
      </c>
      <c r="GI2995" s="238" t="str">
        <f t="shared" ca="1" si="419"/>
        <v/>
      </c>
    </row>
    <row r="2996" spans="189:191" ht="37.5" customHeight="1" x14ac:dyDescent="0.25">
      <c r="GG2996" s="237">
        <f t="shared" si="417"/>
        <v>0</v>
      </c>
      <c r="GH2996" s="140" t="e">
        <f t="shared" ca="1" si="418"/>
        <v>#N/A</v>
      </c>
      <c r="GI2996" s="238" t="str">
        <f t="shared" ca="1" si="419"/>
        <v/>
      </c>
    </row>
    <row r="2997" spans="189:191" ht="37.5" customHeight="1" x14ac:dyDescent="0.25">
      <c r="GG2997" s="237">
        <f t="shared" si="417"/>
        <v>0</v>
      </c>
      <c r="GH2997" s="140" t="e">
        <f t="shared" ca="1" si="418"/>
        <v>#N/A</v>
      </c>
      <c r="GI2997" s="238" t="str">
        <f t="shared" ca="1" si="419"/>
        <v/>
      </c>
    </row>
    <row r="2998" spans="189:191" ht="37.5" customHeight="1" x14ac:dyDescent="0.25">
      <c r="GG2998" s="237">
        <f t="shared" si="417"/>
        <v>0</v>
      </c>
      <c r="GH2998" s="140" t="e">
        <f t="shared" ca="1" si="418"/>
        <v>#N/A</v>
      </c>
      <c r="GI2998" s="238" t="str">
        <f t="shared" ca="1" si="419"/>
        <v/>
      </c>
    </row>
    <row r="2999" spans="189:191" ht="37.5" customHeight="1" x14ac:dyDescent="0.25">
      <c r="GG2999" s="237">
        <f t="shared" si="417"/>
        <v>0</v>
      </c>
      <c r="GH2999" s="140" t="e">
        <f t="shared" ca="1" si="418"/>
        <v>#N/A</v>
      </c>
      <c r="GI2999" s="238" t="str">
        <f t="shared" ca="1" si="419"/>
        <v/>
      </c>
    </row>
    <row r="3000" spans="189:191" ht="37.5" customHeight="1" x14ac:dyDescent="0.25">
      <c r="GG3000" s="237">
        <f t="shared" si="417"/>
        <v>0</v>
      </c>
      <c r="GH3000" s="140" t="e">
        <f t="shared" ca="1" si="418"/>
        <v>#N/A</v>
      </c>
      <c r="GI3000" s="238" t="str">
        <f t="shared" ca="1" si="419"/>
        <v/>
      </c>
    </row>
    <row r="3001" spans="189:191" ht="37.5" customHeight="1" x14ac:dyDescent="0.25">
      <c r="GG3001" s="237">
        <f t="shared" si="417"/>
        <v>0</v>
      </c>
      <c r="GH3001" s="140" t="e">
        <f t="shared" ca="1" si="418"/>
        <v>#N/A</v>
      </c>
      <c r="GI3001" s="238" t="str">
        <f t="shared" ca="1" si="419"/>
        <v/>
      </c>
    </row>
    <row r="3002" spans="189:191" ht="37.5" customHeight="1" x14ac:dyDescent="0.25">
      <c r="GG3002" s="237">
        <f t="shared" si="417"/>
        <v>0</v>
      </c>
      <c r="GH3002" s="140" t="e">
        <f t="shared" ca="1" si="418"/>
        <v>#N/A</v>
      </c>
      <c r="GI3002" s="238" t="str">
        <f t="shared" ca="1" si="419"/>
        <v/>
      </c>
    </row>
    <row r="3003" spans="189:191" ht="37.5" customHeight="1" x14ac:dyDescent="0.25">
      <c r="GG3003" s="237">
        <f t="shared" si="417"/>
        <v>0</v>
      </c>
      <c r="GH3003" s="140" t="e">
        <f t="shared" ca="1" si="418"/>
        <v>#N/A</v>
      </c>
      <c r="GI3003" s="238" t="str">
        <f t="shared" ca="1" si="419"/>
        <v/>
      </c>
    </row>
    <row r="3004" spans="189:191" ht="37.5" customHeight="1" x14ac:dyDescent="0.25">
      <c r="GG3004" s="237">
        <f t="shared" si="417"/>
        <v>0</v>
      </c>
      <c r="GH3004" s="140" t="e">
        <f t="shared" ca="1" si="418"/>
        <v>#N/A</v>
      </c>
      <c r="GI3004" s="238" t="str">
        <f t="shared" ca="1" si="419"/>
        <v/>
      </c>
    </row>
    <row r="3005" spans="189:191" ht="37.5" customHeight="1" x14ac:dyDescent="0.25">
      <c r="GG3005" s="237">
        <f t="shared" si="417"/>
        <v>0</v>
      </c>
      <c r="GH3005" s="140" t="e">
        <f t="shared" ca="1" si="418"/>
        <v>#N/A</v>
      </c>
      <c r="GI3005" s="238" t="str">
        <f t="shared" ca="1" si="419"/>
        <v/>
      </c>
    </row>
    <row r="3006" spans="189:191" ht="37.5" customHeight="1" x14ac:dyDescent="0.25">
      <c r="GG3006" s="237">
        <f t="shared" si="417"/>
        <v>0</v>
      </c>
      <c r="GH3006" s="140" t="e">
        <f t="shared" ca="1" si="418"/>
        <v>#N/A</v>
      </c>
      <c r="GI3006" s="238" t="str">
        <f t="shared" ca="1" si="419"/>
        <v/>
      </c>
    </row>
    <row r="3007" spans="189:191" ht="37.5" customHeight="1" x14ac:dyDescent="0.25">
      <c r="GG3007" s="237">
        <f t="shared" si="417"/>
        <v>0</v>
      </c>
      <c r="GH3007" s="140" t="e">
        <f t="shared" ca="1" si="418"/>
        <v>#N/A</v>
      </c>
      <c r="GI3007" s="238" t="str">
        <f t="shared" ca="1" si="419"/>
        <v/>
      </c>
    </row>
    <row r="3008" spans="189:191" ht="37.5" customHeight="1" x14ac:dyDescent="0.25">
      <c r="GG3008" s="237">
        <f t="shared" si="417"/>
        <v>0</v>
      </c>
      <c r="GH3008" s="140" t="e">
        <f t="shared" ca="1" si="418"/>
        <v>#N/A</v>
      </c>
      <c r="GI3008" s="238" t="str">
        <f t="shared" ca="1" si="419"/>
        <v/>
      </c>
    </row>
    <row r="3009" spans="189:191" ht="37.5" customHeight="1" x14ac:dyDescent="0.25">
      <c r="GG3009" s="237">
        <f t="shared" si="417"/>
        <v>0</v>
      </c>
      <c r="GH3009" s="140" t="e">
        <f t="shared" ca="1" si="418"/>
        <v>#N/A</v>
      </c>
      <c r="GI3009" s="238" t="str">
        <f t="shared" ca="1" si="419"/>
        <v/>
      </c>
    </row>
    <row r="3010" spans="189:191" ht="37.5" customHeight="1" x14ac:dyDescent="0.25">
      <c r="GG3010" s="237">
        <f t="shared" si="417"/>
        <v>0</v>
      </c>
      <c r="GH3010" s="140" t="e">
        <f t="shared" ca="1" si="418"/>
        <v>#N/A</v>
      </c>
      <c r="GI3010" s="238" t="str">
        <f t="shared" ca="1" si="419"/>
        <v/>
      </c>
    </row>
    <row r="3011" spans="189:191" ht="37.5" customHeight="1" x14ac:dyDescent="0.25">
      <c r="GG3011" s="237">
        <f t="shared" ref="GG3011:GG3074" si="420">INDEX(Matrix_lieferfaehig,1+(ROW(A3010)-1)/COLUMNS(CR:GE),MOD(ROW(A3010)-1,COLUMNS(CR:GE))+1)</f>
        <v>0</v>
      </c>
      <c r="GH3011" s="140" t="e">
        <f t="shared" ref="GH3011:GH3074" ca="1" si="421">MATCH("*",OFFSET($GG$1,GH3010,0,8465),0)+GH3010</f>
        <v>#N/A</v>
      </c>
      <c r="GI3011" s="238" t="str">
        <f t="shared" ref="GI3011:GI3074" ca="1" si="422">IF(ISERROR($GH3011),"",INDEX($GG$2:$GG$8465,$GH3011-1,1))</f>
        <v/>
      </c>
    </row>
    <row r="3012" spans="189:191" ht="37.5" customHeight="1" x14ac:dyDescent="0.25">
      <c r="GG3012" s="237">
        <f t="shared" si="420"/>
        <v>0</v>
      </c>
      <c r="GH3012" s="140" t="e">
        <f t="shared" ca="1" si="421"/>
        <v>#N/A</v>
      </c>
      <c r="GI3012" s="238" t="str">
        <f t="shared" ca="1" si="422"/>
        <v/>
      </c>
    </row>
    <row r="3013" spans="189:191" ht="37.5" customHeight="1" x14ac:dyDescent="0.25">
      <c r="GG3013" s="237">
        <f t="shared" si="420"/>
        <v>0</v>
      </c>
      <c r="GH3013" s="140" t="e">
        <f t="shared" ca="1" si="421"/>
        <v>#N/A</v>
      </c>
      <c r="GI3013" s="238" t="str">
        <f t="shared" ca="1" si="422"/>
        <v/>
      </c>
    </row>
    <row r="3014" spans="189:191" ht="37.5" customHeight="1" x14ac:dyDescent="0.25">
      <c r="GG3014" s="237">
        <f t="shared" si="420"/>
        <v>0</v>
      </c>
      <c r="GH3014" s="140" t="e">
        <f t="shared" ca="1" si="421"/>
        <v>#N/A</v>
      </c>
      <c r="GI3014" s="238" t="str">
        <f t="shared" ca="1" si="422"/>
        <v/>
      </c>
    </row>
    <row r="3015" spans="189:191" ht="37.5" customHeight="1" x14ac:dyDescent="0.25">
      <c r="GG3015" s="237">
        <f t="shared" si="420"/>
        <v>0</v>
      </c>
      <c r="GH3015" s="140" t="e">
        <f t="shared" ca="1" si="421"/>
        <v>#N/A</v>
      </c>
      <c r="GI3015" s="238" t="str">
        <f t="shared" ca="1" si="422"/>
        <v/>
      </c>
    </row>
    <row r="3016" spans="189:191" ht="37.5" customHeight="1" x14ac:dyDescent="0.25">
      <c r="GG3016" s="237">
        <f t="shared" si="420"/>
        <v>0</v>
      </c>
      <c r="GH3016" s="140" t="e">
        <f t="shared" ca="1" si="421"/>
        <v>#N/A</v>
      </c>
      <c r="GI3016" s="238" t="str">
        <f t="shared" ca="1" si="422"/>
        <v/>
      </c>
    </row>
    <row r="3017" spans="189:191" ht="37.5" customHeight="1" x14ac:dyDescent="0.25">
      <c r="GG3017" s="237">
        <f t="shared" si="420"/>
        <v>0</v>
      </c>
      <c r="GH3017" s="140" t="e">
        <f t="shared" ca="1" si="421"/>
        <v>#N/A</v>
      </c>
      <c r="GI3017" s="238" t="str">
        <f t="shared" ca="1" si="422"/>
        <v/>
      </c>
    </row>
    <row r="3018" spans="189:191" ht="37.5" customHeight="1" x14ac:dyDescent="0.25">
      <c r="GG3018" s="237">
        <f t="shared" si="420"/>
        <v>0</v>
      </c>
      <c r="GH3018" s="140" t="e">
        <f t="shared" ca="1" si="421"/>
        <v>#N/A</v>
      </c>
      <c r="GI3018" s="238" t="str">
        <f t="shared" ca="1" si="422"/>
        <v/>
      </c>
    </row>
    <row r="3019" spans="189:191" ht="37.5" customHeight="1" x14ac:dyDescent="0.25">
      <c r="GG3019" s="237">
        <f t="shared" si="420"/>
        <v>0</v>
      </c>
      <c r="GH3019" s="140" t="e">
        <f t="shared" ca="1" si="421"/>
        <v>#N/A</v>
      </c>
      <c r="GI3019" s="238" t="str">
        <f t="shared" ca="1" si="422"/>
        <v/>
      </c>
    </row>
    <row r="3020" spans="189:191" ht="37.5" customHeight="1" x14ac:dyDescent="0.25">
      <c r="GG3020" s="237">
        <f t="shared" si="420"/>
        <v>0</v>
      </c>
      <c r="GH3020" s="140" t="e">
        <f t="shared" ca="1" si="421"/>
        <v>#N/A</v>
      </c>
      <c r="GI3020" s="238" t="str">
        <f t="shared" ca="1" si="422"/>
        <v/>
      </c>
    </row>
    <row r="3021" spans="189:191" ht="37.5" customHeight="1" x14ac:dyDescent="0.25">
      <c r="GG3021" s="237">
        <f t="shared" si="420"/>
        <v>0</v>
      </c>
      <c r="GH3021" s="140" t="e">
        <f t="shared" ca="1" si="421"/>
        <v>#N/A</v>
      </c>
      <c r="GI3021" s="238" t="str">
        <f t="shared" ca="1" si="422"/>
        <v/>
      </c>
    </row>
    <row r="3022" spans="189:191" ht="37.5" customHeight="1" x14ac:dyDescent="0.25">
      <c r="GG3022" s="237">
        <f t="shared" si="420"/>
        <v>0</v>
      </c>
      <c r="GH3022" s="140" t="e">
        <f t="shared" ca="1" si="421"/>
        <v>#N/A</v>
      </c>
      <c r="GI3022" s="238" t="str">
        <f t="shared" ca="1" si="422"/>
        <v/>
      </c>
    </row>
    <row r="3023" spans="189:191" ht="37.5" customHeight="1" x14ac:dyDescent="0.25">
      <c r="GG3023" s="237">
        <f t="shared" si="420"/>
        <v>0</v>
      </c>
      <c r="GH3023" s="140" t="e">
        <f t="shared" ca="1" si="421"/>
        <v>#N/A</v>
      </c>
      <c r="GI3023" s="238" t="str">
        <f t="shared" ca="1" si="422"/>
        <v/>
      </c>
    </row>
    <row r="3024" spans="189:191" ht="37.5" customHeight="1" x14ac:dyDescent="0.25">
      <c r="GG3024" s="237">
        <f t="shared" si="420"/>
        <v>0</v>
      </c>
      <c r="GH3024" s="140" t="e">
        <f t="shared" ca="1" si="421"/>
        <v>#N/A</v>
      </c>
      <c r="GI3024" s="238" t="str">
        <f t="shared" ca="1" si="422"/>
        <v/>
      </c>
    </row>
    <row r="3025" spans="189:191" ht="37.5" customHeight="1" x14ac:dyDescent="0.25">
      <c r="GG3025" s="237">
        <f t="shared" si="420"/>
        <v>0</v>
      </c>
      <c r="GH3025" s="140" t="e">
        <f t="shared" ca="1" si="421"/>
        <v>#N/A</v>
      </c>
      <c r="GI3025" s="238" t="str">
        <f t="shared" ca="1" si="422"/>
        <v/>
      </c>
    </row>
    <row r="3026" spans="189:191" ht="37.5" customHeight="1" x14ac:dyDescent="0.25">
      <c r="GG3026" s="237">
        <f t="shared" si="420"/>
        <v>0</v>
      </c>
      <c r="GH3026" s="140" t="e">
        <f t="shared" ca="1" si="421"/>
        <v>#N/A</v>
      </c>
      <c r="GI3026" s="238" t="str">
        <f t="shared" ca="1" si="422"/>
        <v/>
      </c>
    </row>
    <row r="3027" spans="189:191" ht="37.5" customHeight="1" x14ac:dyDescent="0.25">
      <c r="GG3027" s="237">
        <f t="shared" si="420"/>
        <v>0</v>
      </c>
      <c r="GH3027" s="140" t="e">
        <f t="shared" ca="1" si="421"/>
        <v>#N/A</v>
      </c>
      <c r="GI3027" s="238" t="str">
        <f t="shared" ca="1" si="422"/>
        <v/>
      </c>
    </row>
    <row r="3028" spans="189:191" ht="37.5" customHeight="1" x14ac:dyDescent="0.25">
      <c r="GG3028" s="237">
        <f t="shared" si="420"/>
        <v>0</v>
      </c>
      <c r="GH3028" s="140" t="e">
        <f t="shared" ca="1" si="421"/>
        <v>#N/A</v>
      </c>
      <c r="GI3028" s="238" t="str">
        <f t="shared" ca="1" si="422"/>
        <v/>
      </c>
    </row>
    <row r="3029" spans="189:191" ht="37.5" customHeight="1" x14ac:dyDescent="0.25">
      <c r="GG3029" s="237">
        <f t="shared" si="420"/>
        <v>0</v>
      </c>
      <c r="GH3029" s="140" t="e">
        <f t="shared" ca="1" si="421"/>
        <v>#N/A</v>
      </c>
      <c r="GI3029" s="238" t="str">
        <f t="shared" ca="1" si="422"/>
        <v/>
      </c>
    </row>
    <row r="3030" spans="189:191" ht="37.5" customHeight="1" x14ac:dyDescent="0.25">
      <c r="GG3030" s="237">
        <f t="shared" si="420"/>
        <v>0</v>
      </c>
      <c r="GH3030" s="140" t="e">
        <f t="shared" ca="1" si="421"/>
        <v>#N/A</v>
      </c>
      <c r="GI3030" s="238" t="str">
        <f t="shared" ca="1" si="422"/>
        <v/>
      </c>
    </row>
    <row r="3031" spans="189:191" ht="37.5" customHeight="1" x14ac:dyDescent="0.25">
      <c r="GG3031" s="237">
        <f t="shared" si="420"/>
        <v>0</v>
      </c>
      <c r="GH3031" s="140" t="e">
        <f t="shared" ca="1" si="421"/>
        <v>#N/A</v>
      </c>
      <c r="GI3031" s="238" t="str">
        <f t="shared" ca="1" si="422"/>
        <v/>
      </c>
    </row>
    <row r="3032" spans="189:191" ht="37.5" customHeight="1" x14ac:dyDescent="0.25">
      <c r="GG3032" s="237">
        <f t="shared" si="420"/>
        <v>0</v>
      </c>
      <c r="GH3032" s="140" t="e">
        <f t="shared" ca="1" si="421"/>
        <v>#N/A</v>
      </c>
      <c r="GI3032" s="238" t="str">
        <f t="shared" ca="1" si="422"/>
        <v/>
      </c>
    </row>
    <row r="3033" spans="189:191" ht="37.5" customHeight="1" x14ac:dyDescent="0.25">
      <c r="GG3033" s="237">
        <f t="shared" si="420"/>
        <v>0</v>
      </c>
      <c r="GH3033" s="140" t="e">
        <f t="shared" ca="1" si="421"/>
        <v>#N/A</v>
      </c>
      <c r="GI3033" s="238" t="str">
        <f t="shared" ca="1" si="422"/>
        <v/>
      </c>
    </row>
    <row r="3034" spans="189:191" ht="37.5" customHeight="1" x14ac:dyDescent="0.25">
      <c r="GG3034" s="237">
        <f t="shared" si="420"/>
        <v>0</v>
      </c>
      <c r="GH3034" s="140" t="e">
        <f t="shared" ca="1" si="421"/>
        <v>#N/A</v>
      </c>
      <c r="GI3034" s="238" t="str">
        <f t="shared" ca="1" si="422"/>
        <v/>
      </c>
    </row>
    <row r="3035" spans="189:191" ht="37.5" customHeight="1" x14ac:dyDescent="0.25">
      <c r="GG3035" s="237">
        <f t="shared" si="420"/>
        <v>0</v>
      </c>
      <c r="GH3035" s="140" t="e">
        <f t="shared" ca="1" si="421"/>
        <v>#N/A</v>
      </c>
      <c r="GI3035" s="238" t="str">
        <f t="shared" ca="1" si="422"/>
        <v/>
      </c>
    </row>
    <row r="3036" spans="189:191" ht="37.5" customHeight="1" x14ac:dyDescent="0.25">
      <c r="GG3036" s="237">
        <f t="shared" si="420"/>
        <v>0</v>
      </c>
      <c r="GH3036" s="140" t="e">
        <f t="shared" ca="1" si="421"/>
        <v>#N/A</v>
      </c>
      <c r="GI3036" s="238" t="str">
        <f t="shared" ca="1" si="422"/>
        <v/>
      </c>
    </row>
    <row r="3037" spans="189:191" ht="37.5" customHeight="1" x14ac:dyDescent="0.25">
      <c r="GG3037" s="237">
        <f t="shared" si="420"/>
        <v>0</v>
      </c>
      <c r="GH3037" s="140" t="e">
        <f t="shared" ca="1" si="421"/>
        <v>#N/A</v>
      </c>
      <c r="GI3037" s="238" t="str">
        <f t="shared" ca="1" si="422"/>
        <v/>
      </c>
    </row>
    <row r="3038" spans="189:191" ht="37.5" customHeight="1" x14ac:dyDescent="0.25">
      <c r="GG3038" s="237">
        <f t="shared" si="420"/>
        <v>0</v>
      </c>
      <c r="GH3038" s="140" t="e">
        <f t="shared" ca="1" si="421"/>
        <v>#N/A</v>
      </c>
      <c r="GI3038" s="238" t="str">
        <f t="shared" ca="1" si="422"/>
        <v/>
      </c>
    </row>
    <row r="3039" spans="189:191" ht="37.5" customHeight="1" x14ac:dyDescent="0.25">
      <c r="GG3039" s="237">
        <f t="shared" si="420"/>
        <v>0</v>
      </c>
      <c r="GH3039" s="140" t="e">
        <f t="shared" ca="1" si="421"/>
        <v>#N/A</v>
      </c>
      <c r="GI3039" s="238" t="str">
        <f t="shared" ca="1" si="422"/>
        <v/>
      </c>
    </row>
    <row r="3040" spans="189:191" ht="37.5" customHeight="1" x14ac:dyDescent="0.25">
      <c r="GG3040" s="237">
        <f t="shared" si="420"/>
        <v>0</v>
      </c>
      <c r="GH3040" s="140" t="e">
        <f t="shared" ca="1" si="421"/>
        <v>#N/A</v>
      </c>
      <c r="GI3040" s="238" t="str">
        <f t="shared" ca="1" si="422"/>
        <v/>
      </c>
    </row>
    <row r="3041" spans="189:191" ht="37.5" customHeight="1" x14ac:dyDescent="0.25">
      <c r="GG3041" s="237">
        <f t="shared" si="420"/>
        <v>0</v>
      </c>
      <c r="GH3041" s="140" t="e">
        <f t="shared" ca="1" si="421"/>
        <v>#N/A</v>
      </c>
      <c r="GI3041" s="238" t="str">
        <f t="shared" ca="1" si="422"/>
        <v/>
      </c>
    </row>
    <row r="3042" spans="189:191" ht="37.5" customHeight="1" x14ac:dyDescent="0.25">
      <c r="GG3042" s="237">
        <f t="shared" si="420"/>
        <v>0</v>
      </c>
      <c r="GH3042" s="140" t="e">
        <f t="shared" ca="1" si="421"/>
        <v>#N/A</v>
      </c>
      <c r="GI3042" s="238" t="str">
        <f t="shared" ca="1" si="422"/>
        <v/>
      </c>
    </row>
    <row r="3043" spans="189:191" ht="37.5" customHeight="1" x14ac:dyDescent="0.25">
      <c r="GG3043" s="237">
        <f t="shared" si="420"/>
        <v>0</v>
      </c>
      <c r="GH3043" s="140" t="e">
        <f t="shared" ca="1" si="421"/>
        <v>#N/A</v>
      </c>
      <c r="GI3043" s="238" t="str">
        <f t="shared" ca="1" si="422"/>
        <v/>
      </c>
    </row>
    <row r="3044" spans="189:191" ht="37.5" customHeight="1" x14ac:dyDescent="0.25">
      <c r="GG3044" s="237">
        <f t="shared" si="420"/>
        <v>0</v>
      </c>
      <c r="GH3044" s="140" t="e">
        <f t="shared" ca="1" si="421"/>
        <v>#N/A</v>
      </c>
      <c r="GI3044" s="238" t="str">
        <f t="shared" ca="1" si="422"/>
        <v/>
      </c>
    </row>
    <row r="3045" spans="189:191" ht="37.5" customHeight="1" x14ac:dyDescent="0.25">
      <c r="GG3045" s="237">
        <f t="shared" si="420"/>
        <v>0</v>
      </c>
      <c r="GH3045" s="140" t="e">
        <f t="shared" ca="1" si="421"/>
        <v>#N/A</v>
      </c>
      <c r="GI3045" s="238" t="str">
        <f t="shared" ca="1" si="422"/>
        <v/>
      </c>
    </row>
    <row r="3046" spans="189:191" ht="37.5" customHeight="1" x14ac:dyDescent="0.25">
      <c r="GG3046" s="237">
        <f t="shared" si="420"/>
        <v>0</v>
      </c>
      <c r="GH3046" s="140" t="e">
        <f t="shared" ca="1" si="421"/>
        <v>#N/A</v>
      </c>
      <c r="GI3046" s="238" t="str">
        <f t="shared" ca="1" si="422"/>
        <v/>
      </c>
    </row>
    <row r="3047" spans="189:191" ht="37.5" customHeight="1" x14ac:dyDescent="0.25">
      <c r="GG3047" s="237">
        <f t="shared" si="420"/>
        <v>0</v>
      </c>
      <c r="GH3047" s="140" t="e">
        <f t="shared" ca="1" si="421"/>
        <v>#N/A</v>
      </c>
      <c r="GI3047" s="238" t="str">
        <f t="shared" ca="1" si="422"/>
        <v/>
      </c>
    </row>
    <row r="3048" spans="189:191" ht="37.5" customHeight="1" x14ac:dyDescent="0.25">
      <c r="GG3048" s="237">
        <f t="shared" si="420"/>
        <v>0</v>
      </c>
      <c r="GH3048" s="140" t="e">
        <f t="shared" ca="1" si="421"/>
        <v>#N/A</v>
      </c>
      <c r="GI3048" s="238" t="str">
        <f t="shared" ca="1" si="422"/>
        <v/>
      </c>
    </row>
    <row r="3049" spans="189:191" ht="37.5" customHeight="1" x14ac:dyDescent="0.25">
      <c r="GG3049" s="237">
        <f t="shared" si="420"/>
        <v>0</v>
      </c>
      <c r="GH3049" s="140" t="e">
        <f t="shared" ca="1" si="421"/>
        <v>#N/A</v>
      </c>
      <c r="GI3049" s="238" t="str">
        <f t="shared" ca="1" si="422"/>
        <v/>
      </c>
    </row>
    <row r="3050" spans="189:191" ht="37.5" customHeight="1" x14ac:dyDescent="0.25">
      <c r="GG3050" s="237">
        <f t="shared" si="420"/>
        <v>0</v>
      </c>
      <c r="GH3050" s="140" t="e">
        <f t="shared" ca="1" si="421"/>
        <v>#N/A</v>
      </c>
      <c r="GI3050" s="238" t="str">
        <f t="shared" ca="1" si="422"/>
        <v/>
      </c>
    </row>
    <row r="3051" spans="189:191" ht="37.5" customHeight="1" x14ac:dyDescent="0.25">
      <c r="GG3051" s="237">
        <f t="shared" si="420"/>
        <v>0</v>
      </c>
      <c r="GH3051" s="140" t="e">
        <f t="shared" ca="1" si="421"/>
        <v>#N/A</v>
      </c>
      <c r="GI3051" s="238" t="str">
        <f t="shared" ca="1" si="422"/>
        <v/>
      </c>
    </row>
    <row r="3052" spans="189:191" ht="37.5" customHeight="1" x14ac:dyDescent="0.25">
      <c r="GG3052" s="237">
        <f t="shared" si="420"/>
        <v>0</v>
      </c>
      <c r="GH3052" s="140" t="e">
        <f t="shared" ca="1" si="421"/>
        <v>#N/A</v>
      </c>
      <c r="GI3052" s="238" t="str">
        <f t="shared" ca="1" si="422"/>
        <v/>
      </c>
    </row>
    <row r="3053" spans="189:191" ht="37.5" customHeight="1" x14ac:dyDescent="0.25">
      <c r="GG3053" s="237">
        <f t="shared" si="420"/>
        <v>0</v>
      </c>
      <c r="GH3053" s="140" t="e">
        <f t="shared" ca="1" si="421"/>
        <v>#N/A</v>
      </c>
      <c r="GI3053" s="238" t="str">
        <f t="shared" ca="1" si="422"/>
        <v/>
      </c>
    </row>
    <row r="3054" spans="189:191" ht="37.5" customHeight="1" x14ac:dyDescent="0.25">
      <c r="GG3054" s="237">
        <f t="shared" si="420"/>
        <v>0</v>
      </c>
      <c r="GH3054" s="140" t="e">
        <f t="shared" ca="1" si="421"/>
        <v>#N/A</v>
      </c>
      <c r="GI3054" s="238" t="str">
        <f t="shared" ca="1" si="422"/>
        <v/>
      </c>
    </row>
    <row r="3055" spans="189:191" ht="37.5" customHeight="1" x14ac:dyDescent="0.25">
      <c r="GG3055" s="237">
        <f t="shared" si="420"/>
        <v>0</v>
      </c>
      <c r="GH3055" s="140" t="e">
        <f t="shared" ca="1" si="421"/>
        <v>#N/A</v>
      </c>
      <c r="GI3055" s="238" t="str">
        <f t="shared" ca="1" si="422"/>
        <v/>
      </c>
    </row>
    <row r="3056" spans="189:191" ht="37.5" customHeight="1" x14ac:dyDescent="0.25">
      <c r="GG3056" s="237">
        <f t="shared" si="420"/>
        <v>0</v>
      </c>
      <c r="GH3056" s="140" t="e">
        <f t="shared" ca="1" si="421"/>
        <v>#N/A</v>
      </c>
      <c r="GI3056" s="238" t="str">
        <f t="shared" ca="1" si="422"/>
        <v/>
      </c>
    </row>
    <row r="3057" spans="189:191" ht="37.5" customHeight="1" x14ac:dyDescent="0.25">
      <c r="GG3057" s="237">
        <f t="shared" si="420"/>
        <v>0</v>
      </c>
      <c r="GH3057" s="140" t="e">
        <f t="shared" ca="1" si="421"/>
        <v>#N/A</v>
      </c>
      <c r="GI3057" s="238" t="str">
        <f t="shared" ca="1" si="422"/>
        <v/>
      </c>
    </row>
    <row r="3058" spans="189:191" ht="37.5" customHeight="1" x14ac:dyDescent="0.25">
      <c r="GG3058" s="237">
        <f t="shared" si="420"/>
        <v>0</v>
      </c>
      <c r="GH3058" s="140" t="e">
        <f t="shared" ca="1" si="421"/>
        <v>#N/A</v>
      </c>
      <c r="GI3058" s="238" t="str">
        <f t="shared" ca="1" si="422"/>
        <v/>
      </c>
    </row>
    <row r="3059" spans="189:191" ht="37.5" customHeight="1" x14ac:dyDescent="0.25">
      <c r="GG3059" s="237">
        <f t="shared" si="420"/>
        <v>0</v>
      </c>
      <c r="GH3059" s="140" t="e">
        <f t="shared" ca="1" si="421"/>
        <v>#N/A</v>
      </c>
      <c r="GI3059" s="238" t="str">
        <f t="shared" ca="1" si="422"/>
        <v/>
      </c>
    </row>
    <row r="3060" spans="189:191" ht="37.5" customHeight="1" x14ac:dyDescent="0.25">
      <c r="GG3060" s="237">
        <f t="shared" si="420"/>
        <v>0</v>
      </c>
      <c r="GH3060" s="140" t="e">
        <f t="shared" ca="1" si="421"/>
        <v>#N/A</v>
      </c>
      <c r="GI3060" s="238" t="str">
        <f t="shared" ca="1" si="422"/>
        <v/>
      </c>
    </row>
    <row r="3061" spans="189:191" ht="37.5" customHeight="1" x14ac:dyDescent="0.25">
      <c r="GG3061" s="237">
        <f t="shared" si="420"/>
        <v>0</v>
      </c>
      <c r="GH3061" s="140" t="e">
        <f t="shared" ca="1" si="421"/>
        <v>#N/A</v>
      </c>
      <c r="GI3061" s="238" t="str">
        <f t="shared" ca="1" si="422"/>
        <v/>
      </c>
    </row>
    <row r="3062" spans="189:191" ht="37.5" customHeight="1" x14ac:dyDescent="0.25">
      <c r="GG3062" s="237">
        <f t="shared" si="420"/>
        <v>0</v>
      </c>
      <c r="GH3062" s="140" t="e">
        <f t="shared" ca="1" si="421"/>
        <v>#N/A</v>
      </c>
      <c r="GI3062" s="238" t="str">
        <f t="shared" ca="1" si="422"/>
        <v/>
      </c>
    </row>
    <row r="3063" spans="189:191" ht="37.5" customHeight="1" x14ac:dyDescent="0.25">
      <c r="GG3063" s="237">
        <f t="shared" si="420"/>
        <v>0</v>
      </c>
      <c r="GH3063" s="140" t="e">
        <f t="shared" ca="1" si="421"/>
        <v>#N/A</v>
      </c>
      <c r="GI3063" s="238" t="str">
        <f t="shared" ca="1" si="422"/>
        <v/>
      </c>
    </row>
    <row r="3064" spans="189:191" ht="37.5" customHeight="1" x14ac:dyDescent="0.25">
      <c r="GG3064" s="237">
        <f t="shared" si="420"/>
        <v>0</v>
      </c>
      <c r="GH3064" s="140" t="e">
        <f t="shared" ca="1" si="421"/>
        <v>#N/A</v>
      </c>
      <c r="GI3064" s="238" t="str">
        <f t="shared" ca="1" si="422"/>
        <v/>
      </c>
    </row>
    <row r="3065" spans="189:191" ht="37.5" customHeight="1" x14ac:dyDescent="0.25">
      <c r="GG3065" s="237">
        <f t="shared" si="420"/>
        <v>0</v>
      </c>
      <c r="GH3065" s="140" t="e">
        <f t="shared" ca="1" si="421"/>
        <v>#N/A</v>
      </c>
      <c r="GI3065" s="238" t="str">
        <f t="shared" ca="1" si="422"/>
        <v/>
      </c>
    </row>
    <row r="3066" spans="189:191" ht="37.5" customHeight="1" x14ac:dyDescent="0.25">
      <c r="GG3066" s="237">
        <f t="shared" si="420"/>
        <v>0</v>
      </c>
      <c r="GH3066" s="140" t="e">
        <f t="shared" ca="1" si="421"/>
        <v>#N/A</v>
      </c>
      <c r="GI3066" s="238" t="str">
        <f t="shared" ca="1" si="422"/>
        <v/>
      </c>
    </row>
    <row r="3067" spans="189:191" ht="37.5" customHeight="1" x14ac:dyDescent="0.25">
      <c r="GG3067" s="237">
        <f t="shared" si="420"/>
        <v>0</v>
      </c>
      <c r="GH3067" s="140" t="e">
        <f t="shared" ca="1" si="421"/>
        <v>#N/A</v>
      </c>
      <c r="GI3067" s="238" t="str">
        <f t="shared" ca="1" si="422"/>
        <v/>
      </c>
    </row>
    <row r="3068" spans="189:191" ht="37.5" customHeight="1" x14ac:dyDescent="0.25">
      <c r="GG3068" s="237">
        <f t="shared" si="420"/>
        <v>0</v>
      </c>
      <c r="GH3068" s="140" t="e">
        <f t="shared" ca="1" si="421"/>
        <v>#N/A</v>
      </c>
      <c r="GI3068" s="238" t="str">
        <f t="shared" ca="1" si="422"/>
        <v/>
      </c>
    </row>
    <row r="3069" spans="189:191" ht="37.5" customHeight="1" x14ac:dyDescent="0.25">
      <c r="GG3069" s="237">
        <f t="shared" si="420"/>
        <v>0</v>
      </c>
      <c r="GH3069" s="140" t="e">
        <f t="shared" ca="1" si="421"/>
        <v>#N/A</v>
      </c>
      <c r="GI3069" s="238" t="str">
        <f t="shared" ca="1" si="422"/>
        <v/>
      </c>
    </row>
    <row r="3070" spans="189:191" ht="37.5" customHeight="1" x14ac:dyDescent="0.25">
      <c r="GG3070" s="237">
        <f t="shared" si="420"/>
        <v>0</v>
      </c>
      <c r="GH3070" s="140" t="e">
        <f t="shared" ca="1" si="421"/>
        <v>#N/A</v>
      </c>
      <c r="GI3070" s="238" t="str">
        <f t="shared" ca="1" si="422"/>
        <v/>
      </c>
    </row>
    <row r="3071" spans="189:191" ht="37.5" customHeight="1" x14ac:dyDescent="0.25">
      <c r="GG3071" s="237">
        <f t="shared" si="420"/>
        <v>0</v>
      </c>
      <c r="GH3071" s="140" t="e">
        <f t="shared" ca="1" si="421"/>
        <v>#N/A</v>
      </c>
      <c r="GI3071" s="238" t="str">
        <f t="shared" ca="1" si="422"/>
        <v/>
      </c>
    </row>
    <row r="3072" spans="189:191" ht="37.5" customHeight="1" x14ac:dyDescent="0.25">
      <c r="GG3072" s="237">
        <f t="shared" si="420"/>
        <v>0</v>
      </c>
      <c r="GH3072" s="140" t="e">
        <f t="shared" ca="1" si="421"/>
        <v>#N/A</v>
      </c>
      <c r="GI3072" s="238" t="str">
        <f t="shared" ca="1" si="422"/>
        <v/>
      </c>
    </row>
    <row r="3073" spans="189:191" ht="37.5" customHeight="1" x14ac:dyDescent="0.25">
      <c r="GG3073" s="237">
        <f t="shared" si="420"/>
        <v>0</v>
      </c>
      <c r="GH3073" s="140" t="e">
        <f t="shared" ca="1" si="421"/>
        <v>#N/A</v>
      </c>
      <c r="GI3073" s="238" t="str">
        <f t="shared" ca="1" si="422"/>
        <v/>
      </c>
    </row>
    <row r="3074" spans="189:191" ht="37.5" customHeight="1" x14ac:dyDescent="0.25">
      <c r="GG3074" s="237">
        <f t="shared" si="420"/>
        <v>0</v>
      </c>
      <c r="GH3074" s="140" t="e">
        <f t="shared" ca="1" si="421"/>
        <v>#N/A</v>
      </c>
      <c r="GI3074" s="238" t="str">
        <f t="shared" ca="1" si="422"/>
        <v/>
      </c>
    </row>
    <row r="3075" spans="189:191" ht="37.5" customHeight="1" x14ac:dyDescent="0.25">
      <c r="GG3075" s="237">
        <f t="shared" ref="GG3075:GG3138" si="423">INDEX(Matrix_lieferfaehig,1+(ROW(A3074)-1)/COLUMNS(CR:GE),MOD(ROW(A3074)-1,COLUMNS(CR:GE))+1)</f>
        <v>0</v>
      </c>
      <c r="GH3075" s="140" t="e">
        <f t="shared" ref="GH3075:GH3138" ca="1" si="424">MATCH("*",OFFSET($GG$1,GH3074,0,8465),0)+GH3074</f>
        <v>#N/A</v>
      </c>
      <c r="GI3075" s="238" t="str">
        <f t="shared" ref="GI3075:GI3138" ca="1" si="425">IF(ISERROR($GH3075),"",INDEX($GG$2:$GG$8465,$GH3075-1,1))</f>
        <v/>
      </c>
    </row>
    <row r="3076" spans="189:191" ht="37.5" customHeight="1" x14ac:dyDescent="0.25">
      <c r="GG3076" s="237">
        <f t="shared" si="423"/>
        <v>0</v>
      </c>
      <c r="GH3076" s="140" t="e">
        <f t="shared" ca="1" si="424"/>
        <v>#N/A</v>
      </c>
      <c r="GI3076" s="238" t="str">
        <f t="shared" ca="1" si="425"/>
        <v/>
      </c>
    </row>
    <row r="3077" spans="189:191" ht="37.5" customHeight="1" x14ac:dyDescent="0.25">
      <c r="GG3077" s="237">
        <f t="shared" si="423"/>
        <v>0</v>
      </c>
      <c r="GH3077" s="140" t="e">
        <f t="shared" ca="1" si="424"/>
        <v>#N/A</v>
      </c>
      <c r="GI3077" s="238" t="str">
        <f t="shared" ca="1" si="425"/>
        <v/>
      </c>
    </row>
    <row r="3078" spans="189:191" ht="37.5" customHeight="1" x14ac:dyDescent="0.25">
      <c r="GG3078" s="237">
        <f t="shared" si="423"/>
        <v>0</v>
      </c>
      <c r="GH3078" s="140" t="e">
        <f t="shared" ca="1" si="424"/>
        <v>#N/A</v>
      </c>
      <c r="GI3078" s="238" t="str">
        <f t="shared" ca="1" si="425"/>
        <v/>
      </c>
    </row>
    <row r="3079" spans="189:191" ht="37.5" customHeight="1" x14ac:dyDescent="0.25">
      <c r="GG3079" s="237">
        <f t="shared" si="423"/>
        <v>0</v>
      </c>
      <c r="GH3079" s="140" t="e">
        <f t="shared" ca="1" si="424"/>
        <v>#N/A</v>
      </c>
      <c r="GI3079" s="238" t="str">
        <f t="shared" ca="1" si="425"/>
        <v/>
      </c>
    </row>
    <row r="3080" spans="189:191" ht="37.5" customHeight="1" x14ac:dyDescent="0.25">
      <c r="GG3080" s="237">
        <f t="shared" si="423"/>
        <v>0</v>
      </c>
      <c r="GH3080" s="140" t="e">
        <f t="shared" ca="1" si="424"/>
        <v>#N/A</v>
      </c>
      <c r="GI3080" s="238" t="str">
        <f t="shared" ca="1" si="425"/>
        <v/>
      </c>
    </row>
    <row r="3081" spans="189:191" ht="37.5" customHeight="1" x14ac:dyDescent="0.25">
      <c r="GG3081" s="237">
        <f t="shared" si="423"/>
        <v>0</v>
      </c>
      <c r="GH3081" s="140" t="e">
        <f t="shared" ca="1" si="424"/>
        <v>#N/A</v>
      </c>
      <c r="GI3081" s="238" t="str">
        <f t="shared" ca="1" si="425"/>
        <v/>
      </c>
    </row>
    <row r="3082" spans="189:191" ht="37.5" customHeight="1" x14ac:dyDescent="0.25">
      <c r="GG3082" s="237">
        <f t="shared" si="423"/>
        <v>0</v>
      </c>
      <c r="GH3082" s="140" t="e">
        <f t="shared" ca="1" si="424"/>
        <v>#N/A</v>
      </c>
      <c r="GI3082" s="238" t="str">
        <f t="shared" ca="1" si="425"/>
        <v/>
      </c>
    </row>
    <row r="3083" spans="189:191" ht="37.5" customHeight="1" x14ac:dyDescent="0.25">
      <c r="GG3083" s="237">
        <f t="shared" si="423"/>
        <v>0</v>
      </c>
      <c r="GH3083" s="140" t="e">
        <f t="shared" ca="1" si="424"/>
        <v>#N/A</v>
      </c>
      <c r="GI3083" s="238" t="str">
        <f t="shared" ca="1" si="425"/>
        <v/>
      </c>
    </row>
    <row r="3084" spans="189:191" ht="37.5" customHeight="1" x14ac:dyDescent="0.25">
      <c r="GG3084" s="237">
        <f t="shared" si="423"/>
        <v>0</v>
      </c>
      <c r="GH3084" s="140" t="e">
        <f t="shared" ca="1" si="424"/>
        <v>#N/A</v>
      </c>
      <c r="GI3084" s="238" t="str">
        <f t="shared" ca="1" si="425"/>
        <v/>
      </c>
    </row>
    <row r="3085" spans="189:191" ht="37.5" customHeight="1" x14ac:dyDescent="0.25">
      <c r="GG3085" s="237">
        <f t="shared" si="423"/>
        <v>0</v>
      </c>
      <c r="GH3085" s="140" t="e">
        <f t="shared" ca="1" si="424"/>
        <v>#N/A</v>
      </c>
      <c r="GI3085" s="238" t="str">
        <f t="shared" ca="1" si="425"/>
        <v/>
      </c>
    </row>
    <row r="3086" spans="189:191" ht="37.5" customHeight="1" x14ac:dyDescent="0.25">
      <c r="GG3086" s="237">
        <f t="shared" si="423"/>
        <v>0</v>
      </c>
      <c r="GH3086" s="140" t="e">
        <f t="shared" ca="1" si="424"/>
        <v>#N/A</v>
      </c>
      <c r="GI3086" s="238" t="str">
        <f t="shared" ca="1" si="425"/>
        <v/>
      </c>
    </row>
    <row r="3087" spans="189:191" ht="37.5" customHeight="1" x14ac:dyDescent="0.25">
      <c r="GG3087" s="237">
        <f t="shared" si="423"/>
        <v>0</v>
      </c>
      <c r="GH3087" s="140" t="e">
        <f t="shared" ca="1" si="424"/>
        <v>#N/A</v>
      </c>
      <c r="GI3087" s="238" t="str">
        <f t="shared" ca="1" si="425"/>
        <v/>
      </c>
    </row>
    <row r="3088" spans="189:191" ht="37.5" customHeight="1" x14ac:dyDescent="0.25">
      <c r="GG3088" s="237">
        <f t="shared" si="423"/>
        <v>0</v>
      </c>
      <c r="GH3088" s="140" t="e">
        <f t="shared" ca="1" si="424"/>
        <v>#N/A</v>
      </c>
      <c r="GI3088" s="238" t="str">
        <f t="shared" ca="1" si="425"/>
        <v/>
      </c>
    </row>
    <row r="3089" spans="189:191" ht="37.5" customHeight="1" x14ac:dyDescent="0.25">
      <c r="GG3089" s="237">
        <f t="shared" si="423"/>
        <v>0</v>
      </c>
      <c r="GH3089" s="140" t="e">
        <f t="shared" ca="1" si="424"/>
        <v>#N/A</v>
      </c>
      <c r="GI3089" s="238" t="str">
        <f t="shared" ca="1" si="425"/>
        <v/>
      </c>
    </row>
    <row r="3090" spans="189:191" ht="37.5" customHeight="1" x14ac:dyDescent="0.25">
      <c r="GG3090" s="237">
        <f t="shared" si="423"/>
        <v>0</v>
      </c>
      <c r="GH3090" s="140" t="e">
        <f t="shared" ca="1" si="424"/>
        <v>#N/A</v>
      </c>
      <c r="GI3090" s="238" t="str">
        <f t="shared" ca="1" si="425"/>
        <v/>
      </c>
    </row>
    <row r="3091" spans="189:191" ht="37.5" customHeight="1" x14ac:dyDescent="0.25">
      <c r="GG3091" s="237">
        <f t="shared" si="423"/>
        <v>0</v>
      </c>
      <c r="GH3091" s="140" t="e">
        <f t="shared" ca="1" si="424"/>
        <v>#N/A</v>
      </c>
      <c r="GI3091" s="238" t="str">
        <f t="shared" ca="1" si="425"/>
        <v/>
      </c>
    </row>
    <row r="3092" spans="189:191" ht="37.5" customHeight="1" x14ac:dyDescent="0.25">
      <c r="GG3092" s="237">
        <f t="shared" si="423"/>
        <v>0</v>
      </c>
      <c r="GH3092" s="140" t="e">
        <f t="shared" ca="1" si="424"/>
        <v>#N/A</v>
      </c>
      <c r="GI3092" s="238" t="str">
        <f t="shared" ca="1" si="425"/>
        <v/>
      </c>
    </row>
    <row r="3093" spans="189:191" ht="37.5" customHeight="1" x14ac:dyDescent="0.25">
      <c r="GG3093" s="237">
        <f t="shared" si="423"/>
        <v>0</v>
      </c>
      <c r="GH3093" s="140" t="e">
        <f t="shared" ca="1" si="424"/>
        <v>#N/A</v>
      </c>
      <c r="GI3093" s="238" t="str">
        <f t="shared" ca="1" si="425"/>
        <v/>
      </c>
    </row>
    <row r="3094" spans="189:191" ht="37.5" customHeight="1" x14ac:dyDescent="0.25">
      <c r="GG3094" s="237">
        <f t="shared" si="423"/>
        <v>0</v>
      </c>
      <c r="GH3094" s="140" t="e">
        <f t="shared" ca="1" si="424"/>
        <v>#N/A</v>
      </c>
      <c r="GI3094" s="238" t="str">
        <f t="shared" ca="1" si="425"/>
        <v/>
      </c>
    </row>
    <row r="3095" spans="189:191" ht="37.5" customHeight="1" x14ac:dyDescent="0.25">
      <c r="GG3095" s="237">
        <f t="shared" si="423"/>
        <v>0</v>
      </c>
      <c r="GH3095" s="140" t="e">
        <f t="shared" ca="1" si="424"/>
        <v>#N/A</v>
      </c>
      <c r="GI3095" s="238" t="str">
        <f t="shared" ca="1" si="425"/>
        <v/>
      </c>
    </row>
    <row r="3096" spans="189:191" ht="37.5" customHeight="1" x14ac:dyDescent="0.25">
      <c r="GG3096" s="237">
        <f t="shared" si="423"/>
        <v>0</v>
      </c>
      <c r="GH3096" s="140" t="e">
        <f t="shared" ca="1" si="424"/>
        <v>#N/A</v>
      </c>
      <c r="GI3096" s="238" t="str">
        <f t="shared" ca="1" si="425"/>
        <v/>
      </c>
    </row>
    <row r="3097" spans="189:191" ht="37.5" customHeight="1" x14ac:dyDescent="0.25">
      <c r="GG3097" s="237">
        <f t="shared" si="423"/>
        <v>0</v>
      </c>
      <c r="GH3097" s="140" t="e">
        <f t="shared" ca="1" si="424"/>
        <v>#N/A</v>
      </c>
      <c r="GI3097" s="238" t="str">
        <f t="shared" ca="1" si="425"/>
        <v/>
      </c>
    </row>
    <row r="3098" spans="189:191" ht="37.5" customHeight="1" x14ac:dyDescent="0.25">
      <c r="GG3098" s="237">
        <f t="shared" si="423"/>
        <v>0</v>
      </c>
      <c r="GH3098" s="140" t="e">
        <f t="shared" ca="1" si="424"/>
        <v>#N/A</v>
      </c>
      <c r="GI3098" s="238" t="str">
        <f t="shared" ca="1" si="425"/>
        <v/>
      </c>
    </row>
    <row r="3099" spans="189:191" ht="37.5" customHeight="1" x14ac:dyDescent="0.25">
      <c r="GG3099" s="237">
        <f t="shared" si="423"/>
        <v>0</v>
      </c>
      <c r="GH3099" s="140" t="e">
        <f t="shared" ca="1" si="424"/>
        <v>#N/A</v>
      </c>
      <c r="GI3099" s="238" t="str">
        <f t="shared" ca="1" si="425"/>
        <v/>
      </c>
    </row>
    <row r="3100" spans="189:191" ht="37.5" customHeight="1" x14ac:dyDescent="0.25">
      <c r="GG3100" s="237">
        <f t="shared" si="423"/>
        <v>0</v>
      </c>
      <c r="GH3100" s="140" t="e">
        <f t="shared" ca="1" si="424"/>
        <v>#N/A</v>
      </c>
      <c r="GI3100" s="238" t="str">
        <f t="shared" ca="1" si="425"/>
        <v/>
      </c>
    </row>
    <row r="3101" spans="189:191" ht="37.5" customHeight="1" x14ac:dyDescent="0.25">
      <c r="GG3101" s="237">
        <f t="shared" si="423"/>
        <v>0</v>
      </c>
      <c r="GH3101" s="140" t="e">
        <f t="shared" ca="1" si="424"/>
        <v>#N/A</v>
      </c>
      <c r="GI3101" s="238" t="str">
        <f t="shared" ca="1" si="425"/>
        <v/>
      </c>
    </row>
    <row r="3102" spans="189:191" ht="37.5" customHeight="1" x14ac:dyDescent="0.25">
      <c r="GG3102" s="237">
        <f t="shared" si="423"/>
        <v>0</v>
      </c>
      <c r="GH3102" s="140" t="e">
        <f t="shared" ca="1" si="424"/>
        <v>#N/A</v>
      </c>
      <c r="GI3102" s="238" t="str">
        <f t="shared" ca="1" si="425"/>
        <v/>
      </c>
    </row>
    <row r="3103" spans="189:191" ht="37.5" customHeight="1" x14ac:dyDescent="0.25">
      <c r="GG3103" s="237">
        <f t="shared" si="423"/>
        <v>0</v>
      </c>
      <c r="GH3103" s="140" t="e">
        <f t="shared" ca="1" si="424"/>
        <v>#N/A</v>
      </c>
      <c r="GI3103" s="238" t="str">
        <f t="shared" ca="1" si="425"/>
        <v/>
      </c>
    </row>
    <row r="3104" spans="189:191" ht="37.5" customHeight="1" x14ac:dyDescent="0.25">
      <c r="GG3104" s="237">
        <f t="shared" si="423"/>
        <v>0</v>
      </c>
      <c r="GH3104" s="140" t="e">
        <f t="shared" ca="1" si="424"/>
        <v>#N/A</v>
      </c>
      <c r="GI3104" s="238" t="str">
        <f t="shared" ca="1" si="425"/>
        <v/>
      </c>
    </row>
    <row r="3105" spans="189:191" ht="37.5" customHeight="1" x14ac:dyDescent="0.25">
      <c r="GG3105" s="237">
        <f t="shared" si="423"/>
        <v>0</v>
      </c>
      <c r="GH3105" s="140" t="e">
        <f t="shared" ca="1" si="424"/>
        <v>#N/A</v>
      </c>
      <c r="GI3105" s="238" t="str">
        <f t="shared" ca="1" si="425"/>
        <v/>
      </c>
    </row>
    <row r="3106" spans="189:191" ht="37.5" customHeight="1" x14ac:dyDescent="0.25">
      <c r="GG3106" s="237">
        <f t="shared" si="423"/>
        <v>0</v>
      </c>
      <c r="GH3106" s="140" t="e">
        <f t="shared" ca="1" si="424"/>
        <v>#N/A</v>
      </c>
      <c r="GI3106" s="238" t="str">
        <f t="shared" ca="1" si="425"/>
        <v/>
      </c>
    </row>
    <row r="3107" spans="189:191" ht="37.5" customHeight="1" x14ac:dyDescent="0.25">
      <c r="GG3107" s="237">
        <f t="shared" si="423"/>
        <v>0</v>
      </c>
      <c r="GH3107" s="140" t="e">
        <f t="shared" ca="1" si="424"/>
        <v>#N/A</v>
      </c>
      <c r="GI3107" s="238" t="str">
        <f t="shared" ca="1" si="425"/>
        <v/>
      </c>
    </row>
    <row r="3108" spans="189:191" ht="37.5" customHeight="1" x14ac:dyDescent="0.25">
      <c r="GG3108" s="237">
        <f t="shared" si="423"/>
        <v>0</v>
      </c>
      <c r="GH3108" s="140" t="e">
        <f t="shared" ca="1" si="424"/>
        <v>#N/A</v>
      </c>
      <c r="GI3108" s="238" t="str">
        <f t="shared" ca="1" si="425"/>
        <v/>
      </c>
    </row>
    <row r="3109" spans="189:191" ht="37.5" customHeight="1" x14ac:dyDescent="0.25">
      <c r="GG3109" s="237">
        <f t="shared" si="423"/>
        <v>0</v>
      </c>
      <c r="GH3109" s="140" t="e">
        <f t="shared" ca="1" si="424"/>
        <v>#N/A</v>
      </c>
      <c r="GI3109" s="238" t="str">
        <f t="shared" ca="1" si="425"/>
        <v/>
      </c>
    </row>
    <row r="3110" spans="189:191" ht="37.5" customHeight="1" x14ac:dyDescent="0.25">
      <c r="GG3110" s="237">
        <f t="shared" si="423"/>
        <v>0</v>
      </c>
      <c r="GH3110" s="140" t="e">
        <f t="shared" ca="1" si="424"/>
        <v>#N/A</v>
      </c>
      <c r="GI3110" s="238" t="str">
        <f t="shared" ca="1" si="425"/>
        <v/>
      </c>
    </row>
    <row r="3111" spans="189:191" ht="37.5" customHeight="1" x14ac:dyDescent="0.25">
      <c r="GG3111" s="237">
        <f t="shared" si="423"/>
        <v>0</v>
      </c>
      <c r="GH3111" s="140" t="e">
        <f t="shared" ca="1" si="424"/>
        <v>#N/A</v>
      </c>
      <c r="GI3111" s="238" t="str">
        <f t="shared" ca="1" si="425"/>
        <v/>
      </c>
    </row>
    <row r="3112" spans="189:191" ht="37.5" customHeight="1" x14ac:dyDescent="0.25">
      <c r="GG3112" s="237">
        <f t="shared" si="423"/>
        <v>0</v>
      </c>
      <c r="GH3112" s="140" t="e">
        <f t="shared" ca="1" si="424"/>
        <v>#N/A</v>
      </c>
      <c r="GI3112" s="238" t="str">
        <f t="shared" ca="1" si="425"/>
        <v/>
      </c>
    </row>
    <row r="3113" spans="189:191" ht="37.5" customHeight="1" x14ac:dyDescent="0.25">
      <c r="GG3113" s="237">
        <f t="shared" si="423"/>
        <v>0</v>
      </c>
      <c r="GH3113" s="140" t="e">
        <f t="shared" ca="1" si="424"/>
        <v>#N/A</v>
      </c>
      <c r="GI3113" s="238" t="str">
        <f t="shared" ca="1" si="425"/>
        <v/>
      </c>
    </row>
    <row r="3114" spans="189:191" ht="37.5" customHeight="1" x14ac:dyDescent="0.25">
      <c r="GG3114" s="237">
        <f t="shared" si="423"/>
        <v>0</v>
      </c>
      <c r="GH3114" s="140" t="e">
        <f t="shared" ca="1" si="424"/>
        <v>#N/A</v>
      </c>
      <c r="GI3114" s="238" t="str">
        <f t="shared" ca="1" si="425"/>
        <v/>
      </c>
    </row>
    <row r="3115" spans="189:191" ht="37.5" customHeight="1" x14ac:dyDescent="0.25">
      <c r="GG3115" s="237">
        <f t="shared" si="423"/>
        <v>0</v>
      </c>
      <c r="GH3115" s="140" t="e">
        <f t="shared" ca="1" si="424"/>
        <v>#N/A</v>
      </c>
      <c r="GI3115" s="238" t="str">
        <f t="shared" ca="1" si="425"/>
        <v/>
      </c>
    </row>
    <row r="3116" spans="189:191" ht="37.5" customHeight="1" x14ac:dyDescent="0.25">
      <c r="GG3116" s="237">
        <f t="shared" si="423"/>
        <v>0</v>
      </c>
      <c r="GH3116" s="140" t="e">
        <f t="shared" ca="1" si="424"/>
        <v>#N/A</v>
      </c>
      <c r="GI3116" s="238" t="str">
        <f t="shared" ca="1" si="425"/>
        <v/>
      </c>
    </row>
    <row r="3117" spans="189:191" ht="37.5" customHeight="1" x14ac:dyDescent="0.25">
      <c r="GG3117" s="237">
        <f t="shared" si="423"/>
        <v>0</v>
      </c>
      <c r="GH3117" s="140" t="e">
        <f t="shared" ca="1" si="424"/>
        <v>#N/A</v>
      </c>
      <c r="GI3117" s="238" t="str">
        <f t="shared" ca="1" si="425"/>
        <v/>
      </c>
    </row>
    <row r="3118" spans="189:191" ht="37.5" customHeight="1" x14ac:dyDescent="0.25">
      <c r="GG3118" s="237">
        <f t="shared" si="423"/>
        <v>0</v>
      </c>
      <c r="GH3118" s="140" t="e">
        <f t="shared" ca="1" si="424"/>
        <v>#N/A</v>
      </c>
      <c r="GI3118" s="238" t="str">
        <f t="shared" ca="1" si="425"/>
        <v/>
      </c>
    </row>
    <row r="3119" spans="189:191" ht="37.5" customHeight="1" x14ac:dyDescent="0.25">
      <c r="GG3119" s="237">
        <f t="shared" si="423"/>
        <v>0</v>
      </c>
      <c r="GH3119" s="140" t="e">
        <f t="shared" ca="1" si="424"/>
        <v>#N/A</v>
      </c>
      <c r="GI3119" s="238" t="str">
        <f t="shared" ca="1" si="425"/>
        <v/>
      </c>
    </row>
    <row r="3120" spans="189:191" ht="37.5" customHeight="1" x14ac:dyDescent="0.25">
      <c r="GG3120" s="237">
        <f t="shared" si="423"/>
        <v>0</v>
      </c>
      <c r="GH3120" s="140" t="e">
        <f t="shared" ca="1" si="424"/>
        <v>#N/A</v>
      </c>
      <c r="GI3120" s="238" t="str">
        <f t="shared" ca="1" si="425"/>
        <v/>
      </c>
    </row>
    <row r="3121" spans="189:191" ht="37.5" customHeight="1" x14ac:dyDescent="0.25">
      <c r="GG3121" s="237">
        <f t="shared" si="423"/>
        <v>0</v>
      </c>
      <c r="GH3121" s="140" t="e">
        <f t="shared" ca="1" si="424"/>
        <v>#N/A</v>
      </c>
      <c r="GI3121" s="238" t="str">
        <f t="shared" ca="1" si="425"/>
        <v/>
      </c>
    </row>
    <row r="3122" spans="189:191" ht="37.5" customHeight="1" x14ac:dyDescent="0.25">
      <c r="GG3122" s="237">
        <f t="shared" si="423"/>
        <v>0</v>
      </c>
      <c r="GH3122" s="140" t="e">
        <f t="shared" ca="1" si="424"/>
        <v>#N/A</v>
      </c>
      <c r="GI3122" s="238" t="str">
        <f t="shared" ca="1" si="425"/>
        <v/>
      </c>
    </row>
    <row r="3123" spans="189:191" ht="37.5" customHeight="1" x14ac:dyDescent="0.25">
      <c r="GG3123" s="237">
        <f t="shared" si="423"/>
        <v>0</v>
      </c>
      <c r="GH3123" s="140" t="e">
        <f t="shared" ca="1" si="424"/>
        <v>#N/A</v>
      </c>
      <c r="GI3123" s="238" t="str">
        <f t="shared" ca="1" si="425"/>
        <v/>
      </c>
    </row>
    <row r="3124" spans="189:191" ht="37.5" customHeight="1" x14ac:dyDescent="0.25">
      <c r="GG3124" s="237">
        <f t="shared" si="423"/>
        <v>0</v>
      </c>
      <c r="GH3124" s="140" t="e">
        <f t="shared" ca="1" si="424"/>
        <v>#N/A</v>
      </c>
      <c r="GI3124" s="238" t="str">
        <f t="shared" ca="1" si="425"/>
        <v/>
      </c>
    </row>
    <row r="3125" spans="189:191" ht="37.5" customHeight="1" x14ac:dyDescent="0.25">
      <c r="GG3125" s="237">
        <f t="shared" si="423"/>
        <v>0</v>
      </c>
      <c r="GH3125" s="140" t="e">
        <f t="shared" ca="1" si="424"/>
        <v>#N/A</v>
      </c>
      <c r="GI3125" s="238" t="str">
        <f t="shared" ca="1" si="425"/>
        <v/>
      </c>
    </row>
    <row r="3126" spans="189:191" ht="37.5" customHeight="1" x14ac:dyDescent="0.25">
      <c r="GG3126" s="237">
        <f t="shared" si="423"/>
        <v>0</v>
      </c>
      <c r="GH3126" s="140" t="e">
        <f t="shared" ca="1" si="424"/>
        <v>#N/A</v>
      </c>
      <c r="GI3126" s="238" t="str">
        <f t="shared" ca="1" si="425"/>
        <v/>
      </c>
    </row>
    <row r="3127" spans="189:191" ht="37.5" customHeight="1" x14ac:dyDescent="0.25">
      <c r="GG3127" s="237">
        <f t="shared" si="423"/>
        <v>0</v>
      </c>
      <c r="GH3127" s="140" t="e">
        <f t="shared" ca="1" si="424"/>
        <v>#N/A</v>
      </c>
      <c r="GI3127" s="238" t="str">
        <f t="shared" ca="1" si="425"/>
        <v/>
      </c>
    </row>
    <row r="3128" spans="189:191" ht="37.5" customHeight="1" x14ac:dyDescent="0.25">
      <c r="GG3128" s="237">
        <f t="shared" si="423"/>
        <v>0</v>
      </c>
      <c r="GH3128" s="140" t="e">
        <f t="shared" ca="1" si="424"/>
        <v>#N/A</v>
      </c>
      <c r="GI3128" s="238" t="str">
        <f t="shared" ca="1" si="425"/>
        <v/>
      </c>
    </row>
    <row r="3129" spans="189:191" ht="37.5" customHeight="1" x14ac:dyDescent="0.25">
      <c r="GG3129" s="237">
        <f t="shared" si="423"/>
        <v>0</v>
      </c>
      <c r="GH3129" s="140" t="e">
        <f t="shared" ca="1" si="424"/>
        <v>#N/A</v>
      </c>
      <c r="GI3129" s="238" t="str">
        <f t="shared" ca="1" si="425"/>
        <v/>
      </c>
    </row>
    <row r="3130" spans="189:191" ht="37.5" customHeight="1" x14ac:dyDescent="0.25">
      <c r="GG3130" s="237">
        <f t="shared" si="423"/>
        <v>0</v>
      </c>
      <c r="GH3130" s="140" t="e">
        <f t="shared" ca="1" si="424"/>
        <v>#N/A</v>
      </c>
      <c r="GI3130" s="238" t="str">
        <f t="shared" ca="1" si="425"/>
        <v/>
      </c>
    </row>
    <row r="3131" spans="189:191" ht="37.5" customHeight="1" x14ac:dyDescent="0.25">
      <c r="GG3131" s="237">
        <f t="shared" si="423"/>
        <v>0</v>
      </c>
      <c r="GH3131" s="140" t="e">
        <f t="shared" ca="1" si="424"/>
        <v>#N/A</v>
      </c>
      <c r="GI3131" s="238" t="str">
        <f t="shared" ca="1" si="425"/>
        <v/>
      </c>
    </row>
    <row r="3132" spans="189:191" ht="37.5" customHeight="1" x14ac:dyDescent="0.25">
      <c r="GG3132" s="237">
        <f t="shared" si="423"/>
        <v>0</v>
      </c>
      <c r="GH3132" s="140" t="e">
        <f t="shared" ca="1" si="424"/>
        <v>#N/A</v>
      </c>
      <c r="GI3132" s="238" t="str">
        <f t="shared" ca="1" si="425"/>
        <v/>
      </c>
    </row>
    <row r="3133" spans="189:191" ht="37.5" customHeight="1" x14ac:dyDescent="0.25">
      <c r="GG3133" s="237">
        <f t="shared" si="423"/>
        <v>0</v>
      </c>
      <c r="GH3133" s="140" t="e">
        <f t="shared" ca="1" si="424"/>
        <v>#N/A</v>
      </c>
      <c r="GI3133" s="238" t="str">
        <f t="shared" ca="1" si="425"/>
        <v/>
      </c>
    </row>
    <row r="3134" spans="189:191" ht="37.5" customHeight="1" x14ac:dyDescent="0.25">
      <c r="GG3134" s="237">
        <f t="shared" si="423"/>
        <v>0</v>
      </c>
      <c r="GH3134" s="140" t="e">
        <f t="shared" ca="1" si="424"/>
        <v>#N/A</v>
      </c>
      <c r="GI3134" s="238" t="str">
        <f t="shared" ca="1" si="425"/>
        <v/>
      </c>
    </row>
    <row r="3135" spans="189:191" ht="37.5" customHeight="1" x14ac:dyDescent="0.25">
      <c r="GG3135" s="237">
        <f t="shared" si="423"/>
        <v>0</v>
      </c>
      <c r="GH3135" s="140" t="e">
        <f t="shared" ca="1" si="424"/>
        <v>#N/A</v>
      </c>
      <c r="GI3135" s="238" t="str">
        <f t="shared" ca="1" si="425"/>
        <v/>
      </c>
    </row>
    <row r="3136" spans="189:191" ht="37.5" customHeight="1" x14ac:dyDescent="0.25">
      <c r="GG3136" s="237">
        <f t="shared" si="423"/>
        <v>0</v>
      </c>
      <c r="GH3136" s="140" t="e">
        <f t="shared" ca="1" si="424"/>
        <v>#N/A</v>
      </c>
      <c r="GI3136" s="238" t="str">
        <f t="shared" ca="1" si="425"/>
        <v/>
      </c>
    </row>
    <row r="3137" spans="189:191" ht="37.5" customHeight="1" x14ac:dyDescent="0.25">
      <c r="GG3137" s="237">
        <f t="shared" si="423"/>
        <v>0</v>
      </c>
      <c r="GH3137" s="140" t="e">
        <f t="shared" ca="1" si="424"/>
        <v>#N/A</v>
      </c>
      <c r="GI3137" s="238" t="str">
        <f t="shared" ca="1" si="425"/>
        <v/>
      </c>
    </row>
    <row r="3138" spans="189:191" ht="37.5" customHeight="1" x14ac:dyDescent="0.25">
      <c r="GG3138" s="237">
        <f t="shared" si="423"/>
        <v>0</v>
      </c>
      <c r="GH3138" s="140" t="e">
        <f t="shared" ca="1" si="424"/>
        <v>#N/A</v>
      </c>
      <c r="GI3138" s="238" t="str">
        <f t="shared" ca="1" si="425"/>
        <v/>
      </c>
    </row>
    <row r="3139" spans="189:191" ht="37.5" customHeight="1" x14ac:dyDescent="0.25">
      <c r="GG3139" s="237">
        <f t="shared" ref="GG3139:GG3202" si="426">INDEX(Matrix_lieferfaehig,1+(ROW(A3138)-1)/COLUMNS(CR:GE),MOD(ROW(A3138)-1,COLUMNS(CR:GE))+1)</f>
        <v>0</v>
      </c>
      <c r="GH3139" s="140" t="e">
        <f t="shared" ref="GH3139:GH3202" ca="1" si="427">MATCH("*",OFFSET($GG$1,GH3138,0,8465),0)+GH3138</f>
        <v>#N/A</v>
      </c>
      <c r="GI3139" s="238" t="str">
        <f t="shared" ref="GI3139:GI3202" ca="1" si="428">IF(ISERROR($GH3139),"",INDEX($GG$2:$GG$8465,$GH3139-1,1))</f>
        <v/>
      </c>
    </row>
    <row r="3140" spans="189:191" ht="37.5" customHeight="1" x14ac:dyDescent="0.25">
      <c r="GG3140" s="237">
        <f t="shared" si="426"/>
        <v>0</v>
      </c>
      <c r="GH3140" s="140" t="e">
        <f t="shared" ca="1" si="427"/>
        <v>#N/A</v>
      </c>
      <c r="GI3140" s="238" t="str">
        <f t="shared" ca="1" si="428"/>
        <v/>
      </c>
    </row>
    <row r="3141" spans="189:191" ht="37.5" customHeight="1" x14ac:dyDescent="0.25">
      <c r="GG3141" s="237">
        <f t="shared" si="426"/>
        <v>0</v>
      </c>
      <c r="GH3141" s="140" t="e">
        <f t="shared" ca="1" si="427"/>
        <v>#N/A</v>
      </c>
      <c r="GI3141" s="238" t="str">
        <f t="shared" ca="1" si="428"/>
        <v/>
      </c>
    </row>
    <row r="3142" spans="189:191" ht="37.5" customHeight="1" x14ac:dyDescent="0.25">
      <c r="GG3142" s="237">
        <f t="shared" si="426"/>
        <v>0</v>
      </c>
      <c r="GH3142" s="140" t="e">
        <f t="shared" ca="1" si="427"/>
        <v>#N/A</v>
      </c>
      <c r="GI3142" s="238" t="str">
        <f t="shared" ca="1" si="428"/>
        <v/>
      </c>
    </row>
    <row r="3143" spans="189:191" ht="37.5" customHeight="1" x14ac:dyDescent="0.25">
      <c r="GG3143" s="237">
        <f t="shared" si="426"/>
        <v>0</v>
      </c>
      <c r="GH3143" s="140" t="e">
        <f t="shared" ca="1" si="427"/>
        <v>#N/A</v>
      </c>
      <c r="GI3143" s="238" t="str">
        <f t="shared" ca="1" si="428"/>
        <v/>
      </c>
    </row>
    <row r="3144" spans="189:191" ht="37.5" customHeight="1" x14ac:dyDescent="0.25">
      <c r="GG3144" s="237">
        <f t="shared" si="426"/>
        <v>0</v>
      </c>
      <c r="GH3144" s="140" t="e">
        <f t="shared" ca="1" si="427"/>
        <v>#N/A</v>
      </c>
      <c r="GI3144" s="238" t="str">
        <f t="shared" ca="1" si="428"/>
        <v/>
      </c>
    </row>
    <row r="3145" spans="189:191" ht="37.5" customHeight="1" x14ac:dyDescent="0.25">
      <c r="GG3145" s="237">
        <f t="shared" si="426"/>
        <v>0</v>
      </c>
      <c r="GH3145" s="140" t="e">
        <f t="shared" ca="1" si="427"/>
        <v>#N/A</v>
      </c>
      <c r="GI3145" s="238" t="str">
        <f t="shared" ca="1" si="428"/>
        <v/>
      </c>
    </row>
    <row r="3146" spans="189:191" ht="37.5" customHeight="1" x14ac:dyDescent="0.25">
      <c r="GG3146" s="237">
        <f t="shared" si="426"/>
        <v>0</v>
      </c>
      <c r="GH3146" s="140" t="e">
        <f t="shared" ca="1" si="427"/>
        <v>#N/A</v>
      </c>
      <c r="GI3146" s="238" t="str">
        <f t="shared" ca="1" si="428"/>
        <v/>
      </c>
    </row>
    <row r="3147" spans="189:191" ht="37.5" customHeight="1" x14ac:dyDescent="0.25">
      <c r="GG3147" s="237">
        <f t="shared" si="426"/>
        <v>0</v>
      </c>
      <c r="GH3147" s="140" t="e">
        <f t="shared" ca="1" si="427"/>
        <v>#N/A</v>
      </c>
      <c r="GI3147" s="238" t="str">
        <f t="shared" ca="1" si="428"/>
        <v/>
      </c>
    </row>
    <row r="3148" spans="189:191" ht="37.5" customHeight="1" x14ac:dyDescent="0.25">
      <c r="GG3148" s="237">
        <f t="shared" si="426"/>
        <v>0</v>
      </c>
      <c r="GH3148" s="140" t="e">
        <f t="shared" ca="1" si="427"/>
        <v>#N/A</v>
      </c>
      <c r="GI3148" s="238" t="str">
        <f t="shared" ca="1" si="428"/>
        <v/>
      </c>
    </row>
    <row r="3149" spans="189:191" ht="37.5" customHeight="1" x14ac:dyDescent="0.25">
      <c r="GG3149" s="237">
        <f t="shared" si="426"/>
        <v>0</v>
      </c>
      <c r="GH3149" s="140" t="e">
        <f t="shared" ca="1" si="427"/>
        <v>#N/A</v>
      </c>
      <c r="GI3149" s="238" t="str">
        <f t="shared" ca="1" si="428"/>
        <v/>
      </c>
    </row>
    <row r="3150" spans="189:191" ht="37.5" customHeight="1" x14ac:dyDescent="0.25">
      <c r="GG3150" s="237">
        <f t="shared" si="426"/>
        <v>0</v>
      </c>
      <c r="GH3150" s="140" t="e">
        <f t="shared" ca="1" si="427"/>
        <v>#N/A</v>
      </c>
      <c r="GI3150" s="238" t="str">
        <f t="shared" ca="1" si="428"/>
        <v/>
      </c>
    </row>
    <row r="3151" spans="189:191" ht="37.5" customHeight="1" x14ac:dyDescent="0.25">
      <c r="GG3151" s="237">
        <f t="shared" si="426"/>
        <v>0</v>
      </c>
      <c r="GH3151" s="140" t="e">
        <f t="shared" ca="1" si="427"/>
        <v>#N/A</v>
      </c>
      <c r="GI3151" s="238" t="str">
        <f t="shared" ca="1" si="428"/>
        <v/>
      </c>
    </row>
    <row r="3152" spans="189:191" ht="37.5" customHeight="1" x14ac:dyDescent="0.25">
      <c r="GG3152" s="237">
        <f t="shared" si="426"/>
        <v>0</v>
      </c>
      <c r="GH3152" s="140" t="e">
        <f t="shared" ca="1" si="427"/>
        <v>#N/A</v>
      </c>
      <c r="GI3152" s="238" t="str">
        <f t="shared" ca="1" si="428"/>
        <v/>
      </c>
    </row>
    <row r="3153" spans="189:191" ht="37.5" customHeight="1" x14ac:dyDescent="0.25">
      <c r="GG3153" s="237">
        <f t="shared" si="426"/>
        <v>0</v>
      </c>
      <c r="GH3153" s="140" t="e">
        <f t="shared" ca="1" si="427"/>
        <v>#N/A</v>
      </c>
      <c r="GI3153" s="238" t="str">
        <f t="shared" ca="1" si="428"/>
        <v/>
      </c>
    </row>
    <row r="3154" spans="189:191" ht="37.5" customHeight="1" x14ac:dyDescent="0.25">
      <c r="GG3154" s="237">
        <f t="shared" si="426"/>
        <v>0</v>
      </c>
      <c r="GH3154" s="140" t="e">
        <f t="shared" ca="1" si="427"/>
        <v>#N/A</v>
      </c>
      <c r="GI3154" s="238" t="str">
        <f t="shared" ca="1" si="428"/>
        <v/>
      </c>
    </row>
    <row r="3155" spans="189:191" ht="37.5" customHeight="1" x14ac:dyDescent="0.25">
      <c r="GG3155" s="237">
        <f t="shared" si="426"/>
        <v>0</v>
      </c>
      <c r="GH3155" s="140" t="e">
        <f t="shared" ca="1" si="427"/>
        <v>#N/A</v>
      </c>
      <c r="GI3155" s="238" t="str">
        <f t="shared" ca="1" si="428"/>
        <v/>
      </c>
    </row>
    <row r="3156" spans="189:191" ht="37.5" customHeight="1" x14ac:dyDescent="0.25">
      <c r="GG3156" s="237">
        <f t="shared" si="426"/>
        <v>0</v>
      </c>
      <c r="GH3156" s="140" t="e">
        <f t="shared" ca="1" si="427"/>
        <v>#N/A</v>
      </c>
      <c r="GI3156" s="238" t="str">
        <f t="shared" ca="1" si="428"/>
        <v/>
      </c>
    </row>
    <row r="3157" spans="189:191" ht="37.5" customHeight="1" x14ac:dyDescent="0.25">
      <c r="GG3157" s="237">
        <f t="shared" si="426"/>
        <v>0</v>
      </c>
      <c r="GH3157" s="140" t="e">
        <f t="shared" ca="1" si="427"/>
        <v>#N/A</v>
      </c>
      <c r="GI3157" s="238" t="str">
        <f t="shared" ca="1" si="428"/>
        <v/>
      </c>
    </row>
    <row r="3158" spans="189:191" ht="37.5" customHeight="1" x14ac:dyDescent="0.25">
      <c r="GG3158" s="237">
        <f t="shared" si="426"/>
        <v>0</v>
      </c>
      <c r="GH3158" s="140" t="e">
        <f t="shared" ca="1" si="427"/>
        <v>#N/A</v>
      </c>
      <c r="GI3158" s="238" t="str">
        <f t="shared" ca="1" si="428"/>
        <v/>
      </c>
    </row>
    <row r="3159" spans="189:191" ht="37.5" customHeight="1" x14ac:dyDescent="0.25">
      <c r="GG3159" s="237">
        <f t="shared" si="426"/>
        <v>0</v>
      </c>
      <c r="GH3159" s="140" t="e">
        <f t="shared" ca="1" si="427"/>
        <v>#N/A</v>
      </c>
      <c r="GI3159" s="238" t="str">
        <f t="shared" ca="1" si="428"/>
        <v/>
      </c>
    </row>
    <row r="3160" spans="189:191" ht="37.5" customHeight="1" x14ac:dyDescent="0.25">
      <c r="GG3160" s="237">
        <f t="shared" si="426"/>
        <v>0</v>
      </c>
      <c r="GH3160" s="140" t="e">
        <f t="shared" ca="1" si="427"/>
        <v>#N/A</v>
      </c>
      <c r="GI3160" s="238" t="str">
        <f t="shared" ca="1" si="428"/>
        <v/>
      </c>
    </row>
    <row r="3161" spans="189:191" ht="37.5" customHeight="1" x14ac:dyDescent="0.25">
      <c r="GG3161" s="237">
        <f t="shared" si="426"/>
        <v>0</v>
      </c>
      <c r="GH3161" s="140" t="e">
        <f t="shared" ca="1" si="427"/>
        <v>#N/A</v>
      </c>
      <c r="GI3161" s="238" t="str">
        <f t="shared" ca="1" si="428"/>
        <v/>
      </c>
    </row>
    <row r="3162" spans="189:191" ht="37.5" customHeight="1" x14ac:dyDescent="0.25">
      <c r="GG3162" s="237">
        <f t="shared" si="426"/>
        <v>0</v>
      </c>
      <c r="GH3162" s="140" t="e">
        <f t="shared" ca="1" si="427"/>
        <v>#N/A</v>
      </c>
      <c r="GI3162" s="238" t="str">
        <f t="shared" ca="1" si="428"/>
        <v/>
      </c>
    </row>
    <row r="3163" spans="189:191" ht="37.5" customHeight="1" x14ac:dyDescent="0.25">
      <c r="GG3163" s="237">
        <f t="shared" si="426"/>
        <v>0</v>
      </c>
      <c r="GH3163" s="140" t="e">
        <f t="shared" ca="1" si="427"/>
        <v>#N/A</v>
      </c>
      <c r="GI3163" s="238" t="str">
        <f t="shared" ca="1" si="428"/>
        <v/>
      </c>
    </row>
    <row r="3164" spans="189:191" ht="37.5" customHeight="1" x14ac:dyDescent="0.25">
      <c r="GG3164" s="237">
        <f t="shared" si="426"/>
        <v>0</v>
      </c>
      <c r="GH3164" s="140" t="e">
        <f t="shared" ca="1" si="427"/>
        <v>#N/A</v>
      </c>
      <c r="GI3164" s="238" t="str">
        <f t="shared" ca="1" si="428"/>
        <v/>
      </c>
    </row>
    <row r="3165" spans="189:191" ht="37.5" customHeight="1" x14ac:dyDescent="0.25">
      <c r="GG3165" s="237">
        <f t="shared" si="426"/>
        <v>0</v>
      </c>
      <c r="GH3165" s="140" t="e">
        <f t="shared" ca="1" si="427"/>
        <v>#N/A</v>
      </c>
      <c r="GI3165" s="238" t="str">
        <f t="shared" ca="1" si="428"/>
        <v/>
      </c>
    </row>
    <row r="3166" spans="189:191" ht="37.5" customHeight="1" x14ac:dyDescent="0.25">
      <c r="GG3166" s="237">
        <f t="shared" si="426"/>
        <v>0</v>
      </c>
      <c r="GH3166" s="140" t="e">
        <f t="shared" ca="1" si="427"/>
        <v>#N/A</v>
      </c>
      <c r="GI3166" s="238" t="str">
        <f t="shared" ca="1" si="428"/>
        <v/>
      </c>
    </row>
    <row r="3167" spans="189:191" ht="37.5" customHeight="1" x14ac:dyDescent="0.25">
      <c r="GG3167" s="237">
        <f t="shared" si="426"/>
        <v>0</v>
      </c>
      <c r="GH3167" s="140" t="e">
        <f t="shared" ca="1" si="427"/>
        <v>#N/A</v>
      </c>
      <c r="GI3167" s="238" t="str">
        <f t="shared" ca="1" si="428"/>
        <v/>
      </c>
    </row>
    <row r="3168" spans="189:191" ht="37.5" customHeight="1" x14ac:dyDescent="0.25">
      <c r="GG3168" s="237">
        <f t="shared" si="426"/>
        <v>0</v>
      </c>
      <c r="GH3168" s="140" t="e">
        <f t="shared" ca="1" si="427"/>
        <v>#N/A</v>
      </c>
      <c r="GI3168" s="238" t="str">
        <f t="shared" ca="1" si="428"/>
        <v/>
      </c>
    </row>
    <row r="3169" spans="189:191" ht="37.5" customHeight="1" x14ac:dyDescent="0.25">
      <c r="GG3169" s="237">
        <f t="shared" si="426"/>
        <v>0</v>
      </c>
      <c r="GH3169" s="140" t="e">
        <f t="shared" ca="1" si="427"/>
        <v>#N/A</v>
      </c>
      <c r="GI3169" s="238" t="str">
        <f t="shared" ca="1" si="428"/>
        <v/>
      </c>
    </row>
    <row r="3170" spans="189:191" ht="37.5" customHeight="1" x14ac:dyDescent="0.25">
      <c r="GG3170" s="237">
        <f t="shared" si="426"/>
        <v>0</v>
      </c>
      <c r="GH3170" s="140" t="e">
        <f t="shared" ca="1" si="427"/>
        <v>#N/A</v>
      </c>
      <c r="GI3170" s="238" t="str">
        <f t="shared" ca="1" si="428"/>
        <v/>
      </c>
    </row>
    <row r="3171" spans="189:191" ht="37.5" customHeight="1" x14ac:dyDescent="0.25">
      <c r="GG3171" s="237">
        <f t="shared" si="426"/>
        <v>0</v>
      </c>
      <c r="GH3171" s="140" t="e">
        <f t="shared" ca="1" si="427"/>
        <v>#N/A</v>
      </c>
      <c r="GI3171" s="238" t="str">
        <f t="shared" ca="1" si="428"/>
        <v/>
      </c>
    </row>
    <row r="3172" spans="189:191" ht="37.5" customHeight="1" x14ac:dyDescent="0.25">
      <c r="GG3172" s="237">
        <f t="shared" si="426"/>
        <v>0</v>
      </c>
      <c r="GH3172" s="140" t="e">
        <f t="shared" ca="1" si="427"/>
        <v>#N/A</v>
      </c>
      <c r="GI3172" s="238" t="str">
        <f t="shared" ca="1" si="428"/>
        <v/>
      </c>
    </row>
    <row r="3173" spans="189:191" ht="37.5" customHeight="1" x14ac:dyDescent="0.25">
      <c r="GG3173" s="237">
        <f t="shared" si="426"/>
        <v>0</v>
      </c>
      <c r="GH3173" s="140" t="e">
        <f t="shared" ca="1" si="427"/>
        <v>#N/A</v>
      </c>
      <c r="GI3173" s="238" t="str">
        <f t="shared" ca="1" si="428"/>
        <v/>
      </c>
    </row>
    <row r="3174" spans="189:191" ht="37.5" customHeight="1" x14ac:dyDescent="0.25">
      <c r="GG3174" s="237">
        <f t="shared" si="426"/>
        <v>0</v>
      </c>
      <c r="GH3174" s="140" t="e">
        <f t="shared" ca="1" si="427"/>
        <v>#N/A</v>
      </c>
      <c r="GI3174" s="238" t="str">
        <f t="shared" ca="1" si="428"/>
        <v/>
      </c>
    </row>
    <row r="3175" spans="189:191" ht="37.5" customHeight="1" x14ac:dyDescent="0.25">
      <c r="GG3175" s="237">
        <f t="shared" si="426"/>
        <v>0</v>
      </c>
      <c r="GH3175" s="140" t="e">
        <f t="shared" ca="1" si="427"/>
        <v>#N/A</v>
      </c>
      <c r="GI3175" s="238" t="str">
        <f t="shared" ca="1" si="428"/>
        <v/>
      </c>
    </row>
    <row r="3176" spans="189:191" ht="37.5" customHeight="1" x14ac:dyDescent="0.25">
      <c r="GG3176" s="237">
        <f t="shared" si="426"/>
        <v>0</v>
      </c>
      <c r="GH3176" s="140" t="e">
        <f t="shared" ca="1" si="427"/>
        <v>#N/A</v>
      </c>
      <c r="GI3176" s="238" t="str">
        <f t="shared" ca="1" si="428"/>
        <v/>
      </c>
    </row>
    <row r="3177" spans="189:191" ht="37.5" customHeight="1" x14ac:dyDescent="0.25">
      <c r="GG3177" s="237">
        <f t="shared" si="426"/>
        <v>0</v>
      </c>
      <c r="GH3177" s="140" t="e">
        <f t="shared" ca="1" si="427"/>
        <v>#N/A</v>
      </c>
      <c r="GI3177" s="238" t="str">
        <f t="shared" ca="1" si="428"/>
        <v/>
      </c>
    </row>
    <row r="3178" spans="189:191" ht="37.5" customHeight="1" x14ac:dyDescent="0.25">
      <c r="GG3178" s="237">
        <f t="shared" si="426"/>
        <v>0</v>
      </c>
      <c r="GH3178" s="140" t="e">
        <f t="shared" ca="1" si="427"/>
        <v>#N/A</v>
      </c>
      <c r="GI3178" s="238" t="str">
        <f t="shared" ca="1" si="428"/>
        <v/>
      </c>
    </row>
    <row r="3179" spans="189:191" ht="37.5" customHeight="1" x14ac:dyDescent="0.25">
      <c r="GG3179" s="237">
        <f t="shared" si="426"/>
        <v>0</v>
      </c>
      <c r="GH3179" s="140" t="e">
        <f t="shared" ca="1" si="427"/>
        <v>#N/A</v>
      </c>
      <c r="GI3179" s="238" t="str">
        <f t="shared" ca="1" si="428"/>
        <v/>
      </c>
    </row>
    <row r="3180" spans="189:191" ht="37.5" customHeight="1" x14ac:dyDescent="0.25">
      <c r="GG3180" s="237">
        <f t="shared" si="426"/>
        <v>0</v>
      </c>
      <c r="GH3180" s="140" t="e">
        <f t="shared" ca="1" si="427"/>
        <v>#N/A</v>
      </c>
      <c r="GI3180" s="238" t="str">
        <f t="shared" ca="1" si="428"/>
        <v/>
      </c>
    </row>
    <row r="3181" spans="189:191" ht="37.5" customHeight="1" x14ac:dyDescent="0.25">
      <c r="GG3181" s="237">
        <f t="shared" si="426"/>
        <v>0</v>
      </c>
      <c r="GH3181" s="140" t="e">
        <f t="shared" ca="1" si="427"/>
        <v>#N/A</v>
      </c>
      <c r="GI3181" s="238" t="str">
        <f t="shared" ca="1" si="428"/>
        <v/>
      </c>
    </row>
    <row r="3182" spans="189:191" ht="37.5" customHeight="1" x14ac:dyDescent="0.25">
      <c r="GG3182" s="237">
        <f t="shared" si="426"/>
        <v>0</v>
      </c>
      <c r="GH3182" s="140" t="e">
        <f t="shared" ca="1" si="427"/>
        <v>#N/A</v>
      </c>
      <c r="GI3182" s="238" t="str">
        <f t="shared" ca="1" si="428"/>
        <v/>
      </c>
    </row>
    <row r="3183" spans="189:191" ht="37.5" customHeight="1" x14ac:dyDescent="0.25">
      <c r="GG3183" s="237">
        <f t="shared" si="426"/>
        <v>0</v>
      </c>
      <c r="GH3183" s="140" t="e">
        <f t="shared" ca="1" si="427"/>
        <v>#N/A</v>
      </c>
      <c r="GI3183" s="238" t="str">
        <f t="shared" ca="1" si="428"/>
        <v/>
      </c>
    </row>
    <row r="3184" spans="189:191" ht="37.5" customHeight="1" x14ac:dyDescent="0.25">
      <c r="GG3184" s="237">
        <f t="shared" si="426"/>
        <v>0</v>
      </c>
      <c r="GH3184" s="140" t="e">
        <f t="shared" ca="1" si="427"/>
        <v>#N/A</v>
      </c>
      <c r="GI3184" s="238" t="str">
        <f t="shared" ca="1" si="428"/>
        <v/>
      </c>
    </row>
    <row r="3185" spans="189:191" ht="37.5" customHeight="1" x14ac:dyDescent="0.25">
      <c r="GG3185" s="237">
        <f t="shared" si="426"/>
        <v>0</v>
      </c>
      <c r="GH3185" s="140" t="e">
        <f t="shared" ca="1" si="427"/>
        <v>#N/A</v>
      </c>
      <c r="GI3185" s="238" t="str">
        <f t="shared" ca="1" si="428"/>
        <v/>
      </c>
    </row>
    <row r="3186" spans="189:191" ht="37.5" customHeight="1" x14ac:dyDescent="0.25">
      <c r="GG3186" s="237">
        <f t="shared" si="426"/>
        <v>0</v>
      </c>
      <c r="GH3186" s="140" t="e">
        <f t="shared" ca="1" si="427"/>
        <v>#N/A</v>
      </c>
      <c r="GI3186" s="238" t="str">
        <f t="shared" ca="1" si="428"/>
        <v/>
      </c>
    </row>
    <row r="3187" spans="189:191" ht="37.5" customHeight="1" x14ac:dyDescent="0.25">
      <c r="GG3187" s="237">
        <f t="shared" si="426"/>
        <v>0</v>
      </c>
      <c r="GH3187" s="140" t="e">
        <f t="shared" ca="1" si="427"/>
        <v>#N/A</v>
      </c>
      <c r="GI3187" s="238" t="str">
        <f t="shared" ca="1" si="428"/>
        <v/>
      </c>
    </row>
    <row r="3188" spans="189:191" ht="37.5" customHeight="1" x14ac:dyDescent="0.25">
      <c r="GG3188" s="237">
        <f t="shared" si="426"/>
        <v>0</v>
      </c>
      <c r="GH3188" s="140" t="e">
        <f t="shared" ca="1" si="427"/>
        <v>#N/A</v>
      </c>
      <c r="GI3188" s="238" t="str">
        <f t="shared" ca="1" si="428"/>
        <v/>
      </c>
    </row>
    <row r="3189" spans="189:191" ht="37.5" customHeight="1" x14ac:dyDescent="0.25">
      <c r="GG3189" s="237">
        <f t="shared" si="426"/>
        <v>0</v>
      </c>
      <c r="GH3189" s="140" t="e">
        <f t="shared" ca="1" si="427"/>
        <v>#N/A</v>
      </c>
      <c r="GI3189" s="238" t="str">
        <f t="shared" ca="1" si="428"/>
        <v/>
      </c>
    </row>
    <row r="3190" spans="189:191" ht="37.5" customHeight="1" x14ac:dyDescent="0.25">
      <c r="GG3190" s="237">
        <f t="shared" si="426"/>
        <v>0</v>
      </c>
      <c r="GH3190" s="140" t="e">
        <f t="shared" ca="1" si="427"/>
        <v>#N/A</v>
      </c>
      <c r="GI3190" s="238" t="str">
        <f t="shared" ca="1" si="428"/>
        <v/>
      </c>
    </row>
    <row r="3191" spans="189:191" ht="37.5" customHeight="1" x14ac:dyDescent="0.25">
      <c r="GG3191" s="237">
        <f t="shared" si="426"/>
        <v>0</v>
      </c>
      <c r="GH3191" s="140" t="e">
        <f t="shared" ca="1" si="427"/>
        <v>#N/A</v>
      </c>
      <c r="GI3191" s="238" t="str">
        <f t="shared" ca="1" si="428"/>
        <v/>
      </c>
    </row>
    <row r="3192" spans="189:191" ht="37.5" customHeight="1" x14ac:dyDescent="0.25">
      <c r="GG3192" s="237">
        <f t="shared" si="426"/>
        <v>0</v>
      </c>
      <c r="GH3192" s="140" t="e">
        <f t="shared" ca="1" si="427"/>
        <v>#N/A</v>
      </c>
      <c r="GI3192" s="238" t="str">
        <f t="shared" ca="1" si="428"/>
        <v/>
      </c>
    </row>
    <row r="3193" spans="189:191" ht="37.5" customHeight="1" x14ac:dyDescent="0.25">
      <c r="GG3193" s="237">
        <f t="shared" si="426"/>
        <v>0</v>
      </c>
      <c r="GH3193" s="140" t="e">
        <f t="shared" ca="1" si="427"/>
        <v>#N/A</v>
      </c>
      <c r="GI3193" s="238" t="str">
        <f t="shared" ca="1" si="428"/>
        <v/>
      </c>
    </row>
    <row r="3194" spans="189:191" ht="37.5" customHeight="1" x14ac:dyDescent="0.25">
      <c r="GG3194" s="237">
        <f t="shared" si="426"/>
        <v>0</v>
      </c>
      <c r="GH3194" s="140" t="e">
        <f t="shared" ca="1" si="427"/>
        <v>#N/A</v>
      </c>
      <c r="GI3194" s="238" t="str">
        <f t="shared" ca="1" si="428"/>
        <v/>
      </c>
    </row>
    <row r="3195" spans="189:191" ht="37.5" customHeight="1" x14ac:dyDescent="0.25">
      <c r="GG3195" s="237">
        <f t="shared" si="426"/>
        <v>0</v>
      </c>
      <c r="GH3195" s="140" t="e">
        <f t="shared" ca="1" si="427"/>
        <v>#N/A</v>
      </c>
      <c r="GI3195" s="238" t="str">
        <f t="shared" ca="1" si="428"/>
        <v/>
      </c>
    </row>
    <row r="3196" spans="189:191" ht="37.5" customHeight="1" x14ac:dyDescent="0.25">
      <c r="GG3196" s="237">
        <f t="shared" si="426"/>
        <v>0</v>
      </c>
      <c r="GH3196" s="140" t="e">
        <f t="shared" ca="1" si="427"/>
        <v>#N/A</v>
      </c>
      <c r="GI3196" s="238" t="str">
        <f t="shared" ca="1" si="428"/>
        <v/>
      </c>
    </row>
    <row r="3197" spans="189:191" ht="37.5" customHeight="1" x14ac:dyDescent="0.25">
      <c r="GG3197" s="237">
        <f t="shared" si="426"/>
        <v>0</v>
      </c>
      <c r="GH3197" s="140" t="e">
        <f t="shared" ca="1" si="427"/>
        <v>#N/A</v>
      </c>
      <c r="GI3197" s="238" t="str">
        <f t="shared" ca="1" si="428"/>
        <v/>
      </c>
    </row>
    <row r="3198" spans="189:191" ht="37.5" customHeight="1" x14ac:dyDescent="0.25">
      <c r="GG3198" s="237">
        <f t="shared" si="426"/>
        <v>0</v>
      </c>
      <c r="GH3198" s="140" t="e">
        <f t="shared" ca="1" si="427"/>
        <v>#N/A</v>
      </c>
      <c r="GI3198" s="238" t="str">
        <f t="shared" ca="1" si="428"/>
        <v/>
      </c>
    </row>
    <row r="3199" spans="189:191" ht="37.5" customHeight="1" x14ac:dyDescent="0.25">
      <c r="GG3199" s="237">
        <f t="shared" si="426"/>
        <v>0</v>
      </c>
      <c r="GH3199" s="140" t="e">
        <f t="shared" ca="1" si="427"/>
        <v>#N/A</v>
      </c>
      <c r="GI3199" s="238" t="str">
        <f t="shared" ca="1" si="428"/>
        <v/>
      </c>
    </row>
    <row r="3200" spans="189:191" ht="37.5" customHeight="1" x14ac:dyDescent="0.25">
      <c r="GG3200" s="237">
        <f t="shared" si="426"/>
        <v>0</v>
      </c>
      <c r="GH3200" s="140" t="e">
        <f t="shared" ca="1" si="427"/>
        <v>#N/A</v>
      </c>
      <c r="GI3200" s="238" t="str">
        <f t="shared" ca="1" si="428"/>
        <v/>
      </c>
    </row>
    <row r="3201" spans="189:191" ht="37.5" customHeight="1" x14ac:dyDescent="0.25">
      <c r="GG3201" s="237">
        <f t="shared" si="426"/>
        <v>0</v>
      </c>
      <c r="GH3201" s="140" t="e">
        <f t="shared" ca="1" si="427"/>
        <v>#N/A</v>
      </c>
      <c r="GI3201" s="238" t="str">
        <f t="shared" ca="1" si="428"/>
        <v/>
      </c>
    </row>
    <row r="3202" spans="189:191" ht="37.5" customHeight="1" x14ac:dyDescent="0.25">
      <c r="GG3202" s="237">
        <f t="shared" si="426"/>
        <v>0</v>
      </c>
      <c r="GH3202" s="140" t="e">
        <f t="shared" ca="1" si="427"/>
        <v>#N/A</v>
      </c>
      <c r="GI3202" s="238" t="str">
        <f t="shared" ca="1" si="428"/>
        <v/>
      </c>
    </row>
    <row r="3203" spans="189:191" ht="37.5" customHeight="1" x14ac:dyDescent="0.25">
      <c r="GG3203" s="237">
        <f t="shared" ref="GG3203:GG3266" si="429">INDEX(Matrix_lieferfaehig,1+(ROW(A3202)-1)/COLUMNS(CR:GE),MOD(ROW(A3202)-1,COLUMNS(CR:GE))+1)</f>
        <v>0</v>
      </c>
      <c r="GH3203" s="140" t="e">
        <f t="shared" ref="GH3203:GH3266" ca="1" si="430">MATCH("*",OFFSET($GG$1,GH3202,0,8465),0)+GH3202</f>
        <v>#N/A</v>
      </c>
      <c r="GI3203" s="238" t="str">
        <f t="shared" ref="GI3203:GI3266" ca="1" si="431">IF(ISERROR($GH3203),"",INDEX($GG$2:$GG$8465,$GH3203-1,1))</f>
        <v/>
      </c>
    </row>
    <row r="3204" spans="189:191" ht="37.5" customHeight="1" x14ac:dyDescent="0.25">
      <c r="GG3204" s="237">
        <f t="shared" si="429"/>
        <v>0</v>
      </c>
      <c r="GH3204" s="140" t="e">
        <f t="shared" ca="1" si="430"/>
        <v>#N/A</v>
      </c>
      <c r="GI3204" s="238" t="str">
        <f t="shared" ca="1" si="431"/>
        <v/>
      </c>
    </row>
    <row r="3205" spans="189:191" ht="37.5" customHeight="1" x14ac:dyDescent="0.25">
      <c r="GG3205" s="237">
        <f t="shared" si="429"/>
        <v>0</v>
      </c>
      <c r="GH3205" s="140" t="e">
        <f t="shared" ca="1" si="430"/>
        <v>#N/A</v>
      </c>
      <c r="GI3205" s="238" t="str">
        <f t="shared" ca="1" si="431"/>
        <v/>
      </c>
    </row>
    <row r="3206" spans="189:191" ht="37.5" customHeight="1" x14ac:dyDescent="0.25">
      <c r="GG3206" s="237">
        <f t="shared" si="429"/>
        <v>0</v>
      </c>
      <c r="GH3206" s="140" t="e">
        <f t="shared" ca="1" si="430"/>
        <v>#N/A</v>
      </c>
      <c r="GI3206" s="238" t="str">
        <f t="shared" ca="1" si="431"/>
        <v/>
      </c>
    </row>
    <row r="3207" spans="189:191" ht="37.5" customHeight="1" x14ac:dyDescent="0.25">
      <c r="GG3207" s="237">
        <f t="shared" si="429"/>
        <v>0</v>
      </c>
      <c r="GH3207" s="140" t="e">
        <f t="shared" ca="1" si="430"/>
        <v>#N/A</v>
      </c>
      <c r="GI3207" s="238" t="str">
        <f t="shared" ca="1" si="431"/>
        <v/>
      </c>
    </row>
    <row r="3208" spans="189:191" ht="37.5" customHeight="1" x14ac:dyDescent="0.25">
      <c r="GG3208" s="237">
        <f t="shared" si="429"/>
        <v>0</v>
      </c>
      <c r="GH3208" s="140" t="e">
        <f t="shared" ca="1" si="430"/>
        <v>#N/A</v>
      </c>
      <c r="GI3208" s="238" t="str">
        <f t="shared" ca="1" si="431"/>
        <v/>
      </c>
    </row>
    <row r="3209" spans="189:191" ht="37.5" customHeight="1" x14ac:dyDescent="0.25">
      <c r="GG3209" s="237">
        <f t="shared" si="429"/>
        <v>0</v>
      </c>
      <c r="GH3209" s="140" t="e">
        <f t="shared" ca="1" si="430"/>
        <v>#N/A</v>
      </c>
      <c r="GI3209" s="238" t="str">
        <f t="shared" ca="1" si="431"/>
        <v/>
      </c>
    </row>
    <row r="3210" spans="189:191" ht="37.5" customHeight="1" x14ac:dyDescent="0.25">
      <c r="GG3210" s="237">
        <f t="shared" si="429"/>
        <v>0</v>
      </c>
      <c r="GH3210" s="140" t="e">
        <f t="shared" ca="1" si="430"/>
        <v>#N/A</v>
      </c>
      <c r="GI3210" s="238" t="str">
        <f t="shared" ca="1" si="431"/>
        <v/>
      </c>
    </row>
    <row r="3211" spans="189:191" ht="37.5" customHeight="1" x14ac:dyDescent="0.25">
      <c r="GG3211" s="237">
        <f t="shared" si="429"/>
        <v>0</v>
      </c>
      <c r="GH3211" s="140" t="e">
        <f t="shared" ca="1" si="430"/>
        <v>#N/A</v>
      </c>
      <c r="GI3211" s="238" t="str">
        <f t="shared" ca="1" si="431"/>
        <v/>
      </c>
    </row>
    <row r="3212" spans="189:191" ht="37.5" customHeight="1" x14ac:dyDescent="0.25">
      <c r="GG3212" s="237">
        <f t="shared" si="429"/>
        <v>0</v>
      </c>
      <c r="GH3212" s="140" t="e">
        <f t="shared" ca="1" si="430"/>
        <v>#N/A</v>
      </c>
      <c r="GI3212" s="238" t="str">
        <f t="shared" ca="1" si="431"/>
        <v/>
      </c>
    </row>
    <row r="3213" spans="189:191" ht="37.5" customHeight="1" x14ac:dyDescent="0.25">
      <c r="GG3213" s="237">
        <f t="shared" si="429"/>
        <v>0</v>
      </c>
      <c r="GH3213" s="140" t="e">
        <f t="shared" ca="1" si="430"/>
        <v>#N/A</v>
      </c>
      <c r="GI3213" s="238" t="str">
        <f t="shared" ca="1" si="431"/>
        <v/>
      </c>
    </row>
    <row r="3214" spans="189:191" ht="37.5" customHeight="1" x14ac:dyDescent="0.25">
      <c r="GG3214" s="237">
        <f t="shared" si="429"/>
        <v>0</v>
      </c>
      <c r="GH3214" s="140" t="e">
        <f t="shared" ca="1" si="430"/>
        <v>#N/A</v>
      </c>
      <c r="GI3214" s="238" t="str">
        <f t="shared" ca="1" si="431"/>
        <v/>
      </c>
    </row>
    <row r="3215" spans="189:191" ht="37.5" customHeight="1" x14ac:dyDescent="0.25">
      <c r="GG3215" s="237">
        <f t="shared" si="429"/>
        <v>0</v>
      </c>
      <c r="GH3215" s="140" t="e">
        <f t="shared" ca="1" si="430"/>
        <v>#N/A</v>
      </c>
      <c r="GI3215" s="238" t="str">
        <f t="shared" ca="1" si="431"/>
        <v/>
      </c>
    </row>
    <row r="3216" spans="189:191" ht="37.5" customHeight="1" x14ac:dyDescent="0.25">
      <c r="GG3216" s="237">
        <f t="shared" si="429"/>
        <v>0</v>
      </c>
      <c r="GH3216" s="140" t="e">
        <f t="shared" ca="1" si="430"/>
        <v>#N/A</v>
      </c>
      <c r="GI3216" s="238" t="str">
        <f t="shared" ca="1" si="431"/>
        <v/>
      </c>
    </row>
    <row r="3217" spans="189:191" ht="37.5" customHeight="1" x14ac:dyDescent="0.25">
      <c r="GG3217" s="237">
        <f t="shared" si="429"/>
        <v>0</v>
      </c>
      <c r="GH3217" s="140" t="e">
        <f t="shared" ca="1" si="430"/>
        <v>#N/A</v>
      </c>
      <c r="GI3217" s="238" t="str">
        <f t="shared" ca="1" si="431"/>
        <v/>
      </c>
    </row>
    <row r="3218" spans="189:191" ht="37.5" customHeight="1" x14ac:dyDescent="0.25">
      <c r="GG3218" s="237">
        <f t="shared" si="429"/>
        <v>0</v>
      </c>
      <c r="GH3218" s="140" t="e">
        <f t="shared" ca="1" si="430"/>
        <v>#N/A</v>
      </c>
      <c r="GI3218" s="238" t="str">
        <f t="shared" ca="1" si="431"/>
        <v/>
      </c>
    </row>
    <row r="3219" spans="189:191" ht="37.5" customHeight="1" x14ac:dyDescent="0.25">
      <c r="GG3219" s="237">
        <f t="shared" si="429"/>
        <v>0</v>
      </c>
      <c r="GH3219" s="140" t="e">
        <f t="shared" ca="1" si="430"/>
        <v>#N/A</v>
      </c>
      <c r="GI3219" s="238" t="str">
        <f t="shared" ca="1" si="431"/>
        <v/>
      </c>
    </row>
    <row r="3220" spans="189:191" ht="37.5" customHeight="1" x14ac:dyDescent="0.25">
      <c r="GG3220" s="237">
        <f t="shared" si="429"/>
        <v>0</v>
      </c>
      <c r="GH3220" s="140" t="e">
        <f t="shared" ca="1" si="430"/>
        <v>#N/A</v>
      </c>
      <c r="GI3220" s="238" t="str">
        <f t="shared" ca="1" si="431"/>
        <v/>
      </c>
    </row>
    <row r="3221" spans="189:191" ht="37.5" customHeight="1" x14ac:dyDescent="0.25">
      <c r="GG3221" s="237">
        <f t="shared" si="429"/>
        <v>0</v>
      </c>
      <c r="GH3221" s="140" t="e">
        <f t="shared" ca="1" si="430"/>
        <v>#N/A</v>
      </c>
      <c r="GI3221" s="238" t="str">
        <f t="shared" ca="1" si="431"/>
        <v/>
      </c>
    </row>
    <row r="3222" spans="189:191" ht="37.5" customHeight="1" x14ac:dyDescent="0.25">
      <c r="GG3222" s="237">
        <f t="shared" si="429"/>
        <v>0</v>
      </c>
      <c r="GH3222" s="140" t="e">
        <f t="shared" ca="1" si="430"/>
        <v>#N/A</v>
      </c>
      <c r="GI3222" s="238" t="str">
        <f t="shared" ca="1" si="431"/>
        <v/>
      </c>
    </row>
    <row r="3223" spans="189:191" ht="37.5" customHeight="1" x14ac:dyDescent="0.25">
      <c r="GG3223" s="237">
        <f t="shared" si="429"/>
        <v>0</v>
      </c>
      <c r="GH3223" s="140" t="e">
        <f t="shared" ca="1" si="430"/>
        <v>#N/A</v>
      </c>
      <c r="GI3223" s="238" t="str">
        <f t="shared" ca="1" si="431"/>
        <v/>
      </c>
    </row>
    <row r="3224" spans="189:191" ht="37.5" customHeight="1" x14ac:dyDescent="0.25">
      <c r="GG3224" s="237">
        <f t="shared" si="429"/>
        <v>0</v>
      </c>
      <c r="GH3224" s="140" t="e">
        <f t="shared" ca="1" si="430"/>
        <v>#N/A</v>
      </c>
      <c r="GI3224" s="238" t="str">
        <f t="shared" ca="1" si="431"/>
        <v/>
      </c>
    </row>
    <row r="3225" spans="189:191" ht="37.5" customHeight="1" x14ac:dyDescent="0.25">
      <c r="GG3225" s="237">
        <f t="shared" si="429"/>
        <v>0</v>
      </c>
      <c r="GH3225" s="140" t="e">
        <f t="shared" ca="1" si="430"/>
        <v>#N/A</v>
      </c>
      <c r="GI3225" s="238" t="str">
        <f t="shared" ca="1" si="431"/>
        <v/>
      </c>
    </row>
    <row r="3226" spans="189:191" ht="37.5" customHeight="1" x14ac:dyDescent="0.25">
      <c r="GG3226" s="237">
        <f t="shared" si="429"/>
        <v>0</v>
      </c>
      <c r="GH3226" s="140" t="e">
        <f t="shared" ca="1" si="430"/>
        <v>#N/A</v>
      </c>
      <c r="GI3226" s="238" t="str">
        <f t="shared" ca="1" si="431"/>
        <v/>
      </c>
    </row>
    <row r="3227" spans="189:191" ht="37.5" customHeight="1" x14ac:dyDescent="0.25">
      <c r="GG3227" s="237">
        <f t="shared" si="429"/>
        <v>0</v>
      </c>
      <c r="GH3227" s="140" t="e">
        <f t="shared" ca="1" si="430"/>
        <v>#N/A</v>
      </c>
      <c r="GI3227" s="238" t="str">
        <f t="shared" ca="1" si="431"/>
        <v/>
      </c>
    </row>
    <row r="3228" spans="189:191" ht="37.5" customHeight="1" x14ac:dyDescent="0.25">
      <c r="GG3228" s="237">
        <f t="shared" si="429"/>
        <v>0</v>
      </c>
      <c r="GH3228" s="140" t="e">
        <f t="shared" ca="1" si="430"/>
        <v>#N/A</v>
      </c>
      <c r="GI3228" s="238" t="str">
        <f t="shared" ca="1" si="431"/>
        <v/>
      </c>
    </row>
    <row r="3229" spans="189:191" ht="37.5" customHeight="1" x14ac:dyDescent="0.25">
      <c r="GG3229" s="237">
        <f t="shared" si="429"/>
        <v>0</v>
      </c>
      <c r="GH3229" s="140" t="e">
        <f t="shared" ca="1" si="430"/>
        <v>#N/A</v>
      </c>
      <c r="GI3229" s="238" t="str">
        <f t="shared" ca="1" si="431"/>
        <v/>
      </c>
    </row>
    <row r="3230" spans="189:191" ht="37.5" customHeight="1" x14ac:dyDescent="0.25">
      <c r="GG3230" s="237">
        <f t="shared" si="429"/>
        <v>0</v>
      </c>
      <c r="GH3230" s="140" t="e">
        <f t="shared" ca="1" si="430"/>
        <v>#N/A</v>
      </c>
      <c r="GI3230" s="238" t="str">
        <f t="shared" ca="1" si="431"/>
        <v/>
      </c>
    </row>
    <row r="3231" spans="189:191" ht="37.5" customHeight="1" x14ac:dyDescent="0.25">
      <c r="GG3231" s="237">
        <f t="shared" si="429"/>
        <v>0</v>
      </c>
      <c r="GH3231" s="140" t="e">
        <f t="shared" ca="1" si="430"/>
        <v>#N/A</v>
      </c>
      <c r="GI3231" s="238" t="str">
        <f t="shared" ca="1" si="431"/>
        <v/>
      </c>
    </row>
    <row r="3232" spans="189:191" ht="37.5" customHeight="1" x14ac:dyDescent="0.25">
      <c r="GG3232" s="237">
        <f t="shared" si="429"/>
        <v>0</v>
      </c>
      <c r="GH3232" s="140" t="e">
        <f t="shared" ca="1" si="430"/>
        <v>#N/A</v>
      </c>
      <c r="GI3232" s="238" t="str">
        <f t="shared" ca="1" si="431"/>
        <v/>
      </c>
    </row>
    <row r="3233" spans="189:191" ht="37.5" customHeight="1" x14ac:dyDescent="0.25">
      <c r="GG3233" s="237">
        <f t="shared" si="429"/>
        <v>0</v>
      </c>
      <c r="GH3233" s="140" t="e">
        <f t="shared" ca="1" si="430"/>
        <v>#N/A</v>
      </c>
      <c r="GI3233" s="238" t="str">
        <f t="shared" ca="1" si="431"/>
        <v/>
      </c>
    </row>
    <row r="3234" spans="189:191" ht="37.5" customHeight="1" x14ac:dyDescent="0.25">
      <c r="GG3234" s="237">
        <f t="shared" si="429"/>
        <v>0</v>
      </c>
      <c r="GH3234" s="140" t="e">
        <f t="shared" ca="1" si="430"/>
        <v>#N/A</v>
      </c>
      <c r="GI3234" s="238" t="str">
        <f t="shared" ca="1" si="431"/>
        <v/>
      </c>
    </row>
    <row r="3235" spans="189:191" ht="37.5" customHeight="1" x14ac:dyDescent="0.25">
      <c r="GG3235" s="237">
        <f t="shared" si="429"/>
        <v>0</v>
      </c>
      <c r="GH3235" s="140" t="e">
        <f t="shared" ca="1" si="430"/>
        <v>#N/A</v>
      </c>
      <c r="GI3235" s="238" t="str">
        <f t="shared" ca="1" si="431"/>
        <v/>
      </c>
    </row>
    <row r="3236" spans="189:191" ht="37.5" customHeight="1" x14ac:dyDescent="0.25">
      <c r="GG3236" s="237">
        <f t="shared" si="429"/>
        <v>0</v>
      </c>
      <c r="GH3236" s="140" t="e">
        <f t="shared" ca="1" si="430"/>
        <v>#N/A</v>
      </c>
      <c r="GI3236" s="238" t="str">
        <f t="shared" ca="1" si="431"/>
        <v/>
      </c>
    </row>
    <row r="3237" spans="189:191" ht="37.5" customHeight="1" x14ac:dyDescent="0.25">
      <c r="GG3237" s="237">
        <f t="shared" si="429"/>
        <v>0</v>
      </c>
      <c r="GH3237" s="140" t="e">
        <f t="shared" ca="1" si="430"/>
        <v>#N/A</v>
      </c>
      <c r="GI3237" s="238" t="str">
        <f t="shared" ca="1" si="431"/>
        <v/>
      </c>
    </row>
    <row r="3238" spans="189:191" ht="37.5" customHeight="1" x14ac:dyDescent="0.25">
      <c r="GG3238" s="237">
        <f t="shared" si="429"/>
        <v>0</v>
      </c>
      <c r="GH3238" s="140" t="e">
        <f t="shared" ca="1" si="430"/>
        <v>#N/A</v>
      </c>
      <c r="GI3238" s="238" t="str">
        <f t="shared" ca="1" si="431"/>
        <v/>
      </c>
    </row>
    <row r="3239" spans="189:191" ht="37.5" customHeight="1" x14ac:dyDescent="0.25">
      <c r="GG3239" s="237">
        <f t="shared" si="429"/>
        <v>0</v>
      </c>
      <c r="GH3239" s="140" t="e">
        <f t="shared" ca="1" si="430"/>
        <v>#N/A</v>
      </c>
      <c r="GI3239" s="238" t="str">
        <f t="shared" ca="1" si="431"/>
        <v/>
      </c>
    </row>
    <row r="3240" spans="189:191" ht="37.5" customHeight="1" x14ac:dyDescent="0.25">
      <c r="GG3240" s="237">
        <f t="shared" si="429"/>
        <v>0</v>
      </c>
      <c r="GH3240" s="140" t="e">
        <f t="shared" ca="1" si="430"/>
        <v>#N/A</v>
      </c>
      <c r="GI3240" s="238" t="str">
        <f t="shared" ca="1" si="431"/>
        <v/>
      </c>
    </row>
    <row r="3241" spans="189:191" ht="37.5" customHeight="1" x14ac:dyDescent="0.25">
      <c r="GG3241" s="237">
        <f t="shared" si="429"/>
        <v>0</v>
      </c>
      <c r="GH3241" s="140" t="e">
        <f t="shared" ca="1" si="430"/>
        <v>#N/A</v>
      </c>
      <c r="GI3241" s="238" t="str">
        <f t="shared" ca="1" si="431"/>
        <v/>
      </c>
    </row>
    <row r="3242" spans="189:191" ht="37.5" customHeight="1" x14ac:dyDescent="0.25">
      <c r="GG3242" s="237">
        <f t="shared" si="429"/>
        <v>0</v>
      </c>
      <c r="GH3242" s="140" t="e">
        <f t="shared" ca="1" si="430"/>
        <v>#N/A</v>
      </c>
      <c r="GI3242" s="238" t="str">
        <f t="shared" ca="1" si="431"/>
        <v/>
      </c>
    </row>
    <row r="3243" spans="189:191" ht="37.5" customHeight="1" x14ac:dyDescent="0.25">
      <c r="GG3243" s="237">
        <f t="shared" si="429"/>
        <v>0</v>
      </c>
      <c r="GH3243" s="140" t="e">
        <f t="shared" ca="1" si="430"/>
        <v>#N/A</v>
      </c>
      <c r="GI3243" s="238" t="str">
        <f t="shared" ca="1" si="431"/>
        <v/>
      </c>
    </row>
    <row r="3244" spans="189:191" ht="37.5" customHeight="1" x14ac:dyDescent="0.25">
      <c r="GG3244" s="237">
        <f t="shared" si="429"/>
        <v>0</v>
      </c>
      <c r="GH3244" s="140" t="e">
        <f t="shared" ca="1" si="430"/>
        <v>#N/A</v>
      </c>
      <c r="GI3244" s="238" t="str">
        <f t="shared" ca="1" si="431"/>
        <v/>
      </c>
    </row>
    <row r="3245" spans="189:191" ht="37.5" customHeight="1" x14ac:dyDescent="0.25">
      <c r="GG3245" s="237">
        <f t="shared" si="429"/>
        <v>0</v>
      </c>
      <c r="GH3245" s="140" t="e">
        <f t="shared" ca="1" si="430"/>
        <v>#N/A</v>
      </c>
      <c r="GI3245" s="238" t="str">
        <f t="shared" ca="1" si="431"/>
        <v/>
      </c>
    </row>
    <row r="3246" spans="189:191" ht="37.5" customHeight="1" x14ac:dyDescent="0.25">
      <c r="GG3246" s="237">
        <f t="shared" si="429"/>
        <v>0</v>
      </c>
      <c r="GH3246" s="140" t="e">
        <f t="shared" ca="1" si="430"/>
        <v>#N/A</v>
      </c>
      <c r="GI3246" s="238" t="str">
        <f t="shared" ca="1" si="431"/>
        <v/>
      </c>
    </row>
    <row r="3247" spans="189:191" ht="37.5" customHeight="1" x14ac:dyDescent="0.25">
      <c r="GG3247" s="237">
        <f t="shared" si="429"/>
        <v>0</v>
      </c>
      <c r="GH3247" s="140" t="e">
        <f t="shared" ca="1" si="430"/>
        <v>#N/A</v>
      </c>
      <c r="GI3247" s="238" t="str">
        <f t="shared" ca="1" si="431"/>
        <v/>
      </c>
    </row>
    <row r="3248" spans="189:191" ht="37.5" customHeight="1" x14ac:dyDescent="0.25">
      <c r="GG3248" s="237">
        <f t="shared" si="429"/>
        <v>0</v>
      </c>
      <c r="GH3248" s="140" t="e">
        <f t="shared" ca="1" si="430"/>
        <v>#N/A</v>
      </c>
      <c r="GI3248" s="238" t="str">
        <f t="shared" ca="1" si="431"/>
        <v/>
      </c>
    </row>
    <row r="3249" spans="189:191" ht="37.5" customHeight="1" x14ac:dyDescent="0.25">
      <c r="GG3249" s="237">
        <f t="shared" si="429"/>
        <v>0</v>
      </c>
      <c r="GH3249" s="140" t="e">
        <f t="shared" ca="1" si="430"/>
        <v>#N/A</v>
      </c>
      <c r="GI3249" s="238" t="str">
        <f t="shared" ca="1" si="431"/>
        <v/>
      </c>
    </row>
    <row r="3250" spans="189:191" ht="37.5" customHeight="1" x14ac:dyDescent="0.25">
      <c r="GG3250" s="237">
        <f t="shared" si="429"/>
        <v>0</v>
      </c>
      <c r="GH3250" s="140" t="e">
        <f t="shared" ca="1" si="430"/>
        <v>#N/A</v>
      </c>
      <c r="GI3250" s="238" t="str">
        <f t="shared" ca="1" si="431"/>
        <v/>
      </c>
    </row>
    <row r="3251" spans="189:191" ht="37.5" customHeight="1" x14ac:dyDescent="0.25">
      <c r="GG3251" s="237">
        <f t="shared" si="429"/>
        <v>0</v>
      </c>
      <c r="GH3251" s="140" t="e">
        <f t="shared" ca="1" si="430"/>
        <v>#N/A</v>
      </c>
      <c r="GI3251" s="238" t="str">
        <f t="shared" ca="1" si="431"/>
        <v/>
      </c>
    </row>
    <row r="3252" spans="189:191" ht="37.5" customHeight="1" x14ac:dyDescent="0.25">
      <c r="GG3252" s="237">
        <f t="shared" si="429"/>
        <v>0</v>
      </c>
      <c r="GH3252" s="140" t="e">
        <f t="shared" ca="1" si="430"/>
        <v>#N/A</v>
      </c>
      <c r="GI3252" s="238" t="str">
        <f t="shared" ca="1" si="431"/>
        <v/>
      </c>
    </row>
    <row r="3253" spans="189:191" ht="37.5" customHeight="1" x14ac:dyDescent="0.25">
      <c r="GG3253" s="237">
        <f t="shared" si="429"/>
        <v>0</v>
      </c>
      <c r="GH3253" s="140" t="e">
        <f t="shared" ca="1" si="430"/>
        <v>#N/A</v>
      </c>
      <c r="GI3253" s="238" t="str">
        <f t="shared" ca="1" si="431"/>
        <v/>
      </c>
    </row>
    <row r="3254" spans="189:191" ht="37.5" customHeight="1" x14ac:dyDescent="0.25">
      <c r="GG3254" s="237">
        <f t="shared" si="429"/>
        <v>0</v>
      </c>
      <c r="GH3254" s="140" t="e">
        <f t="shared" ca="1" si="430"/>
        <v>#N/A</v>
      </c>
      <c r="GI3254" s="238" t="str">
        <f t="shared" ca="1" si="431"/>
        <v/>
      </c>
    </row>
    <row r="3255" spans="189:191" ht="37.5" customHeight="1" x14ac:dyDescent="0.25">
      <c r="GG3255" s="237">
        <f t="shared" si="429"/>
        <v>0</v>
      </c>
      <c r="GH3255" s="140" t="e">
        <f t="shared" ca="1" si="430"/>
        <v>#N/A</v>
      </c>
      <c r="GI3255" s="238" t="str">
        <f t="shared" ca="1" si="431"/>
        <v/>
      </c>
    </row>
    <row r="3256" spans="189:191" ht="37.5" customHeight="1" x14ac:dyDescent="0.25">
      <c r="GG3256" s="237">
        <f t="shared" si="429"/>
        <v>0</v>
      </c>
      <c r="GH3256" s="140" t="e">
        <f t="shared" ca="1" si="430"/>
        <v>#N/A</v>
      </c>
      <c r="GI3256" s="238" t="str">
        <f t="shared" ca="1" si="431"/>
        <v/>
      </c>
    </row>
    <row r="3257" spans="189:191" ht="37.5" customHeight="1" x14ac:dyDescent="0.25">
      <c r="GG3257" s="237">
        <f t="shared" si="429"/>
        <v>0</v>
      </c>
      <c r="GH3257" s="140" t="e">
        <f t="shared" ca="1" si="430"/>
        <v>#N/A</v>
      </c>
      <c r="GI3257" s="238" t="str">
        <f t="shared" ca="1" si="431"/>
        <v/>
      </c>
    </row>
    <row r="3258" spans="189:191" ht="37.5" customHeight="1" x14ac:dyDescent="0.25">
      <c r="GG3258" s="237">
        <f t="shared" si="429"/>
        <v>0</v>
      </c>
      <c r="GH3258" s="140" t="e">
        <f t="shared" ca="1" si="430"/>
        <v>#N/A</v>
      </c>
      <c r="GI3258" s="238" t="str">
        <f t="shared" ca="1" si="431"/>
        <v/>
      </c>
    </row>
    <row r="3259" spans="189:191" ht="37.5" customHeight="1" x14ac:dyDescent="0.25">
      <c r="GG3259" s="237">
        <f t="shared" si="429"/>
        <v>0</v>
      </c>
      <c r="GH3259" s="140" t="e">
        <f t="shared" ca="1" si="430"/>
        <v>#N/A</v>
      </c>
      <c r="GI3259" s="238" t="str">
        <f t="shared" ca="1" si="431"/>
        <v/>
      </c>
    </row>
    <row r="3260" spans="189:191" ht="37.5" customHeight="1" x14ac:dyDescent="0.25">
      <c r="GG3260" s="237">
        <f t="shared" si="429"/>
        <v>0</v>
      </c>
      <c r="GH3260" s="140" t="e">
        <f t="shared" ca="1" si="430"/>
        <v>#N/A</v>
      </c>
      <c r="GI3260" s="238" t="str">
        <f t="shared" ca="1" si="431"/>
        <v/>
      </c>
    </row>
    <row r="3261" spans="189:191" ht="37.5" customHeight="1" x14ac:dyDescent="0.25">
      <c r="GG3261" s="237">
        <f t="shared" si="429"/>
        <v>0</v>
      </c>
      <c r="GH3261" s="140" t="e">
        <f t="shared" ca="1" si="430"/>
        <v>#N/A</v>
      </c>
      <c r="GI3261" s="238" t="str">
        <f t="shared" ca="1" si="431"/>
        <v/>
      </c>
    </row>
    <row r="3262" spans="189:191" ht="37.5" customHeight="1" x14ac:dyDescent="0.25">
      <c r="GG3262" s="237">
        <f t="shared" si="429"/>
        <v>0</v>
      </c>
      <c r="GH3262" s="140" t="e">
        <f t="shared" ca="1" si="430"/>
        <v>#N/A</v>
      </c>
      <c r="GI3262" s="238" t="str">
        <f t="shared" ca="1" si="431"/>
        <v/>
      </c>
    </row>
    <row r="3263" spans="189:191" ht="37.5" customHeight="1" x14ac:dyDescent="0.25">
      <c r="GG3263" s="237">
        <f t="shared" si="429"/>
        <v>0</v>
      </c>
      <c r="GH3263" s="140" t="e">
        <f t="shared" ca="1" si="430"/>
        <v>#N/A</v>
      </c>
      <c r="GI3263" s="238" t="str">
        <f t="shared" ca="1" si="431"/>
        <v/>
      </c>
    </row>
    <row r="3264" spans="189:191" ht="37.5" customHeight="1" x14ac:dyDescent="0.25">
      <c r="GG3264" s="237">
        <f t="shared" si="429"/>
        <v>0</v>
      </c>
      <c r="GH3264" s="140" t="e">
        <f t="shared" ca="1" si="430"/>
        <v>#N/A</v>
      </c>
      <c r="GI3264" s="238" t="str">
        <f t="shared" ca="1" si="431"/>
        <v/>
      </c>
    </row>
    <row r="3265" spans="189:191" ht="37.5" customHeight="1" x14ac:dyDescent="0.25">
      <c r="GG3265" s="237">
        <f t="shared" si="429"/>
        <v>0</v>
      </c>
      <c r="GH3265" s="140" t="e">
        <f t="shared" ca="1" si="430"/>
        <v>#N/A</v>
      </c>
      <c r="GI3265" s="238" t="str">
        <f t="shared" ca="1" si="431"/>
        <v/>
      </c>
    </row>
    <row r="3266" spans="189:191" ht="37.5" customHeight="1" x14ac:dyDescent="0.25">
      <c r="GG3266" s="237">
        <f t="shared" si="429"/>
        <v>0</v>
      </c>
      <c r="GH3266" s="140" t="e">
        <f t="shared" ca="1" si="430"/>
        <v>#N/A</v>
      </c>
      <c r="GI3266" s="238" t="str">
        <f t="shared" ca="1" si="431"/>
        <v/>
      </c>
    </row>
    <row r="3267" spans="189:191" ht="37.5" customHeight="1" x14ac:dyDescent="0.25">
      <c r="GG3267" s="237">
        <f t="shared" ref="GG3267:GG3330" si="432">INDEX(Matrix_lieferfaehig,1+(ROW(A3266)-1)/COLUMNS(CR:GE),MOD(ROW(A3266)-1,COLUMNS(CR:GE))+1)</f>
        <v>0</v>
      </c>
      <c r="GH3267" s="140" t="e">
        <f t="shared" ref="GH3267:GH3330" ca="1" si="433">MATCH("*",OFFSET($GG$1,GH3266,0,8465),0)+GH3266</f>
        <v>#N/A</v>
      </c>
      <c r="GI3267" s="238" t="str">
        <f t="shared" ref="GI3267:GI3330" ca="1" si="434">IF(ISERROR($GH3267),"",INDEX($GG$2:$GG$8465,$GH3267-1,1))</f>
        <v/>
      </c>
    </row>
    <row r="3268" spans="189:191" ht="37.5" customHeight="1" x14ac:dyDescent="0.25">
      <c r="GG3268" s="237">
        <f t="shared" si="432"/>
        <v>0</v>
      </c>
      <c r="GH3268" s="140" t="e">
        <f t="shared" ca="1" si="433"/>
        <v>#N/A</v>
      </c>
      <c r="GI3268" s="238" t="str">
        <f t="shared" ca="1" si="434"/>
        <v/>
      </c>
    </row>
    <row r="3269" spans="189:191" ht="37.5" customHeight="1" x14ac:dyDescent="0.25">
      <c r="GG3269" s="237">
        <f t="shared" si="432"/>
        <v>0</v>
      </c>
      <c r="GH3269" s="140" t="e">
        <f t="shared" ca="1" si="433"/>
        <v>#N/A</v>
      </c>
      <c r="GI3269" s="238" t="str">
        <f t="shared" ca="1" si="434"/>
        <v/>
      </c>
    </row>
    <row r="3270" spans="189:191" ht="37.5" customHeight="1" x14ac:dyDescent="0.25">
      <c r="GG3270" s="237">
        <f t="shared" si="432"/>
        <v>0</v>
      </c>
      <c r="GH3270" s="140" t="e">
        <f t="shared" ca="1" si="433"/>
        <v>#N/A</v>
      </c>
      <c r="GI3270" s="238" t="str">
        <f t="shared" ca="1" si="434"/>
        <v/>
      </c>
    </row>
    <row r="3271" spans="189:191" ht="37.5" customHeight="1" x14ac:dyDescent="0.25">
      <c r="GG3271" s="237">
        <f t="shared" si="432"/>
        <v>0</v>
      </c>
      <c r="GH3271" s="140" t="e">
        <f t="shared" ca="1" si="433"/>
        <v>#N/A</v>
      </c>
      <c r="GI3271" s="238" t="str">
        <f t="shared" ca="1" si="434"/>
        <v/>
      </c>
    </row>
    <row r="3272" spans="189:191" ht="37.5" customHeight="1" x14ac:dyDescent="0.25">
      <c r="GG3272" s="237">
        <f t="shared" si="432"/>
        <v>0</v>
      </c>
      <c r="GH3272" s="140" t="e">
        <f t="shared" ca="1" si="433"/>
        <v>#N/A</v>
      </c>
      <c r="GI3272" s="238" t="str">
        <f t="shared" ca="1" si="434"/>
        <v/>
      </c>
    </row>
    <row r="3273" spans="189:191" ht="37.5" customHeight="1" x14ac:dyDescent="0.25">
      <c r="GG3273" s="237">
        <f t="shared" si="432"/>
        <v>0</v>
      </c>
      <c r="GH3273" s="140" t="e">
        <f t="shared" ca="1" si="433"/>
        <v>#N/A</v>
      </c>
      <c r="GI3273" s="238" t="str">
        <f t="shared" ca="1" si="434"/>
        <v/>
      </c>
    </row>
    <row r="3274" spans="189:191" ht="37.5" customHeight="1" x14ac:dyDescent="0.25">
      <c r="GG3274" s="237">
        <f t="shared" si="432"/>
        <v>0</v>
      </c>
      <c r="GH3274" s="140" t="e">
        <f t="shared" ca="1" si="433"/>
        <v>#N/A</v>
      </c>
      <c r="GI3274" s="238" t="str">
        <f t="shared" ca="1" si="434"/>
        <v/>
      </c>
    </row>
    <row r="3275" spans="189:191" ht="37.5" customHeight="1" x14ac:dyDescent="0.25">
      <c r="GG3275" s="237">
        <f t="shared" si="432"/>
        <v>0</v>
      </c>
      <c r="GH3275" s="140" t="e">
        <f t="shared" ca="1" si="433"/>
        <v>#N/A</v>
      </c>
      <c r="GI3275" s="238" t="str">
        <f t="shared" ca="1" si="434"/>
        <v/>
      </c>
    </row>
    <row r="3276" spans="189:191" ht="37.5" customHeight="1" x14ac:dyDescent="0.25">
      <c r="GG3276" s="237">
        <f t="shared" si="432"/>
        <v>0</v>
      </c>
      <c r="GH3276" s="140" t="e">
        <f t="shared" ca="1" si="433"/>
        <v>#N/A</v>
      </c>
      <c r="GI3276" s="238" t="str">
        <f t="shared" ca="1" si="434"/>
        <v/>
      </c>
    </row>
    <row r="3277" spans="189:191" ht="37.5" customHeight="1" x14ac:dyDescent="0.25">
      <c r="GG3277" s="237">
        <f t="shared" si="432"/>
        <v>0</v>
      </c>
      <c r="GH3277" s="140" t="e">
        <f t="shared" ca="1" si="433"/>
        <v>#N/A</v>
      </c>
      <c r="GI3277" s="238" t="str">
        <f t="shared" ca="1" si="434"/>
        <v/>
      </c>
    </row>
    <row r="3278" spans="189:191" ht="37.5" customHeight="1" x14ac:dyDescent="0.25">
      <c r="GG3278" s="237">
        <f t="shared" si="432"/>
        <v>0</v>
      </c>
      <c r="GH3278" s="140" t="e">
        <f t="shared" ca="1" si="433"/>
        <v>#N/A</v>
      </c>
      <c r="GI3278" s="238" t="str">
        <f t="shared" ca="1" si="434"/>
        <v/>
      </c>
    </row>
    <row r="3279" spans="189:191" ht="37.5" customHeight="1" x14ac:dyDescent="0.25">
      <c r="GG3279" s="237">
        <f t="shared" si="432"/>
        <v>0</v>
      </c>
      <c r="GH3279" s="140" t="e">
        <f t="shared" ca="1" si="433"/>
        <v>#N/A</v>
      </c>
      <c r="GI3279" s="238" t="str">
        <f t="shared" ca="1" si="434"/>
        <v/>
      </c>
    </row>
    <row r="3280" spans="189:191" ht="37.5" customHeight="1" x14ac:dyDescent="0.25">
      <c r="GG3280" s="237">
        <f t="shared" si="432"/>
        <v>0</v>
      </c>
      <c r="GH3280" s="140" t="e">
        <f t="shared" ca="1" si="433"/>
        <v>#N/A</v>
      </c>
      <c r="GI3280" s="238" t="str">
        <f t="shared" ca="1" si="434"/>
        <v/>
      </c>
    </row>
    <row r="3281" spans="189:191" ht="37.5" customHeight="1" x14ac:dyDescent="0.25">
      <c r="GG3281" s="237">
        <f t="shared" si="432"/>
        <v>0</v>
      </c>
      <c r="GH3281" s="140" t="e">
        <f t="shared" ca="1" si="433"/>
        <v>#N/A</v>
      </c>
      <c r="GI3281" s="238" t="str">
        <f t="shared" ca="1" si="434"/>
        <v/>
      </c>
    </row>
    <row r="3282" spans="189:191" ht="37.5" customHeight="1" x14ac:dyDescent="0.25">
      <c r="GG3282" s="237">
        <f t="shared" si="432"/>
        <v>0</v>
      </c>
      <c r="GH3282" s="140" t="e">
        <f t="shared" ca="1" si="433"/>
        <v>#N/A</v>
      </c>
      <c r="GI3282" s="238" t="str">
        <f t="shared" ca="1" si="434"/>
        <v/>
      </c>
    </row>
    <row r="3283" spans="189:191" ht="37.5" customHeight="1" x14ac:dyDescent="0.25">
      <c r="GG3283" s="237">
        <f t="shared" si="432"/>
        <v>0</v>
      </c>
      <c r="GH3283" s="140" t="e">
        <f t="shared" ca="1" si="433"/>
        <v>#N/A</v>
      </c>
      <c r="GI3283" s="238" t="str">
        <f t="shared" ca="1" si="434"/>
        <v/>
      </c>
    </row>
    <row r="3284" spans="189:191" ht="37.5" customHeight="1" x14ac:dyDescent="0.25">
      <c r="GG3284" s="237">
        <f t="shared" si="432"/>
        <v>0</v>
      </c>
      <c r="GH3284" s="140" t="e">
        <f t="shared" ca="1" si="433"/>
        <v>#N/A</v>
      </c>
      <c r="GI3284" s="238" t="str">
        <f t="shared" ca="1" si="434"/>
        <v/>
      </c>
    </row>
    <row r="3285" spans="189:191" ht="37.5" customHeight="1" x14ac:dyDescent="0.25">
      <c r="GG3285" s="237">
        <f t="shared" si="432"/>
        <v>0</v>
      </c>
      <c r="GH3285" s="140" t="e">
        <f t="shared" ca="1" si="433"/>
        <v>#N/A</v>
      </c>
      <c r="GI3285" s="238" t="str">
        <f t="shared" ca="1" si="434"/>
        <v/>
      </c>
    </row>
    <row r="3286" spans="189:191" ht="37.5" customHeight="1" x14ac:dyDescent="0.25">
      <c r="GG3286" s="237">
        <f t="shared" si="432"/>
        <v>0</v>
      </c>
      <c r="GH3286" s="140" t="e">
        <f t="shared" ca="1" si="433"/>
        <v>#N/A</v>
      </c>
      <c r="GI3286" s="238" t="str">
        <f t="shared" ca="1" si="434"/>
        <v/>
      </c>
    </row>
    <row r="3287" spans="189:191" ht="37.5" customHeight="1" x14ac:dyDescent="0.25">
      <c r="GG3287" s="237">
        <f t="shared" si="432"/>
        <v>0</v>
      </c>
      <c r="GH3287" s="140" t="e">
        <f t="shared" ca="1" si="433"/>
        <v>#N/A</v>
      </c>
      <c r="GI3287" s="238" t="str">
        <f t="shared" ca="1" si="434"/>
        <v/>
      </c>
    </row>
    <row r="3288" spans="189:191" ht="37.5" customHeight="1" x14ac:dyDescent="0.25">
      <c r="GG3288" s="237">
        <f t="shared" si="432"/>
        <v>0</v>
      </c>
      <c r="GH3288" s="140" t="e">
        <f t="shared" ca="1" si="433"/>
        <v>#N/A</v>
      </c>
      <c r="GI3288" s="238" t="str">
        <f t="shared" ca="1" si="434"/>
        <v/>
      </c>
    </row>
    <row r="3289" spans="189:191" ht="37.5" customHeight="1" x14ac:dyDescent="0.25">
      <c r="GG3289" s="237">
        <f t="shared" si="432"/>
        <v>0</v>
      </c>
      <c r="GH3289" s="140" t="e">
        <f t="shared" ca="1" si="433"/>
        <v>#N/A</v>
      </c>
      <c r="GI3289" s="238" t="str">
        <f t="shared" ca="1" si="434"/>
        <v/>
      </c>
    </row>
    <row r="3290" spans="189:191" ht="37.5" customHeight="1" x14ac:dyDescent="0.25">
      <c r="GG3290" s="237">
        <f t="shared" si="432"/>
        <v>0</v>
      </c>
      <c r="GH3290" s="140" t="e">
        <f t="shared" ca="1" si="433"/>
        <v>#N/A</v>
      </c>
      <c r="GI3290" s="238" t="str">
        <f t="shared" ca="1" si="434"/>
        <v/>
      </c>
    </row>
    <row r="3291" spans="189:191" ht="37.5" customHeight="1" x14ac:dyDescent="0.25">
      <c r="GG3291" s="237">
        <f t="shared" si="432"/>
        <v>0</v>
      </c>
      <c r="GH3291" s="140" t="e">
        <f t="shared" ca="1" si="433"/>
        <v>#N/A</v>
      </c>
      <c r="GI3291" s="238" t="str">
        <f t="shared" ca="1" si="434"/>
        <v/>
      </c>
    </row>
    <row r="3292" spans="189:191" ht="37.5" customHeight="1" x14ac:dyDescent="0.25">
      <c r="GG3292" s="237">
        <f t="shared" si="432"/>
        <v>0</v>
      </c>
      <c r="GH3292" s="140" t="e">
        <f t="shared" ca="1" si="433"/>
        <v>#N/A</v>
      </c>
      <c r="GI3292" s="238" t="str">
        <f t="shared" ca="1" si="434"/>
        <v/>
      </c>
    </row>
    <row r="3293" spans="189:191" ht="37.5" customHeight="1" x14ac:dyDescent="0.25">
      <c r="GG3293" s="237">
        <f t="shared" si="432"/>
        <v>0</v>
      </c>
      <c r="GH3293" s="140" t="e">
        <f t="shared" ca="1" si="433"/>
        <v>#N/A</v>
      </c>
      <c r="GI3293" s="238" t="str">
        <f t="shared" ca="1" si="434"/>
        <v/>
      </c>
    </row>
    <row r="3294" spans="189:191" ht="37.5" customHeight="1" x14ac:dyDescent="0.25">
      <c r="GG3294" s="237">
        <f t="shared" si="432"/>
        <v>0</v>
      </c>
      <c r="GH3294" s="140" t="e">
        <f t="shared" ca="1" si="433"/>
        <v>#N/A</v>
      </c>
      <c r="GI3294" s="238" t="str">
        <f t="shared" ca="1" si="434"/>
        <v/>
      </c>
    </row>
    <row r="3295" spans="189:191" ht="37.5" customHeight="1" x14ac:dyDescent="0.25">
      <c r="GG3295" s="237">
        <f t="shared" si="432"/>
        <v>0</v>
      </c>
      <c r="GH3295" s="140" t="e">
        <f t="shared" ca="1" si="433"/>
        <v>#N/A</v>
      </c>
      <c r="GI3295" s="238" t="str">
        <f t="shared" ca="1" si="434"/>
        <v/>
      </c>
    </row>
    <row r="3296" spans="189:191" ht="37.5" customHeight="1" x14ac:dyDescent="0.25">
      <c r="GG3296" s="237">
        <f t="shared" si="432"/>
        <v>0</v>
      </c>
      <c r="GH3296" s="140" t="e">
        <f t="shared" ca="1" si="433"/>
        <v>#N/A</v>
      </c>
      <c r="GI3296" s="238" t="str">
        <f t="shared" ca="1" si="434"/>
        <v/>
      </c>
    </row>
    <row r="3297" spans="189:191" ht="37.5" customHeight="1" x14ac:dyDescent="0.25">
      <c r="GG3297" s="237">
        <f t="shared" si="432"/>
        <v>0</v>
      </c>
      <c r="GH3297" s="140" t="e">
        <f t="shared" ca="1" si="433"/>
        <v>#N/A</v>
      </c>
      <c r="GI3297" s="238" t="str">
        <f t="shared" ca="1" si="434"/>
        <v/>
      </c>
    </row>
    <row r="3298" spans="189:191" ht="37.5" customHeight="1" x14ac:dyDescent="0.25">
      <c r="GG3298" s="237">
        <f t="shared" si="432"/>
        <v>0</v>
      </c>
      <c r="GH3298" s="140" t="e">
        <f t="shared" ca="1" si="433"/>
        <v>#N/A</v>
      </c>
      <c r="GI3298" s="238" t="str">
        <f t="shared" ca="1" si="434"/>
        <v/>
      </c>
    </row>
    <row r="3299" spans="189:191" ht="37.5" customHeight="1" x14ac:dyDescent="0.25">
      <c r="GG3299" s="237">
        <f t="shared" si="432"/>
        <v>0</v>
      </c>
      <c r="GH3299" s="140" t="e">
        <f t="shared" ca="1" si="433"/>
        <v>#N/A</v>
      </c>
      <c r="GI3299" s="238" t="str">
        <f t="shared" ca="1" si="434"/>
        <v/>
      </c>
    </row>
    <row r="3300" spans="189:191" ht="37.5" customHeight="1" x14ac:dyDescent="0.25">
      <c r="GG3300" s="237">
        <f t="shared" si="432"/>
        <v>0</v>
      </c>
      <c r="GH3300" s="140" t="e">
        <f t="shared" ca="1" si="433"/>
        <v>#N/A</v>
      </c>
      <c r="GI3300" s="238" t="str">
        <f t="shared" ca="1" si="434"/>
        <v/>
      </c>
    </row>
    <row r="3301" spans="189:191" ht="37.5" customHeight="1" x14ac:dyDescent="0.25">
      <c r="GG3301" s="237">
        <f t="shared" si="432"/>
        <v>0</v>
      </c>
      <c r="GH3301" s="140" t="e">
        <f t="shared" ca="1" si="433"/>
        <v>#N/A</v>
      </c>
      <c r="GI3301" s="238" t="str">
        <f t="shared" ca="1" si="434"/>
        <v/>
      </c>
    </row>
    <row r="3302" spans="189:191" ht="37.5" customHeight="1" x14ac:dyDescent="0.25">
      <c r="GG3302" s="237">
        <f t="shared" si="432"/>
        <v>0</v>
      </c>
      <c r="GH3302" s="140" t="e">
        <f t="shared" ca="1" si="433"/>
        <v>#N/A</v>
      </c>
      <c r="GI3302" s="238" t="str">
        <f t="shared" ca="1" si="434"/>
        <v/>
      </c>
    </row>
    <row r="3303" spans="189:191" ht="37.5" customHeight="1" x14ac:dyDescent="0.25">
      <c r="GG3303" s="237">
        <f t="shared" si="432"/>
        <v>0</v>
      </c>
      <c r="GH3303" s="140" t="e">
        <f t="shared" ca="1" si="433"/>
        <v>#N/A</v>
      </c>
      <c r="GI3303" s="238" t="str">
        <f t="shared" ca="1" si="434"/>
        <v/>
      </c>
    </row>
    <row r="3304" spans="189:191" ht="37.5" customHeight="1" x14ac:dyDescent="0.25">
      <c r="GG3304" s="237">
        <f t="shared" si="432"/>
        <v>0</v>
      </c>
      <c r="GH3304" s="140" t="e">
        <f t="shared" ca="1" si="433"/>
        <v>#N/A</v>
      </c>
      <c r="GI3304" s="238" t="str">
        <f t="shared" ca="1" si="434"/>
        <v/>
      </c>
    </row>
    <row r="3305" spans="189:191" ht="37.5" customHeight="1" x14ac:dyDescent="0.25">
      <c r="GG3305" s="237">
        <f t="shared" si="432"/>
        <v>0</v>
      </c>
      <c r="GH3305" s="140" t="e">
        <f t="shared" ca="1" si="433"/>
        <v>#N/A</v>
      </c>
      <c r="GI3305" s="238" t="str">
        <f t="shared" ca="1" si="434"/>
        <v/>
      </c>
    </row>
    <row r="3306" spans="189:191" ht="37.5" customHeight="1" x14ac:dyDescent="0.25">
      <c r="GG3306" s="237">
        <f t="shared" si="432"/>
        <v>0</v>
      </c>
      <c r="GH3306" s="140" t="e">
        <f t="shared" ca="1" si="433"/>
        <v>#N/A</v>
      </c>
      <c r="GI3306" s="238" t="str">
        <f t="shared" ca="1" si="434"/>
        <v/>
      </c>
    </row>
    <row r="3307" spans="189:191" ht="37.5" customHeight="1" x14ac:dyDescent="0.25">
      <c r="GG3307" s="237">
        <f t="shared" si="432"/>
        <v>0</v>
      </c>
      <c r="GH3307" s="140" t="e">
        <f t="shared" ca="1" si="433"/>
        <v>#N/A</v>
      </c>
      <c r="GI3307" s="238" t="str">
        <f t="shared" ca="1" si="434"/>
        <v/>
      </c>
    </row>
    <row r="3308" spans="189:191" ht="37.5" customHeight="1" x14ac:dyDescent="0.25">
      <c r="GG3308" s="237">
        <f t="shared" si="432"/>
        <v>0</v>
      </c>
      <c r="GH3308" s="140" t="e">
        <f t="shared" ca="1" si="433"/>
        <v>#N/A</v>
      </c>
      <c r="GI3308" s="238" t="str">
        <f t="shared" ca="1" si="434"/>
        <v/>
      </c>
    </row>
    <row r="3309" spans="189:191" ht="37.5" customHeight="1" x14ac:dyDescent="0.25">
      <c r="GG3309" s="237">
        <f t="shared" si="432"/>
        <v>0</v>
      </c>
      <c r="GH3309" s="140" t="e">
        <f t="shared" ca="1" si="433"/>
        <v>#N/A</v>
      </c>
      <c r="GI3309" s="238" t="str">
        <f t="shared" ca="1" si="434"/>
        <v/>
      </c>
    </row>
    <row r="3310" spans="189:191" ht="37.5" customHeight="1" x14ac:dyDescent="0.25">
      <c r="GG3310" s="237">
        <f t="shared" si="432"/>
        <v>0</v>
      </c>
      <c r="GH3310" s="140" t="e">
        <f t="shared" ca="1" si="433"/>
        <v>#N/A</v>
      </c>
      <c r="GI3310" s="238" t="str">
        <f t="shared" ca="1" si="434"/>
        <v/>
      </c>
    </row>
    <row r="3311" spans="189:191" ht="37.5" customHeight="1" x14ac:dyDescent="0.25">
      <c r="GG3311" s="237">
        <f t="shared" si="432"/>
        <v>0</v>
      </c>
      <c r="GH3311" s="140" t="e">
        <f t="shared" ca="1" si="433"/>
        <v>#N/A</v>
      </c>
      <c r="GI3311" s="238" t="str">
        <f t="shared" ca="1" si="434"/>
        <v/>
      </c>
    </row>
    <row r="3312" spans="189:191" ht="37.5" customHeight="1" x14ac:dyDescent="0.25">
      <c r="GG3312" s="237">
        <f t="shared" si="432"/>
        <v>0</v>
      </c>
      <c r="GH3312" s="140" t="e">
        <f t="shared" ca="1" si="433"/>
        <v>#N/A</v>
      </c>
      <c r="GI3312" s="238" t="str">
        <f t="shared" ca="1" si="434"/>
        <v/>
      </c>
    </row>
    <row r="3313" spans="189:191" ht="37.5" customHeight="1" x14ac:dyDescent="0.25">
      <c r="GG3313" s="237">
        <f t="shared" si="432"/>
        <v>0</v>
      </c>
      <c r="GH3313" s="140" t="e">
        <f t="shared" ca="1" si="433"/>
        <v>#N/A</v>
      </c>
      <c r="GI3313" s="238" t="str">
        <f t="shared" ca="1" si="434"/>
        <v/>
      </c>
    </row>
    <row r="3314" spans="189:191" ht="37.5" customHeight="1" x14ac:dyDescent="0.25">
      <c r="GG3314" s="237">
        <f t="shared" si="432"/>
        <v>0</v>
      </c>
      <c r="GH3314" s="140" t="e">
        <f t="shared" ca="1" si="433"/>
        <v>#N/A</v>
      </c>
      <c r="GI3314" s="238" t="str">
        <f t="shared" ca="1" si="434"/>
        <v/>
      </c>
    </row>
    <row r="3315" spans="189:191" ht="37.5" customHeight="1" x14ac:dyDescent="0.25">
      <c r="GG3315" s="237">
        <f t="shared" si="432"/>
        <v>0</v>
      </c>
      <c r="GH3315" s="140" t="e">
        <f t="shared" ca="1" si="433"/>
        <v>#N/A</v>
      </c>
      <c r="GI3315" s="238" t="str">
        <f t="shared" ca="1" si="434"/>
        <v/>
      </c>
    </row>
    <row r="3316" spans="189:191" ht="37.5" customHeight="1" x14ac:dyDescent="0.25">
      <c r="GG3316" s="237">
        <f t="shared" si="432"/>
        <v>0</v>
      </c>
      <c r="GH3316" s="140" t="e">
        <f t="shared" ca="1" si="433"/>
        <v>#N/A</v>
      </c>
      <c r="GI3316" s="238" t="str">
        <f t="shared" ca="1" si="434"/>
        <v/>
      </c>
    </row>
    <row r="3317" spans="189:191" ht="37.5" customHeight="1" x14ac:dyDescent="0.25">
      <c r="GG3317" s="237">
        <f t="shared" si="432"/>
        <v>0</v>
      </c>
      <c r="GH3317" s="140" t="e">
        <f t="shared" ca="1" si="433"/>
        <v>#N/A</v>
      </c>
      <c r="GI3317" s="238" t="str">
        <f t="shared" ca="1" si="434"/>
        <v/>
      </c>
    </row>
    <row r="3318" spans="189:191" ht="37.5" customHeight="1" x14ac:dyDescent="0.25">
      <c r="GG3318" s="237">
        <f t="shared" si="432"/>
        <v>0</v>
      </c>
      <c r="GH3318" s="140" t="e">
        <f t="shared" ca="1" si="433"/>
        <v>#N/A</v>
      </c>
      <c r="GI3318" s="238" t="str">
        <f t="shared" ca="1" si="434"/>
        <v/>
      </c>
    </row>
    <row r="3319" spans="189:191" ht="37.5" customHeight="1" x14ac:dyDescent="0.25">
      <c r="GG3319" s="237">
        <f t="shared" si="432"/>
        <v>0</v>
      </c>
      <c r="GH3319" s="140" t="e">
        <f t="shared" ca="1" si="433"/>
        <v>#N/A</v>
      </c>
      <c r="GI3319" s="238" t="str">
        <f t="shared" ca="1" si="434"/>
        <v/>
      </c>
    </row>
    <row r="3320" spans="189:191" ht="37.5" customHeight="1" x14ac:dyDescent="0.25">
      <c r="GG3320" s="237">
        <f t="shared" si="432"/>
        <v>0</v>
      </c>
      <c r="GH3320" s="140" t="e">
        <f t="shared" ca="1" si="433"/>
        <v>#N/A</v>
      </c>
      <c r="GI3320" s="238" t="str">
        <f t="shared" ca="1" si="434"/>
        <v/>
      </c>
    </row>
    <row r="3321" spans="189:191" ht="37.5" customHeight="1" x14ac:dyDescent="0.25">
      <c r="GG3321" s="237">
        <f t="shared" si="432"/>
        <v>0</v>
      </c>
      <c r="GH3321" s="140" t="e">
        <f t="shared" ca="1" si="433"/>
        <v>#N/A</v>
      </c>
      <c r="GI3321" s="238" t="str">
        <f t="shared" ca="1" si="434"/>
        <v/>
      </c>
    </row>
    <row r="3322" spans="189:191" ht="37.5" customHeight="1" x14ac:dyDescent="0.25">
      <c r="GG3322" s="237">
        <f t="shared" si="432"/>
        <v>0</v>
      </c>
      <c r="GH3322" s="140" t="e">
        <f t="shared" ca="1" si="433"/>
        <v>#N/A</v>
      </c>
      <c r="GI3322" s="238" t="str">
        <f t="shared" ca="1" si="434"/>
        <v/>
      </c>
    </row>
    <row r="3323" spans="189:191" ht="37.5" customHeight="1" x14ac:dyDescent="0.25">
      <c r="GG3323" s="237">
        <f t="shared" si="432"/>
        <v>0</v>
      </c>
      <c r="GH3323" s="140" t="e">
        <f t="shared" ca="1" si="433"/>
        <v>#N/A</v>
      </c>
      <c r="GI3323" s="238" t="str">
        <f t="shared" ca="1" si="434"/>
        <v/>
      </c>
    </row>
    <row r="3324" spans="189:191" ht="37.5" customHeight="1" x14ac:dyDescent="0.25">
      <c r="GG3324" s="237">
        <f t="shared" si="432"/>
        <v>0</v>
      </c>
      <c r="GH3324" s="140" t="e">
        <f t="shared" ca="1" si="433"/>
        <v>#N/A</v>
      </c>
      <c r="GI3324" s="238" t="str">
        <f t="shared" ca="1" si="434"/>
        <v/>
      </c>
    </row>
    <row r="3325" spans="189:191" ht="37.5" customHeight="1" x14ac:dyDescent="0.25">
      <c r="GG3325" s="237">
        <f t="shared" si="432"/>
        <v>0</v>
      </c>
      <c r="GH3325" s="140" t="e">
        <f t="shared" ca="1" si="433"/>
        <v>#N/A</v>
      </c>
      <c r="GI3325" s="238" t="str">
        <f t="shared" ca="1" si="434"/>
        <v/>
      </c>
    </row>
    <row r="3326" spans="189:191" ht="37.5" customHeight="1" x14ac:dyDescent="0.25">
      <c r="GG3326" s="237">
        <f t="shared" si="432"/>
        <v>0</v>
      </c>
      <c r="GH3326" s="140" t="e">
        <f t="shared" ca="1" si="433"/>
        <v>#N/A</v>
      </c>
      <c r="GI3326" s="238" t="str">
        <f t="shared" ca="1" si="434"/>
        <v/>
      </c>
    </row>
    <row r="3327" spans="189:191" ht="37.5" customHeight="1" x14ac:dyDescent="0.25">
      <c r="GG3327" s="237">
        <f t="shared" si="432"/>
        <v>0</v>
      </c>
      <c r="GH3327" s="140" t="e">
        <f t="shared" ca="1" si="433"/>
        <v>#N/A</v>
      </c>
      <c r="GI3327" s="238" t="str">
        <f t="shared" ca="1" si="434"/>
        <v/>
      </c>
    </row>
    <row r="3328" spans="189:191" ht="37.5" customHeight="1" x14ac:dyDescent="0.25">
      <c r="GG3328" s="237">
        <f t="shared" si="432"/>
        <v>0</v>
      </c>
      <c r="GH3328" s="140" t="e">
        <f t="shared" ca="1" si="433"/>
        <v>#N/A</v>
      </c>
      <c r="GI3328" s="238" t="str">
        <f t="shared" ca="1" si="434"/>
        <v/>
      </c>
    </row>
    <row r="3329" spans="189:191" ht="37.5" customHeight="1" x14ac:dyDescent="0.25">
      <c r="GG3329" s="237">
        <f t="shared" si="432"/>
        <v>0</v>
      </c>
      <c r="GH3329" s="140" t="e">
        <f t="shared" ca="1" si="433"/>
        <v>#N/A</v>
      </c>
      <c r="GI3329" s="238" t="str">
        <f t="shared" ca="1" si="434"/>
        <v/>
      </c>
    </row>
    <row r="3330" spans="189:191" ht="37.5" customHeight="1" x14ac:dyDescent="0.25">
      <c r="GG3330" s="237">
        <f t="shared" si="432"/>
        <v>0</v>
      </c>
      <c r="GH3330" s="140" t="e">
        <f t="shared" ca="1" si="433"/>
        <v>#N/A</v>
      </c>
      <c r="GI3330" s="238" t="str">
        <f t="shared" ca="1" si="434"/>
        <v/>
      </c>
    </row>
    <row r="3331" spans="189:191" ht="37.5" customHeight="1" x14ac:dyDescent="0.25">
      <c r="GG3331" s="237">
        <f t="shared" ref="GG3331:GG3394" si="435">INDEX(Matrix_lieferfaehig,1+(ROW(A3330)-1)/COLUMNS(CR:GE),MOD(ROW(A3330)-1,COLUMNS(CR:GE))+1)</f>
        <v>0</v>
      </c>
      <c r="GH3331" s="140" t="e">
        <f t="shared" ref="GH3331:GH3394" ca="1" si="436">MATCH("*",OFFSET($GG$1,GH3330,0,8465),0)+GH3330</f>
        <v>#N/A</v>
      </c>
      <c r="GI3331" s="238" t="str">
        <f t="shared" ref="GI3331:GI3394" ca="1" si="437">IF(ISERROR($GH3331),"",INDEX($GG$2:$GG$8465,$GH3331-1,1))</f>
        <v/>
      </c>
    </row>
    <row r="3332" spans="189:191" ht="37.5" customHeight="1" x14ac:dyDescent="0.25">
      <c r="GG3332" s="237">
        <f t="shared" si="435"/>
        <v>0</v>
      </c>
      <c r="GH3332" s="140" t="e">
        <f t="shared" ca="1" si="436"/>
        <v>#N/A</v>
      </c>
      <c r="GI3332" s="238" t="str">
        <f t="shared" ca="1" si="437"/>
        <v/>
      </c>
    </row>
    <row r="3333" spans="189:191" ht="37.5" customHeight="1" x14ac:dyDescent="0.25">
      <c r="GG3333" s="237">
        <f t="shared" si="435"/>
        <v>0</v>
      </c>
      <c r="GH3333" s="140" t="e">
        <f t="shared" ca="1" si="436"/>
        <v>#N/A</v>
      </c>
      <c r="GI3333" s="238" t="str">
        <f t="shared" ca="1" si="437"/>
        <v/>
      </c>
    </row>
    <row r="3334" spans="189:191" ht="37.5" customHeight="1" x14ac:dyDescent="0.25">
      <c r="GG3334" s="237">
        <f t="shared" si="435"/>
        <v>0</v>
      </c>
      <c r="GH3334" s="140" t="e">
        <f t="shared" ca="1" si="436"/>
        <v>#N/A</v>
      </c>
      <c r="GI3334" s="238" t="str">
        <f t="shared" ca="1" si="437"/>
        <v/>
      </c>
    </row>
    <row r="3335" spans="189:191" ht="37.5" customHeight="1" x14ac:dyDescent="0.25">
      <c r="GG3335" s="237">
        <f t="shared" si="435"/>
        <v>0</v>
      </c>
      <c r="GH3335" s="140" t="e">
        <f t="shared" ca="1" si="436"/>
        <v>#N/A</v>
      </c>
      <c r="GI3335" s="238" t="str">
        <f t="shared" ca="1" si="437"/>
        <v/>
      </c>
    </row>
    <row r="3336" spans="189:191" ht="37.5" customHeight="1" x14ac:dyDescent="0.25">
      <c r="GG3336" s="237">
        <f t="shared" si="435"/>
        <v>0</v>
      </c>
      <c r="GH3336" s="140" t="e">
        <f t="shared" ca="1" si="436"/>
        <v>#N/A</v>
      </c>
      <c r="GI3336" s="238" t="str">
        <f t="shared" ca="1" si="437"/>
        <v/>
      </c>
    </row>
    <row r="3337" spans="189:191" ht="37.5" customHeight="1" x14ac:dyDescent="0.25">
      <c r="GG3337" s="237">
        <f t="shared" si="435"/>
        <v>0</v>
      </c>
      <c r="GH3337" s="140" t="e">
        <f t="shared" ca="1" si="436"/>
        <v>#N/A</v>
      </c>
      <c r="GI3337" s="238" t="str">
        <f t="shared" ca="1" si="437"/>
        <v/>
      </c>
    </row>
    <row r="3338" spans="189:191" ht="37.5" customHeight="1" x14ac:dyDescent="0.25">
      <c r="GG3338" s="237">
        <f t="shared" si="435"/>
        <v>0</v>
      </c>
      <c r="GH3338" s="140" t="e">
        <f t="shared" ca="1" si="436"/>
        <v>#N/A</v>
      </c>
      <c r="GI3338" s="238" t="str">
        <f t="shared" ca="1" si="437"/>
        <v/>
      </c>
    </row>
    <row r="3339" spans="189:191" ht="37.5" customHeight="1" x14ac:dyDescent="0.25">
      <c r="GG3339" s="237">
        <f t="shared" si="435"/>
        <v>0</v>
      </c>
      <c r="GH3339" s="140" t="e">
        <f t="shared" ca="1" si="436"/>
        <v>#N/A</v>
      </c>
      <c r="GI3339" s="238" t="str">
        <f t="shared" ca="1" si="437"/>
        <v/>
      </c>
    </row>
    <row r="3340" spans="189:191" ht="37.5" customHeight="1" x14ac:dyDescent="0.25">
      <c r="GG3340" s="237">
        <f t="shared" si="435"/>
        <v>0</v>
      </c>
      <c r="GH3340" s="140" t="e">
        <f t="shared" ca="1" si="436"/>
        <v>#N/A</v>
      </c>
      <c r="GI3340" s="238" t="str">
        <f t="shared" ca="1" si="437"/>
        <v/>
      </c>
    </row>
    <row r="3341" spans="189:191" ht="37.5" customHeight="1" x14ac:dyDescent="0.25">
      <c r="GG3341" s="237">
        <f t="shared" si="435"/>
        <v>0</v>
      </c>
      <c r="GH3341" s="140" t="e">
        <f t="shared" ca="1" si="436"/>
        <v>#N/A</v>
      </c>
      <c r="GI3341" s="238" t="str">
        <f t="shared" ca="1" si="437"/>
        <v/>
      </c>
    </row>
    <row r="3342" spans="189:191" ht="37.5" customHeight="1" x14ac:dyDescent="0.25">
      <c r="GG3342" s="237">
        <f t="shared" si="435"/>
        <v>0</v>
      </c>
      <c r="GH3342" s="140" t="e">
        <f t="shared" ca="1" si="436"/>
        <v>#N/A</v>
      </c>
      <c r="GI3342" s="238" t="str">
        <f t="shared" ca="1" si="437"/>
        <v/>
      </c>
    </row>
    <row r="3343" spans="189:191" ht="37.5" customHeight="1" x14ac:dyDescent="0.25">
      <c r="GG3343" s="237">
        <f t="shared" si="435"/>
        <v>0</v>
      </c>
      <c r="GH3343" s="140" t="e">
        <f t="shared" ca="1" si="436"/>
        <v>#N/A</v>
      </c>
      <c r="GI3343" s="238" t="str">
        <f t="shared" ca="1" si="437"/>
        <v/>
      </c>
    </row>
    <row r="3344" spans="189:191" ht="37.5" customHeight="1" x14ac:dyDescent="0.25">
      <c r="GG3344" s="237">
        <f t="shared" si="435"/>
        <v>0</v>
      </c>
      <c r="GH3344" s="140" t="e">
        <f t="shared" ca="1" si="436"/>
        <v>#N/A</v>
      </c>
      <c r="GI3344" s="238" t="str">
        <f t="shared" ca="1" si="437"/>
        <v/>
      </c>
    </row>
    <row r="3345" spans="189:191" ht="37.5" customHeight="1" x14ac:dyDescent="0.25">
      <c r="GG3345" s="237">
        <f t="shared" si="435"/>
        <v>0</v>
      </c>
      <c r="GH3345" s="140" t="e">
        <f t="shared" ca="1" si="436"/>
        <v>#N/A</v>
      </c>
      <c r="GI3345" s="238" t="str">
        <f t="shared" ca="1" si="437"/>
        <v/>
      </c>
    </row>
    <row r="3346" spans="189:191" ht="37.5" customHeight="1" x14ac:dyDescent="0.25">
      <c r="GG3346" s="237">
        <f t="shared" si="435"/>
        <v>0</v>
      </c>
      <c r="GH3346" s="140" t="e">
        <f t="shared" ca="1" si="436"/>
        <v>#N/A</v>
      </c>
      <c r="GI3346" s="238" t="str">
        <f t="shared" ca="1" si="437"/>
        <v/>
      </c>
    </row>
    <row r="3347" spans="189:191" ht="37.5" customHeight="1" x14ac:dyDescent="0.25">
      <c r="GG3347" s="237">
        <f t="shared" si="435"/>
        <v>0</v>
      </c>
      <c r="GH3347" s="140" t="e">
        <f t="shared" ca="1" si="436"/>
        <v>#N/A</v>
      </c>
      <c r="GI3347" s="238" t="str">
        <f t="shared" ca="1" si="437"/>
        <v/>
      </c>
    </row>
    <row r="3348" spans="189:191" ht="37.5" customHeight="1" x14ac:dyDescent="0.25">
      <c r="GG3348" s="237">
        <f t="shared" si="435"/>
        <v>0</v>
      </c>
      <c r="GH3348" s="140" t="e">
        <f t="shared" ca="1" si="436"/>
        <v>#N/A</v>
      </c>
      <c r="GI3348" s="238" t="str">
        <f t="shared" ca="1" si="437"/>
        <v/>
      </c>
    </row>
    <row r="3349" spans="189:191" ht="37.5" customHeight="1" x14ac:dyDescent="0.25">
      <c r="GG3349" s="237">
        <f t="shared" si="435"/>
        <v>0</v>
      </c>
      <c r="GH3349" s="140" t="e">
        <f t="shared" ca="1" si="436"/>
        <v>#N/A</v>
      </c>
      <c r="GI3349" s="238" t="str">
        <f t="shared" ca="1" si="437"/>
        <v/>
      </c>
    </row>
    <row r="3350" spans="189:191" ht="37.5" customHeight="1" x14ac:dyDescent="0.25">
      <c r="GG3350" s="237">
        <f t="shared" si="435"/>
        <v>0</v>
      </c>
      <c r="GH3350" s="140" t="e">
        <f t="shared" ca="1" si="436"/>
        <v>#N/A</v>
      </c>
      <c r="GI3350" s="238" t="str">
        <f t="shared" ca="1" si="437"/>
        <v/>
      </c>
    </row>
    <row r="3351" spans="189:191" ht="37.5" customHeight="1" x14ac:dyDescent="0.25">
      <c r="GG3351" s="237">
        <f t="shared" si="435"/>
        <v>0</v>
      </c>
      <c r="GH3351" s="140" t="e">
        <f t="shared" ca="1" si="436"/>
        <v>#N/A</v>
      </c>
      <c r="GI3351" s="238" t="str">
        <f t="shared" ca="1" si="437"/>
        <v/>
      </c>
    </row>
    <row r="3352" spans="189:191" ht="37.5" customHeight="1" x14ac:dyDescent="0.25">
      <c r="GG3352" s="237">
        <f t="shared" si="435"/>
        <v>0</v>
      </c>
      <c r="GH3352" s="140" t="e">
        <f t="shared" ca="1" si="436"/>
        <v>#N/A</v>
      </c>
      <c r="GI3352" s="238" t="str">
        <f t="shared" ca="1" si="437"/>
        <v/>
      </c>
    </row>
    <row r="3353" spans="189:191" ht="37.5" customHeight="1" x14ac:dyDescent="0.25">
      <c r="GG3353" s="237">
        <f t="shared" si="435"/>
        <v>0</v>
      </c>
      <c r="GH3353" s="140" t="e">
        <f t="shared" ca="1" si="436"/>
        <v>#N/A</v>
      </c>
      <c r="GI3353" s="238" t="str">
        <f t="shared" ca="1" si="437"/>
        <v/>
      </c>
    </row>
    <row r="3354" spans="189:191" ht="37.5" customHeight="1" x14ac:dyDescent="0.25">
      <c r="GG3354" s="237">
        <f t="shared" si="435"/>
        <v>0</v>
      </c>
      <c r="GH3354" s="140" t="e">
        <f t="shared" ca="1" si="436"/>
        <v>#N/A</v>
      </c>
      <c r="GI3354" s="238" t="str">
        <f t="shared" ca="1" si="437"/>
        <v/>
      </c>
    </row>
    <row r="3355" spans="189:191" ht="37.5" customHeight="1" x14ac:dyDescent="0.25">
      <c r="GG3355" s="237">
        <f t="shared" si="435"/>
        <v>0</v>
      </c>
      <c r="GH3355" s="140" t="e">
        <f t="shared" ca="1" si="436"/>
        <v>#N/A</v>
      </c>
      <c r="GI3355" s="238" t="str">
        <f t="shared" ca="1" si="437"/>
        <v/>
      </c>
    </row>
    <row r="3356" spans="189:191" ht="37.5" customHeight="1" x14ac:dyDescent="0.25">
      <c r="GG3356" s="237">
        <f t="shared" si="435"/>
        <v>0</v>
      </c>
      <c r="GH3356" s="140" t="e">
        <f t="shared" ca="1" si="436"/>
        <v>#N/A</v>
      </c>
      <c r="GI3356" s="238" t="str">
        <f t="shared" ca="1" si="437"/>
        <v/>
      </c>
    </row>
    <row r="3357" spans="189:191" ht="37.5" customHeight="1" x14ac:dyDescent="0.25">
      <c r="GG3357" s="237">
        <f t="shared" si="435"/>
        <v>0</v>
      </c>
      <c r="GH3357" s="140" t="e">
        <f t="shared" ca="1" si="436"/>
        <v>#N/A</v>
      </c>
      <c r="GI3357" s="238" t="str">
        <f t="shared" ca="1" si="437"/>
        <v/>
      </c>
    </row>
    <row r="3358" spans="189:191" ht="37.5" customHeight="1" x14ac:dyDescent="0.25">
      <c r="GG3358" s="237">
        <f t="shared" si="435"/>
        <v>0</v>
      </c>
      <c r="GH3358" s="140" t="e">
        <f t="shared" ca="1" si="436"/>
        <v>#N/A</v>
      </c>
      <c r="GI3358" s="238" t="str">
        <f t="shared" ca="1" si="437"/>
        <v/>
      </c>
    </row>
    <row r="3359" spans="189:191" ht="37.5" customHeight="1" x14ac:dyDescent="0.25">
      <c r="GG3359" s="237">
        <f t="shared" si="435"/>
        <v>0</v>
      </c>
      <c r="GH3359" s="140" t="e">
        <f t="shared" ca="1" si="436"/>
        <v>#N/A</v>
      </c>
      <c r="GI3359" s="238" t="str">
        <f t="shared" ca="1" si="437"/>
        <v/>
      </c>
    </row>
    <row r="3360" spans="189:191" ht="37.5" customHeight="1" x14ac:dyDescent="0.25">
      <c r="GG3360" s="237">
        <f t="shared" si="435"/>
        <v>0</v>
      </c>
      <c r="GH3360" s="140" t="e">
        <f t="shared" ca="1" si="436"/>
        <v>#N/A</v>
      </c>
      <c r="GI3360" s="238" t="str">
        <f t="shared" ca="1" si="437"/>
        <v/>
      </c>
    </row>
    <row r="3361" spans="189:191" ht="37.5" customHeight="1" x14ac:dyDescent="0.25">
      <c r="GG3361" s="237">
        <f t="shared" si="435"/>
        <v>0</v>
      </c>
      <c r="GH3361" s="140" t="e">
        <f t="shared" ca="1" si="436"/>
        <v>#N/A</v>
      </c>
      <c r="GI3361" s="238" t="str">
        <f t="shared" ca="1" si="437"/>
        <v/>
      </c>
    </row>
    <row r="3362" spans="189:191" ht="37.5" customHeight="1" x14ac:dyDescent="0.25">
      <c r="GG3362" s="237">
        <f t="shared" si="435"/>
        <v>0</v>
      </c>
      <c r="GH3362" s="140" t="e">
        <f t="shared" ca="1" si="436"/>
        <v>#N/A</v>
      </c>
      <c r="GI3362" s="238" t="str">
        <f t="shared" ca="1" si="437"/>
        <v/>
      </c>
    </row>
    <row r="3363" spans="189:191" ht="37.5" customHeight="1" x14ac:dyDescent="0.25">
      <c r="GG3363" s="237">
        <f t="shared" si="435"/>
        <v>0</v>
      </c>
      <c r="GH3363" s="140" t="e">
        <f t="shared" ca="1" si="436"/>
        <v>#N/A</v>
      </c>
      <c r="GI3363" s="238" t="str">
        <f t="shared" ca="1" si="437"/>
        <v/>
      </c>
    </row>
    <row r="3364" spans="189:191" ht="37.5" customHeight="1" x14ac:dyDescent="0.25">
      <c r="GG3364" s="237">
        <f t="shared" si="435"/>
        <v>0</v>
      </c>
      <c r="GH3364" s="140" t="e">
        <f t="shared" ca="1" si="436"/>
        <v>#N/A</v>
      </c>
      <c r="GI3364" s="238" t="str">
        <f t="shared" ca="1" si="437"/>
        <v/>
      </c>
    </row>
    <row r="3365" spans="189:191" ht="37.5" customHeight="1" x14ac:dyDescent="0.25">
      <c r="GG3365" s="237">
        <f t="shared" si="435"/>
        <v>0</v>
      </c>
      <c r="GH3365" s="140" t="e">
        <f t="shared" ca="1" si="436"/>
        <v>#N/A</v>
      </c>
      <c r="GI3365" s="238" t="str">
        <f t="shared" ca="1" si="437"/>
        <v/>
      </c>
    </row>
    <row r="3366" spans="189:191" ht="37.5" customHeight="1" x14ac:dyDescent="0.25">
      <c r="GG3366" s="237">
        <f t="shared" si="435"/>
        <v>0</v>
      </c>
      <c r="GH3366" s="140" t="e">
        <f t="shared" ca="1" si="436"/>
        <v>#N/A</v>
      </c>
      <c r="GI3366" s="238" t="str">
        <f t="shared" ca="1" si="437"/>
        <v/>
      </c>
    </row>
    <row r="3367" spans="189:191" ht="37.5" customHeight="1" x14ac:dyDescent="0.25">
      <c r="GG3367" s="237">
        <f t="shared" si="435"/>
        <v>0</v>
      </c>
      <c r="GH3367" s="140" t="e">
        <f t="shared" ca="1" si="436"/>
        <v>#N/A</v>
      </c>
      <c r="GI3367" s="238" t="str">
        <f t="shared" ca="1" si="437"/>
        <v/>
      </c>
    </row>
    <row r="3368" spans="189:191" ht="37.5" customHeight="1" x14ac:dyDescent="0.25">
      <c r="GG3368" s="237">
        <f t="shared" si="435"/>
        <v>0</v>
      </c>
      <c r="GH3368" s="140" t="e">
        <f t="shared" ca="1" si="436"/>
        <v>#N/A</v>
      </c>
      <c r="GI3368" s="238" t="str">
        <f t="shared" ca="1" si="437"/>
        <v/>
      </c>
    </row>
    <row r="3369" spans="189:191" ht="37.5" customHeight="1" x14ac:dyDescent="0.25">
      <c r="GG3369" s="237">
        <f t="shared" si="435"/>
        <v>0</v>
      </c>
      <c r="GH3369" s="140" t="e">
        <f t="shared" ca="1" si="436"/>
        <v>#N/A</v>
      </c>
      <c r="GI3369" s="238" t="str">
        <f t="shared" ca="1" si="437"/>
        <v/>
      </c>
    </row>
    <row r="3370" spans="189:191" ht="37.5" customHeight="1" x14ac:dyDescent="0.25">
      <c r="GG3370" s="237">
        <f t="shared" si="435"/>
        <v>0</v>
      </c>
      <c r="GH3370" s="140" t="e">
        <f t="shared" ca="1" si="436"/>
        <v>#N/A</v>
      </c>
      <c r="GI3370" s="238" t="str">
        <f t="shared" ca="1" si="437"/>
        <v/>
      </c>
    </row>
    <row r="3371" spans="189:191" ht="37.5" customHeight="1" x14ac:dyDescent="0.25">
      <c r="GG3371" s="237">
        <f t="shared" si="435"/>
        <v>0</v>
      </c>
      <c r="GH3371" s="140" t="e">
        <f t="shared" ca="1" si="436"/>
        <v>#N/A</v>
      </c>
      <c r="GI3371" s="238" t="str">
        <f t="shared" ca="1" si="437"/>
        <v/>
      </c>
    </row>
    <row r="3372" spans="189:191" ht="37.5" customHeight="1" x14ac:dyDescent="0.25">
      <c r="GG3372" s="237">
        <f t="shared" si="435"/>
        <v>0</v>
      </c>
      <c r="GH3372" s="140" t="e">
        <f t="shared" ca="1" si="436"/>
        <v>#N/A</v>
      </c>
      <c r="GI3372" s="238" t="str">
        <f t="shared" ca="1" si="437"/>
        <v/>
      </c>
    </row>
    <row r="3373" spans="189:191" ht="37.5" customHeight="1" x14ac:dyDescent="0.25">
      <c r="GG3373" s="237">
        <f t="shared" si="435"/>
        <v>0</v>
      </c>
      <c r="GH3373" s="140" t="e">
        <f t="shared" ca="1" si="436"/>
        <v>#N/A</v>
      </c>
      <c r="GI3373" s="238" t="str">
        <f t="shared" ca="1" si="437"/>
        <v/>
      </c>
    </row>
    <row r="3374" spans="189:191" ht="37.5" customHeight="1" x14ac:dyDescent="0.25">
      <c r="GG3374" s="237">
        <f t="shared" si="435"/>
        <v>0</v>
      </c>
      <c r="GH3374" s="140" t="e">
        <f t="shared" ca="1" si="436"/>
        <v>#N/A</v>
      </c>
      <c r="GI3374" s="238" t="str">
        <f t="shared" ca="1" si="437"/>
        <v/>
      </c>
    </row>
    <row r="3375" spans="189:191" ht="37.5" customHeight="1" x14ac:dyDescent="0.25">
      <c r="GG3375" s="237">
        <f t="shared" si="435"/>
        <v>0</v>
      </c>
      <c r="GH3375" s="140" t="e">
        <f t="shared" ca="1" si="436"/>
        <v>#N/A</v>
      </c>
      <c r="GI3375" s="238" t="str">
        <f t="shared" ca="1" si="437"/>
        <v/>
      </c>
    </row>
    <row r="3376" spans="189:191" ht="37.5" customHeight="1" x14ac:dyDescent="0.25">
      <c r="GG3376" s="237">
        <f t="shared" si="435"/>
        <v>0</v>
      </c>
      <c r="GH3376" s="140" t="e">
        <f t="shared" ca="1" si="436"/>
        <v>#N/A</v>
      </c>
      <c r="GI3376" s="238" t="str">
        <f t="shared" ca="1" si="437"/>
        <v/>
      </c>
    </row>
    <row r="3377" spans="189:191" ht="37.5" customHeight="1" x14ac:dyDescent="0.25">
      <c r="GG3377" s="237">
        <f t="shared" si="435"/>
        <v>0</v>
      </c>
      <c r="GH3377" s="140" t="e">
        <f t="shared" ca="1" si="436"/>
        <v>#N/A</v>
      </c>
      <c r="GI3377" s="238" t="str">
        <f t="shared" ca="1" si="437"/>
        <v/>
      </c>
    </row>
    <row r="3378" spans="189:191" ht="37.5" customHeight="1" x14ac:dyDescent="0.25">
      <c r="GG3378" s="237">
        <f t="shared" si="435"/>
        <v>0</v>
      </c>
      <c r="GH3378" s="140" t="e">
        <f t="shared" ca="1" si="436"/>
        <v>#N/A</v>
      </c>
      <c r="GI3378" s="238" t="str">
        <f t="shared" ca="1" si="437"/>
        <v/>
      </c>
    </row>
    <row r="3379" spans="189:191" ht="37.5" customHeight="1" x14ac:dyDescent="0.25">
      <c r="GG3379" s="237">
        <f t="shared" si="435"/>
        <v>0</v>
      </c>
      <c r="GH3379" s="140" t="e">
        <f t="shared" ca="1" si="436"/>
        <v>#N/A</v>
      </c>
      <c r="GI3379" s="238" t="str">
        <f t="shared" ca="1" si="437"/>
        <v/>
      </c>
    </row>
    <row r="3380" spans="189:191" ht="37.5" customHeight="1" x14ac:dyDescent="0.25">
      <c r="GG3380" s="237">
        <f t="shared" si="435"/>
        <v>0</v>
      </c>
      <c r="GH3380" s="140" t="e">
        <f t="shared" ca="1" si="436"/>
        <v>#N/A</v>
      </c>
      <c r="GI3380" s="238" t="str">
        <f t="shared" ca="1" si="437"/>
        <v/>
      </c>
    </row>
    <row r="3381" spans="189:191" ht="37.5" customHeight="1" x14ac:dyDescent="0.25">
      <c r="GG3381" s="237">
        <f t="shared" si="435"/>
        <v>0</v>
      </c>
      <c r="GH3381" s="140" t="e">
        <f t="shared" ca="1" si="436"/>
        <v>#N/A</v>
      </c>
      <c r="GI3381" s="238" t="str">
        <f t="shared" ca="1" si="437"/>
        <v/>
      </c>
    </row>
    <row r="3382" spans="189:191" ht="37.5" customHeight="1" x14ac:dyDescent="0.25">
      <c r="GG3382" s="237">
        <f t="shared" si="435"/>
        <v>0</v>
      </c>
      <c r="GH3382" s="140" t="e">
        <f t="shared" ca="1" si="436"/>
        <v>#N/A</v>
      </c>
      <c r="GI3382" s="238" t="str">
        <f t="shared" ca="1" si="437"/>
        <v/>
      </c>
    </row>
    <row r="3383" spans="189:191" ht="37.5" customHeight="1" x14ac:dyDescent="0.25">
      <c r="GG3383" s="237">
        <f t="shared" si="435"/>
        <v>0</v>
      </c>
      <c r="GH3383" s="140" t="e">
        <f t="shared" ca="1" si="436"/>
        <v>#N/A</v>
      </c>
      <c r="GI3383" s="238" t="str">
        <f t="shared" ca="1" si="437"/>
        <v/>
      </c>
    </row>
    <row r="3384" spans="189:191" ht="37.5" customHeight="1" x14ac:dyDescent="0.25">
      <c r="GG3384" s="237">
        <f t="shared" si="435"/>
        <v>0</v>
      </c>
      <c r="GH3384" s="140" t="e">
        <f t="shared" ca="1" si="436"/>
        <v>#N/A</v>
      </c>
      <c r="GI3384" s="238" t="str">
        <f t="shared" ca="1" si="437"/>
        <v/>
      </c>
    </row>
    <row r="3385" spans="189:191" ht="37.5" customHeight="1" x14ac:dyDescent="0.25">
      <c r="GG3385" s="237">
        <f t="shared" si="435"/>
        <v>0</v>
      </c>
      <c r="GH3385" s="140" t="e">
        <f t="shared" ca="1" si="436"/>
        <v>#N/A</v>
      </c>
      <c r="GI3385" s="238" t="str">
        <f t="shared" ca="1" si="437"/>
        <v/>
      </c>
    </row>
    <row r="3386" spans="189:191" ht="37.5" customHeight="1" x14ac:dyDescent="0.25">
      <c r="GG3386" s="237">
        <f t="shared" si="435"/>
        <v>0</v>
      </c>
      <c r="GH3386" s="140" t="e">
        <f t="shared" ca="1" si="436"/>
        <v>#N/A</v>
      </c>
      <c r="GI3386" s="238" t="str">
        <f t="shared" ca="1" si="437"/>
        <v/>
      </c>
    </row>
    <row r="3387" spans="189:191" ht="37.5" customHeight="1" x14ac:dyDescent="0.25">
      <c r="GG3387" s="237">
        <f t="shared" si="435"/>
        <v>0</v>
      </c>
      <c r="GH3387" s="140" t="e">
        <f t="shared" ca="1" si="436"/>
        <v>#N/A</v>
      </c>
      <c r="GI3387" s="238" t="str">
        <f t="shared" ca="1" si="437"/>
        <v/>
      </c>
    </row>
    <row r="3388" spans="189:191" ht="37.5" customHeight="1" x14ac:dyDescent="0.25">
      <c r="GG3388" s="237">
        <f t="shared" si="435"/>
        <v>0</v>
      </c>
      <c r="GH3388" s="140" t="e">
        <f t="shared" ca="1" si="436"/>
        <v>#N/A</v>
      </c>
      <c r="GI3388" s="238" t="str">
        <f t="shared" ca="1" si="437"/>
        <v/>
      </c>
    </row>
    <row r="3389" spans="189:191" ht="37.5" customHeight="1" x14ac:dyDescent="0.25">
      <c r="GG3389" s="237">
        <f t="shared" si="435"/>
        <v>0</v>
      </c>
      <c r="GH3389" s="140" t="e">
        <f t="shared" ca="1" si="436"/>
        <v>#N/A</v>
      </c>
      <c r="GI3389" s="238" t="str">
        <f t="shared" ca="1" si="437"/>
        <v/>
      </c>
    </row>
    <row r="3390" spans="189:191" ht="37.5" customHeight="1" x14ac:dyDescent="0.25">
      <c r="GG3390" s="237">
        <f t="shared" si="435"/>
        <v>0</v>
      </c>
      <c r="GH3390" s="140" t="e">
        <f t="shared" ca="1" si="436"/>
        <v>#N/A</v>
      </c>
      <c r="GI3390" s="238" t="str">
        <f t="shared" ca="1" si="437"/>
        <v/>
      </c>
    </row>
    <row r="3391" spans="189:191" ht="37.5" customHeight="1" x14ac:dyDescent="0.25">
      <c r="GG3391" s="237">
        <f t="shared" si="435"/>
        <v>0</v>
      </c>
      <c r="GH3391" s="140" t="e">
        <f t="shared" ca="1" si="436"/>
        <v>#N/A</v>
      </c>
      <c r="GI3391" s="238" t="str">
        <f t="shared" ca="1" si="437"/>
        <v/>
      </c>
    </row>
    <row r="3392" spans="189:191" ht="37.5" customHeight="1" x14ac:dyDescent="0.25">
      <c r="GG3392" s="237">
        <f t="shared" si="435"/>
        <v>0</v>
      </c>
      <c r="GH3392" s="140" t="e">
        <f t="shared" ca="1" si="436"/>
        <v>#N/A</v>
      </c>
      <c r="GI3392" s="238" t="str">
        <f t="shared" ca="1" si="437"/>
        <v/>
      </c>
    </row>
    <row r="3393" spans="189:191" ht="37.5" customHeight="1" x14ac:dyDescent="0.25">
      <c r="GG3393" s="237">
        <f t="shared" si="435"/>
        <v>0</v>
      </c>
      <c r="GH3393" s="140" t="e">
        <f t="shared" ca="1" si="436"/>
        <v>#N/A</v>
      </c>
      <c r="GI3393" s="238" t="str">
        <f t="shared" ca="1" si="437"/>
        <v/>
      </c>
    </row>
    <row r="3394" spans="189:191" ht="37.5" customHeight="1" x14ac:dyDescent="0.25">
      <c r="GG3394" s="237">
        <f t="shared" si="435"/>
        <v>0</v>
      </c>
      <c r="GH3394" s="140" t="e">
        <f t="shared" ca="1" si="436"/>
        <v>#N/A</v>
      </c>
      <c r="GI3394" s="238" t="str">
        <f t="shared" ca="1" si="437"/>
        <v/>
      </c>
    </row>
    <row r="3395" spans="189:191" ht="37.5" customHeight="1" x14ac:dyDescent="0.25">
      <c r="GG3395" s="237">
        <f t="shared" ref="GG3395:GG3458" si="438">INDEX(Matrix_lieferfaehig,1+(ROW(A3394)-1)/COLUMNS(CR:GE),MOD(ROW(A3394)-1,COLUMNS(CR:GE))+1)</f>
        <v>0</v>
      </c>
      <c r="GH3395" s="140" t="e">
        <f t="shared" ref="GH3395:GH3458" ca="1" si="439">MATCH("*",OFFSET($GG$1,GH3394,0,8465),0)+GH3394</f>
        <v>#N/A</v>
      </c>
      <c r="GI3395" s="238" t="str">
        <f t="shared" ref="GI3395:GI3458" ca="1" si="440">IF(ISERROR($GH3395),"",INDEX($GG$2:$GG$8465,$GH3395-1,1))</f>
        <v/>
      </c>
    </row>
    <row r="3396" spans="189:191" ht="37.5" customHeight="1" x14ac:dyDescent="0.25">
      <c r="GG3396" s="237">
        <f t="shared" si="438"/>
        <v>0</v>
      </c>
      <c r="GH3396" s="140" t="e">
        <f t="shared" ca="1" si="439"/>
        <v>#N/A</v>
      </c>
      <c r="GI3396" s="238" t="str">
        <f t="shared" ca="1" si="440"/>
        <v/>
      </c>
    </row>
    <row r="3397" spans="189:191" ht="37.5" customHeight="1" x14ac:dyDescent="0.25">
      <c r="GG3397" s="237">
        <f t="shared" si="438"/>
        <v>0</v>
      </c>
      <c r="GH3397" s="140" t="e">
        <f t="shared" ca="1" si="439"/>
        <v>#N/A</v>
      </c>
      <c r="GI3397" s="238" t="str">
        <f t="shared" ca="1" si="440"/>
        <v/>
      </c>
    </row>
    <row r="3398" spans="189:191" ht="37.5" customHeight="1" x14ac:dyDescent="0.25">
      <c r="GG3398" s="237">
        <f t="shared" si="438"/>
        <v>0</v>
      </c>
      <c r="GH3398" s="140" t="e">
        <f t="shared" ca="1" si="439"/>
        <v>#N/A</v>
      </c>
      <c r="GI3398" s="238" t="str">
        <f t="shared" ca="1" si="440"/>
        <v/>
      </c>
    </row>
    <row r="3399" spans="189:191" ht="37.5" customHeight="1" x14ac:dyDescent="0.25">
      <c r="GG3399" s="237">
        <f t="shared" si="438"/>
        <v>0</v>
      </c>
      <c r="GH3399" s="140" t="e">
        <f t="shared" ca="1" si="439"/>
        <v>#N/A</v>
      </c>
      <c r="GI3399" s="238" t="str">
        <f t="shared" ca="1" si="440"/>
        <v/>
      </c>
    </row>
    <row r="3400" spans="189:191" ht="37.5" customHeight="1" x14ac:dyDescent="0.25">
      <c r="GG3400" s="237">
        <f t="shared" si="438"/>
        <v>0</v>
      </c>
      <c r="GH3400" s="140" t="e">
        <f t="shared" ca="1" si="439"/>
        <v>#N/A</v>
      </c>
      <c r="GI3400" s="238" t="str">
        <f t="shared" ca="1" si="440"/>
        <v/>
      </c>
    </row>
    <row r="3401" spans="189:191" ht="37.5" customHeight="1" x14ac:dyDescent="0.25">
      <c r="GG3401" s="237">
        <f t="shared" si="438"/>
        <v>0</v>
      </c>
      <c r="GH3401" s="140" t="e">
        <f t="shared" ca="1" si="439"/>
        <v>#N/A</v>
      </c>
      <c r="GI3401" s="238" t="str">
        <f t="shared" ca="1" si="440"/>
        <v/>
      </c>
    </row>
    <row r="3402" spans="189:191" ht="37.5" customHeight="1" x14ac:dyDescent="0.25">
      <c r="GG3402" s="237">
        <f t="shared" si="438"/>
        <v>0</v>
      </c>
      <c r="GH3402" s="140" t="e">
        <f t="shared" ca="1" si="439"/>
        <v>#N/A</v>
      </c>
      <c r="GI3402" s="238" t="str">
        <f t="shared" ca="1" si="440"/>
        <v/>
      </c>
    </row>
    <row r="3403" spans="189:191" ht="37.5" customHeight="1" x14ac:dyDescent="0.25">
      <c r="GG3403" s="237">
        <f t="shared" si="438"/>
        <v>0</v>
      </c>
      <c r="GH3403" s="140" t="e">
        <f t="shared" ca="1" si="439"/>
        <v>#N/A</v>
      </c>
      <c r="GI3403" s="238" t="str">
        <f t="shared" ca="1" si="440"/>
        <v/>
      </c>
    </row>
    <row r="3404" spans="189:191" ht="37.5" customHeight="1" x14ac:dyDescent="0.25">
      <c r="GG3404" s="237">
        <f t="shared" si="438"/>
        <v>0</v>
      </c>
      <c r="GH3404" s="140" t="e">
        <f t="shared" ca="1" si="439"/>
        <v>#N/A</v>
      </c>
      <c r="GI3404" s="238" t="str">
        <f t="shared" ca="1" si="440"/>
        <v/>
      </c>
    </row>
    <row r="3405" spans="189:191" ht="37.5" customHeight="1" x14ac:dyDescent="0.25">
      <c r="GG3405" s="237">
        <f t="shared" si="438"/>
        <v>0</v>
      </c>
      <c r="GH3405" s="140" t="e">
        <f t="shared" ca="1" si="439"/>
        <v>#N/A</v>
      </c>
      <c r="GI3405" s="238" t="str">
        <f t="shared" ca="1" si="440"/>
        <v/>
      </c>
    </row>
    <row r="3406" spans="189:191" ht="37.5" customHeight="1" x14ac:dyDescent="0.25">
      <c r="GG3406" s="237">
        <f t="shared" si="438"/>
        <v>0</v>
      </c>
      <c r="GH3406" s="140" t="e">
        <f t="shared" ca="1" si="439"/>
        <v>#N/A</v>
      </c>
      <c r="GI3406" s="238" t="str">
        <f t="shared" ca="1" si="440"/>
        <v/>
      </c>
    </row>
    <row r="3407" spans="189:191" ht="37.5" customHeight="1" x14ac:dyDescent="0.25">
      <c r="GG3407" s="237">
        <f t="shared" si="438"/>
        <v>0</v>
      </c>
      <c r="GH3407" s="140" t="e">
        <f t="shared" ca="1" si="439"/>
        <v>#N/A</v>
      </c>
      <c r="GI3407" s="238" t="str">
        <f t="shared" ca="1" si="440"/>
        <v/>
      </c>
    </row>
    <row r="3408" spans="189:191" ht="37.5" customHeight="1" x14ac:dyDescent="0.25">
      <c r="GG3408" s="237">
        <f t="shared" si="438"/>
        <v>0</v>
      </c>
      <c r="GH3408" s="140" t="e">
        <f t="shared" ca="1" si="439"/>
        <v>#N/A</v>
      </c>
      <c r="GI3408" s="238" t="str">
        <f t="shared" ca="1" si="440"/>
        <v/>
      </c>
    </row>
    <row r="3409" spans="189:191" ht="37.5" customHeight="1" x14ac:dyDescent="0.25">
      <c r="GG3409" s="237">
        <f t="shared" si="438"/>
        <v>0</v>
      </c>
      <c r="GH3409" s="140" t="e">
        <f t="shared" ca="1" si="439"/>
        <v>#N/A</v>
      </c>
      <c r="GI3409" s="238" t="str">
        <f t="shared" ca="1" si="440"/>
        <v/>
      </c>
    </row>
    <row r="3410" spans="189:191" ht="37.5" customHeight="1" x14ac:dyDescent="0.25">
      <c r="GG3410" s="237">
        <f t="shared" si="438"/>
        <v>0</v>
      </c>
      <c r="GH3410" s="140" t="e">
        <f t="shared" ca="1" si="439"/>
        <v>#N/A</v>
      </c>
      <c r="GI3410" s="238" t="str">
        <f t="shared" ca="1" si="440"/>
        <v/>
      </c>
    </row>
    <row r="3411" spans="189:191" ht="37.5" customHeight="1" x14ac:dyDescent="0.25">
      <c r="GG3411" s="237">
        <f t="shared" si="438"/>
        <v>0</v>
      </c>
      <c r="GH3411" s="140" t="e">
        <f t="shared" ca="1" si="439"/>
        <v>#N/A</v>
      </c>
      <c r="GI3411" s="238" t="str">
        <f t="shared" ca="1" si="440"/>
        <v/>
      </c>
    </row>
    <row r="3412" spans="189:191" ht="37.5" customHeight="1" x14ac:dyDescent="0.25">
      <c r="GG3412" s="237">
        <f t="shared" si="438"/>
        <v>0</v>
      </c>
      <c r="GH3412" s="140" t="e">
        <f t="shared" ca="1" si="439"/>
        <v>#N/A</v>
      </c>
      <c r="GI3412" s="238" t="str">
        <f t="shared" ca="1" si="440"/>
        <v/>
      </c>
    </row>
    <row r="3413" spans="189:191" ht="37.5" customHeight="1" x14ac:dyDescent="0.25">
      <c r="GG3413" s="237">
        <f t="shared" si="438"/>
        <v>0</v>
      </c>
      <c r="GH3413" s="140" t="e">
        <f t="shared" ca="1" si="439"/>
        <v>#N/A</v>
      </c>
      <c r="GI3413" s="238" t="str">
        <f t="shared" ca="1" si="440"/>
        <v/>
      </c>
    </row>
    <row r="3414" spans="189:191" ht="37.5" customHeight="1" x14ac:dyDescent="0.25">
      <c r="GG3414" s="237">
        <f t="shared" si="438"/>
        <v>0</v>
      </c>
      <c r="GH3414" s="140" t="e">
        <f t="shared" ca="1" si="439"/>
        <v>#N/A</v>
      </c>
      <c r="GI3414" s="238" t="str">
        <f t="shared" ca="1" si="440"/>
        <v/>
      </c>
    </row>
    <row r="3415" spans="189:191" ht="37.5" customHeight="1" x14ac:dyDescent="0.25">
      <c r="GG3415" s="237">
        <f t="shared" si="438"/>
        <v>0</v>
      </c>
      <c r="GH3415" s="140" t="e">
        <f t="shared" ca="1" si="439"/>
        <v>#N/A</v>
      </c>
      <c r="GI3415" s="238" t="str">
        <f t="shared" ca="1" si="440"/>
        <v/>
      </c>
    </row>
    <row r="3416" spans="189:191" ht="37.5" customHeight="1" x14ac:dyDescent="0.25">
      <c r="GG3416" s="237">
        <f t="shared" si="438"/>
        <v>0</v>
      </c>
      <c r="GH3416" s="140" t="e">
        <f t="shared" ca="1" si="439"/>
        <v>#N/A</v>
      </c>
      <c r="GI3416" s="238" t="str">
        <f t="shared" ca="1" si="440"/>
        <v/>
      </c>
    </row>
    <row r="3417" spans="189:191" ht="37.5" customHeight="1" x14ac:dyDescent="0.25">
      <c r="GG3417" s="237">
        <f t="shared" si="438"/>
        <v>0</v>
      </c>
      <c r="GH3417" s="140" t="e">
        <f t="shared" ca="1" si="439"/>
        <v>#N/A</v>
      </c>
      <c r="GI3417" s="238" t="str">
        <f t="shared" ca="1" si="440"/>
        <v/>
      </c>
    </row>
    <row r="3418" spans="189:191" ht="37.5" customHeight="1" x14ac:dyDescent="0.25">
      <c r="GG3418" s="237">
        <f t="shared" si="438"/>
        <v>0</v>
      </c>
      <c r="GH3418" s="140" t="e">
        <f t="shared" ca="1" si="439"/>
        <v>#N/A</v>
      </c>
      <c r="GI3418" s="238" t="str">
        <f t="shared" ca="1" si="440"/>
        <v/>
      </c>
    </row>
    <row r="3419" spans="189:191" ht="37.5" customHeight="1" x14ac:dyDescent="0.25">
      <c r="GG3419" s="237">
        <f t="shared" si="438"/>
        <v>0</v>
      </c>
      <c r="GH3419" s="140" t="e">
        <f t="shared" ca="1" si="439"/>
        <v>#N/A</v>
      </c>
      <c r="GI3419" s="238" t="str">
        <f t="shared" ca="1" si="440"/>
        <v/>
      </c>
    </row>
    <row r="3420" spans="189:191" ht="37.5" customHeight="1" x14ac:dyDescent="0.25">
      <c r="GG3420" s="237">
        <f t="shared" si="438"/>
        <v>0</v>
      </c>
      <c r="GH3420" s="140" t="e">
        <f t="shared" ca="1" si="439"/>
        <v>#N/A</v>
      </c>
      <c r="GI3420" s="238" t="str">
        <f t="shared" ca="1" si="440"/>
        <v/>
      </c>
    </row>
    <row r="3421" spans="189:191" ht="37.5" customHeight="1" x14ac:dyDescent="0.25">
      <c r="GG3421" s="237">
        <f t="shared" si="438"/>
        <v>0</v>
      </c>
      <c r="GH3421" s="140" t="e">
        <f t="shared" ca="1" si="439"/>
        <v>#N/A</v>
      </c>
      <c r="GI3421" s="238" t="str">
        <f t="shared" ca="1" si="440"/>
        <v/>
      </c>
    </row>
    <row r="3422" spans="189:191" ht="37.5" customHeight="1" x14ac:dyDescent="0.25">
      <c r="GG3422" s="237">
        <f t="shared" si="438"/>
        <v>0</v>
      </c>
      <c r="GH3422" s="140" t="e">
        <f t="shared" ca="1" si="439"/>
        <v>#N/A</v>
      </c>
      <c r="GI3422" s="238" t="str">
        <f t="shared" ca="1" si="440"/>
        <v/>
      </c>
    </row>
    <row r="3423" spans="189:191" ht="37.5" customHeight="1" x14ac:dyDescent="0.25">
      <c r="GG3423" s="237">
        <f t="shared" si="438"/>
        <v>0</v>
      </c>
      <c r="GH3423" s="140" t="e">
        <f t="shared" ca="1" si="439"/>
        <v>#N/A</v>
      </c>
      <c r="GI3423" s="238" t="str">
        <f t="shared" ca="1" si="440"/>
        <v/>
      </c>
    </row>
    <row r="3424" spans="189:191" ht="37.5" customHeight="1" x14ac:dyDescent="0.25">
      <c r="GG3424" s="237">
        <f t="shared" si="438"/>
        <v>0</v>
      </c>
      <c r="GH3424" s="140" t="e">
        <f t="shared" ca="1" si="439"/>
        <v>#N/A</v>
      </c>
      <c r="GI3424" s="238" t="str">
        <f t="shared" ca="1" si="440"/>
        <v/>
      </c>
    </row>
    <row r="3425" spans="189:191" ht="37.5" customHeight="1" x14ac:dyDescent="0.25">
      <c r="GG3425" s="237">
        <f t="shared" si="438"/>
        <v>0</v>
      </c>
      <c r="GH3425" s="140" t="e">
        <f t="shared" ca="1" si="439"/>
        <v>#N/A</v>
      </c>
      <c r="GI3425" s="238" t="str">
        <f t="shared" ca="1" si="440"/>
        <v/>
      </c>
    </row>
    <row r="3426" spans="189:191" ht="37.5" customHeight="1" x14ac:dyDescent="0.25">
      <c r="GG3426" s="237">
        <f t="shared" si="438"/>
        <v>0</v>
      </c>
      <c r="GH3426" s="140" t="e">
        <f t="shared" ca="1" si="439"/>
        <v>#N/A</v>
      </c>
      <c r="GI3426" s="238" t="str">
        <f t="shared" ca="1" si="440"/>
        <v/>
      </c>
    </row>
    <row r="3427" spans="189:191" ht="37.5" customHeight="1" x14ac:dyDescent="0.25">
      <c r="GG3427" s="237">
        <f t="shared" si="438"/>
        <v>0</v>
      </c>
      <c r="GH3427" s="140" t="e">
        <f t="shared" ca="1" si="439"/>
        <v>#N/A</v>
      </c>
      <c r="GI3427" s="238" t="str">
        <f t="shared" ca="1" si="440"/>
        <v/>
      </c>
    </row>
    <row r="3428" spans="189:191" ht="37.5" customHeight="1" x14ac:dyDescent="0.25">
      <c r="GG3428" s="237">
        <f t="shared" si="438"/>
        <v>0</v>
      </c>
      <c r="GH3428" s="140" t="e">
        <f t="shared" ca="1" si="439"/>
        <v>#N/A</v>
      </c>
      <c r="GI3428" s="238" t="str">
        <f t="shared" ca="1" si="440"/>
        <v/>
      </c>
    </row>
    <row r="3429" spans="189:191" ht="37.5" customHeight="1" x14ac:dyDescent="0.25">
      <c r="GG3429" s="237">
        <f t="shared" si="438"/>
        <v>0</v>
      </c>
      <c r="GH3429" s="140" t="e">
        <f t="shared" ca="1" si="439"/>
        <v>#N/A</v>
      </c>
      <c r="GI3429" s="238" t="str">
        <f t="shared" ca="1" si="440"/>
        <v/>
      </c>
    </row>
    <row r="3430" spans="189:191" ht="37.5" customHeight="1" x14ac:dyDescent="0.25">
      <c r="GG3430" s="237">
        <f t="shared" si="438"/>
        <v>0</v>
      </c>
      <c r="GH3430" s="140" t="e">
        <f t="shared" ca="1" si="439"/>
        <v>#N/A</v>
      </c>
      <c r="GI3430" s="238" t="str">
        <f t="shared" ca="1" si="440"/>
        <v/>
      </c>
    </row>
    <row r="3431" spans="189:191" ht="37.5" customHeight="1" x14ac:dyDescent="0.25">
      <c r="GG3431" s="237">
        <f t="shared" si="438"/>
        <v>0</v>
      </c>
      <c r="GH3431" s="140" t="e">
        <f t="shared" ca="1" si="439"/>
        <v>#N/A</v>
      </c>
      <c r="GI3431" s="238" t="str">
        <f t="shared" ca="1" si="440"/>
        <v/>
      </c>
    </row>
    <row r="3432" spans="189:191" ht="37.5" customHeight="1" x14ac:dyDescent="0.25">
      <c r="GG3432" s="237">
        <f t="shared" si="438"/>
        <v>0</v>
      </c>
      <c r="GH3432" s="140" t="e">
        <f t="shared" ca="1" si="439"/>
        <v>#N/A</v>
      </c>
      <c r="GI3432" s="238" t="str">
        <f t="shared" ca="1" si="440"/>
        <v/>
      </c>
    </row>
    <row r="3433" spans="189:191" ht="37.5" customHeight="1" x14ac:dyDescent="0.25">
      <c r="GG3433" s="237">
        <f t="shared" si="438"/>
        <v>0</v>
      </c>
      <c r="GH3433" s="140" t="e">
        <f t="shared" ca="1" si="439"/>
        <v>#N/A</v>
      </c>
      <c r="GI3433" s="238" t="str">
        <f t="shared" ca="1" si="440"/>
        <v/>
      </c>
    </row>
    <row r="3434" spans="189:191" ht="37.5" customHeight="1" x14ac:dyDescent="0.25">
      <c r="GG3434" s="237">
        <f t="shared" si="438"/>
        <v>0</v>
      </c>
      <c r="GH3434" s="140" t="e">
        <f t="shared" ca="1" si="439"/>
        <v>#N/A</v>
      </c>
      <c r="GI3434" s="238" t="str">
        <f t="shared" ca="1" si="440"/>
        <v/>
      </c>
    </row>
    <row r="3435" spans="189:191" ht="37.5" customHeight="1" x14ac:dyDescent="0.25">
      <c r="GG3435" s="237">
        <f t="shared" si="438"/>
        <v>0</v>
      </c>
      <c r="GH3435" s="140" t="e">
        <f t="shared" ca="1" si="439"/>
        <v>#N/A</v>
      </c>
      <c r="GI3435" s="238" t="str">
        <f t="shared" ca="1" si="440"/>
        <v/>
      </c>
    </row>
    <row r="3436" spans="189:191" ht="37.5" customHeight="1" x14ac:dyDescent="0.25">
      <c r="GG3436" s="237">
        <f t="shared" si="438"/>
        <v>0</v>
      </c>
      <c r="GH3436" s="140" t="e">
        <f t="shared" ca="1" si="439"/>
        <v>#N/A</v>
      </c>
      <c r="GI3436" s="238" t="str">
        <f t="shared" ca="1" si="440"/>
        <v/>
      </c>
    </row>
    <row r="3437" spans="189:191" ht="37.5" customHeight="1" x14ac:dyDescent="0.25">
      <c r="GG3437" s="237">
        <f t="shared" si="438"/>
        <v>0</v>
      </c>
      <c r="GH3437" s="140" t="e">
        <f t="shared" ca="1" si="439"/>
        <v>#N/A</v>
      </c>
      <c r="GI3437" s="238" t="str">
        <f t="shared" ca="1" si="440"/>
        <v/>
      </c>
    </row>
    <row r="3438" spans="189:191" ht="37.5" customHeight="1" x14ac:dyDescent="0.25">
      <c r="GG3438" s="237">
        <f t="shared" si="438"/>
        <v>0</v>
      </c>
      <c r="GH3438" s="140" t="e">
        <f t="shared" ca="1" si="439"/>
        <v>#N/A</v>
      </c>
      <c r="GI3438" s="238" t="str">
        <f t="shared" ca="1" si="440"/>
        <v/>
      </c>
    </row>
    <row r="3439" spans="189:191" ht="37.5" customHeight="1" x14ac:dyDescent="0.25">
      <c r="GG3439" s="237">
        <f t="shared" si="438"/>
        <v>0</v>
      </c>
      <c r="GH3439" s="140" t="e">
        <f t="shared" ca="1" si="439"/>
        <v>#N/A</v>
      </c>
      <c r="GI3439" s="238" t="str">
        <f t="shared" ca="1" si="440"/>
        <v/>
      </c>
    </row>
    <row r="3440" spans="189:191" ht="37.5" customHeight="1" x14ac:dyDescent="0.25">
      <c r="GG3440" s="237">
        <f t="shared" si="438"/>
        <v>0</v>
      </c>
      <c r="GH3440" s="140" t="e">
        <f t="shared" ca="1" si="439"/>
        <v>#N/A</v>
      </c>
      <c r="GI3440" s="238" t="str">
        <f t="shared" ca="1" si="440"/>
        <v/>
      </c>
    </row>
    <row r="3441" spans="189:191" ht="37.5" customHeight="1" x14ac:dyDescent="0.25">
      <c r="GG3441" s="237">
        <f t="shared" si="438"/>
        <v>0</v>
      </c>
      <c r="GH3441" s="140" t="e">
        <f t="shared" ca="1" si="439"/>
        <v>#N/A</v>
      </c>
      <c r="GI3441" s="238" t="str">
        <f t="shared" ca="1" si="440"/>
        <v/>
      </c>
    </row>
    <row r="3442" spans="189:191" ht="37.5" customHeight="1" x14ac:dyDescent="0.25">
      <c r="GG3442" s="237">
        <f t="shared" si="438"/>
        <v>0</v>
      </c>
      <c r="GH3442" s="140" t="e">
        <f t="shared" ca="1" si="439"/>
        <v>#N/A</v>
      </c>
      <c r="GI3442" s="238" t="str">
        <f t="shared" ca="1" si="440"/>
        <v/>
      </c>
    </row>
    <row r="3443" spans="189:191" ht="37.5" customHeight="1" x14ac:dyDescent="0.25">
      <c r="GG3443" s="237">
        <f t="shared" si="438"/>
        <v>0</v>
      </c>
      <c r="GH3443" s="140" t="e">
        <f t="shared" ca="1" si="439"/>
        <v>#N/A</v>
      </c>
      <c r="GI3443" s="238" t="str">
        <f t="shared" ca="1" si="440"/>
        <v/>
      </c>
    </row>
    <row r="3444" spans="189:191" ht="37.5" customHeight="1" x14ac:dyDescent="0.25">
      <c r="GG3444" s="237">
        <f t="shared" si="438"/>
        <v>0</v>
      </c>
      <c r="GH3444" s="140" t="e">
        <f t="shared" ca="1" si="439"/>
        <v>#N/A</v>
      </c>
      <c r="GI3444" s="238" t="str">
        <f t="shared" ca="1" si="440"/>
        <v/>
      </c>
    </row>
    <row r="3445" spans="189:191" ht="37.5" customHeight="1" x14ac:dyDescent="0.25">
      <c r="GG3445" s="237">
        <f t="shared" si="438"/>
        <v>0</v>
      </c>
      <c r="GH3445" s="140" t="e">
        <f t="shared" ca="1" si="439"/>
        <v>#N/A</v>
      </c>
      <c r="GI3445" s="238" t="str">
        <f t="shared" ca="1" si="440"/>
        <v/>
      </c>
    </row>
    <row r="3446" spans="189:191" ht="37.5" customHeight="1" x14ac:dyDescent="0.25">
      <c r="GG3446" s="237">
        <f t="shared" si="438"/>
        <v>0</v>
      </c>
      <c r="GH3446" s="140" t="e">
        <f t="shared" ca="1" si="439"/>
        <v>#N/A</v>
      </c>
      <c r="GI3446" s="238" t="str">
        <f t="shared" ca="1" si="440"/>
        <v/>
      </c>
    </row>
    <row r="3447" spans="189:191" ht="37.5" customHeight="1" x14ac:dyDescent="0.25">
      <c r="GG3447" s="237">
        <f t="shared" si="438"/>
        <v>0</v>
      </c>
      <c r="GH3447" s="140" t="e">
        <f t="shared" ca="1" si="439"/>
        <v>#N/A</v>
      </c>
      <c r="GI3447" s="238" t="str">
        <f t="shared" ca="1" si="440"/>
        <v/>
      </c>
    </row>
    <row r="3448" spans="189:191" ht="37.5" customHeight="1" x14ac:dyDescent="0.25">
      <c r="GG3448" s="237">
        <f t="shared" si="438"/>
        <v>0</v>
      </c>
      <c r="GH3448" s="140" t="e">
        <f t="shared" ca="1" si="439"/>
        <v>#N/A</v>
      </c>
      <c r="GI3448" s="238" t="str">
        <f t="shared" ca="1" si="440"/>
        <v/>
      </c>
    </row>
    <row r="3449" spans="189:191" ht="37.5" customHeight="1" x14ac:dyDescent="0.25">
      <c r="GG3449" s="237">
        <f t="shared" si="438"/>
        <v>0</v>
      </c>
      <c r="GH3449" s="140" t="e">
        <f t="shared" ca="1" si="439"/>
        <v>#N/A</v>
      </c>
      <c r="GI3449" s="238" t="str">
        <f t="shared" ca="1" si="440"/>
        <v/>
      </c>
    </row>
    <row r="3450" spans="189:191" ht="37.5" customHeight="1" x14ac:dyDescent="0.25">
      <c r="GG3450" s="237">
        <f t="shared" si="438"/>
        <v>0</v>
      </c>
      <c r="GH3450" s="140" t="e">
        <f t="shared" ca="1" si="439"/>
        <v>#N/A</v>
      </c>
      <c r="GI3450" s="238" t="str">
        <f t="shared" ca="1" si="440"/>
        <v/>
      </c>
    </row>
    <row r="3451" spans="189:191" ht="37.5" customHeight="1" x14ac:dyDescent="0.25">
      <c r="GG3451" s="237">
        <f t="shared" si="438"/>
        <v>0</v>
      </c>
      <c r="GH3451" s="140" t="e">
        <f t="shared" ca="1" si="439"/>
        <v>#N/A</v>
      </c>
      <c r="GI3451" s="238" t="str">
        <f t="shared" ca="1" si="440"/>
        <v/>
      </c>
    </row>
    <row r="3452" spans="189:191" ht="37.5" customHeight="1" x14ac:dyDescent="0.25">
      <c r="GG3452" s="237">
        <f t="shared" si="438"/>
        <v>0</v>
      </c>
      <c r="GH3452" s="140" t="e">
        <f t="shared" ca="1" si="439"/>
        <v>#N/A</v>
      </c>
      <c r="GI3452" s="238" t="str">
        <f t="shared" ca="1" si="440"/>
        <v/>
      </c>
    </row>
    <row r="3453" spans="189:191" ht="37.5" customHeight="1" x14ac:dyDescent="0.25">
      <c r="GG3453" s="237">
        <f t="shared" si="438"/>
        <v>0</v>
      </c>
      <c r="GH3453" s="140" t="e">
        <f t="shared" ca="1" si="439"/>
        <v>#N/A</v>
      </c>
      <c r="GI3453" s="238" t="str">
        <f t="shared" ca="1" si="440"/>
        <v/>
      </c>
    </row>
    <row r="3454" spans="189:191" ht="37.5" customHeight="1" x14ac:dyDescent="0.25">
      <c r="GG3454" s="237">
        <f t="shared" si="438"/>
        <v>0</v>
      </c>
      <c r="GH3454" s="140" t="e">
        <f t="shared" ca="1" si="439"/>
        <v>#N/A</v>
      </c>
      <c r="GI3454" s="238" t="str">
        <f t="shared" ca="1" si="440"/>
        <v/>
      </c>
    </row>
    <row r="3455" spans="189:191" ht="37.5" customHeight="1" x14ac:dyDescent="0.25">
      <c r="GG3455" s="237">
        <f t="shared" si="438"/>
        <v>0</v>
      </c>
      <c r="GH3455" s="140" t="e">
        <f t="shared" ca="1" si="439"/>
        <v>#N/A</v>
      </c>
      <c r="GI3455" s="238" t="str">
        <f t="shared" ca="1" si="440"/>
        <v/>
      </c>
    </row>
    <row r="3456" spans="189:191" ht="37.5" customHeight="1" x14ac:dyDescent="0.25">
      <c r="GG3456" s="237">
        <f t="shared" si="438"/>
        <v>0</v>
      </c>
      <c r="GH3456" s="140" t="e">
        <f t="shared" ca="1" si="439"/>
        <v>#N/A</v>
      </c>
      <c r="GI3456" s="238" t="str">
        <f t="shared" ca="1" si="440"/>
        <v/>
      </c>
    </row>
    <row r="3457" spans="189:191" ht="37.5" customHeight="1" x14ac:dyDescent="0.25">
      <c r="GG3457" s="237">
        <f t="shared" si="438"/>
        <v>0</v>
      </c>
      <c r="GH3457" s="140" t="e">
        <f t="shared" ca="1" si="439"/>
        <v>#N/A</v>
      </c>
      <c r="GI3457" s="238" t="str">
        <f t="shared" ca="1" si="440"/>
        <v/>
      </c>
    </row>
    <row r="3458" spans="189:191" ht="37.5" customHeight="1" x14ac:dyDescent="0.25">
      <c r="GG3458" s="237">
        <f t="shared" si="438"/>
        <v>0</v>
      </c>
      <c r="GH3458" s="140" t="e">
        <f t="shared" ca="1" si="439"/>
        <v>#N/A</v>
      </c>
      <c r="GI3458" s="238" t="str">
        <f t="shared" ca="1" si="440"/>
        <v/>
      </c>
    </row>
    <row r="3459" spans="189:191" ht="37.5" customHeight="1" x14ac:dyDescent="0.25">
      <c r="GG3459" s="237">
        <f t="shared" ref="GG3459:GG3522" si="441">INDEX(Matrix_lieferfaehig,1+(ROW(A3458)-1)/COLUMNS(CR:GE),MOD(ROW(A3458)-1,COLUMNS(CR:GE))+1)</f>
        <v>0</v>
      </c>
      <c r="GH3459" s="140" t="e">
        <f t="shared" ref="GH3459:GH3522" ca="1" si="442">MATCH("*",OFFSET($GG$1,GH3458,0,8465),0)+GH3458</f>
        <v>#N/A</v>
      </c>
      <c r="GI3459" s="238" t="str">
        <f t="shared" ref="GI3459:GI3522" ca="1" si="443">IF(ISERROR($GH3459),"",INDEX($GG$2:$GG$8465,$GH3459-1,1))</f>
        <v/>
      </c>
    </row>
    <row r="3460" spans="189:191" ht="37.5" customHeight="1" x14ac:dyDescent="0.25">
      <c r="GG3460" s="237">
        <f t="shared" si="441"/>
        <v>0</v>
      </c>
      <c r="GH3460" s="140" t="e">
        <f t="shared" ca="1" si="442"/>
        <v>#N/A</v>
      </c>
      <c r="GI3460" s="238" t="str">
        <f t="shared" ca="1" si="443"/>
        <v/>
      </c>
    </row>
    <row r="3461" spans="189:191" ht="37.5" customHeight="1" x14ac:dyDescent="0.25">
      <c r="GG3461" s="237">
        <f t="shared" si="441"/>
        <v>0</v>
      </c>
      <c r="GH3461" s="140" t="e">
        <f t="shared" ca="1" si="442"/>
        <v>#N/A</v>
      </c>
      <c r="GI3461" s="238" t="str">
        <f t="shared" ca="1" si="443"/>
        <v/>
      </c>
    </row>
    <row r="3462" spans="189:191" ht="37.5" customHeight="1" x14ac:dyDescent="0.25">
      <c r="GG3462" s="237">
        <f t="shared" si="441"/>
        <v>0</v>
      </c>
      <c r="GH3462" s="140" t="e">
        <f t="shared" ca="1" si="442"/>
        <v>#N/A</v>
      </c>
      <c r="GI3462" s="238" t="str">
        <f t="shared" ca="1" si="443"/>
        <v/>
      </c>
    </row>
    <row r="3463" spans="189:191" ht="37.5" customHeight="1" x14ac:dyDescent="0.25">
      <c r="GG3463" s="237">
        <f t="shared" si="441"/>
        <v>0</v>
      </c>
      <c r="GH3463" s="140" t="e">
        <f t="shared" ca="1" si="442"/>
        <v>#N/A</v>
      </c>
      <c r="GI3463" s="238" t="str">
        <f t="shared" ca="1" si="443"/>
        <v/>
      </c>
    </row>
    <row r="3464" spans="189:191" ht="37.5" customHeight="1" x14ac:dyDescent="0.25">
      <c r="GG3464" s="237">
        <f t="shared" si="441"/>
        <v>0</v>
      </c>
      <c r="GH3464" s="140" t="e">
        <f t="shared" ca="1" si="442"/>
        <v>#N/A</v>
      </c>
      <c r="GI3464" s="238" t="str">
        <f t="shared" ca="1" si="443"/>
        <v/>
      </c>
    </row>
    <row r="3465" spans="189:191" ht="37.5" customHeight="1" x14ac:dyDescent="0.25">
      <c r="GG3465" s="237">
        <f t="shared" si="441"/>
        <v>0</v>
      </c>
      <c r="GH3465" s="140" t="e">
        <f t="shared" ca="1" si="442"/>
        <v>#N/A</v>
      </c>
      <c r="GI3465" s="238" t="str">
        <f t="shared" ca="1" si="443"/>
        <v/>
      </c>
    </row>
    <row r="3466" spans="189:191" ht="37.5" customHeight="1" x14ac:dyDescent="0.25">
      <c r="GG3466" s="237">
        <f t="shared" si="441"/>
        <v>0</v>
      </c>
      <c r="GH3466" s="140" t="e">
        <f t="shared" ca="1" si="442"/>
        <v>#N/A</v>
      </c>
      <c r="GI3466" s="238" t="str">
        <f t="shared" ca="1" si="443"/>
        <v/>
      </c>
    </row>
    <row r="3467" spans="189:191" ht="37.5" customHeight="1" x14ac:dyDescent="0.25">
      <c r="GG3467" s="237">
        <f t="shared" si="441"/>
        <v>0</v>
      </c>
      <c r="GH3467" s="140" t="e">
        <f t="shared" ca="1" si="442"/>
        <v>#N/A</v>
      </c>
      <c r="GI3467" s="238" t="str">
        <f t="shared" ca="1" si="443"/>
        <v/>
      </c>
    </row>
    <row r="3468" spans="189:191" ht="37.5" customHeight="1" x14ac:dyDescent="0.25">
      <c r="GG3468" s="237">
        <f t="shared" si="441"/>
        <v>0</v>
      </c>
      <c r="GH3468" s="140" t="e">
        <f t="shared" ca="1" si="442"/>
        <v>#N/A</v>
      </c>
      <c r="GI3468" s="238" t="str">
        <f t="shared" ca="1" si="443"/>
        <v/>
      </c>
    </row>
    <row r="3469" spans="189:191" ht="37.5" customHeight="1" x14ac:dyDescent="0.25">
      <c r="GG3469" s="237">
        <f t="shared" si="441"/>
        <v>0</v>
      </c>
      <c r="GH3469" s="140" t="e">
        <f t="shared" ca="1" si="442"/>
        <v>#N/A</v>
      </c>
      <c r="GI3469" s="238" t="str">
        <f t="shared" ca="1" si="443"/>
        <v/>
      </c>
    </row>
    <row r="3470" spans="189:191" ht="37.5" customHeight="1" x14ac:dyDescent="0.25">
      <c r="GG3470" s="237">
        <f t="shared" si="441"/>
        <v>0</v>
      </c>
      <c r="GH3470" s="140" t="e">
        <f t="shared" ca="1" si="442"/>
        <v>#N/A</v>
      </c>
      <c r="GI3470" s="238" t="str">
        <f t="shared" ca="1" si="443"/>
        <v/>
      </c>
    </row>
    <row r="3471" spans="189:191" ht="37.5" customHeight="1" x14ac:dyDescent="0.25">
      <c r="GG3471" s="237">
        <f t="shared" si="441"/>
        <v>0</v>
      </c>
      <c r="GH3471" s="140" t="e">
        <f t="shared" ca="1" si="442"/>
        <v>#N/A</v>
      </c>
      <c r="GI3471" s="238" t="str">
        <f t="shared" ca="1" si="443"/>
        <v/>
      </c>
    </row>
    <row r="3472" spans="189:191" ht="37.5" customHeight="1" x14ac:dyDescent="0.25">
      <c r="GG3472" s="237">
        <f t="shared" si="441"/>
        <v>0</v>
      </c>
      <c r="GH3472" s="140" t="e">
        <f t="shared" ca="1" si="442"/>
        <v>#N/A</v>
      </c>
      <c r="GI3472" s="238" t="str">
        <f t="shared" ca="1" si="443"/>
        <v/>
      </c>
    </row>
    <row r="3473" spans="189:191" ht="37.5" customHeight="1" x14ac:dyDescent="0.25">
      <c r="GG3473" s="237">
        <f t="shared" si="441"/>
        <v>0</v>
      </c>
      <c r="GH3473" s="140" t="e">
        <f t="shared" ca="1" si="442"/>
        <v>#N/A</v>
      </c>
      <c r="GI3473" s="238" t="str">
        <f t="shared" ca="1" si="443"/>
        <v/>
      </c>
    </row>
    <row r="3474" spans="189:191" ht="37.5" customHeight="1" x14ac:dyDescent="0.25">
      <c r="GG3474" s="237">
        <f t="shared" si="441"/>
        <v>0</v>
      </c>
      <c r="GH3474" s="140" t="e">
        <f t="shared" ca="1" si="442"/>
        <v>#N/A</v>
      </c>
      <c r="GI3474" s="238" t="str">
        <f t="shared" ca="1" si="443"/>
        <v/>
      </c>
    </row>
    <row r="3475" spans="189:191" ht="37.5" customHeight="1" x14ac:dyDescent="0.25">
      <c r="GG3475" s="237">
        <f t="shared" si="441"/>
        <v>0</v>
      </c>
      <c r="GH3475" s="140" t="e">
        <f t="shared" ca="1" si="442"/>
        <v>#N/A</v>
      </c>
      <c r="GI3475" s="238" t="str">
        <f t="shared" ca="1" si="443"/>
        <v/>
      </c>
    </row>
    <row r="3476" spans="189:191" ht="37.5" customHeight="1" x14ac:dyDescent="0.25">
      <c r="GG3476" s="237">
        <f t="shared" si="441"/>
        <v>0</v>
      </c>
      <c r="GH3476" s="140" t="e">
        <f t="shared" ca="1" si="442"/>
        <v>#N/A</v>
      </c>
      <c r="GI3476" s="238" t="str">
        <f t="shared" ca="1" si="443"/>
        <v/>
      </c>
    </row>
    <row r="3477" spans="189:191" ht="37.5" customHeight="1" x14ac:dyDescent="0.25">
      <c r="GG3477" s="237">
        <f t="shared" si="441"/>
        <v>0</v>
      </c>
      <c r="GH3477" s="140" t="e">
        <f t="shared" ca="1" si="442"/>
        <v>#N/A</v>
      </c>
      <c r="GI3477" s="238" t="str">
        <f t="shared" ca="1" si="443"/>
        <v/>
      </c>
    </row>
    <row r="3478" spans="189:191" ht="37.5" customHeight="1" x14ac:dyDescent="0.25">
      <c r="GG3478" s="237">
        <f t="shared" si="441"/>
        <v>0</v>
      </c>
      <c r="GH3478" s="140" t="e">
        <f t="shared" ca="1" si="442"/>
        <v>#N/A</v>
      </c>
      <c r="GI3478" s="238" t="str">
        <f t="shared" ca="1" si="443"/>
        <v/>
      </c>
    </row>
    <row r="3479" spans="189:191" ht="37.5" customHeight="1" x14ac:dyDescent="0.25">
      <c r="GG3479" s="237">
        <f t="shared" si="441"/>
        <v>0</v>
      </c>
      <c r="GH3479" s="140" t="e">
        <f t="shared" ca="1" si="442"/>
        <v>#N/A</v>
      </c>
      <c r="GI3479" s="238" t="str">
        <f t="shared" ca="1" si="443"/>
        <v/>
      </c>
    </row>
    <row r="3480" spans="189:191" ht="37.5" customHeight="1" x14ac:dyDescent="0.25">
      <c r="GG3480" s="237">
        <f t="shared" si="441"/>
        <v>0</v>
      </c>
      <c r="GH3480" s="140" t="e">
        <f t="shared" ca="1" si="442"/>
        <v>#N/A</v>
      </c>
      <c r="GI3480" s="238" t="str">
        <f t="shared" ca="1" si="443"/>
        <v/>
      </c>
    </row>
    <row r="3481" spans="189:191" ht="37.5" customHeight="1" x14ac:dyDescent="0.25">
      <c r="GG3481" s="237">
        <f t="shared" si="441"/>
        <v>0</v>
      </c>
      <c r="GH3481" s="140" t="e">
        <f t="shared" ca="1" si="442"/>
        <v>#N/A</v>
      </c>
      <c r="GI3481" s="238" t="str">
        <f t="shared" ca="1" si="443"/>
        <v/>
      </c>
    </row>
    <row r="3482" spans="189:191" ht="37.5" customHeight="1" x14ac:dyDescent="0.25">
      <c r="GG3482" s="237">
        <f t="shared" si="441"/>
        <v>0</v>
      </c>
      <c r="GH3482" s="140" t="e">
        <f t="shared" ca="1" si="442"/>
        <v>#N/A</v>
      </c>
      <c r="GI3482" s="238" t="str">
        <f t="shared" ca="1" si="443"/>
        <v/>
      </c>
    </row>
    <row r="3483" spans="189:191" ht="37.5" customHeight="1" x14ac:dyDescent="0.25">
      <c r="GG3483" s="237">
        <f t="shared" si="441"/>
        <v>0</v>
      </c>
      <c r="GH3483" s="140" t="e">
        <f t="shared" ca="1" si="442"/>
        <v>#N/A</v>
      </c>
      <c r="GI3483" s="238" t="str">
        <f t="shared" ca="1" si="443"/>
        <v/>
      </c>
    </row>
    <row r="3484" spans="189:191" ht="37.5" customHeight="1" x14ac:dyDescent="0.25">
      <c r="GG3484" s="237">
        <f t="shared" si="441"/>
        <v>0</v>
      </c>
      <c r="GH3484" s="140" t="e">
        <f t="shared" ca="1" si="442"/>
        <v>#N/A</v>
      </c>
      <c r="GI3484" s="238" t="str">
        <f t="shared" ca="1" si="443"/>
        <v/>
      </c>
    </row>
    <row r="3485" spans="189:191" ht="37.5" customHeight="1" x14ac:dyDescent="0.25">
      <c r="GG3485" s="237">
        <f t="shared" si="441"/>
        <v>0</v>
      </c>
      <c r="GH3485" s="140" t="e">
        <f t="shared" ca="1" si="442"/>
        <v>#N/A</v>
      </c>
      <c r="GI3485" s="238" t="str">
        <f t="shared" ca="1" si="443"/>
        <v/>
      </c>
    </row>
    <row r="3486" spans="189:191" ht="37.5" customHeight="1" x14ac:dyDescent="0.25">
      <c r="GG3486" s="237">
        <f t="shared" si="441"/>
        <v>0</v>
      </c>
      <c r="GH3486" s="140" t="e">
        <f t="shared" ca="1" si="442"/>
        <v>#N/A</v>
      </c>
      <c r="GI3486" s="238" t="str">
        <f t="shared" ca="1" si="443"/>
        <v/>
      </c>
    </row>
    <row r="3487" spans="189:191" ht="37.5" customHeight="1" x14ac:dyDescent="0.25">
      <c r="GG3487" s="237">
        <f t="shared" si="441"/>
        <v>0</v>
      </c>
      <c r="GH3487" s="140" t="e">
        <f t="shared" ca="1" si="442"/>
        <v>#N/A</v>
      </c>
      <c r="GI3487" s="238" t="str">
        <f t="shared" ca="1" si="443"/>
        <v/>
      </c>
    </row>
    <row r="3488" spans="189:191" ht="37.5" customHeight="1" x14ac:dyDescent="0.25">
      <c r="GG3488" s="237">
        <f t="shared" si="441"/>
        <v>0</v>
      </c>
      <c r="GH3488" s="140" t="e">
        <f t="shared" ca="1" si="442"/>
        <v>#N/A</v>
      </c>
      <c r="GI3488" s="238" t="str">
        <f t="shared" ca="1" si="443"/>
        <v/>
      </c>
    </row>
    <row r="3489" spans="189:191" ht="37.5" customHeight="1" x14ac:dyDescent="0.25">
      <c r="GG3489" s="237">
        <f t="shared" si="441"/>
        <v>0</v>
      </c>
      <c r="GH3489" s="140" t="e">
        <f t="shared" ca="1" si="442"/>
        <v>#N/A</v>
      </c>
      <c r="GI3489" s="238" t="str">
        <f t="shared" ca="1" si="443"/>
        <v/>
      </c>
    </row>
    <row r="3490" spans="189:191" ht="37.5" customHeight="1" x14ac:dyDescent="0.25">
      <c r="GG3490" s="237">
        <f t="shared" si="441"/>
        <v>0</v>
      </c>
      <c r="GH3490" s="140" t="e">
        <f t="shared" ca="1" si="442"/>
        <v>#N/A</v>
      </c>
      <c r="GI3490" s="238" t="str">
        <f t="shared" ca="1" si="443"/>
        <v/>
      </c>
    </row>
    <row r="3491" spans="189:191" ht="37.5" customHeight="1" x14ac:dyDescent="0.25">
      <c r="GG3491" s="237">
        <f t="shared" si="441"/>
        <v>0</v>
      </c>
      <c r="GH3491" s="140" t="e">
        <f t="shared" ca="1" si="442"/>
        <v>#N/A</v>
      </c>
      <c r="GI3491" s="238" t="str">
        <f t="shared" ca="1" si="443"/>
        <v/>
      </c>
    </row>
    <row r="3492" spans="189:191" ht="37.5" customHeight="1" x14ac:dyDescent="0.25">
      <c r="GG3492" s="237">
        <f t="shared" si="441"/>
        <v>0</v>
      </c>
      <c r="GH3492" s="140" t="e">
        <f t="shared" ca="1" si="442"/>
        <v>#N/A</v>
      </c>
      <c r="GI3492" s="238" t="str">
        <f t="shared" ca="1" si="443"/>
        <v/>
      </c>
    </row>
    <row r="3493" spans="189:191" ht="37.5" customHeight="1" x14ac:dyDescent="0.25">
      <c r="GG3493" s="237">
        <f t="shared" si="441"/>
        <v>0</v>
      </c>
      <c r="GH3493" s="140" t="e">
        <f t="shared" ca="1" si="442"/>
        <v>#N/A</v>
      </c>
      <c r="GI3493" s="238" t="str">
        <f t="shared" ca="1" si="443"/>
        <v/>
      </c>
    </row>
    <row r="3494" spans="189:191" ht="37.5" customHeight="1" x14ac:dyDescent="0.25">
      <c r="GG3494" s="237">
        <f t="shared" si="441"/>
        <v>0</v>
      </c>
      <c r="GH3494" s="140" t="e">
        <f t="shared" ca="1" si="442"/>
        <v>#N/A</v>
      </c>
      <c r="GI3494" s="238" t="str">
        <f t="shared" ca="1" si="443"/>
        <v/>
      </c>
    </row>
    <row r="3495" spans="189:191" ht="37.5" customHeight="1" x14ac:dyDescent="0.25">
      <c r="GG3495" s="237">
        <f t="shared" si="441"/>
        <v>0</v>
      </c>
      <c r="GH3495" s="140" t="e">
        <f t="shared" ca="1" si="442"/>
        <v>#N/A</v>
      </c>
      <c r="GI3495" s="238" t="str">
        <f t="shared" ca="1" si="443"/>
        <v/>
      </c>
    </row>
    <row r="3496" spans="189:191" ht="37.5" customHeight="1" x14ac:dyDescent="0.25">
      <c r="GG3496" s="237">
        <f t="shared" si="441"/>
        <v>0</v>
      </c>
      <c r="GH3496" s="140" t="e">
        <f t="shared" ca="1" si="442"/>
        <v>#N/A</v>
      </c>
      <c r="GI3496" s="238" t="str">
        <f t="shared" ca="1" si="443"/>
        <v/>
      </c>
    </row>
    <row r="3497" spans="189:191" ht="37.5" customHeight="1" x14ac:dyDescent="0.25">
      <c r="GG3497" s="237">
        <f t="shared" si="441"/>
        <v>0</v>
      </c>
      <c r="GH3497" s="140" t="e">
        <f t="shared" ca="1" si="442"/>
        <v>#N/A</v>
      </c>
      <c r="GI3497" s="238" t="str">
        <f t="shared" ca="1" si="443"/>
        <v/>
      </c>
    </row>
    <row r="3498" spans="189:191" ht="37.5" customHeight="1" x14ac:dyDescent="0.25">
      <c r="GG3498" s="237">
        <f t="shared" si="441"/>
        <v>0</v>
      </c>
      <c r="GH3498" s="140" t="e">
        <f t="shared" ca="1" si="442"/>
        <v>#N/A</v>
      </c>
      <c r="GI3498" s="238" t="str">
        <f t="shared" ca="1" si="443"/>
        <v/>
      </c>
    </row>
    <row r="3499" spans="189:191" ht="37.5" customHeight="1" x14ac:dyDescent="0.25">
      <c r="GG3499" s="237">
        <f t="shared" si="441"/>
        <v>0</v>
      </c>
      <c r="GH3499" s="140" t="e">
        <f t="shared" ca="1" si="442"/>
        <v>#N/A</v>
      </c>
      <c r="GI3499" s="238" t="str">
        <f t="shared" ca="1" si="443"/>
        <v/>
      </c>
    </row>
    <row r="3500" spans="189:191" ht="37.5" customHeight="1" x14ac:dyDescent="0.25">
      <c r="GG3500" s="237">
        <f t="shared" si="441"/>
        <v>0</v>
      </c>
      <c r="GH3500" s="140" t="e">
        <f t="shared" ca="1" si="442"/>
        <v>#N/A</v>
      </c>
      <c r="GI3500" s="238" t="str">
        <f t="shared" ca="1" si="443"/>
        <v/>
      </c>
    </row>
    <row r="3501" spans="189:191" ht="37.5" customHeight="1" x14ac:dyDescent="0.25">
      <c r="GG3501" s="237">
        <f t="shared" si="441"/>
        <v>0</v>
      </c>
      <c r="GH3501" s="140" t="e">
        <f t="shared" ca="1" si="442"/>
        <v>#N/A</v>
      </c>
      <c r="GI3501" s="238" t="str">
        <f t="shared" ca="1" si="443"/>
        <v/>
      </c>
    </row>
    <row r="3502" spans="189:191" ht="37.5" customHeight="1" x14ac:dyDescent="0.25">
      <c r="GG3502" s="237">
        <f t="shared" si="441"/>
        <v>0</v>
      </c>
      <c r="GH3502" s="140" t="e">
        <f t="shared" ca="1" si="442"/>
        <v>#N/A</v>
      </c>
      <c r="GI3502" s="238" t="str">
        <f t="shared" ca="1" si="443"/>
        <v/>
      </c>
    </row>
    <row r="3503" spans="189:191" ht="37.5" customHeight="1" x14ac:dyDescent="0.25">
      <c r="GG3503" s="237">
        <f t="shared" si="441"/>
        <v>0</v>
      </c>
      <c r="GH3503" s="140" t="e">
        <f t="shared" ca="1" si="442"/>
        <v>#N/A</v>
      </c>
      <c r="GI3503" s="238" t="str">
        <f t="shared" ca="1" si="443"/>
        <v/>
      </c>
    </row>
    <row r="3504" spans="189:191" ht="37.5" customHeight="1" x14ac:dyDescent="0.25">
      <c r="GG3504" s="237">
        <f t="shared" si="441"/>
        <v>0</v>
      </c>
      <c r="GH3504" s="140" t="e">
        <f t="shared" ca="1" si="442"/>
        <v>#N/A</v>
      </c>
      <c r="GI3504" s="238" t="str">
        <f t="shared" ca="1" si="443"/>
        <v/>
      </c>
    </row>
    <row r="3505" spans="189:191" ht="37.5" customHeight="1" x14ac:dyDescent="0.25">
      <c r="GG3505" s="237">
        <f t="shared" si="441"/>
        <v>0</v>
      </c>
      <c r="GH3505" s="140" t="e">
        <f t="shared" ca="1" si="442"/>
        <v>#N/A</v>
      </c>
      <c r="GI3505" s="238" t="str">
        <f t="shared" ca="1" si="443"/>
        <v/>
      </c>
    </row>
    <row r="3506" spans="189:191" ht="37.5" customHeight="1" x14ac:dyDescent="0.25">
      <c r="GG3506" s="237">
        <f t="shared" si="441"/>
        <v>0</v>
      </c>
      <c r="GH3506" s="140" t="e">
        <f t="shared" ca="1" si="442"/>
        <v>#N/A</v>
      </c>
      <c r="GI3506" s="238" t="str">
        <f t="shared" ca="1" si="443"/>
        <v/>
      </c>
    </row>
    <row r="3507" spans="189:191" ht="37.5" customHeight="1" x14ac:dyDescent="0.25">
      <c r="GG3507" s="237">
        <f t="shared" si="441"/>
        <v>0</v>
      </c>
      <c r="GH3507" s="140" t="e">
        <f t="shared" ca="1" si="442"/>
        <v>#N/A</v>
      </c>
      <c r="GI3507" s="238" t="str">
        <f t="shared" ca="1" si="443"/>
        <v/>
      </c>
    </row>
    <row r="3508" spans="189:191" ht="37.5" customHeight="1" x14ac:dyDescent="0.25">
      <c r="GG3508" s="237">
        <f t="shared" si="441"/>
        <v>0</v>
      </c>
      <c r="GH3508" s="140" t="e">
        <f t="shared" ca="1" si="442"/>
        <v>#N/A</v>
      </c>
      <c r="GI3508" s="238" t="str">
        <f t="shared" ca="1" si="443"/>
        <v/>
      </c>
    </row>
    <row r="3509" spans="189:191" ht="37.5" customHeight="1" x14ac:dyDescent="0.25">
      <c r="GG3509" s="237">
        <f t="shared" si="441"/>
        <v>0</v>
      </c>
      <c r="GH3509" s="140" t="e">
        <f t="shared" ca="1" si="442"/>
        <v>#N/A</v>
      </c>
      <c r="GI3509" s="238" t="str">
        <f t="shared" ca="1" si="443"/>
        <v/>
      </c>
    </row>
    <row r="3510" spans="189:191" ht="37.5" customHeight="1" x14ac:dyDescent="0.25">
      <c r="GG3510" s="237">
        <f t="shared" si="441"/>
        <v>0</v>
      </c>
      <c r="GH3510" s="140" t="e">
        <f t="shared" ca="1" si="442"/>
        <v>#N/A</v>
      </c>
      <c r="GI3510" s="238" t="str">
        <f t="shared" ca="1" si="443"/>
        <v/>
      </c>
    </row>
    <row r="3511" spans="189:191" ht="37.5" customHeight="1" x14ac:dyDescent="0.25">
      <c r="GG3511" s="237">
        <f t="shared" si="441"/>
        <v>0</v>
      </c>
      <c r="GH3511" s="140" t="e">
        <f t="shared" ca="1" si="442"/>
        <v>#N/A</v>
      </c>
      <c r="GI3511" s="238" t="str">
        <f t="shared" ca="1" si="443"/>
        <v/>
      </c>
    </row>
    <row r="3512" spans="189:191" ht="37.5" customHeight="1" x14ac:dyDescent="0.25">
      <c r="GG3512" s="237">
        <f t="shared" si="441"/>
        <v>0</v>
      </c>
      <c r="GH3512" s="140" t="e">
        <f t="shared" ca="1" si="442"/>
        <v>#N/A</v>
      </c>
      <c r="GI3512" s="238" t="str">
        <f t="shared" ca="1" si="443"/>
        <v/>
      </c>
    </row>
    <row r="3513" spans="189:191" ht="37.5" customHeight="1" x14ac:dyDescent="0.25">
      <c r="GG3513" s="237">
        <f t="shared" si="441"/>
        <v>0</v>
      </c>
      <c r="GH3513" s="140" t="e">
        <f t="shared" ca="1" si="442"/>
        <v>#N/A</v>
      </c>
      <c r="GI3513" s="238" t="str">
        <f t="shared" ca="1" si="443"/>
        <v/>
      </c>
    </row>
    <row r="3514" spans="189:191" ht="37.5" customHeight="1" x14ac:dyDescent="0.25">
      <c r="GG3514" s="237">
        <f t="shared" si="441"/>
        <v>0</v>
      </c>
      <c r="GH3514" s="140" t="e">
        <f t="shared" ca="1" si="442"/>
        <v>#N/A</v>
      </c>
      <c r="GI3514" s="238" t="str">
        <f t="shared" ca="1" si="443"/>
        <v/>
      </c>
    </row>
    <row r="3515" spans="189:191" ht="37.5" customHeight="1" x14ac:dyDescent="0.25">
      <c r="GG3515" s="237">
        <f t="shared" si="441"/>
        <v>0</v>
      </c>
      <c r="GH3515" s="140" t="e">
        <f t="shared" ca="1" si="442"/>
        <v>#N/A</v>
      </c>
      <c r="GI3515" s="238" t="str">
        <f t="shared" ca="1" si="443"/>
        <v/>
      </c>
    </row>
    <row r="3516" spans="189:191" ht="37.5" customHeight="1" x14ac:dyDescent="0.25">
      <c r="GG3516" s="237">
        <f t="shared" si="441"/>
        <v>0</v>
      </c>
      <c r="GH3516" s="140" t="e">
        <f t="shared" ca="1" si="442"/>
        <v>#N/A</v>
      </c>
      <c r="GI3516" s="238" t="str">
        <f t="shared" ca="1" si="443"/>
        <v/>
      </c>
    </row>
    <row r="3517" spans="189:191" ht="37.5" customHeight="1" x14ac:dyDescent="0.25">
      <c r="GG3517" s="237">
        <f t="shared" si="441"/>
        <v>0</v>
      </c>
      <c r="GH3517" s="140" t="e">
        <f t="shared" ca="1" si="442"/>
        <v>#N/A</v>
      </c>
      <c r="GI3517" s="238" t="str">
        <f t="shared" ca="1" si="443"/>
        <v/>
      </c>
    </row>
    <row r="3518" spans="189:191" ht="37.5" customHeight="1" x14ac:dyDescent="0.25">
      <c r="GG3518" s="237">
        <f t="shared" si="441"/>
        <v>0</v>
      </c>
      <c r="GH3518" s="140" t="e">
        <f t="shared" ca="1" si="442"/>
        <v>#N/A</v>
      </c>
      <c r="GI3518" s="238" t="str">
        <f t="shared" ca="1" si="443"/>
        <v/>
      </c>
    </row>
    <row r="3519" spans="189:191" ht="37.5" customHeight="1" x14ac:dyDescent="0.25">
      <c r="GG3519" s="237">
        <f t="shared" si="441"/>
        <v>0</v>
      </c>
      <c r="GH3519" s="140" t="e">
        <f t="shared" ca="1" si="442"/>
        <v>#N/A</v>
      </c>
      <c r="GI3519" s="238" t="str">
        <f t="shared" ca="1" si="443"/>
        <v/>
      </c>
    </row>
    <row r="3520" spans="189:191" ht="37.5" customHeight="1" x14ac:dyDescent="0.25">
      <c r="GG3520" s="237">
        <f t="shared" si="441"/>
        <v>0</v>
      </c>
      <c r="GH3520" s="140" t="e">
        <f t="shared" ca="1" si="442"/>
        <v>#N/A</v>
      </c>
      <c r="GI3520" s="238" t="str">
        <f t="shared" ca="1" si="443"/>
        <v/>
      </c>
    </row>
    <row r="3521" spans="189:191" ht="37.5" customHeight="1" x14ac:dyDescent="0.25">
      <c r="GG3521" s="237">
        <f t="shared" si="441"/>
        <v>0</v>
      </c>
      <c r="GH3521" s="140" t="e">
        <f t="shared" ca="1" si="442"/>
        <v>#N/A</v>
      </c>
      <c r="GI3521" s="238" t="str">
        <f t="shared" ca="1" si="443"/>
        <v/>
      </c>
    </row>
    <row r="3522" spans="189:191" ht="37.5" customHeight="1" x14ac:dyDescent="0.25">
      <c r="GG3522" s="237">
        <f t="shared" si="441"/>
        <v>0</v>
      </c>
      <c r="GH3522" s="140" t="e">
        <f t="shared" ca="1" si="442"/>
        <v>#N/A</v>
      </c>
      <c r="GI3522" s="238" t="str">
        <f t="shared" ca="1" si="443"/>
        <v/>
      </c>
    </row>
    <row r="3523" spans="189:191" ht="37.5" customHeight="1" x14ac:dyDescent="0.25">
      <c r="GG3523" s="237">
        <f t="shared" ref="GG3523:GG3586" si="444">INDEX(Matrix_lieferfaehig,1+(ROW(A3522)-1)/COLUMNS(CR:GE),MOD(ROW(A3522)-1,COLUMNS(CR:GE))+1)</f>
        <v>0</v>
      </c>
      <c r="GH3523" s="140" t="e">
        <f t="shared" ref="GH3523:GH3586" ca="1" si="445">MATCH("*",OFFSET($GG$1,GH3522,0,8465),0)+GH3522</f>
        <v>#N/A</v>
      </c>
      <c r="GI3523" s="238" t="str">
        <f t="shared" ref="GI3523:GI3586" ca="1" si="446">IF(ISERROR($GH3523),"",INDEX($GG$2:$GG$8465,$GH3523-1,1))</f>
        <v/>
      </c>
    </row>
    <row r="3524" spans="189:191" ht="37.5" customHeight="1" x14ac:dyDescent="0.25">
      <c r="GG3524" s="237">
        <f t="shared" si="444"/>
        <v>0</v>
      </c>
      <c r="GH3524" s="140" t="e">
        <f t="shared" ca="1" si="445"/>
        <v>#N/A</v>
      </c>
      <c r="GI3524" s="238" t="str">
        <f t="shared" ca="1" si="446"/>
        <v/>
      </c>
    </row>
    <row r="3525" spans="189:191" ht="37.5" customHeight="1" x14ac:dyDescent="0.25">
      <c r="GG3525" s="237">
        <f t="shared" si="444"/>
        <v>0</v>
      </c>
      <c r="GH3525" s="140" t="e">
        <f t="shared" ca="1" si="445"/>
        <v>#N/A</v>
      </c>
      <c r="GI3525" s="238" t="str">
        <f t="shared" ca="1" si="446"/>
        <v/>
      </c>
    </row>
    <row r="3526" spans="189:191" ht="37.5" customHeight="1" x14ac:dyDescent="0.25">
      <c r="GG3526" s="237">
        <f t="shared" si="444"/>
        <v>0</v>
      </c>
      <c r="GH3526" s="140" t="e">
        <f t="shared" ca="1" si="445"/>
        <v>#N/A</v>
      </c>
      <c r="GI3526" s="238" t="str">
        <f t="shared" ca="1" si="446"/>
        <v/>
      </c>
    </row>
    <row r="3527" spans="189:191" ht="37.5" customHeight="1" x14ac:dyDescent="0.25">
      <c r="GG3527" s="237">
        <f t="shared" si="444"/>
        <v>0</v>
      </c>
      <c r="GH3527" s="140" t="e">
        <f t="shared" ca="1" si="445"/>
        <v>#N/A</v>
      </c>
      <c r="GI3527" s="238" t="str">
        <f t="shared" ca="1" si="446"/>
        <v/>
      </c>
    </row>
    <row r="3528" spans="189:191" ht="37.5" customHeight="1" x14ac:dyDescent="0.25">
      <c r="GG3528" s="237">
        <f t="shared" si="444"/>
        <v>0</v>
      </c>
      <c r="GH3528" s="140" t="e">
        <f t="shared" ca="1" si="445"/>
        <v>#N/A</v>
      </c>
      <c r="GI3528" s="238" t="str">
        <f t="shared" ca="1" si="446"/>
        <v/>
      </c>
    </row>
    <row r="3529" spans="189:191" ht="37.5" customHeight="1" x14ac:dyDescent="0.25">
      <c r="GG3529" s="237">
        <f t="shared" si="444"/>
        <v>0</v>
      </c>
      <c r="GH3529" s="140" t="e">
        <f t="shared" ca="1" si="445"/>
        <v>#N/A</v>
      </c>
      <c r="GI3529" s="238" t="str">
        <f t="shared" ca="1" si="446"/>
        <v/>
      </c>
    </row>
    <row r="3530" spans="189:191" ht="37.5" customHeight="1" x14ac:dyDescent="0.25">
      <c r="GG3530" s="237">
        <f t="shared" si="444"/>
        <v>0</v>
      </c>
      <c r="GH3530" s="140" t="e">
        <f t="shared" ca="1" si="445"/>
        <v>#N/A</v>
      </c>
      <c r="GI3530" s="238" t="str">
        <f t="shared" ca="1" si="446"/>
        <v/>
      </c>
    </row>
    <row r="3531" spans="189:191" ht="37.5" customHeight="1" x14ac:dyDescent="0.25">
      <c r="GG3531" s="237">
        <f t="shared" si="444"/>
        <v>0</v>
      </c>
      <c r="GH3531" s="140" t="e">
        <f t="shared" ca="1" si="445"/>
        <v>#N/A</v>
      </c>
      <c r="GI3531" s="238" t="str">
        <f t="shared" ca="1" si="446"/>
        <v/>
      </c>
    </row>
    <row r="3532" spans="189:191" ht="37.5" customHeight="1" x14ac:dyDescent="0.25">
      <c r="GG3532" s="237">
        <f t="shared" si="444"/>
        <v>0</v>
      </c>
      <c r="GH3532" s="140" t="e">
        <f t="shared" ca="1" si="445"/>
        <v>#N/A</v>
      </c>
      <c r="GI3532" s="238" t="str">
        <f t="shared" ca="1" si="446"/>
        <v/>
      </c>
    </row>
    <row r="3533" spans="189:191" ht="37.5" customHeight="1" x14ac:dyDescent="0.25">
      <c r="GG3533" s="237">
        <f t="shared" si="444"/>
        <v>0</v>
      </c>
      <c r="GH3533" s="140" t="e">
        <f t="shared" ca="1" si="445"/>
        <v>#N/A</v>
      </c>
      <c r="GI3533" s="238" t="str">
        <f t="shared" ca="1" si="446"/>
        <v/>
      </c>
    </row>
    <row r="3534" spans="189:191" ht="37.5" customHeight="1" x14ac:dyDescent="0.25">
      <c r="GG3534" s="237">
        <f t="shared" si="444"/>
        <v>0</v>
      </c>
      <c r="GH3534" s="140" t="e">
        <f t="shared" ca="1" si="445"/>
        <v>#N/A</v>
      </c>
      <c r="GI3534" s="238" t="str">
        <f t="shared" ca="1" si="446"/>
        <v/>
      </c>
    </row>
    <row r="3535" spans="189:191" ht="37.5" customHeight="1" x14ac:dyDescent="0.25">
      <c r="GG3535" s="237">
        <f t="shared" si="444"/>
        <v>0</v>
      </c>
      <c r="GH3535" s="140" t="e">
        <f t="shared" ca="1" si="445"/>
        <v>#N/A</v>
      </c>
      <c r="GI3535" s="238" t="str">
        <f t="shared" ca="1" si="446"/>
        <v/>
      </c>
    </row>
    <row r="3536" spans="189:191" ht="37.5" customHeight="1" x14ac:dyDescent="0.25">
      <c r="GG3536" s="237">
        <f t="shared" si="444"/>
        <v>0</v>
      </c>
      <c r="GH3536" s="140" t="e">
        <f t="shared" ca="1" si="445"/>
        <v>#N/A</v>
      </c>
      <c r="GI3536" s="238" t="str">
        <f t="shared" ca="1" si="446"/>
        <v/>
      </c>
    </row>
    <row r="3537" spans="189:191" ht="37.5" customHeight="1" x14ac:dyDescent="0.25">
      <c r="GG3537" s="237">
        <f t="shared" si="444"/>
        <v>0</v>
      </c>
      <c r="GH3537" s="140" t="e">
        <f t="shared" ca="1" si="445"/>
        <v>#N/A</v>
      </c>
      <c r="GI3537" s="238" t="str">
        <f t="shared" ca="1" si="446"/>
        <v/>
      </c>
    </row>
    <row r="3538" spans="189:191" ht="37.5" customHeight="1" x14ac:dyDescent="0.25">
      <c r="GG3538" s="237">
        <f t="shared" si="444"/>
        <v>0</v>
      </c>
      <c r="GH3538" s="140" t="e">
        <f t="shared" ca="1" si="445"/>
        <v>#N/A</v>
      </c>
      <c r="GI3538" s="238" t="str">
        <f t="shared" ca="1" si="446"/>
        <v/>
      </c>
    </row>
    <row r="3539" spans="189:191" ht="37.5" customHeight="1" x14ac:dyDescent="0.25">
      <c r="GG3539" s="237">
        <f t="shared" si="444"/>
        <v>0</v>
      </c>
      <c r="GH3539" s="140" t="e">
        <f t="shared" ca="1" si="445"/>
        <v>#N/A</v>
      </c>
      <c r="GI3539" s="238" t="str">
        <f t="shared" ca="1" si="446"/>
        <v/>
      </c>
    </row>
    <row r="3540" spans="189:191" ht="37.5" customHeight="1" x14ac:dyDescent="0.25">
      <c r="GG3540" s="237">
        <f t="shared" si="444"/>
        <v>0</v>
      </c>
      <c r="GH3540" s="140" t="e">
        <f t="shared" ca="1" si="445"/>
        <v>#N/A</v>
      </c>
      <c r="GI3540" s="238" t="str">
        <f t="shared" ca="1" si="446"/>
        <v/>
      </c>
    </row>
    <row r="3541" spans="189:191" ht="37.5" customHeight="1" x14ac:dyDescent="0.25">
      <c r="GG3541" s="237">
        <f t="shared" si="444"/>
        <v>0</v>
      </c>
      <c r="GH3541" s="140" t="e">
        <f t="shared" ca="1" si="445"/>
        <v>#N/A</v>
      </c>
      <c r="GI3541" s="238" t="str">
        <f t="shared" ca="1" si="446"/>
        <v/>
      </c>
    </row>
    <row r="3542" spans="189:191" ht="37.5" customHeight="1" x14ac:dyDescent="0.25">
      <c r="GG3542" s="237">
        <f t="shared" si="444"/>
        <v>0</v>
      </c>
      <c r="GH3542" s="140" t="e">
        <f t="shared" ca="1" si="445"/>
        <v>#N/A</v>
      </c>
      <c r="GI3542" s="238" t="str">
        <f t="shared" ca="1" si="446"/>
        <v/>
      </c>
    </row>
    <row r="3543" spans="189:191" ht="37.5" customHeight="1" x14ac:dyDescent="0.25">
      <c r="GG3543" s="237">
        <f t="shared" si="444"/>
        <v>0</v>
      </c>
      <c r="GH3543" s="140" t="e">
        <f t="shared" ca="1" si="445"/>
        <v>#N/A</v>
      </c>
      <c r="GI3543" s="238" t="str">
        <f t="shared" ca="1" si="446"/>
        <v/>
      </c>
    </row>
    <row r="3544" spans="189:191" ht="37.5" customHeight="1" x14ac:dyDescent="0.25">
      <c r="GG3544" s="237">
        <f t="shared" si="444"/>
        <v>0</v>
      </c>
      <c r="GH3544" s="140" t="e">
        <f t="shared" ca="1" si="445"/>
        <v>#N/A</v>
      </c>
      <c r="GI3544" s="238" t="str">
        <f t="shared" ca="1" si="446"/>
        <v/>
      </c>
    </row>
    <row r="3545" spans="189:191" ht="37.5" customHeight="1" x14ac:dyDescent="0.25">
      <c r="GG3545" s="237">
        <f t="shared" si="444"/>
        <v>0</v>
      </c>
      <c r="GH3545" s="140" t="e">
        <f t="shared" ca="1" si="445"/>
        <v>#N/A</v>
      </c>
      <c r="GI3545" s="238" t="str">
        <f t="shared" ca="1" si="446"/>
        <v/>
      </c>
    </row>
    <row r="3546" spans="189:191" ht="37.5" customHeight="1" x14ac:dyDescent="0.25">
      <c r="GG3546" s="237">
        <f t="shared" si="444"/>
        <v>0</v>
      </c>
      <c r="GH3546" s="140" t="e">
        <f t="shared" ca="1" si="445"/>
        <v>#N/A</v>
      </c>
      <c r="GI3546" s="238" t="str">
        <f t="shared" ca="1" si="446"/>
        <v/>
      </c>
    </row>
    <row r="3547" spans="189:191" ht="37.5" customHeight="1" x14ac:dyDescent="0.25">
      <c r="GG3547" s="237">
        <f t="shared" si="444"/>
        <v>0</v>
      </c>
      <c r="GH3547" s="140" t="e">
        <f t="shared" ca="1" si="445"/>
        <v>#N/A</v>
      </c>
      <c r="GI3547" s="238" t="str">
        <f t="shared" ca="1" si="446"/>
        <v/>
      </c>
    </row>
    <row r="3548" spans="189:191" ht="37.5" customHeight="1" x14ac:dyDescent="0.25">
      <c r="GG3548" s="237">
        <f t="shared" si="444"/>
        <v>0</v>
      </c>
      <c r="GH3548" s="140" t="e">
        <f t="shared" ca="1" si="445"/>
        <v>#N/A</v>
      </c>
      <c r="GI3548" s="238" t="str">
        <f t="shared" ca="1" si="446"/>
        <v/>
      </c>
    </row>
    <row r="3549" spans="189:191" ht="37.5" customHeight="1" x14ac:dyDescent="0.25">
      <c r="GG3549" s="237">
        <f t="shared" si="444"/>
        <v>0</v>
      </c>
      <c r="GH3549" s="140" t="e">
        <f t="shared" ca="1" si="445"/>
        <v>#N/A</v>
      </c>
      <c r="GI3549" s="238" t="str">
        <f t="shared" ca="1" si="446"/>
        <v/>
      </c>
    </row>
    <row r="3550" spans="189:191" ht="37.5" customHeight="1" x14ac:dyDescent="0.25">
      <c r="GG3550" s="237">
        <f t="shared" si="444"/>
        <v>0</v>
      </c>
      <c r="GH3550" s="140" t="e">
        <f t="shared" ca="1" si="445"/>
        <v>#N/A</v>
      </c>
      <c r="GI3550" s="238" t="str">
        <f t="shared" ca="1" si="446"/>
        <v/>
      </c>
    </row>
    <row r="3551" spans="189:191" ht="37.5" customHeight="1" x14ac:dyDescent="0.25">
      <c r="GG3551" s="237">
        <f t="shared" si="444"/>
        <v>0</v>
      </c>
      <c r="GH3551" s="140" t="e">
        <f t="shared" ca="1" si="445"/>
        <v>#N/A</v>
      </c>
      <c r="GI3551" s="238" t="str">
        <f t="shared" ca="1" si="446"/>
        <v/>
      </c>
    </row>
    <row r="3552" spans="189:191" ht="37.5" customHeight="1" x14ac:dyDescent="0.25">
      <c r="GG3552" s="237">
        <f t="shared" si="444"/>
        <v>0</v>
      </c>
      <c r="GH3552" s="140" t="e">
        <f t="shared" ca="1" si="445"/>
        <v>#N/A</v>
      </c>
      <c r="GI3552" s="238" t="str">
        <f t="shared" ca="1" si="446"/>
        <v/>
      </c>
    </row>
    <row r="3553" spans="189:191" ht="37.5" customHeight="1" x14ac:dyDescent="0.25">
      <c r="GG3553" s="237">
        <f t="shared" si="444"/>
        <v>0</v>
      </c>
      <c r="GH3553" s="140" t="e">
        <f t="shared" ca="1" si="445"/>
        <v>#N/A</v>
      </c>
      <c r="GI3553" s="238" t="str">
        <f t="shared" ca="1" si="446"/>
        <v/>
      </c>
    </row>
    <row r="3554" spans="189:191" ht="37.5" customHeight="1" x14ac:dyDescent="0.25">
      <c r="GG3554" s="237">
        <f t="shared" si="444"/>
        <v>0</v>
      </c>
      <c r="GH3554" s="140" t="e">
        <f t="shared" ca="1" si="445"/>
        <v>#N/A</v>
      </c>
      <c r="GI3554" s="238" t="str">
        <f t="shared" ca="1" si="446"/>
        <v/>
      </c>
    </row>
    <row r="3555" spans="189:191" ht="37.5" customHeight="1" x14ac:dyDescent="0.25">
      <c r="GG3555" s="237">
        <f t="shared" si="444"/>
        <v>0</v>
      </c>
      <c r="GH3555" s="140" t="e">
        <f t="shared" ca="1" si="445"/>
        <v>#N/A</v>
      </c>
      <c r="GI3555" s="238" t="str">
        <f t="shared" ca="1" si="446"/>
        <v/>
      </c>
    </row>
    <row r="3556" spans="189:191" ht="37.5" customHeight="1" x14ac:dyDescent="0.25">
      <c r="GG3556" s="237">
        <f t="shared" si="444"/>
        <v>0</v>
      </c>
      <c r="GH3556" s="140" t="e">
        <f t="shared" ca="1" si="445"/>
        <v>#N/A</v>
      </c>
      <c r="GI3556" s="238" t="str">
        <f t="shared" ca="1" si="446"/>
        <v/>
      </c>
    </row>
    <row r="3557" spans="189:191" ht="37.5" customHeight="1" x14ac:dyDescent="0.25">
      <c r="GG3557" s="237">
        <f t="shared" si="444"/>
        <v>0</v>
      </c>
      <c r="GH3557" s="140" t="e">
        <f t="shared" ca="1" si="445"/>
        <v>#N/A</v>
      </c>
      <c r="GI3557" s="238" t="str">
        <f t="shared" ca="1" si="446"/>
        <v/>
      </c>
    </row>
    <row r="3558" spans="189:191" ht="37.5" customHeight="1" x14ac:dyDescent="0.25">
      <c r="GG3558" s="237">
        <f t="shared" si="444"/>
        <v>0</v>
      </c>
      <c r="GH3558" s="140" t="e">
        <f t="shared" ca="1" si="445"/>
        <v>#N/A</v>
      </c>
      <c r="GI3558" s="238" t="str">
        <f t="shared" ca="1" si="446"/>
        <v/>
      </c>
    </row>
    <row r="3559" spans="189:191" ht="37.5" customHeight="1" x14ac:dyDescent="0.25">
      <c r="GG3559" s="237">
        <f t="shared" si="444"/>
        <v>0</v>
      </c>
      <c r="GH3559" s="140" t="e">
        <f t="shared" ca="1" si="445"/>
        <v>#N/A</v>
      </c>
      <c r="GI3559" s="238" t="str">
        <f t="shared" ca="1" si="446"/>
        <v/>
      </c>
    </row>
    <row r="3560" spans="189:191" ht="37.5" customHeight="1" x14ac:dyDescent="0.25">
      <c r="GG3560" s="237">
        <f t="shared" si="444"/>
        <v>0</v>
      </c>
      <c r="GH3560" s="140" t="e">
        <f t="shared" ca="1" si="445"/>
        <v>#N/A</v>
      </c>
      <c r="GI3560" s="238" t="str">
        <f t="shared" ca="1" si="446"/>
        <v/>
      </c>
    </row>
    <row r="3561" spans="189:191" ht="37.5" customHeight="1" x14ac:dyDescent="0.25">
      <c r="GG3561" s="237">
        <f t="shared" si="444"/>
        <v>0</v>
      </c>
      <c r="GH3561" s="140" t="e">
        <f t="shared" ca="1" si="445"/>
        <v>#N/A</v>
      </c>
      <c r="GI3561" s="238" t="str">
        <f t="shared" ca="1" si="446"/>
        <v/>
      </c>
    </row>
    <row r="3562" spans="189:191" ht="37.5" customHeight="1" x14ac:dyDescent="0.25">
      <c r="GG3562" s="237">
        <f t="shared" si="444"/>
        <v>0</v>
      </c>
      <c r="GH3562" s="140" t="e">
        <f t="shared" ca="1" si="445"/>
        <v>#N/A</v>
      </c>
      <c r="GI3562" s="238" t="str">
        <f t="shared" ca="1" si="446"/>
        <v/>
      </c>
    </row>
    <row r="3563" spans="189:191" ht="37.5" customHeight="1" x14ac:dyDescent="0.25">
      <c r="GG3563" s="237">
        <f t="shared" si="444"/>
        <v>0</v>
      </c>
      <c r="GH3563" s="140" t="e">
        <f t="shared" ca="1" si="445"/>
        <v>#N/A</v>
      </c>
      <c r="GI3563" s="238" t="str">
        <f t="shared" ca="1" si="446"/>
        <v/>
      </c>
    </row>
    <row r="3564" spans="189:191" ht="37.5" customHeight="1" x14ac:dyDescent="0.25">
      <c r="GG3564" s="237">
        <f t="shared" si="444"/>
        <v>0</v>
      </c>
      <c r="GH3564" s="140" t="e">
        <f t="shared" ca="1" si="445"/>
        <v>#N/A</v>
      </c>
      <c r="GI3564" s="238" t="str">
        <f t="shared" ca="1" si="446"/>
        <v/>
      </c>
    </row>
    <row r="3565" spans="189:191" ht="37.5" customHeight="1" x14ac:dyDescent="0.25">
      <c r="GG3565" s="237">
        <f t="shared" si="444"/>
        <v>0</v>
      </c>
      <c r="GH3565" s="140" t="e">
        <f t="shared" ca="1" si="445"/>
        <v>#N/A</v>
      </c>
      <c r="GI3565" s="238" t="str">
        <f t="shared" ca="1" si="446"/>
        <v/>
      </c>
    </row>
    <row r="3566" spans="189:191" ht="37.5" customHeight="1" x14ac:dyDescent="0.25">
      <c r="GG3566" s="237">
        <f t="shared" si="444"/>
        <v>0</v>
      </c>
      <c r="GH3566" s="140" t="e">
        <f t="shared" ca="1" si="445"/>
        <v>#N/A</v>
      </c>
      <c r="GI3566" s="238" t="str">
        <f t="shared" ca="1" si="446"/>
        <v/>
      </c>
    </row>
    <row r="3567" spans="189:191" ht="37.5" customHeight="1" x14ac:dyDescent="0.25">
      <c r="GG3567" s="237">
        <f t="shared" si="444"/>
        <v>0</v>
      </c>
      <c r="GH3567" s="140" t="e">
        <f t="shared" ca="1" si="445"/>
        <v>#N/A</v>
      </c>
      <c r="GI3567" s="238" t="str">
        <f t="shared" ca="1" si="446"/>
        <v/>
      </c>
    </row>
    <row r="3568" spans="189:191" ht="37.5" customHeight="1" x14ac:dyDescent="0.25">
      <c r="GG3568" s="237">
        <f t="shared" si="444"/>
        <v>0</v>
      </c>
      <c r="GH3568" s="140" t="e">
        <f t="shared" ca="1" si="445"/>
        <v>#N/A</v>
      </c>
      <c r="GI3568" s="238" t="str">
        <f t="shared" ca="1" si="446"/>
        <v/>
      </c>
    </row>
    <row r="3569" spans="189:191" ht="37.5" customHeight="1" x14ac:dyDescent="0.25">
      <c r="GG3569" s="237">
        <f t="shared" si="444"/>
        <v>0</v>
      </c>
      <c r="GH3569" s="140" t="e">
        <f t="shared" ca="1" si="445"/>
        <v>#N/A</v>
      </c>
      <c r="GI3569" s="238" t="str">
        <f t="shared" ca="1" si="446"/>
        <v/>
      </c>
    </row>
    <row r="3570" spans="189:191" ht="37.5" customHeight="1" x14ac:dyDescent="0.25">
      <c r="GG3570" s="237">
        <f t="shared" si="444"/>
        <v>0</v>
      </c>
      <c r="GH3570" s="140" t="e">
        <f t="shared" ca="1" si="445"/>
        <v>#N/A</v>
      </c>
      <c r="GI3570" s="238" t="str">
        <f t="shared" ca="1" si="446"/>
        <v/>
      </c>
    </row>
    <row r="3571" spans="189:191" ht="37.5" customHeight="1" x14ac:dyDescent="0.25">
      <c r="GG3571" s="237">
        <f t="shared" si="444"/>
        <v>0</v>
      </c>
      <c r="GH3571" s="140" t="e">
        <f t="shared" ca="1" si="445"/>
        <v>#N/A</v>
      </c>
      <c r="GI3571" s="238" t="str">
        <f t="shared" ca="1" si="446"/>
        <v/>
      </c>
    </row>
    <row r="3572" spans="189:191" ht="37.5" customHeight="1" x14ac:dyDescent="0.25">
      <c r="GG3572" s="237">
        <f t="shared" si="444"/>
        <v>0</v>
      </c>
      <c r="GH3572" s="140" t="e">
        <f t="shared" ca="1" si="445"/>
        <v>#N/A</v>
      </c>
      <c r="GI3572" s="238" t="str">
        <f t="shared" ca="1" si="446"/>
        <v/>
      </c>
    </row>
    <row r="3573" spans="189:191" ht="37.5" customHeight="1" x14ac:dyDescent="0.25">
      <c r="GG3573" s="237">
        <f t="shared" si="444"/>
        <v>0</v>
      </c>
      <c r="GH3573" s="140" t="e">
        <f t="shared" ca="1" si="445"/>
        <v>#N/A</v>
      </c>
      <c r="GI3573" s="238" t="str">
        <f t="shared" ca="1" si="446"/>
        <v/>
      </c>
    </row>
    <row r="3574" spans="189:191" ht="37.5" customHeight="1" x14ac:dyDescent="0.25">
      <c r="GG3574" s="237">
        <f t="shared" si="444"/>
        <v>0</v>
      </c>
      <c r="GH3574" s="140" t="e">
        <f t="shared" ca="1" si="445"/>
        <v>#N/A</v>
      </c>
      <c r="GI3574" s="238" t="str">
        <f t="shared" ca="1" si="446"/>
        <v/>
      </c>
    </row>
    <row r="3575" spans="189:191" ht="37.5" customHeight="1" x14ac:dyDescent="0.25">
      <c r="GG3575" s="237">
        <f t="shared" si="444"/>
        <v>0</v>
      </c>
      <c r="GH3575" s="140" t="e">
        <f t="shared" ca="1" si="445"/>
        <v>#N/A</v>
      </c>
      <c r="GI3575" s="238" t="str">
        <f t="shared" ca="1" si="446"/>
        <v/>
      </c>
    </row>
    <row r="3576" spans="189:191" ht="37.5" customHeight="1" x14ac:dyDescent="0.25">
      <c r="GG3576" s="237">
        <f t="shared" si="444"/>
        <v>0</v>
      </c>
      <c r="GH3576" s="140" t="e">
        <f t="shared" ca="1" si="445"/>
        <v>#N/A</v>
      </c>
      <c r="GI3576" s="238" t="str">
        <f t="shared" ca="1" si="446"/>
        <v/>
      </c>
    </row>
    <row r="3577" spans="189:191" ht="37.5" customHeight="1" x14ac:dyDescent="0.25">
      <c r="GG3577" s="237">
        <f t="shared" si="444"/>
        <v>0</v>
      </c>
      <c r="GH3577" s="140" t="e">
        <f t="shared" ca="1" si="445"/>
        <v>#N/A</v>
      </c>
      <c r="GI3577" s="238" t="str">
        <f t="shared" ca="1" si="446"/>
        <v/>
      </c>
    </row>
    <row r="3578" spans="189:191" ht="37.5" customHeight="1" x14ac:dyDescent="0.25">
      <c r="GG3578" s="237">
        <f t="shared" si="444"/>
        <v>0</v>
      </c>
      <c r="GH3578" s="140" t="e">
        <f t="shared" ca="1" si="445"/>
        <v>#N/A</v>
      </c>
      <c r="GI3578" s="238" t="str">
        <f t="shared" ca="1" si="446"/>
        <v/>
      </c>
    </row>
    <row r="3579" spans="189:191" ht="37.5" customHeight="1" x14ac:dyDescent="0.25">
      <c r="GG3579" s="237">
        <f t="shared" si="444"/>
        <v>0</v>
      </c>
      <c r="GH3579" s="140" t="e">
        <f t="shared" ca="1" si="445"/>
        <v>#N/A</v>
      </c>
      <c r="GI3579" s="238" t="str">
        <f t="shared" ca="1" si="446"/>
        <v/>
      </c>
    </row>
    <row r="3580" spans="189:191" ht="37.5" customHeight="1" x14ac:dyDescent="0.25">
      <c r="GG3580" s="237">
        <f t="shared" si="444"/>
        <v>0</v>
      </c>
      <c r="GH3580" s="140" t="e">
        <f t="shared" ca="1" si="445"/>
        <v>#N/A</v>
      </c>
      <c r="GI3580" s="238" t="str">
        <f t="shared" ca="1" si="446"/>
        <v/>
      </c>
    </row>
    <row r="3581" spans="189:191" ht="37.5" customHeight="1" x14ac:dyDescent="0.25">
      <c r="GG3581" s="237">
        <f t="shared" si="444"/>
        <v>0</v>
      </c>
      <c r="GH3581" s="140" t="e">
        <f t="shared" ca="1" si="445"/>
        <v>#N/A</v>
      </c>
      <c r="GI3581" s="238" t="str">
        <f t="shared" ca="1" si="446"/>
        <v/>
      </c>
    </row>
    <row r="3582" spans="189:191" ht="37.5" customHeight="1" x14ac:dyDescent="0.25">
      <c r="GG3582" s="237">
        <f t="shared" si="444"/>
        <v>0</v>
      </c>
      <c r="GH3582" s="140" t="e">
        <f t="shared" ca="1" si="445"/>
        <v>#N/A</v>
      </c>
      <c r="GI3582" s="238" t="str">
        <f t="shared" ca="1" si="446"/>
        <v/>
      </c>
    </row>
    <row r="3583" spans="189:191" ht="37.5" customHeight="1" x14ac:dyDescent="0.25">
      <c r="GG3583" s="237">
        <f t="shared" si="444"/>
        <v>0</v>
      </c>
      <c r="GH3583" s="140" t="e">
        <f t="shared" ca="1" si="445"/>
        <v>#N/A</v>
      </c>
      <c r="GI3583" s="238" t="str">
        <f t="shared" ca="1" si="446"/>
        <v/>
      </c>
    </row>
    <row r="3584" spans="189:191" ht="37.5" customHeight="1" x14ac:dyDescent="0.25">
      <c r="GG3584" s="237">
        <f t="shared" si="444"/>
        <v>0</v>
      </c>
      <c r="GH3584" s="140" t="e">
        <f t="shared" ca="1" si="445"/>
        <v>#N/A</v>
      </c>
      <c r="GI3584" s="238" t="str">
        <f t="shared" ca="1" si="446"/>
        <v/>
      </c>
    </row>
    <row r="3585" spans="189:191" ht="37.5" customHeight="1" x14ac:dyDescent="0.25">
      <c r="GG3585" s="237">
        <f t="shared" si="444"/>
        <v>0</v>
      </c>
      <c r="GH3585" s="140" t="e">
        <f t="shared" ca="1" si="445"/>
        <v>#N/A</v>
      </c>
      <c r="GI3585" s="238" t="str">
        <f t="shared" ca="1" si="446"/>
        <v/>
      </c>
    </row>
    <row r="3586" spans="189:191" ht="37.5" customHeight="1" x14ac:dyDescent="0.25">
      <c r="GG3586" s="237">
        <f t="shared" si="444"/>
        <v>0</v>
      </c>
      <c r="GH3586" s="140" t="e">
        <f t="shared" ca="1" si="445"/>
        <v>#N/A</v>
      </c>
      <c r="GI3586" s="238" t="str">
        <f t="shared" ca="1" si="446"/>
        <v/>
      </c>
    </row>
    <row r="3587" spans="189:191" ht="37.5" customHeight="1" x14ac:dyDescent="0.25">
      <c r="GG3587" s="237">
        <f t="shared" ref="GG3587:GG3650" si="447">INDEX(Matrix_lieferfaehig,1+(ROW(A3586)-1)/COLUMNS(CR:GE),MOD(ROW(A3586)-1,COLUMNS(CR:GE))+1)</f>
        <v>0</v>
      </c>
      <c r="GH3587" s="140" t="e">
        <f t="shared" ref="GH3587:GH3650" ca="1" si="448">MATCH("*",OFFSET($GG$1,GH3586,0,8465),0)+GH3586</f>
        <v>#N/A</v>
      </c>
      <c r="GI3587" s="238" t="str">
        <f t="shared" ref="GI3587:GI3650" ca="1" si="449">IF(ISERROR($GH3587),"",INDEX($GG$2:$GG$8465,$GH3587-1,1))</f>
        <v/>
      </c>
    </row>
    <row r="3588" spans="189:191" ht="37.5" customHeight="1" x14ac:dyDescent="0.25">
      <c r="GG3588" s="237">
        <f t="shared" si="447"/>
        <v>0</v>
      </c>
      <c r="GH3588" s="140" t="e">
        <f t="shared" ca="1" si="448"/>
        <v>#N/A</v>
      </c>
      <c r="GI3588" s="238" t="str">
        <f t="shared" ca="1" si="449"/>
        <v/>
      </c>
    </row>
    <row r="3589" spans="189:191" ht="37.5" customHeight="1" x14ac:dyDescent="0.25">
      <c r="GG3589" s="237">
        <f t="shared" si="447"/>
        <v>0</v>
      </c>
      <c r="GH3589" s="140" t="e">
        <f t="shared" ca="1" si="448"/>
        <v>#N/A</v>
      </c>
      <c r="GI3589" s="238" t="str">
        <f t="shared" ca="1" si="449"/>
        <v/>
      </c>
    </row>
    <row r="3590" spans="189:191" ht="37.5" customHeight="1" x14ac:dyDescent="0.25">
      <c r="GG3590" s="237">
        <f t="shared" si="447"/>
        <v>0</v>
      </c>
      <c r="GH3590" s="140" t="e">
        <f t="shared" ca="1" si="448"/>
        <v>#N/A</v>
      </c>
      <c r="GI3590" s="238" t="str">
        <f t="shared" ca="1" si="449"/>
        <v/>
      </c>
    </row>
    <row r="3591" spans="189:191" ht="37.5" customHeight="1" x14ac:dyDescent="0.25">
      <c r="GG3591" s="237">
        <f t="shared" si="447"/>
        <v>0</v>
      </c>
      <c r="GH3591" s="140" t="e">
        <f t="shared" ca="1" si="448"/>
        <v>#N/A</v>
      </c>
      <c r="GI3591" s="238" t="str">
        <f t="shared" ca="1" si="449"/>
        <v/>
      </c>
    </row>
    <row r="3592" spans="189:191" ht="37.5" customHeight="1" x14ac:dyDescent="0.25">
      <c r="GG3592" s="237">
        <f t="shared" si="447"/>
        <v>0</v>
      </c>
      <c r="GH3592" s="140" t="e">
        <f t="shared" ca="1" si="448"/>
        <v>#N/A</v>
      </c>
      <c r="GI3592" s="238" t="str">
        <f t="shared" ca="1" si="449"/>
        <v/>
      </c>
    </row>
    <row r="3593" spans="189:191" ht="37.5" customHeight="1" x14ac:dyDescent="0.25">
      <c r="GG3593" s="237">
        <f t="shared" si="447"/>
        <v>0</v>
      </c>
      <c r="GH3593" s="140" t="e">
        <f t="shared" ca="1" si="448"/>
        <v>#N/A</v>
      </c>
      <c r="GI3593" s="238" t="str">
        <f t="shared" ca="1" si="449"/>
        <v/>
      </c>
    </row>
    <row r="3594" spans="189:191" ht="37.5" customHeight="1" x14ac:dyDescent="0.25">
      <c r="GG3594" s="237">
        <f t="shared" si="447"/>
        <v>0</v>
      </c>
      <c r="GH3594" s="140" t="e">
        <f t="shared" ca="1" si="448"/>
        <v>#N/A</v>
      </c>
      <c r="GI3594" s="238" t="str">
        <f t="shared" ca="1" si="449"/>
        <v/>
      </c>
    </row>
    <row r="3595" spans="189:191" ht="37.5" customHeight="1" x14ac:dyDescent="0.25">
      <c r="GG3595" s="237">
        <f t="shared" si="447"/>
        <v>0</v>
      </c>
      <c r="GH3595" s="140" t="e">
        <f t="shared" ca="1" si="448"/>
        <v>#N/A</v>
      </c>
      <c r="GI3595" s="238" t="str">
        <f t="shared" ca="1" si="449"/>
        <v/>
      </c>
    </row>
    <row r="3596" spans="189:191" ht="37.5" customHeight="1" x14ac:dyDescent="0.25">
      <c r="GG3596" s="237">
        <f t="shared" si="447"/>
        <v>0</v>
      </c>
      <c r="GH3596" s="140" t="e">
        <f t="shared" ca="1" si="448"/>
        <v>#N/A</v>
      </c>
      <c r="GI3596" s="238" t="str">
        <f t="shared" ca="1" si="449"/>
        <v/>
      </c>
    </row>
    <row r="3597" spans="189:191" ht="37.5" customHeight="1" x14ac:dyDescent="0.25">
      <c r="GG3597" s="237">
        <f t="shared" si="447"/>
        <v>0</v>
      </c>
      <c r="GH3597" s="140" t="e">
        <f t="shared" ca="1" si="448"/>
        <v>#N/A</v>
      </c>
      <c r="GI3597" s="238" t="str">
        <f t="shared" ca="1" si="449"/>
        <v/>
      </c>
    </row>
    <row r="3598" spans="189:191" ht="37.5" customHeight="1" x14ac:dyDescent="0.25">
      <c r="GG3598" s="237">
        <f t="shared" si="447"/>
        <v>0</v>
      </c>
      <c r="GH3598" s="140" t="e">
        <f t="shared" ca="1" si="448"/>
        <v>#N/A</v>
      </c>
      <c r="GI3598" s="238" t="str">
        <f t="shared" ca="1" si="449"/>
        <v/>
      </c>
    </row>
    <row r="3599" spans="189:191" ht="37.5" customHeight="1" x14ac:dyDescent="0.25">
      <c r="GG3599" s="237">
        <f t="shared" si="447"/>
        <v>0</v>
      </c>
      <c r="GH3599" s="140" t="e">
        <f t="shared" ca="1" si="448"/>
        <v>#N/A</v>
      </c>
      <c r="GI3599" s="238" t="str">
        <f t="shared" ca="1" si="449"/>
        <v/>
      </c>
    </row>
    <row r="3600" spans="189:191" ht="37.5" customHeight="1" x14ac:dyDescent="0.25">
      <c r="GG3600" s="237">
        <f t="shared" si="447"/>
        <v>0</v>
      </c>
      <c r="GH3600" s="140" t="e">
        <f t="shared" ca="1" si="448"/>
        <v>#N/A</v>
      </c>
      <c r="GI3600" s="238" t="str">
        <f t="shared" ca="1" si="449"/>
        <v/>
      </c>
    </row>
    <row r="3601" spans="189:191" ht="37.5" customHeight="1" x14ac:dyDescent="0.25">
      <c r="GG3601" s="237">
        <f t="shared" si="447"/>
        <v>0</v>
      </c>
      <c r="GH3601" s="140" t="e">
        <f t="shared" ca="1" si="448"/>
        <v>#N/A</v>
      </c>
      <c r="GI3601" s="238" t="str">
        <f t="shared" ca="1" si="449"/>
        <v/>
      </c>
    </row>
    <row r="3602" spans="189:191" ht="37.5" customHeight="1" x14ac:dyDescent="0.25">
      <c r="GG3602" s="237">
        <f t="shared" si="447"/>
        <v>0</v>
      </c>
      <c r="GH3602" s="140" t="e">
        <f t="shared" ca="1" si="448"/>
        <v>#N/A</v>
      </c>
      <c r="GI3602" s="238" t="str">
        <f t="shared" ca="1" si="449"/>
        <v/>
      </c>
    </row>
    <row r="3603" spans="189:191" ht="37.5" customHeight="1" x14ac:dyDescent="0.25">
      <c r="GG3603" s="237">
        <f t="shared" si="447"/>
        <v>0</v>
      </c>
      <c r="GH3603" s="140" t="e">
        <f t="shared" ca="1" si="448"/>
        <v>#N/A</v>
      </c>
      <c r="GI3603" s="238" t="str">
        <f t="shared" ca="1" si="449"/>
        <v/>
      </c>
    </row>
    <row r="3604" spans="189:191" ht="37.5" customHeight="1" x14ac:dyDescent="0.25">
      <c r="GG3604" s="237">
        <f t="shared" si="447"/>
        <v>0</v>
      </c>
      <c r="GH3604" s="140" t="e">
        <f t="shared" ca="1" si="448"/>
        <v>#N/A</v>
      </c>
      <c r="GI3604" s="238" t="str">
        <f t="shared" ca="1" si="449"/>
        <v/>
      </c>
    </row>
    <row r="3605" spans="189:191" ht="37.5" customHeight="1" x14ac:dyDescent="0.25">
      <c r="GG3605" s="237">
        <f t="shared" si="447"/>
        <v>0</v>
      </c>
      <c r="GH3605" s="140" t="e">
        <f t="shared" ca="1" si="448"/>
        <v>#N/A</v>
      </c>
      <c r="GI3605" s="238" t="str">
        <f t="shared" ca="1" si="449"/>
        <v/>
      </c>
    </row>
    <row r="3606" spans="189:191" ht="37.5" customHeight="1" x14ac:dyDescent="0.25">
      <c r="GG3606" s="237">
        <f t="shared" si="447"/>
        <v>0</v>
      </c>
      <c r="GH3606" s="140" t="e">
        <f t="shared" ca="1" si="448"/>
        <v>#N/A</v>
      </c>
      <c r="GI3606" s="238" t="str">
        <f t="shared" ca="1" si="449"/>
        <v/>
      </c>
    </row>
    <row r="3607" spans="189:191" ht="37.5" customHeight="1" x14ac:dyDescent="0.25">
      <c r="GG3607" s="237">
        <f t="shared" si="447"/>
        <v>0</v>
      </c>
      <c r="GH3607" s="140" t="e">
        <f t="shared" ca="1" si="448"/>
        <v>#N/A</v>
      </c>
      <c r="GI3607" s="238" t="str">
        <f t="shared" ca="1" si="449"/>
        <v/>
      </c>
    </row>
    <row r="3608" spans="189:191" ht="37.5" customHeight="1" x14ac:dyDescent="0.25">
      <c r="GG3608" s="237">
        <f t="shared" si="447"/>
        <v>0</v>
      </c>
      <c r="GH3608" s="140" t="e">
        <f t="shared" ca="1" si="448"/>
        <v>#N/A</v>
      </c>
      <c r="GI3608" s="238" t="str">
        <f t="shared" ca="1" si="449"/>
        <v/>
      </c>
    </row>
    <row r="3609" spans="189:191" ht="37.5" customHeight="1" x14ac:dyDescent="0.25">
      <c r="GG3609" s="237">
        <f t="shared" si="447"/>
        <v>0</v>
      </c>
      <c r="GH3609" s="140" t="e">
        <f t="shared" ca="1" si="448"/>
        <v>#N/A</v>
      </c>
      <c r="GI3609" s="238" t="str">
        <f t="shared" ca="1" si="449"/>
        <v/>
      </c>
    </row>
    <row r="3610" spans="189:191" ht="37.5" customHeight="1" x14ac:dyDescent="0.25">
      <c r="GG3610" s="237">
        <f t="shared" si="447"/>
        <v>0</v>
      </c>
      <c r="GH3610" s="140" t="e">
        <f t="shared" ca="1" si="448"/>
        <v>#N/A</v>
      </c>
      <c r="GI3610" s="238" t="str">
        <f t="shared" ca="1" si="449"/>
        <v/>
      </c>
    </row>
    <row r="3611" spans="189:191" ht="37.5" customHeight="1" x14ac:dyDescent="0.25">
      <c r="GG3611" s="237">
        <f t="shared" si="447"/>
        <v>0</v>
      </c>
      <c r="GH3611" s="140" t="e">
        <f t="shared" ca="1" si="448"/>
        <v>#N/A</v>
      </c>
      <c r="GI3611" s="238" t="str">
        <f t="shared" ca="1" si="449"/>
        <v/>
      </c>
    </row>
    <row r="3612" spans="189:191" ht="37.5" customHeight="1" x14ac:dyDescent="0.25">
      <c r="GG3612" s="237">
        <f t="shared" si="447"/>
        <v>0</v>
      </c>
      <c r="GH3612" s="140" t="e">
        <f t="shared" ca="1" si="448"/>
        <v>#N/A</v>
      </c>
      <c r="GI3612" s="238" t="str">
        <f t="shared" ca="1" si="449"/>
        <v/>
      </c>
    </row>
    <row r="3613" spans="189:191" ht="37.5" customHeight="1" x14ac:dyDescent="0.25">
      <c r="GG3613" s="237">
        <f t="shared" si="447"/>
        <v>0</v>
      </c>
      <c r="GH3613" s="140" t="e">
        <f t="shared" ca="1" si="448"/>
        <v>#N/A</v>
      </c>
      <c r="GI3613" s="238" t="str">
        <f t="shared" ca="1" si="449"/>
        <v/>
      </c>
    </row>
    <row r="3614" spans="189:191" ht="37.5" customHeight="1" x14ac:dyDescent="0.25">
      <c r="GG3614" s="237">
        <f t="shared" si="447"/>
        <v>0</v>
      </c>
      <c r="GH3614" s="140" t="e">
        <f t="shared" ca="1" si="448"/>
        <v>#N/A</v>
      </c>
      <c r="GI3614" s="238" t="str">
        <f t="shared" ca="1" si="449"/>
        <v/>
      </c>
    </row>
    <row r="3615" spans="189:191" ht="37.5" customHeight="1" x14ac:dyDescent="0.25">
      <c r="GG3615" s="237">
        <f t="shared" si="447"/>
        <v>0</v>
      </c>
      <c r="GH3615" s="140" t="e">
        <f t="shared" ca="1" si="448"/>
        <v>#N/A</v>
      </c>
      <c r="GI3615" s="238" t="str">
        <f t="shared" ca="1" si="449"/>
        <v/>
      </c>
    </row>
    <row r="3616" spans="189:191" ht="37.5" customHeight="1" x14ac:dyDescent="0.25">
      <c r="GG3616" s="237">
        <f t="shared" si="447"/>
        <v>0</v>
      </c>
      <c r="GH3616" s="140" t="e">
        <f t="shared" ca="1" si="448"/>
        <v>#N/A</v>
      </c>
      <c r="GI3616" s="238" t="str">
        <f t="shared" ca="1" si="449"/>
        <v/>
      </c>
    </row>
    <row r="3617" spans="189:191" ht="37.5" customHeight="1" x14ac:dyDescent="0.25">
      <c r="GG3617" s="237">
        <f t="shared" si="447"/>
        <v>0</v>
      </c>
      <c r="GH3617" s="140" t="e">
        <f t="shared" ca="1" si="448"/>
        <v>#N/A</v>
      </c>
      <c r="GI3617" s="238" t="str">
        <f t="shared" ca="1" si="449"/>
        <v/>
      </c>
    </row>
    <row r="3618" spans="189:191" ht="37.5" customHeight="1" x14ac:dyDescent="0.25">
      <c r="GG3618" s="237">
        <f t="shared" si="447"/>
        <v>0</v>
      </c>
      <c r="GH3618" s="140" t="e">
        <f t="shared" ca="1" si="448"/>
        <v>#N/A</v>
      </c>
      <c r="GI3618" s="238" t="str">
        <f t="shared" ca="1" si="449"/>
        <v/>
      </c>
    </row>
    <row r="3619" spans="189:191" ht="37.5" customHeight="1" x14ac:dyDescent="0.25">
      <c r="GG3619" s="237">
        <f t="shared" si="447"/>
        <v>0</v>
      </c>
      <c r="GH3619" s="140" t="e">
        <f t="shared" ca="1" si="448"/>
        <v>#N/A</v>
      </c>
      <c r="GI3619" s="238" t="str">
        <f t="shared" ca="1" si="449"/>
        <v/>
      </c>
    </row>
    <row r="3620" spans="189:191" ht="37.5" customHeight="1" x14ac:dyDescent="0.25">
      <c r="GG3620" s="237">
        <f t="shared" si="447"/>
        <v>0</v>
      </c>
      <c r="GH3620" s="140" t="e">
        <f t="shared" ca="1" si="448"/>
        <v>#N/A</v>
      </c>
      <c r="GI3620" s="238" t="str">
        <f t="shared" ca="1" si="449"/>
        <v/>
      </c>
    </row>
    <row r="3621" spans="189:191" ht="37.5" customHeight="1" x14ac:dyDescent="0.25">
      <c r="GG3621" s="237">
        <f t="shared" si="447"/>
        <v>0</v>
      </c>
      <c r="GH3621" s="140" t="e">
        <f t="shared" ca="1" si="448"/>
        <v>#N/A</v>
      </c>
      <c r="GI3621" s="238" t="str">
        <f t="shared" ca="1" si="449"/>
        <v/>
      </c>
    </row>
    <row r="3622" spans="189:191" ht="37.5" customHeight="1" x14ac:dyDescent="0.25">
      <c r="GG3622" s="237">
        <f t="shared" si="447"/>
        <v>0</v>
      </c>
      <c r="GH3622" s="140" t="e">
        <f t="shared" ca="1" si="448"/>
        <v>#N/A</v>
      </c>
      <c r="GI3622" s="238" t="str">
        <f t="shared" ca="1" si="449"/>
        <v/>
      </c>
    </row>
    <row r="3623" spans="189:191" ht="37.5" customHeight="1" x14ac:dyDescent="0.25">
      <c r="GG3623" s="237">
        <f t="shared" si="447"/>
        <v>0</v>
      </c>
      <c r="GH3623" s="140" t="e">
        <f t="shared" ca="1" si="448"/>
        <v>#N/A</v>
      </c>
      <c r="GI3623" s="238" t="str">
        <f t="shared" ca="1" si="449"/>
        <v/>
      </c>
    </row>
    <row r="3624" spans="189:191" ht="37.5" customHeight="1" x14ac:dyDescent="0.25">
      <c r="GG3624" s="237">
        <f t="shared" si="447"/>
        <v>0</v>
      </c>
      <c r="GH3624" s="140" t="e">
        <f t="shared" ca="1" si="448"/>
        <v>#N/A</v>
      </c>
      <c r="GI3624" s="238" t="str">
        <f t="shared" ca="1" si="449"/>
        <v/>
      </c>
    </row>
    <row r="3625" spans="189:191" ht="37.5" customHeight="1" x14ac:dyDescent="0.25">
      <c r="GG3625" s="237">
        <f t="shared" si="447"/>
        <v>0</v>
      </c>
      <c r="GH3625" s="140" t="e">
        <f t="shared" ca="1" si="448"/>
        <v>#N/A</v>
      </c>
      <c r="GI3625" s="238" t="str">
        <f t="shared" ca="1" si="449"/>
        <v/>
      </c>
    </row>
    <row r="3626" spans="189:191" ht="37.5" customHeight="1" x14ac:dyDescent="0.25">
      <c r="GG3626" s="237">
        <f t="shared" si="447"/>
        <v>0</v>
      </c>
      <c r="GH3626" s="140" t="e">
        <f t="shared" ca="1" si="448"/>
        <v>#N/A</v>
      </c>
      <c r="GI3626" s="238" t="str">
        <f t="shared" ca="1" si="449"/>
        <v/>
      </c>
    </row>
    <row r="3627" spans="189:191" ht="37.5" customHeight="1" x14ac:dyDescent="0.25">
      <c r="GG3627" s="237">
        <f t="shared" si="447"/>
        <v>0</v>
      </c>
      <c r="GH3627" s="140" t="e">
        <f t="shared" ca="1" si="448"/>
        <v>#N/A</v>
      </c>
      <c r="GI3627" s="238" t="str">
        <f t="shared" ca="1" si="449"/>
        <v/>
      </c>
    </row>
    <row r="3628" spans="189:191" ht="37.5" customHeight="1" x14ac:dyDescent="0.25">
      <c r="GG3628" s="237">
        <f t="shared" si="447"/>
        <v>0</v>
      </c>
      <c r="GH3628" s="140" t="e">
        <f t="shared" ca="1" si="448"/>
        <v>#N/A</v>
      </c>
      <c r="GI3628" s="238" t="str">
        <f t="shared" ca="1" si="449"/>
        <v/>
      </c>
    </row>
    <row r="3629" spans="189:191" ht="37.5" customHeight="1" x14ac:dyDescent="0.25">
      <c r="GG3629" s="237">
        <f t="shared" si="447"/>
        <v>0</v>
      </c>
      <c r="GH3629" s="140" t="e">
        <f t="shared" ca="1" si="448"/>
        <v>#N/A</v>
      </c>
      <c r="GI3629" s="238" t="str">
        <f t="shared" ca="1" si="449"/>
        <v/>
      </c>
    </row>
    <row r="3630" spans="189:191" ht="37.5" customHeight="1" x14ac:dyDescent="0.25">
      <c r="GG3630" s="237">
        <f t="shared" si="447"/>
        <v>0</v>
      </c>
      <c r="GH3630" s="140" t="e">
        <f t="shared" ca="1" si="448"/>
        <v>#N/A</v>
      </c>
      <c r="GI3630" s="238" t="str">
        <f t="shared" ca="1" si="449"/>
        <v/>
      </c>
    </row>
    <row r="3631" spans="189:191" ht="37.5" customHeight="1" x14ac:dyDescent="0.25">
      <c r="GG3631" s="237">
        <f t="shared" si="447"/>
        <v>0</v>
      </c>
      <c r="GH3631" s="140" t="e">
        <f t="shared" ca="1" si="448"/>
        <v>#N/A</v>
      </c>
      <c r="GI3631" s="238" t="str">
        <f t="shared" ca="1" si="449"/>
        <v/>
      </c>
    </row>
    <row r="3632" spans="189:191" ht="37.5" customHeight="1" x14ac:dyDescent="0.25">
      <c r="GG3632" s="237">
        <f t="shared" si="447"/>
        <v>0</v>
      </c>
      <c r="GH3632" s="140" t="e">
        <f t="shared" ca="1" si="448"/>
        <v>#N/A</v>
      </c>
      <c r="GI3632" s="238" t="str">
        <f t="shared" ca="1" si="449"/>
        <v/>
      </c>
    </row>
    <row r="3633" spans="189:191" ht="37.5" customHeight="1" x14ac:dyDescent="0.25">
      <c r="GG3633" s="237">
        <f t="shared" si="447"/>
        <v>0</v>
      </c>
      <c r="GH3633" s="140" t="e">
        <f t="shared" ca="1" si="448"/>
        <v>#N/A</v>
      </c>
      <c r="GI3633" s="238" t="str">
        <f t="shared" ca="1" si="449"/>
        <v/>
      </c>
    </row>
    <row r="3634" spans="189:191" ht="37.5" customHeight="1" x14ac:dyDescent="0.25">
      <c r="GG3634" s="237">
        <f t="shared" si="447"/>
        <v>0</v>
      </c>
      <c r="GH3634" s="140" t="e">
        <f t="shared" ca="1" si="448"/>
        <v>#N/A</v>
      </c>
      <c r="GI3634" s="238" t="str">
        <f t="shared" ca="1" si="449"/>
        <v/>
      </c>
    </row>
    <row r="3635" spans="189:191" ht="37.5" customHeight="1" x14ac:dyDescent="0.25">
      <c r="GG3635" s="237">
        <f t="shared" si="447"/>
        <v>0</v>
      </c>
      <c r="GH3635" s="140" t="e">
        <f t="shared" ca="1" si="448"/>
        <v>#N/A</v>
      </c>
      <c r="GI3635" s="238" t="str">
        <f t="shared" ca="1" si="449"/>
        <v/>
      </c>
    </row>
    <row r="3636" spans="189:191" ht="37.5" customHeight="1" x14ac:dyDescent="0.25">
      <c r="GG3636" s="237">
        <f t="shared" si="447"/>
        <v>0</v>
      </c>
      <c r="GH3636" s="140" t="e">
        <f t="shared" ca="1" si="448"/>
        <v>#N/A</v>
      </c>
      <c r="GI3636" s="238" t="str">
        <f t="shared" ca="1" si="449"/>
        <v/>
      </c>
    </row>
    <row r="3637" spans="189:191" ht="37.5" customHeight="1" x14ac:dyDescent="0.25">
      <c r="GG3637" s="237">
        <f t="shared" si="447"/>
        <v>0</v>
      </c>
      <c r="GH3637" s="140" t="e">
        <f t="shared" ca="1" si="448"/>
        <v>#N/A</v>
      </c>
      <c r="GI3637" s="238" t="str">
        <f t="shared" ca="1" si="449"/>
        <v/>
      </c>
    </row>
    <row r="3638" spans="189:191" ht="37.5" customHeight="1" x14ac:dyDescent="0.25">
      <c r="GG3638" s="237">
        <f t="shared" si="447"/>
        <v>0</v>
      </c>
      <c r="GH3638" s="140" t="e">
        <f t="shared" ca="1" si="448"/>
        <v>#N/A</v>
      </c>
      <c r="GI3638" s="238" t="str">
        <f t="shared" ca="1" si="449"/>
        <v/>
      </c>
    </row>
    <row r="3639" spans="189:191" ht="37.5" customHeight="1" x14ac:dyDescent="0.25">
      <c r="GG3639" s="237">
        <f t="shared" si="447"/>
        <v>0</v>
      </c>
      <c r="GH3639" s="140" t="e">
        <f t="shared" ca="1" si="448"/>
        <v>#N/A</v>
      </c>
      <c r="GI3639" s="238" t="str">
        <f t="shared" ca="1" si="449"/>
        <v/>
      </c>
    </row>
    <row r="3640" spans="189:191" ht="37.5" customHeight="1" x14ac:dyDescent="0.25">
      <c r="GG3640" s="237">
        <f t="shared" si="447"/>
        <v>0</v>
      </c>
      <c r="GH3640" s="140" t="e">
        <f t="shared" ca="1" si="448"/>
        <v>#N/A</v>
      </c>
      <c r="GI3640" s="238" t="str">
        <f t="shared" ca="1" si="449"/>
        <v/>
      </c>
    </row>
    <row r="3641" spans="189:191" ht="37.5" customHeight="1" x14ac:dyDescent="0.25">
      <c r="GG3641" s="237">
        <f t="shared" si="447"/>
        <v>0</v>
      </c>
      <c r="GH3641" s="140" t="e">
        <f t="shared" ca="1" si="448"/>
        <v>#N/A</v>
      </c>
      <c r="GI3641" s="238" t="str">
        <f t="shared" ca="1" si="449"/>
        <v/>
      </c>
    </row>
    <row r="3642" spans="189:191" ht="37.5" customHeight="1" x14ac:dyDescent="0.25">
      <c r="GG3642" s="237">
        <f t="shared" si="447"/>
        <v>0</v>
      </c>
      <c r="GH3642" s="140" t="e">
        <f t="shared" ca="1" si="448"/>
        <v>#N/A</v>
      </c>
      <c r="GI3642" s="238" t="str">
        <f t="shared" ca="1" si="449"/>
        <v/>
      </c>
    </row>
    <row r="3643" spans="189:191" ht="37.5" customHeight="1" x14ac:dyDescent="0.25">
      <c r="GG3643" s="237">
        <f t="shared" si="447"/>
        <v>0</v>
      </c>
      <c r="GH3643" s="140" t="e">
        <f t="shared" ca="1" si="448"/>
        <v>#N/A</v>
      </c>
      <c r="GI3643" s="238" t="str">
        <f t="shared" ca="1" si="449"/>
        <v/>
      </c>
    </row>
    <row r="3644" spans="189:191" ht="37.5" customHeight="1" x14ac:dyDescent="0.25">
      <c r="GG3644" s="237">
        <f t="shared" si="447"/>
        <v>0</v>
      </c>
      <c r="GH3644" s="140" t="e">
        <f t="shared" ca="1" si="448"/>
        <v>#N/A</v>
      </c>
      <c r="GI3644" s="238" t="str">
        <f t="shared" ca="1" si="449"/>
        <v/>
      </c>
    </row>
    <row r="3645" spans="189:191" ht="37.5" customHeight="1" x14ac:dyDescent="0.25">
      <c r="GG3645" s="237">
        <f t="shared" si="447"/>
        <v>0</v>
      </c>
      <c r="GH3645" s="140" t="e">
        <f t="shared" ca="1" si="448"/>
        <v>#N/A</v>
      </c>
      <c r="GI3645" s="238" t="str">
        <f t="shared" ca="1" si="449"/>
        <v/>
      </c>
    </row>
    <row r="3646" spans="189:191" ht="37.5" customHeight="1" x14ac:dyDescent="0.25">
      <c r="GG3646" s="237">
        <f t="shared" si="447"/>
        <v>0</v>
      </c>
      <c r="GH3646" s="140" t="e">
        <f t="shared" ca="1" si="448"/>
        <v>#N/A</v>
      </c>
      <c r="GI3646" s="238" t="str">
        <f t="shared" ca="1" si="449"/>
        <v/>
      </c>
    </row>
    <row r="3647" spans="189:191" ht="37.5" customHeight="1" x14ac:dyDescent="0.25">
      <c r="GG3647" s="237">
        <f t="shared" si="447"/>
        <v>0</v>
      </c>
      <c r="GH3647" s="140" t="e">
        <f t="shared" ca="1" si="448"/>
        <v>#N/A</v>
      </c>
      <c r="GI3647" s="238" t="str">
        <f t="shared" ca="1" si="449"/>
        <v/>
      </c>
    </row>
    <row r="3648" spans="189:191" ht="37.5" customHeight="1" x14ac:dyDescent="0.25">
      <c r="GG3648" s="237">
        <f t="shared" si="447"/>
        <v>0</v>
      </c>
      <c r="GH3648" s="140" t="e">
        <f t="shared" ca="1" si="448"/>
        <v>#N/A</v>
      </c>
      <c r="GI3648" s="238" t="str">
        <f t="shared" ca="1" si="449"/>
        <v/>
      </c>
    </row>
    <row r="3649" spans="189:191" ht="37.5" customHeight="1" x14ac:dyDescent="0.25">
      <c r="GG3649" s="237">
        <f t="shared" si="447"/>
        <v>0</v>
      </c>
      <c r="GH3649" s="140" t="e">
        <f t="shared" ca="1" si="448"/>
        <v>#N/A</v>
      </c>
      <c r="GI3649" s="238" t="str">
        <f t="shared" ca="1" si="449"/>
        <v/>
      </c>
    </row>
    <row r="3650" spans="189:191" ht="37.5" customHeight="1" x14ac:dyDescent="0.25">
      <c r="GG3650" s="237">
        <f t="shared" si="447"/>
        <v>0</v>
      </c>
      <c r="GH3650" s="140" t="e">
        <f t="shared" ca="1" si="448"/>
        <v>#N/A</v>
      </c>
      <c r="GI3650" s="238" t="str">
        <f t="shared" ca="1" si="449"/>
        <v/>
      </c>
    </row>
    <row r="3651" spans="189:191" ht="37.5" customHeight="1" x14ac:dyDescent="0.25">
      <c r="GG3651" s="237">
        <f t="shared" ref="GG3651:GG3714" si="450">INDEX(Matrix_lieferfaehig,1+(ROW(A3650)-1)/COLUMNS(CR:GE),MOD(ROW(A3650)-1,COLUMNS(CR:GE))+1)</f>
        <v>0</v>
      </c>
      <c r="GH3651" s="140" t="e">
        <f t="shared" ref="GH3651:GH3714" ca="1" si="451">MATCH("*",OFFSET($GG$1,GH3650,0,8465),0)+GH3650</f>
        <v>#N/A</v>
      </c>
      <c r="GI3651" s="238" t="str">
        <f t="shared" ref="GI3651:GI3714" ca="1" si="452">IF(ISERROR($GH3651),"",INDEX($GG$2:$GG$8465,$GH3651-1,1))</f>
        <v/>
      </c>
    </row>
    <row r="3652" spans="189:191" ht="37.5" customHeight="1" x14ac:dyDescent="0.25">
      <c r="GG3652" s="237">
        <f t="shared" si="450"/>
        <v>0</v>
      </c>
      <c r="GH3652" s="140" t="e">
        <f t="shared" ca="1" si="451"/>
        <v>#N/A</v>
      </c>
      <c r="GI3652" s="238" t="str">
        <f t="shared" ca="1" si="452"/>
        <v/>
      </c>
    </row>
    <row r="3653" spans="189:191" ht="37.5" customHeight="1" x14ac:dyDescent="0.25">
      <c r="GG3653" s="237">
        <f t="shared" si="450"/>
        <v>0</v>
      </c>
      <c r="GH3653" s="140" t="e">
        <f t="shared" ca="1" si="451"/>
        <v>#N/A</v>
      </c>
      <c r="GI3653" s="238" t="str">
        <f t="shared" ca="1" si="452"/>
        <v/>
      </c>
    </row>
    <row r="3654" spans="189:191" ht="37.5" customHeight="1" x14ac:dyDescent="0.25">
      <c r="GG3654" s="237">
        <f t="shared" si="450"/>
        <v>0</v>
      </c>
      <c r="GH3654" s="140" t="e">
        <f t="shared" ca="1" si="451"/>
        <v>#N/A</v>
      </c>
      <c r="GI3654" s="238" t="str">
        <f t="shared" ca="1" si="452"/>
        <v/>
      </c>
    </row>
    <row r="3655" spans="189:191" ht="37.5" customHeight="1" x14ac:dyDescent="0.25">
      <c r="GG3655" s="237">
        <f t="shared" si="450"/>
        <v>0</v>
      </c>
      <c r="GH3655" s="140" t="e">
        <f t="shared" ca="1" si="451"/>
        <v>#N/A</v>
      </c>
      <c r="GI3655" s="238" t="str">
        <f t="shared" ca="1" si="452"/>
        <v/>
      </c>
    </row>
    <row r="3656" spans="189:191" ht="37.5" customHeight="1" x14ac:dyDescent="0.25">
      <c r="GG3656" s="237">
        <f t="shared" si="450"/>
        <v>0</v>
      </c>
      <c r="GH3656" s="140" t="e">
        <f t="shared" ca="1" si="451"/>
        <v>#N/A</v>
      </c>
      <c r="GI3656" s="238" t="str">
        <f t="shared" ca="1" si="452"/>
        <v/>
      </c>
    </row>
    <row r="3657" spans="189:191" ht="37.5" customHeight="1" x14ac:dyDescent="0.25">
      <c r="GG3657" s="237">
        <f t="shared" si="450"/>
        <v>0</v>
      </c>
      <c r="GH3657" s="140" t="e">
        <f t="shared" ca="1" si="451"/>
        <v>#N/A</v>
      </c>
      <c r="GI3657" s="238" t="str">
        <f t="shared" ca="1" si="452"/>
        <v/>
      </c>
    </row>
    <row r="3658" spans="189:191" ht="37.5" customHeight="1" x14ac:dyDescent="0.25">
      <c r="GG3658" s="237">
        <f t="shared" si="450"/>
        <v>0</v>
      </c>
      <c r="GH3658" s="140" t="e">
        <f t="shared" ca="1" si="451"/>
        <v>#N/A</v>
      </c>
      <c r="GI3658" s="238" t="str">
        <f t="shared" ca="1" si="452"/>
        <v/>
      </c>
    </row>
    <row r="3659" spans="189:191" ht="37.5" customHeight="1" x14ac:dyDescent="0.25">
      <c r="GG3659" s="237">
        <f t="shared" si="450"/>
        <v>0</v>
      </c>
      <c r="GH3659" s="140" t="e">
        <f t="shared" ca="1" si="451"/>
        <v>#N/A</v>
      </c>
      <c r="GI3659" s="238" t="str">
        <f t="shared" ca="1" si="452"/>
        <v/>
      </c>
    </row>
    <row r="3660" spans="189:191" ht="37.5" customHeight="1" x14ac:dyDescent="0.25">
      <c r="GG3660" s="237">
        <f t="shared" si="450"/>
        <v>0</v>
      </c>
      <c r="GH3660" s="140" t="e">
        <f t="shared" ca="1" si="451"/>
        <v>#N/A</v>
      </c>
      <c r="GI3660" s="238" t="str">
        <f t="shared" ca="1" si="452"/>
        <v/>
      </c>
    </row>
    <row r="3661" spans="189:191" ht="37.5" customHeight="1" x14ac:dyDescent="0.25">
      <c r="GG3661" s="237">
        <f t="shared" si="450"/>
        <v>0</v>
      </c>
      <c r="GH3661" s="140" t="e">
        <f t="shared" ca="1" si="451"/>
        <v>#N/A</v>
      </c>
      <c r="GI3661" s="238" t="str">
        <f t="shared" ca="1" si="452"/>
        <v/>
      </c>
    </row>
    <row r="3662" spans="189:191" ht="37.5" customHeight="1" x14ac:dyDescent="0.25">
      <c r="GG3662" s="237">
        <f t="shared" si="450"/>
        <v>0</v>
      </c>
      <c r="GH3662" s="140" t="e">
        <f t="shared" ca="1" si="451"/>
        <v>#N/A</v>
      </c>
      <c r="GI3662" s="238" t="str">
        <f t="shared" ca="1" si="452"/>
        <v/>
      </c>
    </row>
    <row r="3663" spans="189:191" ht="37.5" customHeight="1" x14ac:dyDescent="0.25">
      <c r="GG3663" s="237">
        <f t="shared" si="450"/>
        <v>0</v>
      </c>
      <c r="GH3663" s="140" t="e">
        <f t="shared" ca="1" si="451"/>
        <v>#N/A</v>
      </c>
      <c r="GI3663" s="238" t="str">
        <f t="shared" ca="1" si="452"/>
        <v/>
      </c>
    </row>
    <row r="3664" spans="189:191" ht="37.5" customHeight="1" x14ac:dyDescent="0.25">
      <c r="GG3664" s="237">
        <f t="shared" si="450"/>
        <v>0</v>
      </c>
      <c r="GH3664" s="140" t="e">
        <f t="shared" ca="1" si="451"/>
        <v>#N/A</v>
      </c>
      <c r="GI3664" s="238" t="str">
        <f t="shared" ca="1" si="452"/>
        <v/>
      </c>
    </row>
    <row r="3665" spans="189:191" ht="37.5" customHeight="1" x14ac:dyDescent="0.25">
      <c r="GG3665" s="237">
        <f t="shared" si="450"/>
        <v>0</v>
      </c>
      <c r="GH3665" s="140" t="e">
        <f t="shared" ca="1" si="451"/>
        <v>#N/A</v>
      </c>
      <c r="GI3665" s="238" t="str">
        <f t="shared" ca="1" si="452"/>
        <v/>
      </c>
    </row>
    <row r="3666" spans="189:191" ht="37.5" customHeight="1" x14ac:dyDescent="0.25">
      <c r="GG3666" s="237">
        <f t="shared" si="450"/>
        <v>0</v>
      </c>
      <c r="GH3666" s="140" t="e">
        <f t="shared" ca="1" si="451"/>
        <v>#N/A</v>
      </c>
      <c r="GI3666" s="238" t="str">
        <f t="shared" ca="1" si="452"/>
        <v/>
      </c>
    </row>
    <row r="3667" spans="189:191" ht="37.5" customHeight="1" x14ac:dyDescent="0.25">
      <c r="GG3667" s="237">
        <f t="shared" si="450"/>
        <v>0</v>
      </c>
      <c r="GH3667" s="140" t="e">
        <f t="shared" ca="1" si="451"/>
        <v>#N/A</v>
      </c>
      <c r="GI3667" s="238" t="str">
        <f t="shared" ca="1" si="452"/>
        <v/>
      </c>
    </row>
    <row r="3668" spans="189:191" ht="37.5" customHeight="1" x14ac:dyDescent="0.25">
      <c r="GG3668" s="237">
        <f t="shared" si="450"/>
        <v>0</v>
      </c>
      <c r="GH3668" s="140" t="e">
        <f t="shared" ca="1" si="451"/>
        <v>#N/A</v>
      </c>
      <c r="GI3668" s="238" t="str">
        <f t="shared" ca="1" si="452"/>
        <v/>
      </c>
    </row>
    <row r="3669" spans="189:191" ht="37.5" customHeight="1" x14ac:dyDescent="0.25">
      <c r="GG3669" s="237">
        <f t="shared" si="450"/>
        <v>0</v>
      </c>
      <c r="GH3669" s="140" t="e">
        <f t="shared" ca="1" si="451"/>
        <v>#N/A</v>
      </c>
      <c r="GI3669" s="238" t="str">
        <f t="shared" ca="1" si="452"/>
        <v/>
      </c>
    </row>
    <row r="3670" spans="189:191" ht="37.5" customHeight="1" x14ac:dyDescent="0.25">
      <c r="GG3670" s="237">
        <f t="shared" si="450"/>
        <v>0</v>
      </c>
      <c r="GH3670" s="140" t="e">
        <f t="shared" ca="1" si="451"/>
        <v>#N/A</v>
      </c>
      <c r="GI3670" s="238" t="str">
        <f t="shared" ca="1" si="452"/>
        <v/>
      </c>
    </row>
    <row r="3671" spans="189:191" ht="37.5" customHeight="1" x14ac:dyDescent="0.25">
      <c r="GG3671" s="237">
        <f t="shared" si="450"/>
        <v>0</v>
      </c>
      <c r="GH3671" s="140" t="e">
        <f t="shared" ca="1" si="451"/>
        <v>#N/A</v>
      </c>
      <c r="GI3671" s="238" t="str">
        <f t="shared" ca="1" si="452"/>
        <v/>
      </c>
    </row>
    <row r="3672" spans="189:191" ht="37.5" customHeight="1" x14ac:dyDescent="0.25">
      <c r="GG3672" s="237">
        <f t="shared" si="450"/>
        <v>0</v>
      </c>
      <c r="GH3672" s="140" t="e">
        <f t="shared" ca="1" si="451"/>
        <v>#N/A</v>
      </c>
      <c r="GI3672" s="238" t="str">
        <f t="shared" ca="1" si="452"/>
        <v/>
      </c>
    </row>
    <row r="3673" spans="189:191" ht="37.5" customHeight="1" x14ac:dyDescent="0.25">
      <c r="GG3673" s="237">
        <f t="shared" si="450"/>
        <v>0</v>
      </c>
      <c r="GH3673" s="140" t="e">
        <f t="shared" ca="1" si="451"/>
        <v>#N/A</v>
      </c>
      <c r="GI3673" s="238" t="str">
        <f t="shared" ca="1" si="452"/>
        <v/>
      </c>
    </row>
    <row r="3674" spans="189:191" ht="37.5" customHeight="1" x14ac:dyDescent="0.25">
      <c r="GG3674" s="237">
        <f t="shared" si="450"/>
        <v>0</v>
      </c>
      <c r="GH3674" s="140" t="e">
        <f t="shared" ca="1" si="451"/>
        <v>#N/A</v>
      </c>
      <c r="GI3674" s="238" t="str">
        <f t="shared" ca="1" si="452"/>
        <v/>
      </c>
    </row>
    <row r="3675" spans="189:191" ht="37.5" customHeight="1" x14ac:dyDescent="0.25">
      <c r="GG3675" s="237">
        <f t="shared" si="450"/>
        <v>0</v>
      </c>
      <c r="GH3675" s="140" t="e">
        <f t="shared" ca="1" si="451"/>
        <v>#N/A</v>
      </c>
      <c r="GI3675" s="238" t="str">
        <f t="shared" ca="1" si="452"/>
        <v/>
      </c>
    </row>
    <row r="3676" spans="189:191" ht="37.5" customHeight="1" x14ac:dyDescent="0.25">
      <c r="GG3676" s="237">
        <f t="shared" si="450"/>
        <v>0</v>
      </c>
      <c r="GH3676" s="140" t="e">
        <f t="shared" ca="1" si="451"/>
        <v>#N/A</v>
      </c>
      <c r="GI3676" s="238" t="str">
        <f t="shared" ca="1" si="452"/>
        <v/>
      </c>
    </row>
    <row r="3677" spans="189:191" ht="37.5" customHeight="1" x14ac:dyDescent="0.25">
      <c r="GG3677" s="237">
        <f t="shared" si="450"/>
        <v>0</v>
      </c>
      <c r="GH3677" s="140" t="e">
        <f t="shared" ca="1" si="451"/>
        <v>#N/A</v>
      </c>
      <c r="GI3677" s="238" t="str">
        <f t="shared" ca="1" si="452"/>
        <v/>
      </c>
    </row>
    <row r="3678" spans="189:191" ht="37.5" customHeight="1" x14ac:dyDescent="0.25">
      <c r="GG3678" s="237">
        <f t="shared" si="450"/>
        <v>0</v>
      </c>
      <c r="GH3678" s="140" t="e">
        <f t="shared" ca="1" si="451"/>
        <v>#N/A</v>
      </c>
      <c r="GI3678" s="238" t="str">
        <f t="shared" ca="1" si="452"/>
        <v/>
      </c>
    </row>
    <row r="3679" spans="189:191" ht="37.5" customHeight="1" x14ac:dyDescent="0.25">
      <c r="GG3679" s="237">
        <f t="shared" si="450"/>
        <v>0</v>
      </c>
      <c r="GH3679" s="140" t="e">
        <f t="shared" ca="1" si="451"/>
        <v>#N/A</v>
      </c>
      <c r="GI3679" s="238" t="str">
        <f t="shared" ca="1" si="452"/>
        <v/>
      </c>
    </row>
    <row r="3680" spans="189:191" ht="37.5" customHeight="1" x14ac:dyDescent="0.25">
      <c r="GG3680" s="237">
        <f t="shared" si="450"/>
        <v>0</v>
      </c>
      <c r="GH3680" s="140" t="e">
        <f t="shared" ca="1" si="451"/>
        <v>#N/A</v>
      </c>
      <c r="GI3680" s="238" t="str">
        <f t="shared" ca="1" si="452"/>
        <v/>
      </c>
    </row>
    <row r="3681" spans="189:191" ht="37.5" customHeight="1" x14ac:dyDescent="0.25">
      <c r="GG3681" s="237">
        <f t="shared" si="450"/>
        <v>0</v>
      </c>
      <c r="GH3681" s="140" t="e">
        <f t="shared" ca="1" si="451"/>
        <v>#N/A</v>
      </c>
      <c r="GI3681" s="238" t="str">
        <f t="shared" ca="1" si="452"/>
        <v/>
      </c>
    </row>
    <row r="3682" spans="189:191" ht="37.5" customHeight="1" x14ac:dyDescent="0.25">
      <c r="GG3682" s="237">
        <f t="shared" si="450"/>
        <v>0</v>
      </c>
      <c r="GH3682" s="140" t="e">
        <f t="shared" ca="1" si="451"/>
        <v>#N/A</v>
      </c>
      <c r="GI3682" s="238" t="str">
        <f t="shared" ca="1" si="452"/>
        <v/>
      </c>
    </row>
    <row r="3683" spans="189:191" ht="37.5" customHeight="1" x14ac:dyDescent="0.25">
      <c r="GG3683" s="237">
        <f t="shared" si="450"/>
        <v>0</v>
      </c>
      <c r="GH3683" s="140" t="e">
        <f t="shared" ca="1" si="451"/>
        <v>#N/A</v>
      </c>
      <c r="GI3683" s="238" t="str">
        <f t="shared" ca="1" si="452"/>
        <v/>
      </c>
    </row>
    <row r="3684" spans="189:191" ht="37.5" customHeight="1" x14ac:dyDescent="0.25">
      <c r="GG3684" s="237">
        <f t="shared" si="450"/>
        <v>0</v>
      </c>
      <c r="GH3684" s="140" t="e">
        <f t="shared" ca="1" si="451"/>
        <v>#N/A</v>
      </c>
      <c r="GI3684" s="238" t="str">
        <f t="shared" ca="1" si="452"/>
        <v/>
      </c>
    </row>
    <row r="3685" spans="189:191" ht="37.5" customHeight="1" x14ac:dyDescent="0.25">
      <c r="GG3685" s="237">
        <f t="shared" si="450"/>
        <v>0</v>
      </c>
      <c r="GH3685" s="140" t="e">
        <f t="shared" ca="1" si="451"/>
        <v>#N/A</v>
      </c>
      <c r="GI3685" s="238" t="str">
        <f t="shared" ca="1" si="452"/>
        <v/>
      </c>
    </row>
    <row r="3686" spans="189:191" ht="37.5" customHeight="1" x14ac:dyDescent="0.25">
      <c r="GG3686" s="237">
        <f t="shared" si="450"/>
        <v>0</v>
      </c>
      <c r="GH3686" s="140" t="e">
        <f t="shared" ca="1" si="451"/>
        <v>#N/A</v>
      </c>
      <c r="GI3686" s="238" t="str">
        <f t="shared" ca="1" si="452"/>
        <v/>
      </c>
    </row>
    <row r="3687" spans="189:191" ht="37.5" customHeight="1" x14ac:dyDescent="0.25">
      <c r="GG3687" s="237">
        <f t="shared" si="450"/>
        <v>0</v>
      </c>
      <c r="GH3687" s="140" t="e">
        <f t="shared" ca="1" si="451"/>
        <v>#N/A</v>
      </c>
      <c r="GI3687" s="238" t="str">
        <f t="shared" ca="1" si="452"/>
        <v/>
      </c>
    </row>
    <row r="3688" spans="189:191" ht="37.5" customHeight="1" x14ac:dyDescent="0.25">
      <c r="GG3688" s="237">
        <f t="shared" si="450"/>
        <v>0</v>
      </c>
      <c r="GH3688" s="140" t="e">
        <f t="shared" ca="1" si="451"/>
        <v>#N/A</v>
      </c>
      <c r="GI3688" s="238" t="str">
        <f t="shared" ca="1" si="452"/>
        <v/>
      </c>
    </row>
    <row r="3689" spans="189:191" ht="37.5" customHeight="1" x14ac:dyDescent="0.25">
      <c r="GG3689" s="237">
        <f t="shared" si="450"/>
        <v>0</v>
      </c>
      <c r="GH3689" s="140" t="e">
        <f t="shared" ca="1" si="451"/>
        <v>#N/A</v>
      </c>
      <c r="GI3689" s="238" t="str">
        <f t="shared" ca="1" si="452"/>
        <v/>
      </c>
    </row>
    <row r="3690" spans="189:191" ht="37.5" customHeight="1" x14ac:dyDescent="0.25">
      <c r="GG3690" s="237">
        <f t="shared" si="450"/>
        <v>0</v>
      </c>
      <c r="GH3690" s="140" t="e">
        <f t="shared" ca="1" si="451"/>
        <v>#N/A</v>
      </c>
      <c r="GI3690" s="238" t="str">
        <f t="shared" ca="1" si="452"/>
        <v/>
      </c>
    </row>
    <row r="3691" spans="189:191" ht="37.5" customHeight="1" x14ac:dyDescent="0.25">
      <c r="GG3691" s="237">
        <f t="shared" si="450"/>
        <v>0</v>
      </c>
      <c r="GH3691" s="140" t="e">
        <f t="shared" ca="1" si="451"/>
        <v>#N/A</v>
      </c>
      <c r="GI3691" s="238" t="str">
        <f t="shared" ca="1" si="452"/>
        <v/>
      </c>
    </row>
    <row r="3692" spans="189:191" ht="37.5" customHeight="1" x14ac:dyDescent="0.25">
      <c r="GG3692" s="237">
        <f t="shared" si="450"/>
        <v>0</v>
      </c>
      <c r="GH3692" s="140" t="e">
        <f t="shared" ca="1" si="451"/>
        <v>#N/A</v>
      </c>
      <c r="GI3692" s="238" t="str">
        <f t="shared" ca="1" si="452"/>
        <v/>
      </c>
    </row>
    <row r="3693" spans="189:191" ht="37.5" customHeight="1" x14ac:dyDescent="0.25">
      <c r="GG3693" s="237">
        <f t="shared" si="450"/>
        <v>0</v>
      </c>
      <c r="GH3693" s="140" t="e">
        <f t="shared" ca="1" si="451"/>
        <v>#N/A</v>
      </c>
      <c r="GI3693" s="238" t="str">
        <f t="shared" ca="1" si="452"/>
        <v/>
      </c>
    </row>
    <row r="3694" spans="189:191" ht="37.5" customHeight="1" x14ac:dyDescent="0.25">
      <c r="GG3694" s="237">
        <f t="shared" si="450"/>
        <v>0</v>
      </c>
      <c r="GH3694" s="140" t="e">
        <f t="shared" ca="1" si="451"/>
        <v>#N/A</v>
      </c>
      <c r="GI3694" s="238" t="str">
        <f t="shared" ca="1" si="452"/>
        <v/>
      </c>
    </row>
    <row r="3695" spans="189:191" ht="37.5" customHeight="1" x14ac:dyDescent="0.25">
      <c r="GG3695" s="237">
        <f t="shared" si="450"/>
        <v>0</v>
      </c>
      <c r="GH3695" s="140" t="e">
        <f t="shared" ca="1" si="451"/>
        <v>#N/A</v>
      </c>
      <c r="GI3695" s="238" t="str">
        <f t="shared" ca="1" si="452"/>
        <v/>
      </c>
    </row>
    <row r="3696" spans="189:191" ht="37.5" customHeight="1" x14ac:dyDescent="0.25">
      <c r="GG3696" s="237">
        <f t="shared" si="450"/>
        <v>0</v>
      </c>
      <c r="GH3696" s="140" t="e">
        <f t="shared" ca="1" si="451"/>
        <v>#N/A</v>
      </c>
      <c r="GI3696" s="238" t="str">
        <f t="shared" ca="1" si="452"/>
        <v/>
      </c>
    </row>
    <row r="3697" spans="189:191" ht="37.5" customHeight="1" x14ac:dyDescent="0.25">
      <c r="GG3697" s="237">
        <f t="shared" si="450"/>
        <v>0</v>
      </c>
      <c r="GH3697" s="140" t="e">
        <f t="shared" ca="1" si="451"/>
        <v>#N/A</v>
      </c>
      <c r="GI3697" s="238" t="str">
        <f t="shared" ca="1" si="452"/>
        <v/>
      </c>
    </row>
    <row r="3698" spans="189:191" ht="37.5" customHeight="1" x14ac:dyDescent="0.25">
      <c r="GG3698" s="237">
        <f t="shared" si="450"/>
        <v>0</v>
      </c>
      <c r="GH3698" s="140" t="e">
        <f t="shared" ca="1" si="451"/>
        <v>#N/A</v>
      </c>
      <c r="GI3698" s="238" t="str">
        <f t="shared" ca="1" si="452"/>
        <v/>
      </c>
    </row>
    <row r="3699" spans="189:191" ht="37.5" customHeight="1" x14ac:dyDescent="0.25">
      <c r="GG3699" s="237">
        <f t="shared" si="450"/>
        <v>0</v>
      </c>
      <c r="GH3699" s="140" t="e">
        <f t="shared" ca="1" si="451"/>
        <v>#N/A</v>
      </c>
      <c r="GI3699" s="238" t="str">
        <f t="shared" ca="1" si="452"/>
        <v/>
      </c>
    </row>
    <row r="3700" spans="189:191" ht="37.5" customHeight="1" x14ac:dyDescent="0.25">
      <c r="GG3700" s="237">
        <f t="shared" si="450"/>
        <v>0</v>
      </c>
      <c r="GH3700" s="140" t="e">
        <f t="shared" ca="1" si="451"/>
        <v>#N/A</v>
      </c>
      <c r="GI3700" s="238" t="str">
        <f t="shared" ca="1" si="452"/>
        <v/>
      </c>
    </row>
    <row r="3701" spans="189:191" ht="37.5" customHeight="1" x14ac:dyDescent="0.25">
      <c r="GG3701" s="237">
        <f t="shared" si="450"/>
        <v>0</v>
      </c>
      <c r="GH3701" s="140" t="e">
        <f t="shared" ca="1" si="451"/>
        <v>#N/A</v>
      </c>
      <c r="GI3701" s="238" t="str">
        <f t="shared" ca="1" si="452"/>
        <v/>
      </c>
    </row>
    <row r="3702" spans="189:191" ht="37.5" customHeight="1" x14ac:dyDescent="0.25">
      <c r="GG3702" s="237">
        <f t="shared" si="450"/>
        <v>0</v>
      </c>
      <c r="GH3702" s="140" t="e">
        <f t="shared" ca="1" si="451"/>
        <v>#N/A</v>
      </c>
      <c r="GI3702" s="238" t="str">
        <f t="shared" ca="1" si="452"/>
        <v/>
      </c>
    </row>
    <row r="3703" spans="189:191" ht="37.5" customHeight="1" x14ac:dyDescent="0.25">
      <c r="GG3703" s="237">
        <f t="shared" si="450"/>
        <v>0</v>
      </c>
      <c r="GH3703" s="140" t="e">
        <f t="shared" ca="1" si="451"/>
        <v>#N/A</v>
      </c>
      <c r="GI3703" s="238" t="str">
        <f t="shared" ca="1" si="452"/>
        <v/>
      </c>
    </row>
    <row r="3704" spans="189:191" ht="37.5" customHeight="1" x14ac:dyDescent="0.25">
      <c r="GG3704" s="237">
        <f t="shared" si="450"/>
        <v>0</v>
      </c>
      <c r="GH3704" s="140" t="e">
        <f t="shared" ca="1" si="451"/>
        <v>#N/A</v>
      </c>
      <c r="GI3704" s="238" t="str">
        <f t="shared" ca="1" si="452"/>
        <v/>
      </c>
    </row>
    <row r="3705" spans="189:191" ht="37.5" customHeight="1" x14ac:dyDescent="0.25">
      <c r="GG3705" s="237">
        <f t="shared" si="450"/>
        <v>0</v>
      </c>
      <c r="GH3705" s="140" t="e">
        <f t="shared" ca="1" si="451"/>
        <v>#N/A</v>
      </c>
      <c r="GI3705" s="238" t="str">
        <f t="shared" ca="1" si="452"/>
        <v/>
      </c>
    </row>
    <row r="3706" spans="189:191" ht="37.5" customHeight="1" x14ac:dyDescent="0.25">
      <c r="GG3706" s="237">
        <f t="shared" si="450"/>
        <v>0</v>
      </c>
      <c r="GH3706" s="140" t="e">
        <f t="shared" ca="1" si="451"/>
        <v>#N/A</v>
      </c>
      <c r="GI3706" s="238" t="str">
        <f t="shared" ca="1" si="452"/>
        <v/>
      </c>
    </row>
    <row r="3707" spans="189:191" ht="37.5" customHeight="1" x14ac:dyDescent="0.25">
      <c r="GG3707" s="237">
        <f t="shared" si="450"/>
        <v>0</v>
      </c>
      <c r="GH3707" s="140" t="e">
        <f t="shared" ca="1" si="451"/>
        <v>#N/A</v>
      </c>
      <c r="GI3707" s="238" t="str">
        <f t="shared" ca="1" si="452"/>
        <v/>
      </c>
    </row>
    <row r="3708" spans="189:191" ht="37.5" customHeight="1" x14ac:dyDescent="0.25">
      <c r="GG3708" s="237">
        <f t="shared" si="450"/>
        <v>0</v>
      </c>
      <c r="GH3708" s="140" t="e">
        <f t="shared" ca="1" si="451"/>
        <v>#N/A</v>
      </c>
      <c r="GI3708" s="238" t="str">
        <f t="shared" ca="1" si="452"/>
        <v/>
      </c>
    </row>
    <row r="3709" spans="189:191" ht="37.5" customHeight="1" x14ac:dyDescent="0.25">
      <c r="GG3709" s="237">
        <f t="shared" si="450"/>
        <v>0</v>
      </c>
      <c r="GH3709" s="140" t="e">
        <f t="shared" ca="1" si="451"/>
        <v>#N/A</v>
      </c>
      <c r="GI3709" s="238" t="str">
        <f t="shared" ca="1" si="452"/>
        <v/>
      </c>
    </row>
    <row r="3710" spans="189:191" ht="37.5" customHeight="1" x14ac:dyDescent="0.25">
      <c r="GG3710" s="237">
        <f t="shared" si="450"/>
        <v>0</v>
      </c>
      <c r="GH3710" s="140" t="e">
        <f t="shared" ca="1" si="451"/>
        <v>#N/A</v>
      </c>
      <c r="GI3710" s="238" t="str">
        <f t="shared" ca="1" si="452"/>
        <v/>
      </c>
    </row>
    <row r="3711" spans="189:191" ht="37.5" customHeight="1" x14ac:dyDescent="0.25">
      <c r="GG3711" s="237">
        <f t="shared" si="450"/>
        <v>0</v>
      </c>
      <c r="GH3711" s="140" t="e">
        <f t="shared" ca="1" si="451"/>
        <v>#N/A</v>
      </c>
      <c r="GI3711" s="238" t="str">
        <f t="shared" ca="1" si="452"/>
        <v/>
      </c>
    </row>
    <row r="3712" spans="189:191" ht="37.5" customHeight="1" x14ac:dyDescent="0.25">
      <c r="GG3712" s="237">
        <f t="shared" si="450"/>
        <v>0</v>
      </c>
      <c r="GH3712" s="140" t="e">
        <f t="shared" ca="1" si="451"/>
        <v>#N/A</v>
      </c>
      <c r="GI3712" s="238" t="str">
        <f t="shared" ca="1" si="452"/>
        <v/>
      </c>
    </row>
    <row r="3713" spans="189:191" ht="37.5" customHeight="1" x14ac:dyDescent="0.25">
      <c r="GG3713" s="237">
        <f t="shared" si="450"/>
        <v>0</v>
      </c>
      <c r="GH3713" s="140" t="e">
        <f t="shared" ca="1" si="451"/>
        <v>#N/A</v>
      </c>
      <c r="GI3713" s="238" t="str">
        <f t="shared" ca="1" si="452"/>
        <v/>
      </c>
    </row>
    <row r="3714" spans="189:191" ht="37.5" customHeight="1" x14ac:dyDescent="0.25">
      <c r="GG3714" s="237">
        <f t="shared" si="450"/>
        <v>0</v>
      </c>
      <c r="GH3714" s="140" t="e">
        <f t="shared" ca="1" si="451"/>
        <v>#N/A</v>
      </c>
      <c r="GI3714" s="238" t="str">
        <f t="shared" ca="1" si="452"/>
        <v/>
      </c>
    </row>
    <row r="3715" spans="189:191" ht="37.5" customHeight="1" x14ac:dyDescent="0.25">
      <c r="GG3715" s="237">
        <f t="shared" ref="GG3715:GG3778" si="453">INDEX(Matrix_lieferfaehig,1+(ROW(A3714)-1)/COLUMNS(CR:GE),MOD(ROW(A3714)-1,COLUMNS(CR:GE))+1)</f>
        <v>0</v>
      </c>
      <c r="GH3715" s="140" t="e">
        <f t="shared" ref="GH3715:GH3778" ca="1" si="454">MATCH("*",OFFSET($GG$1,GH3714,0,8465),0)+GH3714</f>
        <v>#N/A</v>
      </c>
      <c r="GI3715" s="238" t="str">
        <f t="shared" ref="GI3715:GI3778" ca="1" si="455">IF(ISERROR($GH3715),"",INDEX($GG$2:$GG$8465,$GH3715-1,1))</f>
        <v/>
      </c>
    </row>
    <row r="3716" spans="189:191" ht="37.5" customHeight="1" x14ac:dyDescent="0.25">
      <c r="GG3716" s="237">
        <f t="shared" si="453"/>
        <v>0</v>
      </c>
      <c r="GH3716" s="140" t="e">
        <f t="shared" ca="1" si="454"/>
        <v>#N/A</v>
      </c>
      <c r="GI3716" s="238" t="str">
        <f t="shared" ca="1" si="455"/>
        <v/>
      </c>
    </row>
    <row r="3717" spans="189:191" ht="37.5" customHeight="1" x14ac:dyDescent="0.25">
      <c r="GG3717" s="237">
        <f t="shared" si="453"/>
        <v>0</v>
      </c>
      <c r="GH3717" s="140" t="e">
        <f t="shared" ca="1" si="454"/>
        <v>#N/A</v>
      </c>
      <c r="GI3717" s="238" t="str">
        <f t="shared" ca="1" si="455"/>
        <v/>
      </c>
    </row>
    <row r="3718" spans="189:191" ht="37.5" customHeight="1" x14ac:dyDescent="0.25">
      <c r="GG3718" s="237">
        <f t="shared" si="453"/>
        <v>0</v>
      </c>
      <c r="GH3718" s="140" t="e">
        <f t="shared" ca="1" si="454"/>
        <v>#N/A</v>
      </c>
      <c r="GI3718" s="238" t="str">
        <f t="shared" ca="1" si="455"/>
        <v/>
      </c>
    </row>
    <row r="3719" spans="189:191" ht="37.5" customHeight="1" x14ac:dyDescent="0.25">
      <c r="GG3719" s="237">
        <f t="shared" si="453"/>
        <v>0</v>
      </c>
      <c r="GH3719" s="140" t="e">
        <f t="shared" ca="1" si="454"/>
        <v>#N/A</v>
      </c>
      <c r="GI3719" s="238" t="str">
        <f t="shared" ca="1" si="455"/>
        <v/>
      </c>
    </row>
    <row r="3720" spans="189:191" ht="37.5" customHeight="1" x14ac:dyDescent="0.25">
      <c r="GG3720" s="237">
        <f t="shared" si="453"/>
        <v>0</v>
      </c>
      <c r="GH3720" s="140" t="e">
        <f t="shared" ca="1" si="454"/>
        <v>#N/A</v>
      </c>
      <c r="GI3720" s="238" t="str">
        <f t="shared" ca="1" si="455"/>
        <v/>
      </c>
    </row>
    <row r="3721" spans="189:191" ht="37.5" customHeight="1" x14ac:dyDescent="0.25">
      <c r="GG3721" s="237">
        <f t="shared" si="453"/>
        <v>0</v>
      </c>
      <c r="GH3721" s="140" t="e">
        <f t="shared" ca="1" si="454"/>
        <v>#N/A</v>
      </c>
      <c r="GI3721" s="238" t="str">
        <f t="shared" ca="1" si="455"/>
        <v/>
      </c>
    </row>
    <row r="3722" spans="189:191" ht="37.5" customHeight="1" x14ac:dyDescent="0.25">
      <c r="GG3722" s="237">
        <f t="shared" si="453"/>
        <v>0</v>
      </c>
      <c r="GH3722" s="140" t="e">
        <f t="shared" ca="1" si="454"/>
        <v>#N/A</v>
      </c>
      <c r="GI3722" s="238" t="str">
        <f t="shared" ca="1" si="455"/>
        <v/>
      </c>
    </row>
    <row r="3723" spans="189:191" ht="37.5" customHeight="1" x14ac:dyDescent="0.25">
      <c r="GG3723" s="237">
        <f t="shared" si="453"/>
        <v>0</v>
      </c>
      <c r="GH3723" s="140" t="e">
        <f t="shared" ca="1" si="454"/>
        <v>#N/A</v>
      </c>
      <c r="GI3723" s="238" t="str">
        <f t="shared" ca="1" si="455"/>
        <v/>
      </c>
    </row>
    <row r="3724" spans="189:191" ht="37.5" customHeight="1" x14ac:dyDescent="0.25">
      <c r="GG3724" s="237">
        <f t="shared" si="453"/>
        <v>0</v>
      </c>
      <c r="GH3724" s="140" t="e">
        <f t="shared" ca="1" si="454"/>
        <v>#N/A</v>
      </c>
      <c r="GI3724" s="238" t="str">
        <f t="shared" ca="1" si="455"/>
        <v/>
      </c>
    </row>
    <row r="3725" spans="189:191" ht="37.5" customHeight="1" x14ac:dyDescent="0.25">
      <c r="GG3725" s="237">
        <f t="shared" si="453"/>
        <v>0</v>
      </c>
      <c r="GH3725" s="140" t="e">
        <f t="shared" ca="1" si="454"/>
        <v>#N/A</v>
      </c>
      <c r="GI3725" s="238" t="str">
        <f t="shared" ca="1" si="455"/>
        <v/>
      </c>
    </row>
    <row r="3726" spans="189:191" ht="37.5" customHeight="1" x14ac:dyDescent="0.25">
      <c r="GG3726" s="237">
        <f t="shared" si="453"/>
        <v>0</v>
      </c>
      <c r="GH3726" s="140" t="e">
        <f t="shared" ca="1" si="454"/>
        <v>#N/A</v>
      </c>
      <c r="GI3726" s="238" t="str">
        <f t="shared" ca="1" si="455"/>
        <v/>
      </c>
    </row>
    <row r="3727" spans="189:191" ht="37.5" customHeight="1" x14ac:dyDescent="0.25">
      <c r="GG3727" s="237">
        <f t="shared" si="453"/>
        <v>0</v>
      </c>
      <c r="GH3727" s="140" t="e">
        <f t="shared" ca="1" si="454"/>
        <v>#N/A</v>
      </c>
      <c r="GI3727" s="238" t="str">
        <f t="shared" ca="1" si="455"/>
        <v/>
      </c>
    </row>
    <row r="3728" spans="189:191" ht="37.5" customHeight="1" x14ac:dyDescent="0.25">
      <c r="GG3728" s="237">
        <f t="shared" si="453"/>
        <v>0</v>
      </c>
      <c r="GH3728" s="140" t="e">
        <f t="shared" ca="1" si="454"/>
        <v>#N/A</v>
      </c>
      <c r="GI3728" s="238" t="str">
        <f t="shared" ca="1" si="455"/>
        <v/>
      </c>
    </row>
    <row r="3729" spans="189:191" ht="37.5" customHeight="1" x14ac:dyDescent="0.25">
      <c r="GG3729" s="237">
        <f t="shared" si="453"/>
        <v>0</v>
      </c>
      <c r="GH3729" s="140" t="e">
        <f t="shared" ca="1" si="454"/>
        <v>#N/A</v>
      </c>
      <c r="GI3729" s="238" t="str">
        <f t="shared" ca="1" si="455"/>
        <v/>
      </c>
    </row>
    <row r="3730" spans="189:191" ht="37.5" customHeight="1" x14ac:dyDescent="0.25">
      <c r="GG3730" s="237">
        <f t="shared" si="453"/>
        <v>0</v>
      </c>
      <c r="GH3730" s="140" t="e">
        <f t="shared" ca="1" si="454"/>
        <v>#N/A</v>
      </c>
      <c r="GI3730" s="238" t="str">
        <f t="shared" ca="1" si="455"/>
        <v/>
      </c>
    </row>
    <row r="3731" spans="189:191" ht="37.5" customHeight="1" x14ac:dyDescent="0.25">
      <c r="GG3731" s="237">
        <f t="shared" si="453"/>
        <v>0</v>
      </c>
      <c r="GH3731" s="140" t="e">
        <f t="shared" ca="1" si="454"/>
        <v>#N/A</v>
      </c>
      <c r="GI3731" s="238" t="str">
        <f t="shared" ca="1" si="455"/>
        <v/>
      </c>
    </row>
    <row r="3732" spans="189:191" ht="37.5" customHeight="1" x14ac:dyDescent="0.25">
      <c r="GG3732" s="237">
        <f t="shared" si="453"/>
        <v>0</v>
      </c>
      <c r="GH3732" s="140" t="e">
        <f t="shared" ca="1" si="454"/>
        <v>#N/A</v>
      </c>
      <c r="GI3732" s="238" t="str">
        <f t="shared" ca="1" si="455"/>
        <v/>
      </c>
    </row>
    <row r="3733" spans="189:191" ht="37.5" customHeight="1" x14ac:dyDescent="0.25">
      <c r="GG3733" s="237">
        <f t="shared" si="453"/>
        <v>0</v>
      </c>
      <c r="GH3733" s="140" t="e">
        <f t="shared" ca="1" si="454"/>
        <v>#N/A</v>
      </c>
      <c r="GI3733" s="238" t="str">
        <f t="shared" ca="1" si="455"/>
        <v/>
      </c>
    </row>
    <row r="3734" spans="189:191" ht="37.5" customHeight="1" x14ac:dyDescent="0.25">
      <c r="GG3734" s="237">
        <f t="shared" si="453"/>
        <v>0</v>
      </c>
      <c r="GH3734" s="140" t="e">
        <f t="shared" ca="1" si="454"/>
        <v>#N/A</v>
      </c>
      <c r="GI3734" s="238" t="str">
        <f t="shared" ca="1" si="455"/>
        <v/>
      </c>
    </row>
    <row r="3735" spans="189:191" ht="37.5" customHeight="1" x14ac:dyDescent="0.25">
      <c r="GG3735" s="237">
        <f t="shared" si="453"/>
        <v>0</v>
      </c>
      <c r="GH3735" s="140" t="e">
        <f t="shared" ca="1" si="454"/>
        <v>#N/A</v>
      </c>
      <c r="GI3735" s="238" t="str">
        <f t="shared" ca="1" si="455"/>
        <v/>
      </c>
    </row>
    <row r="3736" spans="189:191" ht="37.5" customHeight="1" x14ac:dyDescent="0.25">
      <c r="GG3736" s="237">
        <f t="shared" si="453"/>
        <v>0</v>
      </c>
      <c r="GH3736" s="140" t="e">
        <f t="shared" ca="1" si="454"/>
        <v>#N/A</v>
      </c>
      <c r="GI3736" s="238" t="str">
        <f t="shared" ca="1" si="455"/>
        <v/>
      </c>
    </row>
    <row r="3737" spans="189:191" ht="37.5" customHeight="1" x14ac:dyDescent="0.25">
      <c r="GG3737" s="237">
        <f t="shared" si="453"/>
        <v>0</v>
      </c>
      <c r="GH3737" s="140" t="e">
        <f t="shared" ca="1" si="454"/>
        <v>#N/A</v>
      </c>
      <c r="GI3737" s="238" t="str">
        <f t="shared" ca="1" si="455"/>
        <v/>
      </c>
    </row>
    <row r="3738" spans="189:191" ht="37.5" customHeight="1" x14ac:dyDescent="0.25">
      <c r="GG3738" s="237">
        <f t="shared" si="453"/>
        <v>0</v>
      </c>
      <c r="GH3738" s="140" t="e">
        <f t="shared" ca="1" si="454"/>
        <v>#N/A</v>
      </c>
      <c r="GI3738" s="238" t="str">
        <f t="shared" ca="1" si="455"/>
        <v/>
      </c>
    </row>
    <row r="3739" spans="189:191" ht="37.5" customHeight="1" x14ac:dyDescent="0.25">
      <c r="GG3739" s="237">
        <f t="shared" si="453"/>
        <v>0</v>
      </c>
      <c r="GH3739" s="140" t="e">
        <f t="shared" ca="1" si="454"/>
        <v>#N/A</v>
      </c>
      <c r="GI3739" s="238" t="str">
        <f t="shared" ca="1" si="455"/>
        <v/>
      </c>
    </row>
    <row r="3740" spans="189:191" ht="37.5" customHeight="1" x14ac:dyDescent="0.25">
      <c r="GG3740" s="237">
        <f t="shared" si="453"/>
        <v>0</v>
      </c>
      <c r="GH3740" s="140" t="e">
        <f t="shared" ca="1" si="454"/>
        <v>#N/A</v>
      </c>
      <c r="GI3740" s="238" t="str">
        <f t="shared" ca="1" si="455"/>
        <v/>
      </c>
    </row>
    <row r="3741" spans="189:191" ht="37.5" customHeight="1" x14ac:dyDescent="0.25">
      <c r="GG3741" s="237">
        <f t="shared" si="453"/>
        <v>0</v>
      </c>
      <c r="GH3741" s="140" t="e">
        <f t="shared" ca="1" si="454"/>
        <v>#N/A</v>
      </c>
      <c r="GI3741" s="238" t="str">
        <f t="shared" ca="1" si="455"/>
        <v/>
      </c>
    </row>
    <row r="3742" spans="189:191" ht="37.5" customHeight="1" x14ac:dyDescent="0.25">
      <c r="GG3742" s="237">
        <f t="shared" si="453"/>
        <v>0</v>
      </c>
      <c r="GH3742" s="140" t="e">
        <f t="shared" ca="1" si="454"/>
        <v>#N/A</v>
      </c>
      <c r="GI3742" s="238" t="str">
        <f t="shared" ca="1" si="455"/>
        <v/>
      </c>
    </row>
    <row r="3743" spans="189:191" ht="37.5" customHeight="1" x14ac:dyDescent="0.25">
      <c r="GG3743" s="237">
        <f t="shared" si="453"/>
        <v>0</v>
      </c>
      <c r="GH3743" s="140" t="e">
        <f t="shared" ca="1" si="454"/>
        <v>#N/A</v>
      </c>
      <c r="GI3743" s="238" t="str">
        <f t="shared" ca="1" si="455"/>
        <v/>
      </c>
    </row>
    <row r="3744" spans="189:191" ht="37.5" customHeight="1" x14ac:dyDescent="0.25">
      <c r="GG3744" s="237">
        <f t="shared" si="453"/>
        <v>0</v>
      </c>
      <c r="GH3744" s="140" t="e">
        <f t="shared" ca="1" si="454"/>
        <v>#N/A</v>
      </c>
      <c r="GI3744" s="238" t="str">
        <f t="shared" ca="1" si="455"/>
        <v/>
      </c>
    </row>
    <row r="3745" spans="189:191" ht="37.5" customHeight="1" x14ac:dyDescent="0.25">
      <c r="GG3745" s="237">
        <f t="shared" si="453"/>
        <v>0</v>
      </c>
      <c r="GH3745" s="140" t="e">
        <f t="shared" ca="1" si="454"/>
        <v>#N/A</v>
      </c>
      <c r="GI3745" s="238" t="str">
        <f t="shared" ca="1" si="455"/>
        <v/>
      </c>
    </row>
    <row r="3746" spans="189:191" ht="37.5" customHeight="1" x14ac:dyDescent="0.25">
      <c r="GG3746" s="237">
        <f t="shared" si="453"/>
        <v>0</v>
      </c>
      <c r="GH3746" s="140" t="e">
        <f t="shared" ca="1" si="454"/>
        <v>#N/A</v>
      </c>
      <c r="GI3746" s="238" t="str">
        <f t="shared" ca="1" si="455"/>
        <v/>
      </c>
    </row>
    <row r="3747" spans="189:191" ht="37.5" customHeight="1" x14ac:dyDescent="0.25">
      <c r="GG3747" s="237">
        <f t="shared" si="453"/>
        <v>0</v>
      </c>
      <c r="GH3747" s="140" t="e">
        <f t="shared" ca="1" si="454"/>
        <v>#N/A</v>
      </c>
      <c r="GI3747" s="238" t="str">
        <f t="shared" ca="1" si="455"/>
        <v/>
      </c>
    </row>
    <row r="3748" spans="189:191" ht="37.5" customHeight="1" x14ac:dyDescent="0.25">
      <c r="GG3748" s="237">
        <f t="shared" si="453"/>
        <v>0</v>
      </c>
      <c r="GH3748" s="140" t="e">
        <f t="shared" ca="1" si="454"/>
        <v>#N/A</v>
      </c>
      <c r="GI3748" s="238" t="str">
        <f t="shared" ca="1" si="455"/>
        <v/>
      </c>
    </row>
    <row r="3749" spans="189:191" ht="37.5" customHeight="1" x14ac:dyDescent="0.25">
      <c r="GG3749" s="237">
        <f t="shared" si="453"/>
        <v>0</v>
      </c>
      <c r="GH3749" s="140" t="e">
        <f t="shared" ca="1" si="454"/>
        <v>#N/A</v>
      </c>
      <c r="GI3749" s="238" t="str">
        <f t="shared" ca="1" si="455"/>
        <v/>
      </c>
    </row>
    <row r="3750" spans="189:191" ht="37.5" customHeight="1" x14ac:dyDescent="0.25">
      <c r="GG3750" s="237">
        <f t="shared" si="453"/>
        <v>0</v>
      </c>
      <c r="GH3750" s="140" t="e">
        <f t="shared" ca="1" si="454"/>
        <v>#N/A</v>
      </c>
      <c r="GI3750" s="238" t="str">
        <f t="shared" ca="1" si="455"/>
        <v/>
      </c>
    </row>
    <row r="3751" spans="189:191" ht="37.5" customHeight="1" x14ac:dyDescent="0.25">
      <c r="GG3751" s="237">
        <f t="shared" si="453"/>
        <v>0</v>
      </c>
      <c r="GH3751" s="140" t="e">
        <f t="shared" ca="1" si="454"/>
        <v>#N/A</v>
      </c>
      <c r="GI3751" s="238" t="str">
        <f t="shared" ca="1" si="455"/>
        <v/>
      </c>
    </row>
    <row r="3752" spans="189:191" ht="37.5" customHeight="1" x14ac:dyDescent="0.25">
      <c r="GG3752" s="237">
        <f t="shared" si="453"/>
        <v>0</v>
      </c>
      <c r="GH3752" s="140" t="e">
        <f t="shared" ca="1" si="454"/>
        <v>#N/A</v>
      </c>
      <c r="GI3752" s="238" t="str">
        <f t="shared" ca="1" si="455"/>
        <v/>
      </c>
    </row>
    <row r="3753" spans="189:191" ht="37.5" customHeight="1" x14ac:dyDescent="0.25">
      <c r="GG3753" s="237">
        <f t="shared" si="453"/>
        <v>0</v>
      </c>
      <c r="GH3753" s="140" t="e">
        <f t="shared" ca="1" si="454"/>
        <v>#N/A</v>
      </c>
      <c r="GI3753" s="238" t="str">
        <f t="shared" ca="1" si="455"/>
        <v/>
      </c>
    </row>
    <row r="3754" spans="189:191" ht="37.5" customHeight="1" x14ac:dyDescent="0.25">
      <c r="GG3754" s="237">
        <f t="shared" si="453"/>
        <v>0</v>
      </c>
      <c r="GH3754" s="140" t="e">
        <f t="shared" ca="1" si="454"/>
        <v>#N/A</v>
      </c>
      <c r="GI3754" s="238" t="str">
        <f t="shared" ca="1" si="455"/>
        <v/>
      </c>
    </row>
    <row r="3755" spans="189:191" ht="37.5" customHeight="1" x14ac:dyDescent="0.25">
      <c r="GG3755" s="237">
        <f t="shared" si="453"/>
        <v>0</v>
      </c>
      <c r="GH3755" s="140" t="e">
        <f t="shared" ca="1" si="454"/>
        <v>#N/A</v>
      </c>
      <c r="GI3755" s="238" t="str">
        <f t="shared" ca="1" si="455"/>
        <v/>
      </c>
    </row>
    <row r="3756" spans="189:191" ht="37.5" customHeight="1" x14ac:dyDescent="0.25">
      <c r="GG3756" s="237">
        <f t="shared" si="453"/>
        <v>0</v>
      </c>
      <c r="GH3756" s="140" t="e">
        <f t="shared" ca="1" si="454"/>
        <v>#N/A</v>
      </c>
      <c r="GI3756" s="238" t="str">
        <f t="shared" ca="1" si="455"/>
        <v/>
      </c>
    </row>
    <row r="3757" spans="189:191" ht="37.5" customHeight="1" x14ac:dyDescent="0.25">
      <c r="GG3757" s="237">
        <f t="shared" si="453"/>
        <v>0</v>
      </c>
      <c r="GH3757" s="140" t="e">
        <f t="shared" ca="1" si="454"/>
        <v>#N/A</v>
      </c>
      <c r="GI3757" s="238" t="str">
        <f t="shared" ca="1" si="455"/>
        <v/>
      </c>
    </row>
    <row r="3758" spans="189:191" ht="37.5" customHeight="1" x14ac:dyDescent="0.25">
      <c r="GG3758" s="237">
        <f t="shared" si="453"/>
        <v>0</v>
      </c>
      <c r="GH3758" s="140" t="e">
        <f t="shared" ca="1" si="454"/>
        <v>#N/A</v>
      </c>
      <c r="GI3758" s="238" t="str">
        <f t="shared" ca="1" si="455"/>
        <v/>
      </c>
    </row>
    <row r="3759" spans="189:191" ht="37.5" customHeight="1" x14ac:dyDescent="0.25">
      <c r="GG3759" s="237">
        <f t="shared" si="453"/>
        <v>0</v>
      </c>
      <c r="GH3759" s="140" t="e">
        <f t="shared" ca="1" si="454"/>
        <v>#N/A</v>
      </c>
      <c r="GI3759" s="238" t="str">
        <f t="shared" ca="1" si="455"/>
        <v/>
      </c>
    </row>
    <row r="3760" spans="189:191" ht="37.5" customHeight="1" x14ac:dyDescent="0.25">
      <c r="GG3760" s="237">
        <f t="shared" si="453"/>
        <v>0</v>
      </c>
      <c r="GH3760" s="140" t="e">
        <f t="shared" ca="1" si="454"/>
        <v>#N/A</v>
      </c>
      <c r="GI3760" s="238" t="str">
        <f t="shared" ca="1" si="455"/>
        <v/>
      </c>
    </row>
    <row r="3761" spans="189:191" ht="37.5" customHeight="1" x14ac:dyDescent="0.25">
      <c r="GG3761" s="237">
        <f t="shared" si="453"/>
        <v>0</v>
      </c>
      <c r="GH3761" s="140" t="e">
        <f t="shared" ca="1" si="454"/>
        <v>#N/A</v>
      </c>
      <c r="GI3761" s="238" t="str">
        <f t="shared" ca="1" si="455"/>
        <v/>
      </c>
    </row>
    <row r="3762" spans="189:191" ht="37.5" customHeight="1" x14ac:dyDescent="0.25">
      <c r="GG3762" s="237">
        <f t="shared" si="453"/>
        <v>0</v>
      </c>
      <c r="GH3762" s="140" t="e">
        <f t="shared" ca="1" si="454"/>
        <v>#N/A</v>
      </c>
      <c r="GI3762" s="238" t="str">
        <f t="shared" ca="1" si="455"/>
        <v/>
      </c>
    </row>
    <row r="3763" spans="189:191" ht="37.5" customHeight="1" x14ac:dyDescent="0.25">
      <c r="GG3763" s="237">
        <f t="shared" si="453"/>
        <v>0</v>
      </c>
      <c r="GH3763" s="140" t="e">
        <f t="shared" ca="1" si="454"/>
        <v>#N/A</v>
      </c>
      <c r="GI3763" s="238" t="str">
        <f t="shared" ca="1" si="455"/>
        <v/>
      </c>
    </row>
    <row r="3764" spans="189:191" ht="37.5" customHeight="1" x14ac:dyDescent="0.25">
      <c r="GG3764" s="237">
        <f t="shared" si="453"/>
        <v>0</v>
      </c>
      <c r="GH3764" s="140" t="e">
        <f t="shared" ca="1" si="454"/>
        <v>#N/A</v>
      </c>
      <c r="GI3764" s="238" t="str">
        <f t="shared" ca="1" si="455"/>
        <v/>
      </c>
    </row>
    <row r="3765" spans="189:191" ht="37.5" customHeight="1" x14ac:dyDescent="0.25">
      <c r="GG3765" s="237">
        <f t="shared" si="453"/>
        <v>0</v>
      </c>
      <c r="GH3765" s="140" t="e">
        <f t="shared" ca="1" si="454"/>
        <v>#N/A</v>
      </c>
      <c r="GI3765" s="238" t="str">
        <f t="shared" ca="1" si="455"/>
        <v/>
      </c>
    </row>
    <row r="3766" spans="189:191" ht="37.5" customHeight="1" x14ac:dyDescent="0.25">
      <c r="GG3766" s="237">
        <f t="shared" si="453"/>
        <v>0</v>
      </c>
      <c r="GH3766" s="140" t="e">
        <f t="shared" ca="1" si="454"/>
        <v>#N/A</v>
      </c>
      <c r="GI3766" s="238" t="str">
        <f t="shared" ca="1" si="455"/>
        <v/>
      </c>
    </row>
    <row r="3767" spans="189:191" ht="37.5" customHeight="1" x14ac:dyDescent="0.25">
      <c r="GG3767" s="237">
        <f t="shared" si="453"/>
        <v>0</v>
      </c>
      <c r="GH3767" s="140" t="e">
        <f t="shared" ca="1" si="454"/>
        <v>#N/A</v>
      </c>
      <c r="GI3767" s="238" t="str">
        <f t="shared" ca="1" si="455"/>
        <v/>
      </c>
    </row>
    <row r="3768" spans="189:191" ht="37.5" customHeight="1" x14ac:dyDescent="0.25">
      <c r="GG3768" s="237">
        <f t="shared" si="453"/>
        <v>0</v>
      </c>
      <c r="GH3768" s="140" t="e">
        <f t="shared" ca="1" si="454"/>
        <v>#N/A</v>
      </c>
      <c r="GI3768" s="238" t="str">
        <f t="shared" ca="1" si="455"/>
        <v/>
      </c>
    </row>
    <row r="3769" spans="189:191" ht="37.5" customHeight="1" x14ac:dyDescent="0.25">
      <c r="GG3769" s="237">
        <f t="shared" si="453"/>
        <v>0</v>
      </c>
      <c r="GH3769" s="140" t="e">
        <f t="shared" ca="1" si="454"/>
        <v>#N/A</v>
      </c>
      <c r="GI3769" s="238" t="str">
        <f t="shared" ca="1" si="455"/>
        <v/>
      </c>
    </row>
    <row r="3770" spans="189:191" ht="37.5" customHeight="1" x14ac:dyDescent="0.25">
      <c r="GG3770" s="237">
        <f t="shared" si="453"/>
        <v>0</v>
      </c>
      <c r="GH3770" s="140" t="e">
        <f t="shared" ca="1" si="454"/>
        <v>#N/A</v>
      </c>
      <c r="GI3770" s="238" t="str">
        <f t="shared" ca="1" si="455"/>
        <v/>
      </c>
    </row>
    <row r="3771" spans="189:191" ht="37.5" customHeight="1" x14ac:dyDescent="0.25">
      <c r="GG3771" s="237">
        <f t="shared" si="453"/>
        <v>0</v>
      </c>
      <c r="GH3771" s="140" t="e">
        <f t="shared" ca="1" si="454"/>
        <v>#N/A</v>
      </c>
      <c r="GI3771" s="238" t="str">
        <f t="shared" ca="1" si="455"/>
        <v/>
      </c>
    </row>
    <row r="3772" spans="189:191" ht="37.5" customHeight="1" x14ac:dyDescent="0.25">
      <c r="GG3772" s="237">
        <f t="shared" si="453"/>
        <v>0</v>
      </c>
      <c r="GH3772" s="140" t="e">
        <f t="shared" ca="1" si="454"/>
        <v>#N/A</v>
      </c>
      <c r="GI3772" s="238" t="str">
        <f t="shared" ca="1" si="455"/>
        <v/>
      </c>
    </row>
    <row r="3773" spans="189:191" ht="37.5" customHeight="1" x14ac:dyDescent="0.25">
      <c r="GG3773" s="237">
        <f t="shared" si="453"/>
        <v>0</v>
      </c>
      <c r="GH3773" s="140" t="e">
        <f t="shared" ca="1" si="454"/>
        <v>#N/A</v>
      </c>
      <c r="GI3773" s="238" t="str">
        <f t="shared" ca="1" si="455"/>
        <v/>
      </c>
    </row>
    <row r="3774" spans="189:191" ht="37.5" customHeight="1" x14ac:dyDescent="0.25">
      <c r="GG3774" s="237">
        <f t="shared" si="453"/>
        <v>0</v>
      </c>
      <c r="GH3774" s="140" t="e">
        <f t="shared" ca="1" si="454"/>
        <v>#N/A</v>
      </c>
      <c r="GI3774" s="238" t="str">
        <f t="shared" ca="1" si="455"/>
        <v/>
      </c>
    </row>
    <row r="3775" spans="189:191" ht="37.5" customHeight="1" x14ac:dyDescent="0.25">
      <c r="GG3775" s="237">
        <f t="shared" si="453"/>
        <v>0</v>
      </c>
      <c r="GH3775" s="140" t="e">
        <f t="shared" ca="1" si="454"/>
        <v>#N/A</v>
      </c>
      <c r="GI3775" s="238" t="str">
        <f t="shared" ca="1" si="455"/>
        <v/>
      </c>
    </row>
    <row r="3776" spans="189:191" ht="37.5" customHeight="1" x14ac:dyDescent="0.25">
      <c r="GG3776" s="237">
        <f t="shared" si="453"/>
        <v>0</v>
      </c>
      <c r="GH3776" s="140" t="e">
        <f t="shared" ca="1" si="454"/>
        <v>#N/A</v>
      </c>
      <c r="GI3776" s="238" t="str">
        <f t="shared" ca="1" si="455"/>
        <v/>
      </c>
    </row>
    <row r="3777" spans="189:191" ht="37.5" customHeight="1" x14ac:dyDescent="0.25">
      <c r="GG3777" s="237">
        <f t="shared" si="453"/>
        <v>0</v>
      </c>
      <c r="GH3777" s="140" t="e">
        <f t="shared" ca="1" si="454"/>
        <v>#N/A</v>
      </c>
      <c r="GI3777" s="238" t="str">
        <f t="shared" ca="1" si="455"/>
        <v/>
      </c>
    </row>
    <row r="3778" spans="189:191" ht="37.5" customHeight="1" x14ac:dyDescent="0.25">
      <c r="GG3778" s="237">
        <f t="shared" si="453"/>
        <v>0</v>
      </c>
      <c r="GH3778" s="140" t="e">
        <f t="shared" ca="1" si="454"/>
        <v>#N/A</v>
      </c>
      <c r="GI3778" s="238" t="str">
        <f t="shared" ca="1" si="455"/>
        <v/>
      </c>
    </row>
    <row r="3779" spans="189:191" ht="37.5" customHeight="1" x14ac:dyDescent="0.25">
      <c r="GG3779" s="237">
        <f t="shared" ref="GG3779:GG3842" si="456">INDEX(Matrix_lieferfaehig,1+(ROW(A3778)-1)/COLUMNS(CR:GE),MOD(ROW(A3778)-1,COLUMNS(CR:GE))+1)</f>
        <v>0</v>
      </c>
      <c r="GH3779" s="140" t="e">
        <f t="shared" ref="GH3779:GH3842" ca="1" si="457">MATCH("*",OFFSET($GG$1,GH3778,0,8465),0)+GH3778</f>
        <v>#N/A</v>
      </c>
      <c r="GI3779" s="238" t="str">
        <f t="shared" ref="GI3779:GI3842" ca="1" si="458">IF(ISERROR($GH3779),"",INDEX($GG$2:$GG$8465,$GH3779-1,1))</f>
        <v/>
      </c>
    </row>
    <row r="3780" spans="189:191" ht="37.5" customHeight="1" x14ac:dyDescent="0.25">
      <c r="GG3780" s="237">
        <f t="shared" si="456"/>
        <v>0</v>
      </c>
      <c r="GH3780" s="140" t="e">
        <f t="shared" ca="1" si="457"/>
        <v>#N/A</v>
      </c>
      <c r="GI3780" s="238" t="str">
        <f t="shared" ca="1" si="458"/>
        <v/>
      </c>
    </row>
    <row r="3781" spans="189:191" ht="37.5" customHeight="1" x14ac:dyDescent="0.25">
      <c r="GG3781" s="237">
        <f t="shared" si="456"/>
        <v>0</v>
      </c>
      <c r="GH3781" s="140" t="e">
        <f t="shared" ca="1" si="457"/>
        <v>#N/A</v>
      </c>
      <c r="GI3781" s="238" t="str">
        <f t="shared" ca="1" si="458"/>
        <v/>
      </c>
    </row>
    <row r="3782" spans="189:191" ht="37.5" customHeight="1" x14ac:dyDescent="0.25">
      <c r="GG3782" s="237">
        <f t="shared" si="456"/>
        <v>0</v>
      </c>
      <c r="GH3782" s="140" t="e">
        <f t="shared" ca="1" si="457"/>
        <v>#N/A</v>
      </c>
      <c r="GI3782" s="238" t="str">
        <f t="shared" ca="1" si="458"/>
        <v/>
      </c>
    </row>
    <row r="3783" spans="189:191" ht="37.5" customHeight="1" x14ac:dyDescent="0.25">
      <c r="GG3783" s="237">
        <f t="shared" si="456"/>
        <v>0</v>
      </c>
      <c r="GH3783" s="140" t="e">
        <f t="shared" ca="1" si="457"/>
        <v>#N/A</v>
      </c>
      <c r="GI3783" s="238" t="str">
        <f t="shared" ca="1" si="458"/>
        <v/>
      </c>
    </row>
    <row r="3784" spans="189:191" ht="37.5" customHeight="1" x14ac:dyDescent="0.25">
      <c r="GG3784" s="237">
        <f t="shared" si="456"/>
        <v>0</v>
      </c>
      <c r="GH3784" s="140" t="e">
        <f t="shared" ca="1" si="457"/>
        <v>#N/A</v>
      </c>
      <c r="GI3784" s="238" t="str">
        <f t="shared" ca="1" si="458"/>
        <v/>
      </c>
    </row>
    <row r="3785" spans="189:191" ht="37.5" customHeight="1" x14ac:dyDescent="0.25">
      <c r="GG3785" s="237">
        <f t="shared" si="456"/>
        <v>0</v>
      </c>
      <c r="GH3785" s="140" t="e">
        <f t="shared" ca="1" si="457"/>
        <v>#N/A</v>
      </c>
      <c r="GI3785" s="238" t="str">
        <f t="shared" ca="1" si="458"/>
        <v/>
      </c>
    </row>
    <row r="3786" spans="189:191" ht="37.5" customHeight="1" x14ac:dyDescent="0.25">
      <c r="GG3786" s="237">
        <f t="shared" si="456"/>
        <v>0</v>
      </c>
      <c r="GH3786" s="140" t="e">
        <f t="shared" ca="1" si="457"/>
        <v>#N/A</v>
      </c>
      <c r="GI3786" s="238" t="str">
        <f t="shared" ca="1" si="458"/>
        <v/>
      </c>
    </row>
    <row r="3787" spans="189:191" ht="37.5" customHeight="1" x14ac:dyDescent="0.25">
      <c r="GG3787" s="237">
        <f t="shared" si="456"/>
        <v>0</v>
      </c>
      <c r="GH3787" s="140" t="e">
        <f t="shared" ca="1" si="457"/>
        <v>#N/A</v>
      </c>
      <c r="GI3787" s="238" t="str">
        <f t="shared" ca="1" si="458"/>
        <v/>
      </c>
    </row>
    <row r="3788" spans="189:191" ht="37.5" customHeight="1" x14ac:dyDescent="0.25">
      <c r="GG3788" s="237">
        <f t="shared" si="456"/>
        <v>0</v>
      </c>
      <c r="GH3788" s="140" t="e">
        <f t="shared" ca="1" si="457"/>
        <v>#N/A</v>
      </c>
      <c r="GI3788" s="238" t="str">
        <f t="shared" ca="1" si="458"/>
        <v/>
      </c>
    </row>
    <row r="3789" spans="189:191" ht="37.5" customHeight="1" x14ac:dyDescent="0.25">
      <c r="GG3789" s="237">
        <f t="shared" si="456"/>
        <v>0</v>
      </c>
      <c r="GH3789" s="140" t="e">
        <f t="shared" ca="1" si="457"/>
        <v>#N/A</v>
      </c>
      <c r="GI3789" s="238" t="str">
        <f t="shared" ca="1" si="458"/>
        <v/>
      </c>
    </row>
    <row r="3790" spans="189:191" ht="37.5" customHeight="1" x14ac:dyDescent="0.25">
      <c r="GG3790" s="237">
        <f t="shared" si="456"/>
        <v>0</v>
      </c>
      <c r="GH3790" s="140" t="e">
        <f t="shared" ca="1" si="457"/>
        <v>#N/A</v>
      </c>
      <c r="GI3790" s="238" t="str">
        <f t="shared" ca="1" si="458"/>
        <v/>
      </c>
    </row>
    <row r="3791" spans="189:191" ht="37.5" customHeight="1" x14ac:dyDescent="0.25">
      <c r="GG3791" s="237">
        <f t="shared" si="456"/>
        <v>0</v>
      </c>
      <c r="GH3791" s="140" t="e">
        <f t="shared" ca="1" si="457"/>
        <v>#N/A</v>
      </c>
      <c r="GI3791" s="238" t="str">
        <f t="shared" ca="1" si="458"/>
        <v/>
      </c>
    </row>
    <row r="3792" spans="189:191" ht="37.5" customHeight="1" x14ac:dyDescent="0.25">
      <c r="GG3792" s="237">
        <f t="shared" si="456"/>
        <v>0</v>
      </c>
      <c r="GH3792" s="140" t="e">
        <f t="shared" ca="1" si="457"/>
        <v>#N/A</v>
      </c>
      <c r="GI3792" s="238" t="str">
        <f t="shared" ca="1" si="458"/>
        <v/>
      </c>
    </row>
    <row r="3793" spans="189:191" ht="37.5" customHeight="1" x14ac:dyDescent="0.25">
      <c r="GG3793" s="237">
        <f t="shared" si="456"/>
        <v>0</v>
      </c>
      <c r="GH3793" s="140" t="e">
        <f t="shared" ca="1" si="457"/>
        <v>#N/A</v>
      </c>
      <c r="GI3793" s="238" t="str">
        <f t="shared" ca="1" si="458"/>
        <v/>
      </c>
    </row>
    <row r="3794" spans="189:191" ht="37.5" customHeight="1" x14ac:dyDescent="0.25">
      <c r="GG3794" s="237">
        <f t="shared" si="456"/>
        <v>0</v>
      </c>
      <c r="GH3794" s="140" t="e">
        <f t="shared" ca="1" si="457"/>
        <v>#N/A</v>
      </c>
      <c r="GI3794" s="238" t="str">
        <f t="shared" ca="1" si="458"/>
        <v/>
      </c>
    </row>
    <row r="3795" spans="189:191" ht="37.5" customHeight="1" x14ac:dyDescent="0.25">
      <c r="GG3795" s="237">
        <f t="shared" si="456"/>
        <v>0</v>
      </c>
      <c r="GH3795" s="140" t="e">
        <f t="shared" ca="1" si="457"/>
        <v>#N/A</v>
      </c>
      <c r="GI3795" s="238" t="str">
        <f t="shared" ca="1" si="458"/>
        <v/>
      </c>
    </row>
    <row r="3796" spans="189:191" ht="37.5" customHeight="1" x14ac:dyDescent="0.25">
      <c r="GG3796" s="237">
        <f t="shared" si="456"/>
        <v>0</v>
      </c>
      <c r="GH3796" s="140" t="e">
        <f t="shared" ca="1" si="457"/>
        <v>#N/A</v>
      </c>
      <c r="GI3796" s="238" t="str">
        <f t="shared" ca="1" si="458"/>
        <v/>
      </c>
    </row>
    <row r="3797" spans="189:191" ht="37.5" customHeight="1" x14ac:dyDescent="0.25">
      <c r="GG3797" s="237">
        <f t="shared" si="456"/>
        <v>0</v>
      </c>
      <c r="GH3797" s="140" t="e">
        <f t="shared" ca="1" si="457"/>
        <v>#N/A</v>
      </c>
      <c r="GI3797" s="238" t="str">
        <f t="shared" ca="1" si="458"/>
        <v/>
      </c>
    </row>
    <row r="3798" spans="189:191" ht="37.5" customHeight="1" x14ac:dyDescent="0.25">
      <c r="GG3798" s="237">
        <f t="shared" si="456"/>
        <v>0</v>
      </c>
      <c r="GH3798" s="140" t="e">
        <f t="shared" ca="1" si="457"/>
        <v>#N/A</v>
      </c>
      <c r="GI3798" s="238" t="str">
        <f t="shared" ca="1" si="458"/>
        <v/>
      </c>
    </row>
    <row r="3799" spans="189:191" ht="37.5" customHeight="1" x14ac:dyDescent="0.25">
      <c r="GG3799" s="237">
        <f t="shared" si="456"/>
        <v>0</v>
      </c>
      <c r="GH3799" s="140" t="e">
        <f t="shared" ca="1" si="457"/>
        <v>#N/A</v>
      </c>
      <c r="GI3799" s="238" t="str">
        <f t="shared" ca="1" si="458"/>
        <v/>
      </c>
    </row>
    <row r="3800" spans="189:191" ht="37.5" customHeight="1" x14ac:dyDescent="0.25">
      <c r="GG3800" s="237">
        <f t="shared" si="456"/>
        <v>0</v>
      </c>
      <c r="GH3800" s="140" t="e">
        <f t="shared" ca="1" si="457"/>
        <v>#N/A</v>
      </c>
      <c r="GI3800" s="238" t="str">
        <f t="shared" ca="1" si="458"/>
        <v/>
      </c>
    </row>
    <row r="3801" spans="189:191" ht="37.5" customHeight="1" x14ac:dyDescent="0.25">
      <c r="GG3801" s="237">
        <f t="shared" si="456"/>
        <v>0</v>
      </c>
      <c r="GH3801" s="140" t="e">
        <f t="shared" ca="1" si="457"/>
        <v>#N/A</v>
      </c>
      <c r="GI3801" s="238" t="str">
        <f t="shared" ca="1" si="458"/>
        <v/>
      </c>
    </row>
    <row r="3802" spans="189:191" ht="37.5" customHeight="1" x14ac:dyDescent="0.25">
      <c r="GG3802" s="237">
        <f t="shared" si="456"/>
        <v>0</v>
      </c>
      <c r="GH3802" s="140" t="e">
        <f t="shared" ca="1" si="457"/>
        <v>#N/A</v>
      </c>
      <c r="GI3802" s="238" t="str">
        <f t="shared" ca="1" si="458"/>
        <v/>
      </c>
    </row>
    <row r="3803" spans="189:191" ht="37.5" customHeight="1" x14ac:dyDescent="0.25">
      <c r="GG3803" s="237">
        <f t="shared" si="456"/>
        <v>0</v>
      </c>
      <c r="GH3803" s="140" t="e">
        <f t="shared" ca="1" si="457"/>
        <v>#N/A</v>
      </c>
      <c r="GI3803" s="238" t="str">
        <f t="shared" ca="1" si="458"/>
        <v/>
      </c>
    </row>
    <row r="3804" spans="189:191" ht="37.5" customHeight="1" x14ac:dyDescent="0.25">
      <c r="GG3804" s="237">
        <f t="shared" si="456"/>
        <v>0</v>
      </c>
      <c r="GH3804" s="140" t="e">
        <f t="shared" ca="1" si="457"/>
        <v>#N/A</v>
      </c>
      <c r="GI3804" s="238" t="str">
        <f t="shared" ca="1" si="458"/>
        <v/>
      </c>
    </row>
    <row r="3805" spans="189:191" ht="37.5" customHeight="1" x14ac:dyDescent="0.25">
      <c r="GG3805" s="237">
        <f t="shared" si="456"/>
        <v>0</v>
      </c>
      <c r="GH3805" s="140" t="e">
        <f t="shared" ca="1" si="457"/>
        <v>#N/A</v>
      </c>
      <c r="GI3805" s="238" t="str">
        <f t="shared" ca="1" si="458"/>
        <v/>
      </c>
    </row>
    <row r="3806" spans="189:191" ht="37.5" customHeight="1" x14ac:dyDescent="0.25">
      <c r="GG3806" s="237">
        <f t="shared" si="456"/>
        <v>0</v>
      </c>
      <c r="GH3806" s="140" t="e">
        <f t="shared" ca="1" si="457"/>
        <v>#N/A</v>
      </c>
      <c r="GI3806" s="238" t="str">
        <f t="shared" ca="1" si="458"/>
        <v/>
      </c>
    </row>
    <row r="3807" spans="189:191" ht="37.5" customHeight="1" x14ac:dyDescent="0.25">
      <c r="GG3807" s="237">
        <f t="shared" si="456"/>
        <v>0</v>
      </c>
      <c r="GH3807" s="140" t="e">
        <f t="shared" ca="1" si="457"/>
        <v>#N/A</v>
      </c>
      <c r="GI3807" s="238" t="str">
        <f t="shared" ca="1" si="458"/>
        <v/>
      </c>
    </row>
    <row r="3808" spans="189:191" ht="37.5" customHeight="1" x14ac:dyDescent="0.25">
      <c r="GG3808" s="237">
        <f t="shared" si="456"/>
        <v>0</v>
      </c>
      <c r="GH3808" s="140" t="e">
        <f t="shared" ca="1" si="457"/>
        <v>#N/A</v>
      </c>
      <c r="GI3808" s="238" t="str">
        <f t="shared" ca="1" si="458"/>
        <v/>
      </c>
    </row>
    <row r="3809" spans="189:191" ht="37.5" customHeight="1" x14ac:dyDescent="0.25">
      <c r="GG3809" s="237">
        <f t="shared" si="456"/>
        <v>0</v>
      </c>
      <c r="GH3809" s="140" t="e">
        <f t="shared" ca="1" si="457"/>
        <v>#N/A</v>
      </c>
      <c r="GI3809" s="238" t="str">
        <f t="shared" ca="1" si="458"/>
        <v/>
      </c>
    </row>
    <row r="3810" spans="189:191" ht="37.5" customHeight="1" x14ac:dyDescent="0.25">
      <c r="GG3810" s="237">
        <f t="shared" si="456"/>
        <v>0</v>
      </c>
      <c r="GH3810" s="140" t="e">
        <f t="shared" ca="1" si="457"/>
        <v>#N/A</v>
      </c>
      <c r="GI3810" s="238" t="str">
        <f t="shared" ca="1" si="458"/>
        <v/>
      </c>
    </row>
    <row r="3811" spans="189:191" ht="37.5" customHeight="1" x14ac:dyDescent="0.25">
      <c r="GG3811" s="237">
        <f t="shared" si="456"/>
        <v>0</v>
      </c>
      <c r="GH3811" s="140" t="e">
        <f t="shared" ca="1" si="457"/>
        <v>#N/A</v>
      </c>
      <c r="GI3811" s="238" t="str">
        <f t="shared" ca="1" si="458"/>
        <v/>
      </c>
    </row>
    <row r="3812" spans="189:191" ht="37.5" customHeight="1" x14ac:dyDescent="0.25">
      <c r="GG3812" s="237">
        <f t="shared" si="456"/>
        <v>0</v>
      </c>
      <c r="GH3812" s="140" t="e">
        <f t="shared" ca="1" si="457"/>
        <v>#N/A</v>
      </c>
      <c r="GI3812" s="238" t="str">
        <f t="shared" ca="1" si="458"/>
        <v/>
      </c>
    </row>
    <row r="3813" spans="189:191" ht="37.5" customHeight="1" x14ac:dyDescent="0.25">
      <c r="GG3813" s="237">
        <f t="shared" si="456"/>
        <v>0</v>
      </c>
      <c r="GH3813" s="140" t="e">
        <f t="shared" ca="1" si="457"/>
        <v>#N/A</v>
      </c>
      <c r="GI3813" s="238" t="str">
        <f t="shared" ca="1" si="458"/>
        <v/>
      </c>
    </row>
    <row r="3814" spans="189:191" ht="37.5" customHeight="1" x14ac:dyDescent="0.25">
      <c r="GG3814" s="237">
        <f t="shared" si="456"/>
        <v>0</v>
      </c>
      <c r="GH3814" s="140" t="e">
        <f t="shared" ca="1" si="457"/>
        <v>#N/A</v>
      </c>
      <c r="GI3814" s="238" t="str">
        <f t="shared" ca="1" si="458"/>
        <v/>
      </c>
    </row>
    <row r="3815" spans="189:191" ht="37.5" customHeight="1" x14ac:dyDescent="0.25">
      <c r="GG3815" s="237">
        <f t="shared" si="456"/>
        <v>0</v>
      </c>
      <c r="GH3815" s="140" t="e">
        <f t="shared" ca="1" si="457"/>
        <v>#N/A</v>
      </c>
      <c r="GI3815" s="238" t="str">
        <f t="shared" ca="1" si="458"/>
        <v/>
      </c>
    </row>
    <row r="3816" spans="189:191" ht="37.5" customHeight="1" x14ac:dyDescent="0.25">
      <c r="GG3816" s="237">
        <f t="shared" si="456"/>
        <v>0</v>
      </c>
      <c r="GH3816" s="140" t="e">
        <f t="shared" ca="1" si="457"/>
        <v>#N/A</v>
      </c>
      <c r="GI3816" s="238" t="str">
        <f t="shared" ca="1" si="458"/>
        <v/>
      </c>
    </row>
    <row r="3817" spans="189:191" ht="37.5" customHeight="1" x14ac:dyDescent="0.25">
      <c r="GG3817" s="237">
        <f t="shared" si="456"/>
        <v>0</v>
      </c>
      <c r="GH3817" s="140" t="e">
        <f t="shared" ca="1" si="457"/>
        <v>#N/A</v>
      </c>
      <c r="GI3817" s="238" t="str">
        <f t="shared" ca="1" si="458"/>
        <v/>
      </c>
    </row>
    <row r="3818" spans="189:191" ht="37.5" customHeight="1" x14ac:dyDescent="0.25">
      <c r="GG3818" s="237">
        <f t="shared" si="456"/>
        <v>0</v>
      </c>
      <c r="GH3818" s="140" t="e">
        <f t="shared" ca="1" si="457"/>
        <v>#N/A</v>
      </c>
      <c r="GI3818" s="238" t="str">
        <f t="shared" ca="1" si="458"/>
        <v/>
      </c>
    </row>
    <row r="3819" spans="189:191" ht="37.5" customHeight="1" x14ac:dyDescent="0.25">
      <c r="GG3819" s="237">
        <f t="shared" si="456"/>
        <v>0</v>
      </c>
      <c r="GH3819" s="140" t="e">
        <f t="shared" ca="1" si="457"/>
        <v>#N/A</v>
      </c>
      <c r="GI3819" s="238" t="str">
        <f t="shared" ca="1" si="458"/>
        <v/>
      </c>
    </row>
    <row r="3820" spans="189:191" ht="37.5" customHeight="1" x14ac:dyDescent="0.25">
      <c r="GG3820" s="237">
        <f t="shared" si="456"/>
        <v>0</v>
      </c>
      <c r="GH3820" s="140" t="e">
        <f t="shared" ca="1" si="457"/>
        <v>#N/A</v>
      </c>
      <c r="GI3820" s="238" t="str">
        <f t="shared" ca="1" si="458"/>
        <v/>
      </c>
    </row>
    <row r="3821" spans="189:191" ht="37.5" customHeight="1" x14ac:dyDescent="0.25">
      <c r="GG3821" s="237">
        <f t="shared" si="456"/>
        <v>0</v>
      </c>
      <c r="GH3821" s="140" t="e">
        <f t="shared" ca="1" si="457"/>
        <v>#N/A</v>
      </c>
      <c r="GI3821" s="238" t="str">
        <f t="shared" ca="1" si="458"/>
        <v/>
      </c>
    </row>
    <row r="3822" spans="189:191" ht="37.5" customHeight="1" x14ac:dyDescent="0.25">
      <c r="GG3822" s="237">
        <f t="shared" si="456"/>
        <v>0</v>
      </c>
      <c r="GH3822" s="140" t="e">
        <f t="shared" ca="1" si="457"/>
        <v>#N/A</v>
      </c>
      <c r="GI3822" s="238" t="str">
        <f t="shared" ca="1" si="458"/>
        <v/>
      </c>
    </row>
    <row r="3823" spans="189:191" ht="37.5" customHeight="1" x14ac:dyDescent="0.25">
      <c r="GG3823" s="237">
        <f t="shared" si="456"/>
        <v>0</v>
      </c>
      <c r="GH3823" s="140" t="e">
        <f t="shared" ca="1" si="457"/>
        <v>#N/A</v>
      </c>
      <c r="GI3823" s="238" t="str">
        <f t="shared" ca="1" si="458"/>
        <v/>
      </c>
    </row>
    <row r="3824" spans="189:191" ht="37.5" customHeight="1" x14ac:dyDescent="0.25">
      <c r="GG3824" s="237">
        <f t="shared" si="456"/>
        <v>0</v>
      </c>
      <c r="GH3824" s="140" t="e">
        <f t="shared" ca="1" si="457"/>
        <v>#N/A</v>
      </c>
      <c r="GI3824" s="238" t="str">
        <f t="shared" ca="1" si="458"/>
        <v/>
      </c>
    </row>
    <row r="3825" spans="189:191" ht="37.5" customHeight="1" x14ac:dyDescent="0.25">
      <c r="GG3825" s="237">
        <f t="shared" si="456"/>
        <v>0</v>
      </c>
      <c r="GH3825" s="140" t="e">
        <f t="shared" ca="1" si="457"/>
        <v>#N/A</v>
      </c>
      <c r="GI3825" s="238" t="str">
        <f t="shared" ca="1" si="458"/>
        <v/>
      </c>
    </row>
    <row r="3826" spans="189:191" ht="37.5" customHeight="1" x14ac:dyDescent="0.25">
      <c r="GG3826" s="237">
        <f t="shared" si="456"/>
        <v>0</v>
      </c>
      <c r="GH3826" s="140" t="e">
        <f t="shared" ca="1" si="457"/>
        <v>#N/A</v>
      </c>
      <c r="GI3826" s="238" t="str">
        <f t="shared" ca="1" si="458"/>
        <v/>
      </c>
    </row>
    <row r="3827" spans="189:191" ht="37.5" customHeight="1" x14ac:dyDescent="0.25">
      <c r="GG3827" s="237">
        <f t="shared" si="456"/>
        <v>0</v>
      </c>
      <c r="GH3827" s="140" t="e">
        <f t="shared" ca="1" si="457"/>
        <v>#N/A</v>
      </c>
      <c r="GI3827" s="238" t="str">
        <f t="shared" ca="1" si="458"/>
        <v/>
      </c>
    </row>
    <row r="3828" spans="189:191" ht="37.5" customHeight="1" x14ac:dyDescent="0.25">
      <c r="GG3828" s="237">
        <f t="shared" si="456"/>
        <v>0</v>
      </c>
      <c r="GH3828" s="140" t="e">
        <f t="shared" ca="1" si="457"/>
        <v>#N/A</v>
      </c>
      <c r="GI3828" s="238" t="str">
        <f t="shared" ca="1" si="458"/>
        <v/>
      </c>
    </row>
    <row r="3829" spans="189:191" ht="37.5" customHeight="1" x14ac:dyDescent="0.25">
      <c r="GG3829" s="237">
        <f t="shared" si="456"/>
        <v>0</v>
      </c>
      <c r="GH3829" s="140" t="e">
        <f t="shared" ca="1" si="457"/>
        <v>#N/A</v>
      </c>
      <c r="GI3829" s="238" t="str">
        <f t="shared" ca="1" si="458"/>
        <v/>
      </c>
    </row>
    <row r="3830" spans="189:191" ht="37.5" customHeight="1" x14ac:dyDescent="0.25">
      <c r="GG3830" s="237">
        <f t="shared" si="456"/>
        <v>0</v>
      </c>
      <c r="GH3830" s="140" t="e">
        <f t="shared" ca="1" si="457"/>
        <v>#N/A</v>
      </c>
      <c r="GI3830" s="238" t="str">
        <f t="shared" ca="1" si="458"/>
        <v/>
      </c>
    </row>
    <row r="3831" spans="189:191" ht="37.5" customHeight="1" x14ac:dyDescent="0.25">
      <c r="GG3831" s="237">
        <f t="shared" si="456"/>
        <v>0</v>
      </c>
      <c r="GH3831" s="140" t="e">
        <f t="shared" ca="1" si="457"/>
        <v>#N/A</v>
      </c>
      <c r="GI3831" s="238" t="str">
        <f t="shared" ca="1" si="458"/>
        <v/>
      </c>
    </row>
    <row r="3832" spans="189:191" ht="37.5" customHeight="1" x14ac:dyDescent="0.25">
      <c r="GG3832" s="237">
        <f t="shared" si="456"/>
        <v>0</v>
      </c>
      <c r="GH3832" s="140" t="e">
        <f t="shared" ca="1" si="457"/>
        <v>#N/A</v>
      </c>
      <c r="GI3832" s="238" t="str">
        <f t="shared" ca="1" si="458"/>
        <v/>
      </c>
    </row>
    <row r="3833" spans="189:191" ht="37.5" customHeight="1" x14ac:dyDescent="0.25">
      <c r="GG3833" s="237">
        <f t="shared" si="456"/>
        <v>0</v>
      </c>
      <c r="GH3833" s="140" t="e">
        <f t="shared" ca="1" si="457"/>
        <v>#N/A</v>
      </c>
      <c r="GI3833" s="238" t="str">
        <f t="shared" ca="1" si="458"/>
        <v/>
      </c>
    </row>
    <row r="3834" spans="189:191" ht="37.5" customHeight="1" x14ac:dyDescent="0.25">
      <c r="GG3834" s="237">
        <f t="shared" si="456"/>
        <v>0</v>
      </c>
      <c r="GH3834" s="140" t="e">
        <f t="shared" ca="1" si="457"/>
        <v>#N/A</v>
      </c>
      <c r="GI3834" s="238" t="str">
        <f t="shared" ca="1" si="458"/>
        <v/>
      </c>
    </row>
    <row r="3835" spans="189:191" ht="37.5" customHeight="1" x14ac:dyDescent="0.25">
      <c r="GG3835" s="237">
        <f t="shared" si="456"/>
        <v>0</v>
      </c>
      <c r="GH3835" s="140" t="e">
        <f t="shared" ca="1" si="457"/>
        <v>#N/A</v>
      </c>
      <c r="GI3835" s="238" t="str">
        <f t="shared" ca="1" si="458"/>
        <v/>
      </c>
    </row>
    <row r="3836" spans="189:191" ht="37.5" customHeight="1" x14ac:dyDescent="0.25">
      <c r="GG3836" s="237">
        <f t="shared" si="456"/>
        <v>0</v>
      </c>
      <c r="GH3836" s="140" t="e">
        <f t="shared" ca="1" si="457"/>
        <v>#N/A</v>
      </c>
      <c r="GI3836" s="238" t="str">
        <f t="shared" ca="1" si="458"/>
        <v/>
      </c>
    </row>
    <row r="3837" spans="189:191" ht="37.5" customHeight="1" x14ac:dyDescent="0.25">
      <c r="GG3837" s="237">
        <f t="shared" si="456"/>
        <v>0</v>
      </c>
      <c r="GH3837" s="140" t="e">
        <f t="shared" ca="1" si="457"/>
        <v>#N/A</v>
      </c>
      <c r="GI3837" s="238" t="str">
        <f t="shared" ca="1" si="458"/>
        <v/>
      </c>
    </row>
    <row r="3838" spans="189:191" ht="37.5" customHeight="1" x14ac:dyDescent="0.25">
      <c r="GG3838" s="237">
        <f t="shared" si="456"/>
        <v>0</v>
      </c>
      <c r="GH3838" s="140" t="e">
        <f t="shared" ca="1" si="457"/>
        <v>#N/A</v>
      </c>
      <c r="GI3838" s="238" t="str">
        <f t="shared" ca="1" si="458"/>
        <v/>
      </c>
    </row>
    <row r="3839" spans="189:191" ht="37.5" customHeight="1" x14ac:dyDescent="0.25">
      <c r="GG3839" s="237">
        <f t="shared" si="456"/>
        <v>0</v>
      </c>
      <c r="GH3839" s="140" t="e">
        <f t="shared" ca="1" si="457"/>
        <v>#N/A</v>
      </c>
      <c r="GI3839" s="238" t="str">
        <f t="shared" ca="1" si="458"/>
        <v/>
      </c>
    </row>
    <row r="3840" spans="189:191" ht="37.5" customHeight="1" x14ac:dyDescent="0.25">
      <c r="GG3840" s="237">
        <f t="shared" si="456"/>
        <v>0</v>
      </c>
      <c r="GH3840" s="140" t="e">
        <f t="shared" ca="1" si="457"/>
        <v>#N/A</v>
      </c>
      <c r="GI3840" s="238" t="str">
        <f t="shared" ca="1" si="458"/>
        <v/>
      </c>
    </row>
    <row r="3841" spans="189:191" ht="37.5" customHeight="1" x14ac:dyDescent="0.25">
      <c r="GG3841" s="237">
        <f t="shared" si="456"/>
        <v>0</v>
      </c>
      <c r="GH3841" s="140" t="e">
        <f t="shared" ca="1" si="457"/>
        <v>#N/A</v>
      </c>
      <c r="GI3841" s="238" t="str">
        <f t="shared" ca="1" si="458"/>
        <v/>
      </c>
    </row>
    <row r="3842" spans="189:191" ht="37.5" customHeight="1" x14ac:dyDescent="0.25">
      <c r="GG3842" s="237">
        <f t="shared" si="456"/>
        <v>0</v>
      </c>
      <c r="GH3842" s="140" t="e">
        <f t="shared" ca="1" si="457"/>
        <v>#N/A</v>
      </c>
      <c r="GI3842" s="238" t="str">
        <f t="shared" ca="1" si="458"/>
        <v/>
      </c>
    </row>
    <row r="3843" spans="189:191" ht="37.5" customHeight="1" x14ac:dyDescent="0.25">
      <c r="GG3843" s="237">
        <f t="shared" ref="GG3843:GG3906" si="459">INDEX(Matrix_lieferfaehig,1+(ROW(A3842)-1)/COLUMNS(CR:GE),MOD(ROW(A3842)-1,COLUMNS(CR:GE))+1)</f>
        <v>0</v>
      </c>
      <c r="GH3843" s="140" t="e">
        <f t="shared" ref="GH3843:GH3906" ca="1" si="460">MATCH("*",OFFSET($GG$1,GH3842,0,8465),0)+GH3842</f>
        <v>#N/A</v>
      </c>
      <c r="GI3843" s="238" t="str">
        <f t="shared" ref="GI3843:GI3906" ca="1" si="461">IF(ISERROR($GH3843),"",INDEX($GG$2:$GG$8465,$GH3843-1,1))</f>
        <v/>
      </c>
    </row>
    <row r="3844" spans="189:191" ht="37.5" customHeight="1" x14ac:dyDescent="0.25">
      <c r="GG3844" s="237">
        <f t="shared" si="459"/>
        <v>0</v>
      </c>
      <c r="GH3844" s="140" t="e">
        <f t="shared" ca="1" si="460"/>
        <v>#N/A</v>
      </c>
      <c r="GI3844" s="238" t="str">
        <f t="shared" ca="1" si="461"/>
        <v/>
      </c>
    </row>
    <row r="3845" spans="189:191" ht="37.5" customHeight="1" x14ac:dyDescent="0.25">
      <c r="GG3845" s="237">
        <f t="shared" si="459"/>
        <v>0</v>
      </c>
      <c r="GH3845" s="140" t="e">
        <f t="shared" ca="1" si="460"/>
        <v>#N/A</v>
      </c>
      <c r="GI3845" s="238" t="str">
        <f t="shared" ca="1" si="461"/>
        <v/>
      </c>
    </row>
    <row r="3846" spans="189:191" ht="37.5" customHeight="1" x14ac:dyDescent="0.25">
      <c r="GG3846" s="237">
        <f t="shared" si="459"/>
        <v>0</v>
      </c>
      <c r="GH3846" s="140" t="e">
        <f t="shared" ca="1" si="460"/>
        <v>#N/A</v>
      </c>
      <c r="GI3846" s="238" t="str">
        <f t="shared" ca="1" si="461"/>
        <v/>
      </c>
    </row>
    <row r="3847" spans="189:191" ht="37.5" customHeight="1" x14ac:dyDescent="0.25">
      <c r="GG3847" s="237">
        <f t="shared" si="459"/>
        <v>0</v>
      </c>
      <c r="GH3847" s="140" t="e">
        <f t="shared" ca="1" si="460"/>
        <v>#N/A</v>
      </c>
      <c r="GI3847" s="238" t="str">
        <f t="shared" ca="1" si="461"/>
        <v/>
      </c>
    </row>
    <row r="3848" spans="189:191" ht="37.5" customHeight="1" x14ac:dyDescent="0.25">
      <c r="GG3848" s="237">
        <f t="shared" si="459"/>
        <v>0</v>
      </c>
      <c r="GH3848" s="140" t="e">
        <f t="shared" ca="1" si="460"/>
        <v>#N/A</v>
      </c>
      <c r="GI3848" s="238" t="str">
        <f t="shared" ca="1" si="461"/>
        <v/>
      </c>
    </row>
    <row r="3849" spans="189:191" ht="37.5" customHeight="1" x14ac:dyDescent="0.25">
      <c r="GG3849" s="237">
        <f t="shared" si="459"/>
        <v>0</v>
      </c>
      <c r="GH3849" s="140" t="e">
        <f t="shared" ca="1" si="460"/>
        <v>#N/A</v>
      </c>
      <c r="GI3849" s="238" t="str">
        <f t="shared" ca="1" si="461"/>
        <v/>
      </c>
    </row>
    <row r="3850" spans="189:191" ht="37.5" customHeight="1" x14ac:dyDescent="0.25">
      <c r="GG3850" s="237">
        <f t="shared" si="459"/>
        <v>0</v>
      </c>
      <c r="GH3850" s="140" t="e">
        <f t="shared" ca="1" si="460"/>
        <v>#N/A</v>
      </c>
      <c r="GI3850" s="238" t="str">
        <f t="shared" ca="1" si="461"/>
        <v/>
      </c>
    </row>
    <row r="3851" spans="189:191" ht="37.5" customHeight="1" x14ac:dyDescent="0.25">
      <c r="GG3851" s="237">
        <f t="shared" si="459"/>
        <v>0</v>
      </c>
      <c r="GH3851" s="140" t="e">
        <f t="shared" ca="1" si="460"/>
        <v>#N/A</v>
      </c>
      <c r="GI3851" s="238" t="str">
        <f t="shared" ca="1" si="461"/>
        <v/>
      </c>
    </row>
    <row r="3852" spans="189:191" ht="37.5" customHeight="1" x14ac:dyDescent="0.25">
      <c r="GG3852" s="237">
        <f t="shared" si="459"/>
        <v>0</v>
      </c>
      <c r="GH3852" s="140" t="e">
        <f t="shared" ca="1" si="460"/>
        <v>#N/A</v>
      </c>
      <c r="GI3852" s="238" t="str">
        <f t="shared" ca="1" si="461"/>
        <v/>
      </c>
    </row>
    <row r="3853" spans="189:191" ht="37.5" customHeight="1" x14ac:dyDescent="0.25">
      <c r="GG3853" s="237">
        <f t="shared" si="459"/>
        <v>0</v>
      </c>
      <c r="GH3853" s="140" t="e">
        <f t="shared" ca="1" si="460"/>
        <v>#N/A</v>
      </c>
      <c r="GI3853" s="238" t="str">
        <f t="shared" ca="1" si="461"/>
        <v/>
      </c>
    </row>
    <row r="3854" spans="189:191" ht="37.5" customHeight="1" x14ac:dyDescent="0.25">
      <c r="GG3854" s="237">
        <f t="shared" si="459"/>
        <v>0</v>
      </c>
      <c r="GH3854" s="140" t="e">
        <f t="shared" ca="1" si="460"/>
        <v>#N/A</v>
      </c>
      <c r="GI3854" s="238" t="str">
        <f t="shared" ca="1" si="461"/>
        <v/>
      </c>
    </row>
    <row r="3855" spans="189:191" ht="37.5" customHeight="1" x14ac:dyDescent="0.25">
      <c r="GG3855" s="237">
        <f t="shared" si="459"/>
        <v>0</v>
      </c>
      <c r="GH3855" s="140" t="e">
        <f t="shared" ca="1" si="460"/>
        <v>#N/A</v>
      </c>
      <c r="GI3855" s="238" t="str">
        <f t="shared" ca="1" si="461"/>
        <v/>
      </c>
    </row>
    <row r="3856" spans="189:191" ht="37.5" customHeight="1" x14ac:dyDescent="0.25">
      <c r="GG3856" s="237">
        <f t="shared" si="459"/>
        <v>0</v>
      </c>
      <c r="GH3856" s="140" t="e">
        <f t="shared" ca="1" si="460"/>
        <v>#N/A</v>
      </c>
      <c r="GI3856" s="238" t="str">
        <f t="shared" ca="1" si="461"/>
        <v/>
      </c>
    </row>
    <row r="3857" spans="189:191" ht="37.5" customHeight="1" x14ac:dyDescent="0.25">
      <c r="GG3857" s="237">
        <f t="shared" si="459"/>
        <v>0</v>
      </c>
      <c r="GH3857" s="140" t="e">
        <f t="shared" ca="1" si="460"/>
        <v>#N/A</v>
      </c>
      <c r="GI3857" s="238" t="str">
        <f t="shared" ca="1" si="461"/>
        <v/>
      </c>
    </row>
    <row r="3858" spans="189:191" ht="37.5" customHeight="1" x14ac:dyDescent="0.25">
      <c r="GG3858" s="237">
        <f t="shared" si="459"/>
        <v>0</v>
      </c>
      <c r="GH3858" s="140" t="e">
        <f t="shared" ca="1" si="460"/>
        <v>#N/A</v>
      </c>
      <c r="GI3858" s="238" t="str">
        <f t="shared" ca="1" si="461"/>
        <v/>
      </c>
    </row>
    <row r="3859" spans="189:191" ht="37.5" customHeight="1" x14ac:dyDescent="0.25">
      <c r="GG3859" s="237">
        <f t="shared" si="459"/>
        <v>0</v>
      </c>
      <c r="GH3859" s="140" t="e">
        <f t="shared" ca="1" si="460"/>
        <v>#N/A</v>
      </c>
      <c r="GI3859" s="238" t="str">
        <f t="shared" ca="1" si="461"/>
        <v/>
      </c>
    </row>
    <row r="3860" spans="189:191" ht="37.5" customHeight="1" x14ac:dyDescent="0.25">
      <c r="GG3860" s="237">
        <f t="shared" si="459"/>
        <v>0</v>
      </c>
      <c r="GH3860" s="140" t="e">
        <f t="shared" ca="1" si="460"/>
        <v>#N/A</v>
      </c>
      <c r="GI3860" s="238" t="str">
        <f t="shared" ca="1" si="461"/>
        <v/>
      </c>
    </row>
    <row r="3861" spans="189:191" ht="37.5" customHeight="1" x14ac:dyDescent="0.25">
      <c r="GG3861" s="237">
        <f t="shared" si="459"/>
        <v>0</v>
      </c>
      <c r="GH3861" s="140" t="e">
        <f t="shared" ca="1" si="460"/>
        <v>#N/A</v>
      </c>
      <c r="GI3861" s="238" t="str">
        <f t="shared" ca="1" si="461"/>
        <v/>
      </c>
    </row>
    <row r="3862" spans="189:191" ht="37.5" customHeight="1" x14ac:dyDescent="0.25">
      <c r="GG3862" s="237">
        <f t="shared" si="459"/>
        <v>0</v>
      </c>
      <c r="GH3862" s="140" t="e">
        <f t="shared" ca="1" si="460"/>
        <v>#N/A</v>
      </c>
      <c r="GI3862" s="238" t="str">
        <f t="shared" ca="1" si="461"/>
        <v/>
      </c>
    </row>
    <row r="3863" spans="189:191" ht="37.5" customHeight="1" x14ac:dyDescent="0.25">
      <c r="GG3863" s="237">
        <f t="shared" si="459"/>
        <v>0</v>
      </c>
      <c r="GH3863" s="140" t="e">
        <f t="shared" ca="1" si="460"/>
        <v>#N/A</v>
      </c>
      <c r="GI3863" s="238" t="str">
        <f t="shared" ca="1" si="461"/>
        <v/>
      </c>
    </row>
    <row r="3864" spans="189:191" ht="37.5" customHeight="1" x14ac:dyDescent="0.25">
      <c r="GG3864" s="237">
        <f t="shared" si="459"/>
        <v>0</v>
      </c>
      <c r="GH3864" s="140" t="e">
        <f t="shared" ca="1" si="460"/>
        <v>#N/A</v>
      </c>
      <c r="GI3864" s="238" t="str">
        <f t="shared" ca="1" si="461"/>
        <v/>
      </c>
    </row>
    <row r="3865" spans="189:191" ht="37.5" customHeight="1" x14ac:dyDescent="0.25">
      <c r="GG3865" s="237">
        <f t="shared" si="459"/>
        <v>0</v>
      </c>
      <c r="GH3865" s="140" t="e">
        <f t="shared" ca="1" si="460"/>
        <v>#N/A</v>
      </c>
      <c r="GI3865" s="238" t="str">
        <f t="shared" ca="1" si="461"/>
        <v/>
      </c>
    </row>
    <row r="3866" spans="189:191" ht="37.5" customHeight="1" x14ac:dyDescent="0.25">
      <c r="GG3866" s="237">
        <f t="shared" si="459"/>
        <v>0</v>
      </c>
      <c r="GH3866" s="140" t="e">
        <f t="shared" ca="1" si="460"/>
        <v>#N/A</v>
      </c>
      <c r="GI3866" s="238" t="str">
        <f t="shared" ca="1" si="461"/>
        <v/>
      </c>
    </row>
    <row r="3867" spans="189:191" ht="37.5" customHeight="1" x14ac:dyDescent="0.25">
      <c r="GG3867" s="237">
        <f t="shared" si="459"/>
        <v>0</v>
      </c>
      <c r="GH3867" s="140" t="e">
        <f t="shared" ca="1" si="460"/>
        <v>#N/A</v>
      </c>
      <c r="GI3867" s="238" t="str">
        <f t="shared" ca="1" si="461"/>
        <v/>
      </c>
    </row>
    <row r="3868" spans="189:191" ht="37.5" customHeight="1" x14ac:dyDescent="0.25">
      <c r="GG3868" s="237">
        <f t="shared" si="459"/>
        <v>0</v>
      </c>
      <c r="GH3868" s="140" t="e">
        <f t="shared" ca="1" si="460"/>
        <v>#N/A</v>
      </c>
      <c r="GI3868" s="238" t="str">
        <f t="shared" ca="1" si="461"/>
        <v/>
      </c>
    </row>
    <row r="3869" spans="189:191" ht="37.5" customHeight="1" x14ac:dyDescent="0.25">
      <c r="GG3869" s="237">
        <f t="shared" si="459"/>
        <v>0</v>
      </c>
      <c r="GH3869" s="140" t="e">
        <f t="shared" ca="1" si="460"/>
        <v>#N/A</v>
      </c>
      <c r="GI3869" s="238" t="str">
        <f t="shared" ca="1" si="461"/>
        <v/>
      </c>
    </row>
    <row r="3870" spans="189:191" ht="37.5" customHeight="1" x14ac:dyDescent="0.25">
      <c r="GG3870" s="237">
        <f t="shared" si="459"/>
        <v>0</v>
      </c>
      <c r="GH3870" s="140" t="e">
        <f t="shared" ca="1" si="460"/>
        <v>#N/A</v>
      </c>
      <c r="GI3870" s="238" t="str">
        <f t="shared" ca="1" si="461"/>
        <v/>
      </c>
    </row>
    <row r="3871" spans="189:191" ht="37.5" customHeight="1" x14ac:dyDescent="0.25">
      <c r="GG3871" s="237">
        <f t="shared" si="459"/>
        <v>0</v>
      </c>
      <c r="GH3871" s="140" t="e">
        <f t="shared" ca="1" si="460"/>
        <v>#N/A</v>
      </c>
      <c r="GI3871" s="238" t="str">
        <f t="shared" ca="1" si="461"/>
        <v/>
      </c>
    </row>
    <row r="3872" spans="189:191" ht="37.5" customHeight="1" x14ac:dyDescent="0.25">
      <c r="GG3872" s="237">
        <f t="shared" si="459"/>
        <v>0</v>
      </c>
      <c r="GH3872" s="140" t="e">
        <f t="shared" ca="1" si="460"/>
        <v>#N/A</v>
      </c>
      <c r="GI3872" s="238" t="str">
        <f t="shared" ca="1" si="461"/>
        <v/>
      </c>
    </row>
    <row r="3873" spans="189:191" ht="37.5" customHeight="1" x14ac:dyDescent="0.25">
      <c r="GG3873" s="237">
        <f t="shared" si="459"/>
        <v>0</v>
      </c>
      <c r="GH3873" s="140" t="e">
        <f t="shared" ca="1" si="460"/>
        <v>#N/A</v>
      </c>
      <c r="GI3873" s="238" t="str">
        <f t="shared" ca="1" si="461"/>
        <v/>
      </c>
    </row>
    <row r="3874" spans="189:191" ht="37.5" customHeight="1" x14ac:dyDescent="0.25">
      <c r="GG3874" s="237">
        <f t="shared" si="459"/>
        <v>0</v>
      </c>
      <c r="GH3874" s="140" t="e">
        <f t="shared" ca="1" si="460"/>
        <v>#N/A</v>
      </c>
      <c r="GI3874" s="238" t="str">
        <f t="shared" ca="1" si="461"/>
        <v/>
      </c>
    </row>
    <row r="3875" spans="189:191" ht="37.5" customHeight="1" x14ac:dyDescent="0.25">
      <c r="GG3875" s="237">
        <f t="shared" si="459"/>
        <v>0</v>
      </c>
      <c r="GH3875" s="140" t="e">
        <f t="shared" ca="1" si="460"/>
        <v>#N/A</v>
      </c>
      <c r="GI3875" s="238" t="str">
        <f t="shared" ca="1" si="461"/>
        <v/>
      </c>
    </row>
    <row r="3876" spans="189:191" ht="37.5" customHeight="1" x14ac:dyDescent="0.25">
      <c r="GG3876" s="237">
        <f t="shared" si="459"/>
        <v>0</v>
      </c>
      <c r="GH3876" s="140" t="e">
        <f t="shared" ca="1" si="460"/>
        <v>#N/A</v>
      </c>
      <c r="GI3876" s="238" t="str">
        <f t="shared" ca="1" si="461"/>
        <v/>
      </c>
    </row>
    <row r="3877" spans="189:191" ht="37.5" customHeight="1" x14ac:dyDescent="0.25">
      <c r="GG3877" s="237">
        <f t="shared" si="459"/>
        <v>0</v>
      </c>
      <c r="GH3877" s="140" t="e">
        <f t="shared" ca="1" si="460"/>
        <v>#N/A</v>
      </c>
      <c r="GI3877" s="238" t="str">
        <f t="shared" ca="1" si="461"/>
        <v/>
      </c>
    </row>
    <row r="3878" spans="189:191" ht="37.5" customHeight="1" x14ac:dyDescent="0.25">
      <c r="GG3878" s="237">
        <f t="shared" si="459"/>
        <v>0</v>
      </c>
      <c r="GH3878" s="140" t="e">
        <f t="shared" ca="1" si="460"/>
        <v>#N/A</v>
      </c>
      <c r="GI3878" s="238" t="str">
        <f t="shared" ca="1" si="461"/>
        <v/>
      </c>
    </row>
    <row r="3879" spans="189:191" ht="37.5" customHeight="1" x14ac:dyDescent="0.25">
      <c r="GG3879" s="237">
        <f t="shared" si="459"/>
        <v>0</v>
      </c>
      <c r="GH3879" s="140" t="e">
        <f t="shared" ca="1" si="460"/>
        <v>#N/A</v>
      </c>
      <c r="GI3879" s="238" t="str">
        <f t="shared" ca="1" si="461"/>
        <v/>
      </c>
    </row>
    <row r="3880" spans="189:191" ht="37.5" customHeight="1" x14ac:dyDescent="0.25">
      <c r="GG3880" s="237">
        <f t="shared" si="459"/>
        <v>0</v>
      </c>
      <c r="GH3880" s="140" t="e">
        <f t="shared" ca="1" si="460"/>
        <v>#N/A</v>
      </c>
      <c r="GI3880" s="238" t="str">
        <f t="shared" ca="1" si="461"/>
        <v/>
      </c>
    </row>
    <row r="3881" spans="189:191" ht="37.5" customHeight="1" x14ac:dyDescent="0.25">
      <c r="GG3881" s="237">
        <f t="shared" si="459"/>
        <v>0</v>
      </c>
      <c r="GH3881" s="140" t="e">
        <f t="shared" ca="1" si="460"/>
        <v>#N/A</v>
      </c>
      <c r="GI3881" s="238" t="str">
        <f t="shared" ca="1" si="461"/>
        <v/>
      </c>
    </row>
    <row r="3882" spans="189:191" ht="37.5" customHeight="1" x14ac:dyDescent="0.25">
      <c r="GG3882" s="237">
        <f t="shared" si="459"/>
        <v>0</v>
      </c>
      <c r="GH3882" s="140" t="e">
        <f t="shared" ca="1" si="460"/>
        <v>#N/A</v>
      </c>
      <c r="GI3882" s="238" t="str">
        <f t="shared" ca="1" si="461"/>
        <v/>
      </c>
    </row>
    <row r="3883" spans="189:191" ht="37.5" customHeight="1" x14ac:dyDescent="0.25">
      <c r="GG3883" s="237">
        <f t="shared" si="459"/>
        <v>0</v>
      </c>
      <c r="GH3883" s="140" t="e">
        <f t="shared" ca="1" si="460"/>
        <v>#N/A</v>
      </c>
      <c r="GI3883" s="238" t="str">
        <f t="shared" ca="1" si="461"/>
        <v/>
      </c>
    </row>
    <row r="3884" spans="189:191" ht="37.5" customHeight="1" x14ac:dyDescent="0.25">
      <c r="GG3884" s="237">
        <f t="shared" si="459"/>
        <v>0</v>
      </c>
      <c r="GH3884" s="140" t="e">
        <f t="shared" ca="1" si="460"/>
        <v>#N/A</v>
      </c>
      <c r="GI3884" s="238" t="str">
        <f t="shared" ca="1" si="461"/>
        <v/>
      </c>
    </row>
    <row r="3885" spans="189:191" ht="37.5" customHeight="1" x14ac:dyDescent="0.25">
      <c r="GG3885" s="237">
        <f t="shared" si="459"/>
        <v>0</v>
      </c>
      <c r="GH3885" s="140" t="e">
        <f t="shared" ca="1" si="460"/>
        <v>#N/A</v>
      </c>
      <c r="GI3885" s="238" t="str">
        <f t="shared" ca="1" si="461"/>
        <v/>
      </c>
    </row>
    <row r="3886" spans="189:191" ht="37.5" customHeight="1" x14ac:dyDescent="0.25">
      <c r="GG3886" s="237">
        <f t="shared" si="459"/>
        <v>0</v>
      </c>
      <c r="GH3886" s="140" t="e">
        <f t="shared" ca="1" si="460"/>
        <v>#N/A</v>
      </c>
      <c r="GI3886" s="238" t="str">
        <f t="shared" ca="1" si="461"/>
        <v/>
      </c>
    </row>
    <row r="3887" spans="189:191" ht="37.5" customHeight="1" x14ac:dyDescent="0.25">
      <c r="GG3887" s="237">
        <f t="shared" si="459"/>
        <v>0</v>
      </c>
      <c r="GH3887" s="140" t="e">
        <f t="shared" ca="1" si="460"/>
        <v>#N/A</v>
      </c>
      <c r="GI3887" s="238" t="str">
        <f t="shared" ca="1" si="461"/>
        <v/>
      </c>
    </row>
    <row r="3888" spans="189:191" ht="37.5" customHeight="1" x14ac:dyDescent="0.25">
      <c r="GG3888" s="237">
        <f t="shared" si="459"/>
        <v>0</v>
      </c>
      <c r="GH3888" s="140" t="e">
        <f t="shared" ca="1" si="460"/>
        <v>#N/A</v>
      </c>
      <c r="GI3888" s="238" t="str">
        <f t="shared" ca="1" si="461"/>
        <v/>
      </c>
    </row>
    <row r="3889" spans="189:191" ht="37.5" customHeight="1" x14ac:dyDescent="0.25">
      <c r="GG3889" s="237">
        <f t="shared" si="459"/>
        <v>0</v>
      </c>
      <c r="GH3889" s="140" t="e">
        <f t="shared" ca="1" si="460"/>
        <v>#N/A</v>
      </c>
      <c r="GI3889" s="238" t="str">
        <f t="shared" ca="1" si="461"/>
        <v/>
      </c>
    </row>
    <row r="3890" spans="189:191" ht="37.5" customHeight="1" x14ac:dyDescent="0.25">
      <c r="GG3890" s="237">
        <f t="shared" si="459"/>
        <v>0</v>
      </c>
      <c r="GH3890" s="140" t="e">
        <f t="shared" ca="1" si="460"/>
        <v>#N/A</v>
      </c>
      <c r="GI3890" s="238" t="str">
        <f t="shared" ca="1" si="461"/>
        <v/>
      </c>
    </row>
    <row r="3891" spans="189:191" ht="37.5" customHeight="1" x14ac:dyDescent="0.25">
      <c r="GG3891" s="237">
        <f t="shared" si="459"/>
        <v>0</v>
      </c>
      <c r="GH3891" s="140" t="e">
        <f t="shared" ca="1" si="460"/>
        <v>#N/A</v>
      </c>
      <c r="GI3891" s="238" t="str">
        <f t="shared" ca="1" si="461"/>
        <v/>
      </c>
    </row>
    <row r="3892" spans="189:191" ht="37.5" customHeight="1" x14ac:dyDescent="0.25">
      <c r="GG3892" s="237">
        <f t="shared" si="459"/>
        <v>0</v>
      </c>
      <c r="GH3892" s="140" t="e">
        <f t="shared" ca="1" si="460"/>
        <v>#N/A</v>
      </c>
      <c r="GI3892" s="238" t="str">
        <f t="shared" ca="1" si="461"/>
        <v/>
      </c>
    </row>
    <row r="3893" spans="189:191" ht="37.5" customHeight="1" x14ac:dyDescent="0.25">
      <c r="GG3893" s="237">
        <f t="shared" si="459"/>
        <v>0</v>
      </c>
      <c r="GH3893" s="140" t="e">
        <f t="shared" ca="1" si="460"/>
        <v>#N/A</v>
      </c>
      <c r="GI3893" s="238" t="str">
        <f t="shared" ca="1" si="461"/>
        <v/>
      </c>
    </row>
    <row r="3894" spans="189:191" ht="37.5" customHeight="1" x14ac:dyDescent="0.25">
      <c r="GG3894" s="237">
        <f t="shared" si="459"/>
        <v>0</v>
      </c>
      <c r="GH3894" s="140" t="e">
        <f t="shared" ca="1" si="460"/>
        <v>#N/A</v>
      </c>
      <c r="GI3894" s="238" t="str">
        <f t="shared" ca="1" si="461"/>
        <v/>
      </c>
    </row>
    <row r="3895" spans="189:191" ht="37.5" customHeight="1" x14ac:dyDescent="0.25">
      <c r="GG3895" s="237">
        <f t="shared" si="459"/>
        <v>0</v>
      </c>
      <c r="GH3895" s="140" t="e">
        <f t="shared" ca="1" si="460"/>
        <v>#N/A</v>
      </c>
      <c r="GI3895" s="238" t="str">
        <f t="shared" ca="1" si="461"/>
        <v/>
      </c>
    </row>
    <row r="3896" spans="189:191" ht="37.5" customHeight="1" x14ac:dyDescent="0.25">
      <c r="GG3896" s="237">
        <f t="shared" si="459"/>
        <v>0</v>
      </c>
      <c r="GH3896" s="140" t="e">
        <f t="shared" ca="1" si="460"/>
        <v>#N/A</v>
      </c>
      <c r="GI3896" s="238" t="str">
        <f t="shared" ca="1" si="461"/>
        <v/>
      </c>
    </row>
    <row r="3897" spans="189:191" ht="37.5" customHeight="1" x14ac:dyDescent="0.25">
      <c r="GG3897" s="237">
        <f t="shared" si="459"/>
        <v>0</v>
      </c>
      <c r="GH3897" s="140" t="e">
        <f t="shared" ca="1" si="460"/>
        <v>#N/A</v>
      </c>
      <c r="GI3897" s="238" t="str">
        <f t="shared" ca="1" si="461"/>
        <v/>
      </c>
    </row>
    <row r="3898" spans="189:191" ht="37.5" customHeight="1" x14ac:dyDescent="0.25">
      <c r="GG3898" s="237">
        <f t="shared" si="459"/>
        <v>0</v>
      </c>
      <c r="GH3898" s="140" t="e">
        <f t="shared" ca="1" si="460"/>
        <v>#N/A</v>
      </c>
      <c r="GI3898" s="238" t="str">
        <f t="shared" ca="1" si="461"/>
        <v/>
      </c>
    </row>
    <row r="3899" spans="189:191" ht="37.5" customHeight="1" x14ac:dyDescent="0.25">
      <c r="GG3899" s="237">
        <f t="shared" si="459"/>
        <v>0</v>
      </c>
      <c r="GH3899" s="140" t="e">
        <f t="shared" ca="1" si="460"/>
        <v>#N/A</v>
      </c>
      <c r="GI3899" s="238" t="str">
        <f t="shared" ca="1" si="461"/>
        <v/>
      </c>
    </row>
    <row r="3900" spans="189:191" ht="37.5" customHeight="1" x14ac:dyDescent="0.25">
      <c r="GG3900" s="237">
        <f t="shared" si="459"/>
        <v>0</v>
      </c>
      <c r="GH3900" s="140" t="e">
        <f t="shared" ca="1" si="460"/>
        <v>#N/A</v>
      </c>
      <c r="GI3900" s="238" t="str">
        <f t="shared" ca="1" si="461"/>
        <v/>
      </c>
    </row>
    <row r="3901" spans="189:191" ht="37.5" customHeight="1" x14ac:dyDescent="0.25">
      <c r="GG3901" s="237">
        <f t="shared" si="459"/>
        <v>0</v>
      </c>
      <c r="GH3901" s="140" t="e">
        <f t="shared" ca="1" si="460"/>
        <v>#N/A</v>
      </c>
      <c r="GI3901" s="238" t="str">
        <f t="shared" ca="1" si="461"/>
        <v/>
      </c>
    </row>
    <row r="3902" spans="189:191" ht="37.5" customHeight="1" x14ac:dyDescent="0.25">
      <c r="GG3902" s="237">
        <f t="shared" si="459"/>
        <v>0</v>
      </c>
      <c r="GH3902" s="140" t="e">
        <f t="shared" ca="1" si="460"/>
        <v>#N/A</v>
      </c>
      <c r="GI3902" s="238" t="str">
        <f t="shared" ca="1" si="461"/>
        <v/>
      </c>
    </row>
    <row r="3903" spans="189:191" ht="37.5" customHeight="1" x14ac:dyDescent="0.25">
      <c r="GG3903" s="237">
        <f t="shared" si="459"/>
        <v>0</v>
      </c>
      <c r="GH3903" s="140" t="e">
        <f t="shared" ca="1" si="460"/>
        <v>#N/A</v>
      </c>
      <c r="GI3903" s="238" t="str">
        <f t="shared" ca="1" si="461"/>
        <v/>
      </c>
    </row>
    <row r="3904" spans="189:191" ht="37.5" customHeight="1" x14ac:dyDescent="0.25">
      <c r="GG3904" s="237">
        <f t="shared" si="459"/>
        <v>0</v>
      </c>
      <c r="GH3904" s="140" t="e">
        <f t="shared" ca="1" si="460"/>
        <v>#N/A</v>
      </c>
      <c r="GI3904" s="238" t="str">
        <f t="shared" ca="1" si="461"/>
        <v/>
      </c>
    </row>
    <row r="3905" spans="189:191" ht="37.5" customHeight="1" x14ac:dyDescent="0.25">
      <c r="GG3905" s="237">
        <f t="shared" si="459"/>
        <v>0</v>
      </c>
      <c r="GH3905" s="140" t="e">
        <f t="shared" ca="1" si="460"/>
        <v>#N/A</v>
      </c>
      <c r="GI3905" s="238" t="str">
        <f t="shared" ca="1" si="461"/>
        <v/>
      </c>
    </row>
    <row r="3906" spans="189:191" ht="37.5" customHeight="1" x14ac:dyDescent="0.25">
      <c r="GG3906" s="237">
        <f t="shared" si="459"/>
        <v>0</v>
      </c>
      <c r="GH3906" s="140" t="e">
        <f t="shared" ca="1" si="460"/>
        <v>#N/A</v>
      </c>
      <c r="GI3906" s="238" t="str">
        <f t="shared" ca="1" si="461"/>
        <v/>
      </c>
    </row>
    <row r="3907" spans="189:191" ht="37.5" customHeight="1" x14ac:dyDescent="0.25">
      <c r="GG3907" s="237">
        <f t="shared" ref="GG3907:GG3970" si="462">INDEX(Matrix_lieferfaehig,1+(ROW(A3906)-1)/COLUMNS(CR:GE),MOD(ROW(A3906)-1,COLUMNS(CR:GE))+1)</f>
        <v>0</v>
      </c>
      <c r="GH3907" s="140" t="e">
        <f t="shared" ref="GH3907:GH3970" ca="1" si="463">MATCH("*",OFFSET($GG$1,GH3906,0,8465),0)+GH3906</f>
        <v>#N/A</v>
      </c>
      <c r="GI3907" s="238" t="str">
        <f t="shared" ref="GI3907:GI3970" ca="1" si="464">IF(ISERROR($GH3907),"",INDEX($GG$2:$GG$8465,$GH3907-1,1))</f>
        <v/>
      </c>
    </row>
    <row r="3908" spans="189:191" ht="37.5" customHeight="1" x14ac:dyDescent="0.25">
      <c r="GG3908" s="237">
        <f t="shared" si="462"/>
        <v>0</v>
      </c>
      <c r="GH3908" s="140" t="e">
        <f t="shared" ca="1" si="463"/>
        <v>#N/A</v>
      </c>
      <c r="GI3908" s="238" t="str">
        <f t="shared" ca="1" si="464"/>
        <v/>
      </c>
    </row>
    <row r="3909" spans="189:191" ht="37.5" customHeight="1" x14ac:dyDescent="0.25">
      <c r="GG3909" s="237">
        <f t="shared" si="462"/>
        <v>0</v>
      </c>
      <c r="GH3909" s="140" t="e">
        <f t="shared" ca="1" si="463"/>
        <v>#N/A</v>
      </c>
      <c r="GI3909" s="238" t="str">
        <f t="shared" ca="1" si="464"/>
        <v/>
      </c>
    </row>
    <row r="3910" spans="189:191" ht="37.5" customHeight="1" x14ac:dyDescent="0.25">
      <c r="GG3910" s="237">
        <f t="shared" si="462"/>
        <v>0</v>
      </c>
      <c r="GH3910" s="140" t="e">
        <f t="shared" ca="1" si="463"/>
        <v>#N/A</v>
      </c>
      <c r="GI3910" s="238" t="str">
        <f t="shared" ca="1" si="464"/>
        <v/>
      </c>
    </row>
    <row r="3911" spans="189:191" ht="37.5" customHeight="1" x14ac:dyDescent="0.25">
      <c r="GG3911" s="237">
        <f t="shared" si="462"/>
        <v>0</v>
      </c>
      <c r="GH3911" s="140" t="e">
        <f t="shared" ca="1" si="463"/>
        <v>#N/A</v>
      </c>
      <c r="GI3911" s="238" t="str">
        <f t="shared" ca="1" si="464"/>
        <v/>
      </c>
    </row>
    <row r="3912" spans="189:191" ht="37.5" customHeight="1" x14ac:dyDescent="0.25">
      <c r="GG3912" s="237">
        <f t="shared" si="462"/>
        <v>0</v>
      </c>
      <c r="GH3912" s="140" t="e">
        <f t="shared" ca="1" si="463"/>
        <v>#N/A</v>
      </c>
      <c r="GI3912" s="238" t="str">
        <f t="shared" ca="1" si="464"/>
        <v/>
      </c>
    </row>
    <row r="3913" spans="189:191" ht="37.5" customHeight="1" x14ac:dyDescent="0.25">
      <c r="GG3913" s="237">
        <f t="shared" si="462"/>
        <v>0</v>
      </c>
      <c r="GH3913" s="140" t="e">
        <f t="shared" ca="1" si="463"/>
        <v>#N/A</v>
      </c>
      <c r="GI3913" s="238" t="str">
        <f t="shared" ca="1" si="464"/>
        <v/>
      </c>
    </row>
    <row r="3914" spans="189:191" ht="37.5" customHeight="1" x14ac:dyDescent="0.25">
      <c r="GG3914" s="237">
        <f t="shared" si="462"/>
        <v>0</v>
      </c>
      <c r="GH3914" s="140" t="e">
        <f t="shared" ca="1" si="463"/>
        <v>#N/A</v>
      </c>
      <c r="GI3914" s="238" t="str">
        <f t="shared" ca="1" si="464"/>
        <v/>
      </c>
    </row>
    <row r="3915" spans="189:191" ht="37.5" customHeight="1" x14ac:dyDescent="0.25">
      <c r="GG3915" s="237">
        <f t="shared" si="462"/>
        <v>0</v>
      </c>
      <c r="GH3915" s="140" t="e">
        <f t="shared" ca="1" si="463"/>
        <v>#N/A</v>
      </c>
      <c r="GI3915" s="238" t="str">
        <f t="shared" ca="1" si="464"/>
        <v/>
      </c>
    </row>
    <row r="3916" spans="189:191" ht="37.5" customHeight="1" x14ac:dyDescent="0.25">
      <c r="GG3916" s="237">
        <f t="shared" si="462"/>
        <v>0</v>
      </c>
      <c r="GH3916" s="140" t="e">
        <f t="shared" ca="1" si="463"/>
        <v>#N/A</v>
      </c>
      <c r="GI3916" s="238" t="str">
        <f t="shared" ca="1" si="464"/>
        <v/>
      </c>
    </row>
    <row r="3917" spans="189:191" ht="37.5" customHeight="1" x14ac:dyDescent="0.25">
      <c r="GG3917" s="237">
        <f t="shared" si="462"/>
        <v>0</v>
      </c>
      <c r="GH3917" s="140" t="e">
        <f t="shared" ca="1" si="463"/>
        <v>#N/A</v>
      </c>
      <c r="GI3917" s="238" t="str">
        <f t="shared" ca="1" si="464"/>
        <v/>
      </c>
    </row>
    <row r="3918" spans="189:191" ht="37.5" customHeight="1" x14ac:dyDescent="0.25">
      <c r="GG3918" s="237">
        <f t="shared" si="462"/>
        <v>0</v>
      </c>
      <c r="GH3918" s="140" t="e">
        <f t="shared" ca="1" si="463"/>
        <v>#N/A</v>
      </c>
      <c r="GI3918" s="238" t="str">
        <f t="shared" ca="1" si="464"/>
        <v/>
      </c>
    </row>
    <row r="3919" spans="189:191" ht="37.5" customHeight="1" x14ac:dyDescent="0.25">
      <c r="GG3919" s="237">
        <f t="shared" si="462"/>
        <v>0</v>
      </c>
      <c r="GH3919" s="140" t="e">
        <f t="shared" ca="1" si="463"/>
        <v>#N/A</v>
      </c>
      <c r="GI3919" s="238" t="str">
        <f t="shared" ca="1" si="464"/>
        <v/>
      </c>
    </row>
    <row r="3920" spans="189:191" ht="37.5" customHeight="1" x14ac:dyDescent="0.25">
      <c r="GG3920" s="237">
        <f t="shared" si="462"/>
        <v>0</v>
      </c>
      <c r="GH3920" s="140" t="e">
        <f t="shared" ca="1" si="463"/>
        <v>#N/A</v>
      </c>
      <c r="GI3920" s="238" t="str">
        <f t="shared" ca="1" si="464"/>
        <v/>
      </c>
    </row>
    <row r="3921" spans="189:191" ht="37.5" customHeight="1" x14ac:dyDescent="0.25">
      <c r="GG3921" s="237">
        <f t="shared" si="462"/>
        <v>0</v>
      </c>
      <c r="GH3921" s="140" t="e">
        <f t="shared" ca="1" si="463"/>
        <v>#N/A</v>
      </c>
      <c r="GI3921" s="238" t="str">
        <f t="shared" ca="1" si="464"/>
        <v/>
      </c>
    </row>
    <row r="3922" spans="189:191" ht="37.5" customHeight="1" x14ac:dyDescent="0.25">
      <c r="GG3922" s="237">
        <f t="shared" si="462"/>
        <v>0</v>
      </c>
      <c r="GH3922" s="140" t="e">
        <f t="shared" ca="1" si="463"/>
        <v>#N/A</v>
      </c>
      <c r="GI3922" s="238" t="str">
        <f t="shared" ca="1" si="464"/>
        <v/>
      </c>
    </row>
    <row r="3923" spans="189:191" ht="37.5" customHeight="1" x14ac:dyDescent="0.25">
      <c r="GG3923" s="237">
        <f t="shared" si="462"/>
        <v>0</v>
      </c>
      <c r="GH3923" s="140" t="e">
        <f t="shared" ca="1" si="463"/>
        <v>#N/A</v>
      </c>
      <c r="GI3923" s="238" t="str">
        <f t="shared" ca="1" si="464"/>
        <v/>
      </c>
    </row>
    <row r="3924" spans="189:191" ht="37.5" customHeight="1" x14ac:dyDescent="0.25">
      <c r="GG3924" s="237">
        <f t="shared" si="462"/>
        <v>0</v>
      </c>
      <c r="GH3924" s="140" t="e">
        <f t="shared" ca="1" si="463"/>
        <v>#N/A</v>
      </c>
      <c r="GI3924" s="238" t="str">
        <f t="shared" ca="1" si="464"/>
        <v/>
      </c>
    </row>
    <row r="3925" spans="189:191" ht="37.5" customHeight="1" x14ac:dyDescent="0.25">
      <c r="GG3925" s="237">
        <f t="shared" si="462"/>
        <v>0</v>
      </c>
      <c r="GH3925" s="140" t="e">
        <f t="shared" ca="1" si="463"/>
        <v>#N/A</v>
      </c>
      <c r="GI3925" s="238" t="str">
        <f t="shared" ca="1" si="464"/>
        <v/>
      </c>
    </row>
    <row r="3926" spans="189:191" ht="37.5" customHeight="1" x14ac:dyDescent="0.25">
      <c r="GG3926" s="237">
        <f t="shared" si="462"/>
        <v>0</v>
      </c>
      <c r="GH3926" s="140" t="e">
        <f t="shared" ca="1" si="463"/>
        <v>#N/A</v>
      </c>
      <c r="GI3926" s="238" t="str">
        <f t="shared" ca="1" si="464"/>
        <v/>
      </c>
    </row>
    <row r="3927" spans="189:191" ht="37.5" customHeight="1" x14ac:dyDescent="0.25">
      <c r="GG3927" s="237">
        <f t="shared" si="462"/>
        <v>0</v>
      </c>
      <c r="GH3927" s="140" t="e">
        <f t="shared" ca="1" si="463"/>
        <v>#N/A</v>
      </c>
      <c r="GI3927" s="238" t="str">
        <f t="shared" ca="1" si="464"/>
        <v/>
      </c>
    </row>
    <row r="3928" spans="189:191" ht="37.5" customHeight="1" x14ac:dyDescent="0.25">
      <c r="GG3928" s="237">
        <f t="shared" si="462"/>
        <v>0</v>
      </c>
      <c r="GH3928" s="140" t="e">
        <f t="shared" ca="1" si="463"/>
        <v>#N/A</v>
      </c>
      <c r="GI3928" s="238" t="str">
        <f t="shared" ca="1" si="464"/>
        <v/>
      </c>
    </row>
    <row r="3929" spans="189:191" ht="37.5" customHeight="1" x14ac:dyDescent="0.25">
      <c r="GG3929" s="237">
        <f t="shared" si="462"/>
        <v>0</v>
      </c>
      <c r="GH3929" s="140" t="e">
        <f t="shared" ca="1" si="463"/>
        <v>#N/A</v>
      </c>
      <c r="GI3929" s="238" t="str">
        <f t="shared" ca="1" si="464"/>
        <v/>
      </c>
    </row>
    <row r="3930" spans="189:191" ht="37.5" customHeight="1" x14ac:dyDescent="0.25">
      <c r="GG3930" s="237">
        <f t="shared" si="462"/>
        <v>0</v>
      </c>
      <c r="GH3930" s="140" t="e">
        <f t="shared" ca="1" si="463"/>
        <v>#N/A</v>
      </c>
      <c r="GI3930" s="238" t="str">
        <f t="shared" ca="1" si="464"/>
        <v/>
      </c>
    </row>
    <row r="3931" spans="189:191" ht="37.5" customHeight="1" x14ac:dyDescent="0.25">
      <c r="GG3931" s="237">
        <f t="shared" si="462"/>
        <v>0</v>
      </c>
      <c r="GH3931" s="140" t="e">
        <f t="shared" ca="1" si="463"/>
        <v>#N/A</v>
      </c>
      <c r="GI3931" s="238" t="str">
        <f t="shared" ca="1" si="464"/>
        <v/>
      </c>
    </row>
    <row r="3932" spans="189:191" ht="37.5" customHeight="1" x14ac:dyDescent="0.25">
      <c r="GG3932" s="237">
        <f t="shared" si="462"/>
        <v>0</v>
      </c>
      <c r="GH3932" s="140" t="e">
        <f t="shared" ca="1" si="463"/>
        <v>#N/A</v>
      </c>
      <c r="GI3932" s="238" t="str">
        <f t="shared" ca="1" si="464"/>
        <v/>
      </c>
    </row>
    <row r="3933" spans="189:191" ht="37.5" customHeight="1" x14ac:dyDescent="0.25">
      <c r="GG3933" s="237">
        <f t="shared" si="462"/>
        <v>0</v>
      </c>
      <c r="GH3933" s="140" t="e">
        <f t="shared" ca="1" si="463"/>
        <v>#N/A</v>
      </c>
      <c r="GI3933" s="238" t="str">
        <f t="shared" ca="1" si="464"/>
        <v/>
      </c>
    </row>
    <row r="3934" spans="189:191" ht="37.5" customHeight="1" x14ac:dyDescent="0.25">
      <c r="GG3934" s="237">
        <f t="shared" si="462"/>
        <v>0</v>
      </c>
      <c r="GH3934" s="140" t="e">
        <f t="shared" ca="1" si="463"/>
        <v>#N/A</v>
      </c>
      <c r="GI3934" s="238" t="str">
        <f t="shared" ca="1" si="464"/>
        <v/>
      </c>
    </row>
    <row r="3935" spans="189:191" ht="37.5" customHeight="1" x14ac:dyDescent="0.25">
      <c r="GG3935" s="237">
        <f t="shared" si="462"/>
        <v>0</v>
      </c>
      <c r="GH3935" s="140" t="e">
        <f t="shared" ca="1" si="463"/>
        <v>#N/A</v>
      </c>
      <c r="GI3935" s="238" t="str">
        <f t="shared" ca="1" si="464"/>
        <v/>
      </c>
    </row>
    <row r="3936" spans="189:191" ht="37.5" customHeight="1" x14ac:dyDescent="0.25">
      <c r="GG3936" s="237">
        <f t="shared" si="462"/>
        <v>0</v>
      </c>
      <c r="GH3936" s="140" t="e">
        <f t="shared" ca="1" si="463"/>
        <v>#N/A</v>
      </c>
      <c r="GI3936" s="238" t="str">
        <f t="shared" ca="1" si="464"/>
        <v/>
      </c>
    </row>
    <row r="3937" spans="189:191" ht="37.5" customHeight="1" x14ac:dyDescent="0.25">
      <c r="GG3937" s="237">
        <f t="shared" si="462"/>
        <v>0</v>
      </c>
      <c r="GH3937" s="140" t="e">
        <f t="shared" ca="1" si="463"/>
        <v>#N/A</v>
      </c>
      <c r="GI3937" s="238" t="str">
        <f t="shared" ca="1" si="464"/>
        <v/>
      </c>
    </row>
    <row r="3938" spans="189:191" ht="37.5" customHeight="1" x14ac:dyDescent="0.25">
      <c r="GG3938" s="237">
        <f t="shared" si="462"/>
        <v>0</v>
      </c>
      <c r="GH3938" s="140" t="e">
        <f t="shared" ca="1" si="463"/>
        <v>#N/A</v>
      </c>
      <c r="GI3938" s="238" t="str">
        <f t="shared" ca="1" si="464"/>
        <v/>
      </c>
    </row>
    <row r="3939" spans="189:191" ht="37.5" customHeight="1" x14ac:dyDescent="0.25">
      <c r="GG3939" s="237">
        <f t="shared" si="462"/>
        <v>0</v>
      </c>
      <c r="GH3939" s="140" t="e">
        <f t="shared" ca="1" si="463"/>
        <v>#N/A</v>
      </c>
      <c r="GI3939" s="238" t="str">
        <f t="shared" ca="1" si="464"/>
        <v/>
      </c>
    </row>
    <row r="3940" spans="189:191" ht="37.5" customHeight="1" x14ac:dyDescent="0.25">
      <c r="GG3940" s="237">
        <f t="shared" si="462"/>
        <v>0</v>
      </c>
      <c r="GH3940" s="140" t="e">
        <f t="shared" ca="1" si="463"/>
        <v>#N/A</v>
      </c>
      <c r="GI3940" s="238" t="str">
        <f t="shared" ca="1" si="464"/>
        <v/>
      </c>
    </row>
    <row r="3941" spans="189:191" ht="37.5" customHeight="1" x14ac:dyDescent="0.25">
      <c r="GG3941" s="237">
        <f t="shared" si="462"/>
        <v>0</v>
      </c>
      <c r="GH3941" s="140" t="e">
        <f t="shared" ca="1" si="463"/>
        <v>#N/A</v>
      </c>
      <c r="GI3941" s="238" t="str">
        <f t="shared" ca="1" si="464"/>
        <v/>
      </c>
    </row>
    <row r="3942" spans="189:191" ht="37.5" customHeight="1" x14ac:dyDescent="0.25">
      <c r="GG3942" s="237">
        <f t="shared" si="462"/>
        <v>0</v>
      </c>
      <c r="GH3942" s="140" t="e">
        <f t="shared" ca="1" si="463"/>
        <v>#N/A</v>
      </c>
      <c r="GI3942" s="238" t="str">
        <f t="shared" ca="1" si="464"/>
        <v/>
      </c>
    </row>
    <row r="3943" spans="189:191" ht="37.5" customHeight="1" x14ac:dyDescent="0.25">
      <c r="GG3943" s="237">
        <f t="shared" si="462"/>
        <v>0</v>
      </c>
      <c r="GH3943" s="140" t="e">
        <f t="shared" ca="1" si="463"/>
        <v>#N/A</v>
      </c>
      <c r="GI3943" s="238" t="str">
        <f t="shared" ca="1" si="464"/>
        <v/>
      </c>
    </row>
    <row r="3944" spans="189:191" ht="37.5" customHeight="1" x14ac:dyDescent="0.25">
      <c r="GG3944" s="237">
        <f t="shared" si="462"/>
        <v>0</v>
      </c>
      <c r="GH3944" s="140" t="e">
        <f t="shared" ca="1" si="463"/>
        <v>#N/A</v>
      </c>
      <c r="GI3944" s="238" t="str">
        <f t="shared" ca="1" si="464"/>
        <v/>
      </c>
    </row>
    <row r="3945" spans="189:191" ht="37.5" customHeight="1" x14ac:dyDescent="0.25">
      <c r="GG3945" s="237">
        <f t="shared" si="462"/>
        <v>0</v>
      </c>
      <c r="GH3945" s="140" t="e">
        <f t="shared" ca="1" si="463"/>
        <v>#N/A</v>
      </c>
      <c r="GI3945" s="238" t="str">
        <f t="shared" ca="1" si="464"/>
        <v/>
      </c>
    </row>
    <row r="3946" spans="189:191" ht="37.5" customHeight="1" x14ac:dyDescent="0.25">
      <c r="GG3946" s="237">
        <f t="shared" si="462"/>
        <v>0</v>
      </c>
      <c r="GH3946" s="140" t="e">
        <f t="shared" ca="1" si="463"/>
        <v>#N/A</v>
      </c>
      <c r="GI3946" s="238" t="str">
        <f t="shared" ca="1" si="464"/>
        <v/>
      </c>
    </row>
    <row r="3947" spans="189:191" ht="37.5" customHeight="1" x14ac:dyDescent="0.25">
      <c r="GG3947" s="237">
        <f t="shared" si="462"/>
        <v>0</v>
      </c>
      <c r="GH3947" s="140" t="e">
        <f t="shared" ca="1" si="463"/>
        <v>#N/A</v>
      </c>
      <c r="GI3947" s="238" t="str">
        <f t="shared" ca="1" si="464"/>
        <v/>
      </c>
    </row>
    <row r="3948" spans="189:191" ht="37.5" customHeight="1" x14ac:dyDescent="0.25">
      <c r="GG3948" s="237">
        <f t="shared" si="462"/>
        <v>0</v>
      </c>
      <c r="GH3948" s="140" t="e">
        <f t="shared" ca="1" si="463"/>
        <v>#N/A</v>
      </c>
      <c r="GI3948" s="238" t="str">
        <f t="shared" ca="1" si="464"/>
        <v/>
      </c>
    </row>
    <row r="3949" spans="189:191" ht="37.5" customHeight="1" x14ac:dyDescent="0.25">
      <c r="GG3949" s="237">
        <f t="shared" si="462"/>
        <v>0</v>
      </c>
      <c r="GH3949" s="140" t="e">
        <f t="shared" ca="1" si="463"/>
        <v>#N/A</v>
      </c>
      <c r="GI3949" s="238" t="str">
        <f t="shared" ca="1" si="464"/>
        <v/>
      </c>
    </row>
    <row r="3950" spans="189:191" ht="37.5" customHeight="1" x14ac:dyDescent="0.25">
      <c r="GG3950" s="237">
        <f t="shared" si="462"/>
        <v>0</v>
      </c>
      <c r="GH3950" s="140" t="e">
        <f t="shared" ca="1" si="463"/>
        <v>#N/A</v>
      </c>
      <c r="GI3950" s="238" t="str">
        <f t="shared" ca="1" si="464"/>
        <v/>
      </c>
    </row>
    <row r="3951" spans="189:191" ht="37.5" customHeight="1" x14ac:dyDescent="0.25">
      <c r="GG3951" s="237">
        <f t="shared" si="462"/>
        <v>0</v>
      </c>
      <c r="GH3951" s="140" t="e">
        <f t="shared" ca="1" si="463"/>
        <v>#N/A</v>
      </c>
      <c r="GI3951" s="238" t="str">
        <f t="shared" ca="1" si="464"/>
        <v/>
      </c>
    </row>
    <row r="3952" spans="189:191" ht="37.5" customHeight="1" x14ac:dyDescent="0.25">
      <c r="GG3952" s="237">
        <f t="shared" si="462"/>
        <v>0</v>
      </c>
      <c r="GH3952" s="140" t="e">
        <f t="shared" ca="1" si="463"/>
        <v>#N/A</v>
      </c>
      <c r="GI3952" s="238" t="str">
        <f t="shared" ca="1" si="464"/>
        <v/>
      </c>
    </row>
    <row r="3953" spans="189:191" ht="37.5" customHeight="1" x14ac:dyDescent="0.25">
      <c r="GG3953" s="237">
        <f t="shared" si="462"/>
        <v>0</v>
      </c>
      <c r="GH3953" s="140" t="e">
        <f t="shared" ca="1" si="463"/>
        <v>#N/A</v>
      </c>
      <c r="GI3953" s="238" t="str">
        <f t="shared" ca="1" si="464"/>
        <v/>
      </c>
    </row>
    <row r="3954" spans="189:191" ht="37.5" customHeight="1" x14ac:dyDescent="0.25">
      <c r="GG3954" s="237">
        <f t="shared" si="462"/>
        <v>0</v>
      </c>
      <c r="GH3954" s="140" t="e">
        <f t="shared" ca="1" si="463"/>
        <v>#N/A</v>
      </c>
      <c r="GI3954" s="238" t="str">
        <f t="shared" ca="1" si="464"/>
        <v/>
      </c>
    </row>
    <row r="3955" spans="189:191" ht="37.5" customHeight="1" x14ac:dyDescent="0.25">
      <c r="GG3955" s="237">
        <f t="shared" si="462"/>
        <v>0</v>
      </c>
      <c r="GH3955" s="140" t="e">
        <f t="shared" ca="1" si="463"/>
        <v>#N/A</v>
      </c>
      <c r="GI3955" s="238" t="str">
        <f t="shared" ca="1" si="464"/>
        <v/>
      </c>
    </row>
    <row r="3956" spans="189:191" ht="37.5" customHeight="1" x14ac:dyDescent="0.25">
      <c r="GG3956" s="237">
        <f t="shared" si="462"/>
        <v>0</v>
      </c>
      <c r="GH3956" s="140" t="e">
        <f t="shared" ca="1" si="463"/>
        <v>#N/A</v>
      </c>
      <c r="GI3956" s="238" t="str">
        <f t="shared" ca="1" si="464"/>
        <v/>
      </c>
    </row>
    <row r="3957" spans="189:191" ht="37.5" customHeight="1" x14ac:dyDescent="0.25">
      <c r="GG3957" s="237">
        <f t="shared" si="462"/>
        <v>0</v>
      </c>
      <c r="GH3957" s="140" t="e">
        <f t="shared" ca="1" si="463"/>
        <v>#N/A</v>
      </c>
      <c r="GI3957" s="238" t="str">
        <f t="shared" ca="1" si="464"/>
        <v/>
      </c>
    </row>
    <row r="3958" spans="189:191" ht="37.5" customHeight="1" x14ac:dyDescent="0.25">
      <c r="GG3958" s="237">
        <f t="shared" si="462"/>
        <v>0</v>
      </c>
      <c r="GH3958" s="140" t="e">
        <f t="shared" ca="1" si="463"/>
        <v>#N/A</v>
      </c>
      <c r="GI3958" s="238" t="str">
        <f t="shared" ca="1" si="464"/>
        <v/>
      </c>
    </row>
    <row r="3959" spans="189:191" ht="37.5" customHeight="1" x14ac:dyDescent="0.25">
      <c r="GG3959" s="237">
        <f t="shared" si="462"/>
        <v>0</v>
      </c>
      <c r="GH3959" s="140" t="e">
        <f t="shared" ca="1" si="463"/>
        <v>#N/A</v>
      </c>
      <c r="GI3959" s="238" t="str">
        <f t="shared" ca="1" si="464"/>
        <v/>
      </c>
    </row>
    <row r="3960" spans="189:191" ht="37.5" customHeight="1" x14ac:dyDescent="0.25">
      <c r="GG3960" s="237">
        <f t="shared" si="462"/>
        <v>0</v>
      </c>
      <c r="GH3960" s="140" t="e">
        <f t="shared" ca="1" si="463"/>
        <v>#N/A</v>
      </c>
      <c r="GI3960" s="238" t="str">
        <f t="shared" ca="1" si="464"/>
        <v/>
      </c>
    </row>
    <row r="3961" spans="189:191" ht="37.5" customHeight="1" x14ac:dyDescent="0.25">
      <c r="GG3961" s="237">
        <f t="shared" si="462"/>
        <v>0</v>
      </c>
      <c r="GH3961" s="140" t="e">
        <f t="shared" ca="1" si="463"/>
        <v>#N/A</v>
      </c>
      <c r="GI3961" s="238" t="str">
        <f t="shared" ca="1" si="464"/>
        <v/>
      </c>
    </row>
    <row r="3962" spans="189:191" ht="37.5" customHeight="1" x14ac:dyDescent="0.25">
      <c r="GG3962" s="237">
        <f t="shared" si="462"/>
        <v>0</v>
      </c>
      <c r="GH3962" s="140" t="e">
        <f t="shared" ca="1" si="463"/>
        <v>#N/A</v>
      </c>
      <c r="GI3962" s="238" t="str">
        <f t="shared" ca="1" si="464"/>
        <v/>
      </c>
    </row>
    <row r="3963" spans="189:191" ht="37.5" customHeight="1" x14ac:dyDescent="0.25">
      <c r="GG3963" s="237">
        <f t="shared" si="462"/>
        <v>0</v>
      </c>
      <c r="GH3963" s="140" t="e">
        <f t="shared" ca="1" si="463"/>
        <v>#N/A</v>
      </c>
      <c r="GI3963" s="238" t="str">
        <f t="shared" ca="1" si="464"/>
        <v/>
      </c>
    </row>
    <row r="3964" spans="189:191" ht="37.5" customHeight="1" x14ac:dyDescent="0.25">
      <c r="GG3964" s="237">
        <f t="shared" si="462"/>
        <v>0</v>
      </c>
      <c r="GH3964" s="140" t="e">
        <f t="shared" ca="1" si="463"/>
        <v>#N/A</v>
      </c>
      <c r="GI3964" s="238" t="str">
        <f t="shared" ca="1" si="464"/>
        <v/>
      </c>
    </row>
    <row r="3965" spans="189:191" ht="37.5" customHeight="1" x14ac:dyDescent="0.25">
      <c r="GG3965" s="237">
        <f t="shared" si="462"/>
        <v>0</v>
      </c>
      <c r="GH3965" s="140" t="e">
        <f t="shared" ca="1" si="463"/>
        <v>#N/A</v>
      </c>
      <c r="GI3965" s="238" t="str">
        <f t="shared" ca="1" si="464"/>
        <v/>
      </c>
    </row>
    <row r="3966" spans="189:191" ht="37.5" customHeight="1" x14ac:dyDescent="0.25">
      <c r="GG3966" s="237">
        <f t="shared" si="462"/>
        <v>0</v>
      </c>
      <c r="GH3966" s="140" t="e">
        <f t="shared" ca="1" si="463"/>
        <v>#N/A</v>
      </c>
      <c r="GI3966" s="238" t="str">
        <f t="shared" ca="1" si="464"/>
        <v/>
      </c>
    </row>
    <row r="3967" spans="189:191" ht="37.5" customHeight="1" x14ac:dyDescent="0.25">
      <c r="GG3967" s="237">
        <f t="shared" si="462"/>
        <v>0</v>
      </c>
      <c r="GH3967" s="140" t="e">
        <f t="shared" ca="1" si="463"/>
        <v>#N/A</v>
      </c>
      <c r="GI3967" s="238" t="str">
        <f t="shared" ca="1" si="464"/>
        <v/>
      </c>
    </row>
    <row r="3968" spans="189:191" ht="37.5" customHeight="1" x14ac:dyDescent="0.25">
      <c r="GG3968" s="237">
        <f t="shared" si="462"/>
        <v>0</v>
      </c>
      <c r="GH3968" s="140" t="e">
        <f t="shared" ca="1" si="463"/>
        <v>#N/A</v>
      </c>
      <c r="GI3968" s="238" t="str">
        <f t="shared" ca="1" si="464"/>
        <v/>
      </c>
    </row>
    <row r="3969" spans="189:191" ht="37.5" customHeight="1" x14ac:dyDescent="0.25">
      <c r="GG3969" s="237">
        <f t="shared" si="462"/>
        <v>0</v>
      </c>
      <c r="GH3969" s="140" t="e">
        <f t="shared" ca="1" si="463"/>
        <v>#N/A</v>
      </c>
      <c r="GI3969" s="238" t="str">
        <f t="shared" ca="1" si="464"/>
        <v/>
      </c>
    </row>
    <row r="3970" spans="189:191" ht="37.5" customHeight="1" x14ac:dyDescent="0.25">
      <c r="GG3970" s="237">
        <f t="shared" si="462"/>
        <v>0</v>
      </c>
      <c r="GH3970" s="140" t="e">
        <f t="shared" ca="1" si="463"/>
        <v>#N/A</v>
      </c>
      <c r="GI3970" s="238" t="str">
        <f t="shared" ca="1" si="464"/>
        <v/>
      </c>
    </row>
    <row r="3971" spans="189:191" ht="37.5" customHeight="1" x14ac:dyDescent="0.25">
      <c r="GG3971" s="237">
        <f t="shared" ref="GG3971:GG4034" si="465">INDEX(Matrix_lieferfaehig,1+(ROW(A3970)-1)/COLUMNS(CR:GE),MOD(ROW(A3970)-1,COLUMNS(CR:GE))+1)</f>
        <v>0</v>
      </c>
      <c r="GH3971" s="140" t="e">
        <f t="shared" ref="GH3971:GH4034" ca="1" si="466">MATCH("*",OFFSET($GG$1,GH3970,0,8465),0)+GH3970</f>
        <v>#N/A</v>
      </c>
      <c r="GI3971" s="238" t="str">
        <f t="shared" ref="GI3971:GI4034" ca="1" si="467">IF(ISERROR($GH3971),"",INDEX($GG$2:$GG$8465,$GH3971-1,1))</f>
        <v/>
      </c>
    </row>
    <row r="3972" spans="189:191" ht="37.5" customHeight="1" x14ac:dyDescent="0.25">
      <c r="GG3972" s="237">
        <f t="shared" si="465"/>
        <v>0</v>
      </c>
      <c r="GH3972" s="140" t="e">
        <f t="shared" ca="1" si="466"/>
        <v>#N/A</v>
      </c>
      <c r="GI3972" s="238" t="str">
        <f t="shared" ca="1" si="467"/>
        <v/>
      </c>
    </row>
    <row r="3973" spans="189:191" ht="37.5" customHeight="1" x14ac:dyDescent="0.25">
      <c r="GG3973" s="237">
        <f t="shared" si="465"/>
        <v>0</v>
      </c>
      <c r="GH3973" s="140" t="e">
        <f t="shared" ca="1" si="466"/>
        <v>#N/A</v>
      </c>
      <c r="GI3973" s="238" t="str">
        <f t="shared" ca="1" si="467"/>
        <v/>
      </c>
    </row>
    <row r="3974" spans="189:191" ht="37.5" customHeight="1" x14ac:dyDescent="0.25">
      <c r="GG3974" s="237">
        <f t="shared" si="465"/>
        <v>0</v>
      </c>
      <c r="GH3974" s="140" t="e">
        <f t="shared" ca="1" si="466"/>
        <v>#N/A</v>
      </c>
      <c r="GI3974" s="238" t="str">
        <f t="shared" ca="1" si="467"/>
        <v/>
      </c>
    </row>
    <row r="3975" spans="189:191" ht="37.5" customHeight="1" x14ac:dyDescent="0.25">
      <c r="GG3975" s="237">
        <f t="shared" si="465"/>
        <v>0</v>
      </c>
      <c r="GH3975" s="140" t="e">
        <f t="shared" ca="1" si="466"/>
        <v>#N/A</v>
      </c>
      <c r="GI3975" s="238" t="str">
        <f t="shared" ca="1" si="467"/>
        <v/>
      </c>
    </row>
    <row r="3976" spans="189:191" ht="37.5" customHeight="1" x14ac:dyDescent="0.25">
      <c r="GG3976" s="237">
        <f t="shared" si="465"/>
        <v>0</v>
      </c>
      <c r="GH3976" s="140" t="e">
        <f t="shared" ca="1" si="466"/>
        <v>#N/A</v>
      </c>
      <c r="GI3976" s="238" t="str">
        <f t="shared" ca="1" si="467"/>
        <v/>
      </c>
    </row>
    <row r="3977" spans="189:191" ht="37.5" customHeight="1" x14ac:dyDescent="0.25">
      <c r="GG3977" s="237">
        <f t="shared" si="465"/>
        <v>0</v>
      </c>
      <c r="GH3977" s="140" t="e">
        <f t="shared" ca="1" si="466"/>
        <v>#N/A</v>
      </c>
      <c r="GI3977" s="238" t="str">
        <f t="shared" ca="1" si="467"/>
        <v/>
      </c>
    </row>
    <row r="3978" spans="189:191" ht="37.5" customHeight="1" x14ac:dyDescent="0.25">
      <c r="GG3978" s="237">
        <f t="shared" si="465"/>
        <v>0</v>
      </c>
      <c r="GH3978" s="140" t="e">
        <f t="shared" ca="1" si="466"/>
        <v>#N/A</v>
      </c>
      <c r="GI3978" s="238" t="str">
        <f t="shared" ca="1" si="467"/>
        <v/>
      </c>
    </row>
    <row r="3979" spans="189:191" ht="37.5" customHeight="1" x14ac:dyDescent="0.25">
      <c r="GG3979" s="237">
        <f t="shared" si="465"/>
        <v>0</v>
      </c>
      <c r="GH3979" s="140" t="e">
        <f t="shared" ca="1" si="466"/>
        <v>#N/A</v>
      </c>
      <c r="GI3979" s="238" t="str">
        <f t="shared" ca="1" si="467"/>
        <v/>
      </c>
    </row>
    <row r="3980" spans="189:191" ht="37.5" customHeight="1" x14ac:dyDescent="0.25">
      <c r="GG3980" s="237">
        <f t="shared" si="465"/>
        <v>0</v>
      </c>
      <c r="GH3980" s="140" t="e">
        <f t="shared" ca="1" si="466"/>
        <v>#N/A</v>
      </c>
      <c r="GI3980" s="238" t="str">
        <f t="shared" ca="1" si="467"/>
        <v/>
      </c>
    </row>
    <row r="3981" spans="189:191" ht="37.5" customHeight="1" x14ac:dyDescent="0.25">
      <c r="GG3981" s="237">
        <f t="shared" si="465"/>
        <v>0</v>
      </c>
      <c r="GH3981" s="140" t="e">
        <f t="shared" ca="1" si="466"/>
        <v>#N/A</v>
      </c>
      <c r="GI3981" s="238" t="str">
        <f t="shared" ca="1" si="467"/>
        <v/>
      </c>
    </row>
    <row r="3982" spans="189:191" ht="37.5" customHeight="1" x14ac:dyDescent="0.25">
      <c r="GG3982" s="237">
        <f t="shared" si="465"/>
        <v>0</v>
      </c>
      <c r="GH3982" s="140" t="e">
        <f t="shared" ca="1" si="466"/>
        <v>#N/A</v>
      </c>
      <c r="GI3982" s="238" t="str">
        <f t="shared" ca="1" si="467"/>
        <v/>
      </c>
    </row>
    <row r="3983" spans="189:191" ht="37.5" customHeight="1" x14ac:dyDescent="0.25">
      <c r="GG3983" s="237">
        <f t="shared" si="465"/>
        <v>0</v>
      </c>
      <c r="GH3983" s="140" t="e">
        <f t="shared" ca="1" si="466"/>
        <v>#N/A</v>
      </c>
      <c r="GI3983" s="238" t="str">
        <f t="shared" ca="1" si="467"/>
        <v/>
      </c>
    </row>
    <row r="3984" spans="189:191" ht="37.5" customHeight="1" x14ac:dyDescent="0.25">
      <c r="GG3984" s="237">
        <f t="shared" si="465"/>
        <v>0</v>
      </c>
      <c r="GH3984" s="140" t="e">
        <f t="shared" ca="1" si="466"/>
        <v>#N/A</v>
      </c>
      <c r="GI3984" s="238" t="str">
        <f t="shared" ca="1" si="467"/>
        <v/>
      </c>
    </row>
    <row r="3985" spans="189:191" ht="37.5" customHeight="1" x14ac:dyDescent="0.25">
      <c r="GG3985" s="237">
        <f t="shared" si="465"/>
        <v>0</v>
      </c>
      <c r="GH3985" s="140" t="e">
        <f t="shared" ca="1" si="466"/>
        <v>#N/A</v>
      </c>
      <c r="GI3985" s="238" t="str">
        <f t="shared" ca="1" si="467"/>
        <v/>
      </c>
    </row>
    <row r="3986" spans="189:191" ht="37.5" customHeight="1" x14ac:dyDescent="0.25">
      <c r="GG3986" s="237">
        <f t="shared" si="465"/>
        <v>0</v>
      </c>
      <c r="GH3986" s="140" t="e">
        <f t="shared" ca="1" si="466"/>
        <v>#N/A</v>
      </c>
      <c r="GI3986" s="238" t="str">
        <f t="shared" ca="1" si="467"/>
        <v/>
      </c>
    </row>
    <row r="3987" spans="189:191" ht="37.5" customHeight="1" x14ac:dyDescent="0.25">
      <c r="GG3987" s="237">
        <f t="shared" si="465"/>
        <v>0</v>
      </c>
      <c r="GH3987" s="140" t="e">
        <f t="shared" ca="1" si="466"/>
        <v>#N/A</v>
      </c>
      <c r="GI3987" s="238" t="str">
        <f t="shared" ca="1" si="467"/>
        <v/>
      </c>
    </row>
    <row r="3988" spans="189:191" ht="37.5" customHeight="1" x14ac:dyDescent="0.25">
      <c r="GG3988" s="237">
        <f t="shared" si="465"/>
        <v>0</v>
      </c>
      <c r="GH3988" s="140" t="e">
        <f t="shared" ca="1" si="466"/>
        <v>#N/A</v>
      </c>
      <c r="GI3988" s="238" t="str">
        <f t="shared" ca="1" si="467"/>
        <v/>
      </c>
    </row>
    <row r="3989" spans="189:191" ht="37.5" customHeight="1" x14ac:dyDescent="0.25">
      <c r="GG3989" s="237">
        <f t="shared" si="465"/>
        <v>0</v>
      </c>
      <c r="GH3989" s="140" t="e">
        <f t="shared" ca="1" si="466"/>
        <v>#N/A</v>
      </c>
      <c r="GI3989" s="238" t="str">
        <f t="shared" ca="1" si="467"/>
        <v/>
      </c>
    </row>
    <row r="3990" spans="189:191" ht="37.5" customHeight="1" x14ac:dyDescent="0.25">
      <c r="GG3990" s="237">
        <f t="shared" si="465"/>
        <v>0</v>
      </c>
      <c r="GH3990" s="140" t="e">
        <f t="shared" ca="1" si="466"/>
        <v>#N/A</v>
      </c>
      <c r="GI3990" s="238" t="str">
        <f t="shared" ca="1" si="467"/>
        <v/>
      </c>
    </row>
    <row r="3991" spans="189:191" ht="37.5" customHeight="1" x14ac:dyDescent="0.25">
      <c r="GG3991" s="237">
        <f t="shared" si="465"/>
        <v>0</v>
      </c>
      <c r="GH3991" s="140" t="e">
        <f t="shared" ca="1" si="466"/>
        <v>#N/A</v>
      </c>
      <c r="GI3991" s="238" t="str">
        <f t="shared" ca="1" si="467"/>
        <v/>
      </c>
    </row>
    <row r="3992" spans="189:191" ht="37.5" customHeight="1" x14ac:dyDescent="0.25">
      <c r="GG3992" s="237">
        <f t="shared" si="465"/>
        <v>0</v>
      </c>
      <c r="GH3992" s="140" t="e">
        <f t="shared" ca="1" si="466"/>
        <v>#N/A</v>
      </c>
      <c r="GI3992" s="238" t="str">
        <f t="shared" ca="1" si="467"/>
        <v/>
      </c>
    </row>
    <row r="3993" spans="189:191" ht="37.5" customHeight="1" x14ac:dyDescent="0.25">
      <c r="GG3993" s="237">
        <f t="shared" si="465"/>
        <v>0</v>
      </c>
      <c r="GH3993" s="140" t="e">
        <f t="shared" ca="1" si="466"/>
        <v>#N/A</v>
      </c>
      <c r="GI3993" s="238" t="str">
        <f t="shared" ca="1" si="467"/>
        <v/>
      </c>
    </row>
    <row r="3994" spans="189:191" ht="37.5" customHeight="1" x14ac:dyDescent="0.25">
      <c r="GG3994" s="237">
        <f t="shared" si="465"/>
        <v>0</v>
      </c>
      <c r="GH3994" s="140" t="e">
        <f t="shared" ca="1" si="466"/>
        <v>#N/A</v>
      </c>
      <c r="GI3994" s="238" t="str">
        <f t="shared" ca="1" si="467"/>
        <v/>
      </c>
    </row>
    <row r="3995" spans="189:191" ht="37.5" customHeight="1" x14ac:dyDescent="0.25">
      <c r="GG3995" s="237">
        <f t="shared" si="465"/>
        <v>0</v>
      </c>
      <c r="GH3995" s="140" t="e">
        <f t="shared" ca="1" si="466"/>
        <v>#N/A</v>
      </c>
      <c r="GI3995" s="238" t="str">
        <f t="shared" ca="1" si="467"/>
        <v/>
      </c>
    </row>
    <row r="3996" spans="189:191" ht="37.5" customHeight="1" x14ac:dyDescent="0.25">
      <c r="GG3996" s="237">
        <f t="shared" si="465"/>
        <v>0</v>
      </c>
      <c r="GH3996" s="140" t="e">
        <f t="shared" ca="1" si="466"/>
        <v>#N/A</v>
      </c>
      <c r="GI3996" s="238" t="str">
        <f t="shared" ca="1" si="467"/>
        <v/>
      </c>
    </row>
    <row r="3997" spans="189:191" ht="37.5" customHeight="1" x14ac:dyDescent="0.25">
      <c r="GG3997" s="237">
        <f t="shared" si="465"/>
        <v>0</v>
      </c>
      <c r="GH3997" s="140" t="e">
        <f t="shared" ca="1" si="466"/>
        <v>#N/A</v>
      </c>
      <c r="GI3997" s="238" t="str">
        <f t="shared" ca="1" si="467"/>
        <v/>
      </c>
    </row>
    <row r="3998" spans="189:191" ht="37.5" customHeight="1" x14ac:dyDescent="0.25">
      <c r="GG3998" s="237">
        <f t="shared" si="465"/>
        <v>0</v>
      </c>
      <c r="GH3998" s="140" t="e">
        <f t="shared" ca="1" si="466"/>
        <v>#N/A</v>
      </c>
      <c r="GI3998" s="238" t="str">
        <f t="shared" ca="1" si="467"/>
        <v/>
      </c>
    </row>
    <row r="3999" spans="189:191" ht="37.5" customHeight="1" x14ac:dyDescent="0.25">
      <c r="GG3999" s="237">
        <f t="shared" si="465"/>
        <v>0</v>
      </c>
      <c r="GH3999" s="140" t="e">
        <f t="shared" ca="1" si="466"/>
        <v>#N/A</v>
      </c>
      <c r="GI3999" s="238" t="str">
        <f t="shared" ca="1" si="467"/>
        <v/>
      </c>
    </row>
    <row r="4000" spans="189:191" ht="37.5" customHeight="1" x14ac:dyDescent="0.25">
      <c r="GG4000" s="237">
        <f t="shared" si="465"/>
        <v>0</v>
      </c>
      <c r="GH4000" s="140" t="e">
        <f t="shared" ca="1" si="466"/>
        <v>#N/A</v>
      </c>
      <c r="GI4000" s="238" t="str">
        <f t="shared" ca="1" si="467"/>
        <v/>
      </c>
    </row>
    <row r="4001" spans="189:191" ht="37.5" customHeight="1" x14ac:dyDescent="0.25">
      <c r="GG4001" s="237">
        <f t="shared" si="465"/>
        <v>0</v>
      </c>
      <c r="GH4001" s="140" t="e">
        <f t="shared" ca="1" si="466"/>
        <v>#N/A</v>
      </c>
      <c r="GI4001" s="238" t="str">
        <f t="shared" ca="1" si="467"/>
        <v/>
      </c>
    </row>
    <row r="4002" spans="189:191" ht="37.5" customHeight="1" x14ac:dyDescent="0.25">
      <c r="GG4002" s="237">
        <f t="shared" si="465"/>
        <v>0</v>
      </c>
      <c r="GH4002" s="140" t="e">
        <f t="shared" ca="1" si="466"/>
        <v>#N/A</v>
      </c>
      <c r="GI4002" s="238" t="str">
        <f t="shared" ca="1" si="467"/>
        <v/>
      </c>
    </row>
    <row r="4003" spans="189:191" ht="37.5" customHeight="1" x14ac:dyDescent="0.25">
      <c r="GG4003" s="237">
        <f t="shared" si="465"/>
        <v>0</v>
      </c>
      <c r="GH4003" s="140" t="e">
        <f t="shared" ca="1" si="466"/>
        <v>#N/A</v>
      </c>
      <c r="GI4003" s="238" t="str">
        <f t="shared" ca="1" si="467"/>
        <v/>
      </c>
    </row>
    <row r="4004" spans="189:191" ht="37.5" customHeight="1" x14ac:dyDescent="0.25">
      <c r="GG4004" s="237">
        <f t="shared" si="465"/>
        <v>0</v>
      </c>
      <c r="GH4004" s="140" t="e">
        <f t="shared" ca="1" si="466"/>
        <v>#N/A</v>
      </c>
      <c r="GI4004" s="238" t="str">
        <f t="shared" ca="1" si="467"/>
        <v/>
      </c>
    </row>
    <row r="4005" spans="189:191" ht="37.5" customHeight="1" x14ac:dyDescent="0.25">
      <c r="GG4005" s="237">
        <f t="shared" si="465"/>
        <v>0</v>
      </c>
      <c r="GH4005" s="140" t="e">
        <f t="shared" ca="1" si="466"/>
        <v>#N/A</v>
      </c>
      <c r="GI4005" s="238" t="str">
        <f t="shared" ca="1" si="467"/>
        <v/>
      </c>
    </row>
    <row r="4006" spans="189:191" ht="37.5" customHeight="1" x14ac:dyDescent="0.25">
      <c r="GG4006" s="237">
        <f t="shared" si="465"/>
        <v>0</v>
      </c>
      <c r="GH4006" s="140" t="e">
        <f t="shared" ca="1" si="466"/>
        <v>#N/A</v>
      </c>
      <c r="GI4006" s="238" t="str">
        <f t="shared" ca="1" si="467"/>
        <v/>
      </c>
    </row>
    <row r="4007" spans="189:191" ht="37.5" customHeight="1" x14ac:dyDescent="0.25">
      <c r="GG4007" s="237">
        <f t="shared" si="465"/>
        <v>0</v>
      </c>
      <c r="GH4007" s="140" t="e">
        <f t="shared" ca="1" si="466"/>
        <v>#N/A</v>
      </c>
      <c r="GI4007" s="238" t="str">
        <f t="shared" ca="1" si="467"/>
        <v/>
      </c>
    </row>
    <row r="4008" spans="189:191" ht="37.5" customHeight="1" x14ac:dyDescent="0.25">
      <c r="GG4008" s="237">
        <f t="shared" si="465"/>
        <v>0</v>
      </c>
      <c r="GH4008" s="140" t="e">
        <f t="shared" ca="1" si="466"/>
        <v>#N/A</v>
      </c>
      <c r="GI4008" s="238" t="str">
        <f t="shared" ca="1" si="467"/>
        <v/>
      </c>
    </row>
    <row r="4009" spans="189:191" ht="37.5" customHeight="1" x14ac:dyDescent="0.25">
      <c r="GG4009" s="237">
        <f t="shared" si="465"/>
        <v>0</v>
      </c>
      <c r="GH4009" s="140" t="e">
        <f t="shared" ca="1" si="466"/>
        <v>#N/A</v>
      </c>
      <c r="GI4009" s="238" t="str">
        <f t="shared" ca="1" si="467"/>
        <v/>
      </c>
    </row>
    <row r="4010" spans="189:191" ht="37.5" customHeight="1" x14ac:dyDescent="0.25">
      <c r="GG4010" s="237">
        <f t="shared" si="465"/>
        <v>0</v>
      </c>
      <c r="GH4010" s="140" t="e">
        <f t="shared" ca="1" si="466"/>
        <v>#N/A</v>
      </c>
      <c r="GI4010" s="238" t="str">
        <f t="shared" ca="1" si="467"/>
        <v/>
      </c>
    </row>
    <row r="4011" spans="189:191" ht="37.5" customHeight="1" x14ac:dyDescent="0.25">
      <c r="GG4011" s="237">
        <f t="shared" si="465"/>
        <v>0</v>
      </c>
      <c r="GH4011" s="140" t="e">
        <f t="shared" ca="1" si="466"/>
        <v>#N/A</v>
      </c>
      <c r="GI4011" s="238" t="str">
        <f t="shared" ca="1" si="467"/>
        <v/>
      </c>
    </row>
    <row r="4012" spans="189:191" ht="37.5" customHeight="1" x14ac:dyDescent="0.25">
      <c r="GG4012" s="237">
        <f t="shared" si="465"/>
        <v>0</v>
      </c>
      <c r="GH4012" s="140" t="e">
        <f t="shared" ca="1" si="466"/>
        <v>#N/A</v>
      </c>
      <c r="GI4012" s="238" t="str">
        <f t="shared" ca="1" si="467"/>
        <v/>
      </c>
    </row>
    <row r="4013" spans="189:191" ht="37.5" customHeight="1" x14ac:dyDescent="0.25">
      <c r="GG4013" s="237">
        <f t="shared" si="465"/>
        <v>0</v>
      </c>
      <c r="GH4013" s="140" t="e">
        <f t="shared" ca="1" si="466"/>
        <v>#N/A</v>
      </c>
      <c r="GI4013" s="238" t="str">
        <f t="shared" ca="1" si="467"/>
        <v/>
      </c>
    </row>
    <row r="4014" spans="189:191" ht="37.5" customHeight="1" x14ac:dyDescent="0.25">
      <c r="GG4014" s="237">
        <f t="shared" si="465"/>
        <v>0</v>
      </c>
      <c r="GH4014" s="140" t="e">
        <f t="shared" ca="1" si="466"/>
        <v>#N/A</v>
      </c>
      <c r="GI4014" s="238" t="str">
        <f t="shared" ca="1" si="467"/>
        <v/>
      </c>
    </row>
    <row r="4015" spans="189:191" ht="37.5" customHeight="1" x14ac:dyDescent="0.25">
      <c r="GG4015" s="237">
        <f t="shared" si="465"/>
        <v>0</v>
      </c>
      <c r="GH4015" s="140" t="e">
        <f t="shared" ca="1" si="466"/>
        <v>#N/A</v>
      </c>
      <c r="GI4015" s="238" t="str">
        <f t="shared" ca="1" si="467"/>
        <v/>
      </c>
    </row>
    <row r="4016" spans="189:191" ht="37.5" customHeight="1" x14ac:dyDescent="0.25">
      <c r="GG4016" s="237">
        <f t="shared" si="465"/>
        <v>0</v>
      </c>
      <c r="GH4016" s="140" t="e">
        <f t="shared" ca="1" si="466"/>
        <v>#N/A</v>
      </c>
      <c r="GI4016" s="238" t="str">
        <f t="shared" ca="1" si="467"/>
        <v/>
      </c>
    </row>
    <row r="4017" spans="189:191" ht="37.5" customHeight="1" x14ac:dyDescent="0.25">
      <c r="GG4017" s="237">
        <f t="shared" si="465"/>
        <v>0</v>
      </c>
      <c r="GH4017" s="140" t="e">
        <f t="shared" ca="1" si="466"/>
        <v>#N/A</v>
      </c>
      <c r="GI4017" s="238" t="str">
        <f t="shared" ca="1" si="467"/>
        <v/>
      </c>
    </row>
    <row r="4018" spans="189:191" ht="37.5" customHeight="1" x14ac:dyDescent="0.25">
      <c r="GG4018" s="237">
        <f t="shared" si="465"/>
        <v>0</v>
      </c>
      <c r="GH4018" s="140" t="e">
        <f t="shared" ca="1" si="466"/>
        <v>#N/A</v>
      </c>
      <c r="GI4018" s="238" t="str">
        <f t="shared" ca="1" si="467"/>
        <v/>
      </c>
    </row>
    <row r="4019" spans="189:191" ht="37.5" customHeight="1" x14ac:dyDescent="0.25">
      <c r="GG4019" s="237">
        <f t="shared" si="465"/>
        <v>0</v>
      </c>
      <c r="GH4019" s="140" t="e">
        <f t="shared" ca="1" si="466"/>
        <v>#N/A</v>
      </c>
      <c r="GI4019" s="238" t="str">
        <f t="shared" ca="1" si="467"/>
        <v/>
      </c>
    </row>
    <row r="4020" spans="189:191" ht="37.5" customHeight="1" x14ac:dyDescent="0.25">
      <c r="GG4020" s="237">
        <f t="shared" si="465"/>
        <v>0</v>
      </c>
      <c r="GH4020" s="140" t="e">
        <f t="shared" ca="1" si="466"/>
        <v>#N/A</v>
      </c>
      <c r="GI4020" s="238" t="str">
        <f t="shared" ca="1" si="467"/>
        <v/>
      </c>
    </row>
    <row r="4021" spans="189:191" ht="37.5" customHeight="1" x14ac:dyDescent="0.25">
      <c r="GG4021" s="237">
        <f t="shared" si="465"/>
        <v>0</v>
      </c>
      <c r="GH4021" s="140" t="e">
        <f t="shared" ca="1" si="466"/>
        <v>#N/A</v>
      </c>
      <c r="GI4021" s="238" t="str">
        <f t="shared" ca="1" si="467"/>
        <v/>
      </c>
    </row>
    <row r="4022" spans="189:191" ht="37.5" customHeight="1" x14ac:dyDescent="0.25">
      <c r="GG4022" s="237">
        <f t="shared" si="465"/>
        <v>0</v>
      </c>
      <c r="GH4022" s="140" t="e">
        <f t="shared" ca="1" si="466"/>
        <v>#N/A</v>
      </c>
      <c r="GI4022" s="238" t="str">
        <f t="shared" ca="1" si="467"/>
        <v/>
      </c>
    </row>
    <row r="4023" spans="189:191" ht="37.5" customHeight="1" x14ac:dyDescent="0.25">
      <c r="GG4023" s="237">
        <f t="shared" si="465"/>
        <v>0</v>
      </c>
      <c r="GH4023" s="140" t="e">
        <f t="shared" ca="1" si="466"/>
        <v>#N/A</v>
      </c>
      <c r="GI4023" s="238" t="str">
        <f t="shared" ca="1" si="467"/>
        <v/>
      </c>
    </row>
    <row r="4024" spans="189:191" ht="37.5" customHeight="1" x14ac:dyDescent="0.25">
      <c r="GG4024" s="237">
        <f t="shared" si="465"/>
        <v>0</v>
      </c>
      <c r="GH4024" s="140" t="e">
        <f t="shared" ca="1" si="466"/>
        <v>#N/A</v>
      </c>
      <c r="GI4024" s="238" t="str">
        <f t="shared" ca="1" si="467"/>
        <v/>
      </c>
    </row>
    <row r="4025" spans="189:191" ht="37.5" customHeight="1" x14ac:dyDescent="0.25">
      <c r="GG4025" s="237">
        <f t="shared" si="465"/>
        <v>0</v>
      </c>
      <c r="GH4025" s="140" t="e">
        <f t="shared" ca="1" si="466"/>
        <v>#N/A</v>
      </c>
      <c r="GI4025" s="238" t="str">
        <f t="shared" ca="1" si="467"/>
        <v/>
      </c>
    </row>
    <row r="4026" spans="189:191" ht="37.5" customHeight="1" x14ac:dyDescent="0.25">
      <c r="GG4026" s="237">
        <f t="shared" si="465"/>
        <v>0</v>
      </c>
      <c r="GH4026" s="140" t="e">
        <f t="shared" ca="1" si="466"/>
        <v>#N/A</v>
      </c>
      <c r="GI4026" s="238" t="str">
        <f t="shared" ca="1" si="467"/>
        <v/>
      </c>
    </row>
    <row r="4027" spans="189:191" ht="37.5" customHeight="1" x14ac:dyDescent="0.25">
      <c r="GG4027" s="237">
        <f t="shared" si="465"/>
        <v>0</v>
      </c>
      <c r="GH4027" s="140" t="e">
        <f t="shared" ca="1" si="466"/>
        <v>#N/A</v>
      </c>
      <c r="GI4027" s="238" t="str">
        <f t="shared" ca="1" si="467"/>
        <v/>
      </c>
    </row>
    <row r="4028" spans="189:191" ht="37.5" customHeight="1" x14ac:dyDescent="0.25">
      <c r="GG4028" s="237">
        <f t="shared" si="465"/>
        <v>0</v>
      </c>
      <c r="GH4028" s="140" t="e">
        <f t="shared" ca="1" si="466"/>
        <v>#N/A</v>
      </c>
      <c r="GI4028" s="238" t="str">
        <f t="shared" ca="1" si="467"/>
        <v/>
      </c>
    </row>
    <row r="4029" spans="189:191" ht="37.5" customHeight="1" x14ac:dyDescent="0.25">
      <c r="GG4029" s="237">
        <f t="shared" si="465"/>
        <v>0</v>
      </c>
      <c r="GH4029" s="140" t="e">
        <f t="shared" ca="1" si="466"/>
        <v>#N/A</v>
      </c>
      <c r="GI4029" s="238" t="str">
        <f t="shared" ca="1" si="467"/>
        <v/>
      </c>
    </row>
    <row r="4030" spans="189:191" ht="37.5" customHeight="1" x14ac:dyDescent="0.25">
      <c r="GG4030" s="237">
        <f t="shared" si="465"/>
        <v>0</v>
      </c>
      <c r="GH4030" s="140" t="e">
        <f t="shared" ca="1" si="466"/>
        <v>#N/A</v>
      </c>
      <c r="GI4030" s="238" t="str">
        <f t="shared" ca="1" si="467"/>
        <v/>
      </c>
    </row>
    <row r="4031" spans="189:191" ht="37.5" customHeight="1" x14ac:dyDescent="0.25">
      <c r="GG4031" s="237">
        <f t="shared" si="465"/>
        <v>0</v>
      </c>
      <c r="GH4031" s="140" t="e">
        <f t="shared" ca="1" si="466"/>
        <v>#N/A</v>
      </c>
      <c r="GI4031" s="238" t="str">
        <f t="shared" ca="1" si="467"/>
        <v/>
      </c>
    </row>
    <row r="4032" spans="189:191" ht="37.5" customHeight="1" x14ac:dyDescent="0.25">
      <c r="GG4032" s="237">
        <f t="shared" si="465"/>
        <v>0</v>
      </c>
      <c r="GH4032" s="140" t="e">
        <f t="shared" ca="1" si="466"/>
        <v>#N/A</v>
      </c>
      <c r="GI4032" s="238" t="str">
        <f t="shared" ca="1" si="467"/>
        <v/>
      </c>
    </row>
    <row r="4033" spans="189:191" ht="37.5" customHeight="1" x14ac:dyDescent="0.25">
      <c r="GG4033" s="237">
        <f t="shared" si="465"/>
        <v>0</v>
      </c>
      <c r="GH4033" s="140" t="e">
        <f t="shared" ca="1" si="466"/>
        <v>#N/A</v>
      </c>
      <c r="GI4033" s="238" t="str">
        <f t="shared" ca="1" si="467"/>
        <v/>
      </c>
    </row>
    <row r="4034" spans="189:191" ht="37.5" customHeight="1" x14ac:dyDescent="0.25">
      <c r="GG4034" s="237">
        <f t="shared" si="465"/>
        <v>0</v>
      </c>
      <c r="GH4034" s="140" t="e">
        <f t="shared" ca="1" si="466"/>
        <v>#N/A</v>
      </c>
      <c r="GI4034" s="238" t="str">
        <f t="shared" ca="1" si="467"/>
        <v/>
      </c>
    </row>
    <row r="4035" spans="189:191" ht="37.5" customHeight="1" x14ac:dyDescent="0.25">
      <c r="GG4035" s="237">
        <f t="shared" ref="GG4035:GG4098" si="468">INDEX(Matrix_lieferfaehig,1+(ROW(A4034)-1)/COLUMNS(CR:GE),MOD(ROW(A4034)-1,COLUMNS(CR:GE))+1)</f>
        <v>0</v>
      </c>
      <c r="GH4035" s="140" t="e">
        <f t="shared" ref="GH4035:GH4098" ca="1" si="469">MATCH("*",OFFSET($GG$1,GH4034,0,8465),0)+GH4034</f>
        <v>#N/A</v>
      </c>
      <c r="GI4035" s="238" t="str">
        <f t="shared" ref="GI4035:GI4098" ca="1" si="470">IF(ISERROR($GH4035),"",INDEX($GG$2:$GG$8465,$GH4035-1,1))</f>
        <v/>
      </c>
    </row>
    <row r="4036" spans="189:191" ht="37.5" customHeight="1" x14ac:dyDescent="0.25">
      <c r="GG4036" s="237">
        <f t="shared" si="468"/>
        <v>0</v>
      </c>
      <c r="GH4036" s="140" t="e">
        <f t="shared" ca="1" si="469"/>
        <v>#N/A</v>
      </c>
      <c r="GI4036" s="238" t="str">
        <f t="shared" ca="1" si="470"/>
        <v/>
      </c>
    </row>
    <row r="4037" spans="189:191" ht="37.5" customHeight="1" x14ac:dyDescent="0.25">
      <c r="GG4037" s="237">
        <f t="shared" si="468"/>
        <v>0</v>
      </c>
      <c r="GH4037" s="140" t="e">
        <f t="shared" ca="1" si="469"/>
        <v>#N/A</v>
      </c>
      <c r="GI4037" s="238" t="str">
        <f t="shared" ca="1" si="470"/>
        <v/>
      </c>
    </row>
    <row r="4038" spans="189:191" ht="37.5" customHeight="1" x14ac:dyDescent="0.25">
      <c r="GG4038" s="237">
        <f t="shared" si="468"/>
        <v>0</v>
      </c>
      <c r="GH4038" s="140" t="e">
        <f t="shared" ca="1" si="469"/>
        <v>#N/A</v>
      </c>
      <c r="GI4038" s="238" t="str">
        <f t="shared" ca="1" si="470"/>
        <v/>
      </c>
    </row>
    <row r="4039" spans="189:191" ht="37.5" customHeight="1" x14ac:dyDescent="0.25">
      <c r="GG4039" s="237">
        <f t="shared" si="468"/>
        <v>0</v>
      </c>
      <c r="GH4039" s="140" t="e">
        <f t="shared" ca="1" si="469"/>
        <v>#N/A</v>
      </c>
      <c r="GI4039" s="238" t="str">
        <f t="shared" ca="1" si="470"/>
        <v/>
      </c>
    </row>
    <row r="4040" spans="189:191" ht="37.5" customHeight="1" x14ac:dyDescent="0.25">
      <c r="GG4040" s="237">
        <f t="shared" si="468"/>
        <v>0</v>
      </c>
      <c r="GH4040" s="140" t="e">
        <f t="shared" ca="1" si="469"/>
        <v>#N/A</v>
      </c>
      <c r="GI4040" s="238" t="str">
        <f t="shared" ca="1" si="470"/>
        <v/>
      </c>
    </row>
    <row r="4041" spans="189:191" ht="37.5" customHeight="1" x14ac:dyDescent="0.25">
      <c r="GG4041" s="237">
        <f t="shared" si="468"/>
        <v>0</v>
      </c>
      <c r="GH4041" s="140" t="e">
        <f t="shared" ca="1" si="469"/>
        <v>#N/A</v>
      </c>
      <c r="GI4041" s="238" t="str">
        <f t="shared" ca="1" si="470"/>
        <v/>
      </c>
    </row>
    <row r="4042" spans="189:191" ht="37.5" customHeight="1" x14ac:dyDescent="0.25">
      <c r="GG4042" s="237">
        <f t="shared" si="468"/>
        <v>0</v>
      </c>
      <c r="GH4042" s="140" t="e">
        <f t="shared" ca="1" si="469"/>
        <v>#N/A</v>
      </c>
      <c r="GI4042" s="238" t="str">
        <f t="shared" ca="1" si="470"/>
        <v/>
      </c>
    </row>
    <row r="4043" spans="189:191" ht="37.5" customHeight="1" x14ac:dyDescent="0.25">
      <c r="GG4043" s="237">
        <f t="shared" si="468"/>
        <v>0</v>
      </c>
      <c r="GH4043" s="140" t="e">
        <f t="shared" ca="1" si="469"/>
        <v>#N/A</v>
      </c>
      <c r="GI4043" s="238" t="str">
        <f t="shared" ca="1" si="470"/>
        <v/>
      </c>
    </row>
    <row r="4044" spans="189:191" ht="37.5" customHeight="1" x14ac:dyDescent="0.25">
      <c r="GG4044" s="237">
        <f t="shared" si="468"/>
        <v>0</v>
      </c>
      <c r="GH4044" s="140" t="e">
        <f t="shared" ca="1" si="469"/>
        <v>#N/A</v>
      </c>
      <c r="GI4044" s="238" t="str">
        <f t="shared" ca="1" si="470"/>
        <v/>
      </c>
    </row>
    <row r="4045" spans="189:191" ht="37.5" customHeight="1" x14ac:dyDescent="0.25">
      <c r="GG4045" s="237">
        <f t="shared" si="468"/>
        <v>0</v>
      </c>
      <c r="GH4045" s="140" t="e">
        <f t="shared" ca="1" si="469"/>
        <v>#N/A</v>
      </c>
      <c r="GI4045" s="238" t="str">
        <f t="shared" ca="1" si="470"/>
        <v/>
      </c>
    </row>
    <row r="4046" spans="189:191" ht="37.5" customHeight="1" x14ac:dyDescent="0.25">
      <c r="GG4046" s="237">
        <f t="shared" si="468"/>
        <v>0</v>
      </c>
      <c r="GH4046" s="140" t="e">
        <f t="shared" ca="1" si="469"/>
        <v>#N/A</v>
      </c>
      <c r="GI4046" s="238" t="str">
        <f t="shared" ca="1" si="470"/>
        <v/>
      </c>
    </row>
    <row r="4047" spans="189:191" ht="37.5" customHeight="1" x14ac:dyDescent="0.25">
      <c r="GG4047" s="237">
        <f t="shared" si="468"/>
        <v>0</v>
      </c>
      <c r="GH4047" s="140" t="e">
        <f t="shared" ca="1" si="469"/>
        <v>#N/A</v>
      </c>
      <c r="GI4047" s="238" t="str">
        <f t="shared" ca="1" si="470"/>
        <v/>
      </c>
    </row>
    <row r="4048" spans="189:191" ht="37.5" customHeight="1" x14ac:dyDescent="0.25">
      <c r="GG4048" s="237">
        <f t="shared" si="468"/>
        <v>0</v>
      </c>
      <c r="GH4048" s="140" t="e">
        <f t="shared" ca="1" si="469"/>
        <v>#N/A</v>
      </c>
      <c r="GI4048" s="238" t="str">
        <f t="shared" ca="1" si="470"/>
        <v/>
      </c>
    </row>
    <row r="4049" spans="189:191" ht="37.5" customHeight="1" x14ac:dyDescent="0.25">
      <c r="GG4049" s="237">
        <f t="shared" si="468"/>
        <v>0</v>
      </c>
      <c r="GH4049" s="140" t="e">
        <f t="shared" ca="1" si="469"/>
        <v>#N/A</v>
      </c>
      <c r="GI4049" s="238" t="str">
        <f t="shared" ca="1" si="470"/>
        <v/>
      </c>
    </row>
    <row r="4050" spans="189:191" ht="37.5" customHeight="1" x14ac:dyDescent="0.25">
      <c r="GG4050" s="237">
        <f t="shared" si="468"/>
        <v>0</v>
      </c>
      <c r="GH4050" s="140" t="e">
        <f t="shared" ca="1" si="469"/>
        <v>#N/A</v>
      </c>
      <c r="GI4050" s="238" t="str">
        <f t="shared" ca="1" si="470"/>
        <v/>
      </c>
    </row>
    <row r="4051" spans="189:191" ht="37.5" customHeight="1" x14ac:dyDescent="0.25">
      <c r="GG4051" s="237">
        <f t="shared" si="468"/>
        <v>0</v>
      </c>
      <c r="GH4051" s="140" t="e">
        <f t="shared" ca="1" si="469"/>
        <v>#N/A</v>
      </c>
      <c r="GI4051" s="238" t="str">
        <f t="shared" ca="1" si="470"/>
        <v/>
      </c>
    </row>
    <row r="4052" spans="189:191" ht="37.5" customHeight="1" x14ac:dyDescent="0.25">
      <c r="GG4052" s="237">
        <f t="shared" si="468"/>
        <v>0</v>
      </c>
      <c r="GH4052" s="140" t="e">
        <f t="shared" ca="1" si="469"/>
        <v>#N/A</v>
      </c>
      <c r="GI4052" s="238" t="str">
        <f t="shared" ca="1" si="470"/>
        <v/>
      </c>
    </row>
    <row r="4053" spans="189:191" ht="37.5" customHeight="1" x14ac:dyDescent="0.25">
      <c r="GG4053" s="237">
        <f t="shared" si="468"/>
        <v>0</v>
      </c>
      <c r="GH4053" s="140" t="e">
        <f t="shared" ca="1" si="469"/>
        <v>#N/A</v>
      </c>
      <c r="GI4053" s="238" t="str">
        <f t="shared" ca="1" si="470"/>
        <v/>
      </c>
    </row>
    <row r="4054" spans="189:191" ht="37.5" customHeight="1" x14ac:dyDescent="0.25">
      <c r="GG4054" s="237">
        <f t="shared" si="468"/>
        <v>0</v>
      </c>
      <c r="GH4054" s="140" t="e">
        <f t="shared" ca="1" si="469"/>
        <v>#N/A</v>
      </c>
      <c r="GI4054" s="238" t="str">
        <f t="shared" ca="1" si="470"/>
        <v/>
      </c>
    </row>
    <row r="4055" spans="189:191" ht="37.5" customHeight="1" x14ac:dyDescent="0.25">
      <c r="GG4055" s="237">
        <f t="shared" si="468"/>
        <v>0</v>
      </c>
      <c r="GH4055" s="140" t="e">
        <f t="shared" ca="1" si="469"/>
        <v>#N/A</v>
      </c>
      <c r="GI4055" s="238" t="str">
        <f t="shared" ca="1" si="470"/>
        <v/>
      </c>
    </row>
    <row r="4056" spans="189:191" ht="37.5" customHeight="1" x14ac:dyDescent="0.25">
      <c r="GG4056" s="237">
        <f t="shared" si="468"/>
        <v>0</v>
      </c>
      <c r="GH4056" s="140" t="e">
        <f t="shared" ca="1" si="469"/>
        <v>#N/A</v>
      </c>
      <c r="GI4056" s="238" t="str">
        <f t="shared" ca="1" si="470"/>
        <v/>
      </c>
    </row>
    <row r="4057" spans="189:191" ht="37.5" customHeight="1" x14ac:dyDescent="0.25">
      <c r="GG4057" s="237">
        <f t="shared" si="468"/>
        <v>0</v>
      </c>
      <c r="GH4057" s="140" t="e">
        <f t="shared" ca="1" si="469"/>
        <v>#N/A</v>
      </c>
      <c r="GI4057" s="238" t="str">
        <f t="shared" ca="1" si="470"/>
        <v/>
      </c>
    </row>
    <row r="4058" spans="189:191" ht="37.5" customHeight="1" x14ac:dyDescent="0.25">
      <c r="GG4058" s="237">
        <f t="shared" si="468"/>
        <v>0</v>
      </c>
      <c r="GH4058" s="140" t="e">
        <f t="shared" ca="1" si="469"/>
        <v>#N/A</v>
      </c>
      <c r="GI4058" s="238" t="str">
        <f t="shared" ca="1" si="470"/>
        <v/>
      </c>
    </row>
    <row r="4059" spans="189:191" ht="37.5" customHeight="1" x14ac:dyDescent="0.25">
      <c r="GG4059" s="237">
        <f t="shared" si="468"/>
        <v>0</v>
      </c>
      <c r="GH4059" s="140" t="e">
        <f t="shared" ca="1" si="469"/>
        <v>#N/A</v>
      </c>
      <c r="GI4059" s="238" t="str">
        <f t="shared" ca="1" si="470"/>
        <v/>
      </c>
    </row>
    <row r="4060" spans="189:191" ht="37.5" customHeight="1" x14ac:dyDescent="0.25">
      <c r="GG4060" s="237">
        <f t="shared" si="468"/>
        <v>0</v>
      </c>
      <c r="GH4060" s="140" t="e">
        <f t="shared" ca="1" si="469"/>
        <v>#N/A</v>
      </c>
      <c r="GI4060" s="238" t="str">
        <f t="shared" ca="1" si="470"/>
        <v/>
      </c>
    </row>
    <row r="4061" spans="189:191" ht="37.5" customHeight="1" x14ac:dyDescent="0.25">
      <c r="GG4061" s="237">
        <f t="shared" si="468"/>
        <v>0</v>
      </c>
      <c r="GH4061" s="140" t="e">
        <f t="shared" ca="1" si="469"/>
        <v>#N/A</v>
      </c>
      <c r="GI4061" s="238" t="str">
        <f t="shared" ca="1" si="470"/>
        <v/>
      </c>
    </row>
    <row r="4062" spans="189:191" ht="37.5" customHeight="1" x14ac:dyDescent="0.25">
      <c r="GG4062" s="237">
        <f t="shared" si="468"/>
        <v>0</v>
      </c>
      <c r="GH4062" s="140" t="e">
        <f t="shared" ca="1" si="469"/>
        <v>#N/A</v>
      </c>
      <c r="GI4062" s="238" t="str">
        <f t="shared" ca="1" si="470"/>
        <v/>
      </c>
    </row>
    <row r="4063" spans="189:191" ht="37.5" customHeight="1" x14ac:dyDescent="0.25">
      <c r="GG4063" s="237">
        <f t="shared" si="468"/>
        <v>0</v>
      </c>
      <c r="GH4063" s="140" t="e">
        <f t="shared" ca="1" si="469"/>
        <v>#N/A</v>
      </c>
      <c r="GI4063" s="238" t="str">
        <f t="shared" ca="1" si="470"/>
        <v/>
      </c>
    </row>
    <row r="4064" spans="189:191" ht="37.5" customHeight="1" x14ac:dyDescent="0.25">
      <c r="GG4064" s="237">
        <f t="shared" si="468"/>
        <v>0</v>
      </c>
      <c r="GH4064" s="140" t="e">
        <f t="shared" ca="1" si="469"/>
        <v>#N/A</v>
      </c>
      <c r="GI4064" s="238" t="str">
        <f t="shared" ca="1" si="470"/>
        <v/>
      </c>
    </row>
    <row r="4065" spans="189:191" ht="37.5" customHeight="1" x14ac:dyDescent="0.25">
      <c r="GG4065" s="237">
        <f t="shared" si="468"/>
        <v>0</v>
      </c>
      <c r="GH4065" s="140" t="e">
        <f t="shared" ca="1" si="469"/>
        <v>#N/A</v>
      </c>
      <c r="GI4065" s="238" t="str">
        <f t="shared" ca="1" si="470"/>
        <v/>
      </c>
    </row>
    <row r="4066" spans="189:191" ht="37.5" customHeight="1" x14ac:dyDescent="0.25">
      <c r="GG4066" s="237">
        <f t="shared" si="468"/>
        <v>0</v>
      </c>
      <c r="GH4066" s="140" t="e">
        <f t="shared" ca="1" si="469"/>
        <v>#N/A</v>
      </c>
      <c r="GI4066" s="238" t="str">
        <f t="shared" ca="1" si="470"/>
        <v/>
      </c>
    </row>
    <row r="4067" spans="189:191" ht="37.5" customHeight="1" x14ac:dyDescent="0.25">
      <c r="GG4067" s="237">
        <f t="shared" si="468"/>
        <v>0</v>
      </c>
      <c r="GH4067" s="140" t="e">
        <f t="shared" ca="1" si="469"/>
        <v>#N/A</v>
      </c>
      <c r="GI4067" s="238" t="str">
        <f t="shared" ca="1" si="470"/>
        <v/>
      </c>
    </row>
    <row r="4068" spans="189:191" ht="37.5" customHeight="1" x14ac:dyDescent="0.25">
      <c r="GG4068" s="237">
        <f t="shared" si="468"/>
        <v>0</v>
      </c>
      <c r="GH4068" s="140" t="e">
        <f t="shared" ca="1" si="469"/>
        <v>#N/A</v>
      </c>
      <c r="GI4068" s="238" t="str">
        <f t="shared" ca="1" si="470"/>
        <v/>
      </c>
    </row>
    <row r="4069" spans="189:191" ht="37.5" customHeight="1" x14ac:dyDescent="0.25">
      <c r="GG4069" s="237">
        <f t="shared" si="468"/>
        <v>0</v>
      </c>
      <c r="GH4069" s="140" t="e">
        <f t="shared" ca="1" si="469"/>
        <v>#N/A</v>
      </c>
      <c r="GI4069" s="238" t="str">
        <f t="shared" ca="1" si="470"/>
        <v/>
      </c>
    </row>
    <row r="4070" spans="189:191" ht="37.5" customHeight="1" x14ac:dyDescent="0.25">
      <c r="GG4070" s="237">
        <f t="shared" si="468"/>
        <v>0</v>
      </c>
      <c r="GH4070" s="140" t="e">
        <f t="shared" ca="1" si="469"/>
        <v>#N/A</v>
      </c>
      <c r="GI4070" s="238" t="str">
        <f t="shared" ca="1" si="470"/>
        <v/>
      </c>
    </row>
    <row r="4071" spans="189:191" ht="37.5" customHeight="1" x14ac:dyDescent="0.25">
      <c r="GG4071" s="237">
        <f t="shared" si="468"/>
        <v>0</v>
      </c>
      <c r="GH4071" s="140" t="e">
        <f t="shared" ca="1" si="469"/>
        <v>#N/A</v>
      </c>
      <c r="GI4071" s="238" t="str">
        <f t="shared" ca="1" si="470"/>
        <v/>
      </c>
    </row>
    <row r="4072" spans="189:191" ht="37.5" customHeight="1" x14ac:dyDescent="0.25">
      <c r="GG4072" s="237">
        <f t="shared" si="468"/>
        <v>0</v>
      </c>
      <c r="GH4072" s="140" t="e">
        <f t="shared" ca="1" si="469"/>
        <v>#N/A</v>
      </c>
      <c r="GI4072" s="238" t="str">
        <f t="shared" ca="1" si="470"/>
        <v/>
      </c>
    </row>
    <row r="4073" spans="189:191" ht="37.5" customHeight="1" x14ac:dyDescent="0.25">
      <c r="GG4073" s="237">
        <f t="shared" si="468"/>
        <v>0</v>
      </c>
      <c r="GH4073" s="140" t="e">
        <f t="shared" ca="1" si="469"/>
        <v>#N/A</v>
      </c>
      <c r="GI4073" s="238" t="str">
        <f t="shared" ca="1" si="470"/>
        <v/>
      </c>
    </row>
    <row r="4074" spans="189:191" ht="37.5" customHeight="1" x14ac:dyDescent="0.25">
      <c r="GG4074" s="237">
        <f t="shared" si="468"/>
        <v>0</v>
      </c>
      <c r="GH4074" s="140" t="e">
        <f t="shared" ca="1" si="469"/>
        <v>#N/A</v>
      </c>
      <c r="GI4074" s="238" t="str">
        <f t="shared" ca="1" si="470"/>
        <v/>
      </c>
    </row>
    <row r="4075" spans="189:191" ht="37.5" customHeight="1" x14ac:dyDescent="0.25">
      <c r="GG4075" s="237">
        <f t="shared" si="468"/>
        <v>0</v>
      </c>
      <c r="GH4075" s="140" t="e">
        <f t="shared" ca="1" si="469"/>
        <v>#N/A</v>
      </c>
      <c r="GI4075" s="238" t="str">
        <f t="shared" ca="1" si="470"/>
        <v/>
      </c>
    </row>
    <row r="4076" spans="189:191" ht="37.5" customHeight="1" x14ac:dyDescent="0.25">
      <c r="GG4076" s="237">
        <f t="shared" si="468"/>
        <v>0</v>
      </c>
      <c r="GH4076" s="140" t="e">
        <f t="shared" ca="1" si="469"/>
        <v>#N/A</v>
      </c>
      <c r="GI4076" s="238" t="str">
        <f t="shared" ca="1" si="470"/>
        <v/>
      </c>
    </row>
    <row r="4077" spans="189:191" ht="37.5" customHeight="1" x14ac:dyDescent="0.25">
      <c r="GG4077" s="237">
        <f t="shared" si="468"/>
        <v>0</v>
      </c>
      <c r="GH4077" s="140" t="e">
        <f t="shared" ca="1" si="469"/>
        <v>#N/A</v>
      </c>
      <c r="GI4077" s="238" t="str">
        <f t="shared" ca="1" si="470"/>
        <v/>
      </c>
    </row>
    <row r="4078" spans="189:191" ht="37.5" customHeight="1" x14ac:dyDescent="0.25">
      <c r="GG4078" s="237">
        <f t="shared" si="468"/>
        <v>0</v>
      </c>
      <c r="GH4078" s="140" t="e">
        <f t="shared" ca="1" si="469"/>
        <v>#N/A</v>
      </c>
      <c r="GI4078" s="238" t="str">
        <f t="shared" ca="1" si="470"/>
        <v/>
      </c>
    </row>
    <row r="4079" spans="189:191" ht="37.5" customHeight="1" x14ac:dyDescent="0.25">
      <c r="GG4079" s="237">
        <f t="shared" si="468"/>
        <v>0</v>
      </c>
      <c r="GH4079" s="140" t="e">
        <f t="shared" ca="1" si="469"/>
        <v>#N/A</v>
      </c>
      <c r="GI4079" s="238" t="str">
        <f t="shared" ca="1" si="470"/>
        <v/>
      </c>
    </row>
    <row r="4080" spans="189:191" ht="37.5" customHeight="1" x14ac:dyDescent="0.25">
      <c r="GG4080" s="237">
        <f t="shared" si="468"/>
        <v>0</v>
      </c>
      <c r="GH4080" s="140" t="e">
        <f t="shared" ca="1" si="469"/>
        <v>#N/A</v>
      </c>
      <c r="GI4080" s="238" t="str">
        <f t="shared" ca="1" si="470"/>
        <v/>
      </c>
    </row>
    <row r="4081" spans="189:191" ht="37.5" customHeight="1" x14ac:dyDescent="0.25">
      <c r="GG4081" s="237">
        <f t="shared" si="468"/>
        <v>0</v>
      </c>
      <c r="GH4081" s="140" t="e">
        <f t="shared" ca="1" si="469"/>
        <v>#N/A</v>
      </c>
      <c r="GI4081" s="238" t="str">
        <f t="shared" ca="1" si="470"/>
        <v/>
      </c>
    </row>
    <row r="4082" spans="189:191" ht="37.5" customHeight="1" x14ac:dyDescent="0.25">
      <c r="GG4082" s="237">
        <f t="shared" si="468"/>
        <v>0</v>
      </c>
      <c r="GH4082" s="140" t="e">
        <f t="shared" ca="1" si="469"/>
        <v>#N/A</v>
      </c>
      <c r="GI4082" s="238" t="str">
        <f t="shared" ca="1" si="470"/>
        <v/>
      </c>
    </row>
    <row r="4083" spans="189:191" ht="37.5" customHeight="1" x14ac:dyDescent="0.25">
      <c r="GG4083" s="237">
        <f t="shared" si="468"/>
        <v>0</v>
      </c>
      <c r="GH4083" s="140" t="e">
        <f t="shared" ca="1" si="469"/>
        <v>#N/A</v>
      </c>
      <c r="GI4083" s="238" t="str">
        <f t="shared" ca="1" si="470"/>
        <v/>
      </c>
    </row>
    <row r="4084" spans="189:191" ht="37.5" customHeight="1" x14ac:dyDescent="0.25">
      <c r="GG4084" s="237">
        <f t="shared" si="468"/>
        <v>0</v>
      </c>
      <c r="GH4084" s="140" t="e">
        <f t="shared" ca="1" si="469"/>
        <v>#N/A</v>
      </c>
      <c r="GI4084" s="238" t="str">
        <f t="shared" ca="1" si="470"/>
        <v/>
      </c>
    </row>
    <row r="4085" spans="189:191" ht="37.5" customHeight="1" x14ac:dyDescent="0.25">
      <c r="GG4085" s="237">
        <f t="shared" si="468"/>
        <v>0</v>
      </c>
      <c r="GH4085" s="140" t="e">
        <f t="shared" ca="1" si="469"/>
        <v>#N/A</v>
      </c>
      <c r="GI4085" s="238" t="str">
        <f t="shared" ca="1" si="470"/>
        <v/>
      </c>
    </row>
    <row r="4086" spans="189:191" ht="37.5" customHeight="1" x14ac:dyDescent="0.25">
      <c r="GG4086" s="237">
        <f t="shared" si="468"/>
        <v>0</v>
      </c>
      <c r="GH4086" s="140" t="e">
        <f t="shared" ca="1" si="469"/>
        <v>#N/A</v>
      </c>
      <c r="GI4086" s="238" t="str">
        <f t="shared" ca="1" si="470"/>
        <v/>
      </c>
    </row>
    <row r="4087" spans="189:191" ht="37.5" customHeight="1" x14ac:dyDescent="0.25">
      <c r="GG4087" s="237">
        <f t="shared" si="468"/>
        <v>0</v>
      </c>
      <c r="GH4087" s="140" t="e">
        <f t="shared" ca="1" si="469"/>
        <v>#N/A</v>
      </c>
      <c r="GI4087" s="238" t="str">
        <f t="shared" ca="1" si="470"/>
        <v/>
      </c>
    </row>
    <row r="4088" spans="189:191" ht="37.5" customHeight="1" x14ac:dyDescent="0.25">
      <c r="GG4088" s="237">
        <f t="shared" si="468"/>
        <v>0</v>
      </c>
      <c r="GH4088" s="140" t="e">
        <f t="shared" ca="1" si="469"/>
        <v>#N/A</v>
      </c>
      <c r="GI4088" s="238" t="str">
        <f t="shared" ca="1" si="470"/>
        <v/>
      </c>
    </row>
    <row r="4089" spans="189:191" ht="37.5" customHeight="1" x14ac:dyDescent="0.25">
      <c r="GG4089" s="237">
        <f t="shared" si="468"/>
        <v>0</v>
      </c>
      <c r="GH4089" s="140" t="e">
        <f t="shared" ca="1" si="469"/>
        <v>#N/A</v>
      </c>
      <c r="GI4089" s="238" t="str">
        <f t="shared" ca="1" si="470"/>
        <v/>
      </c>
    </row>
    <row r="4090" spans="189:191" ht="37.5" customHeight="1" x14ac:dyDescent="0.25">
      <c r="GG4090" s="237">
        <f t="shared" si="468"/>
        <v>0</v>
      </c>
      <c r="GH4090" s="140" t="e">
        <f t="shared" ca="1" si="469"/>
        <v>#N/A</v>
      </c>
      <c r="GI4090" s="238" t="str">
        <f t="shared" ca="1" si="470"/>
        <v/>
      </c>
    </row>
    <row r="4091" spans="189:191" ht="37.5" customHeight="1" x14ac:dyDescent="0.25">
      <c r="GG4091" s="237">
        <f t="shared" si="468"/>
        <v>0</v>
      </c>
      <c r="GH4091" s="140" t="e">
        <f t="shared" ca="1" si="469"/>
        <v>#N/A</v>
      </c>
      <c r="GI4091" s="238" t="str">
        <f t="shared" ca="1" si="470"/>
        <v/>
      </c>
    </row>
    <row r="4092" spans="189:191" ht="37.5" customHeight="1" x14ac:dyDescent="0.25">
      <c r="GG4092" s="237">
        <f t="shared" si="468"/>
        <v>0</v>
      </c>
      <c r="GH4092" s="140" t="e">
        <f t="shared" ca="1" si="469"/>
        <v>#N/A</v>
      </c>
      <c r="GI4092" s="238" t="str">
        <f t="shared" ca="1" si="470"/>
        <v/>
      </c>
    </row>
    <row r="4093" spans="189:191" ht="37.5" customHeight="1" x14ac:dyDescent="0.25">
      <c r="GG4093" s="237">
        <f t="shared" si="468"/>
        <v>0</v>
      </c>
      <c r="GH4093" s="140" t="e">
        <f t="shared" ca="1" si="469"/>
        <v>#N/A</v>
      </c>
      <c r="GI4093" s="238" t="str">
        <f t="shared" ca="1" si="470"/>
        <v/>
      </c>
    </row>
    <row r="4094" spans="189:191" ht="37.5" customHeight="1" x14ac:dyDescent="0.25">
      <c r="GG4094" s="237">
        <f t="shared" si="468"/>
        <v>0</v>
      </c>
      <c r="GH4094" s="140" t="e">
        <f t="shared" ca="1" si="469"/>
        <v>#N/A</v>
      </c>
      <c r="GI4094" s="238" t="str">
        <f t="shared" ca="1" si="470"/>
        <v/>
      </c>
    </row>
    <row r="4095" spans="189:191" ht="37.5" customHeight="1" x14ac:dyDescent="0.25">
      <c r="GG4095" s="237">
        <f t="shared" si="468"/>
        <v>0</v>
      </c>
      <c r="GH4095" s="140" t="e">
        <f t="shared" ca="1" si="469"/>
        <v>#N/A</v>
      </c>
      <c r="GI4095" s="238" t="str">
        <f t="shared" ca="1" si="470"/>
        <v/>
      </c>
    </row>
    <row r="4096" spans="189:191" ht="37.5" customHeight="1" x14ac:dyDescent="0.25">
      <c r="GG4096" s="237">
        <f t="shared" si="468"/>
        <v>0</v>
      </c>
      <c r="GH4096" s="140" t="e">
        <f t="shared" ca="1" si="469"/>
        <v>#N/A</v>
      </c>
      <c r="GI4096" s="238" t="str">
        <f t="shared" ca="1" si="470"/>
        <v/>
      </c>
    </row>
    <row r="4097" spans="189:191" ht="37.5" customHeight="1" x14ac:dyDescent="0.25">
      <c r="GG4097" s="237">
        <f t="shared" si="468"/>
        <v>0</v>
      </c>
      <c r="GH4097" s="140" t="e">
        <f t="shared" ca="1" si="469"/>
        <v>#N/A</v>
      </c>
      <c r="GI4097" s="238" t="str">
        <f t="shared" ca="1" si="470"/>
        <v/>
      </c>
    </row>
    <row r="4098" spans="189:191" ht="37.5" customHeight="1" x14ac:dyDescent="0.25">
      <c r="GG4098" s="237">
        <f t="shared" si="468"/>
        <v>0</v>
      </c>
      <c r="GH4098" s="140" t="e">
        <f t="shared" ca="1" si="469"/>
        <v>#N/A</v>
      </c>
      <c r="GI4098" s="238" t="str">
        <f t="shared" ca="1" si="470"/>
        <v/>
      </c>
    </row>
    <row r="4099" spans="189:191" ht="37.5" customHeight="1" x14ac:dyDescent="0.25">
      <c r="GG4099" s="237">
        <f t="shared" ref="GG4099:GG4162" si="471">INDEX(Matrix_lieferfaehig,1+(ROW(A4098)-1)/COLUMNS(CR:GE),MOD(ROW(A4098)-1,COLUMNS(CR:GE))+1)</f>
        <v>0</v>
      </c>
      <c r="GH4099" s="140" t="e">
        <f t="shared" ref="GH4099:GH4162" ca="1" si="472">MATCH("*",OFFSET($GG$1,GH4098,0,8465),0)+GH4098</f>
        <v>#N/A</v>
      </c>
      <c r="GI4099" s="238" t="str">
        <f t="shared" ref="GI4099:GI4162" ca="1" si="473">IF(ISERROR($GH4099),"",INDEX($GG$2:$GG$8465,$GH4099-1,1))</f>
        <v/>
      </c>
    </row>
    <row r="4100" spans="189:191" ht="37.5" customHeight="1" x14ac:dyDescent="0.25">
      <c r="GG4100" s="237">
        <f t="shared" si="471"/>
        <v>0</v>
      </c>
      <c r="GH4100" s="140" t="e">
        <f t="shared" ca="1" si="472"/>
        <v>#N/A</v>
      </c>
      <c r="GI4100" s="238" t="str">
        <f t="shared" ca="1" si="473"/>
        <v/>
      </c>
    </row>
    <row r="4101" spans="189:191" ht="37.5" customHeight="1" x14ac:dyDescent="0.25">
      <c r="GG4101" s="237">
        <f t="shared" si="471"/>
        <v>0</v>
      </c>
      <c r="GH4101" s="140" t="e">
        <f t="shared" ca="1" si="472"/>
        <v>#N/A</v>
      </c>
      <c r="GI4101" s="238" t="str">
        <f t="shared" ca="1" si="473"/>
        <v/>
      </c>
    </row>
    <row r="4102" spans="189:191" ht="37.5" customHeight="1" x14ac:dyDescent="0.25">
      <c r="GG4102" s="237">
        <f t="shared" si="471"/>
        <v>0</v>
      </c>
      <c r="GH4102" s="140" t="e">
        <f t="shared" ca="1" si="472"/>
        <v>#N/A</v>
      </c>
      <c r="GI4102" s="238" t="str">
        <f t="shared" ca="1" si="473"/>
        <v/>
      </c>
    </row>
    <row r="4103" spans="189:191" ht="37.5" customHeight="1" x14ac:dyDescent="0.25">
      <c r="GG4103" s="237">
        <f t="shared" si="471"/>
        <v>0</v>
      </c>
      <c r="GH4103" s="140" t="e">
        <f t="shared" ca="1" si="472"/>
        <v>#N/A</v>
      </c>
      <c r="GI4103" s="238" t="str">
        <f t="shared" ca="1" si="473"/>
        <v/>
      </c>
    </row>
    <row r="4104" spans="189:191" ht="37.5" customHeight="1" x14ac:dyDescent="0.25">
      <c r="GG4104" s="237">
        <f t="shared" si="471"/>
        <v>0</v>
      </c>
      <c r="GH4104" s="140" t="e">
        <f t="shared" ca="1" si="472"/>
        <v>#N/A</v>
      </c>
      <c r="GI4104" s="238" t="str">
        <f t="shared" ca="1" si="473"/>
        <v/>
      </c>
    </row>
    <row r="4105" spans="189:191" ht="37.5" customHeight="1" x14ac:dyDescent="0.25">
      <c r="GG4105" s="237">
        <f t="shared" si="471"/>
        <v>0</v>
      </c>
      <c r="GH4105" s="140" t="e">
        <f t="shared" ca="1" si="472"/>
        <v>#N/A</v>
      </c>
      <c r="GI4105" s="238" t="str">
        <f t="shared" ca="1" si="473"/>
        <v/>
      </c>
    </row>
    <row r="4106" spans="189:191" ht="37.5" customHeight="1" x14ac:dyDescent="0.25">
      <c r="GG4106" s="237">
        <f t="shared" si="471"/>
        <v>0</v>
      </c>
      <c r="GH4106" s="140" t="e">
        <f t="shared" ca="1" si="472"/>
        <v>#N/A</v>
      </c>
      <c r="GI4106" s="238" t="str">
        <f t="shared" ca="1" si="473"/>
        <v/>
      </c>
    </row>
    <row r="4107" spans="189:191" ht="37.5" customHeight="1" x14ac:dyDescent="0.25">
      <c r="GG4107" s="237">
        <f t="shared" si="471"/>
        <v>0</v>
      </c>
      <c r="GH4107" s="140" t="e">
        <f t="shared" ca="1" si="472"/>
        <v>#N/A</v>
      </c>
      <c r="GI4107" s="238" t="str">
        <f t="shared" ca="1" si="473"/>
        <v/>
      </c>
    </row>
    <row r="4108" spans="189:191" ht="37.5" customHeight="1" x14ac:dyDescent="0.25">
      <c r="GG4108" s="237">
        <f t="shared" si="471"/>
        <v>0</v>
      </c>
      <c r="GH4108" s="140" t="e">
        <f t="shared" ca="1" si="472"/>
        <v>#N/A</v>
      </c>
      <c r="GI4108" s="238" t="str">
        <f t="shared" ca="1" si="473"/>
        <v/>
      </c>
    </row>
    <row r="4109" spans="189:191" ht="37.5" customHeight="1" x14ac:dyDescent="0.25">
      <c r="GG4109" s="237">
        <f t="shared" si="471"/>
        <v>0</v>
      </c>
      <c r="GH4109" s="140" t="e">
        <f t="shared" ca="1" si="472"/>
        <v>#N/A</v>
      </c>
      <c r="GI4109" s="238" t="str">
        <f t="shared" ca="1" si="473"/>
        <v/>
      </c>
    </row>
    <row r="4110" spans="189:191" ht="37.5" customHeight="1" x14ac:dyDescent="0.25">
      <c r="GG4110" s="237">
        <f t="shared" si="471"/>
        <v>0</v>
      </c>
      <c r="GH4110" s="140" t="e">
        <f t="shared" ca="1" si="472"/>
        <v>#N/A</v>
      </c>
      <c r="GI4110" s="238" t="str">
        <f t="shared" ca="1" si="473"/>
        <v/>
      </c>
    </row>
    <row r="4111" spans="189:191" ht="37.5" customHeight="1" x14ac:dyDescent="0.25">
      <c r="GG4111" s="237">
        <f t="shared" si="471"/>
        <v>0</v>
      </c>
      <c r="GH4111" s="140" t="e">
        <f t="shared" ca="1" si="472"/>
        <v>#N/A</v>
      </c>
      <c r="GI4111" s="238" t="str">
        <f t="shared" ca="1" si="473"/>
        <v/>
      </c>
    </row>
    <row r="4112" spans="189:191" ht="37.5" customHeight="1" x14ac:dyDescent="0.25">
      <c r="GG4112" s="237">
        <f t="shared" si="471"/>
        <v>0</v>
      </c>
      <c r="GH4112" s="140" t="e">
        <f t="shared" ca="1" si="472"/>
        <v>#N/A</v>
      </c>
      <c r="GI4112" s="238" t="str">
        <f t="shared" ca="1" si="473"/>
        <v/>
      </c>
    </row>
    <row r="4113" spans="189:191" ht="37.5" customHeight="1" x14ac:dyDescent="0.25">
      <c r="GG4113" s="237">
        <f t="shared" si="471"/>
        <v>0</v>
      </c>
      <c r="GH4113" s="140" t="e">
        <f t="shared" ca="1" si="472"/>
        <v>#N/A</v>
      </c>
      <c r="GI4113" s="238" t="str">
        <f t="shared" ca="1" si="473"/>
        <v/>
      </c>
    </row>
    <row r="4114" spans="189:191" ht="37.5" customHeight="1" x14ac:dyDescent="0.25">
      <c r="GG4114" s="237">
        <f t="shared" si="471"/>
        <v>0</v>
      </c>
      <c r="GH4114" s="140" t="e">
        <f t="shared" ca="1" si="472"/>
        <v>#N/A</v>
      </c>
      <c r="GI4114" s="238" t="str">
        <f t="shared" ca="1" si="473"/>
        <v/>
      </c>
    </row>
    <row r="4115" spans="189:191" ht="37.5" customHeight="1" x14ac:dyDescent="0.25">
      <c r="GG4115" s="237">
        <f t="shared" si="471"/>
        <v>0</v>
      </c>
      <c r="GH4115" s="140" t="e">
        <f t="shared" ca="1" si="472"/>
        <v>#N/A</v>
      </c>
      <c r="GI4115" s="238" t="str">
        <f t="shared" ca="1" si="473"/>
        <v/>
      </c>
    </row>
    <row r="4116" spans="189:191" ht="37.5" customHeight="1" x14ac:dyDescent="0.25">
      <c r="GG4116" s="237">
        <f t="shared" si="471"/>
        <v>0</v>
      </c>
      <c r="GH4116" s="140" t="e">
        <f t="shared" ca="1" si="472"/>
        <v>#N/A</v>
      </c>
      <c r="GI4116" s="238" t="str">
        <f t="shared" ca="1" si="473"/>
        <v/>
      </c>
    </row>
    <row r="4117" spans="189:191" ht="37.5" customHeight="1" x14ac:dyDescent="0.25">
      <c r="GG4117" s="237">
        <f t="shared" si="471"/>
        <v>0</v>
      </c>
      <c r="GH4117" s="140" t="e">
        <f t="shared" ca="1" si="472"/>
        <v>#N/A</v>
      </c>
      <c r="GI4117" s="238" t="str">
        <f t="shared" ca="1" si="473"/>
        <v/>
      </c>
    </row>
    <row r="4118" spans="189:191" ht="37.5" customHeight="1" x14ac:dyDescent="0.25">
      <c r="GG4118" s="237">
        <f t="shared" si="471"/>
        <v>0</v>
      </c>
      <c r="GH4118" s="140" t="e">
        <f t="shared" ca="1" si="472"/>
        <v>#N/A</v>
      </c>
      <c r="GI4118" s="238" t="str">
        <f t="shared" ca="1" si="473"/>
        <v/>
      </c>
    </row>
    <row r="4119" spans="189:191" ht="37.5" customHeight="1" x14ac:dyDescent="0.25">
      <c r="GG4119" s="237">
        <f t="shared" si="471"/>
        <v>0</v>
      </c>
      <c r="GH4119" s="140" t="e">
        <f t="shared" ca="1" si="472"/>
        <v>#N/A</v>
      </c>
      <c r="GI4119" s="238" t="str">
        <f t="shared" ca="1" si="473"/>
        <v/>
      </c>
    </row>
    <row r="4120" spans="189:191" ht="37.5" customHeight="1" x14ac:dyDescent="0.25">
      <c r="GG4120" s="237">
        <f t="shared" si="471"/>
        <v>0</v>
      </c>
      <c r="GH4120" s="140" t="e">
        <f t="shared" ca="1" si="472"/>
        <v>#N/A</v>
      </c>
      <c r="GI4120" s="238" t="str">
        <f t="shared" ca="1" si="473"/>
        <v/>
      </c>
    </row>
    <row r="4121" spans="189:191" ht="37.5" customHeight="1" x14ac:dyDescent="0.25">
      <c r="GG4121" s="237">
        <f t="shared" si="471"/>
        <v>0</v>
      </c>
      <c r="GH4121" s="140" t="e">
        <f t="shared" ca="1" si="472"/>
        <v>#N/A</v>
      </c>
      <c r="GI4121" s="238" t="str">
        <f t="shared" ca="1" si="473"/>
        <v/>
      </c>
    </row>
    <row r="4122" spans="189:191" ht="37.5" customHeight="1" x14ac:dyDescent="0.25">
      <c r="GG4122" s="237">
        <f t="shared" si="471"/>
        <v>0</v>
      </c>
      <c r="GH4122" s="140" t="e">
        <f t="shared" ca="1" si="472"/>
        <v>#N/A</v>
      </c>
      <c r="GI4122" s="238" t="str">
        <f t="shared" ca="1" si="473"/>
        <v/>
      </c>
    </row>
    <row r="4123" spans="189:191" ht="37.5" customHeight="1" x14ac:dyDescent="0.25">
      <c r="GG4123" s="237">
        <f t="shared" si="471"/>
        <v>0</v>
      </c>
      <c r="GH4123" s="140" t="e">
        <f t="shared" ca="1" si="472"/>
        <v>#N/A</v>
      </c>
      <c r="GI4123" s="238" t="str">
        <f t="shared" ca="1" si="473"/>
        <v/>
      </c>
    </row>
    <row r="4124" spans="189:191" ht="37.5" customHeight="1" x14ac:dyDescent="0.25">
      <c r="GG4124" s="237">
        <f t="shared" si="471"/>
        <v>0</v>
      </c>
      <c r="GH4124" s="140" t="e">
        <f t="shared" ca="1" si="472"/>
        <v>#N/A</v>
      </c>
      <c r="GI4124" s="238" t="str">
        <f t="shared" ca="1" si="473"/>
        <v/>
      </c>
    </row>
    <row r="4125" spans="189:191" ht="37.5" customHeight="1" x14ac:dyDescent="0.25">
      <c r="GG4125" s="237">
        <f t="shared" si="471"/>
        <v>0</v>
      </c>
      <c r="GH4125" s="140" t="e">
        <f t="shared" ca="1" si="472"/>
        <v>#N/A</v>
      </c>
      <c r="GI4125" s="238" t="str">
        <f t="shared" ca="1" si="473"/>
        <v/>
      </c>
    </row>
    <row r="4126" spans="189:191" ht="37.5" customHeight="1" x14ac:dyDescent="0.25">
      <c r="GG4126" s="237">
        <f t="shared" si="471"/>
        <v>0</v>
      </c>
      <c r="GH4126" s="140" t="e">
        <f t="shared" ca="1" si="472"/>
        <v>#N/A</v>
      </c>
      <c r="GI4126" s="238" t="str">
        <f t="shared" ca="1" si="473"/>
        <v/>
      </c>
    </row>
    <row r="4127" spans="189:191" ht="37.5" customHeight="1" x14ac:dyDescent="0.25">
      <c r="GG4127" s="237">
        <f t="shared" si="471"/>
        <v>0</v>
      </c>
      <c r="GH4127" s="140" t="e">
        <f t="shared" ca="1" si="472"/>
        <v>#N/A</v>
      </c>
      <c r="GI4127" s="238" t="str">
        <f t="shared" ca="1" si="473"/>
        <v/>
      </c>
    </row>
    <row r="4128" spans="189:191" ht="37.5" customHeight="1" x14ac:dyDescent="0.25">
      <c r="GG4128" s="237">
        <f t="shared" si="471"/>
        <v>0</v>
      </c>
      <c r="GH4128" s="140" t="e">
        <f t="shared" ca="1" si="472"/>
        <v>#N/A</v>
      </c>
      <c r="GI4128" s="238" t="str">
        <f t="shared" ca="1" si="473"/>
        <v/>
      </c>
    </row>
    <row r="4129" spans="189:191" ht="37.5" customHeight="1" x14ac:dyDescent="0.25">
      <c r="GG4129" s="237">
        <f t="shared" si="471"/>
        <v>0</v>
      </c>
      <c r="GH4129" s="140" t="e">
        <f t="shared" ca="1" si="472"/>
        <v>#N/A</v>
      </c>
      <c r="GI4129" s="238" t="str">
        <f t="shared" ca="1" si="473"/>
        <v/>
      </c>
    </row>
    <row r="4130" spans="189:191" ht="37.5" customHeight="1" x14ac:dyDescent="0.25">
      <c r="GG4130" s="237">
        <f t="shared" si="471"/>
        <v>0</v>
      </c>
      <c r="GH4130" s="140" t="e">
        <f t="shared" ca="1" si="472"/>
        <v>#N/A</v>
      </c>
      <c r="GI4130" s="238" t="str">
        <f t="shared" ca="1" si="473"/>
        <v/>
      </c>
    </row>
    <row r="4131" spans="189:191" ht="37.5" customHeight="1" x14ac:dyDescent="0.25">
      <c r="GG4131" s="237">
        <f t="shared" si="471"/>
        <v>0</v>
      </c>
      <c r="GH4131" s="140" t="e">
        <f t="shared" ca="1" si="472"/>
        <v>#N/A</v>
      </c>
      <c r="GI4131" s="238" t="str">
        <f t="shared" ca="1" si="473"/>
        <v/>
      </c>
    </row>
    <row r="4132" spans="189:191" ht="37.5" customHeight="1" x14ac:dyDescent="0.25">
      <c r="GG4132" s="237">
        <f t="shared" si="471"/>
        <v>0</v>
      </c>
      <c r="GH4132" s="140" t="e">
        <f t="shared" ca="1" si="472"/>
        <v>#N/A</v>
      </c>
      <c r="GI4132" s="238" t="str">
        <f t="shared" ca="1" si="473"/>
        <v/>
      </c>
    </row>
    <row r="4133" spans="189:191" ht="37.5" customHeight="1" x14ac:dyDescent="0.25">
      <c r="GG4133" s="237">
        <f t="shared" si="471"/>
        <v>0</v>
      </c>
      <c r="GH4133" s="140" t="e">
        <f t="shared" ca="1" si="472"/>
        <v>#N/A</v>
      </c>
      <c r="GI4133" s="238" t="str">
        <f t="shared" ca="1" si="473"/>
        <v/>
      </c>
    </row>
    <row r="4134" spans="189:191" ht="37.5" customHeight="1" x14ac:dyDescent="0.25">
      <c r="GG4134" s="237">
        <f t="shared" si="471"/>
        <v>0</v>
      </c>
      <c r="GH4134" s="140" t="e">
        <f t="shared" ca="1" si="472"/>
        <v>#N/A</v>
      </c>
      <c r="GI4134" s="238" t="str">
        <f t="shared" ca="1" si="473"/>
        <v/>
      </c>
    </row>
    <row r="4135" spans="189:191" ht="37.5" customHeight="1" x14ac:dyDescent="0.25">
      <c r="GG4135" s="237">
        <f t="shared" si="471"/>
        <v>0</v>
      </c>
      <c r="GH4135" s="140" t="e">
        <f t="shared" ca="1" si="472"/>
        <v>#N/A</v>
      </c>
      <c r="GI4135" s="238" t="str">
        <f t="shared" ca="1" si="473"/>
        <v/>
      </c>
    </row>
    <row r="4136" spans="189:191" ht="37.5" customHeight="1" x14ac:dyDescent="0.25">
      <c r="GG4136" s="237">
        <f t="shared" si="471"/>
        <v>0</v>
      </c>
      <c r="GH4136" s="140" t="e">
        <f t="shared" ca="1" si="472"/>
        <v>#N/A</v>
      </c>
      <c r="GI4136" s="238" t="str">
        <f t="shared" ca="1" si="473"/>
        <v/>
      </c>
    </row>
    <row r="4137" spans="189:191" ht="37.5" customHeight="1" x14ac:dyDescent="0.25">
      <c r="GG4137" s="237">
        <f t="shared" si="471"/>
        <v>0</v>
      </c>
      <c r="GH4137" s="140" t="e">
        <f t="shared" ca="1" si="472"/>
        <v>#N/A</v>
      </c>
      <c r="GI4137" s="238" t="str">
        <f t="shared" ca="1" si="473"/>
        <v/>
      </c>
    </row>
    <row r="4138" spans="189:191" ht="37.5" customHeight="1" x14ac:dyDescent="0.25">
      <c r="GG4138" s="237">
        <f t="shared" si="471"/>
        <v>0</v>
      </c>
      <c r="GH4138" s="140" t="e">
        <f t="shared" ca="1" si="472"/>
        <v>#N/A</v>
      </c>
      <c r="GI4138" s="238" t="str">
        <f t="shared" ca="1" si="473"/>
        <v/>
      </c>
    </row>
    <row r="4139" spans="189:191" ht="37.5" customHeight="1" x14ac:dyDescent="0.25">
      <c r="GG4139" s="237">
        <f t="shared" si="471"/>
        <v>0</v>
      </c>
      <c r="GH4139" s="140" t="e">
        <f t="shared" ca="1" si="472"/>
        <v>#N/A</v>
      </c>
      <c r="GI4139" s="238" t="str">
        <f t="shared" ca="1" si="473"/>
        <v/>
      </c>
    </row>
    <row r="4140" spans="189:191" ht="37.5" customHeight="1" x14ac:dyDescent="0.25">
      <c r="GG4140" s="237">
        <f t="shared" si="471"/>
        <v>0</v>
      </c>
      <c r="GH4140" s="140" t="e">
        <f t="shared" ca="1" si="472"/>
        <v>#N/A</v>
      </c>
      <c r="GI4140" s="238" t="str">
        <f t="shared" ca="1" si="473"/>
        <v/>
      </c>
    </row>
    <row r="4141" spans="189:191" ht="37.5" customHeight="1" x14ac:dyDescent="0.25">
      <c r="GG4141" s="237">
        <f t="shared" si="471"/>
        <v>0</v>
      </c>
      <c r="GH4141" s="140" t="e">
        <f t="shared" ca="1" si="472"/>
        <v>#N/A</v>
      </c>
      <c r="GI4141" s="238" t="str">
        <f t="shared" ca="1" si="473"/>
        <v/>
      </c>
    </row>
    <row r="4142" spans="189:191" ht="37.5" customHeight="1" x14ac:dyDescent="0.25">
      <c r="GG4142" s="237">
        <f t="shared" si="471"/>
        <v>0</v>
      </c>
      <c r="GH4142" s="140" t="e">
        <f t="shared" ca="1" si="472"/>
        <v>#N/A</v>
      </c>
      <c r="GI4142" s="238" t="str">
        <f t="shared" ca="1" si="473"/>
        <v/>
      </c>
    </row>
    <row r="4143" spans="189:191" ht="37.5" customHeight="1" x14ac:dyDescent="0.25">
      <c r="GG4143" s="237">
        <f t="shared" si="471"/>
        <v>0</v>
      </c>
      <c r="GH4143" s="140" t="e">
        <f t="shared" ca="1" si="472"/>
        <v>#N/A</v>
      </c>
      <c r="GI4143" s="238" t="str">
        <f t="shared" ca="1" si="473"/>
        <v/>
      </c>
    </row>
    <row r="4144" spans="189:191" ht="37.5" customHeight="1" x14ac:dyDescent="0.25">
      <c r="GG4144" s="237">
        <f t="shared" si="471"/>
        <v>0</v>
      </c>
      <c r="GH4144" s="140" t="e">
        <f t="shared" ca="1" si="472"/>
        <v>#N/A</v>
      </c>
      <c r="GI4144" s="238" t="str">
        <f t="shared" ca="1" si="473"/>
        <v/>
      </c>
    </row>
    <row r="4145" spans="189:191" ht="37.5" customHeight="1" x14ac:dyDescent="0.25">
      <c r="GG4145" s="237">
        <f t="shared" si="471"/>
        <v>0</v>
      </c>
      <c r="GH4145" s="140" t="e">
        <f t="shared" ca="1" si="472"/>
        <v>#N/A</v>
      </c>
      <c r="GI4145" s="238" t="str">
        <f t="shared" ca="1" si="473"/>
        <v/>
      </c>
    </row>
    <row r="4146" spans="189:191" ht="37.5" customHeight="1" x14ac:dyDescent="0.25">
      <c r="GG4146" s="237">
        <f t="shared" si="471"/>
        <v>0</v>
      </c>
      <c r="GH4146" s="140" t="e">
        <f t="shared" ca="1" si="472"/>
        <v>#N/A</v>
      </c>
      <c r="GI4146" s="238" t="str">
        <f t="shared" ca="1" si="473"/>
        <v/>
      </c>
    </row>
    <row r="4147" spans="189:191" ht="37.5" customHeight="1" x14ac:dyDescent="0.25">
      <c r="GG4147" s="237">
        <f t="shared" si="471"/>
        <v>0</v>
      </c>
      <c r="GH4147" s="140" t="e">
        <f t="shared" ca="1" si="472"/>
        <v>#N/A</v>
      </c>
      <c r="GI4147" s="238" t="str">
        <f t="shared" ca="1" si="473"/>
        <v/>
      </c>
    </row>
    <row r="4148" spans="189:191" ht="37.5" customHeight="1" x14ac:dyDescent="0.25">
      <c r="GG4148" s="237">
        <f t="shared" si="471"/>
        <v>0</v>
      </c>
      <c r="GH4148" s="140" t="e">
        <f t="shared" ca="1" si="472"/>
        <v>#N/A</v>
      </c>
      <c r="GI4148" s="238" t="str">
        <f t="shared" ca="1" si="473"/>
        <v/>
      </c>
    </row>
    <row r="4149" spans="189:191" ht="37.5" customHeight="1" x14ac:dyDescent="0.25">
      <c r="GG4149" s="237">
        <f t="shared" si="471"/>
        <v>0</v>
      </c>
      <c r="GH4149" s="140" t="e">
        <f t="shared" ca="1" si="472"/>
        <v>#N/A</v>
      </c>
      <c r="GI4149" s="238" t="str">
        <f t="shared" ca="1" si="473"/>
        <v/>
      </c>
    </row>
    <row r="4150" spans="189:191" ht="37.5" customHeight="1" x14ac:dyDescent="0.25">
      <c r="GG4150" s="237">
        <f t="shared" si="471"/>
        <v>0</v>
      </c>
      <c r="GH4150" s="140" t="e">
        <f t="shared" ca="1" si="472"/>
        <v>#N/A</v>
      </c>
      <c r="GI4150" s="238" t="str">
        <f t="shared" ca="1" si="473"/>
        <v/>
      </c>
    </row>
    <row r="4151" spans="189:191" ht="37.5" customHeight="1" x14ac:dyDescent="0.25">
      <c r="GG4151" s="237">
        <f t="shared" si="471"/>
        <v>0</v>
      </c>
      <c r="GH4151" s="140" t="e">
        <f t="shared" ca="1" si="472"/>
        <v>#N/A</v>
      </c>
      <c r="GI4151" s="238" t="str">
        <f t="shared" ca="1" si="473"/>
        <v/>
      </c>
    </row>
    <row r="4152" spans="189:191" ht="37.5" customHeight="1" x14ac:dyDescent="0.25">
      <c r="GG4152" s="237">
        <f t="shared" si="471"/>
        <v>0</v>
      </c>
      <c r="GH4152" s="140" t="e">
        <f t="shared" ca="1" si="472"/>
        <v>#N/A</v>
      </c>
      <c r="GI4152" s="238" t="str">
        <f t="shared" ca="1" si="473"/>
        <v/>
      </c>
    </row>
    <row r="4153" spans="189:191" ht="37.5" customHeight="1" x14ac:dyDescent="0.25">
      <c r="GG4153" s="237">
        <f t="shared" si="471"/>
        <v>0</v>
      </c>
      <c r="GH4153" s="140" t="e">
        <f t="shared" ca="1" si="472"/>
        <v>#N/A</v>
      </c>
      <c r="GI4153" s="238" t="str">
        <f t="shared" ca="1" si="473"/>
        <v/>
      </c>
    </row>
    <row r="4154" spans="189:191" ht="37.5" customHeight="1" x14ac:dyDescent="0.25">
      <c r="GG4154" s="237">
        <f t="shared" si="471"/>
        <v>0</v>
      </c>
      <c r="GH4154" s="140" t="e">
        <f t="shared" ca="1" si="472"/>
        <v>#N/A</v>
      </c>
      <c r="GI4154" s="238" t="str">
        <f t="shared" ca="1" si="473"/>
        <v/>
      </c>
    </row>
    <row r="4155" spans="189:191" ht="37.5" customHeight="1" x14ac:dyDescent="0.25">
      <c r="GG4155" s="237">
        <f t="shared" si="471"/>
        <v>0</v>
      </c>
      <c r="GH4155" s="140" t="e">
        <f t="shared" ca="1" si="472"/>
        <v>#N/A</v>
      </c>
      <c r="GI4155" s="238" t="str">
        <f t="shared" ca="1" si="473"/>
        <v/>
      </c>
    </row>
    <row r="4156" spans="189:191" ht="37.5" customHeight="1" x14ac:dyDescent="0.25">
      <c r="GG4156" s="237">
        <f t="shared" si="471"/>
        <v>0</v>
      </c>
      <c r="GH4156" s="140" t="e">
        <f t="shared" ca="1" si="472"/>
        <v>#N/A</v>
      </c>
      <c r="GI4156" s="238" t="str">
        <f t="shared" ca="1" si="473"/>
        <v/>
      </c>
    </row>
    <row r="4157" spans="189:191" ht="37.5" customHeight="1" x14ac:dyDescent="0.25">
      <c r="GG4157" s="237">
        <f t="shared" si="471"/>
        <v>0</v>
      </c>
      <c r="GH4157" s="140" t="e">
        <f t="shared" ca="1" si="472"/>
        <v>#N/A</v>
      </c>
      <c r="GI4157" s="238" t="str">
        <f t="shared" ca="1" si="473"/>
        <v/>
      </c>
    </row>
    <row r="4158" spans="189:191" ht="37.5" customHeight="1" x14ac:dyDescent="0.25">
      <c r="GG4158" s="237">
        <f t="shared" si="471"/>
        <v>0</v>
      </c>
      <c r="GH4158" s="140" t="e">
        <f t="shared" ca="1" si="472"/>
        <v>#N/A</v>
      </c>
      <c r="GI4158" s="238" t="str">
        <f t="shared" ca="1" si="473"/>
        <v/>
      </c>
    </row>
    <row r="4159" spans="189:191" ht="37.5" customHeight="1" x14ac:dyDescent="0.25">
      <c r="GG4159" s="237">
        <f t="shared" si="471"/>
        <v>0</v>
      </c>
      <c r="GH4159" s="140" t="e">
        <f t="shared" ca="1" si="472"/>
        <v>#N/A</v>
      </c>
      <c r="GI4159" s="238" t="str">
        <f t="shared" ca="1" si="473"/>
        <v/>
      </c>
    </row>
    <row r="4160" spans="189:191" ht="37.5" customHeight="1" x14ac:dyDescent="0.25">
      <c r="GG4160" s="237">
        <f t="shared" si="471"/>
        <v>0</v>
      </c>
      <c r="GH4160" s="140" t="e">
        <f t="shared" ca="1" si="472"/>
        <v>#N/A</v>
      </c>
      <c r="GI4160" s="238" t="str">
        <f t="shared" ca="1" si="473"/>
        <v/>
      </c>
    </row>
    <row r="4161" spans="189:191" ht="37.5" customHeight="1" x14ac:dyDescent="0.25">
      <c r="GG4161" s="237">
        <f t="shared" si="471"/>
        <v>0</v>
      </c>
      <c r="GH4161" s="140" t="e">
        <f t="shared" ca="1" si="472"/>
        <v>#N/A</v>
      </c>
      <c r="GI4161" s="238" t="str">
        <f t="shared" ca="1" si="473"/>
        <v/>
      </c>
    </row>
    <row r="4162" spans="189:191" ht="37.5" customHeight="1" x14ac:dyDescent="0.25">
      <c r="GG4162" s="237">
        <f t="shared" si="471"/>
        <v>0</v>
      </c>
      <c r="GH4162" s="140" t="e">
        <f t="shared" ca="1" si="472"/>
        <v>#N/A</v>
      </c>
      <c r="GI4162" s="238" t="str">
        <f t="shared" ca="1" si="473"/>
        <v/>
      </c>
    </row>
    <row r="4163" spans="189:191" ht="37.5" customHeight="1" x14ac:dyDescent="0.25">
      <c r="GG4163" s="237">
        <f t="shared" ref="GG4163:GG4226" si="474">INDEX(Matrix_lieferfaehig,1+(ROW(A4162)-1)/COLUMNS(CR:GE),MOD(ROW(A4162)-1,COLUMNS(CR:GE))+1)</f>
        <v>0</v>
      </c>
      <c r="GH4163" s="140" t="e">
        <f t="shared" ref="GH4163:GH4226" ca="1" si="475">MATCH("*",OFFSET($GG$1,GH4162,0,8465),0)+GH4162</f>
        <v>#N/A</v>
      </c>
      <c r="GI4163" s="238" t="str">
        <f t="shared" ref="GI4163:GI4226" ca="1" si="476">IF(ISERROR($GH4163),"",INDEX($GG$2:$GG$8465,$GH4163-1,1))</f>
        <v/>
      </c>
    </row>
    <row r="4164" spans="189:191" ht="37.5" customHeight="1" x14ac:dyDescent="0.25">
      <c r="GG4164" s="237">
        <f t="shared" si="474"/>
        <v>0</v>
      </c>
      <c r="GH4164" s="140" t="e">
        <f t="shared" ca="1" si="475"/>
        <v>#N/A</v>
      </c>
      <c r="GI4164" s="238" t="str">
        <f t="shared" ca="1" si="476"/>
        <v/>
      </c>
    </row>
    <row r="4165" spans="189:191" ht="37.5" customHeight="1" x14ac:dyDescent="0.25">
      <c r="GG4165" s="237">
        <f t="shared" si="474"/>
        <v>0</v>
      </c>
      <c r="GH4165" s="140" t="e">
        <f t="shared" ca="1" si="475"/>
        <v>#N/A</v>
      </c>
      <c r="GI4165" s="238" t="str">
        <f t="shared" ca="1" si="476"/>
        <v/>
      </c>
    </row>
    <row r="4166" spans="189:191" ht="37.5" customHeight="1" x14ac:dyDescent="0.25">
      <c r="GG4166" s="237">
        <f t="shared" si="474"/>
        <v>0</v>
      </c>
      <c r="GH4166" s="140" t="e">
        <f t="shared" ca="1" si="475"/>
        <v>#N/A</v>
      </c>
      <c r="GI4166" s="238" t="str">
        <f t="shared" ca="1" si="476"/>
        <v/>
      </c>
    </row>
    <row r="4167" spans="189:191" ht="37.5" customHeight="1" x14ac:dyDescent="0.25">
      <c r="GG4167" s="237">
        <f t="shared" si="474"/>
        <v>0</v>
      </c>
      <c r="GH4167" s="140" t="e">
        <f t="shared" ca="1" si="475"/>
        <v>#N/A</v>
      </c>
      <c r="GI4167" s="238" t="str">
        <f t="shared" ca="1" si="476"/>
        <v/>
      </c>
    </row>
    <row r="4168" spans="189:191" ht="37.5" customHeight="1" x14ac:dyDescent="0.25">
      <c r="GG4168" s="237">
        <f t="shared" si="474"/>
        <v>0</v>
      </c>
      <c r="GH4168" s="140" t="e">
        <f t="shared" ca="1" si="475"/>
        <v>#N/A</v>
      </c>
      <c r="GI4168" s="238" t="str">
        <f t="shared" ca="1" si="476"/>
        <v/>
      </c>
    </row>
    <row r="4169" spans="189:191" ht="37.5" customHeight="1" x14ac:dyDescent="0.25">
      <c r="GG4169" s="237">
        <f t="shared" si="474"/>
        <v>0</v>
      </c>
      <c r="GH4169" s="140" t="e">
        <f t="shared" ca="1" si="475"/>
        <v>#N/A</v>
      </c>
      <c r="GI4169" s="238" t="str">
        <f t="shared" ca="1" si="476"/>
        <v/>
      </c>
    </row>
    <row r="4170" spans="189:191" ht="37.5" customHeight="1" x14ac:dyDescent="0.25">
      <c r="GG4170" s="237">
        <f t="shared" si="474"/>
        <v>0</v>
      </c>
      <c r="GH4170" s="140" t="e">
        <f t="shared" ca="1" si="475"/>
        <v>#N/A</v>
      </c>
      <c r="GI4170" s="238" t="str">
        <f t="shared" ca="1" si="476"/>
        <v/>
      </c>
    </row>
    <row r="4171" spans="189:191" ht="37.5" customHeight="1" x14ac:dyDescent="0.25">
      <c r="GG4171" s="237">
        <f t="shared" si="474"/>
        <v>0</v>
      </c>
      <c r="GH4171" s="140" t="e">
        <f t="shared" ca="1" si="475"/>
        <v>#N/A</v>
      </c>
      <c r="GI4171" s="238" t="str">
        <f t="shared" ca="1" si="476"/>
        <v/>
      </c>
    </row>
    <row r="4172" spans="189:191" ht="37.5" customHeight="1" x14ac:dyDescent="0.25">
      <c r="GG4172" s="237">
        <f t="shared" si="474"/>
        <v>0</v>
      </c>
      <c r="GH4172" s="140" t="e">
        <f t="shared" ca="1" si="475"/>
        <v>#N/A</v>
      </c>
      <c r="GI4172" s="238" t="str">
        <f t="shared" ca="1" si="476"/>
        <v/>
      </c>
    </row>
    <row r="4173" spans="189:191" ht="37.5" customHeight="1" x14ac:dyDescent="0.25">
      <c r="GG4173" s="237">
        <f t="shared" si="474"/>
        <v>0</v>
      </c>
      <c r="GH4173" s="140" t="e">
        <f t="shared" ca="1" si="475"/>
        <v>#N/A</v>
      </c>
      <c r="GI4173" s="238" t="str">
        <f t="shared" ca="1" si="476"/>
        <v/>
      </c>
    </row>
    <row r="4174" spans="189:191" ht="37.5" customHeight="1" x14ac:dyDescent="0.25">
      <c r="GG4174" s="237">
        <f t="shared" si="474"/>
        <v>0</v>
      </c>
      <c r="GH4174" s="140" t="e">
        <f t="shared" ca="1" si="475"/>
        <v>#N/A</v>
      </c>
      <c r="GI4174" s="238" t="str">
        <f t="shared" ca="1" si="476"/>
        <v/>
      </c>
    </row>
    <row r="4175" spans="189:191" ht="37.5" customHeight="1" x14ac:dyDescent="0.25">
      <c r="GG4175" s="237">
        <f t="shared" si="474"/>
        <v>0</v>
      </c>
      <c r="GH4175" s="140" t="e">
        <f t="shared" ca="1" si="475"/>
        <v>#N/A</v>
      </c>
      <c r="GI4175" s="238" t="str">
        <f t="shared" ca="1" si="476"/>
        <v/>
      </c>
    </row>
    <row r="4176" spans="189:191" ht="37.5" customHeight="1" x14ac:dyDescent="0.25">
      <c r="GG4176" s="237">
        <f t="shared" si="474"/>
        <v>0</v>
      </c>
      <c r="GH4176" s="140" t="e">
        <f t="shared" ca="1" si="475"/>
        <v>#N/A</v>
      </c>
      <c r="GI4176" s="238" t="str">
        <f t="shared" ca="1" si="476"/>
        <v/>
      </c>
    </row>
    <row r="4177" spans="189:191" ht="37.5" customHeight="1" x14ac:dyDescent="0.25">
      <c r="GG4177" s="237">
        <f t="shared" si="474"/>
        <v>0</v>
      </c>
      <c r="GH4177" s="140" t="e">
        <f t="shared" ca="1" si="475"/>
        <v>#N/A</v>
      </c>
      <c r="GI4177" s="238" t="str">
        <f t="shared" ca="1" si="476"/>
        <v/>
      </c>
    </row>
    <row r="4178" spans="189:191" ht="37.5" customHeight="1" x14ac:dyDescent="0.25">
      <c r="GG4178" s="237">
        <f t="shared" si="474"/>
        <v>0</v>
      </c>
      <c r="GH4178" s="140" t="e">
        <f t="shared" ca="1" si="475"/>
        <v>#N/A</v>
      </c>
      <c r="GI4178" s="238" t="str">
        <f t="shared" ca="1" si="476"/>
        <v/>
      </c>
    </row>
    <row r="4179" spans="189:191" ht="37.5" customHeight="1" x14ac:dyDescent="0.25">
      <c r="GG4179" s="237">
        <f t="shared" si="474"/>
        <v>0</v>
      </c>
      <c r="GH4179" s="140" t="e">
        <f t="shared" ca="1" si="475"/>
        <v>#N/A</v>
      </c>
      <c r="GI4179" s="238" t="str">
        <f t="shared" ca="1" si="476"/>
        <v/>
      </c>
    </row>
    <row r="4180" spans="189:191" ht="37.5" customHeight="1" x14ac:dyDescent="0.25">
      <c r="GG4180" s="237">
        <f t="shared" si="474"/>
        <v>0</v>
      </c>
      <c r="GH4180" s="140" t="e">
        <f t="shared" ca="1" si="475"/>
        <v>#N/A</v>
      </c>
      <c r="GI4180" s="238" t="str">
        <f t="shared" ca="1" si="476"/>
        <v/>
      </c>
    </row>
    <row r="4181" spans="189:191" ht="37.5" customHeight="1" x14ac:dyDescent="0.25">
      <c r="GG4181" s="237">
        <f t="shared" si="474"/>
        <v>0</v>
      </c>
      <c r="GH4181" s="140" t="e">
        <f t="shared" ca="1" si="475"/>
        <v>#N/A</v>
      </c>
      <c r="GI4181" s="238" t="str">
        <f t="shared" ca="1" si="476"/>
        <v/>
      </c>
    </row>
    <row r="4182" spans="189:191" ht="37.5" customHeight="1" x14ac:dyDescent="0.25">
      <c r="GG4182" s="237">
        <f t="shared" si="474"/>
        <v>0</v>
      </c>
      <c r="GH4182" s="140" t="e">
        <f t="shared" ca="1" si="475"/>
        <v>#N/A</v>
      </c>
      <c r="GI4182" s="238" t="str">
        <f t="shared" ca="1" si="476"/>
        <v/>
      </c>
    </row>
    <row r="4183" spans="189:191" ht="37.5" customHeight="1" x14ac:dyDescent="0.25">
      <c r="GG4183" s="237">
        <f t="shared" si="474"/>
        <v>0</v>
      </c>
      <c r="GH4183" s="140" t="e">
        <f t="shared" ca="1" si="475"/>
        <v>#N/A</v>
      </c>
      <c r="GI4183" s="238" t="str">
        <f t="shared" ca="1" si="476"/>
        <v/>
      </c>
    </row>
    <row r="4184" spans="189:191" ht="37.5" customHeight="1" x14ac:dyDescent="0.25">
      <c r="GG4184" s="237">
        <f t="shared" si="474"/>
        <v>0</v>
      </c>
      <c r="GH4184" s="140" t="e">
        <f t="shared" ca="1" si="475"/>
        <v>#N/A</v>
      </c>
      <c r="GI4184" s="238" t="str">
        <f t="shared" ca="1" si="476"/>
        <v/>
      </c>
    </row>
    <row r="4185" spans="189:191" ht="37.5" customHeight="1" x14ac:dyDescent="0.25">
      <c r="GG4185" s="237">
        <f t="shared" si="474"/>
        <v>0</v>
      </c>
      <c r="GH4185" s="140" t="e">
        <f t="shared" ca="1" si="475"/>
        <v>#N/A</v>
      </c>
      <c r="GI4185" s="238" t="str">
        <f t="shared" ca="1" si="476"/>
        <v/>
      </c>
    </row>
    <row r="4186" spans="189:191" ht="37.5" customHeight="1" x14ac:dyDescent="0.25">
      <c r="GG4186" s="237">
        <f t="shared" si="474"/>
        <v>0</v>
      </c>
      <c r="GH4186" s="140" t="e">
        <f t="shared" ca="1" si="475"/>
        <v>#N/A</v>
      </c>
      <c r="GI4186" s="238" t="str">
        <f t="shared" ca="1" si="476"/>
        <v/>
      </c>
    </row>
    <row r="4187" spans="189:191" ht="37.5" customHeight="1" x14ac:dyDescent="0.25">
      <c r="GG4187" s="237">
        <f t="shared" si="474"/>
        <v>0</v>
      </c>
      <c r="GH4187" s="140" t="e">
        <f t="shared" ca="1" si="475"/>
        <v>#N/A</v>
      </c>
      <c r="GI4187" s="238" t="str">
        <f t="shared" ca="1" si="476"/>
        <v/>
      </c>
    </row>
    <row r="4188" spans="189:191" ht="37.5" customHeight="1" x14ac:dyDescent="0.25">
      <c r="GG4188" s="237">
        <f t="shared" si="474"/>
        <v>0</v>
      </c>
      <c r="GH4188" s="140" t="e">
        <f t="shared" ca="1" si="475"/>
        <v>#N/A</v>
      </c>
      <c r="GI4188" s="238" t="str">
        <f t="shared" ca="1" si="476"/>
        <v/>
      </c>
    </row>
    <row r="4189" spans="189:191" ht="37.5" customHeight="1" x14ac:dyDescent="0.25">
      <c r="GG4189" s="237">
        <f t="shared" si="474"/>
        <v>0</v>
      </c>
      <c r="GH4189" s="140" t="e">
        <f t="shared" ca="1" si="475"/>
        <v>#N/A</v>
      </c>
      <c r="GI4189" s="238" t="str">
        <f t="shared" ca="1" si="476"/>
        <v/>
      </c>
    </row>
    <row r="4190" spans="189:191" ht="37.5" customHeight="1" x14ac:dyDescent="0.25">
      <c r="GG4190" s="237">
        <f t="shared" si="474"/>
        <v>0</v>
      </c>
      <c r="GH4190" s="140" t="e">
        <f t="shared" ca="1" si="475"/>
        <v>#N/A</v>
      </c>
      <c r="GI4190" s="238" t="str">
        <f t="shared" ca="1" si="476"/>
        <v/>
      </c>
    </row>
    <row r="4191" spans="189:191" ht="37.5" customHeight="1" x14ac:dyDescent="0.25">
      <c r="GG4191" s="237">
        <f t="shared" si="474"/>
        <v>0</v>
      </c>
      <c r="GH4191" s="140" t="e">
        <f t="shared" ca="1" si="475"/>
        <v>#N/A</v>
      </c>
      <c r="GI4191" s="238" t="str">
        <f t="shared" ca="1" si="476"/>
        <v/>
      </c>
    </row>
    <row r="4192" spans="189:191" ht="37.5" customHeight="1" x14ac:dyDescent="0.25">
      <c r="GG4192" s="237">
        <f t="shared" si="474"/>
        <v>0</v>
      </c>
      <c r="GH4192" s="140" t="e">
        <f t="shared" ca="1" si="475"/>
        <v>#N/A</v>
      </c>
      <c r="GI4192" s="238" t="str">
        <f t="shared" ca="1" si="476"/>
        <v/>
      </c>
    </row>
    <row r="4193" spans="189:191" ht="37.5" customHeight="1" x14ac:dyDescent="0.25">
      <c r="GG4193" s="237">
        <f t="shared" si="474"/>
        <v>0</v>
      </c>
      <c r="GH4193" s="140" t="e">
        <f t="shared" ca="1" si="475"/>
        <v>#N/A</v>
      </c>
      <c r="GI4193" s="238" t="str">
        <f t="shared" ca="1" si="476"/>
        <v/>
      </c>
    </row>
    <row r="4194" spans="189:191" ht="37.5" customHeight="1" x14ac:dyDescent="0.25">
      <c r="GG4194" s="237">
        <f t="shared" si="474"/>
        <v>0</v>
      </c>
      <c r="GH4194" s="140" t="e">
        <f t="shared" ca="1" si="475"/>
        <v>#N/A</v>
      </c>
      <c r="GI4194" s="238" t="str">
        <f t="shared" ca="1" si="476"/>
        <v/>
      </c>
    </row>
    <row r="4195" spans="189:191" ht="37.5" customHeight="1" x14ac:dyDescent="0.25">
      <c r="GG4195" s="237">
        <f t="shared" si="474"/>
        <v>0</v>
      </c>
      <c r="GH4195" s="140" t="e">
        <f t="shared" ca="1" si="475"/>
        <v>#N/A</v>
      </c>
      <c r="GI4195" s="238" t="str">
        <f t="shared" ca="1" si="476"/>
        <v/>
      </c>
    </row>
    <row r="4196" spans="189:191" ht="37.5" customHeight="1" x14ac:dyDescent="0.25">
      <c r="GG4196" s="237">
        <f t="shared" si="474"/>
        <v>0</v>
      </c>
      <c r="GH4196" s="140" t="e">
        <f t="shared" ca="1" si="475"/>
        <v>#N/A</v>
      </c>
      <c r="GI4196" s="238" t="str">
        <f t="shared" ca="1" si="476"/>
        <v/>
      </c>
    </row>
    <row r="4197" spans="189:191" ht="37.5" customHeight="1" x14ac:dyDescent="0.25">
      <c r="GG4197" s="237">
        <f t="shared" si="474"/>
        <v>0</v>
      </c>
      <c r="GH4197" s="140" t="e">
        <f t="shared" ca="1" si="475"/>
        <v>#N/A</v>
      </c>
      <c r="GI4197" s="238" t="str">
        <f t="shared" ca="1" si="476"/>
        <v/>
      </c>
    </row>
    <row r="4198" spans="189:191" ht="37.5" customHeight="1" x14ac:dyDescent="0.25">
      <c r="GG4198" s="237">
        <f t="shared" si="474"/>
        <v>0</v>
      </c>
      <c r="GH4198" s="140" t="e">
        <f t="shared" ca="1" si="475"/>
        <v>#N/A</v>
      </c>
      <c r="GI4198" s="238" t="str">
        <f t="shared" ca="1" si="476"/>
        <v/>
      </c>
    </row>
    <row r="4199" spans="189:191" ht="37.5" customHeight="1" x14ac:dyDescent="0.25">
      <c r="GG4199" s="237">
        <f t="shared" si="474"/>
        <v>0</v>
      </c>
      <c r="GH4199" s="140" t="e">
        <f t="shared" ca="1" si="475"/>
        <v>#N/A</v>
      </c>
      <c r="GI4199" s="238" t="str">
        <f t="shared" ca="1" si="476"/>
        <v/>
      </c>
    </row>
    <row r="4200" spans="189:191" ht="37.5" customHeight="1" x14ac:dyDescent="0.25">
      <c r="GG4200" s="237">
        <f t="shared" si="474"/>
        <v>0</v>
      </c>
      <c r="GH4200" s="140" t="e">
        <f t="shared" ca="1" si="475"/>
        <v>#N/A</v>
      </c>
      <c r="GI4200" s="238" t="str">
        <f t="shared" ca="1" si="476"/>
        <v/>
      </c>
    </row>
    <row r="4201" spans="189:191" ht="37.5" customHeight="1" x14ac:dyDescent="0.25">
      <c r="GG4201" s="237">
        <f t="shared" si="474"/>
        <v>0</v>
      </c>
      <c r="GH4201" s="140" t="e">
        <f t="shared" ca="1" si="475"/>
        <v>#N/A</v>
      </c>
      <c r="GI4201" s="238" t="str">
        <f t="shared" ca="1" si="476"/>
        <v/>
      </c>
    </row>
    <row r="4202" spans="189:191" ht="37.5" customHeight="1" x14ac:dyDescent="0.25">
      <c r="GG4202" s="237">
        <f t="shared" si="474"/>
        <v>0</v>
      </c>
      <c r="GH4202" s="140" t="e">
        <f t="shared" ca="1" si="475"/>
        <v>#N/A</v>
      </c>
      <c r="GI4202" s="238" t="str">
        <f t="shared" ca="1" si="476"/>
        <v/>
      </c>
    </row>
    <row r="4203" spans="189:191" ht="37.5" customHeight="1" x14ac:dyDescent="0.25">
      <c r="GG4203" s="237">
        <f t="shared" si="474"/>
        <v>0</v>
      </c>
      <c r="GH4203" s="140" t="e">
        <f t="shared" ca="1" si="475"/>
        <v>#N/A</v>
      </c>
      <c r="GI4203" s="238" t="str">
        <f t="shared" ca="1" si="476"/>
        <v/>
      </c>
    </row>
    <row r="4204" spans="189:191" ht="37.5" customHeight="1" x14ac:dyDescent="0.25">
      <c r="GG4204" s="237">
        <f t="shared" si="474"/>
        <v>0</v>
      </c>
      <c r="GH4204" s="140" t="e">
        <f t="shared" ca="1" si="475"/>
        <v>#N/A</v>
      </c>
      <c r="GI4204" s="238" t="str">
        <f t="shared" ca="1" si="476"/>
        <v/>
      </c>
    </row>
    <row r="4205" spans="189:191" ht="37.5" customHeight="1" x14ac:dyDescent="0.25">
      <c r="GG4205" s="237">
        <f t="shared" si="474"/>
        <v>0</v>
      </c>
      <c r="GH4205" s="140" t="e">
        <f t="shared" ca="1" si="475"/>
        <v>#N/A</v>
      </c>
      <c r="GI4205" s="238" t="str">
        <f t="shared" ca="1" si="476"/>
        <v/>
      </c>
    </row>
    <row r="4206" spans="189:191" ht="37.5" customHeight="1" x14ac:dyDescent="0.25">
      <c r="GG4206" s="237">
        <f t="shared" si="474"/>
        <v>0</v>
      </c>
      <c r="GH4206" s="140" t="e">
        <f t="shared" ca="1" si="475"/>
        <v>#N/A</v>
      </c>
      <c r="GI4206" s="238" t="str">
        <f t="shared" ca="1" si="476"/>
        <v/>
      </c>
    </row>
    <row r="4207" spans="189:191" ht="37.5" customHeight="1" x14ac:dyDescent="0.25">
      <c r="GG4207" s="237">
        <f t="shared" si="474"/>
        <v>0</v>
      </c>
      <c r="GH4207" s="140" t="e">
        <f t="shared" ca="1" si="475"/>
        <v>#N/A</v>
      </c>
      <c r="GI4207" s="238" t="str">
        <f t="shared" ca="1" si="476"/>
        <v/>
      </c>
    </row>
    <row r="4208" spans="189:191" ht="37.5" customHeight="1" x14ac:dyDescent="0.25">
      <c r="GG4208" s="237">
        <f t="shared" si="474"/>
        <v>0</v>
      </c>
      <c r="GH4208" s="140" t="e">
        <f t="shared" ca="1" si="475"/>
        <v>#N/A</v>
      </c>
      <c r="GI4208" s="238" t="str">
        <f t="shared" ca="1" si="476"/>
        <v/>
      </c>
    </row>
    <row r="4209" spans="189:191" ht="37.5" customHeight="1" x14ac:dyDescent="0.25">
      <c r="GG4209" s="237">
        <f t="shared" si="474"/>
        <v>0</v>
      </c>
      <c r="GH4209" s="140" t="e">
        <f t="shared" ca="1" si="475"/>
        <v>#N/A</v>
      </c>
      <c r="GI4209" s="238" t="str">
        <f t="shared" ca="1" si="476"/>
        <v/>
      </c>
    </row>
    <row r="4210" spans="189:191" ht="37.5" customHeight="1" x14ac:dyDescent="0.25">
      <c r="GG4210" s="237">
        <f t="shared" si="474"/>
        <v>0</v>
      </c>
      <c r="GH4210" s="140" t="e">
        <f t="shared" ca="1" si="475"/>
        <v>#N/A</v>
      </c>
      <c r="GI4210" s="238" t="str">
        <f t="shared" ca="1" si="476"/>
        <v/>
      </c>
    </row>
    <row r="4211" spans="189:191" ht="37.5" customHeight="1" x14ac:dyDescent="0.25">
      <c r="GG4211" s="237">
        <f t="shared" si="474"/>
        <v>0</v>
      </c>
      <c r="GH4211" s="140" t="e">
        <f t="shared" ca="1" si="475"/>
        <v>#N/A</v>
      </c>
      <c r="GI4211" s="238" t="str">
        <f t="shared" ca="1" si="476"/>
        <v/>
      </c>
    </row>
    <row r="4212" spans="189:191" ht="37.5" customHeight="1" x14ac:dyDescent="0.25">
      <c r="GG4212" s="237">
        <f t="shared" si="474"/>
        <v>0</v>
      </c>
      <c r="GH4212" s="140" t="e">
        <f t="shared" ca="1" si="475"/>
        <v>#N/A</v>
      </c>
      <c r="GI4212" s="238" t="str">
        <f t="shared" ca="1" si="476"/>
        <v/>
      </c>
    </row>
    <row r="4213" spans="189:191" ht="37.5" customHeight="1" x14ac:dyDescent="0.25">
      <c r="GG4213" s="237">
        <f t="shared" si="474"/>
        <v>0</v>
      </c>
      <c r="GH4213" s="140" t="e">
        <f t="shared" ca="1" si="475"/>
        <v>#N/A</v>
      </c>
      <c r="GI4213" s="238" t="str">
        <f t="shared" ca="1" si="476"/>
        <v/>
      </c>
    </row>
    <row r="4214" spans="189:191" ht="37.5" customHeight="1" x14ac:dyDescent="0.25">
      <c r="GG4214" s="237">
        <f t="shared" si="474"/>
        <v>0</v>
      </c>
      <c r="GH4214" s="140" t="e">
        <f t="shared" ca="1" si="475"/>
        <v>#N/A</v>
      </c>
      <c r="GI4214" s="238" t="str">
        <f t="shared" ca="1" si="476"/>
        <v/>
      </c>
    </row>
    <row r="4215" spans="189:191" ht="37.5" customHeight="1" x14ac:dyDescent="0.25">
      <c r="GG4215" s="237">
        <f t="shared" si="474"/>
        <v>0</v>
      </c>
      <c r="GH4215" s="140" t="e">
        <f t="shared" ca="1" si="475"/>
        <v>#N/A</v>
      </c>
      <c r="GI4215" s="238" t="str">
        <f t="shared" ca="1" si="476"/>
        <v/>
      </c>
    </row>
    <row r="4216" spans="189:191" ht="37.5" customHeight="1" x14ac:dyDescent="0.25">
      <c r="GG4216" s="237">
        <f t="shared" si="474"/>
        <v>0</v>
      </c>
      <c r="GH4216" s="140" t="e">
        <f t="shared" ca="1" si="475"/>
        <v>#N/A</v>
      </c>
      <c r="GI4216" s="238" t="str">
        <f t="shared" ca="1" si="476"/>
        <v/>
      </c>
    </row>
    <row r="4217" spans="189:191" ht="37.5" customHeight="1" x14ac:dyDescent="0.25">
      <c r="GG4217" s="237">
        <f t="shared" si="474"/>
        <v>0</v>
      </c>
      <c r="GH4217" s="140" t="e">
        <f t="shared" ca="1" si="475"/>
        <v>#N/A</v>
      </c>
      <c r="GI4217" s="238" t="str">
        <f t="shared" ca="1" si="476"/>
        <v/>
      </c>
    </row>
    <row r="4218" spans="189:191" ht="37.5" customHeight="1" x14ac:dyDescent="0.25">
      <c r="GG4218" s="237">
        <f t="shared" si="474"/>
        <v>0</v>
      </c>
      <c r="GH4218" s="140" t="e">
        <f t="shared" ca="1" si="475"/>
        <v>#N/A</v>
      </c>
      <c r="GI4218" s="238" t="str">
        <f t="shared" ca="1" si="476"/>
        <v/>
      </c>
    </row>
    <row r="4219" spans="189:191" ht="37.5" customHeight="1" x14ac:dyDescent="0.25">
      <c r="GG4219" s="237">
        <f t="shared" si="474"/>
        <v>0</v>
      </c>
      <c r="GH4219" s="140" t="e">
        <f t="shared" ca="1" si="475"/>
        <v>#N/A</v>
      </c>
      <c r="GI4219" s="238" t="str">
        <f t="shared" ca="1" si="476"/>
        <v/>
      </c>
    </row>
    <row r="4220" spans="189:191" ht="37.5" customHeight="1" x14ac:dyDescent="0.25">
      <c r="GG4220" s="237">
        <f t="shared" si="474"/>
        <v>0</v>
      </c>
      <c r="GH4220" s="140" t="e">
        <f t="shared" ca="1" si="475"/>
        <v>#N/A</v>
      </c>
      <c r="GI4220" s="238" t="str">
        <f t="shared" ca="1" si="476"/>
        <v/>
      </c>
    </row>
    <row r="4221" spans="189:191" ht="37.5" customHeight="1" x14ac:dyDescent="0.25">
      <c r="GG4221" s="237">
        <f t="shared" si="474"/>
        <v>0</v>
      </c>
      <c r="GH4221" s="140" t="e">
        <f t="shared" ca="1" si="475"/>
        <v>#N/A</v>
      </c>
      <c r="GI4221" s="238" t="str">
        <f t="shared" ca="1" si="476"/>
        <v/>
      </c>
    </row>
    <row r="4222" spans="189:191" ht="37.5" customHeight="1" x14ac:dyDescent="0.25">
      <c r="GG4222" s="237">
        <f t="shared" si="474"/>
        <v>0</v>
      </c>
      <c r="GH4222" s="140" t="e">
        <f t="shared" ca="1" si="475"/>
        <v>#N/A</v>
      </c>
      <c r="GI4222" s="238" t="str">
        <f t="shared" ca="1" si="476"/>
        <v/>
      </c>
    </row>
    <row r="4223" spans="189:191" ht="37.5" customHeight="1" x14ac:dyDescent="0.25">
      <c r="GG4223" s="237">
        <f t="shared" si="474"/>
        <v>0</v>
      </c>
      <c r="GH4223" s="140" t="e">
        <f t="shared" ca="1" si="475"/>
        <v>#N/A</v>
      </c>
      <c r="GI4223" s="238" t="str">
        <f t="shared" ca="1" si="476"/>
        <v/>
      </c>
    </row>
    <row r="4224" spans="189:191" ht="37.5" customHeight="1" x14ac:dyDescent="0.25">
      <c r="GG4224" s="237">
        <f t="shared" si="474"/>
        <v>0</v>
      </c>
      <c r="GH4224" s="140" t="e">
        <f t="shared" ca="1" si="475"/>
        <v>#N/A</v>
      </c>
      <c r="GI4224" s="238" t="str">
        <f t="shared" ca="1" si="476"/>
        <v/>
      </c>
    </row>
    <row r="4225" spans="189:191" ht="37.5" customHeight="1" x14ac:dyDescent="0.25">
      <c r="GG4225" s="237">
        <f t="shared" si="474"/>
        <v>0</v>
      </c>
      <c r="GH4225" s="140" t="e">
        <f t="shared" ca="1" si="475"/>
        <v>#N/A</v>
      </c>
      <c r="GI4225" s="238" t="str">
        <f t="shared" ca="1" si="476"/>
        <v/>
      </c>
    </row>
    <row r="4226" spans="189:191" ht="37.5" customHeight="1" x14ac:dyDescent="0.25">
      <c r="GG4226" s="237">
        <f t="shared" si="474"/>
        <v>0</v>
      </c>
      <c r="GH4226" s="140" t="e">
        <f t="shared" ca="1" si="475"/>
        <v>#N/A</v>
      </c>
      <c r="GI4226" s="238" t="str">
        <f t="shared" ca="1" si="476"/>
        <v/>
      </c>
    </row>
    <row r="4227" spans="189:191" ht="37.5" customHeight="1" x14ac:dyDescent="0.25">
      <c r="GG4227" s="237">
        <f t="shared" ref="GG4227:GG4290" si="477">INDEX(Matrix_lieferfaehig,1+(ROW(A4226)-1)/COLUMNS(CR:GE),MOD(ROW(A4226)-1,COLUMNS(CR:GE))+1)</f>
        <v>0</v>
      </c>
      <c r="GH4227" s="140" t="e">
        <f t="shared" ref="GH4227:GH4290" ca="1" si="478">MATCH("*",OFFSET($GG$1,GH4226,0,8465),0)+GH4226</f>
        <v>#N/A</v>
      </c>
      <c r="GI4227" s="238" t="str">
        <f t="shared" ref="GI4227:GI4290" ca="1" si="479">IF(ISERROR($GH4227),"",INDEX($GG$2:$GG$8465,$GH4227-1,1))</f>
        <v/>
      </c>
    </row>
    <row r="4228" spans="189:191" ht="37.5" customHeight="1" x14ac:dyDescent="0.25">
      <c r="GG4228" s="237">
        <f t="shared" si="477"/>
        <v>0</v>
      </c>
      <c r="GH4228" s="140" t="e">
        <f t="shared" ca="1" si="478"/>
        <v>#N/A</v>
      </c>
      <c r="GI4228" s="238" t="str">
        <f t="shared" ca="1" si="479"/>
        <v/>
      </c>
    </row>
    <row r="4229" spans="189:191" ht="37.5" customHeight="1" x14ac:dyDescent="0.25">
      <c r="GG4229" s="237">
        <f t="shared" si="477"/>
        <v>0</v>
      </c>
      <c r="GH4229" s="140" t="e">
        <f t="shared" ca="1" si="478"/>
        <v>#N/A</v>
      </c>
      <c r="GI4229" s="238" t="str">
        <f t="shared" ca="1" si="479"/>
        <v/>
      </c>
    </row>
    <row r="4230" spans="189:191" ht="37.5" customHeight="1" x14ac:dyDescent="0.25">
      <c r="GG4230" s="237">
        <f t="shared" si="477"/>
        <v>0</v>
      </c>
      <c r="GH4230" s="140" t="e">
        <f t="shared" ca="1" si="478"/>
        <v>#N/A</v>
      </c>
      <c r="GI4230" s="238" t="str">
        <f t="shared" ca="1" si="479"/>
        <v/>
      </c>
    </row>
    <row r="4231" spans="189:191" ht="37.5" customHeight="1" x14ac:dyDescent="0.25">
      <c r="GG4231" s="237">
        <f t="shared" si="477"/>
        <v>0</v>
      </c>
      <c r="GH4231" s="140" t="e">
        <f t="shared" ca="1" si="478"/>
        <v>#N/A</v>
      </c>
      <c r="GI4231" s="238" t="str">
        <f t="shared" ca="1" si="479"/>
        <v/>
      </c>
    </row>
    <row r="4232" spans="189:191" ht="37.5" customHeight="1" x14ac:dyDescent="0.25">
      <c r="GG4232" s="237">
        <f t="shared" si="477"/>
        <v>0</v>
      </c>
      <c r="GH4232" s="140" t="e">
        <f t="shared" ca="1" si="478"/>
        <v>#N/A</v>
      </c>
      <c r="GI4232" s="238" t="str">
        <f t="shared" ca="1" si="479"/>
        <v/>
      </c>
    </row>
    <row r="4233" spans="189:191" ht="37.5" customHeight="1" x14ac:dyDescent="0.25">
      <c r="GG4233" s="237">
        <f t="shared" si="477"/>
        <v>0</v>
      </c>
      <c r="GH4233" s="140" t="e">
        <f t="shared" ca="1" si="478"/>
        <v>#N/A</v>
      </c>
      <c r="GI4233" s="238" t="str">
        <f t="shared" ca="1" si="479"/>
        <v/>
      </c>
    </row>
    <row r="4234" spans="189:191" ht="37.5" customHeight="1" x14ac:dyDescent="0.25">
      <c r="GG4234" s="237">
        <f t="shared" si="477"/>
        <v>0</v>
      </c>
      <c r="GH4234" s="140" t="e">
        <f t="shared" ca="1" si="478"/>
        <v>#N/A</v>
      </c>
      <c r="GI4234" s="238" t="str">
        <f t="shared" ca="1" si="479"/>
        <v/>
      </c>
    </row>
    <row r="4235" spans="189:191" ht="37.5" customHeight="1" x14ac:dyDescent="0.25">
      <c r="GG4235" s="237">
        <f t="shared" si="477"/>
        <v>0</v>
      </c>
      <c r="GH4235" s="140" t="e">
        <f t="shared" ca="1" si="478"/>
        <v>#N/A</v>
      </c>
      <c r="GI4235" s="238" t="str">
        <f t="shared" ca="1" si="479"/>
        <v/>
      </c>
    </row>
    <row r="4236" spans="189:191" ht="37.5" customHeight="1" x14ac:dyDescent="0.25">
      <c r="GG4236" s="237">
        <f t="shared" si="477"/>
        <v>0</v>
      </c>
      <c r="GH4236" s="140" t="e">
        <f t="shared" ca="1" si="478"/>
        <v>#N/A</v>
      </c>
      <c r="GI4236" s="238" t="str">
        <f t="shared" ca="1" si="479"/>
        <v/>
      </c>
    </row>
    <row r="4237" spans="189:191" ht="37.5" customHeight="1" x14ac:dyDescent="0.25">
      <c r="GG4237" s="237">
        <f t="shared" si="477"/>
        <v>0</v>
      </c>
      <c r="GH4237" s="140" t="e">
        <f t="shared" ca="1" si="478"/>
        <v>#N/A</v>
      </c>
      <c r="GI4237" s="238" t="str">
        <f t="shared" ca="1" si="479"/>
        <v/>
      </c>
    </row>
    <row r="4238" spans="189:191" ht="37.5" customHeight="1" x14ac:dyDescent="0.25">
      <c r="GG4238" s="237">
        <f t="shared" si="477"/>
        <v>0</v>
      </c>
      <c r="GH4238" s="140" t="e">
        <f t="shared" ca="1" si="478"/>
        <v>#N/A</v>
      </c>
      <c r="GI4238" s="238" t="str">
        <f t="shared" ca="1" si="479"/>
        <v/>
      </c>
    </row>
    <row r="4239" spans="189:191" ht="37.5" customHeight="1" x14ac:dyDescent="0.25">
      <c r="GG4239" s="237">
        <f t="shared" si="477"/>
        <v>0</v>
      </c>
      <c r="GH4239" s="140" t="e">
        <f t="shared" ca="1" si="478"/>
        <v>#N/A</v>
      </c>
      <c r="GI4239" s="238" t="str">
        <f t="shared" ca="1" si="479"/>
        <v/>
      </c>
    </row>
    <row r="4240" spans="189:191" ht="37.5" customHeight="1" x14ac:dyDescent="0.25">
      <c r="GG4240" s="237">
        <f t="shared" si="477"/>
        <v>0</v>
      </c>
      <c r="GH4240" s="140" t="e">
        <f t="shared" ca="1" si="478"/>
        <v>#N/A</v>
      </c>
      <c r="GI4240" s="238" t="str">
        <f t="shared" ca="1" si="479"/>
        <v/>
      </c>
    </row>
    <row r="4241" spans="189:191" ht="37.5" customHeight="1" x14ac:dyDescent="0.25">
      <c r="GG4241" s="237">
        <f t="shared" si="477"/>
        <v>0</v>
      </c>
      <c r="GH4241" s="140" t="e">
        <f t="shared" ca="1" si="478"/>
        <v>#N/A</v>
      </c>
      <c r="GI4241" s="238" t="str">
        <f t="shared" ca="1" si="479"/>
        <v/>
      </c>
    </row>
    <row r="4242" spans="189:191" ht="37.5" customHeight="1" x14ac:dyDescent="0.25">
      <c r="GG4242" s="237">
        <f t="shared" si="477"/>
        <v>0</v>
      </c>
      <c r="GH4242" s="140" t="e">
        <f t="shared" ca="1" si="478"/>
        <v>#N/A</v>
      </c>
      <c r="GI4242" s="238" t="str">
        <f t="shared" ca="1" si="479"/>
        <v/>
      </c>
    </row>
    <row r="4243" spans="189:191" ht="37.5" customHeight="1" x14ac:dyDescent="0.25">
      <c r="GG4243" s="237">
        <f t="shared" si="477"/>
        <v>0</v>
      </c>
      <c r="GH4243" s="140" t="e">
        <f t="shared" ca="1" si="478"/>
        <v>#N/A</v>
      </c>
      <c r="GI4243" s="238" t="str">
        <f t="shared" ca="1" si="479"/>
        <v/>
      </c>
    </row>
    <row r="4244" spans="189:191" ht="37.5" customHeight="1" x14ac:dyDescent="0.25">
      <c r="GG4244" s="237">
        <f t="shared" si="477"/>
        <v>0</v>
      </c>
      <c r="GH4244" s="140" t="e">
        <f t="shared" ca="1" si="478"/>
        <v>#N/A</v>
      </c>
      <c r="GI4244" s="238" t="str">
        <f t="shared" ca="1" si="479"/>
        <v/>
      </c>
    </row>
    <row r="4245" spans="189:191" ht="37.5" customHeight="1" x14ac:dyDescent="0.25">
      <c r="GG4245" s="237">
        <f t="shared" si="477"/>
        <v>0</v>
      </c>
      <c r="GH4245" s="140" t="e">
        <f t="shared" ca="1" si="478"/>
        <v>#N/A</v>
      </c>
      <c r="GI4245" s="238" t="str">
        <f t="shared" ca="1" si="479"/>
        <v/>
      </c>
    </row>
    <row r="4246" spans="189:191" ht="37.5" customHeight="1" x14ac:dyDescent="0.25">
      <c r="GG4246" s="237">
        <f t="shared" si="477"/>
        <v>0</v>
      </c>
      <c r="GH4246" s="140" t="e">
        <f t="shared" ca="1" si="478"/>
        <v>#N/A</v>
      </c>
      <c r="GI4246" s="238" t="str">
        <f t="shared" ca="1" si="479"/>
        <v/>
      </c>
    </row>
    <row r="4247" spans="189:191" ht="37.5" customHeight="1" x14ac:dyDescent="0.25">
      <c r="GG4247" s="237">
        <f t="shared" si="477"/>
        <v>0</v>
      </c>
      <c r="GH4247" s="140" t="e">
        <f t="shared" ca="1" si="478"/>
        <v>#N/A</v>
      </c>
      <c r="GI4247" s="238" t="str">
        <f t="shared" ca="1" si="479"/>
        <v/>
      </c>
    </row>
    <row r="4248" spans="189:191" ht="37.5" customHeight="1" x14ac:dyDescent="0.25">
      <c r="GG4248" s="237">
        <f t="shared" si="477"/>
        <v>0</v>
      </c>
      <c r="GH4248" s="140" t="e">
        <f t="shared" ca="1" si="478"/>
        <v>#N/A</v>
      </c>
      <c r="GI4248" s="238" t="str">
        <f t="shared" ca="1" si="479"/>
        <v/>
      </c>
    </row>
    <row r="4249" spans="189:191" ht="37.5" customHeight="1" x14ac:dyDescent="0.25">
      <c r="GG4249" s="237">
        <f t="shared" si="477"/>
        <v>0</v>
      </c>
      <c r="GH4249" s="140" t="e">
        <f t="shared" ca="1" si="478"/>
        <v>#N/A</v>
      </c>
      <c r="GI4249" s="238" t="str">
        <f t="shared" ca="1" si="479"/>
        <v/>
      </c>
    </row>
    <row r="4250" spans="189:191" ht="37.5" customHeight="1" x14ac:dyDescent="0.25">
      <c r="GG4250" s="237">
        <f t="shared" si="477"/>
        <v>0</v>
      </c>
      <c r="GH4250" s="140" t="e">
        <f t="shared" ca="1" si="478"/>
        <v>#N/A</v>
      </c>
      <c r="GI4250" s="238" t="str">
        <f t="shared" ca="1" si="479"/>
        <v/>
      </c>
    </row>
    <row r="4251" spans="189:191" ht="37.5" customHeight="1" x14ac:dyDescent="0.25">
      <c r="GG4251" s="237">
        <f t="shared" si="477"/>
        <v>0</v>
      </c>
      <c r="GH4251" s="140" t="e">
        <f t="shared" ca="1" si="478"/>
        <v>#N/A</v>
      </c>
      <c r="GI4251" s="238" t="str">
        <f t="shared" ca="1" si="479"/>
        <v/>
      </c>
    </row>
    <row r="4252" spans="189:191" ht="37.5" customHeight="1" x14ac:dyDescent="0.25">
      <c r="GG4252" s="237">
        <f t="shared" si="477"/>
        <v>0</v>
      </c>
      <c r="GH4252" s="140" t="e">
        <f t="shared" ca="1" si="478"/>
        <v>#N/A</v>
      </c>
      <c r="GI4252" s="238" t="str">
        <f t="shared" ca="1" si="479"/>
        <v/>
      </c>
    </row>
    <row r="4253" spans="189:191" ht="37.5" customHeight="1" x14ac:dyDescent="0.25">
      <c r="GG4253" s="237">
        <f t="shared" si="477"/>
        <v>0</v>
      </c>
      <c r="GH4253" s="140" t="e">
        <f t="shared" ca="1" si="478"/>
        <v>#N/A</v>
      </c>
      <c r="GI4253" s="238" t="str">
        <f t="shared" ca="1" si="479"/>
        <v/>
      </c>
    </row>
    <row r="4254" spans="189:191" ht="37.5" customHeight="1" x14ac:dyDescent="0.25">
      <c r="GG4254" s="237">
        <f t="shared" si="477"/>
        <v>0</v>
      </c>
      <c r="GH4254" s="140" t="e">
        <f t="shared" ca="1" si="478"/>
        <v>#N/A</v>
      </c>
      <c r="GI4254" s="238" t="str">
        <f t="shared" ca="1" si="479"/>
        <v/>
      </c>
    </row>
    <row r="4255" spans="189:191" ht="37.5" customHeight="1" x14ac:dyDescent="0.25">
      <c r="GG4255" s="237">
        <f t="shared" si="477"/>
        <v>0</v>
      </c>
      <c r="GH4255" s="140" t="e">
        <f t="shared" ca="1" si="478"/>
        <v>#N/A</v>
      </c>
      <c r="GI4255" s="238" t="str">
        <f t="shared" ca="1" si="479"/>
        <v/>
      </c>
    </row>
    <row r="4256" spans="189:191" ht="37.5" customHeight="1" x14ac:dyDescent="0.25">
      <c r="GG4256" s="237">
        <f t="shared" si="477"/>
        <v>0</v>
      </c>
      <c r="GH4256" s="140" t="e">
        <f t="shared" ca="1" si="478"/>
        <v>#N/A</v>
      </c>
      <c r="GI4256" s="238" t="str">
        <f t="shared" ca="1" si="479"/>
        <v/>
      </c>
    </row>
    <row r="4257" spans="189:191" ht="37.5" customHeight="1" x14ac:dyDescent="0.25">
      <c r="GG4257" s="237">
        <f t="shared" si="477"/>
        <v>0</v>
      </c>
      <c r="GH4257" s="140" t="e">
        <f t="shared" ca="1" si="478"/>
        <v>#N/A</v>
      </c>
      <c r="GI4257" s="238" t="str">
        <f t="shared" ca="1" si="479"/>
        <v/>
      </c>
    </row>
    <row r="4258" spans="189:191" ht="37.5" customHeight="1" x14ac:dyDescent="0.25">
      <c r="GG4258" s="237">
        <f t="shared" si="477"/>
        <v>0</v>
      </c>
      <c r="GH4258" s="140" t="e">
        <f t="shared" ca="1" si="478"/>
        <v>#N/A</v>
      </c>
      <c r="GI4258" s="238" t="str">
        <f t="shared" ca="1" si="479"/>
        <v/>
      </c>
    </row>
    <row r="4259" spans="189:191" ht="37.5" customHeight="1" x14ac:dyDescent="0.25">
      <c r="GG4259" s="237">
        <f t="shared" si="477"/>
        <v>0</v>
      </c>
      <c r="GH4259" s="140" t="e">
        <f t="shared" ca="1" si="478"/>
        <v>#N/A</v>
      </c>
      <c r="GI4259" s="238" t="str">
        <f t="shared" ca="1" si="479"/>
        <v/>
      </c>
    </row>
    <row r="4260" spans="189:191" ht="37.5" customHeight="1" x14ac:dyDescent="0.25">
      <c r="GG4260" s="237">
        <f t="shared" si="477"/>
        <v>0</v>
      </c>
      <c r="GH4260" s="140" t="e">
        <f t="shared" ca="1" si="478"/>
        <v>#N/A</v>
      </c>
      <c r="GI4260" s="238" t="str">
        <f t="shared" ca="1" si="479"/>
        <v/>
      </c>
    </row>
    <row r="4261" spans="189:191" ht="37.5" customHeight="1" x14ac:dyDescent="0.25">
      <c r="GG4261" s="237">
        <f t="shared" si="477"/>
        <v>0</v>
      </c>
      <c r="GH4261" s="140" t="e">
        <f t="shared" ca="1" si="478"/>
        <v>#N/A</v>
      </c>
      <c r="GI4261" s="238" t="str">
        <f t="shared" ca="1" si="479"/>
        <v/>
      </c>
    </row>
    <row r="4262" spans="189:191" ht="37.5" customHeight="1" x14ac:dyDescent="0.25">
      <c r="GG4262" s="237">
        <f t="shared" si="477"/>
        <v>0</v>
      </c>
      <c r="GH4262" s="140" t="e">
        <f t="shared" ca="1" si="478"/>
        <v>#N/A</v>
      </c>
      <c r="GI4262" s="238" t="str">
        <f t="shared" ca="1" si="479"/>
        <v/>
      </c>
    </row>
    <row r="4263" spans="189:191" ht="37.5" customHeight="1" x14ac:dyDescent="0.25">
      <c r="GG4263" s="237">
        <f t="shared" si="477"/>
        <v>0</v>
      </c>
      <c r="GH4263" s="140" t="e">
        <f t="shared" ca="1" si="478"/>
        <v>#N/A</v>
      </c>
      <c r="GI4263" s="238" t="str">
        <f t="shared" ca="1" si="479"/>
        <v/>
      </c>
    </row>
    <row r="4264" spans="189:191" ht="37.5" customHeight="1" x14ac:dyDescent="0.25">
      <c r="GG4264" s="237">
        <f t="shared" si="477"/>
        <v>0</v>
      </c>
      <c r="GH4264" s="140" t="e">
        <f t="shared" ca="1" si="478"/>
        <v>#N/A</v>
      </c>
      <c r="GI4264" s="238" t="str">
        <f t="shared" ca="1" si="479"/>
        <v/>
      </c>
    </row>
    <row r="4265" spans="189:191" ht="37.5" customHeight="1" x14ac:dyDescent="0.25">
      <c r="GG4265" s="237">
        <f t="shared" si="477"/>
        <v>0</v>
      </c>
      <c r="GH4265" s="140" t="e">
        <f t="shared" ca="1" si="478"/>
        <v>#N/A</v>
      </c>
      <c r="GI4265" s="238" t="str">
        <f t="shared" ca="1" si="479"/>
        <v/>
      </c>
    </row>
    <row r="4266" spans="189:191" ht="37.5" customHeight="1" x14ac:dyDescent="0.25">
      <c r="GG4266" s="237">
        <f t="shared" si="477"/>
        <v>0</v>
      </c>
      <c r="GH4266" s="140" t="e">
        <f t="shared" ca="1" si="478"/>
        <v>#N/A</v>
      </c>
      <c r="GI4266" s="238" t="str">
        <f t="shared" ca="1" si="479"/>
        <v/>
      </c>
    </row>
    <row r="4267" spans="189:191" ht="37.5" customHeight="1" x14ac:dyDescent="0.25">
      <c r="GG4267" s="237">
        <f t="shared" si="477"/>
        <v>0</v>
      </c>
      <c r="GH4267" s="140" t="e">
        <f t="shared" ca="1" si="478"/>
        <v>#N/A</v>
      </c>
      <c r="GI4267" s="238" t="str">
        <f t="shared" ca="1" si="479"/>
        <v/>
      </c>
    </row>
    <row r="4268" spans="189:191" ht="37.5" customHeight="1" x14ac:dyDescent="0.25">
      <c r="GG4268" s="237">
        <f t="shared" si="477"/>
        <v>0</v>
      </c>
      <c r="GH4268" s="140" t="e">
        <f t="shared" ca="1" si="478"/>
        <v>#N/A</v>
      </c>
      <c r="GI4268" s="238" t="str">
        <f t="shared" ca="1" si="479"/>
        <v/>
      </c>
    </row>
    <row r="4269" spans="189:191" ht="37.5" customHeight="1" x14ac:dyDescent="0.25">
      <c r="GG4269" s="237">
        <f t="shared" si="477"/>
        <v>0</v>
      </c>
      <c r="GH4269" s="140" t="e">
        <f t="shared" ca="1" si="478"/>
        <v>#N/A</v>
      </c>
      <c r="GI4269" s="238" t="str">
        <f t="shared" ca="1" si="479"/>
        <v/>
      </c>
    </row>
    <row r="4270" spans="189:191" ht="37.5" customHeight="1" x14ac:dyDescent="0.25">
      <c r="GG4270" s="237">
        <f t="shared" si="477"/>
        <v>0</v>
      </c>
      <c r="GH4270" s="140" t="e">
        <f t="shared" ca="1" si="478"/>
        <v>#N/A</v>
      </c>
      <c r="GI4270" s="238" t="str">
        <f t="shared" ca="1" si="479"/>
        <v/>
      </c>
    </row>
    <row r="4271" spans="189:191" ht="37.5" customHeight="1" x14ac:dyDescent="0.25">
      <c r="GG4271" s="237">
        <f t="shared" si="477"/>
        <v>0</v>
      </c>
      <c r="GH4271" s="140" t="e">
        <f t="shared" ca="1" si="478"/>
        <v>#N/A</v>
      </c>
      <c r="GI4271" s="238" t="str">
        <f t="shared" ca="1" si="479"/>
        <v/>
      </c>
    </row>
    <row r="4272" spans="189:191" ht="37.5" customHeight="1" x14ac:dyDescent="0.25">
      <c r="GG4272" s="237">
        <f t="shared" si="477"/>
        <v>0</v>
      </c>
      <c r="GH4272" s="140" t="e">
        <f t="shared" ca="1" si="478"/>
        <v>#N/A</v>
      </c>
      <c r="GI4272" s="238" t="str">
        <f t="shared" ca="1" si="479"/>
        <v/>
      </c>
    </row>
    <row r="4273" spans="189:191" ht="37.5" customHeight="1" x14ac:dyDescent="0.25">
      <c r="GG4273" s="237">
        <f t="shared" si="477"/>
        <v>0</v>
      </c>
      <c r="GH4273" s="140" t="e">
        <f t="shared" ca="1" si="478"/>
        <v>#N/A</v>
      </c>
      <c r="GI4273" s="238" t="str">
        <f t="shared" ca="1" si="479"/>
        <v/>
      </c>
    </row>
    <row r="4274" spans="189:191" ht="37.5" customHeight="1" x14ac:dyDescent="0.25">
      <c r="GG4274" s="237">
        <f t="shared" si="477"/>
        <v>0</v>
      </c>
      <c r="GH4274" s="140" t="e">
        <f t="shared" ca="1" si="478"/>
        <v>#N/A</v>
      </c>
      <c r="GI4274" s="238" t="str">
        <f t="shared" ca="1" si="479"/>
        <v/>
      </c>
    </row>
    <row r="4275" spans="189:191" ht="37.5" customHeight="1" x14ac:dyDescent="0.25">
      <c r="GG4275" s="237">
        <f t="shared" si="477"/>
        <v>0</v>
      </c>
      <c r="GH4275" s="140" t="e">
        <f t="shared" ca="1" si="478"/>
        <v>#N/A</v>
      </c>
      <c r="GI4275" s="238" t="str">
        <f t="shared" ca="1" si="479"/>
        <v/>
      </c>
    </row>
    <row r="4276" spans="189:191" ht="37.5" customHeight="1" x14ac:dyDescent="0.25">
      <c r="GG4276" s="237">
        <f t="shared" si="477"/>
        <v>0</v>
      </c>
      <c r="GH4276" s="140" t="e">
        <f t="shared" ca="1" si="478"/>
        <v>#N/A</v>
      </c>
      <c r="GI4276" s="238" t="str">
        <f t="shared" ca="1" si="479"/>
        <v/>
      </c>
    </row>
    <row r="4277" spans="189:191" ht="37.5" customHeight="1" x14ac:dyDescent="0.25">
      <c r="GG4277" s="237">
        <f t="shared" si="477"/>
        <v>0</v>
      </c>
      <c r="GH4277" s="140" t="e">
        <f t="shared" ca="1" si="478"/>
        <v>#N/A</v>
      </c>
      <c r="GI4277" s="238" t="str">
        <f t="shared" ca="1" si="479"/>
        <v/>
      </c>
    </row>
    <row r="4278" spans="189:191" ht="37.5" customHeight="1" x14ac:dyDescent="0.25">
      <c r="GG4278" s="237">
        <f t="shared" si="477"/>
        <v>0</v>
      </c>
      <c r="GH4278" s="140" t="e">
        <f t="shared" ca="1" si="478"/>
        <v>#N/A</v>
      </c>
      <c r="GI4278" s="238" t="str">
        <f t="shared" ca="1" si="479"/>
        <v/>
      </c>
    </row>
    <row r="4279" spans="189:191" ht="37.5" customHeight="1" x14ac:dyDescent="0.25">
      <c r="GG4279" s="237">
        <f t="shared" si="477"/>
        <v>0</v>
      </c>
      <c r="GH4279" s="140" t="e">
        <f t="shared" ca="1" si="478"/>
        <v>#N/A</v>
      </c>
      <c r="GI4279" s="238" t="str">
        <f t="shared" ca="1" si="479"/>
        <v/>
      </c>
    </row>
    <row r="4280" spans="189:191" ht="37.5" customHeight="1" x14ac:dyDescent="0.25">
      <c r="GG4280" s="237">
        <f t="shared" si="477"/>
        <v>0</v>
      </c>
      <c r="GH4280" s="140" t="e">
        <f t="shared" ca="1" si="478"/>
        <v>#N/A</v>
      </c>
      <c r="GI4280" s="238" t="str">
        <f t="shared" ca="1" si="479"/>
        <v/>
      </c>
    </row>
    <row r="4281" spans="189:191" ht="37.5" customHeight="1" x14ac:dyDescent="0.25">
      <c r="GG4281" s="237">
        <f t="shared" si="477"/>
        <v>0</v>
      </c>
      <c r="GH4281" s="140" t="e">
        <f t="shared" ca="1" si="478"/>
        <v>#N/A</v>
      </c>
      <c r="GI4281" s="238" t="str">
        <f t="shared" ca="1" si="479"/>
        <v/>
      </c>
    </row>
    <row r="4282" spans="189:191" ht="37.5" customHeight="1" x14ac:dyDescent="0.25">
      <c r="GG4282" s="237">
        <f t="shared" si="477"/>
        <v>0</v>
      </c>
      <c r="GH4282" s="140" t="e">
        <f t="shared" ca="1" si="478"/>
        <v>#N/A</v>
      </c>
      <c r="GI4282" s="238" t="str">
        <f t="shared" ca="1" si="479"/>
        <v/>
      </c>
    </row>
    <row r="4283" spans="189:191" ht="37.5" customHeight="1" x14ac:dyDescent="0.25">
      <c r="GG4283" s="237">
        <f t="shared" si="477"/>
        <v>0</v>
      </c>
      <c r="GH4283" s="140" t="e">
        <f t="shared" ca="1" si="478"/>
        <v>#N/A</v>
      </c>
      <c r="GI4283" s="238" t="str">
        <f t="shared" ca="1" si="479"/>
        <v/>
      </c>
    </row>
    <row r="4284" spans="189:191" ht="37.5" customHeight="1" x14ac:dyDescent="0.25">
      <c r="GG4284" s="237">
        <f t="shared" si="477"/>
        <v>0</v>
      </c>
      <c r="GH4284" s="140" t="e">
        <f t="shared" ca="1" si="478"/>
        <v>#N/A</v>
      </c>
      <c r="GI4284" s="238" t="str">
        <f t="shared" ca="1" si="479"/>
        <v/>
      </c>
    </row>
    <row r="4285" spans="189:191" ht="37.5" customHeight="1" x14ac:dyDescent="0.25">
      <c r="GG4285" s="237">
        <f t="shared" si="477"/>
        <v>0</v>
      </c>
      <c r="GH4285" s="140" t="e">
        <f t="shared" ca="1" si="478"/>
        <v>#N/A</v>
      </c>
      <c r="GI4285" s="238" t="str">
        <f t="shared" ca="1" si="479"/>
        <v/>
      </c>
    </row>
    <row r="4286" spans="189:191" ht="37.5" customHeight="1" x14ac:dyDescent="0.25">
      <c r="GG4286" s="237">
        <f t="shared" si="477"/>
        <v>0</v>
      </c>
      <c r="GH4286" s="140" t="e">
        <f t="shared" ca="1" si="478"/>
        <v>#N/A</v>
      </c>
      <c r="GI4286" s="238" t="str">
        <f t="shared" ca="1" si="479"/>
        <v/>
      </c>
    </row>
    <row r="4287" spans="189:191" ht="37.5" customHeight="1" x14ac:dyDescent="0.25">
      <c r="GG4287" s="237">
        <f t="shared" si="477"/>
        <v>0</v>
      </c>
      <c r="GH4287" s="140" t="e">
        <f t="shared" ca="1" si="478"/>
        <v>#N/A</v>
      </c>
      <c r="GI4287" s="238" t="str">
        <f t="shared" ca="1" si="479"/>
        <v/>
      </c>
    </row>
    <row r="4288" spans="189:191" ht="37.5" customHeight="1" x14ac:dyDescent="0.25">
      <c r="GG4288" s="237">
        <f t="shared" si="477"/>
        <v>0</v>
      </c>
      <c r="GH4288" s="140" t="e">
        <f t="shared" ca="1" si="478"/>
        <v>#N/A</v>
      </c>
      <c r="GI4288" s="238" t="str">
        <f t="shared" ca="1" si="479"/>
        <v/>
      </c>
    </row>
    <row r="4289" spans="189:191" ht="37.5" customHeight="1" x14ac:dyDescent="0.25">
      <c r="GG4289" s="237">
        <f t="shared" si="477"/>
        <v>0</v>
      </c>
      <c r="GH4289" s="140" t="e">
        <f t="shared" ca="1" si="478"/>
        <v>#N/A</v>
      </c>
      <c r="GI4289" s="238" t="str">
        <f t="shared" ca="1" si="479"/>
        <v/>
      </c>
    </row>
    <row r="4290" spans="189:191" ht="37.5" customHeight="1" x14ac:dyDescent="0.25">
      <c r="GG4290" s="237">
        <f t="shared" si="477"/>
        <v>0</v>
      </c>
      <c r="GH4290" s="140" t="e">
        <f t="shared" ca="1" si="478"/>
        <v>#N/A</v>
      </c>
      <c r="GI4290" s="238" t="str">
        <f t="shared" ca="1" si="479"/>
        <v/>
      </c>
    </row>
    <row r="4291" spans="189:191" ht="37.5" customHeight="1" x14ac:dyDescent="0.25">
      <c r="GG4291" s="237">
        <f t="shared" ref="GG4291:GG4354" si="480">INDEX(Matrix_lieferfaehig,1+(ROW(A4290)-1)/COLUMNS(CR:GE),MOD(ROW(A4290)-1,COLUMNS(CR:GE))+1)</f>
        <v>0</v>
      </c>
      <c r="GH4291" s="140" t="e">
        <f t="shared" ref="GH4291:GH4354" ca="1" si="481">MATCH("*",OFFSET($GG$1,GH4290,0,8465),0)+GH4290</f>
        <v>#N/A</v>
      </c>
      <c r="GI4291" s="238" t="str">
        <f t="shared" ref="GI4291:GI4354" ca="1" si="482">IF(ISERROR($GH4291),"",INDEX($GG$2:$GG$8465,$GH4291-1,1))</f>
        <v/>
      </c>
    </row>
    <row r="4292" spans="189:191" ht="37.5" customHeight="1" x14ac:dyDescent="0.25">
      <c r="GG4292" s="237">
        <f t="shared" si="480"/>
        <v>0</v>
      </c>
      <c r="GH4292" s="140" t="e">
        <f t="shared" ca="1" si="481"/>
        <v>#N/A</v>
      </c>
      <c r="GI4292" s="238" t="str">
        <f t="shared" ca="1" si="482"/>
        <v/>
      </c>
    </row>
    <row r="4293" spans="189:191" ht="37.5" customHeight="1" x14ac:dyDescent="0.25">
      <c r="GG4293" s="237">
        <f t="shared" si="480"/>
        <v>0</v>
      </c>
      <c r="GH4293" s="140" t="e">
        <f t="shared" ca="1" si="481"/>
        <v>#N/A</v>
      </c>
      <c r="GI4293" s="238" t="str">
        <f t="shared" ca="1" si="482"/>
        <v/>
      </c>
    </row>
    <row r="4294" spans="189:191" ht="37.5" customHeight="1" x14ac:dyDescent="0.25">
      <c r="GG4294" s="237">
        <f t="shared" si="480"/>
        <v>0</v>
      </c>
      <c r="GH4294" s="140" t="e">
        <f t="shared" ca="1" si="481"/>
        <v>#N/A</v>
      </c>
      <c r="GI4294" s="238" t="str">
        <f t="shared" ca="1" si="482"/>
        <v/>
      </c>
    </row>
    <row r="4295" spans="189:191" ht="37.5" customHeight="1" x14ac:dyDescent="0.25">
      <c r="GG4295" s="237">
        <f t="shared" si="480"/>
        <v>0</v>
      </c>
      <c r="GH4295" s="140" t="e">
        <f t="shared" ca="1" si="481"/>
        <v>#N/A</v>
      </c>
      <c r="GI4295" s="238" t="str">
        <f t="shared" ca="1" si="482"/>
        <v/>
      </c>
    </row>
    <row r="4296" spans="189:191" ht="37.5" customHeight="1" x14ac:dyDescent="0.25">
      <c r="GG4296" s="237">
        <f t="shared" si="480"/>
        <v>0</v>
      </c>
      <c r="GH4296" s="140" t="e">
        <f t="shared" ca="1" si="481"/>
        <v>#N/A</v>
      </c>
      <c r="GI4296" s="238" t="str">
        <f t="shared" ca="1" si="482"/>
        <v/>
      </c>
    </row>
    <row r="4297" spans="189:191" ht="37.5" customHeight="1" x14ac:dyDescent="0.25">
      <c r="GG4297" s="237">
        <f t="shared" si="480"/>
        <v>0</v>
      </c>
      <c r="GH4297" s="140" t="e">
        <f t="shared" ca="1" si="481"/>
        <v>#N/A</v>
      </c>
      <c r="GI4297" s="238" t="str">
        <f t="shared" ca="1" si="482"/>
        <v/>
      </c>
    </row>
    <row r="4298" spans="189:191" ht="37.5" customHeight="1" x14ac:dyDescent="0.25">
      <c r="GG4298" s="237">
        <f t="shared" si="480"/>
        <v>0</v>
      </c>
      <c r="GH4298" s="140" t="e">
        <f t="shared" ca="1" si="481"/>
        <v>#N/A</v>
      </c>
      <c r="GI4298" s="238" t="str">
        <f t="shared" ca="1" si="482"/>
        <v/>
      </c>
    </row>
    <row r="4299" spans="189:191" ht="37.5" customHeight="1" x14ac:dyDescent="0.25">
      <c r="GG4299" s="237">
        <f t="shared" si="480"/>
        <v>0</v>
      </c>
      <c r="GH4299" s="140" t="e">
        <f t="shared" ca="1" si="481"/>
        <v>#N/A</v>
      </c>
      <c r="GI4299" s="238" t="str">
        <f t="shared" ca="1" si="482"/>
        <v/>
      </c>
    </row>
    <row r="4300" spans="189:191" ht="37.5" customHeight="1" x14ac:dyDescent="0.25">
      <c r="GG4300" s="237">
        <f t="shared" si="480"/>
        <v>0</v>
      </c>
      <c r="GH4300" s="140" t="e">
        <f t="shared" ca="1" si="481"/>
        <v>#N/A</v>
      </c>
      <c r="GI4300" s="238" t="str">
        <f t="shared" ca="1" si="482"/>
        <v/>
      </c>
    </row>
    <row r="4301" spans="189:191" ht="37.5" customHeight="1" x14ac:dyDescent="0.25">
      <c r="GG4301" s="237">
        <f t="shared" si="480"/>
        <v>0</v>
      </c>
      <c r="GH4301" s="140" t="e">
        <f t="shared" ca="1" si="481"/>
        <v>#N/A</v>
      </c>
      <c r="GI4301" s="238" t="str">
        <f t="shared" ca="1" si="482"/>
        <v/>
      </c>
    </row>
    <row r="4302" spans="189:191" ht="37.5" customHeight="1" x14ac:dyDescent="0.25">
      <c r="GG4302" s="237">
        <f t="shared" si="480"/>
        <v>0</v>
      </c>
      <c r="GH4302" s="140" t="e">
        <f t="shared" ca="1" si="481"/>
        <v>#N/A</v>
      </c>
      <c r="GI4302" s="238" t="str">
        <f t="shared" ca="1" si="482"/>
        <v/>
      </c>
    </row>
    <row r="4303" spans="189:191" ht="37.5" customHeight="1" x14ac:dyDescent="0.25">
      <c r="GG4303" s="237">
        <f t="shared" si="480"/>
        <v>0</v>
      </c>
      <c r="GH4303" s="140" t="e">
        <f t="shared" ca="1" si="481"/>
        <v>#N/A</v>
      </c>
      <c r="GI4303" s="238" t="str">
        <f t="shared" ca="1" si="482"/>
        <v/>
      </c>
    </row>
    <row r="4304" spans="189:191" ht="37.5" customHeight="1" x14ac:dyDescent="0.25">
      <c r="GG4304" s="237">
        <f t="shared" si="480"/>
        <v>0</v>
      </c>
      <c r="GH4304" s="140" t="e">
        <f t="shared" ca="1" si="481"/>
        <v>#N/A</v>
      </c>
      <c r="GI4304" s="238" t="str">
        <f t="shared" ca="1" si="482"/>
        <v/>
      </c>
    </row>
    <row r="4305" spans="189:191" ht="37.5" customHeight="1" x14ac:dyDescent="0.25">
      <c r="GG4305" s="237">
        <f t="shared" si="480"/>
        <v>0</v>
      </c>
      <c r="GH4305" s="140" t="e">
        <f t="shared" ca="1" si="481"/>
        <v>#N/A</v>
      </c>
      <c r="GI4305" s="238" t="str">
        <f t="shared" ca="1" si="482"/>
        <v/>
      </c>
    </row>
    <row r="4306" spans="189:191" ht="37.5" customHeight="1" x14ac:dyDescent="0.25">
      <c r="GG4306" s="237">
        <f t="shared" si="480"/>
        <v>0</v>
      </c>
      <c r="GH4306" s="140" t="e">
        <f t="shared" ca="1" si="481"/>
        <v>#N/A</v>
      </c>
      <c r="GI4306" s="238" t="str">
        <f t="shared" ca="1" si="482"/>
        <v/>
      </c>
    </row>
    <row r="4307" spans="189:191" ht="37.5" customHeight="1" x14ac:dyDescent="0.25">
      <c r="GG4307" s="237">
        <f t="shared" si="480"/>
        <v>0</v>
      </c>
      <c r="GH4307" s="140" t="e">
        <f t="shared" ca="1" si="481"/>
        <v>#N/A</v>
      </c>
      <c r="GI4307" s="238" t="str">
        <f t="shared" ca="1" si="482"/>
        <v/>
      </c>
    </row>
    <row r="4308" spans="189:191" ht="37.5" customHeight="1" x14ac:dyDescent="0.25">
      <c r="GG4308" s="237">
        <f t="shared" si="480"/>
        <v>0</v>
      </c>
      <c r="GH4308" s="140" t="e">
        <f t="shared" ca="1" si="481"/>
        <v>#N/A</v>
      </c>
      <c r="GI4308" s="238" t="str">
        <f t="shared" ca="1" si="482"/>
        <v/>
      </c>
    </row>
    <row r="4309" spans="189:191" ht="37.5" customHeight="1" x14ac:dyDescent="0.25">
      <c r="GG4309" s="237">
        <f t="shared" si="480"/>
        <v>0</v>
      </c>
      <c r="GH4309" s="140" t="e">
        <f t="shared" ca="1" si="481"/>
        <v>#N/A</v>
      </c>
      <c r="GI4309" s="238" t="str">
        <f t="shared" ca="1" si="482"/>
        <v/>
      </c>
    </row>
    <row r="4310" spans="189:191" ht="37.5" customHeight="1" x14ac:dyDescent="0.25">
      <c r="GG4310" s="237">
        <f t="shared" si="480"/>
        <v>0</v>
      </c>
      <c r="GH4310" s="140" t="e">
        <f t="shared" ca="1" si="481"/>
        <v>#N/A</v>
      </c>
      <c r="GI4310" s="238" t="str">
        <f t="shared" ca="1" si="482"/>
        <v/>
      </c>
    </row>
    <row r="4311" spans="189:191" ht="37.5" customHeight="1" x14ac:dyDescent="0.25">
      <c r="GG4311" s="237">
        <f t="shared" si="480"/>
        <v>0</v>
      </c>
      <c r="GH4311" s="140" t="e">
        <f t="shared" ca="1" si="481"/>
        <v>#N/A</v>
      </c>
      <c r="GI4311" s="238" t="str">
        <f t="shared" ca="1" si="482"/>
        <v/>
      </c>
    </row>
    <row r="4312" spans="189:191" ht="37.5" customHeight="1" x14ac:dyDescent="0.25">
      <c r="GG4312" s="237">
        <f t="shared" si="480"/>
        <v>0</v>
      </c>
      <c r="GH4312" s="140" t="e">
        <f t="shared" ca="1" si="481"/>
        <v>#N/A</v>
      </c>
      <c r="GI4312" s="238" t="str">
        <f t="shared" ca="1" si="482"/>
        <v/>
      </c>
    </row>
    <row r="4313" spans="189:191" ht="37.5" customHeight="1" x14ac:dyDescent="0.25">
      <c r="GG4313" s="237">
        <f t="shared" si="480"/>
        <v>0</v>
      </c>
      <c r="GH4313" s="140" t="e">
        <f t="shared" ca="1" si="481"/>
        <v>#N/A</v>
      </c>
      <c r="GI4313" s="238" t="str">
        <f t="shared" ca="1" si="482"/>
        <v/>
      </c>
    </row>
    <row r="4314" spans="189:191" ht="37.5" customHeight="1" x14ac:dyDescent="0.25">
      <c r="GG4314" s="237">
        <f t="shared" si="480"/>
        <v>0</v>
      </c>
      <c r="GH4314" s="140" t="e">
        <f t="shared" ca="1" si="481"/>
        <v>#N/A</v>
      </c>
      <c r="GI4314" s="238" t="str">
        <f t="shared" ca="1" si="482"/>
        <v/>
      </c>
    </row>
    <row r="4315" spans="189:191" ht="37.5" customHeight="1" x14ac:dyDescent="0.25">
      <c r="GG4315" s="237">
        <f t="shared" si="480"/>
        <v>0</v>
      </c>
      <c r="GH4315" s="140" t="e">
        <f t="shared" ca="1" si="481"/>
        <v>#N/A</v>
      </c>
      <c r="GI4315" s="238" t="str">
        <f t="shared" ca="1" si="482"/>
        <v/>
      </c>
    </row>
    <row r="4316" spans="189:191" ht="37.5" customHeight="1" x14ac:dyDescent="0.25">
      <c r="GG4316" s="237">
        <f t="shared" si="480"/>
        <v>0</v>
      </c>
      <c r="GH4316" s="140" t="e">
        <f t="shared" ca="1" si="481"/>
        <v>#N/A</v>
      </c>
      <c r="GI4316" s="238" t="str">
        <f t="shared" ca="1" si="482"/>
        <v/>
      </c>
    </row>
    <row r="4317" spans="189:191" ht="37.5" customHeight="1" x14ac:dyDescent="0.25">
      <c r="GG4317" s="237">
        <f t="shared" si="480"/>
        <v>0</v>
      </c>
      <c r="GH4317" s="140" t="e">
        <f t="shared" ca="1" si="481"/>
        <v>#N/A</v>
      </c>
      <c r="GI4317" s="238" t="str">
        <f t="shared" ca="1" si="482"/>
        <v/>
      </c>
    </row>
    <row r="4318" spans="189:191" ht="37.5" customHeight="1" x14ac:dyDescent="0.25">
      <c r="GG4318" s="237">
        <f t="shared" si="480"/>
        <v>0</v>
      </c>
      <c r="GH4318" s="140" t="e">
        <f t="shared" ca="1" si="481"/>
        <v>#N/A</v>
      </c>
      <c r="GI4318" s="238" t="str">
        <f t="shared" ca="1" si="482"/>
        <v/>
      </c>
    </row>
    <row r="4319" spans="189:191" ht="37.5" customHeight="1" x14ac:dyDescent="0.25">
      <c r="GG4319" s="237">
        <f t="shared" si="480"/>
        <v>0</v>
      </c>
      <c r="GH4319" s="140" t="e">
        <f t="shared" ca="1" si="481"/>
        <v>#N/A</v>
      </c>
      <c r="GI4319" s="238" t="str">
        <f t="shared" ca="1" si="482"/>
        <v/>
      </c>
    </row>
    <row r="4320" spans="189:191" ht="37.5" customHeight="1" x14ac:dyDescent="0.25">
      <c r="GG4320" s="237">
        <f t="shared" si="480"/>
        <v>0</v>
      </c>
      <c r="GH4320" s="140" t="e">
        <f t="shared" ca="1" si="481"/>
        <v>#N/A</v>
      </c>
      <c r="GI4320" s="238" t="str">
        <f t="shared" ca="1" si="482"/>
        <v/>
      </c>
    </row>
    <row r="4321" spans="189:191" ht="37.5" customHeight="1" x14ac:dyDescent="0.25">
      <c r="GG4321" s="237">
        <f t="shared" si="480"/>
        <v>0</v>
      </c>
      <c r="GH4321" s="140" t="e">
        <f t="shared" ca="1" si="481"/>
        <v>#N/A</v>
      </c>
      <c r="GI4321" s="238" t="str">
        <f t="shared" ca="1" si="482"/>
        <v/>
      </c>
    </row>
    <row r="4322" spans="189:191" ht="37.5" customHeight="1" x14ac:dyDescent="0.25">
      <c r="GG4322" s="237">
        <f t="shared" si="480"/>
        <v>0</v>
      </c>
      <c r="GH4322" s="140" t="e">
        <f t="shared" ca="1" si="481"/>
        <v>#N/A</v>
      </c>
      <c r="GI4322" s="238" t="str">
        <f t="shared" ca="1" si="482"/>
        <v/>
      </c>
    </row>
    <row r="4323" spans="189:191" ht="37.5" customHeight="1" x14ac:dyDescent="0.25">
      <c r="GG4323" s="237">
        <f t="shared" si="480"/>
        <v>0</v>
      </c>
      <c r="GH4323" s="140" t="e">
        <f t="shared" ca="1" si="481"/>
        <v>#N/A</v>
      </c>
      <c r="GI4323" s="238" t="str">
        <f t="shared" ca="1" si="482"/>
        <v/>
      </c>
    </row>
    <row r="4324" spans="189:191" ht="37.5" customHeight="1" x14ac:dyDescent="0.25">
      <c r="GG4324" s="237">
        <f t="shared" si="480"/>
        <v>0</v>
      </c>
      <c r="GH4324" s="140" t="e">
        <f t="shared" ca="1" si="481"/>
        <v>#N/A</v>
      </c>
      <c r="GI4324" s="238" t="str">
        <f t="shared" ca="1" si="482"/>
        <v/>
      </c>
    </row>
    <row r="4325" spans="189:191" ht="37.5" customHeight="1" x14ac:dyDescent="0.25">
      <c r="GG4325" s="237">
        <f t="shared" si="480"/>
        <v>0</v>
      </c>
      <c r="GH4325" s="140" t="e">
        <f t="shared" ca="1" si="481"/>
        <v>#N/A</v>
      </c>
      <c r="GI4325" s="238" t="str">
        <f t="shared" ca="1" si="482"/>
        <v/>
      </c>
    </row>
    <row r="4326" spans="189:191" ht="37.5" customHeight="1" x14ac:dyDescent="0.25">
      <c r="GG4326" s="237">
        <f t="shared" si="480"/>
        <v>0</v>
      </c>
      <c r="GH4326" s="140" t="e">
        <f t="shared" ca="1" si="481"/>
        <v>#N/A</v>
      </c>
      <c r="GI4326" s="238" t="str">
        <f t="shared" ca="1" si="482"/>
        <v/>
      </c>
    </row>
    <row r="4327" spans="189:191" ht="37.5" customHeight="1" x14ac:dyDescent="0.25">
      <c r="GG4327" s="237">
        <f t="shared" si="480"/>
        <v>0</v>
      </c>
      <c r="GH4327" s="140" t="e">
        <f t="shared" ca="1" si="481"/>
        <v>#N/A</v>
      </c>
      <c r="GI4327" s="238" t="str">
        <f t="shared" ca="1" si="482"/>
        <v/>
      </c>
    </row>
    <row r="4328" spans="189:191" ht="37.5" customHeight="1" x14ac:dyDescent="0.25">
      <c r="GG4328" s="237">
        <f t="shared" si="480"/>
        <v>0</v>
      </c>
      <c r="GH4328" s="140" t="e">
        <f t="shared" ca="1" si="481"/>
        <v>#N/A</v>
      </c>
      <c r="GI4328" s="238" t="str">
        <f t="shared" ca="1" si="482"/>
        <v/>
      </c>
    </row>
    <row r="4329" spans="189:191" ht="37.5" customHeight="1" x14ac:dyDescent="0.25">
      <c r="GG4329" s="237">
        <f t="shared" si="480"/>
        <v>0</v>
      </c>
      <c r="GH4329" s="140" t="e">
        <f t="shared" ca="1" si="481"/>
        <v>#N/A</v>
      </c>
      <c r="GI4329" s="238" t="str">
        <f t="shared" ca="1" si="482"/>
        <v/>
      </c>
    </row>
    <row r="4330" spans="189:191" ht="37.5" customHeight="1" x14ac:dyDescent="0.25">
      <c r="GG4330" s="237">
        <f t="shared" si="480"/>
        <v>0</v>
      </c>
      <c r="GH4330" s="140" t="e">
        <f t="shared" ca="1" si="481"/>
        <v>#N/A</v>
      </c>
      <c r="GI4330" s="238" t="str">
        <f t="shared" ca="1" si="482"/>
        <v/>
      </c>
    </row>
    <row r="4331" spans="189:191" ht="37.5" customHeight="1" x14ac:dyDescent="0.25">
      <c r="GG4331" s="237">
        <f t="shared" si="480"/>
        <v>0</v>
      </c>
      <c r="GH4331" s="140" t="e">
        <f t="shared" ca="1" si="481"/>
        <v>#N/A</v>
      </c>
      <c r="GI4331" s="238" t="str">
        <f t="shared" ca="1" si="482"/>
        <v/>
      </c>
    </row>
    <row r="4332" spans="189:191" ht="37.5" customHeight="1" x14ac:dyDescent="0.25">
      <c r="GG4332" s="237">
        <f t="shared" si="480"/>
        <v>0</v>
      </c>
      <c r="GH4332" s="140" t="e">
        <f t="shared" ca="1" si="481"/>
        <v>#N/A</v>
      </c>
      <c r="GI4332" s="238" t="str">
        <f t="shared" ca="1" si="482"/>
        <v/>
      </c>
    </row>
    <row r="4333" spans="189:191" ht="37.5" customHeight="1" x14ac:dyDescent="0.25">
      <c r="GG4333" s="237">
        <f t="shared" si="480"/>
        <v>0</v>
      </c>
      <c r="GH4333" s="140" t="e">
        <f t="shared" ca="1" si="481"/>
        <v>#N/A</v>
      </c>
      <c r="GI4333" s="238" t="str">
        <f t="shared" ca="1" si="482"/>
        <v/>
      </c>
    </row>
    <row r="4334" spans="189:191" ht="37.5" customHeight="1" x14ac:dyDescent="0.25">
      <c r="GG4334" s="237">
        <f t="shared" si="480"/>
        <v>0</v>
      </c>
      <c r="GH4334" s="140" t="e">
        <f t="shared" ca="1" si="481"/>
        <v>#N/A</v>
      </c>
      <c r="GI4334" s="238" t="str">
        <f t="shared" ca="1" si="482"/>
        <v/>
      </c>
    </row>
    <row r="4335" spans="189:191" ht="37.5" customHeight="1" x14ac:dyDescent="0.25">
      <c r="GG4335" s="237">
        <f t="shared" si="480"/>
        <v>0</v>
      </c>
      <c r="GH4335" s="140" t="e">
        <f t="shared" ca="1" si="481"/>
        <v>#N/A</v>
      </c>
      <c r="GI4335" s="238" t="str">
        <f t="shared" ca="1" si="482"/>
        <v/>
      </c>
    </row>
    <row r="4336" spans="189:191" ht="37.5" customHeight="1" x14ac:dyDescent="0.25">
      <c r="GG4336" s="237">
        <f t="shared" si="480"/>
        <v>0</v>
      </c>
      <c r="GH4336" s="140" t="e">
        <f t="shared" ca="1" si="481"/>
        <v>#N/A</v>
      </c>
      <c r="GI4336" s="238" t="str">
        <f t="shared" ca="1" si="482"/>
        <v/>
      </c>
    </row>
    <row r="4337" spans="189:191" ht="37.5" customHeight="1" x14ac:dyDescent="0.25">
      <c r="GG4337" s="237">
        <f t="shared" si="480"/>
        <v>0</v>
      </c>
      <c r="GH4337" s="140" t="e">
        <f t="shared" ca="1" si="481"/>
        <v>#N/A</v>
      </c>
      <c r="GI4337" s="238" t="str">
        <f t="shared" ca="1" si="482"/>
        <v/>
      </c>
    </row>
    <row r="4338" spans="189:191" ht="37.5" customHeight="1" x14ac:dyDescent="0.25">
      <c r="GG4338" s="237">
        <f t="shared" si="480"/>
        <v>0</v>
      </c>
      <c r="GH4338" s="140" t="e">
        <f t="shared" ca="1" si="481"/>
        <v>#N/A</v>
      </c>
      <c r="GI4338" s="238" t="str">
        <f t="shared" ca="1" si="482"/>
        <v/>
      </c>
    </row>
    <row r="4339" spans="189:191" ht="37.5" customHeight="1" x14ac:dyDescent="0.25">
      <c r="GG4339" s="237">
        <f t="shared" si="480"/>
        <v>0</v>
      </c>
      <c r="GH4339" s="140" t="e">
        <f t="shared" ca="1" si="481"/>
        <v>#N/A</v>
      </c>
      <c r="GI4339" s="238" t="str">
        <f t="shared" ca="1" si="482"/>
        <v/>
      </c>
    </row>
    <row r="4340" spans="189:191" ht="37.5" customHeight="1" x14ac:dyDescent="0.25">
      <c r="GG4340" s="237">
        <f t="shared" si="480"/>
        <v>0</v>
      </c>
      <c r="GH4340" s="140" t="e">
        <f t="shared" ca="1" si="481"/>
        <v>#N/A</v>
      </c>
      <c r="GI4340" s="238" t="str">
        <f t="shared" ca="1" si="482"/>
        <v/>
      </c>
    </row>
    <row r="4341" spans="189:191" ht="37.5" customHeight="1" x14ac:dyDescent="0.25">
      <c r="GG4341" s="237">
        <f t="shared" si="480"/>
        <v>0</v>
      </c>
      <c r="GH4341" s="140" t="e">
        <f t="shared" ca="1" si="481"/>
        <v>#N/A</v>
      </c>
      <c r="GI4341" s="238" t="str">
        <f t="shared" ca="1" si="482"/>
        <v/>
      </c>
    </row>
    <row r="4342" spans="189:191" ht="37.5" customHeight="1" x14ac:dyDescent="0.25">
      <c r="GG4342" s="237">
        <f t="shared" si="480"/>
        <v>0</v>
      </c>
      <c r="GH4342" s="140" t="e">
        <f t="shared" ca="1" si="481"/>
        <v>#N/A</v>
      </c>
      <c r="GI4342" s="238" t="str">
        <f t="shared" ca="1" si="482"/>
        <v/>
      </c>
    </row>
    <row r="4343" spans="189:191" ht="37.5" customHeight="1" x14ac:dyDescent="0.25">
      <c r="GG4343" s="237">
        <f t="shared" si="480"/>
        <v>0</v>
      </c>
      <c r="GH4343" s="140" t="e">
        <f t="shared" ca="1" si="481"/>
        <v>#N/A</v>
      </c>
      <c r="GI4343" s="238" t="str">
        <f t="shared" ca="1" si="482"/>
        <v/>
      </c>
    </row>
    <row r="4344" spans="189:191" ht="37.5" customHeight="1" x14ac:dyDescent="0.25">
      <c r="GG4344" s="237">
        <f t="shared" si="480"/>
        <v>0</v>
      </c>
      <c r="GH4344" s="140" t="e">
        <f t="shared" ca="1" si="481"/>
        <v>#N/A</v>
      </c>
      <c r="GI4344" s="238" t="str">
        <f t="shared" ca="1" si="482"/>
        <v/>
      </c>
    </row>
    <row r="4345" spans="189:191" ht="37.5" customHeight="1" x14ac:dyDescent="0.25">
      <c r="GG4345" s="237">
        <f t="shared" si="480"/>
        <v>0</v>
      </c>
      <c r="GH4345" s="140" t="e">
        <f t="shared" ca="1" si="481"/>
        <v>#N/A</v>
      </c>
      <c r="GI4345" s="238" t="str">
        <f t="shared" ca="1" si="482"/>
        <v/>
      </c>
    </row>
    <row r="4346" spans="189:191" ht="37.5" customHeight="1" x14ac:dyDescent="0.25">
      <c r="GG4346" s="237">
        <f t="shared" si="480"/>
        <v>0</v>
      </c>
      <c r="GH4346" s="140" t="e">
        <f t="shared" ca="1" si="481"/>
        <v>#N/A</v>
      </c>
      <c r="GI4346" s="238" t="str">
        <f t="shared" ca="1" si="482"/>
        <v/>
      </c>
    </row>
    <row r="4347" spans="189:191" ht="37.5" customHeight="1" x14ac:dyDescent="0.25">
      <c r="GG4347" s="237">
        <f t="shared" si="480"/>
        <v>0</v>
      </c>
      <c r="GH4347" s="140" t="e">
        <f t="shared" ca="1" si="481"/>
        <v>#N/A</v>
      </c>
      <c r="GI4347" s="238" t="str">
        <f t="shared" ca="1" si="482"/>
        <v/>
      </c>
    </row>
    <row r="4348" spans="189:191" ht="37.5" customHeight="1" x14ac:dyDescent="0.25">
      <c r="GG4348" s="237">
        <f t="shared" si="480"/>
        <v>0</v>
      </c>
      <c r="GH4348" s="140" t="e">
        <f t="shared" ca="1" si="481"/>
        <v>#N/A</v>
      </c>
      <c r="GI4348" s="238" t="str">
        <f t="shared" ca="1" si="482"/>
        <v/>
      </c>
    </row>
    <row r="4349" spans="189:191" ht="37.5" customHeight="1" x14ac:dyDescent="0.25">
      <c r="GG4349" s="237">
        <f t="shared" si="480"/>
        <v>0</v>
      </c>
      <c r="GH4349" s="140" t="e">
        <f t="shared" ca="1" si="481"/>
        <v>#N/A</v>
      </c>
      <c r="GI4349" s="238" t="str">
        <f t="shared" ca="1" si="482"/>
        <v/>
      </c>
    </row>
    <row r="4350" spans="189:191" ht="37.5" customHeight="1" x14ac:dyDescent="0.25">
      <c r="GG4350" s="237">
        <f t="shared" si="480"/>
        <v>0</v>
      </c>
      <c r="GH4350" s="140" t="e">
        <f t="shared" ca="1" si="481"/>
        <v>#N/A</v>
      </c>
      <c r="GI4350" s="238" t="str">
        <f t="shared" ca="1" si="482"/>
        <v/>
      </c>
    </row>
    <row r="4351" spans="189:191" ht="37.5" customHeight="1" x14ac:dyDescent="0.25">
      <c r="GG4351" s="237">
        <f t="shared" si="480"/>
        <v>0</v>
      </c>
      <c r="GH4351" s="140" t="e">
        <f t="shared" ca="1" si="481"/>
        <v>#N/A</v>
      </c>
      <c r="GI4351" s="238" t="str">
        <f t="shared" ca="1" si="482"/>
        <v/>
      </c>
    </row>
    <row r="4352" spans="189:191" ht="37.5" customHeight="1" x14ac:dyDescent="0.25">
      <c r="GG4352" s="237">
        <f t="shared" si="480"/>
        <v>0</v>
      </c>
      <c r="GH4352" s="140" t="e">
        <f t="shared" ca="1" si="481"/>
        <v>#N/A</v>
      </c>
      <c r="GI4352" s="238" t="str">
        <f t="shared" ca="1" si="482"/>
        <v/>
      </c>
    </row>
    <row r="4353" spans="189:191" ht="37.5" customHeight="1" x14ac:dyDescent="0.25">
      <c r="GG4353" s="237">
        <f t="shared" si="480"/>
        <v>0</v>
      </c>
      <c r="GH4353" s="140" t="e">
        <f t="shared" ca="1" si="481"/>
        <v>#N/A</v>
      </c>
      <c r="GI4353" s="238" t="str">
        <f t="shared" ca="1" si="482"/>
        <v/>
      </c>
    </row>
    <row r="4354" spans="189:191" ht="37.5" customHeight="1" x14ac:dyDescent="0.25">
      <c r="GG4354" s="237">
        <f t="shared" si="480"/>
        <v>0</v>
      </c>
      <c r="GH4354" s="140" t="e">
        <f t="shared" ca="1" si="481"/>
        <v>#N/A</v>
      </c>
      <c r="GI4354" s="238" t="str">
        <f t="shared" ca="1" si="482"/>
        <v/>
      </c>
    </row>
    <row r="4355" spans="189:191" ht="37.5" customHeight="1" x14ac:dyDescent="0.25">
      <c r="GG4355" s="237">
        <f t="shared" ref="GG4355:GG4418" si="483">INDEX(Matrix_lieferfaehig,1+(ROW(A4354)-1)/COLUMNS(CR:GE),MOD(ROW(A4354)-1,COLUMNS(CR:GE))+1)</f>
        <v>0</v>
      </c>
      <c r="GH4355" s="140" t="e">
        <f t="shared" ref="GH4355:GH4418" ca="1" si="484">MATCH("*",OFFSET($GG$1,GH4354,0,8465),0)+GH4354</f>
        <v>#N/A</v>
      </c>
      <c r="GI4355" s="238" t="str">
        <f t="shared" ref="GI4355:GI4418" ca="1" si="485">IF(ISERROR($GH4355),"",INDEX($GG$2:$GG$8465,$GH4355-1,1))</f>
        <v/>
      </c>
    </row>
    <row r="4356" spans="189:191" ht="37.5" customHeight="1" x14ac:dyDescent="0.25">
      <c r="GG4356" s="237">
        <f t="shared" si="483"/>
        <v>0</v>
      </c>
      <c r="GH4356" s="140" t="e">
        <f t="shared" ca="1" si="484"/>
        <v>#N/A</v>
      </c>
      <c r="GI4356" s="238" t="str">
        <f t="shared" ca="1" si="485"/>
        <v/>
      </c>
    </row>
    <row r="4357" spans="189:191" ht="37.5" customHeight="1" x14ac:dyDescent="0.25">
      <c r="GG4357" s="237">
        <f t="shared" si="483"/>
        <v>0</v>
      </c>
      <c r="GH4357" s="140" t="e">
        <f t="shared" ca="1" si="484"/>
        <v>#N/A</v>
      </c>
      <c r="GI4357" s="238" t="str">
        <f t="shared" ca="1" si="485"/>
        <v/>
      </c>
    </row>
    <row r="4358" spans="189:191" ht="37.5" customHeight="1" x14ac:dyDescent="0.25">
      <c r="GG4358" s="237">
        <f t="shared" si="483"/>
        <v>0</v>
      </c>
      <c r="GH4358" s="140" t="e">
        <f t="shared" ca="1" si="484"/>
        <v>#N/A</v>
      </c>
      <c r="GI4358" s="238" t="str">
        <f t="shared" ca="1" si="485"/>
        <v/>
      </c>
    </row>
    <row r="4359" spans="189:191" ht="37.5" customHeight="1" x14ac:dyDescent="0.25">
      <c r="GG4359" s="237">
        <f t="shared" si="483"/>
        <v>0</v>
      </c>
      <c r="GH4359" s="140" t="e">
        <f t="shared" ca="1" si="484"/>
        <v>#N/A</v>
      </c>
      <c r="GI4359" s="238" t="str">
        <f t="shared" ca="1" si="485"/>
        <v/>
      </c>
    </row>
    <row r="4360" spans="189:191" ht="37.5" customHeight="1" x14ac:dyDescent="0.25">
      <c r="GG4360" s="237">
        <f t="shared" si="483"/>
        <v>0</v>
      </c>
      <c r="GH4360" s="140" t="e">
        <f t="shared" ca="1" si="484"/>
        <v>#N/A</v>
      </c>
      <c r="GI4360" s="238" t="str">
        <f t="shared" ca="1" si="485"/>
        <v/>
      </c>
    </row>
    <row r="4361" spans="189:191" ht="37.5" customHeight="1" x14ac:dyDescent="0.25">
      <c r="GG4361" s="237">
        <f t="shared" si="483"/>
        <v>0</v>
      </c>
      <c r="GH4361" s="140" t="e">
        <f t="shared" ca="1" si="484"/>
        <v>#N/A</v>
      </c>
      <c r="GI4361" s="238" t="str">
        <f t="shared" ca="1" si="485"/>
        <v/>
      </c>
    </row>
    <row r="4362" spans="189:191" ht="37.5" customHeight="1" x14ac:dyDescent="0.25">
      <c r="GG4362" s="237">
        <f t="shared" si="483"/>
        <v>0</v>
      </c>
      <c r="GH4362" s="140" t="e">
        <f t="shared" ca="1" si="484"/>
        <v>#N/A</v>
      </c>
      <c r="GI4362" s="238" t="str">
        <f t="shared" ca="1" si="485"/>
        <v/>
      </c>
    </row>
    <row r="4363" spans="189:191" ht="37.5" customHeight="1" x14ac:dyDescent="0.25">
      <c r="GG4363" s="237">
        <f t="shared" si="483"/>
        <v>0</v>
      </c>
      <c r="GH4363" s="140" t="e">
        <f t="shared" ca="1" si="484"/>
        <v>#N/A</v>
      </c>
      <c r="GI4363" s="238" t="str">
        <f t="shared" ca="1" si="485"/>
        <v/>
      </c>
    </row>
    <row r="4364" spans="189:191" ht="37.5" customHeight="1" x14ac:dyDescent="0.25">
      <c r="GG4364" s="237">
        <f t="shared" si="483"/>
        <v>0</v>
      </c>
      <c r="GH4364" s="140" t="e">
        <f t="shared" ca="1" si="484"/>
        <v>#N/A</v>
      </c>
      <c r="GI4364" s="238" t="str">
        <f t="shared" ca="1" si="485"/>
        <v/>
      </c>
    </row>
    <row r="4365" spans="189:191" ht="37.5" customHeight="1" x14ac:dyDescent="0.25">
      <c r="GG4365" s="237">
        <f t="shared" si="483"/>
        <v>0</v>
      </c>
      <c r="GH4365" s="140" t="e">
        <f t="shared" ca="1" si="484"/>
        <v>#N/A</v>
      </c>
      <c r="GI4365" s="238" t="str">
        <f t="shared" ca="1" si="485"/>
        <v/>
      </c>
    </row>
    <row r="4366" spans="189:191" ht="37.5" customHeight="1" x14ac:dyDescent="0.25">
      <c r="GG4366" s="237">
        <f t="shared" si="483"/>
        <v>0</v>
      </c>
      <c r="GH4366" s="140" t="e">
        <f t="shared" ca="1" si="484"/>
        <v>#N/A</v>
      </c>
      <c r="GI4366" s="238" t="str">
        <f t="shared" ca="1" si="485"/>
        <v/>
      </c>
    </row>
    <row r="4367" spans="189:191" ht="37.5" customHeight="1" x14ac:dyDescent="0.25">
      <c r="GG4367" s="237">
        <f t="shared" si="483"/>
        <v>0</v>
      </c>
      <c r="GH4367" s="140" t="e">
        <f t="shared" ca="1" si="484"/>
        <v>#N/A</v>
      </c>
      <c r="GI4367" s="238" t="str">
        <f t="shared" ca="1" si="485"/>
        <v/>
      </c>
    </row>
    <row r="4368" spans="189:191" ht="37.5" customHeight="1" x14ac:dyDescent="0.25">
      <c r="GG4368" s="237">
        <f t="shared" si="483"/>
        <v>0</v>
      </c>
      <c r="GH4368" s="140" t="e">
        <f t="shared" ca="1" si="484"/>
        <v>#N/A</v>
      </c>
      <c r="GI4368" s="238" t="str">
        <f t="shared" ca="1" si="485"/>
        <v/>
      </c>
    </row>
    <row r="4369" spans="189:191" ht="37.5" customHeight="1" x14ac:dyDescent="0.25">
      <c r="GG4369" s="237">
        <f t="shared" si="483"/>
        <v>0</v>
      </c>
      <c r="GH4369" s="140" t="e">
        <f t="shared" ca="1" si="484"/>
        <v>#N/A</v>
      </c>
      <c r="GI4369" s="238" t="str">
        <f t="shared" ca="1" si="485"/>
        <v/>
      </c>
    </row>
    <row r="4370" spans="189:191" ht="37.5" customHeight="1" x14ac:dyDescent="0.25">
      <c r="GG4370" s="237">
        <f t="shared" si="483"/>
        <v>0</v>
      </c>
      <c r="GH4370" s="140" t="e">
        <f t="shared" ca="1" si="484"/>
        <v>#N/A</v>
      </c>
      <c r="GI4370" s="238" t="str">
        <f t="shared" ca="1" si="485"/>
        <v/>
      </c>
    </row>
    <row r="4371" spans="189:191" ht="37.5" customHeight="1" x14ac:dyDescent="0.25">
      <c r="GG4371" s="237">
        <f t="shared" si="483"/>
        <v>0</v>
      </c>
      <c r="GH4371" s="140" t="e">
        <f t="shared" ca="1" si="484"/>
        <v>#N/A</v>
      </c>
      <c r="GI4371" s="238" t="str">
        <f t="shared" ca="1" si="485"/>
        <v/>
      </c>
    </row>
    <row r="4372" spans="189:191" ht="37.5" customHeight="1" x14ac:dyDescent="0.25">
      <c r="GG4372" s="237">
        <f t="shared" si="483"/>
        <v>0</v>
      </c>
      <c r="GH4372" s="140" t="e">
        <f t="shared" ca="1" si="484"/>
        <v>#N/A</v>
      </c>
      <c r="GI4372" s="238" t="str">
        <f t="shared" ca="1" si="485"/>
        <v/>
      </c>
    </row>
    <row r="4373" spans="189:191" ht="37.5" customHeight="1" x14ac:dyDescent="0.25">
      <c r="GG4373" s="237">
        <f t="shared" si="483"/>
        <v>0</v>
      </c>
      <c r="GH4373" s="140" t="e">
        <f t="shared" ca="1" si="484"/>
        <v>#N/A</v>
      </c>
      <c r="GI4373" s="238" t="str">
        <f t="shared" ca="1" si="485"/>
        <v/>
      </c>
    </row>
    <row r="4374" spans="189:191" ht="37.5" customHeight="1" x14ac:dyDescent="0.25">
      <c r="GG4374" s="237">
        <f t="shared" si="483"/>
        <v>0</v>
      </c>
      <c r="GH4374" s="140" t="e">
        <f t="shared" ca="1" si="484"/>
        <v>#N/A</v>
      </c>
      <c r="GI4374" s="238" t="str">
        <f t="shared" ca="1" si="485"/>
        <v/>
      </c>
    </row>
    <row r="4375" spans="189:191" ht="37.5" customHeight="1" x14ac:dyDescent="0.25">
      <c r="GG4375" s="237">
        <f t="shared" si="483"/>
        <v>0</v>
      </c>
      <c r="GH4375" s="140" t="e">
        <f t="shared" ca="1" si="484"/>
        <v>#N/A</v>
      </c>
      <c r="GI4375" s="238" t="str">
        <f t="shared" ca="1" si="485"/>
        <v/>
      </c>
    </row>
    <row r="4376" spans="189:191" ht="37.5" customHeight="1" x14ac:dyDescent="0.25">
      <c r="GG4376" s="237">
        <f t="shared" si="483"/>
        <v>0</v>
      </c>
      <c r="GH4376" s="140" t="e">
        <f t="shared" ca="1" si="484"/>
        <v>#N/A</v>
      </c>
      <c r="GI4376" s="238" t="str">
        <f t="shared" ca="1" si="485"/>
        <v/>
      </c>
    </row>
    <row r="4377" spans="189:191" ht="37.5" customHeight="1" x14ac:dyDescent="0.25">
      <c r="GG4377" s="237">
        <f t="shared" si="483"/>
        <v>0</v>
      </c>
      <c r="GH4377" s="140" t="e">
        <f t="shared" ca="1" si="484"/>
        <v>#N/A</v>
      </c>
      <c r="GI4377" s="238" t="str">
        <f t="shared" ca="1" si="485"/>
        <v/>
      </c>
    </row>
    <row r="4378" spans="189:191" ht="37.5" customHeight="1" x14ac:dyDescent="0.25">
      <c r="GG4378" s="237">
        <f t="shared" si="483"/>
        <v>0</v>
      </c>
      <c r="GH4378" s="140" t="e">
        <f t="shared" ca="1" si="484"/>
        <v>#N/A</v>
      </c>
      <c r="GI4378" s="238" t="str">
        <f t="shared" ca="1" si="485"/>
        <v/>
      </c>
    </row>
    <row r="4379" spans="189:191" ht="37.5" customHeight="1" x14ac:dyDescent="0.25">
      <c r="GG4379" s="237">
        <f t="shared" si="483"/>
        <v>0</v>
      </c>
      <c r="GH4379" s="140" t="e">
        <f t="shared" ca="1" si="484"/>
        <v>#N/A</v>
      </c>
      <c r="GI4379" s="238" t="str">
        <f t="shared" ca="1" si="485"/>
        <v/>
      </c>
    </row>
    <row r="4380" spans="189:191" ht="37.5" customHeight="1" x14ac:dyDescent="0.25">
      <c r="GG4380" s="237">
        <f t="shared" si="483"/>
        <v>0</v>
      </c>
      <c r="GH4380" s="140" t="e">
        <f t="shared" ca="1" si="484"/>
        <v>#N/A</v>
      </c>
      <c r="GI4380" s="238" t="str">
        <f t="shared" ca="1" si="485"/>
        <v/>
      </c>
    </row>
    <row r="4381" spans="189:191" ht="37.5" customHeight="1" x14ac:dyDescent="0.25">
      <c r="GG4381" s="237">
        <f t="shared" si="483"/>
        <v>0</v>
      </c>
      <c r="GH4381" s="140" t="e">
        <f t="shared" ca="1" si="484"/>
        <v>#N/A</v>
      </c>
      <c r="GI4381" s="238" t="str">
        <f t="shared" ca="1" si="485"/>
        <v/>
      </c>
    </row>
    <row r="4382" spans="189:191" ht="37.5" customHeight="1" x14ac:dyDescent="0.25">
      <c r="GG4382" s="237">
        <f t="shared" si="483"/>
        <v>0</v>
      </c>
      <c r="GH4382" s="140" t="e">
        <f t="shared" ca="1" si="484"/>
        <v>#N/A</v>
      </c>
      <c r="GI4382" s="238" t="str">
        <f t="shared" ca="1" si="485"/>
        <v/>
      </c>
    </row>
    <row r="4383" spans="189:191" ht="37.5" customHeight="1" x14ac:dyDescent="0.25">
      <c r="GG4383" s="237">
        <f t="shared" si="483"/>
        <v>0</v>
      </c>
      <c r="GH4383" s="140" t="e">
        <f t="shared" ca="1" si="484"/>
        <v>#N/A</v>
      </c>
      <c r="GI4383" s="238" t="str">
        <f t="shared" ca="1" si="485"/>
        <v/>
      </c>
    </row>
    <row r="4384" spans="189:191" ht="37.5" customHeight="1" x14ac:dyDescent="0.25">
      <c r="GG4384" s="237">
        <f t="shared" si="483"/>
        <v>0</v>
      </c>
      <c r="GH4384" s="140" t="e">
        <f t="shared" ca="1" si="484"/>
        <v>#N/A</v>
      </c>
      <c r="GI4384" s="238" t="str">
        <f t="shared" ca="1" si="485"/>
        <v/>
      </c>
    </row>
    <row r="4385" spans="189:191" ht="37.5" customHeight="1" x14ac:dyDescent="0.25">
      <c r="GG4385" s="237">
        <f t="shared" si="483"/>
        <v>0</v>
      </c>
      <c r="GH4385" s="140" t="e">
        <f t="shared" ca="1" si="484"/>
        <v>#N/A</v>
      </c>
      <c r="GI4385" s="238" t="str">
        <f t="shared" ca="1" si="485"/>
        <v/>
      </c>
    </row>
    <row r="4386" spans="189:191" ht="37.5" customHeight="1" x14ac:dyDescent="0.25">
      <c r="GG4386" s="237">
        <f t="shared" si="483"/>
        <v>0</v>
      </c>
      <c r="GH4386" s="140" t="e">
        <f t="shared" ca="1" si="484"/>
        <v>#N/A</v>
      </c>
      <c r="GI4386" s="238" t="str">
        <f t="shared" ca="1" si="485"/>
        <v/>
      </c>
    </row>
    <row r="4387" spans="189:191" ht="37.5" customHeight="1" x14ac:dyDescent="0.25">
      <c r="GG4387" s="237">
        <f t="shared" si="483"/>
        <v>0</v>
      </c>
      <c r="GH4387" s="140" t="e">
        <f t="shared" ca="1" si="484"/>
        <v>#N/A</v>
      </c>
      <c r="GI4387" s="238" t="str">
        <f t="shared" ca="1" si="485"/>
        <v/>
      </c>
    </row>
    <row r="4388" spans="189:191" ht="37.5" customHeight="1" x14ac:dyDescent="0.25">
      <c r="GG4388" s="237">
        <f t="shared" si="483"/>
        <v>0</v>
      </c>
      <c r="GH4388" s="140" t="e">
        <f t="shared" ca="1" si="484"/>
        <v>#N/A</v>
      </c>
      <c r="GI4388" s="238" t="str">
        <f t="shared" ca="1" si="485"/>
        <v/>
      </c>
    </row>
    <row r="4389" spans="189:191" ht="37.5" customHeight="1" x14ac:dyDescent="0.25">
      <c r="GG4389" s="237">
        <f t="shared" si="483"/>
        <v>0</v>
      </c>
      <c r="GH4389" s="140" t="e">
        <f t="shared" ca="1" si="484"/>
        <v>#N/A</v>
      </c>
      <c r="GI4389" s="238" t="str">
        <f t="shared" ca="1" si="485"/>
        <v/>
      </c>
    </row>
    <row r="4390" spans="189:191" ht="37.5" customHeight="1" x14ac:dyDescent="0.25">
      <c r="GG4390" s="237">
        <f t="shared" si="483"/>
        <v>0</v>
      </c>
      <c r="GH4390" s="140" t="e">
        <f t="shared" ca="1" si="484"/>
        <v>#N/A</v>
      </c>
      <c r="GI4390" s="238" t="str">
        <f t="shared" ca="1" si="485"/>
        <v/>
      </c>
    </row>
    <row r="4391" spans="189:191" ht="37.5" customHeight="1" x14ac:dyDescent="0.25">
      <c r="GG4391" s="237">
        <f t="shared" si="483"/>
        <v>0</v>
      </c>
      <c r="GH4391" s="140" t="e">
        <f t="shared" ca="1" si="484"/>
        <v>#N/A</v>
      </c>
      <c r="GI4391" s="238" t="str">
        <f t="shared" ca="1" si="485"/>
        <v/>
      </c>
    </row>
    <row r="4392" spans="189:191" ht="37.5" customHeight="1" x14ac:dyDescent="0.25">
      <c r="GG4392" s="237">
        <f t="shared" si="483"/>
        <v>0</v>
      </c>
      <c r="GH4392" s="140" t="e">
        <f t="shared" ca="1" si="484"/>
        <v>#N/A</v>
      </c>
      <c r="GI4392" s="238" t="str">
        <f t="shared" ca="1" si="485"/>
        <v/>
      </c>
    </row>
    <row r="4393" spans="189:191" ht="37.5" customHeight="1" x14ac:dyDescent="0.25">
      <c r="GG4393" s="237">
        <f t="shared" si="483"/>
        <v>0</v>
      </c>
      <c r="GH4393" s="140" t="e">
        <f t="shared" ca="1" si="484"/>
        <v>#N/A</v>
      </c>
      <c r="GI4393" s="238" t="str">
        <f t="shared" ca="1" si="485"/>
        <v/>
      </c>
    </row>
    <row r="4394" spans="189:191" ht="37.5" customHeight="1" x14ac:dyDescent="0.25">
      <c r="GG4394" s="237">
        <f t="shared" si="483"/>
        <v>0</v>
      </c>
      <c r="GH4394" s="140" t="e">
        <f t="shared" ca="1" si="484"/>
        <v>#N/A</v>
      </c>
      <c r="GI4394" s="238" t="str">
        <f t="shared" ca="1" si="485"/>
        <v/>
      </c>
    </row>
    <row r="4395" spans="189:191" ht="37.5" customHeight="1" x14ac:dyDescent="0.25">
      <c r="GG4395" s="237">
        <f t="shared" si="483"/>
        <v>0</v>
      </c>
      <c r="GH4395" s="140" t="e">
        <f t="shared" ca="1" si="484"/>
        <v>#N/A</v>
      </c>
      <c r="GI4395" s="238" t="str">
        <f t="shared" ca="1" si="485"/>
        <v/>
      </c>
    </row>
    <row r="4396" spans="189:191" ht="37.5" customHeight="1" x14ac:dyDescent="0.25">
      <c r="GG4396" s="237">
        <f t="shared" si="483"/>
        <v>0</v>
      </c>
      <c r="GH4396" s="140" t="e">
        <f t="shared" ca="1" si="484"/>
        <v>#N/A</v>
      </c>
      <c r="GI4396" s="238" t="str">
        <f t="shared" ca="1" si="485"/>
        <v/>
      </c>
    </row>
    <row r="4397" spans="189:191" ht="37.5" customHeight="1" x14ac:dyDescent="0.25">
      <c r="GG4397" s="237">
        <f t="shared" si="483"/>
        <v>0</v>
      </c>
      <c r="GH4397" s="140" t="e">
        <f t="shared" ca="1" si="484"/>
        <v>#N/A</v>
      </c>
      <c r="GI4397" s="238" t="str">
        <f t="shared" ca="1" si="485"/>
        <v/>
      </c>
    </row>
    <row r="4398" spans="189:191" ht="37.5" customHeight="1" x14ac:dyDescent="0.25">
      <c r="GG4398" s="237">
        <f t="shared" si="483"/>
        <v>0</v>
      </c>
      <c r="GH4398" s="140" t="e">
        <f t="shared" ca="1" si="484"/>
        <v>#N/A</v>
      </c>
      <c r="GI4398" s="238" t="str">
        <f t="shared" ca="1" si="485"/>
        <v/>
      </c>
    </row>
    <row r="4399" spans="189:191" ht="37.5" customHeight="1" x14ac:dyDescent="0.25">
      <c r="GG4399" s="237">
        <f t="shared" si="483"/>
        <v>0</v>
      </c>
      <c r="GH4399" s="140" t="e">
        <f t="shared" ca="1" si="484"/>
        <v>#N/A</v>
      </c>
      <c r="GI4399" s="238" t="str">
        <f t="shared" ca="1" si="485"/>
        <v/>
      </c>
    </row>
    <row r="4400" spans="189:191" ht="37.5" customHeight="1" x14ac:dyDescent="0.25">
      <c r="GG4400" s="237">
        <f t="shared" si="483"/>
        <v>0</v>
      </c>
      <c r="GH4400" s="140" t="e">
        <f t="shared" ca="1" si="484"/>
        <v>#N/A</v>
      </c>
      <c r="GI4400" s="238" t="str">
        <f t="shared" ca="1" si="485"/>
        <v/>
      </c>
    </row>
    <row r="4401" spans="189:191" ht="37.5" customHeight="1" x14ac:dyDescent="0.25">
      <c r="GG4401" s="237">
        <f t="shared" si="483"/>
        <v>0</v>
      </c>
      <c r="GH4401" s="140" t="e">
        <f t="shared" ca="1" si="484"/>
        <v>#N/A</v>
      </c>
      <c r="GI4401" s="238" t="str">
        <f t="shared" ca="1" si="485"/>
        <v/>
      </c>
    </row>
    <row r="4402" spans="189:191" ht="37.5" customHeight="1" x14ac:dyDescent="0.25">
      <c r="GG4402" s="237">
        <f t="shared" si="483"/>
        <v>0</v>
      </c>
      <c r="GH4402" s="140" t="e">
        <f t="shared" ca="1" si="484"/>
        <v>#N/A</v>
      </c>
      <c r="GI4402" s="238" t="str">
        <f t="shared" ca="1" si="485"/>
        <v/>
      </c>
    </row>
    <row r="4403" spans="189:191" ht="37.5" customHeight="1" x14ac:dyDescent="0.25">
      <c r="GG4403" s="237">
        <f t="shared" si="483"/>
        <v>0</v>
      </c>
      <c r="GH4403" s="140" t="e">
        <f t="shared" ca="1" si="484"/>
        <v>#N/A</v>
      </c>
      <c r="GI4403" s="238" t="str">
        <f t="shared" ca="1" si="485"/>
        <v/>
      </c>
    </row>
    <row r="4404" spans="189:191" ht="37.5" customHeight="1" x14ac:dyDescent="0.25">
      <c r="GG4404" s="237">
        <f t="shared" si="483"/>
        <v>0</v>
      </c>
      <c r="GH4404" s="140" t="e">
        <f t="shared" ca="1" si="484"/>
        <v>#N/A</v>
      </c>
      <c r="GI4404" s="238" t="str">
        <f t="shared" ca="1" si="485"/>
        <v/>
      </c>
    </row>
    <row r="4405" spans="189:191" ht="37.5" customHeight="1" x14ac:dyDescent="0.25">
      <c r="GG4405" s="237">
        <f t="shared" si="483"/>
        <v>0</v>
      </c>
      <c r="GH4405" s="140" t="e">
        <f t="shared" ca="1" si="484"/>
        <v>#N/A</v>
      </c>
      <c r="GI4405" s="238" t="str">
        <f t="shared" ca="1" si="485"/>
        <v/>
      </c>
    </row>
    <row r="4406" spans="189:191" ht="37.5" customHeight="1" x14ac:dyDescent="0.25">
      <c r="GG4406" s="237">
        <f t="shared" si="483"/>
        <v>0</v>
      </c>
      <c r="GH4406" s="140" t="e">
        <f t="shared" ca="1" si="484"/>
        <v>#N/A</v>
      </c>
      <c r="GI4406" s="238" t="str">
        <f t="shared" ca="1" si="485"/>
        <v/>
      </c>
    </row>
    <row r="4407" spans="189:191" ht="37.5" customHeight="1" x14ac:dyDescent="0.25">
      <c r="GG4407" s="237">
        <f t="shared" si="483"/>
        <v>0</v>
      </c>
      <c r="GH4407" s="140" t="e">
        <f t="shared" ca="1" si="484"/>
        <v>#N/A</v>
      </c>
      <c r="GI4407" s="238" t="str">
        <f t="shared" ca="1" si="485"/>
        <v/>
      </c>
    </row>
    <row r="4408" spans="189:191" ht="37.5" customHeight="1" x14ac:dyDescent="0.25">
      <c r="GG4408" s="237">
        <f t="shared" si="483"/>
        <v>0</v>
      </c>
      <c r="GH4408" s="140" t="e">
        <f t="shared" ca="1" si="484"/>
        <v>#N/A</v>
      </c>
      <c r="GI4408" s="238" t="str">
        <f t="shared" ca="1" si="485"/>
        <v/>
      </c>
    </row>
    <row r="4409" spans="189:191" ht="37.5" customHeight="1" x14ac:dyDescent="0.25">
      <c r="GG4409" s="237">
        <f t="shared" si="483"/>
        <v>0</v>
      </c>
      <c r="GH4409" s="140" t="e">
        <f t="shared" ca="1" si="484"/>
        <v>#N/A</v>
      </c>
      <c r="GI4409" s="238" t="str">
        <f t="shared" ca="1" si="485"/>
        <v/>
      </c>
    </row>
    <row r="4410" spans="189:191" ht="37.5" customHeight="1" x14ac:dyDescent="0.25">
      <c r="GG4410" s="237">
        <f t="shared" si="483"/>
        <v>0</v>
      </c>
      <c r="GH4410" s="140" t="e">
        <f t="shared" ca="1" si="484"/>
        <v>#N/A</v>
      </c>
      <c r="GI4410" s="238" t="str">
        <f t="shared" ca="1" si="485"/>
        <v/>
      </c>
    </row>
    <row r="4411" spans="189:191" ht="37.5" customHeight="1" x14ac:dyDescent="0.25">
      <c r="GG4411" s="237">
        <f t="shared" si="483"/>
        <v>0</v>
      </c>
      <c r="GH4411" s="140" t="e">
        <f t="shared" ca="1" si="484"/>
        <v>#N/A</v>
      </c>
      <c r="GI4411" s="238" t="str">
        <f t="shared" ca="1" si="485"/>
        <v/>
      </c>
    </row>
    <row r="4412" spans="189:191" ht="37.5" customHeight="1" x14ac:dyDescent="0.25">
      <c r="GG4412" s="237">
        <f t="shared" si="483"/>
        <v>0</v>
      </c>
      <c r="GH4412" s="140" t="e">
        <f t="shared" ca="1" si="484"/>
        <v>#N/A</v>
      </c>
      <c r="GI4412" s="238" t="str">
        <f t="shared" ca="1" si="485"/>
        <v/>
      </c>
    </row>
    <row r="4413" spans="189:191" ht="37.5" customHeight="1" x14ac:dyDescent="0.25">
      <c r="GG4413" s="237">
        <f t="shared" si="483"/>
        <v>0</v>
      </c>
      <c r="GH4413" s="140" t="e">
        <f t="shared" ca="1" si="484"/>
        <v>#N/A</v>
      </c>
      <c r="GI4413" s="238" t="str">
        <f t="shared" ca="1" si="485"/>
        <v/>
      </c>
    </row>
    <row r="4414" spans="189:191" ht="37.5" customHeight="1" x14ac:dyDescent="0.25">
      <c r="GG4414" s="237">
        <f t="shared" si="483"/>
        <v>0</v>
      </c>
      <c r="GH4414" s="140" t="e">
        <f t="shared" ca="1" si="484"/>
        <v>#N/A</v>
      </c>
      <c r="GI4414" s="238" t="str">
        <f t="shared" ca="1" si="485"/>
        <v/>
      </c>
    </row>
    <row r="4415" spans="189:191" ht="37.5" customHeight="1" x14ac:dyDescent="0.25">
      <c r="GG4415" s="237">
        <f t="shared" si="483"/>
        <v>0</v>
      </c>
      <c r="GH4415" s="140" t="e">
        <f t="shared" ca="1" si="484"/>
        <v>#N/A</v>
      </c>
      <c r="GI4415" s="238" t="str">
        <f t="shared" ca="1" si="485"/>
        <v/>
      </c>
    </row>
    <row r="4416" spans="189:191" ht="37.5" customHeight="1" x14ac:dyDescent="0.25">
      <c r="GG4416" s="237">
        <f t="shared" si="483"/>
        <v>0</v>
      </c>
      <c r="GH4416" s="140" t="e">
        <f t="shared" ca="1" si="484"/>
        <v>#N/A</v>
      </c>
      <c r="GI4416" s="238" t="str">
        <f t="shared" ca="1" si="485"/>
        <v/>
      </c>
    </row>
    <row r="4417" spans="189:191" ht="37.5" customHeight="1" x14ac:dyDescent="0.25">
      <c r="GG4417" s="237">
        <f t="shared" si="483"/>
        <v>0</v>
      </c>
      <c r="GH4417" s="140" t="e">
        <f t="shared" ca="1" si="484"/>
        <v>#N/A</v>
      </c>
      <c r="GI4417" s="238" t="str">
        <f t="shared" ca="1" si="485"/>
        <v/>
      </c>
    </row>
    <row r="4418" spans="189:191" ht="37.5" customHeight="1" x14ac:dyDescent="0.25">
      <c r="GG4418" s="237">
        <f t="shared" si="483"/>
        <v>0</v>
      </c>
      <c r="GH4418" s="140" t="e">
        <f t="shared" ca="1" si="484"/>
        <v>#N/A</v>
      </c>
      <c r="GI4418" s="238" t="str">
        <f t="shared" ca="1" si="485"/>
        <v/>
      </c>
    </row>
    <row r="4419" spans="189:191" ht="37.5" customHeight="1" x14ac:dyDescent="0.25">
      <c r="GG4419" s="237">
        <f t="shared" ref="GG4419:GG4482" si="486">INDEX(Matrix_lieferfaehig,1+(ROW(A4418)-1)/COLUMNS(CR:GE),MOD(ROW(A4418)-1,COLUMNS(CR:GE))+1)</f>
        <v>0</v>
      </c>
      <c r="GH4419" s="140" t="e">
        <f t="shared" ref="GH4419:GH4482" ca="1" si="487">MATCH("*",OFFSET($GG$1,GH4418,0,8465),0)+GH4418</f>
        <v>#N/A</v>
      </c>
      <c r="GI4419" s="238" t="str">
        <f t="shared" ref="GI4419:GI4482" ca="1" si="488">IF(ISERROR($GH4419),"",INDEX($GG$2:$GG$8465,$GH4419-1,1))</f>
        <v/>
      </c>
    </row>
    <row r="4420" spans="189:191" ht="37.5" customHeight="1" x14ac:dyDescent="0.25">
      <c r="GG4420" s="237">
        <f t="shared" si="486"/>
        <v>0</v>
      </c>
      <c r="GH4420" s="140" t="e">
        <f t="shared" ca="1" si="487"/>
        <v>#N/A</v>
      </c>
      <c r="GI4420" s="238" t="str">
        <f t="shared" ca="1" si="488"/>
        <v/>
      </c>
    </row>
    <row r="4421" spans="189:191" ht="37.5" customHeight="1" x14ac:dyDescent="0.25">
      <c r="GG4421" s="237">
        <f t="shared" si="486"/>
        <v>0</v>
      </c>
      <c r="GH4421" s="140" t="e">
        <f t="shared" ca="1" si="487"/>
        <v>#N/A</v>
      </c>
      <c r="GI4421" s="238" t="str">
        <f t="shared" ca="1" si="488"/>
        <v/>
      </c>
    </row>
    <row r="4422" spans="189:191" ht="37.5" customHeight="1" x14ac:dyDescent="0.25">
      <c r="GG4422" s="237">
        <f t="shared" si="486"/>
        <v>0</v>
      </c>
      <c r="GH4422" s="140" t="e">
        <f t="shared" ca="1" si="487"/>
        <v>#N/A</v>
      </c>
      <c r="GI4422" s="238" t="str">
        <f t="shared" ca="1" si="488"/>
        <v/>
      </c>
    </row>
    <row r="4423" spans="189:191" ht="37.5" customHeight="1" x14ac:dyDescent="0.25">
      <c r="GG4423" s="237">
        <f t="shared" si="486"/>
        <v>0</v>
      </c>
      <c r="GH4423" s="140" t="e">
        <f t="shared" ca="1" si="487"/>
        <v>#N/A</v>
      </c>
      <c r="GI4423" s="238" t="str">
        <f t="shared" ca="1" si="488"/>
        <v/>
      </c>
    </row>
    <row r="4424" spans="189:191" ht="37.5" customHeight="1" x14ac:dyDescent="0.25">
      <c r="GG4424" s="237">
        <f t="shared" si="486"/>
        <v>0</v>
      </c>
      <c r="GH4424" s="140" t="e">
        <f t="shared" ca="1" si="487"/>
        <v>#N/A</v>
      </c>
      <c r="GI4424" s="238" t="str">
        <f t="shared" ca="1" si="488"/>
        <v/>
      </c>
    </row>
    <row r="4425" spans="189:191" ht="37.5" customHeight="1" x14ac:dyDescent="0.25">
      <c r="GG4425" s="237">
        <f t="shared" si="486"/>
        <v>0</v>
      </c>
      <c r="GH4425" s="140" t="e">
        <f t="shared" ca="1" si="487"/>
        <v>#N/A</v>
      </c>
      <c r="GI4425" s="238" t="str">
        <f t="shared" ca="1" si="488"/>
        <v/>
      </c>
    </row>
    <row r="4426" spans="189:191" ht="37.5" customHeight="1" x14ac:dyDescent="0.25">
      <c r="GG4426" s="237">
        <f t="shared" si="486"/>
        <v>0</v>
      </c>
      <c r="GH4426" s="140" t="e">
        <f t="shared" ca="1" si="487"/>
        <v>#N/A</v>
      </c>
      <c r="GI4426" s="238" t="str">
        <f t="shared" ca="1" si="488"/>
        <v/>
      </c>
    </row>
    <row r="4427" spans="189:191" ht="37.5" customHeight="1" x14ac:dyDescent="0.25">
      <c r="GG4427" s="237">
        <f t="shared" si="486"/>
        <v>0</v>
      </c>
      <c r="GH4427" s="140" t="e">
        <f t="shared" ca="1" si="487"/>
        <v>#N/A</v>
      </c>
      <c r="GI4427" s="238" t="str">
        <f t="shared" ca="1" si="488"/>
        <v/>
      </c>
    </row>
    <row r="4428" spans="189:191" ht="37.5" customHeight="1" x14ac:dyDescent="0.25">
      <c r="GG4428" s="237">
        <f t="shared" si="486"/>
        <v>0</v>
      </c>
      <c r="GH4428" s="140" t="e">
        <f t="shared" ca="1" si="487"/>
        <v>#N/A</v>
      </c>
      <c r="GI4428" s="238" t="str">
        <f t="shared" ca="1" si="488"/>
        <v/>
      </c>
    </row>
    <row r="4429" spans="189:191" ht="37.5" customHeight="1" x14ac:dyDescent="0.25">
      <c r="GG4429" s="237">
        <f t="shared" si="486"/>
        <v>0</v>
      </c>
      <c r="GH4429" s="140" t="e">
        <f t="shared" ca="1" si="487"/>
        <v>#N/A</v>
      </c>
      <c r="GI4429" s="238" t="str">
        <f t="shared" ca="1" si="488"/>
        <v/>
      </c>
    </row>
    <row r="4430" spans="189:191" ht="37.5" customHeight="1" x14ac:dyDescent="0.25">
      <c r="GG4430" s="237">
        <f t="shared" si="486"/>
        <v>0</v>
      </c>
      <c r="GH4430" s="140" t="e">
        <f t="shared" ca="1" si="487"/>
        <v>#N/A</v>
      </c>
      <c r="GI4430" s="238" t="str">
        <f t="shared" ca="1" si="488"/>
        <v/>
      </c>
    </row>
    <row r="4431" spans="189:191" ht="37.5" customHeight="1" x14ac:dyDescent="0.25">
      <c r="GG4431" s="237">
        <f t="shared" si="486"/>
        <v>0</v>
      </c>
      <c r="GH4431" s="140" t="e">
        <f t="shared" ca="1" si="487"/>
        <v>#N/A</v>
      </c>
      <c r="GI4431" s="238" t="str">
        <f t="shared" ca="1" si="488"/>
        <v/>
      </c>
    </row>
    <row r="4432" spans="189:191" ht="37.5" customHeight="1" x14ac:dyDescent="0.25">
      <c r="GG4432" s="237">
        <f t="shared" si="486"/>
        <v>0</v>
      </c>
      <c r="GH4432" s="140" t="e">
        <f t="shared" ca="1" si="487"/>
        <v>#N/A</v>
      </c>
      <c r="GI4432" s="238" t="str">
        <f t="shared" ca="1" si="488"/>
        <v/>
      </c>
    </row>
    <row r="4433" spans="189:191" ht="37.5" customHeight="1" x14ac:dyDescent="0.25">
      <c r="GG4433" s="237">
        <f t="shared" si="486"/>
        <v>0</v>
      </c>
      <c r="GH4433" s="140" t="e">
        <f t="shared" ca="1" si="487"/>
        <v>#N/A</v>
      </c>
      <c r="GI4433" s="238" t="str">
        <f t="shared" ca="1" si="488"/>
        <v/>
      </c>
    </row>
    <row r="4434" spans="189:191" ht="37.5" customHeight="1" x14ac:dyDescent="0.25">
      <c r="GG4434" s="237">
        <f t="shared" si="486"/>
        <v>0</v>
      </c>
      <c r="GH4434" s="140" t="e">
        <f t="shared" ca="1" si="487"/>
        <v>#N/A</v>
      </c>
      <c r="GI4434" s="238" t="str">
        <f t="shared" ca="1" si="488"/>
        <v/>
      </c>
    </row>
    <row r="4435" spans="189:191" ht="37.5" customHeight="1" x14ac:dyDescent="0.25">
      <c r="GG4435" s="237">
        <f t="shared" si="486"/>
        <v>0</v>
      </c>
      <c r="GH4435" s="140" t="e">
        <f t="shared" ca="1" si="487"/>
        <v>#N/A</v>
      </c>
      <c r="GI4435" s="238" t="str">
        <f t="shared" ca="1" si="488"/>
        <v/>
      </c>
    </row>
    <row r="4436" spans="189:191" ht="37.5" customHeight="1" x14ac:dyDescent="0.25">
      <c r="GG4436" s="237">
        <f t="shared" si="486"/>
        <v>0</v>
      </c>
      <c r="GH4436" s="140" t="e">
        <f t="shared" ca="1" si="487"/>
        <v>#N/A</v>
      </c>
      <c r="GI4436" s="238" t="str">
        <f t="shared" ca="1" si="488"/>
        <v/>
      </c>
    </row>
    <row r="4437" spans="189:191" ht="37.5" customHeight="1" x14ac:dyDescent="0.25">
      <c r="GG4437" s="237">
        <f t="shared" si="486"/>
        <v>0</v>
      </c>
      <c r="GH4437" s="140" t="e">
        <f t="shared" ca="1" si="487"/>
        <v>#N/A</v>
      </c>
      <c r="GI4437" s="238" t="str">
        <f t="shared" ca="1" si="488"/>
        <v/>
      </c>
    </row>
    <row r="4438" spans="189:191" ht="37.5" customHeight="1" x14ac:dyDescent="0.25">
      <c r="GG4438" s="237">
        <f t="shared" si="486"/>
        <v>0</v>
      </c>
      <c r="GH4438" s="140" t="e">
        <f t="shared" ca="1" si="487"/>
        <v>#N/A</v>
      </c>
      <c r="GI4438" s="238" t="str">
        <f t="shared" ca="1" si="488"/>
        <v/>
      </c>
    </row>
    <row r="4439" spans="189:191" ht="37.5" customHeight="1" x14ac:dyDescent="0.25">
      <c r="GG4439" s="237">
        <f t="shared" si="486"/>
        <v>0</v>
      </c>
      <c r="GH4439" s="140" t="e">
        <f t="shared" ca="1" si="487"/>
        <v>#N/A</v>
      </c>
      <c r="GI4439" s="238" t="str">
        <f t="shared" ca="1" si="488"/>
        <v/>
      </c>
    </row>
    <row r="4440" spans="189:191" ht="37.5" customHeight="1" x14ac:dyDescent="0.25">
      <c r="GG4440" s="237">
        <f t="shared" si="486"/>
        <v>0</v>
      </c>
      <c r="GH4440" s="140" t="e">
        <f t="shared" ca="1" si="487"/>
        <v>#N/A</v>
      </c>
      <c r="GI4440" s="238" t="str">
        <f t="shared" ca="1" si="488"/>
        <v/>
      </c>
    </row>
    <row r="4441" spans="189:191" ht="37.5" customHeight="1" x14ac:dyDescent="0.25">
      <c r="GG4441" s="237">
        <f t="shared" si="486"/>
        <v>0</v>
      </c>
      <c r="GH4441" s="140" t="e">
        <f t="shared" ca="1" si="487"/>
        <v>#N/A</v>
      </c>
      <c r="GI4441" s="238" t="str">
        <f t="shared" ca="1" si="488"/>
        <v/>
      </c>
    </row>
    <row r="4442" spans="189:191" ht="37.5" customHeight="1" x14ac:dyDescent="0.25">
      <c r="GG4442" s="237">
        <f t="shared" si="486"/>
        <v>0</v>
      </c>
      <c r="GH4442" s="140" t="e">
        <f t="shared" ca="1" si="487"/>
        <v>#N/A</v>
      </c>
      <c r="GI4442" s="238" t="str">
        <f t="shared" ca="1" si="488"/>
        <v/>
      </c>
    </row>
    <row r="4443" spans="189:191" ht="37.5" customHeight="1" x14ac:dyDescent="0.25">
      <c r="GG4443" s="237">
        <f t="shared" si="486"/>
        <v>0</v>
      </c>
      <c r="GH4443" s="140" t="e">
        <f t="shared" ca="1" si="487"/>
        <v>#N/A</v>
      </c>
      <c r="GI4443" s="238" t="str">
        <f t="shared" ca="1" si="488"/>
        <v/>
      </c>
    </row>
    <row r="4444" spans="189:191" ht="37.5" customHeight="1" x14ac:dyDescent="0.25">
      <c r="GG4444" s="237">
        <f t="shared" si="486"/>
        <v>0</v>
      </c>
      <c r="GH4444" s="140" t="e">
        <f t="shared" ca="1" si="487"/>
        <v>#N/A</v>
      </c>
      <c r="GI4444" s="238" t="str">
        <f t="shared" ca="1" si="488"/>
        <v/>
      </c>
    </row>
    <row r="4445" spans="189:191" ht="37.5" customHeight="1" x14ac:dyDescent="0.25">
      <c r="GG4445" s="237">
        <f t="shared" si="486"/>
        <v>0</v>
      </c>
      <c r="GH4445" s="140" t="e">
        <f t="shared" ca="1" si="487"/>
        <v>#N/A</v>
      </c>
      <c r="GI4445" s="238" t="str">
        <f t="shared" ca="1" si="488"/>
        <v/>
      </c>
    </row>
    <row r="4446" spans="189:191" ht="37.5" customHeight="1" x14ac:dyDescent="0.25">
      <c r="GG4446" s="237">
        <f t="shared" si="486"/>
        <v>0</v>
      </c>
      <c r="GH4446" s="140" t="e">
        <f t="shared" ca="1" si="487"/>
        <v>#N/A</v>
      </c>
      <c r="GI4446" s="238" t="str">
        <f t="shared" ca="1" si="488"/>
        <v/>
      </c>
    </row>
    <row r="4447" spans="189:191" ht="37.5" customHeight="1" x14ac:dyDescent="0.25">
      <c r="GG4447" s="237">
        <f t="shared" si="486"/>
        <v>0</v>
      </c>
      <c r="GH4447" s="140" t="e">
        <f t="shared" ca="1" si="487"/>
        <v>#N/A</v>
      </c>
      <c r="GI4447" s="238" t="str">
        <f t="shared" ca="1" si="488"/>
        <v/>
      </c>
    </row>
    <row r="4448" spans="189:191" ht="37.5" customHeight="1" x14ac:dyDescent="0.25">
      <c r="GG4448" s="237">
        <f t="shared" si="486"/>
        <v>0</v>
      </c>
      <c r="GH4448" s="140" t="e">
        <f t="shared" ca="1" si="487"/>
        <v>#N/A</v>
      </c>
      <c r="GI4448" s="238" t="str">
        <f t="shared" ca="1" si="488"/>
        <v/>
      </c>
    </row>
    <row r="4449" spans="189:191" ht="37.5" customHeight="1" x14ac:dyDescent="0.25">
      <c r="GG4449" s="237">
        <f t="shared" si="486"/>
        <v>0</v>
      </c>
      <c r="GH4449" s="140" t="e">
        <f t="shared" ca="1" si="487"/>
        <v>#N/A</v>
      </c>
      <c r="GI4449" s="238" t="str">
        <f t="shared" ca="1" si="488"/>
        <v/>
      </c>
    </row>
    <row r="4450" spans="189:191" ht="37.5" customHeight="1" x14ac:dyDescent="0.25">
      <c r="GG4450" s="237">
        <f t="shared" si="486"/>
        <v>0</v>
      </c>
      <c r="GH4450" s="140" t="e">
        <f t="shared" ca="1" si="487"/>
        <v>#N/A</v>
      </c>
      <c r="GI4450" s="238" t="str">
        <f t="shared" ca="1" si="488"/>
        <v/>
      </c>
    </row>
    <row r="4451" spans="189:191" ht="37.5" customHeight="1" x14ac:dyDescent="0.25">
      <c r="GG4451" s="237">
        <f t="shared" si="486"/>
        <v>0</v>
      </c>
      <c r="GH4451" s="140" t="e">
        <f t="shared" ca="1" si="487"/>
        <v>#N/A</v>
      </c>
      <c r="GI4451" s="238" t="str">
        <f t="shared" ca="1" si="488"/>
        <v/>
      </c>
    </row>
    <row r="4452" spans="189:191" ht="37.5" customHeight="1" x14ac:dyDescent="0.25">
      <c r="GG4452" s="237">
        <f t="shared" si="486"/>
        <v>0</v>
      </c>
      <c r="GH4452" s="140" t="e">
        <f t="shared" ca="1" si="487"/>
        <v>#N/A</v>
      </c>
      <c r="GI4452" s="238" t="str">
        <f t="shared" ca="1" si="488"/>
        <v/>
      </c>
    </row>
    <row r="4453" spans="189:191" ht="37.5" customHeight="1" x14ac:dyDescent="0.25">
      <c r="GG4453" s="237">
        <f t="shared" si="486"/>
        <v>0</v>
      </c>
      <c r="GH4453" s="140" t="e">
        <f t="shared" ca="1" si="487"/>
        <v>#N/A</v>
      </c>
      <c r="GI4453" s="238" t="str">
        <f t="shared" ca="1" si="488"/>
        <v/>
      </c>
    </row>
    <row r="4454" spans="189:191" ht="37.5" customHeight="1" x14ac:dyDescent="0.25">
      <c r="GG4454" s="237">
        <f t="shared" si="486"/>
        <v>0</v>
      </c>
      <c r="GH4454" s="140" t="e">
        <f t="shared" ca="1" si="487"/>
        <v>#N/A</v>
      </c>
      <c r="GI4454" s="238" t="str">
        <f t="shared" ca="1" si="488"/>
        <v/>
      </c>
    </row>
    <row r="4455" spans="189:191" ht="37.5" customHeight="1" x14ac:dyDescent="0.25">
      <c r="GG4455" s="237">
        <f t="shared" si="486"/>
        <v>0</v>
      </c>
      <c r="GH4455" s="140" t="e">
        <f t="shared" ca="1" si="487"/>
        <v>#N/A</v>
      </c>
      <c r="GI4455" s="238" t="str">
        <f t="shared" ca="1" si="488"/>
        <v/>
      </c>
    </row>
    <row r="4456" spans="189:191" ht="37.5" customHeight="1" x14ac:dyDescent="0.25">
      <c r="GG4456" s="237">
        <f t="shared" si="486"/>
        <v>0</v>
      </c>
      <c r="GH4456" s="140" t="e">
        <f t="shared" ca="1" si="487"/>
        <v>#N/A</v>
      </c>
      <c r="GI4456" s="238" t="str">
        <f t="shared" ca="1" si="488"/>
        <v/>
      </c>
    </row>
    <row r="4457" spans="189:191" ht="37.5" customHeight="1" x14ac:dyDescent="0.25">
      <c r="GG4457" s="237">
        <f t="shared" si="486"/>
        <v>0</v>
      </c>
      <c r="GH4457" s="140" t="e">
        <f t="shared" ca="1" si="487"/>
        <v>#N/A</v>
      </c>
      <c r="GI4457" s="238" t="str">
        <f t="shared" ca="1" si="488"/>
        <v/>
      </c>
    </row>
    <row r="4458" spans="189:191" ht="37.5" customHeight="1" x14ac:dyDescent="0.25">
      <c r="GG4458" s="237">
        <f t="shared" si="486"/>
        <v>0</v>
      </c>
      <c r="GH4458" s="140" t="e">
        <f t="shared" ca="1" si="487"/>
        <v>#N/A</v>
      </c>
      <c r="GI4458" s="238" t="str">
        <f t="shared" ca="1" si="488"/>
        <v/>
      </c>
    </row>
    <row r="4459" spans="189:191" ht="37.5" customHeight="1" x14ac:dyDescent="0.25">
      <c r="GG4459" s="237">
        <f t="shared" si="486"/>
        <v>0</v>
      </c>
      <c r="GH4459" s="140" t="e">
        <f t="shared" ca="1" si="487"/>
        <v>#N/A</v>
      </c>
      <c r="GI4459" s="238" t="str">
        <f t="shared" ca="1" si="488"/>
        <v/>
      </c>
    </row>
    <row r="4460" spans="189:191" ht="37.5" customHeight="1" x14ac:dyDescent="0.25">
      <c r="GG4460" s="237">
        <f t="shared" si="486"/>
        <v>0</v>
      </c>
      <c r="GH4460" s="140" t="e">
        <f t="shared" ca="1" si="487"/>
        <v>#N/A</v>
      </c>
      <c r="GI4460" s="238" t="str">
        <f t="shared" ca="1" si="488"/>
        <v/>
      </c>
    </row>
    <row r="4461" spans="189:191" ht="37.5" customHeight="1" x14ac:dyDescent="0.25">
      <c r="GG4461" s="237">
        <f t="shared" si="486"/>
        <v>0</v>
      </c>
      <c r="GH4461" s="140" t="e">
        <f t="shared" ca="1" si="487"/>
        <v>#N/A</v>
      </c>
      <c r="GI4461" s="238" t="str">
        <f t="shared" ca="1" si="488"/>
        <v/>
      </c>
    </row>
    <row r="4462" spans="189:191" ht="37.5" customHeight="1" x14ac:dyDescent="0.25">
      <c r="GG4462" s="237">
        <f t="shared" si="486"/>
        <v>0</v>
      </c>
      <c r="GH4462" s="140" t="e">
        <f t="shared" ca="1" si="487"/>
        <v>#N/A</v>
      </c>
      <c r="GI4462" s="238" t="str">
        <f t="shared" ca="1" si="488"/>
        <v/>
      </c>
    </row>
    <row r="4463" spans="189:191" ht="37.5" customHeight="1" x14ac:dyDescent="0.25">
      <c r="GG4463" s="237">
        <f t="shared" si="486"/>
        <v>0</v>
      </c>
      <c r="GH4463" s="140" t="e">
        <f t="shared" ca="1" si="487"/>
        <v>#N/A</v>
      </c>
      <c r="GI4463" s="238" t="str">
        <f t="shared" ca="1" si="488"/>
        <v/>
      </c>
    </row>
    <row r="4464" spans="189:191" ht="37.5" customHeight="1" x14ac:dyDescent="0.25">
      <c r="GG4464" s="237">
        <f t="shared" si="486"/>
        <v>0</v>
      </c>
      <c r="GH4464" s="140" t="e">
        <f t="shared" ca="1" si="487"/>
        <v>#N/A</v>
      </c>
      <c r="GI4464" s="238" t="str">
        <f t="shared" ca="1" si="488"/>
        <v/>
      </c>
    </row>
    <row r="4465" spans="189:191" ht="37.5" customHeight="1" x14ac:dyDescent="0.25">
      <c r="GG4465" s="237">
        <f t="shared" si="486"/>
        <v>0</v>
      </c>
      <c r="GH4465" s="140" t="e">
        <f t="shared" ca="1" si="487"/>
        <v>#N/A</v>
      </c>
      <c r="GI4465" s="238" t="str">
        <f t="shared" ca="1" si="488"/>
        <v/>
      </c>
    </row>
    <row r="4466" spans="189:191" ht="37.5" customHeight="1" x14ac:dyDescent="0.25">
      <c r="GG4466" s="237">
        <f t="shared" si="486"/>
        <v>0</v>
      </c>
      <c r="GH4466" s="140" t="e">
        <f t="shared" ca="1" si="487"/>
        <v>#N/A</v>
      </c>
      <c r="GI4466" s="238" t="str">
        <f t="shared" ca="1" si="488"/>
        <v/>
      </c>
    </row>
    <row r="4467" spans="189:191" ht="37.5" customHeight="1" x14ac:dyDescent="0.25">
      <c r="GG4467" s="237">
        <f t="shared" si="486"/>
        <v>0</v>
      </c>
      <c r="GH4467" s="140" t="e">
        <f t="shared" ca="1" si="487"/>
        <v>#N/A</v>
      </c>
      <c r="GI4467" s="238" t="str">
        <f t="shared" ca="1" si="488"/>
        <v/>
      </c>
    </row>
    <row r="4468" spans="189:191" ht="37.5" customHeight="1" x14ac:dyDescent="0.25">
      <c r="GG4468" s="237">
        <f t="shared" si="486"/>
        <v>0</v>
      </c>
      <c r="GH4468" s="140" t="e">
        <f t="shared" ca="1" si="487"/>
        <v>#N/A</v>
      </c>
      <c r="GI4468" s="238" t="str">
        <f t="shared" ca="1" si="488"/>
        <v/>
      </c>
    </row>
    <row r="4469" spans="189:191" ht="37.5" customHeight="1" x14ac:dyDescent="0.25">
      <c r="GG4469" s="237">
        <f t="shared" si="486"/>
        <v>0</v>
      </c>
      <c r="GH4469" s="140" t="e">
        <f t="shared" ca="1" si="487"/>
        <v>#N/A</v>
      </c>
      <c r="GI4469" s="238" t="str">
        <f t="shared" ca="1" si="488"/>
        <v/>
      </c>
    </row>
    <row r="4470" spans="189:191" ht="37.5" customHeight="1" x14ac:dyDescent="0.25">
      <c r="GG4470" s="237">
        <f t="shared" si="486"/>
        <v>0</v>
      </c>
      <c r="GH4470" s="140" t="e">
        <f t="shared" ca="1" si="487"/>
        <v>#N/A</v>
      </c>
      <c r="GI4470" s="238" t="str">
        <f t="shared" ca="1" si="488"/>
        <v/>
      </c>
    </row>
    <row r="4471" spans="189:191" ht="37.5" customHeight="1" x14ac:dyDescent="0.25">
      <c r="GG4471" s="237">
        <f t="shared" si="486"/>
        <v>0</v>
      </c>
      <c r="GH4471" s="140" t="e">
        <f t="shared" ca="1" si="487"/>
        <v>#N/A</v>
      </c>
      <c r="GI4471" s="238" t="str">
        <f t="shared" ca="1" si="488"/>
        <v/>
      </c>
    </row>
    <row r="4472" spans="189:191" ht="37.5" customHeight="1" x14ac:dyDescent="0.25">
      <c r="GG4472" s="237">
        <f t="shared" si="486"/>
        <v>0</v>
      </c>
      <c r="GH4472" s="140" t="e">
        <f t="shared" ca="1" si="487"/>
        <v>#N/A</v>
      </c>
      <c r="GI4472" s="238" t="str">
        <f t="shared" ca="1" si="488"/>
        <v/>
      </c>
    </row>
    <row r="4473" spans="189:191" ht="37.5" customHeight="1" x14ac:dyDescent="0.25">
      <c r="GG4473" s="237">
        <f t="shared" si="486"/>
        <v>0</v>
      </c>
      <c r="GH4473" s="140" t="e">
        <f t="shared" ca="1" si="487"/>
        <v>#N/A</v>
      </c>
      <c r="GI4473" s="238" t="str">
        <f t="shared" ca="1" si="488"/>
        <v/>
      </c>
    </row>
    <row r="4474" spans="189:191" ht="37.5" customHeight="1" x14ac:dyDescent="0.25">
      <c r="GG4474" s="237">
        <f t="shared" si="486"/>
        <v>0</v>
      </c>
      <c r="GH4474" s="140" t="e">
        <f t="shared" ca="1" si="487"/>
        <v>#N/A</v>
      </c>
      <c r="GI4474" s="238" t="str">
        <f t="shared" ca="1" si="488"/>
        <v/>
      </c>
    </row>
    <row r="4475" spans="189:191" ht="37.5" customHeight="1" x14ac:dyDescent="0.25">
      <c r="GG4475" s="237">
        <f t="shared" si="486"/>
        <v>0</v>
      </c>
      <c r="GH4475" s="140" t="e">
        <f t="shared" ca="1" si="487"/>
        <v>#N/A</v>
      </c>
      <c r="GI4475" s="238" t="str">
        <f t="shared" ca="1" si="488"/>
        <v/>
      </c>
    </row>
    <row r="4476" spans="189:191" ht="37.5" customHeight="1" x14ac:dyDescent="0.25">
      <c r="GG4476" s="237">
        <f t="shared" si="486"/>
        <v>0</v>
      </c>
      <c r="GH4476" s="140" t="e">
        <f t="shared" ca="1" si="487"/>
        <v>#N/A</v>
      </c>
      <c r="GI4476" s="238" t="str">
        <f t="shared" ca="1" si="488"/>
        <v/>
      </c>
    </row>
    <row r="4477" spans="189:191" ht="37.5" customHeight="1" x14ac:dyDescent="0.25">
      <c r="GG4477" s="237">
        <f t="shared" si="486"/>
        <v>0</v>
      </c>
      <c r="GH4477" s="140" t="e">
        <f t="shared" ca="1" si="487"/>
        <v>#N/A</v>
      </c>
      <c r="GI4477" s="238" t="str">
        <f t="shared" ca="1" si="488"/>
        <v/>
      </c>
    </row>
    <row r="4478" spans="189:191" ht="37.5" customHeight="1" x14ac:dyDescent="0.25">
      <c r="GG4478" s="237">
        <f t="shared" si="486"/>
        <v>0</v>
      </c>
      <c r="GH4478" s="140" t="e">
        <f t="shared" ca="1" si="487"/>
        <v>#N/A</v>
      </c>
      <c r="GI4478" s="238" t="str">
        <f t="shared" ca="1" si="488"/>
        <v/>
      </c>
    </row>
    <row r="4479" spans="189:191" ht="37.5" customHeight="1" x14ac:dyDescent="0.25">
      <c r="GG4479" s="237">
        <f t="shared" si="486"/>
        <v>0</v>
      </c>
      <c r="GH4479" s="140" t="e">
        <f t="shared" ca="1" si="487"/>
        <v>#N/A</v>
      </c>
      <c r="GI4479" s="238" t="str">
        <f t="shared" ca="1" si="488"/>
        <v/>
      </c>
    </row>
    <row r="4480" spans="189:191" ht="37.5" customHeight="1" x14ac:dyDescent="0.25">
      <c r="GG4480" s="237">
        <f t="shared" si="486"/>
        <v>0</v>
      </c>
      <c r="GH4480" s="140" t="e">
        <f t="shared" ca="1" si="487"/>
        <v>#N/A</v>
      </c>
      <c r="GI4480" s="238" t="str">
        <f t="shared" ca="1" si="488"/>
        <v/>
      </c>
    </row>
    <row r="4481" spans="189:191" ht="37.5" customHeight="1" x14ac:dyDescent="0.25">
      <c r="GG4481" s="237">
        <f t="shared" si="486"/>
        <v>0</v>
      </c>
      <c r="GH4481" s="140" t="e">
        <f t="shared" ca="1" si="487"/>
        <v>#N/A</v>
      </c>
      <c r="GI4481" s="238" t="str">
        <f t="shared" ca="1" si="488"/>
        <v/>
      </c>
    </row>
    <row r="4482" spans="189:191" ht="37.5" customHeight="1" x14ac:dyDescent="0.25">
      <c r="GG4482" s="237">
        <f t="shared" si="486"/>
        <v>0</v>
      </c>
      <c r="GH4482" s="140" t="e">
        <f t="shared" ca="1" si="487"/>
        <v>#N/A</v>
      </c>
      <c r="GI4482" s="238" t="str">
        <f t="shared" ca="1" si="488"/>
        <v/>
      </c>
    </row>
    <row r="4483" spans="189:191" ht="37.5" customHeight="1" x14ac:dyDescent="0.25">
      <c r="GG4483" s="237">
        <f t="shared" ref="GG4483:GG4546" si="489">INDEX(Matrix_lieferfaehig,1+(ROW(A4482)-1)/COLUMNS(CR:GE),MOD(ROW(A4482)-1,COLUMNS(CR:GE))+1)</f>
        <v>0</v>
      </c>
      <c r="GH4483" s="140" t="e">
        <f t="shared" ref="GH4483:GH4546" ca="1" si="490">MATCH("*",OFFSET($GG$1,GH4482,0,8465),0)+GH4482</f>
        <v>#N/A</v>
      </c>
      <c r="GI4483" s="238" t="str">
        <f t="shared" ref="GI4483:GI4546" ca="1" si="491">IF(ISERROR($GH4483),"",INDEX($GG$2:$GG$8465,$GH4483-1,1))</f>
        <v/>
      </c>
    </row>
    <row r="4484" spans="189:191" ht="37.5" customHeight="1" x14ac:dyDescent="0.25">
      <c r="GG4484" s="237">
        <f t="shared" si="489"/>
        <v>0</v>
      </c>
      <c r="GH4484" s="140" t="e">
        <f t="shared" ca="1" si="490"/>
        <v>#N/A</v>
      </c>
      <c r="GI4484" s="238" t="str">
        <f t="shared" ca="1" si="491"/>
        <v/>
      </c>
    </row>
    <row r="4485" spans="189:191" ht="37.5" customHeight="1" x14ac:dyDescent="0.25">
      <c r="GG4485" s="237">
        <f t="shared" si="489"/>
        <v>0</v>
      </c>
      <c r="GH4485" s="140" t="e">
        <f t="shared" ca="1" si="490"/>
        <v>#N/A</v>
      </c>
      <c r="GI4485" s="238" t="str">
        <f t="shared" ca="1" si="491"/>
        <v/>
      </c>
    </row>
    <row r="4486" spans="189:191" ht="37.5" customHeight="1" x14ac:dyDescent="0.25">
      <c r="GG4486" s="237">
        <f t="shared" si="489"/>
        <v>0</v>
      </c>
      <c r="GH4486" s="140" t="e">
        <f t="shared" ca="1" si="490"/>
        <v>#N/A</v>
      </c>
      <c r="GI4486" s="238" t="str">
        <f t="shared" ca="1" si="491"/>
        <v/>
      </c>
    </row>
    <row r="4487" spans="189:191" ht="37.5" customHeight="1" x14ac:dyDescent="0.25">
      <c r="GG4487" s="237">
        <f t="shared" si="489"/>
        <v>0</v>
      </c>
      <c r="GH4487" s="140" t="e">
        <f t="shared" ca="1" si="490"/>
        <v>#N/A</v>
      </c>
      <c r="GI4487" s="238" t="str">
        <f t="shared" ca="1" si="491"/>
        <v/>
      </c>
    </row>
    <row r="4488" spans="189:191" ht="37.5" customHeight="1" x14ac:dyDescent="0.25">
      <c r="GG4488" s="237">
        <f t="shared" si="489"/>
        <v>0</v>
      </c>
      <c r="GH4488" s="140" t="e">
        <f t="shared" ca="1" si="490"/>
        <v>#N/A</v>
      </c>
      <c r="GI4488" s="238" t="str">
        <f t="shared" ca="1" si="491"/>
        <v/>
      </c>
    </row>
    <row r="4489" spans="189:191" ht="37.5" customHeight="1" x14ac:dyDescent="0.25">
      <c r="GG4489" s="237">
        <f t="shared" si="489"/>
        <v>0</v>
      </c>
      <c r="GH4489" s="140" t="e">
        <f t="shared" ca="1" si="490"/>
        <v>#N/A</v>
      </c>
      <c r="GI4489" s="238" t="str">
        <f t="shared" ca="1" si="491"/>
        <v/>
      </c>
    </row>
    <row r="4490" spans="189:191" ht="37.5" customHeight="1" x14ac:dyDescent="0.25">
      <c r="GG4490" s="237">
        <f t="shared" si="489"/>
        <v>0</v>
      </c>
      <c r="GH4490" s="140" t="e">
        <f t="shared" ca="1" si="490"/>
        <v>#N/A</v>
      </c>
      <c r="GI4490" s="238" t="str">
        <f t="shared" ca="1" si="491"/>
        <v/>
      </c>
    </row>
    <row r="4491" spans="189:191" ht="37.5" customHeight="1" x14ac:dyDescent="0.25">
      <c r="GG4491" s="237">
        <f t="shared" si="489"/>
        <v>0</v>
      </c>
      <c r="GH4491" s="140" t="e">
        <f t="shared" ca="1" si="490"/>
        <v>#N/A</v>
      </c>
      <c r="GI4491" s="238" t="str">
        <f t="shared" ca="1" si="491"/>
        <v/>
      </c>
    </row>
    <row r="4492" spans="189:191" ht="37.5" customHeight="1" x14ac:dyDescent="0.25">
      <c r="GG4492" s="237">
        <f t="shared" si="489"/>
        <v>0</v>
      </c>
      <c r="GH4492" s="140" t="e">
        <f t="shared" ca="1" si="490"/>
        <v>#N/A</v>
      </c>
      <c r="GI4492" s="238" t="str">
        <f t="shared" ca="1" si="491"/>
        <v/>
      </c>
    </row>
    <row r="4493" spans="189:191" ht="37.5" customHeight="1" x14ac:dyDescent="0.25">
      <c r="GG4493" s="237">
        <f t="shared" si="489"/>
        <v>0</v>
      </c>
      <c r="GH4493" s="140" t="e">
        <f t="shared" ca="1" si="490"/>
        <v>#N/A</v>
      </c>
      <c r="GI4493" s="238" t="str">
        <f t="shared" ca="1" si="491"/>
        <v/>
      </c>
    </row>
    <row r="4494" spans="189:191" ht="37.5" customHeight="1" x14ac:dyDescent="0.25">
      <c r="GG4494" s="237">
        <f t="shared" si="489"/>
        <v>0</v>
      </c>
      <c r="GH4494" s="140" t="e">
        <f t="shared" ca="1" si="490"/>
        <v>#N/A</v>
      </c>
      <c r="GI4494" s="238" t="str">
        <f t="shared" ca="1" si="491"/>
        <v/>
      </c>
    </row>
    <row r="4495" spans="189:191" ht="37.5" customHeight="1" x14ac:dyDescent="0.25">
      <c r="GG4495" s="237">
        <f t="shared" si="489"/>
        <v>0</v>
      </c>
      <c r="GH4495" s="140" t="e">
        <f t="shared" ca="1" si="490"/>
        <v>#N/A</v>
      </c>
      <c r="GI4495" s="238" t="str">
        <f t="shared" ca="1" si="491"/>
        <v/>
      </c>
    </row>
    <row r="4496" spans="189:191" ht="37.5" customHeight="1" x14ac:dyDescent="0.25">
      <c r="GG4496" s="237">
        <f t="shared" si="489"/>
        <v>0</v>
      </c>
      <c r="GH4496" s="140" t="e">
        <f t="shared" ca="1" si="490"/>
        <v>#N/A</v>
      </c>
      <c r="GI4496" s="238" t="str">
        <f t="shared" ca="1" si="491"/>
        <v/>
      </c>
    </row>
    <row r="4497" spans="189:191" ht="37.5" customHeight="1" x14ac:dyDescent="0.25">
      <c r="GG4497" s="237">
        <f t="shared" si="489"/>
        <v>0</v>
      </c>
      <c r="GH4497" s="140" t="e">
        <f t="shared" ca="1" si="490"/>
        <v>#N/A</v>
      </c>
      <c r="GI4497" s="238" t="str">
        <f t="shared" ca="1" si="491"/>
        <v/>
      </c>
    </row>
    <row r="4498" spans="189:191" ht="37.5" customHeight="1" x14ac:dyDescent="0.25">
      <c r="GG4498" s="237">
        <f t="shared" si="489"/>
        <v>0</v>
      </c>
      <c r="GH4498" s="140" t="e">
        <f t="shared" ca="1" si="490"/>
        <v>#N/A</v>
      </c>
      <c r="GI4498" s="238" t="str">
        <f t="shared" ca="1" si="491"/>
        <v/>
      </c>
    </row>
    <row r="4499" spans="189:191" ht="37.5" customHeight="1" x14ac:dyDescent="0.25">
      <c r="GG4499" s="237">
        <f t="shared" si="489"/>
        <v>0</v>
      </c>
      <c r="GH4499" s="140" t="e">
        <f t="shared" ca="1" si="490"/>
        <v>#N/A</v>
      </c>
      <c r="GI4499" s="238" t="str">
        <f t="shared" ca="1" si="491"/>
        <v/>
      </c>
    </row>
    <row r="4500" spans="189:191" ht="37.5" customHeight="1" x14ac:dyDescent="0.25">
      <c r="GG4500" s="237">
        <f t="shared" si="489"/>
        <v>0</v>
      </c>
      <c r="GH4500" s="140" t="e">
        <f t="shared" ca="1" si="490"/>
        <v>#N/A</v>
      </c>
      <c r="GI4500" s="238" t="str">
        <f t="shared" ca="1" si="491"/>
        <v/>
      </c>
    </row>
    <row r="4501" spans="189:191" ht="37.5" customHeight="1" x14ac:dyDescent="0.25">
      <c r="GG4501" s="237">
        <f t="shared" si="489"/>
        <v>0</v>
      </c>
      <c r="GH4501" s="140" t="e">
        <f t="shared" ca="1" si="490"/>
        <v>#N/A</v>
      </c>
      <c r="GI4501" s="238" t="str">
        <f t="shared" ca="1" si="491"/>
        <v/>
      </c>
    </row>
    <row r="4502" spans="189:191" ht="37.5" customHeight="1" x14ac:dyDescent="0.25">
      <c r="GG4502" s="237">
        <f t="shared" si="489"/>
        <v>0</v>
      </c>
      <c r="GH4502" s="140" t="e">
        <f t="shared" ca="1" si="490"/>
        <v>#N/A</v>
      </c>
      <c r="GI4502" s="238" t="str">
        <f t="shared" ca="1" si="491"/>
        <v/>
      </c>
    </row>
    <row r="4503" spans="189:191" ht="37.5" customHeight="1" x14ac:dyDescent="0.25">
      <c r="GG4503" s="237">
        <f t="shared" si="489"/>
        <v>0</v>
      </c>
      <c r="GH4503" s="140" t="e">
        <f t="shared" ca="1" si="490"/>
        <v>#N/A</v>
      </c>
      <c r="GI4503" s="238" t="str">
        <f t="shared" ca="1" si="491"/>
        <v/>
      </c>
    </row>
    <row r="4504" spans="189:191" ht="37.5" customHeight="1" x14ac:dyDescent="0.25">
      <c r="GG4504" s="237">
        <f t="shared" si="489"/>
        <v>0</v>
      </c>
      <c r="GH4504" s="140" t="e">
        <f t="shared" ca="1" si="490"/>
        <v>#N/A</v>
      </c>
      <c r="GI4504" s="238" t="str">
        <f t="shared" ca="1" si="491"/>
        <v/>
      </c>
    </row>
    <row r="4505" spans="189:191" ht="37.5" customHeight="1" x14ac:dyDescent="0.25">
      <c r="GG4505" s="237">
        <f t="shared" si="489"/>
        <v>0</v>
      </c>
      <c r="GH4505" s="140" t="e">
        <f t="shared" ca="1" si="490"/>
        <v>#N/A</v>
      </c>
      <c r="GI4505" s="238" t="str">
        <f t="shared" ca="1" si="491"/>
        <v/>
      </c>
    </row>
    <row r="4506" spans="189:191" ht="37.5" customHeight="1" x14ac:dyDescent="0.25">
      <c r="GG4506" s="237">
        <f t="shared" si="489"/>
        <v>0</v>
      </c>
      <c r="GH4506" s="140" t="e">
        <f t="shared" ca="1" si="490"/>
        <v>#N/A</v>
      </c>
      <c r="GI4506" s="238" t="str">
        <f t="shared" ca="1" si="491"/>
        <v/>
      </c>
    </row>
    <row r="4507" spans="189:191" ht="37.5" customHeight="1" x14ac:dyDescent="0.25">
      <c r="GG4507" s="237">
        <f t="shared" si="489"/>
        <v>0</v>
      </c>
      <c r="GH4507" s="140" t="e">
        <f t="shared" ca="1" si="490"/>
        <v>#N/A</v>
      </c>
      <c r="GI4507" s="238" t="str">
        <f t="shared" ca="1" si="491"/>
        <v/>
      </c>
    </row>
    <row r="4508" spans="189:191" ht="37.5" customHeight="1" x14ac:dyDescent="0.25">
      <c r="GG4508" s="237">
        <f t="shared" si="489"/>
        <v>0</v>
      </c>
      <c r="GH4508" s="140" t="e">
        <f t="shared" ca="1" si="490"/>
        <v>#N/A</v>
      </c>
      <c r="GI4508" s="238" t="str">
        <f t="shared" ca="1" si="491"/>
        <v/>
      </c>
    </row>
    <row r="4509" spans="189:191" ht="37.5" customHeight="1" x14ac:dyDescent="0.25">
      <c r="GG4509" s="237">
        <f t="shared" si="489"/>
        <v>0</v>
      </c>
      <c r="GH4509" s="140" t="e">
        <f t="shared" ca="1" si="490"/>
        <v>#N/A</v>
      </c>
      <c r="GI4509" s="238" t="str">
        <f t="shared" ca="1" si="491"/>
        <v/>
      </c>
    </row>
    <row r="4510" spans="189:191" ht="37.5" customHeight="1" x14ac:dyDescent="0.25">
      <c r="GG4510" s="237">
        <f t="shared" si="489"/>
        <v>0</v>
      </c>
      <c r="GH4510" s="140" t="e">
        <f t="shared" ca="1" si="490"/>
        <v>#N/A</v>
      </c>
      <c r="GI4510" s="238" t="str">
        <f t="shared" ca="1" si="491"/>
        <v/>
      </c>
    </row>
    <row r="4511" spans="189:191" ht="37.5" customHeight="1" x14ac:dyDescent="0.25">
      <c r="GG4511" s="237">
        <f t="shared" si="489"/>
        <v>0</v>
      </c>
      <c r="GH4511" s="140" t="e">
        <f t="shared" ca="1" si="490"/>
        <v>#N/A</v>
      </c>
      <c r="GI4511" s="238" t="str">
        <f t="shared" ca="1" si="491"/>
        <v/>
      </c>
    </row>
    <row r="4512" spans="189:191" ht="37.5" customHeight="1" x14ac:dyDescent="0.25">
      <c r="GG4512" s="237">
        <f t="shared" si="489"/>
        <v>0</v>
      </c>
      <c r="GH4512" s="140" t="e">
        <f t="shared" ca="1" si="490"/>
        <v>#N/A</v>
      </c>
      <c r="GI4512" s="238" t="str">
        <f t="shared" ca="1" si="491"/>
        <v/>
      </c>
    </row>
    <row r="4513" spans="189:191" ht="37.5" customHeight="1" x14ac:dyDescent="0.25">
      <c r="GG4513" s="237">
        <f t="shared" si="489"/>
        <v>0</v>
      </c>
      <c r="GH4513" s="140" t="e">
        <f t="shared" ca="1" si="490"/>
        <v>#N/A</v>
      </c>
      <c r="GI4513" s="238" t="str">
        <f t="shared" ca="1" si="491"/>
        <v/>
      </c>
    </row>
    <row r="4514" spans="189:191" ht="37.5" customHeight="1" x14ac:dyDescent="0.25">
      <c r="GG4514" s="237">
        <f t="shared" si="489"/>
        <v>0</v>
      </c>
      <c r="GH4514" s="140" t="e">
        <f t="shared" ca="1" si="490"/>
        <v>#N/A</v>
      </c>
      <c r="GI4514" s="238" t="str">
        <f t="shared" ca="1" si="491"/>
        <v/>
      </c>
    </row>
    <row r="4515" spans="189:191" ht="37.5" customHeight="1" x14ac:dyDescent="0.25">
      <c r="GG4515" s="237">
        <f t="shared" si="489"/>
        <v>0</v>
      </c>
      <c r="GH4515" s="140" t="e">
        <f t="shared" ca="1" si="490"/>
        <v>#N/A</v>
      </c>
      <c r="GI4515" s="238" t="str">
        <f t="shared" ca="1" si="491"/>
        <v/>
      </c>
    </row>
    <row r="4516" spans="189:191" ht="37.5" customHeight="1" x14ac:dyDescent="0.25">
      <c r="GG4516" s="237">
        <f t="shared" si="489"/>
        <v>0</v>
      </c>
      <c r="GH4516" s="140" t="e">
        <f t="shared" ca="1" si="490"/>
        <v>#N/A</v>
      </c>
      <c r="GI4516" s="238" t="str">
        <f t="shared" ca="1" si="491"/>
        <v/>
      </c>
    </row>
    <row r="4517" spans="189:191" ht="37.5" customHeight="1" x14ac:dyDescent="0.25">
      <c r="GG4517" s="237">
        <f t="shared" si="489"/>
        <v>0</v>
      </c>
      <c r="GH4517" s="140" t="e">
        <f t="shared" ca="1" si="490"/>
        <v>#N/A</v>
      </c>
      <c r="GI4517" s="238" t="str">
        <f t="shared" ca="1" si="491"/>
        <v/>
      </c>
    </row>
    <row r="4518" spans="189:191" ht="37.5" customHeight="1" x14ac:dyDescent="0.25">
      <c r="GG4518" s="237">
        <f t="shared" si="489"/>
        <v>0</v>
      </c>
      <c r="GH4518" s="140" t="e">
        <f t="shared" ca="1" si="490"/>
        <v>#N/A</v>
      </c>
      <c r="GI4518" s="238" t="str">
        <f t="shared" ca="1" si="491"/>
        <v/>
      </c>
    </row>
    <row r="4519" spans="189:191" ht="37.5" customHeight="1" x14ac:dyDescent="0.25">
      <c r="GG4519" s="237">
        <f t="shared" si="489"/>
        <v>0</v>
      </c>
      <c r="GH4519" s="140" t="e">
        <f t="shared" ca="1" si="490"/>
        <v>#N/A</v>
      </c>
      <c r="GI4519" s="238" t="str">
        <f t="shared" ca="1" si="491"/>
        <v/>
      </c>
    </row>
    <row r="4520" spans="189:191" ht="37.5" customHeight="1" x14ac:dyDescent="0.25">
      <c r="GG4520" s="237">
        <f t="shared" si="489"/>
        <v>0</v>
      </c>
      <c r="GH4520" s="140" t="e">
        <f t="shared" ca="1" si="490"/>
        <v>#N/A</v>
      </c>
      <c r="GI4520" s="238" t="str">
        <f t="shared" ca="1" si="491"/>
        <v/>
      </c>
    </row>
    <row r="4521" spans="189:191" ht="37.5" customHeight="1" x14ac:dyDescent="0.25">
      <c r="GG4521" s="237">
        <f t="shared" si="489"/>
        <v>0</v>
      </c>
      <c r="GH4521" s="140" t="e">
        <f t="shared" ca="1" si="490"/>
        <v>#N/A</v>
      </c>
      <c r="GI4521" s="238" t="str">
        <f t="shared" ca="1" si="491"/>
        <v/>
      </c>
    </row>
    <row r="4522" spans="189:191" ht="37.5" customHeight="1" x14ac:dyDescent="0.25">
      <c r="GG4522" s="237">
        <f t="shared" si="489"/>
        <v>0</v>
      </c>
      <c r="GH4522" s="140" t="e">
        <f t="shared" ca="1" si="490"/>
        <v>#N/A</v>
      </c>
      <c r="GI4522" s="238" t="str">
        <f t="shared" ca="1" si="491"/>
        <v/>
      </c>
    </row>
    <row r="4523" spans="189:191" ht="37.5" customHeight="1" x14ac:dyDescent="0.25">
      <c r="GG4523" s="237">
        <f t="shared" si="489"/>
        <v>0</v>
      </c>
      <c r="GH4523" s="140" t="e">
        <f t="shared" ca="1" si="490"/>
        <v>#N/A</v>
      </c>
      <c r="GI4523" s="238" t="str">
        <f t="shared" ca="1" si="491"/>
        <v/>
      </c>
    </row>
    <row r="4524" spans="189:191" ht="37.5" customHeight="1" x14ac:dyDescent="0.25">
      <c r="GG4524" s="237">
        <f t="shared" si="489"/>
        <v>0</v>
      </c>
      <c r="GH4524" s="140" t="e">
        <f t="shared" ca="1" si="490"/>
        <v>#N/A</v>
      </c>
      <c r="GI4524" s="238" t="str">
        <f t="shared" ca="1" si="491"/>
        <v/>
      </c>
    </row>
    <row r="4525" spans="189:191" ht="37.5" customHeight="1" x14ac:dyDescent="0.25">
      <c r="GG4525" s="237">
        <f t="shared" si="489"/>
        <v>0</v>
      </c>
      <c r="GH4525" s="140" t="e">
        <f t="shared" ca="1" si="490"/>
        <v>#N/A</v>
      </c>
      <c r="GI4525" s="238" t="str">
        <f t="shared" ca="1" si="491"/>
        <v/>
      </c>
    </row>
    <row r="4526" spans="189:191" ht="37.5" customHeight="1" x14ac:dyDescent="0.25">
      <c r="GG4526" s="237">
        <f t="shared" si="489"/>
        <v>0</v>
      </c>
      <c r="GH4526" s="140" t="e">
        <f t="shared" ca="1" si="490"/>
        <v>#N/A</v>
      </c>
      <c r="GI4526" s="238" t="str">
        <f t="shared" ca="1" si="491"/>
        <v/>
      </c>
    </row>
    <row r="4527" spans="189:191" ht="37.5" customHeight="1" x14ac:dyDescent="0.25">
      <c r="GG4527" s="237">
        <f t="shared" si="489"/>
        <v>0</v>
      </c>
      <c r="GH4527" s="140" t="e">
        <f t="shared" ca="1" si="490"/>
        <v>#N/A</v>
      </c>
      <c r="GI4527" s="238" t="str">
        <f t="shared" ca="1" si="491"/>
        <v/>
      </c>
    </row>
    <row r="4528" spans="189:191" ht="37.5" customHeight="1" x14ac:dyDescent="0.25">
      <c r="GG4528" s="237">
        <f t="shared" si="489"/>
        <v>0</v>
      </c>
      <c r="GH4528" s="140" t="e">
        <f t="shared" ca="1" si="490"/>
        <v>#N/A</v>
      </c>
      <c r="GI4528" s="238" t="str">
        <f t="shared" ca="1" si="491"/>
        <v/>
      </c>
    </row>
    <row r="4529" spans="189:191" ht="37.5" customHeight="1" x14ac:dyDescent="0.25">
      <c r="GG4529" s="237">
        <f t="shared" si="489"/>
        <v>0</v>
      </c>
      <c r="GH4529" s="140" t="e">
        <f t="shared" ca="1" si="490"/>
        <v>#N/A</v>
      </c>
      <c r="GI4529" s="238" t="str">
        <f t="shared" ca="1" si="491"/>
        <v/>
      </c>
    </row>
    <row r="4530" spans="189:191" ht="37.5" customHeight="1" x14ac:dyDescent="0.25">
      <c r="GG4530" s="237">
        <f t="shared" si="489"/>
        <v>0</v>
      </c>
      <c r="GH4530" s="140" t="e">
        <f t="shared" ca="1" si="490"/>
        <v>#N/A</v>
      </c>
      <c r="GI4530" s="238" t="str">
        <f t="shared" ca="1" si="491"/>
        <v/>
      </c>
    </row>
    <row r="4531" spans="189:191" ht="37.5" customHeight="1" x14ac:dyDescent="0.25">
      <c r="GG4531" s="237">
        <f t="shared" si="489"/>
        <v>0</v>
      </c>
      <c r="GH4531" s="140" t="e">
        <f t="shared" ca="1" si="490"/>
        <v>#N/A</v>
      </c>
      <c r="GI4531" s="238" t="str">
        <f t="shared" ca="1" si="491"/>
        <v/>
      </c>
    </row>
    <row r="4532" spans="189:191" ht="37.5" customHeight="1" x14ac:dyDescent="0.25">
      <c r="GG4532" s="237">
        <f t="shared" si="489"/>
        <v>0</v>
      </c>
      <c r="GH4532" s="140" t="e">
        <f t="shared" ca="1" si="490"/>
        <v>#N/A</v>
      </c>
      <c r="GI4532" s="238" t="str">
        <f t="shared" ca="1" si="491"/>
        <v/>
      </c>
    </row>
    <row r="4533" spans="189:191" ht="37.5" customHeight="1" x14ac:dyDescent="0.25">
      <c r="GG4533" s="237">
        <f t="shared" si="489"/>
        <v>0</v>
      </c>
      <c r="GH4533" s="140" t="e">
        <f t="shared" ca="1" si="490"/>
        <v>#N/A</v>
      </c>
      <c r="GI4533" s="238" t="str">
        <f t="shared" ca="1" si="491"/>
        <v/>
      </c>
    </row>
    <row r="4534" spans="189:191" ht="37.5" customHeight="1" x14ac:dyDescent="0.25">
      <c r="GG4534" s="237">
        <f t="shared" si="489"/>
        <v>0</v>
      </c>
      <c r="GH4534" s="140" t="e">
        <f t="shared" ca="1" si="490"/>
        <v>#N/A</v>
      </c>
      <c r="GI4534" s="238" t="str">
        <f t="shared" ca="1" si="491"/>
        <v/>
      </c>
    </row>
    <row r="4535" spans="189:191" ht="37.5" customHeight="1" x14ac:dyDescent="0.25">
      <c r="GG4535" s="237">
        <f t="shared" si="489"/>
        <v>0</v>
      </c>
      <c r="GH4535" s="140" t="e">
        <f t="shared" ca="1" si="490"/>
        <v>#N/A</v>
      </c>
      <c r="GI4535" s="238" t="str">
        <f t="shared" ca="1" si="491"/>
        <v/>
      </c>
    </row>
    <row r="4536" spans="189:191" ht="37.5" customHeight="1" x14ac:dyDescent="0.25">
      <c r="GG4536" s="237">
        <f t="shared" si="489"/>
        <v>0</v>
      </c>
      <c r="GH4536" s="140" t="e">
        <f t="shared" ca="1" si="490"/>
        <v>#N/A</v>
      </c>
      <c r="GI4536" s="238" t="str">
        <f t="shared" ca="1" si="491"/>
        <v/>
      </c>
    </row>
    <row r="4537" spans="189:191" ht="37.5" customHeight="1" x14ac:dyDescent="0.25">
      <c r="GG4537" s="237">
        <f t="shared" si="489"/>
        <v>0</v>
      </c>
      <c r="GH4537" s="140" t="e">
        <f t="shared" ca="1" si="490"/>
        <v>#N/A</v>
      </c>
      <c r="GI4537" s="238" t="str">
        <f t="shared" ca="1" si="491"/>
        <v/>
      </c>
    </row>
    <row r="4538" spans="189:191" ht="37.5" customHeight="1" x14ac:dyDescent="0.25">
      <c r="GG4538" s="237">
        <f t="shared" si="489"/>
        <v>0</v>
      </c>
      <c r="GH4538" s="140" t="e">
        <f t="shared" ca="1" si="490"/>
        <v>#N/A</v>
      </c>
      <c r="GI4538" s="238" t="str">
        <f t="shared" ca="1" si="491"/>
        <v/>
      </c>
    </row>
    <row r="4539" spans="189:191" ht="37.5" customHeight="1" x14ac:dyDescent="0.25">
      <c r="GG4539" s="237">
        <f t="shared" si="489"/>
        <v>0</v>
      </c>
      <c r="GH4539" s="140" t="e">
        <f t="shared" ca="1" si="490"/>
        <v>#N/A</v>
      </c>
      <c r="GI4539" s="238" t="str">
        <f t="shared" ca="1" si="491"/>
        <v/>
      </c>
    </row>
    <row r="4540" spans="189:191" ht="37.5" customHeight="1" x14ac:dyDescent="0.25">
      <c r="GG4540" s="237">
        <f t="shared" si="489"/>
        <v>0</v>
      </c>
      <c r="GH4540" s="140" t="e">
        <f t="shared" ca="1" si="490"/>
        <v>#N/A</v>
      </c>
      <c r="GI4540" s="238" t="str">
        <f t="shared" ca="1" si="491"/>
        <v/>
      </c>
    </row>
    <row r="4541" spans="189:191" ht="37.5" customHeight="1" x14ac:dyDescent="0.25">
      <c r="GG4541" s="237">
        <f t="shared" si="489"/>
        <v>0</v>
      </c>
      <c r="GH4541" s="140" t="e">
        <f t="shared" ca="1" si="490"/>
        <v>#N/A</v>
      </c>
      <c r="GI4541" s="238" t="str">
        <f t="shared" ca="1" si="491"/>
        <v/>
      </c>
    </row>
    <row r="4542" spans="189:191" ht="37.5" customHeight="1" x14ac:dyDescent="0.25">
      <c r="GG4542" s="237">
        <f t="shared" si="489"/>
        <v>0</v>
      </c>
      <c r="GH4542" s="140" t="e">
        <f t="shared" ca="1" si="490"/>
        <v>#N/A</v>
      </c>
      <c r="GI4542" s="238" t="str">
        <f t="shared" ca="1" si="491"/>
        <v/>
      </c>
    </row>
    <row r="4543" spans="189:191" ht="37.5" customHeight="1" x14ac:dyDescent="0.25">
      <c r="GG4543" s="237">
        <f t="shared" si="489"/>
        <v>0</v>
      </c>
      <c r="GH4543" s="140" t="e">
        <f t="shared" ca="1" si="490"/>
        <v>#N/A</v>
      </c>
      <c r="GI4543" s="238" t="str">
        <f t="shared" ca="1" si="491"/>
        <v/>
      </c>
    </row>
    <row r="4544" spans="189:191" ht="37.5" customHeight="1" x14ac:dyDescent="0.25">
      <c r="GG4544" s="237">
        <f t="shared" si="489"/>
        <v>0</v>
      </c>
      <c r="GH4544" s="140" t="e">
        <f t="shared" ca="1" si="490"/>
        <v>#N/A</v>
      </c>
      <c r="GI4544" s="238" t="str">
        <f t="shared" ca="1" si="491"/>
        <v/>
      </c>
    </row>
    <row r="4545" spans="189:191" ht="37.5" customHeight="1" x14ac:dyDescent="0.25">
      <c r="GG4545" s="237">
        <f t="shared" si="489"/>
        <v>0</v>
      </c>
      <c r="GH4545" s="140" t="e">
        <f t="shared" ca="1" si="490"/>
        <v>#N/A</v>
      </c>
      <c r="GI4545" s="238" t="str">
        <f t="shared" ca="1" si="491"/>
        <v/>
      </c>
    </row>
    <row r="4546" spans="189:191" ht="37.5" customHeight="1" x14ac:dyDescent="0.25">
      <c r="GG4546" s="237">
        <f t="shared" si="489"/>
        <v>0</v>
      </c>
      <c r="GH4546" s="140" t="e">
        <f t="shared" ca="1" si="490"/>
        <v>#N/A</v>
      </c>
      <c r="GI4546" s="238" t="str">
        <f t="shared" ca="1" si="491"/>
        <v/>
      </c>
    </row>
    <row r="4547" spans="189:191" ht="37.5" customHeight="1" x14ac:dyDescent="0.25">
      <c r="GG4547" s="237">
        <f t="shared" ref="GG4547:GG4610" si="492">INDEX(Matrix_lieferfaehig,1+(ROW(A4546)-1)/COLUMNS(CR:GE),MOD(ROW(A4546)-1,COLUMNS(CR:GE))+1)</f>
        <v>0</v>
      </c>
      <c r="GH4547" s="140" t="e">
        <f t="shared" ref="GH4547:GH4610" ca="1" si="493">MATCH("*",OFFSET($GG$1,GH4546,0,8465),0)+GH4546</f>
        <v>#N/A</v>
      </c>
      <c r="GI4547" s="238" t="str">
        <f t="shared" ref="GI4547:GI4610" ca="1" si="494">IF(ISERROR($GH4547),"",INDEX($GG$2:$GG$8465,$GH4547-1,1))</f>
        <v/>
      </c>
    </row>
    <row r="4548" spans="189:191" ht="37.5" customHeight="1" x14ac:dyDescent="0.25">
      <c r="GG4548" s="237">
        <f t="shared" si="492"/>
        <v>0</v>
      </c>
      <c r="GH4548" s="140" t="e">
        <f t="shared" ca="1" si="493"/>
        <v>#N/A</v>
      </c>
      <c r="GI4548" s="238" t="str">
        <f t="shared" ca="1" si="494"/>
        <v/>
      </c>
    </row>
    <row r="4549" spans="189:191" ht="37.5" customHeight="1" x14ac:dyDescent="0.25">
      <c r="GG4549" s="237">
        <f t="shared" si="492"/>
        <v>0</v>
      </c>
      <c r="GH4549" s="140" t="e">
        <f t="shared" ca="1" si="493"/>
        <v>#N/A</v>
      </c>
      <c r="GI4549" s="238" t="str">
        <f t="shared" ca="1" si="494"/>
        <v/>
      </c>
    </row>
    <row r="4550" spans="189:191" ht="37.5" customHeight="1" x14ac:dyDescent="0.25">
      <c r="GG4550" s="237">
        <f t="shared" si="492"/>
        <v>0</v>
      </c>
      <c r="GH4550" s="140" t="e">
        <f t="shared" ca="1" si="493"/>
        <v>#N/A</v>
      </c>
      <c r="GI4550" s="238" t="str">
        <f t="shared" ca="1" si="494"/>
        <v/>
      </c>
    </row>
    <row r="4551" spans="189:191" ht="37.5" customHeight="1" x14ac:dyDescent="0.25">
      <c r="GG4551" s="237">
        <f t="shared" si="492"/>
        <v>0</v>
      </c>
      <c r="GH4551" s="140" t="e">
        <f t="shared" ca="1" si="493"/>
        <v>#N/A</v>
      </c>
      <c r="GI4551" s="238" t="str">
        <f t="shared" ca="1" si="494"/>
        <v/>
      </c>
    </row>
    <row r="4552" spans="189:191" ht="37.5" customHeight="1" x14ac:dyDescent="0.25">
      <c r="GG4552" s="237">
        <f t="shared" si="492"/>
        <v>0</v>
      </c>
      <c r="GH4552" s="140" t="e">
        <f t="shared" ca="1" si="493"/>
        <v>#N/A</v>
      </c>
      <c r="GI4552" s="238" t="str">
        <f t="shared" ca="1" si="494"/>
        <v/>
      </c>
    </row>
    <row r="4553" spans="189:191" ht="37.5" customHeight="1" x14ac:dyDescent="0.25">
      <c r="GG4553" s="237">
        <f t="shared" si="492"/>
        <v>0</v>
      </c>
      <c r="GH4553" s="140" t="e">
        <f t="shared" ca="1" si="493"/>
        <v>#N/A</v>
      </c>
      <c r="GI4553" s="238" t="str">
        <f t="shared" ca="1" si="494"/>
        <v/>
      </c>
    </row>
    <row r="4554" spans="189:191" ht="37.5" customHeight="1" x14ac:dyDescent="0.25">
      <c r="GG4554" s="237">
        <f t="shared" si="492"/>
        <v>0</v>
      </c>
      <c r="GH4554" s="140" t="e">
        <f t="shared" ca="1" si="493"/>
        <v>#N/A</v>
      </c>
      <c r="GI4554" s="238" t="str">
        <f t="shared" ca="1" si="494"/>
        <v/>
      </c>
    </row>
    <row r="4555" spans="189:191" ht="37.5" customHeight="1" x14ac:dyDescent="0.25">
      <c r="GG4555" s="237">
        <f t="shared" si="492"/>
        <v>0</v>
      </c>
      <c r="GH4555" s="140" t="e">
        <f t="shared" ca="1" si="493"/>
        <v>#N/A</v>
      </c>
      <c r="GI4555" s="238" t="str">
        <f t="shared" ca="1" si="494"/>
        <v/>
      </c>
    </row>
    <row r="4556" spans="189:191" ht="37.5" customHeight="1" x14ac:dyDescent="0.25">
      <c r="GG4556" s="237">
        <f t="shared" si="492"/>
        <v>0</v>
      </c>
      <c r="GH4556" s="140" t="e">
        <f t="shared" ca="1" si="493"/>
        <v>#N/A</v>
      </c>
      <c r="GI4556" s="238" t="str">
        <f t="shared" ca="1" si="494"/>
        <v/>
      </c>
    </row>
    <row r="4557" spans="189:191" ht="37.5" customHeight="1" x14ac:dyDescent="0.25">
      <c r="GG4557" s="237">
        <f t="shared" si="492"/>
        <v>0</v>
      </c>
      <c r="GH4557" s="140" t="e">
        <f t="shared" ca="1" si="493"/>
        <v>#N/A</v>
      </c>
      <c r="GI4557" s="238" t="str">
        <f t="shared" ca="1" si="494"/>
        <v/>
      </c>
    </row>
    <row r="4558" spans="189:191" ht="37.5" customHeight="1" x14ac:dyDescent="0.25">
      <c r="GG4558" s="237">
        <f t="shared" si="492"/>
        <v>0</v>
      </c>
      <c r="GH4558" s="140" t="e">
        <f t="shared" ca="1" si="493"/>
        <v>#N/A</v>
      </c>
      <c r="GI4558" s="238" t="str">
        <f t="shared" ca="1" si="494"/>
        <v/>
      </c>
    </row>
    <row r="4559" spans="189:191" ht="37.5" customHeight="1" x14ac:dyDescent="0.25">
      <c r="GG4559" s="237">
        <f t="shared" si="492"/>
        <v>0</v>
      </c>
      <c r="GH4559" s="140" t="e">
        <f t="shared" ca="1" si="493"/>
        <v>#N/A</v>
      </c>
      <c r="GI4559" s="238" t="str">
        <f t="shared" ca="1" si="494"/>
        <v/>
      </c>
    </row>
    <row r="4560" spans="189:191" ht="37.5" customHeight="1" x14ac:dyDescent="0.25">
      <c r="GG4560" s="237">
        <f t="shared" si="492"/>
        <v>0</v>
      </c>
      <c r="GH4560" s="140" t="e">
        <f t="shared" ca="1" si="493"/>
        <v>#N/A</v>
      </c>
      <c r="GI4560" s="238" t="str">
        <f t="shared" ca="1" si="494"/>
        <v/>
      </c>
    </row>
    <row r="4561" spans="189:191" ht="37.5" customHeight="1" x14ac:dyDescent="0.25">
      <c r="GG4561" s="237">
        <f t="shared" si="492"/>
        <v>0</v>
      </c>
      <c r="GH4561" s="140" t="e">
        <f t="shared" ca="1" si="493"/>
        <v>#N/A</v>
      </c>
      <c r="GI4561" s="238" t="str">
        <f t="shared" ca="1" si="494"/>
        <v/>
      </c>
    </row>
    <row r="4562" spans="189:191" ht="37.5" customHeight="1" x14ac:dyDescent="0.25">
      <c r="GG4562" s="237">
        <f t="shared" si="492"/>
        <v>0</v>
      </c>
      <c r="GH4562" s="140" t="e">
        <f t="shared" ca="1" si="493"/>
        <v>#N/A</v>
      </c>
      <c r="GI4562" s="238" t="str">
        <f t="shared" ca="1" si="494"/>
        <v/>
      </c>
    </row>
    <row r="4563" spans="189:191" ht="37.5" customHeight="1" x14ac:dyDescent="0.25">
      <c r="GG4563" s="237">
        <f t="shared" si="492"/>
        <v>0</v>
      </c>
      <c r="GH4563" s="140" t="e">
        <f t="shared" ca="1" si="493"/>
        <v>#N/A</v>
      </c>
      <c r="GI4563" s="238" t="str">
        <f t="shared" ca="1" si="494"/>
        <v/>
      </c>
    </row>
    <row r="4564" spans="189:191" ht="37.5" customHeight="1" x14ac:dyDescent="0.25">
      <c r="GG4564" s="237">
        <f t="shared" si="492"/>
        <v>0</v>
      </c>
      <c r="GH4564" s="140" t="e">
        <f t="shared" ca="1" si="493"/>
        <v>#N/A</v>
      </c>
      <c r="GI4564" s="238" t="str">
        <f t="shared" ca="1" si="494"/>
        <v/>
      </c>
    </row>
    <row r="4565" spans="189:191" ht="37.5" customHeight="1" x14ac:dyDescent="0.25">
      <c r="GG4565" s="237">
        <f t="shared" si="492"/>
        <v>0</v>
      </c>
      <c r="GH4565" s="140" t="e">
        <f t="shared" ca="1" si="493"/>
        <v>#N/A</v>
      </c>
      <c r="GI4565" s="238" t="str">
        <f t="shared" ca="1" si="494"/>
        <v/>
      </c>
    </row>
    <row r="4566" spans="189:191" ht="37.5" customHeight="1" x14ac:dyDescent="0.25">
      <c r="GG4566" s="237">
        <f t="shared" si="492"/>
        <v>0</v>
      </c>
      <c r="GH4566" s="140" t="e">
        <f t="shared" ca="1" si="493"/>
        <v>#N/A</v>
      </c>
      <c r="GI4566" s="238" t="str">
        <f t="shared" ca="1" si="494"/>
        <v/>
      </c>
    </row>
    <row r="4567" spans="189:191" ht="37.5" customHeight="1" x14ac:dyDescent="0.25">
      <c r="GG4567" s="237">
        <f t="shared" si="492"/>
        <v>0</v>
      </c>
      <c r="GH4567" s="140" t="e">
        <f t="shared" ca="1" si="493"/>
        <v>#N/A</v>
      </c>
      <c r="GI4567" s="238" t="str">
        <f t="shared" ca="1" si="494"/>
        <v/>
      </c>
    </row>
    <row r="4568" spans="189:191" ht="37.5" customHeight="1" x14ac:dyDescent="0.25">
      <c r="GG4568" s="237">
        <f t="shared" si="492"/>
        <v>0</v>
      </c>
      <c r="GH4568" s="140" t="e">
        <f t="shared" ca="1" si="493"/>
        <v>#N/A</v>
      </c>
      <c r="GI4568" s="238" t="str">
        <f t="shared" ca="1" si="494"/>
        <v/>
      </c>
    </row>
    <row r="4569" spans="189:191" ht="37.5" customHeight="1" x14ac:dyDescent="0.25">
      <c r="GG4569" s="237">
        <f t="shared" si="492"/>
        <v>0</v>
      </c>
      <c r="GH4569" s="140" t="e">
        <f t="shared" ca="1" si="493"/>
        <v>#N/A</v>
      </c>
      <c r="GI4569" s="238" t="str">
        <f t="shared" ca="1" si="494"/>
        <v/>
      </c>
    </row>
    <row r="4570" spans="189:191" ht="37.5" customHeight="1" x14ac:dyDescent="0.25">
      <c r="GG4570" s="237">
        <f t="shared" si="492"/>
        <v>0</v>
      </c>
      <c r="GH4570" s="140" t="e">
        <f t="shared" ca="1" si="493"/>
        <v>#N/A</v>
      </c>
      <c r="GI4570" s="238" t="str">
        <f t="shared" ca="1" si="494"/>
        <v/>
      </c>
    </row>
    <row r="4571" spans="189:191" ht="37.5" customHeight="1" x14ac:dyDescent="0.25">
      <c r="GG4571" s="237">
        <f t="shared" si="492"/>
        <v>0</v>
      </c>
      <c r="GH4571" s="140" t="e">
        <f t="shared" ca="1" si="493"/>
        <v>#N/A</v>
      </c>
      <c r="GI4571" s="238" t="str">
        <f t="shared" ca="1" si="494"/>
        <v/>
      </c>
    </row>
    <row r="4572" spans="189:191" ht="37.5" customHeight="1" x14ac:dyDescent="0.25">
      <c r="GG4572" s="237">
        <f t="shared" si="492"/>
        <v>0</v>
      </c>
      <c r="GH4572" s="140" t="e">
        <f t="shared" ca="1" si="493"/>
        <v>#N/A</v>
      </c>
      <c r="GI4572" s="238" t="str">
        <f t="shared" ca="1" si="494"/>
        <v/>
      </c>
    </row>
    <row r="4573" spans="189:191" ht="37.5" customHeight="1" x14ac:dyDescent="0.25">
      <c r="GG4573" s="237">
        <f t="shared" si="492"/>
        <v>0</v>
      </c>
      <c r="GH4573" s="140" t="e">
        <f t="shared" ca="1" si="493"/>
        <v>#N/A</v>
      </c>
      <c r="GI4573" s="238" t="str">
        <f t="shared" ca="1" si="494"/>
        <v/>
      </c>
    </row>
    <row r="4574" spans="189:191" ht="37.5" customHeight="1" x14ac:dyDescent="0.25">
      <c r="GG4574" s="237">
        <f t="shared" si="492"/>
        <v>0</v>
      </c>
      <c r="GH4574" s="140" t="e">
        <f t="shared" ca="1" si="493"/>
        <v>#N/A</v>
      </c>
      <c r="GI4574" s="238" t="str">
        <f t="shared" ca="1" si="494"/>
        <v/>
      </c>
    </row>
    <row r="4575" spans="189:191" ht="37.5" customHeight="1" x14ac:dyDescent="0.25">
      <c r="GG4575" s="237">
        <f t="shared" si="492"/>
        <v>0</v>
      </c>
      <c r="GH4575" s="140" t="e">
        <f t="shared" ca="1" si="493"/>
        <v>#N/A</v>
      </c>
      <c r="GI4575" s="238" t="str">
        <f t="shared" ca="1" si="494"/>
        <v/>
      </c>
    </row>
    <row r="4576" spans="189:191" ht="37.5" customHeight="1" x14ac:dyDescent="0.25">
      <c r="GG4576" s="237">
        <f t="shared" si="492"/>
        <v>0</v>
      </c>
      <c r="GH4576" s="140" t="e">
        <f t="shared" ca="1" si="493"/>
        <v>#N/A</v>
      </c>
      <c r="GI4576" s="238" t="str">
        <f t="shared" ca="1" si="494"/>
        <v/>
      </c>
    </row>
    <row r="4577" spans="189:191" ht="37.5" customHeight="1" x14ac:dyDescent="0.25">
      <c r="GG4577" s="237">
        <f t="shared" si="492"/>
        <v>0</v>
      </c>
      <c r="GH4577" s="140" t="e">
        <f t="shared" ca="1" si="493"/>
        <v>#N/A</v>
      </c>
      <c r="GI4577" s="238" t="str">
        <f t="shared" ca="1" si="494"/>
        <v/>
      </c>
    </row>
    <row r="4578" spans="189:191" ht="37.5" customHeight="1" x14ac:dyDescent="0.25">
      <c r="GG4578" s="237">
        <f t="shared" si="492"/>
        <v>0</v>
      </c>
      <c r="GH4578" s="140" t="e">
        <f t="shared" ca="1" si="493"/>
        <v>#N/A</v>
      </c>
      <c r="GI4578" s="238" t="str">
        <f t="shared" ca="1" si="494"/>
        <v/>
      </c>
    </row>
    <row r="4579" spans="189:191" ht="37.5" customHeight="1" x14ac:dyDescent="0.25">
      <c r="GG4579" s="237">
        <f t="shared" si="492"/>
        <v>0</v>
      </c>
      <c r="GH4579" s="140" t="e">
        <f t="shared" ca="1" si="493"/>
        <v>#N/A</v>
      </c>
      <c r="GI4579" s="238" t="str">
        <f t="shared" ca="1" si="494"/>
        <v/>
      </c>
    </row>
    <row r="4580" spans="189:191" ht="37.5" customHeight="1" x14ac:dyDescent="0.25">
      <c r="GG4580" s="237">
        <f t="shared" si="492"/>
        <v>0</v>
      </c>
      <c r="GH4580" s="140" t="e">
        <f t="shared" ca="1" si="493"/>
        <v>#N/A</v>
      </c>
      <c r="GI4580" s="238" t="str">
        <f t="shared" ca="1" si="494"/>
        <v/>
      </c>
    </row>
    <row r="4581" spans="189:191" ht="37.5" customHeight="1" x14ac:dyDescent="0.25">
      <c r="GG4581" s="237">
        <f t="shared" si="492"/>
        <v>0</v>
      </c>
      <c r="GH4581" s="140" t="e">
        <f t="shared" ca="1" si="493"/>
        <v>#N/A</v>
      </c>
      <c r="GI4581" s="238" t="str">
        <f t="shared" ca="1" si="494"/>
        <v/>
      </c>
    </row>
    <row r="4582" spans="189:191" ht="37.5" customHeight="1" x14ac:dyDescent="0.25">
      <c r="GG4582" s="237">
        <f t="shared" si="492"/>
        <v>0</v>
      </c>
      <c r="GH4582" s="140" t="e">
        <f t="shared" ca="1" si="493"/>
        <v>#N/A</v>
      </c>
      <c r="GI4582" s="238" t="str">
        <f t="shared" ca="1" si="494"/>
        <v/>
      </c>
    </row>
    <row r="4583" spans="189:191" ht="37.5" customHeight="1" x14ac:dyDescent="0.25">
      <c r="GG4583" s="237">
        <f t="shared" si="492"/>
        <v>0</v>
      </c>
      <c r="GH4583" s="140" t="e">
        <f t="shared" ca="1" si="493"/>
        <v>#N/A</v>
      </c>
      <c r="GI4583" s="238" t="str">
        <f t="shared" ca="1" si="494"/>
        <v/>
      </c>
    </row>
    <row r="4584" spans="189:191" ht="37.5" customHeight="1" x14ac:dyDescent="0.25">
      <c r="GG4584" s="237">
        <f t="shared" si="492"/>
        <v>0</v>
      </c>
      <c r="GH4584" s="140" t="e">
        <f t="shared" ca="1" si="493"/>
        <v>#N/A</v>
      </c>
      <c r="GI4584" s="238" t="str">
        <f t="shared" ca="1" si="494"/>
        <v/>
      </c>
    </row>
    <row r="4585" spans="189:191" ht="37.5" customHeight="1" x14ac:dyDescent="0.25">
      <c r="GG4585" s="237">
        <f t="shared" si="492"/>
        <v>0</v>
      </c>
      <c r="GH4585" s="140" t="e">
        <f t="shared" ca="1" si="493"/>
        <v>#N/A</v>
      </c>
      <c r="GI4585" s="238" t="str">
        <f t="shared" ca="1" si="494"/>
        <v/>
      </c>
    </row>
    <row r="4586" spans="189:191" ht="37.5" customHeight="1" x14ac:dyDescent="0.25">
      <c r="GG4586" s="237">
        <f t="shared" si="492"/>
        <v>0</v>
      </c>
      <c r="GH4586" s="140" t="e">
        <f t="shared" ca="1" si="493"/>
        <v>#N/A</v>
      </c>
      <c r="GI4586" s="238" t="str">
        <f t="shared" ca="1" si="494"/>
        <v/>
      </c>
    </row>
    <row r="4587" spans="189:191" ht="37.5" customHeight="1" x14ac:dyDescent="0.25">
      <c r="GG4587" s="237">
        <f t="shared" si="492"/>
        <v>0</v>
      </c>
      <c r="GH4587" s="140" t="e">
        <f t="shared" ca="1" si="493"/>
        <v>#N/A</v>
      </c>
      <c r="GI4587" s="238" t="str">
        <f t="shared" ca="1" si="494"/>
        <v/>
      </c>
    </row>
    <row r="4588" spans="189:191" ht="37.5" customHeight="1" x14ac:dyDescent="0.25">
      <c r="GG4588" s="237">
        <f t="shared" si="492"/>
        <v>0</v>
      </c>
      <c r="GH4588" s="140" t="e">
        <f t="shared" ca="1" si="493"/>
        <v>#N/A</v>
      </c>
      <c r="GI4588" s="238" t="str">
        <f t="shared" ca="1" si="494"/>
        <v/>
      </c>
    </row>
    <row r="4589" spans="189:191" ht="37.5" customHeight="1" x14ac:dyDescent="0.25">
      <c r="GG4589" s="237">
        <f t="shared" si="492"/>
        <v>0</v>
      </c>
      <c r="GH4589" s="140" t="e">
        <f t="shared" ca="1" si="493"/>
        <v>#N/A</v>
      </c>
      <c r="GI4589" s="238" t="str">
        <f t="shared" ca="1" si="494"/>
        <v/>
      </c>
    </row>
    <row r="4590" spans="189:191" ht="37.5" customHeight="1" x14ac:dyDescent="0.25">
      <c r="GG4590" s="237">
        <f t="shared" si="492"/>
        <v>0</v>
      </c>
      <c r="GH4590" s="140" t="e">
        <f t="shared" ca="1" si="493"/>
        <v>#N/A</v>
      </c>
      <c r="GI4590" s="238" t="str">
        <f t="shared" ca="1" si="494"/>
        <v/>
      </c>
    </row>
    <row r="4591" spans="189:191" ht="37.5" customHeight="1" x14ac:dyDescent="0.25">
      <c r="GG4591" s="237">
        <f t="shared" si="492"/>
        <v>0</v>
      </c>
      <c r="GH4591" s="140" t="e">
        <f t="shared" ca="1" si="493"/>
        <v>#N/A</v>
      </c>
      <c r="GI4591" s="238" t="str">
        <f t="shared" ca="1" si="494"/>
        <v/>
      </c>
    </row>
    <row r="4592" spans="189:191" ht="37.5" customHeight="1" x14ac:dyDescent="0.25">
      <c r="GG4592" s="237">
        <f t="shared" si="492"/>
        <v>0</v>
      </c>
      <c r="GH4592" s="140" t="e">
        <f t="shared" ca="1" si="493"/>
        <v>#N/A</v>
      </c>
      <c r="GI4592" s="238" t="str">
        <f t="shared" ca="1" si="494"/>
        <v/>
      </c>
    </row>
    <row r="4593" spans="189:191" ht="37.5" customHeight="1" x14ac:dyDescent="0.25">
      <c r="GG4593" s="237">
        <f t="shared" si="492"/>
        <v>0</v>
      </c>
      <c r="GH4593" s="140" t="e">
        <f t="shared" ca="1" si="493"/>
        <v>#N/A</v>
      </c>
      <c r="GI4593" s="238" t="str">
        <f t="shared" ca="1" si="494"/>
        <v/>
      </c>
    </row>
    <row r="4594" spans="189:191" ht="37.5" customHeight="1" x14ac:dyDescent="0.25">
      <c r="GG4594" s="237">
        <f t="shared" si="492"/>
        <v>0</v>
      </c>
      <c r="GH4594" s="140" t="e">
        <f t="shared" ca="1" si="493"/>
        <v>#N/A</v>
      </c>
      <c r="GI4594" s="238" t="str">
        <f t="shared" ca="1" si="494"/>
        <v/>
      </c>
    </row>
    <row r="4595" spans="189:191" ht="37.5" customHeight="1" x14ac:dyDescent="0.25">
      <c r="GG4595" s="237">
        <f t="shared" si="492"/>
        <v>0</v>
      </c>
      <c r="GH4595" s="140" t="e">
        <f t="shared" ca="1" si="493"/>
        <v>#N/A</v>
      </c>
      <c r="GI4595" s="238" t="str">
        <f t="shared" ca="1" si="494"/>
        <v/>
      </c>
    </row>
    <row r="4596" spans="189:191" ht="37.5" customHeight="1" x14ac:dyDescent="0.25">
      <c r="GG4596" s="237">
        <f t="shared" si="492"/>
        <v>0</v>
      </c>
      <c r="GH4596" s="140" t="e">
        <f t="shared" ca="1" si="493"/>
        <v>#N/A</v>
      </c>
      <c r="GI4596" s="238" t="str">
        <f t="shared" ca="1" si="494"/>
        <v/>
      </c>
    </row>
    <row r="4597" spans="189:191" ht="37.5" customHeight="1" x14ac:dyDescent="0.25">
      <c r="GG4597" s="237">
        <f t="shared" si="492"/>
        <v>0</v>
      </c>
      <c r="GH4597" s="140" t="e">
        <f t="shared" ca="1" si="493"/>
        <v>#N/A</v>
      </c>
      <c r="GI4597" s="238" t="str">
        <f t="shared" ca="1" si="494"/>
        <v/>
      </c>
    </row>
    <row r="4598" spans="189:191" ht="37.5" customHeight="1" x14ac:dyDescent="0.25">
      <c r="GG4598" s="237">
        <f t="shared" si="492"/>
        <v>0</v>
      </c>
      <c r="GH4598" s="140" t="e">
        <f t="shared" ca="1" si="493"/>
        <v>#N/A</v>
      </c>
      <c r="GI4598" s="238" t="str">
        <f t="shared" ca="1" si="494"/>
        <v/>
      </c>
    </row>
    <row r="4599" spans="189:191" ht="37.5" customHeight="1" x14ac:dyDescent="0.25">
      <c r="GG4599" s="237">
        <f t="shared" si="492"/>
        <v>0</v>
      </c>
      <c r="GH4599" s="140" t="e">
        <f t="shared" ca="1" si="493"/>
        <v>#N/A</v>
      </c>
      <c r="GI4599" s="238" t="str">
        <f t="shared" ca="1" si="494"/>
        <v/>
      </c>
    </row>
    <row r="4600" spans="189:191" ht="37.5" customHeight="1" x14ac:dyDescent="0.25">
      <c r="GG4600" s="237">
        <f t="shared" si="492"/>
        <v>0</v>
      </c>
      <c r="GH4600" s="140" t="e">
        <f t="shared" ca="1" si="493"/>
        <v>#N/A</v>
      </c>
      <c r="GI4600" s="238" t="str">
        <f t="shared" ca="1" si="494"/>
        <v/>
      </c>
    </row>
    <row r="4601" spans="189:191" ht="37.5" customHeight="1" x14ac:dyDescent="0.25">
      <c r="GG4601" s="237">
        <f t="shared" si="492"/>
        <v>0</v>
      </c>
      <c r="GH4601" s="140" t="e">
        <f t="shared" ca="1" si="493"/>
        <v>#N/A</v>
      </c>
      <c r="GI4601" s="238" t="str">
        <f t="shared" ca="1" si="494"/>
        <v/>
      </c>
    </row>
    <row r="4602" spans="189:191" ht="37.5" customHeight="1" x14ac:dyDescent="0.25">
      <c r="GG4602" s="237">
        <f t="shared" si="492"/>
        <v>0</v>
      </c>
      <c r="GH4602" s="140" t="e">
        <f t="shared" ca="1" si="493"/>
        <v>#N/A</v>
      </c>
      <c r="GI4602" s="238" t="str">
        <f t="shared" ca="1" si="494"/>
        <v/>
      </c>
    </row>
    <row r="4603" spans="189:191" ht="37.5" customHeight="1" x14ac:dyDescent="0.25">
      <c r="GG4603" s="237">
        <f t="shared" si="492"/>
        <v>0</v>
      </c>
      <c r="GH4603" s="140" t="e">
        <f t="shared" ca="1" si="493"/>
        <v>#N/A</v>
      </c>
      <c r="GI4603" s="238" t="str">
        <f t="shared" ca="1" si="494"/>
        <v/>
      </c>
    </row>
    <row r="4604" spans="189:191" ht="37.5" customHeight="1" x14ac:dyDescent="0.25">
      <c r="GG4604" s="237">
        <f t="shared" si="492"/>
        <v>0</v>
      </c>
      <c r="GH4604" s="140" t="e">
        <f t="shared" ca="1" si="493"/>
        <v>#N/A</v>
      </c>
      <c r="GI4604" s="238" t="str">
        <f t="shared" ca="1" si="494"/>
        <v/>
      </c>
    </row>
    <row r="4605" spans="189:191" ht="37.5" customHeight="1" x14ac:dyDescent="0.25">
      <c r="GG4605" s="237">
        <f t="shared" si="492"/>
        <v>0</v>
      </c>
      <c r="GH4605" s="140" t="e">
        <f t="shared" ca="1" si="493"/>
        <v>#N/A</v>
      </c>
      <c r="GI4605" s="238" t="str">
        <f t="shared" ca="1" si="494"/>
        <v/>
      </c>
    </row>
    <row r="4606" spans="189:191" ht="37.5" customHeight="1" x14ac:dyDescent="0.25">
      <c r="GG4606" s="237">
        <f t="shared" si="492"/>
        <v>0</v>
      </c>
      <c r="GH4606" s="140" t="e">
        <f t="shared" ca="1" si="493"/>
        <v>#N/A</v>
      </c>
      <c r="GI4606" s="238" t="str">
        <f t="shared" ca="1" si="494"/>
        <v/>
      </c>
    </row>
    <row r="4607" spans="189:191" ht="37.5" customHeight="1" x14ac:dyDescent="0.25">
      <c r="GG4607" s="237">
        <f t="shared" si="492"/>
        <v>0</v>
      </c>
      <c r="GH4607" s="140" t="e">
        <f t="shared" ca="1" si="493"/>
        <v>#N/A</v>
      </c>
      <c r="GI4607" s="238" t="str">
        <f t="shared" ca="1" si="494"/>
        <v/>
      </c>
    </row>
    <row r="4608" spans="189:191" ht="37.5" customHeight="1" x14ac:dyDescent="0.25">
      <c r="GG4608" s="237">
        <f t="shared" si="492"/>
        <v>0</v>
      </c>
      <c r="GH4608" s="140" t="e">
        <f t="shared" ca="1" si="493"/>
        <v>#N/A</v>
      </c>
      <c r="GI4608" s="238" t="str">
        <f t="shared" ca="1" si="494"/>
        <v/>
      </c>
    </row>
    <row r="4609" spans="189:191" ht="37.5" customHeight="1" x14ac:dyDescent="0.25">
      <c r="GG4609" s="237">
        <f t="shared" si="492"/>
        <v>0</v>
      </c>
      <c r="GH4609" s="140" t="e">
        <f t="shared" ca="1" si="493"/>
        <v>#N/A</v>
      </c>
      <c r="GI4609" s="238" t="str">
        <f t="shared" ca="1" si="494"/>
        <v/>
      </c>
    </row>
    <row r="4610" spans="189:191" ht="37.5" customHeight="1" x14ac:dyDescent="0.25">
      <c r="GG4610" s="237">
        <f t="shared" si="492"/>
        <v>0</v>
      </c>
      <c r="GH4610" s="140" t="e">
        <f t="shared" ca="1" si="493"/>
        <v>#N/A</v>
      </c>
      <c r="GI4610" s="238" t="str">
        <f t="shared" ca="1" si="494"/>
        <v/>
      </c>
    </row>
    <row r="4611" spans="189:191" ht="37.5" customHeight="1" x14ac:dyDescent="0.25">
      <c r="GG4611" s="237">
        <f t="shared" ref="GG4611:GG4674" si="495">INDEX(Matrix_lieferfaehig,1+(ROW(A4610)-1)/COLUMNS(CR:GE),MOD(ROW(A4610)-1,COLUMNS(CR:GE))+1)</f>
        <v>0</v>
      </c>
      <c r="GH4611" s="140" t="e">
        <f t="shared" ref="GH4611:GH4674" ca="1" si="496">MATCH("*",OFFSET($GG$1,GH4610,0,8465),0)+GH4610</f>
        <v>#N/A</v>
      </c>
      <c r="GI4611" s="238" t="str">
        <f t="shared" ref="GI4611:GI4674" ca="1" si="497">IF(ISERROR($GH4611),"",INDEX($GG$2:$GG$8465,$GH4611-1,1))</f>
        <v/>
      </c>
    </row>
    <row r="4612" spans="189:191" ht="37.5" customHeight="1" x14ac:dyDescent="0.25">
      <c r="GG4612" s="237">
        <f t="shared" si="495"/>
        <v>0</v>
      </c>
      <c r="GH4612" s="140" t="e">
        <f t="shared" ca="1" si="496"/>
        <v>#N/A</v>
      </c>
      <c r="GI4612" s="238" t="str">
        <f t="shared" ca="1" si="497"/>
        <v/>
      </c>
    </row>
    <row r="4613" spans="189:191" ht="37.5" customHeight="1" x14ac:dyDescent="0.25">
      <c r="GG4613" s="237">
        <f t="shared" si="495"/>
        <v>0</v>
      </c>
      <c r="GH4613" s="140" t="e">
        <f t="shared" ca="1" si="496"/>
        <v>#N/A</v>
      </c>
      <c r="GI4613" s="238" t="str">
        <f t="shared" ca="1" si="497"/>
        <v/>
      </c>
    </row>
    <row r="4614" spans="189:191" ht="37.5" customHeight="1" x14ac:dyDescent="0.25">
      <c r="GG4614" s="237">
        <f t="shared" si="495"/>
        <v>0</v>
      </c>
      <c r="GH4614" s="140" t="e">
        <f t="shared" ca="1" si="496"/>
        <v>#N/A</v>
      </c>
      <c r="GI4614" s="238" t="str">
        <f t="shared" ca="1" si="497"/>
        <v/>
      </c>
    </row>
    <row r="4615" spans="189:191" ht="37.5" customHeight="1" x14ac:dyDescent="0.25">
      <c r="GG4615" s="237">
        <f t="shared" si="495"/>
        <v>0</v>
      </c>
      <c r="GH4615" s="140" t="e">
        <f t="shared" ca="1" si="496"/>
        <v>#N/A</v>
      </c>
      <c r="GI4615" s="238" t="str">
        <f t="shared" ca="1" si="497"/>
        <v/>
      </c>
    </row>
    <row r="4616" spans="189:191" ht="37.5" customHeight="1" x14ac:dyDescent="0.25">
      <c r="GG4616" s="237">
        <f t="shared" si="495"/>
        <v>0</v>
      </c>
      <c r="GH4616" s="140" t="e">
        <f t="shared" ca="1" si="496"/>
        <v>#N/A</v>
      </c>
      <c r="GI4616" s="238" t="str">
        <f t="shared" ca="1" si="497"/>
        <v/>
      </c>
    </row>
    <row r="4617" spans="189:191" ht="37.5" customHeight="1" x14ac:dyDescent="0.25">
      <c r="GG4617" s="237">
        <f t="shared" si="495"/>
        <v>0</v>
      </c>
      <c r="GH4617" s="140" t="e">
        <f t="shared" ca="1" si="496"/>
        <v>#N/A</v>
      </c>
      <c r="GI4617" s="238" t="str">
        <f t="shared" ca="1" si="497"/>
        <v/>
      </c>
    </row>
    <row r="4618" spans="189:191" ht="37.5" customHeight="1" x14ac:dyDescent="0.25">
      <c r="GG4618" s="237">
        <f t="shared" si="495"/>
        <v>0</v>
      </c>
      <c r="GH4618" s="140" t="e">
        <f t="shared" ca="1" si="496"/>
        <v>#N/A</v>
      </c>
      <c r="GI4618" s="238" t="str">
        <f t="shared" ca="1" si="497"/>
        <v/>
      </c>
    </row>
    <row r="4619" spans="189:191" ht="37.5" customHeight="1" x14ac:dyDescent="0.25">
      <c r="GG4619" s="237">
        <f t="shared" si="495"/>
        <v>0</v>
      </c>
      <c r="GH4619" s="140" t="e">
        <f t="shared" ca="1" si="496"/>
        <v>#N/A</v>
      </c>
      <c r="GI4619" s="238" t="str">
        <f t="shared" ca="1" si="497"/>
        <v/>
      </c>
    </row>
    <row r="4620" spans="189:191" ht="37.5" customHeight="1" x14ac:dyDescent="0.25">
      <c r="GG4620" s="237">
        <f t="shared" si="495"/>
        <v>0</v>
      </c>
      <c r="GH4620" s="140" t="e">
        <f t="shared" ca="1" si="496"/>
        <v>#N/A</v>
      </c>
      <c r="GI4620" s="238" t="str">
        <f t="shared" ca="1" si="497"/>
        <v/>
      </c>
    </row>
    <row r="4621" spans="189:191" ht="37.5" customHeight="1" x14ac:dyDescent="0.25">
      <c r="GG4621" s="237">
        <f t="shared" si="495"/>
        <v>0</v>
      </c>
      <c r="GH4621" s="140" t="e">
        <f t="shared" ca="1" si="496"/>
        <v>#N/A</v>
      </c>
      <c r="GI4621" s="238" t="str">
        <f t="shared" ca="1" si="497"/>
        <v/>
      </c>
    </row>
    <row r="4622" spans="189:191" ht="37.5" customHeight="1" x14ac:dyDescent="0.25">
      <c r="GG4622" s="237">
        <f t="shared" si="495"/>
        <v>0</v>
      </c>
      <c r="GH4622" s="140" t="e">
        <f t="shared" ca="1" si="496"/>
        <v>#N/A</v>
      </c>
      <c r="GI4622" s="238" t="str">
        <f t="shared" ca="1" si="497"/>
        <v/>
      </c>
    </row>
    <row r="4623" spans="189:191" ht="37.5" customHeight="1" x14ac:dyDescent="0.25">
      <c r="GG4623" s="237">
        <f t="shared" si="495"/>
        <v>0</v>
      </c>
      <c r="GH4623" s="140" t="e">
        <f t="shared" ca="1" si="496"/>
        <v>#N/A</v>
      </c>
      <c r="GI4623" s="238" t="str">
        <f t="shared" ca="1" si="497"/>
        <v/>
      </c>
    </row>
    <row r="4624" spans="189:191" ht="37.5" customHeight="1" x14ac:dyDescent="0.25">
      <c r="GG4624" s="237">
        <f t="shared" si="495"/>
        <v>0</v>
      </c>
      <c r="GH4624" s="140" t="e">
        <f t="shared" ca="1" si="496"/>
        <v>#N/A</v>
      </c>
      <c r="GI4624" s="238" t="str">
        <f t="shared" ca="1" si="497"/>
        <v/>
      </c>
    </row>
    <row r="4625" spans="189:191" ht="37.5" customHeight="1" x14ac:dyDescent="0.25">
      <c r="GG4625" s="237">
        <f t="shared" si="495"/>
        <v>0</v>
      </c>
      <c r="GH4625" s="140" t="e">
        <f t="shared" ca="1" si="496"/>
        <v>#N/A</v>
      </c>
      <c r="GI4625" s="238" t="str">
        <f t="shared" ca="1" si="497"/>
        <v/>
      </c>
    </row>
    <row r="4626" spans="189:191" ht="37.5" customHeight="1" x14ac:dyDescent="0.25">
      <c r="GG4626" s="237">
        <f t="shared" si="495"/>
        <v>0</v>
      </c>
      <c r="GH4626" s="140" t="e">
        <f t="shared" ca="1" si="496"/>
        <v>#N/A</v>
      </c>
      <c r="GI4626" s="238" t="str">
        <f t="shared" ca="1" si="497"/>
        <v/>
      </c>
    </row>
    <row r="4627" spans="189:191" ht="37.5" customHeight="1" x14ac:dyDescent="0.25">
      <c r="GG4627" s="237">
        <f t="shared" si="495"/>
        <v>0</v>
      </c>
      <c r="GH4627" s="140" t="e">
        <f t="shared" ca="1" si="496"/>
        <v>#N/A</v>
      </c>
      <c r="GI4627" s="238" t="str">
        <f t="shared" ca="1" si="497"/>
        <v/>
      </c>
    </row>
    <row r="4628" spans="189:191" ht="37.5" customHeight="1" x14ac:dyDescent="0.25">
      <c r="GG4628" s="237">
        <f t="shared" si="495"/>
        <v>0</v>
      </c>
      <c r="GH4628" s="140" t="e">
        <f t="shared" ca="1" si="496"/>
        <v>#N/A</v>
      </c>
      <c r="GI4628" s="238" t="str">
        <f t="shared" ca="1" si="497"/>
        <v/>
      </c>
    </row>
    <row r="4629" spans="189:191" ht="37.5" customHeight="1" x14ac:dyDescent="0.25">
      <c r="GG4629" s="237">
        <f t="shared" si="495"/>
        <v>0</v>
      </c>
      <c r="GH4629" s="140" t="e">
        <f t="shared" ca="1" si="496"/>
        <v>#N/A</v>
      </c>
      <c r="GI4629" s="238" t="str">
        <f t="shared" ca="1" si="497"/>
        <v/>
      </c>
    </row>
    <row r="4630" spans="189:191" ht="37.5" customHeight="1" x14ac:dyDescent="0.25">
      <c r="GG4630" s="237">
        <f t="shared" si="495"/>
        <v>0</v>
      </c>
      <c r="GH4630" s="140" t="e">
        <f t="shared" ca="1" si="496"/>
        <v>#N/A</v>
      </c>
      <c r="GI4630" s="238" t="str">
        <f t="shared" ca="1" si="497"/>
        <v/>
      </c>
    </row>
    <row r="4631" spans="189:191" ht="37.5" customHeight="1" x14ac:dyDescent="0.25">
      <c r="GG4631" s="237">
        <f t="shared" si="495"/>
        <v>0</v>
      </c>
      <c r="GH4631" s="140" t="e">
        <f t="shared" ca="1" si="496"/>
        <v>#N/A</v>
      </c>
      <c r="GI4631" s="238" t="str">
        <f t="shared" ca="1" si="497"/>
        <v/>
      </c>
    </row>
    <row r="4632" spans="189:191" ht="37.5" customHeight="1" x14ac:dyDescent="0.25">
      <c r="GG4632" s="237">
        <f t="shared" si="495"/>
        <v>0</v>
      </c>
      <c r="GH4632" s="140" t="e">
        <f t="shared" ca="1" si="496"/>
        <v>#N/A</v>
      </c>
      <c r="GI4632" s="238" t="str">
        <f t="shared" ca="1" si="497"/>
        <v/>
      </c>
    </row>
    <row r="4633" spans="189:191" ht="37.5" customHeight="1" x14ac:dyDescent="0.25">
      <c r="GG4633" s="237">
        <f t="shared" si="495"/>
        <v>0</v>
      </c>
      <c r="GH4633" s="140" t="e">
        <f t="shared" ca="1" si="496"/>
        <v>#N/A</v>
      </c>
      <c r="GI4633" s="238" t="str">
        <f t="shared" ca="1" si="497"/>
        <v/>
      </c>
    </row>
    <row r="4634" spans="189:191" ht="37.5" customHeight="1" x14ac:dyDescent="0.25">
      <c r="GG4634" s="237">
        <f t="shared" si="495"/>
        <v>0</v>
      </c>
      <c r="GH4634" s="140" t="e">
        <f t="shared" ca="1" si="496"/>
        <v>#N/A</v>
      </c>
      <c r="GI4634" s="238" t="str">
        <f t="shared" ca="1" si="497"/>
        <v/>
      </c>
    </row>
    <row r="4635" spans="189:191" ht="37.5" customHeight="1" x14ac:dyDescent="0.25">
      <c r="GG4635" s="237">
        <f t="shared" si="495"/>
        <v>0</v>
      </c>
      <c r="GH4635" s="140" t="e">
        <f t="shared" ca="1" si="496"/>
        <v>#N/A</v>
      </c>
      <c r="GI4635" s="238" t="str">
        <f t="shared" ca="1" si="497"/>
        <v/>
      </c>
    </row>
    <row r="4636" spans="189:191" ht="37.5" customHeight="1" x14ac:dyDescent="0.25">
      <c r="GG4636" s="237">
        <f t="shared" si="495"/>
        <v>0</v>
      </c>
      <c r="GH4636" s="140" t="e">
        <f t="shared" ca="1" si="496"/>
        <v>#N/A</v>
      </c>
      <c r="GI4636" s="238" t="str">
        <f t="shared" ca="1" si="497"/>
        <v/>
      </c>
    </row>
    <row r="4637" spans="189:191" ht="37.5" customHeight="1" x14ac:dyDescent="0.25">
      <c r="GG4637" s="237">
        <f t="shared" si="495"/>
        <v>0</v>
      </c>
      <c r="GH4637" s="140" t="e">
        <f t="shared" ca="1" si="496"/>
        <v>#N/A</v>
      </c>
      <c r="GI4637" s="238" t="str">
        <f t="shared" ca="1" si="497"/>
        <v/>
      </c>
    </row>
    <row r="4638" spans="189:191" ht="37.5" customHeight="1" x14ac:dyDescent="0.25">
      <c r="GG4638" s="237">
        <f t="shared" si="495"/>
        <v>0</v>
      </c>
      <c r="GH4638" s="140" t="e">
        <f t="shared" ca="1" si="496"/>
        <v>#N/A</v>
      </c>
      <c r="GI4638" s="238" t="str">
        <f t="shared" ca="1" si="497"/>
        <v/>
      </c>
    </row>
    <row r="4639" spans="189:191" ht="37.5" customHeight="1" x14ac:dyDescent="0.25">
      <c r="GG4639" s="237">
        <f t="shared" si="495"/>
        <v>0</v>
      </c>
      <c r="GH4639" s="140" t="e">
        <f t="shared" ca="1" si="496"/>
        <v>#N/A</v>
      </c>
      <c r="GI4639" s="238" t="str">
        <f t="shared" ca="1" si="497"/>
        <v/>
      </c>
    </row>
    <row r="4640" spans="189:191" ht="37.5" customHeight="1" x14ac:dyDescent="0.25">
      <c r="GG4640" s="237">
        <f t="shared" si="495"/>
        <v>0</v>
      </c>
      <c r="GH4640" s="140" t="e">
        <f t="shared" ca="1" si="496"/>
        <v>#N/A</v>
      </c>
      <c r="GI4640" s="238" t="str">
        <f t="shared" ca="1" si="497"/>
        <v/>
      </c>
    </row>
    <row r="4641" spans="189:191" ht="37.5" customHeight="1" x14ac:dyDescent="0.25">
      <c r="GG4641" s="237">
        <f t="shared" si="495"/>
        <v>0</v>
      </c>
      <c r="GH4641" s="140" t="e">
        <f t="shared" ca="1" si="496"/>
        <v>#N/A</v>
      </c>
      <c r="GI4641" s="238" t="str">
        <f t="shared" ca="1" si="497"/>
        <v/>
      </c>
    </row>
    <row r="4642" spans="189:191" ht="37.5" customHeight="1" x14ac:dyDescent="0.25">
      <c r="GG4642" s="237">
        <f t="shared" si="495"/>
        <v>0</v>
      </c>
      <c r="GH4642" s="140" t="e">
        <f t="shared" ca="1" si="496"/>
        <v>#N/A</v>
      </c>
      <c r="GI4642" s="238" t="str">
        <f t="shared" ca="1" si="497"/>
        <v/>
      </c>
    </row>
    <row r="4643" spans="189:191" ht="37.5" customHeight="1" x14ac:dyDescent="0.25">
      <c r="GG4643" s="237">
        <f t="shared" si="495"/>
        <v>0</v>
      </c>
      <c r="GH4643" s="140" t="e">
        <f t="shared" ca="1" si="496"/>
        <v>#N/A</v>
      </c>
      <c r="GI4643" s="238" t="str">
        <f t="shared" ca="1" si="497"/>
        <v/>
      </c>
    </row>
    <row r="4644" spans="189:191" ht="37.5" customHeight="1" x14ac:dyDescent="0.25">
      <c r="GG4644" s="237">
        <f t="shared" si="495"/>
        <v>0</v>
      </c>
      <c r="GH4644" s="140" t="e">
        <f t="shared" ca="1" si="496"/>
        <v>#N/A</v>
      </c>
      <c r="GI4644" s="238" t="str">
        <f t="shared" ca="1" si="497"/>
        <v/>
      </c>
    </row>
    <row r="4645" spans="189:191" ht="37.5" customHeight="1" x14ac:dyDescent="0.25">
      <c r="GG4645" s="237">
        <f t="shared" si="495"/>
        <v>0</v>
      </c>
      <c r="GH4645" s="140" t="e">
        <f t="shared" ca="1" si="496"/>
        <v>#N/A</v>
      </c>
      <c r="GI4645" s="238" t="str">
        <f t="shared" ca="1" si="497"/>
        <v/>
      </c>
    </row>
    <row r="4646" spans="189:191" ht="37.5" customHeight="1" x14ac:dyDescent="0.25">
      <c r="GG4646" s="237">
        <f t="shared" si="495"/>
        <v>0</v>
      </c>
      <c r="GH4646" s="140" t="e">
        <f t="shared" ca="1" si="496"/>
        <v>#N/A</v>
      </c>
      <c r="GI4646" s="238" t="str">
        <f t="shared" ca="1" si="497"/>
        <v/>
      </c>
    </row>
    <row r="4647" spans="189:191" ht="37.5" customHeight="1" x14ac:dyDescent="0.25">
      <c r="GG4647" s="237">
        <f t="shared" si="495"/>
        <v>0</v>
      </c>
      <c r="GH4647" s="140" t="e">
        <f t="shared" ca="1" si="496"/>
        <v>#N/A</v>
      </c>
      <c r="GI4647" s="238" t="str">
        <f t="shared" ca="1" si="497"/>
        <v/>
      </c>
    </row>
    <row r="4648" spans="189:191" ht="37.5" customHeight="1" x14ac:dyDescent="0.25">
      <c r="GG4648" s="237">
        <f t="shared" si="495"/>
        <v>0</v>
      </c>
      <c r="GH4648" s="140" t="e">
        <f t="shared" ca="1" si="496"/>
        <v>#N/A</v>
      </c>
      <c r="GI4648" s="238" t="str">
        <f t="shared" ca="1" si="497"/>
        <v/>
      </c>
    </row>
    <row r="4649" spans="189:191" ht="37.5" customHeight="1" x14ac:dyDescent="0.25">
      <c r="GG4649" s="237">
        <f t="shared" si="495"/>
        <v>0</v>
      </c>
      <c r="GH4649" s="140" t="e">
        <f t="shared" ca="1" si="496"/>
        <v>#N/A</v>
      </c>
      <c r="GI4649" s="238" t="str">
        <f t="shared" ca="1" si="497"/>
        <v/>
      </c>
    </row>
    <row r="4650" spans="189:191" ht="37.5" customHeight="1" x14ac:dyDescent="0.25">
      <c r="GG4650" s="237">
        <f t="shared" si="495"/>
        <v>0</v>
      </c>
      <c r="GH4650" s="140" t="e">
        <f t="shared" ca="1" si="496"/>
        <v>#N/A</v>
      </c>
      <c r="GI4650" s="238" t="str">
        <f t="shared" ca="1" si="497"/>
        <v/>
      </c>
    </row>
    <row r="4651" spans="189:191" ht="37.5" customHeight="1" x14ac:dyDescent="0.25">
      <c r="GG4651" s="237">
        <f t="shared" si="495"/>
        <v>0</v>
      </c>
      <c r="GH4651" s="140" t="e">
        <f t="shared" ca="1" si="496"/>
        <v>#N/A</v>
      </c>
      <c r="GI4651" s="238" t="str">
        <f t="shared" ca="1" si="497"/>
        <v/>
      </c>
    </row>
    <row r="4652" spans="189:191" ht="37.5" customHeight="1" x14ac:dyDescent="0.25">
      <c r="GG4652" s="237">
        <f t="shared" si="495"/>
        <v>0</v>
      </c>
      <c r="GH4652" s="140" t="e">
        <f t="shared" ca="1" si="496"/>
        <v>#N/A</v>
      </c>
      <c r="GI4652" s="238" t="str">
        <f t="shared" ca="1" si="497"/>
        <v/>
      </c>
    </row>
    <row r="4653" spans="189:191" ht="37.5" customHeight="1" x14ac:dyDescent="0.25">
      <c r="GG4653" s="237">
        <f t="shared" si="495"/>
        <v>0</v>
      </c>
      <c r="GH4653" s="140" t="e">
        <f t="shared" ca="1" si="496"/>
        <v>#N/A</v>
      </c>
      <c r="GI4653" s="238" t="str">
        <f t="shared" ca="1" si="497"/>
        <v/>
      </c>
    </row>
    <row r="4654" spans="189:191" ht="37.5" customHeight="1" x14ac:dyDescent="0.25">
      <c r="GG4654" s="237">
        <f t="shared" si="495"/>
        <v>0</v>
      </c>
      <c r="GH4654" s="140" t="e">
        <f t="shared" ca="1" si="496"/>
        <v>#N/A</v>
      </c>
      <c r="GI4654" s="238" t="str">
        <f t="shared" ca="1" si="497"/>
        <v/>
      </c>
    </row>
    <row r="4655" spans="189:191" ht="37.5" customHeight="1" x14ac:dyDescent="0.25">
      <c r="GG4655" s="237">
        <f t="shared" si="495"/>
        <v>0</v>
      </c>
      <c r="GH4655" s="140" t="e">
        <f t="shared" ca="1" si="496"/>
        <v>#N/A</v>
      </c>
      <c r="GI4655" s="238" t="str">
        <f t="shared" ca="1" si="497"/>
        <v/>
      </c>
    </row>
    <row r="4656" spans="189:191" ht="37.5" customHeight="1" x14ac:dyDescent="0.25">
      <c r="GG4656" s="237">
        <f t="shared" si="495"/>
        <v>0</v>
      </c>
      <c r="GH4656" s="140" t="e">
        <f t="shared" ca="1" si="496"/>
        <v>#N/A</v>
      </c>
      <c r="GI4656" s="238" t="str">
        <f t="shared" ca="1" si="497"/>
        <v/>
      </c>
    </row>
    <row r="4657" spans="189:191" ht="37.5" customHeight="1" x14ac:dyDescent="0.25">
      <c r="GG4657" s="237">
        <f t="shared" si="495"/>
        <v>0</v>
      </c>
      <c r="GH4657" s="140" t="e">
        <f t="shared" ca="1" si="496"/>
        <v>#N/A</v>
      </c>
      <c r="GI4657" s="238" t="str">
        <f t="shared" ca="1" si="497"/>
        <v/>
      </c>
    </row>
    <row r="4658" spans="189:191" ht="37.5" customHeight="1" x14ac:dyDescent="0.25">
      <c r="GG4658" s="237">
        <f t="shared" si="495"/>
        <v>0</v>
      </c>
      <c r="GH4658" s="140" t="e">
        <f t="shared" ca="1" si="496"/>
        <v>#N/A</v>
      </c>
      <c r="GI4658" s="238" t="str">
        <f t="shared" ca="1" si="497"/>
        <v/>
      </c>
    </row>
    <row r="4659" spans="189:191" ht="37.5" customHeight="1" x14ac:dyDescent="0.25">
      <c r="GG4659" s="237">
        <f t="shared" si="495"/>
        <v>0</v>
      </c>
      <c r="GH4659" s="140" t="e">
        <f t="shared" ca="1" si="496"/>
        <v>#N/A</v>
      </c>
      <c r="GI4659" s="238" t="str">
        <f t="shared" ca="1" si="497"/>
        <v/>
      </c>
    </row>
    <row r="4660" spans="189:191" ht="37.5" customHeight="1" x14ac:dyDescent="0.25">
      <c r="GG4660" s="237">
        <f t="shared" si="495"/>
        <v>0</v>
      </c>
      <c r="GH4660" s="140" t="e">
        <f t="shared" ca="1" si="496"/>
        <v>#N/A</v>
      </c>
      <c r="GI4660" s="238" t="str">
        <f t="shared" ca="1" si="497"/>
        <v/>
      </c>
    </row>
    <row r="4661" spans="189:191" ht="37.5" customHeight="1" x14ac:dyDescent="0.25">
      <c r="GG4661" s="237">
        <f t="shared" si="495"/>
        <v>0</v>
      </c>
      <c r="GH4661" s="140" t="e">
        <f t="shared" ca="1" si="496"/>
        <v>#N/A</v>
      </c>
      <c r="GI4661" s="238" t="str">
        <f t="shared" ca="1" si="497"/>
        <v/>
      </c>
    </row>
    <row r="4662" spans="189:191" ht="37.5" customHeight="1" x14ac:dyDescent="0.25">
      <c r="GG4662" s="237">
        <f t="shared" si="495"/>
        <v>0</v>
      </c>
      <c r="GH4662" s="140" t="e">
        <f t="shared" ca="1" si="496"/>
        <v>#N/A</v>
      </c>
      <c r="GI4662" s="238" t="str">
        <f t="shared" ca="1" si="497"/>
        <v/>
      </c>
    </row>
    <row r="4663" spans="189:191" ht="37.5" customHeight="1" x14ac:dyDescent="0.25">
      <c r="GG4663" s="237">
        <f t="shared" si="495"/>
        <v>0</v>
      </c>
      <c r="GH4663" s="140" t="e">
        <f t="shared" ca="1" si="496"/>
        <v>#N/A</v>
      </c>
      <c r="GI4663" s="238" t="str">
        <f t="shared" ca="1" si="497"/>
        <v/>
      </c>
    </row>
    <row r="4664" spans="189:191" ht="37.5" customHeight="1" x14ac:dyDescent="0.25">
      <c r="GG4664" s="237">
        <f t="shared" si="495"/>
        <v>0</v>
      </c>
      <c r="GH4664" s="140" t="e">
        <f t="shared" ca="1" si="496"/>
        <v>#N/A</v>
      </c>
      <c r="GI4664" s="238" t="str">
        <f t="shared" ca="1" si="497"/>
        <v/>
      </c>
    </row>
    <row r="4665" spans="189:191" ht="37.5" customHeight="1" x14ac:dyDescent="0.25">
      <c r="GG4665" s="237">
        <f t="shared" si="495"/>
        <v>0</v>
      </c>
      <c r="GH4665" s="140" t="e">
        <f t="shared" ca="1" si="496"/>
        <v>#N/A</v>
      </c>
      <c r="GI4665" s="238" t="str">
        <f t="shared" ca="1" si="497"/>
        <v/>
      </c>
    </row>
    <row r="4666" spans="189:191" ht="37.5" customHeight="1" x14ac:dyDescent="0.25">
      <c r="GG4666" s="237">
        <f t="shared" si="495"/>
        <v>0</v>
      </c>
      <c r="GH4666" s="140" t="e">
        <f t="shared" ca="1" si="496"/>
        <v>#N/A</v>
      </c>
      <c r="GI4666" s="238" t="str">
        <f t="shared" ca="1" si="497"/>
        <v/>
      </c>
    </row>
    <row r="4667" spans="189:191" ht="37.5" customHeight="1" x14ac:dyDescent="0.25">
      <c r="GG4667" s="237">
        <f t="shared" si="495"/>
        <v>0</v>
      </c>
      <c r="GH4667" s="140" t="e">
        <f t="shared" ca="1" si="496"/>
        <v>#N/A</v>
      </c>
      <c r="GI4667" s="238" t="str">
        <f t="shared" ca="1" si="497"/>
        <v/>
      </c>
    </row>
    <row r="4668" spans="189:191" ht="37.5" customHeight="1" x14ac:dyDescent="0.25">
      <c r="GG4668" s="237">
        <f t="shared" si="495"/>
        <v>0</v>
      </c>
      <c r="GH4668" s="140" t="e">
        <f t="shared" ca="1" si="496"/>
        <v>#N/A</v>
      </c>
      <c r="GI4668" s="238" t="str">
        <f t="shared" ca="1" si="497"/>
        <v/>
      </c>
    </row>
    <row r="4669" spans="189:191" ht="37.5" customHeight="1" x14ac:dyDescent="0.25">
      <c r="GG4669" s="237">
        <f t="shared" si="495"/>
        <v>0</v>
      </c>
      <c r="GH4669" s="140" t="e">
        <f t="shared" ca="1" si="496"/>
        <v>#N/A</v>
      </c>
      <c r="GI4669" s="238" t="str">
        <f t="shared" ca="1" si="497"/>
        <v/>
      </c>
    </row>
    <row r="4670" spans="189:191" ht="37.5" customHeight="1" x14ac:dyDescent="0.25">
      <c r="GG4670" s="237">
        <f t="shared" si="495"/>
        <v>0</v>
      </c>
      <c r="GH4670" s="140" t="e">
        <f t="shared" ca="1" si="496"/>
        <v>#N/A</v>
      </c>
      <c r="GI4670" s="238" t="str">
        <f t="shared" ca="1" si="497"/>
        <v/>
      </c>
    </row>
    <row r="4671" spans="189:191" ht="37.5" customHeight="1" x14ac:dyDescent="0.25">
      <c r="GG4671" s="237">
        <f t="shared" si="495"/>
        <v>0</v>
      </c>
      <c r="GH4671" s="140" t="e">
        <f t="shared" ca="1" si="496"/>
        <v>#N/A</v>
      </c>
      <c r="GI4671" s="238" t="str">
        <f t="shared" ca="1" si="497"/>
        <v/>
      </c>
    </row>
    <row r="4672" spans="189:191" ht="37.5" customHeight="1" x14ac:dyDescent="0.25">
      <c r="GG4672" s="237">
        <f t="shared" si="495"/>
        <v>0</v>
      </c>
      <c r="GH4672" s="140" t="e">
        <f t="shared" ca="1" si="496"/>
        <v>#N/A</v>
      </c>
      <c r="GI4672" s="238" t="str">
        <f t="shared" ca="1" si="497"/>
        <v/>
      </c>
    </row>
    <row r="4673" spans="189:191" ht="37.5" customHeight="1" x14ac:dyDescent="0.25">
      <c r="GG4673" s="237">
        <f t="shared" si="495"/>
        <v>0</v>
      </c>
      <c r="GH4673" s="140" t="e">
        <f t="shared" ca="1" si="496"/>
        <v>#N/A</v>
      </c>
      <c r="GI4673" s="238" t="str">
        <f t="shared" ca="1" si="497"/>
        <v/>
      </c>
    </row>
    <row r="4674" spans="189:191" ht="37.5" customHeight="1" x14ac:dyDescent="0.25">
      <c r="GG4674" s="237">
        <f t="shared" si="495"/>
        <v>0</v>
      </c>
      <c r="GH4674" s="140" t="e">
        <f t="shared" ca="1" si="496"/>
        <v>#N/A</v>
      </c>
      <c r="GI4674" s="238" t="str">
        <f t="shared" ca="1" si="497"/>
        <v/>
      </c>
    </row>
    <row r="4675" spans="189:191" ht="37.5" customHeight="1" x14ac:dyDescent="0.25">
      <c r="GG4675" s="237">
        <f t="shared" ref="GG4675:GG4738" si="498">INDEX(Matrix_lieferfaehig,1+(ROW(A4674)-1)/COLUMNS(CR:GE),MOD(ROW(A4674)-1,COLUMNS(CR:GE))+1)</f>
        <v>0</v>
      </c>
      <c r="GH4675" s="140" t="e">
        <f t="shared" ref="GH4675:GH4738" ca="1" si="499">MATCH("*",OFFSET($GG$1,GH4674,0,8465),0)+GH4674</f>
        <v>#N/A</v>
      </c>
      <c r="GI4675" s="238" t="str">
        <f t="shared" ref="GI4675:GI4738" ca="1" si="500">IF(ISERROR($GH4675),"",INDEX($GG$2:$GG$8465,$GH4675-1,1))</f>
        <v/>
      </c>
    </row>
    <row r="4676" spans="189:191" ht="37.5" customHeight="1" x14ac:dyDescent="0.25">
      <c r="GG4676" s="237">
        <f t="shared" si="498"/>
        <v>0</v>
      </c>
      <c r="GH4676" s="140" t="e">
        <f t="shared" ca="1" si="499"/>
        <v>#N/A</v>
      </c>
      <c r="GI4676" s="238" t="str">
        <f t="shared" ca="1" si="500"/>
        <v/>
      </c>
    </row>
    <row r="4677" spans="189:191" ht="37.5" customHeight="1" x14ac:dyDescent="0.25">
      <c r="GG4677" s="237">
        <f t="shared" si="498"/>
        <v>0</v>
      </c>
      <c r="GH4677" s="140" t="e">
        <f t="shared" ca="1" si="499"/>
        <v>#N/A</v>
      </c>
      <c r="GI4677" s="238" t="str">
        <f t="shared" ca="1" si="500"/>
        <v/>
      </c>
    </row>
    <row r="4678" spans="189:191" ht="37.5" customHeight="1" x14ac:dyDescent="0.25">
      <c r="GG4678" s="237">
        <f t="shared" si="498"/>
        <v>0</v>
      </c>
      <c r="GH4678" s="140" t="e">
        <f t="shared" ca="1" si="499"/>
        <v>#N/A</v>
      </c>
      <c r="GI4678" s="238" t="str">
        <f t="shared" ca="1" si="500"/>
        <v/>
      </c>
    </row>
    <row r="4679" spans="189:191" ht="37.5" customHeight="1" x14ac:dyDescent="0.25">
      <c r="GG4679" s="237">
        <f t="shared" si="498"/>
        <v>0</v>
      </c>
      <c r="GH4679" s="140" t="e">
        <f t="shared" ca="1" si="499"/>
        <v>#N/A</v>
      </c>
      <c r="GI4679" s="238" t="str">
        <f t="shared" ca="1" si="500"/>
        <v/>
      </c>
    </row>
    <row r="4680" spans="189:191" ht="37.5" customHeight="1" x14ac:dyDescent="0.25">
      <c r="GG4680" s="237">
        <f t="shared" si="498"/>
        <v>0</v>
      </c>
      <c r="GH4680" s="140" t="e">
        <f t="shared" ca="1" si="499"/>
        <v>#N/A</v>
      </c>
      <c r="GI4680" s="238" t="str">
        <f t="shared" ca="1" si="500"/>
        <v/>
      </c>
    </row>
    <row r="4681" spans="189:191" ht="37.5" customHeight="1" x14ac:dyDescent="0.25">
      <c r="GG4681" s="237">
        <f t="shared" si="498"/>
        <v>0</v>
      </c>
      <c r="GH4681" s="140" t="e">
        <f t="shared" ca="1" si="499"/>
        <v>#N/A</v>
      </c>
      <c r="GI4681" s="238" t="str">
        <f t="shared" ca="1" si="500"/>
        <v/>
      </c>
    </row>
    <row r="4682" spans="189:191" ht="37.5" customHeight="1" x14ac:dyDescent="0.25">
      <c r="GG4682" s="237">
        <f t="shared" si="498"/>
        <v>0</v>
      </c>
      <c r="GH4682" s="140" t="e">
        <f t="shared" ca="1" si="499"/>
        <v>#N/A</v>
      </c>
      <c r="GI4682" s="238" t="str">
        <f t="shared" ca="1" si="500"/>
        <v/>
      </c>
    </row>
    <row r="4683" spans="189:191" ht="37.5" customHeight="1" x14ac:dyDescent="0.25">
      <c r="GG4683" s="237">
        <f t="shared" si="498"/>
        <v>0</v>
      </c>
      <c r="GH4683" s="140" t="e">
        <f t="shared" ca="1" si="499"/>
        <v>#N/A</v>
      </c>
      <c r="GI4683" s="238" t="str">
        <f t="shared" ca="1" si="500"/>
        <v/>
      </c>
    </row>
    <row r="4684" spans="189:191" ht="37.5" customHeight="1" x14ac:dyDescent="0.25">
      <c r="GG4684" s="237">
        <f t="shared" si="498"/>
        <v>0</v>
      </c>
      <c r="GH4684" s="140" t="e">
        <f t="shared" ca="1" si="499"/>
        <v>#N/A</v>
      </c>
      <c r="GI4684" s="238" t="str">
        <f t="shared" ca="1" si="500"/>
        <v/>
      </c>
    </row>
    <row r="4685" spans="189:191" ht="37.5" customHeight="1" x14ac:dyDescent="0.25">
      <c r="GG4685" s="237">
        <f t="shared" si="498"/>
        <v>0</v>
      </c>
      <c r="GH4685" s="140" t="e">
        <f t="shared" ca="1" si="499"/>
        <v>#N/A</v>
      </c>
      <c r="GI4685" s="238" t="str">
        <f t="shared" ca="1" si="500"/>
        <v/>
      </c>
    </row>
    <row r="4686" spans="189:191" ht="37.5" customHeight="1" x14ac:dyDescent="0.25">
      <c r="GG4686" s="237">
        <f t="shared" si="498"/>
        <v>0</v>
      </c>
      <c r="GH4686" s="140" t="e">
        <f t="shared" ca="1" si="499"/>
        <v>#N/A</v>
      </c>
      <c r="GI4686" s="238" t="str">
        <f t="shared" ca="1" si="500"/>
        <v/>
      </c>
    </row>
    <row r="4687" spans="189:191" ht="37.5" customHeight="1" x14ac:dyDescent="0.25">
      <c r="GG4687" s="237">
        <f t="shared" si="498"/>
        <v>0</v>
      </c>
      <c r="GH4687" s="140" t="e">
        <f t="shared" ca="1" si="499"/>
        <v>#N/A</v>
      </c>
      <c r="GI4687" s="238" t="str">
        <f t="shared" ca="1" si="500"/>
        <v/>
      </c>
    </row>
    <row r="4688" spans="189:191" ht="37.5" customHeight="1" x14ac:dyDescent="0.25">
      <c r="GG4688" s="237">
        <f t="shared" si="498"/>
        <v>0</v>
      </c>
      <c r="GH4688" s="140" t="e">
        <f t="shared" ca="1" si="499"/>
        <v>#N/A</v>
      </c>
      <c r="GI4688" s="238" t="str">
        <f t="shared" ca="1" si="500"/>
        <v/>
      </c>
    </row>
    <row r="4689" spans="189:191" ht="37.5" customHeight="1" x14ac:dyDescent="0.25">
      <c r="GG4689" s="237">
        <f t="shared" si="498"/>
        <v>0</v>
      </c>
      <c r="GH4689" s="140" t="e">
        <f t="shared" ca="1" si="499"/>
        <v>#N/A</v>
      </c>
      <c r="GI4689" s="238" t="str">
        <f t="shared" ca="1" si="500"/>
        <v/>
      </c>
    </row>
    <row r="4690" spans="189:191" ht="37.5" customHeight="1" x14ac:dyDescent="0.25">
      <c r="GG4690" s="237">
        <f t="shared" si="498"/>
        <v>0</v>
      </c>
      <c r="GH4690" s="140" t="e">
        <f t="shared" ca="1" si="499"/>
        <v>#N/A</v>
      </c>
      <c r="GI4690" s="238" t="str">
        <f t="shared" ca="1" si="500"/>
        <v/>
      </c>
    </row>
    <row r="4691" spans="189:191" ht="37.5" customHeight="1" x14ac:dyDescent="0.25">
      <c r="GG4691" s="237">
        <f t="shared" si="498"/>
        <v>0</v>
      </c>
      <c r="GH4691" s="140" t="e">
        <f t="shared" ca="1" si="499"/>
        <v>#N/A</v>
      </c>
      <c r="GI4691" s="238" t="str">
        <f t="shared" ca="1" si="500"/>
        <v/>
      </c>
    </row>
    <row r="4692" spans="189:191" ht="37.5" customHeight="1" x14ac:dyDescent="0.25">
      <c r="GG4692" s="237">
        <f t="shared" si="498"/>
        <v>0</v>
      </c>
      <c r="GH4692" s="140" t="e">
        <f t="shared" ca="1" si="499"/>
        <v>#N/A</v>
      </c>
      <c r="GI4692" s="238" t="str">
        <f t="shared" ca="1" si="500"/>
        <v/>
      </c>
    </row>
    <row r="4693" spans="189:191" ht="37.5" customHeight="1" x14ac:dyDescent="0.25">
      <c r="GG4693" s="237">
        <f t="shared" si="498"/>
        <v>0</v>
      </c>
      <c r="GH4693" s="140" t="e">
        <f t="shared" ca="1" si="499"/>
        <v>#N/A</v>
      </c>
      <c r="GI4693" s="238" t="str">
        <f t="shared" ca="1" si="500"/>
        <v/>
      </c>
    </row>
    <row r="4694" spans="189:191" ht="37.5" customHeight="1" x14ac:dyDescent="0.25">
      <c r="GG4694" s="237">
        <f t="shared" si="498"/>
        <v>0</v>
      </c>
      <c r="GH4694" s="140" t="e">
        <f t="shared" ca="1" si="499"/>
        <v>#N/A</v>
      </c>
      <c r="GI4694" s="238" t="str">
        <f t="shared" ca="1" si="500"/>
        <v/>
      </c>
    </row>
    <row r="4695" spans="189:191" ht="37.5" customHeight="1" x14ac:dyDescent="0.25">
      <c r="GG4695" s="237">
        <f t="shared" si="498"/>
        <v>0</v>
      </c>
      <c r="GH4695" s="140" t="e">
        <f t="shared" ca="1" si="499"/>
        <v>#N/A</v>
      </c>
      <c r="GI4695" s="238" t="str">
        <f t="shared" ca="1" si="500"/>
        <v/>
      </c>
    </row>
    <row r="4696" spans="189:191" ht="37.5" customHeight="1" x14ac:dyDescent="0.25">
      <c r="GG4696" s="237">
        <f t="shared" si="498"/>
        <v>0</v>
      </c>
      <c r="GH4696" s="140" t="e">
        <f t="shared" ca="1" si="499"/>
        <v>#N/A</v>
      </c>
      <c r="GI4696" s="238" t="str">
        <f t="shared" ca="1" si="500"/>
        <v/>
      </c>
    </row>
    <row r="4697" spans="189:191" ht="37.5" customHeight="1" x14ac:dyDescent="0.25">
      <c r="GG4697" s="237">
        <f t="shared" si="498"/>
        <v>0</v>
      </c>
      <c r="GH4697" s="140" t="e">
        <f t="shared" ca="1" si="499"/>
        <v>#N/A</v>
      </c>
      <c r="GI4697" s="238" t="str">
        <f t="shared" ca="1" si="500"/>
        <v/>
      </c>
    </row>
    <row r="4698" spans="189:191" ht="37.5" customHeight="1" x14ac:dyDescent="0.25">
      <c r="GG4698" s="237">
        <f t="shared" si="498"/>
        <v>0</v>
      </c>
      <c r="GH4698" s="140" t="e">
        <f t="shared" ca="1" si="499"/>
        <v>#N/A</v>
      </c>
      <c r="GI4698" s="238" t="str">
        <f t="shared" ca="1" si="500"/>
        <v/>
      </c>
    </row>
    <row r="4699" spans="189:191" ht="37.5" customHeight="1" x14ac:dyDescent="0.25">
      <c r="GG4699" s="237">
        <f t="shared" si="498"/>
        <v>0</v>
      </c>
      <c r="GH4699" s="140" t="e">
        <f t="shared" ca="1" si="499"/>
        <v>#N/A</v>
      </c>
      <c r="GI4699" s="238" t="str">
        <f t="shared" ca="1" si="500"/>
        <v/>
      </c>
    </row>
    <row r="4700" spans="189:191" ht="37.5" customHeight="1" x14ac:dyDescent="0.25">
      <c r="GG4700" s="237">
        <f t="shared" si="498"/>
        <v>0</v>
      </c>
      <c r="GH4700" s="140" t="e">
        <f t="shared" ca="1" si="499"/>
        <v>#N/A</v>
      </c>
      <c r="GI4700" s="238" t="str">
        <f t="shared" ca="1" si="500"/>
        <v/>
      </c>
    </row>
    <row r="4701" spans="189:191" ht="37.5" customHeight="1" x14ac:dyDescent="0.25">
      <c r="GG4701" s="237">
        <f t="shared" si="498"/>
        <v>0</v>
      </c>
      <c r="GH4701" s="140" t="e">
        <f t="shared" ca="1" si="499"/>
        <v>#N/A</v>
      </c>
      <c r="GI4701" s="238" t="str">
        <f t="shared" ca="1" si="500"/>
        <v/>
      </c>
    </row>
    <row r="4702" spans="189:191" ht="37.5" customHeight="1" x14ac:dyDescent="0.25">
      <c r="GG4702" s="237">
        <f t="shared" si="498"/>
        <v>0</v>
      </c>
      <c r="GH4702" s="140" t="e">
        <f t="shared" ca="1" si="499"/>
        <v>#N/A</v>
      </c>
      <c r="GI4702" s="238" t="str">
        <f t="shared" ca="1" si="500"/>
        <v/>
      </c>
    </row>
    <row r="4703" spans="189:191" ht="37.5" customHeight="1" x14ac:dyDescent="0.25">
      <c r="GG4703" s="237">
        <f t="shared" si="498"/>
        <v>0</v>
      </c>
      <c r="GH4703" s="140" t="e">
        <f t="shared" ca="1" si="499"/>
        <v>#N/A</v>
      </c>
      <c r="GI4703" s="238" t="str">
        <f t="shared" ca="1" si="500"/>
        <v/>
      </c>
    </row>
    <row r="4704" spans="189:191" ht="37.5" customHeight="1" x14ac:dyDescent="0.25">
      <c r="GG4704" s="237">
        <f t="shared" si="498"/>
        <v>0</v>
      </c>
      <c r="GH4704" s="140" t="e">
        <f t="shared" ca="1" si="499"/>
        <v>#N/A</v>
      </c>
      <c r="GI4704" s="238" t="str">
        <f t="shared" ca="1" si="500"/>
        <v/>
      </c>
    </row>
    <row r="4705" spans="189:191" ht="37.5" customHeight="1" x14ac:dyDescent="0.25">
      <c r="GG4705" s="237">
        <f t="shared" si="498"/>
        <v>0</v>
      </c>
      <c r="GH4705" s="140" t="e">
        <f t="shared" ca="1" si="499"/>
        <v>#N/A</v>
      </c>
      <c r="GI4705" s="238" t="str">
        <f t="shared" ca="1" si="500"/>
        <v/>
      </c>
    </row>
    <row r="4706" spans="189:191" ht="37.5" customHeight="1" x14ac:dyDescent="0.25">
      <c r="GG4706" s="237">
        <f t="shared" si="498"/>
        <v>0</v>
      </c>
      <c r="GH4706" s="140" t="e">
        <f t="shared" ca="1" si="499"/>
        <v>#N/A</v>
      </c>
      <c r="GI4706" s="238" t="str">
        <f t="shared" ca="1" si="500"/>
        <v/>
      </c>
    </row>
    <row r="4707" spans="189:191" ht="37.5" customHeight="1" x14ac:dyDescent="0.25">
      <c r="GG4707" s="237">
        <f t="shared" si="498"/>
        <v>0</v>
      </c>
      <c r="GH4707" s="140" t="e">
        <f t="shared" ca="1" si="499"/>
        <v>#N/A</v>
      </c>
      <c r="GI4707" s="238" t="str">
        <f t="shared" ca="1" si="500"/>
        <v/>
      </c>
    </row>
    <row r="4708" spans="189:191" ht="37.5" customHeight="1" x14ac:dyDescent="0.25">
      <c r="GG4708" s="237">
        <f t="shared" si="498"/>
        <v>0</v>
      </c>
      <c r="GH4708" s="140" t="e">
        <f t="shared" ca="1" si="499"/>
        <v>#N/A</v>
      </c>
      <c r="GI4708" s="238" t="str">
        <f t="shared" ca="1" si="500"/>
        <v/>
      </c>
    </row>
    <row r="4709" spans="189:191" ht="37.5" customHeight="1" x14ac:dyDescent="0.25">
      <c r="GG4709" s="237">
        <f t="shared" si="498"/>
        <v>0</v>
      </c>
      <c r="GH4709" s="140" t="e">
        <f t="shared" ca="1" si="499"/>
        <v>#N/A</v>
      </c>
      <c r="GI4709" s="238" t="str">
        <f t="shared" ca="1" si="500"/>
        <v/>
      </c>
    </row>
    <row r="4710" spans="189:191" ht="37.5" customHeight="1" x14ac:dyDescent="0.25">
      <c r="GG4710" s="237">
        <f t="shared" si="498"/>
        <v>0</v>
      </c>
      <c r="GH4710" s="140" t="e">
        <f t="shared" ca="1" si="499"/>
        <v>#N/A</v>
      </c>
      <c r="GI4710" s="238" t="str">
        <f t="shared" ca="1" si="500"/>
        <v/>
      </c>
    </row>
    <row r="4711" spans="189:191" ht="37.5" customHeight="1" x14ac:dyDescent="0.25">
      <c r="GG4711" s="237">
        <f t="shared" si="498"/>
        <v>0</v>
      </c>
      <c r="GH4711" s="140" t="e">
        <f t="shared" ca="1" si="499"/>
        <v>#N/A</v>
      </c>
      <c r="GI4711" s="238" t="str">
        <f t="shared" ca="1" si="500"/>
        <v/>
      </c>
    </row>
    <row r="4712" spans="189:191" ht="37.5" customHeight="1" x14ac:dyDescent="0.25">
      <c r="GG4712" s="237">
        <f t="shared" si="498"/>
        <v>0</v>
      </c>
      <c r="GH4712" s="140" t="e">
        <f t="shared" ca="1" si="499"/>
        <v>#N/A</v>
      </c>
      <c r="GI4712" s="238" t="str">
        <f t="shared" ca="1" si="500"/>
        <v/>
      </c>
    </row>
    <row r="4713" spans="189:191" ht="37.5" customHeight="1" x14ac:dyDescent="0.25">
      <c r="GG4713" s="237">
        <f t="shared" si="498"/>
        <v>0</v>
      </c>
      <c r="GH4713" s="140" t="e">
        <f t="shared" ca="1" si="499"/>
        <v>#N/A</v>
      </c>
      <c r="GI4713" s="238" t="str">
        <f t="shared" ca="1" si="500"/>
        <v/>
      </c>
    </row>
    <row r="4714" spans="189:191" ht="37.5" customHeight="1" x14ac:dyDescent="0.25">
      <c r="GG4714" s="237">
        <f t="shared" si="498"/>
        <v>0</v>
      </c>
      <c r="GH4714" s="140" t="e">
        <f t="shared" ca="1" si="499"/>
        <v>#N/A</v>
      </c>
      <c r="GI4714" s="238" t="str">
        <f t="shared" ca="1" si="500"/>
        <v/>
      </c>
    </row>
    <row r="4715" spans="189:191" ht="37.5" customHeight="1" x14ac:dyDescent="0.25">
      <c r="GG4715" s="237">
        <f t="shared" si="498"/>
        <v>0</v>
      </c>
      <c r="GH4715" s="140" t="e">
        <f t="shared" ca="1" si="499"/>
        <v>#N/A</v>
      </c>
      <c r="GI4715" s="238" t="str">
        <f t="shared" ca="1" si="500"/>
        <v/>
      </c>
    </row>
    <row r="4716" spans="189:191" ht="37.5" customHeight="1" x14ac:dyDescent="0.25">
      <c r="GG4716" s="237">
        <f t="shared" si="498"/>
        <v>0</v>
      </c>
      <c r="GH4716" s="140" t="e">
        <f t="shared" ca="1" si="499"/>
        <v>#N/A</v>
      </c>
      <c r="GI4716" s="238" t="str">
        <f t="shared" ca="1" si="500"/>
        <v/>
      </c>
    </row>
    <row r="4717" spans="189:191" ht="37.5" customHeight="1" x14ac:dyDescent="0.25">
      <c r="GG4717" s="237">
        <f t="shared" si="498"/>
        <v>0</v>
      </c>
      <c r="GH4717" s="140" t="e">
        <f t="shared" ca="1" si="499"/>
        <v>#N/A</v>
      </c>
      <c r="GI4717" s="238" t="str">
        <f t="shared" ca="1" si="500"/>
        <v/>
      </c>
    </row>
    <row r="4718" spans="189:191" ht="37.5" customHeight="1" x14ac:dyDescent="0.25">
      <c r="GG4718" s="237">
        <f t="shared" si="498"/>
        <v>0</v>
      </c>
      <c r="GH4718" s="140" t="e">
        <f t="shared" ca="1" si="499"/>
        <v>#N/A</v>
      </c>
      <c r="GI4718" s="238" t="str">
        <f t="shared" ca="1" si="500"/>
        <v/>
      </c>
    </row>
    <row r="4719" spans="189:191" ht="37.5" customHeight="1" x14ac:dyDescent="0.25">
      <c r="GG4719" s="237">
        <f t="shared" si="498"/>
        <v>0</v>
      </c>
      <c r="GH4719" s="140" t="e">
        <f t="shared" ca="1" si="499"/>
        <v>#N/A</v>
      </c>
      <c r="GI4719" s="238" t="str">
        <f t="shared" ca="1" si="500"/>
        <v/>
      </c>
    </row>
    <row r="4720" spans="189:191" ht="37.5" customHeight="1" x14ac:dyDescent="0.25">
      <c r="GG4720" s="237">
        <f t="shared" si="498"/>
        <v>0</v>
      </c>
      <c r="GH4720" s="140" t="e">
        <f t="shared" ca="1" si="499"/>
        <v>#N/A</v>
      </c>
      <c r="GI4720" s="238" t="str">
        <f t="shared" ca="1" si="500"/>
        <v/>
      </c>
    </row>
    <row r="4721" spans="189:191" ht="37.5" customHeight="1" x14ac:dyDescent="0.25">
      <c r="GG4721" s="237">
        <f t="shared" si="498"/>
        <v>0</v>
      </c>
      <c r="GH4721" s="140" t="e">
        <f t="shared" ca="1" si="499"/>
        <v>#N/A</v>
      </c>
      <c r="GI4721" s="238" t="str">
        <f t="shared" ca="1" si="500"/>
        <v/>
      </c>
    </row>
    <row r="4722" spans="189:191" ht="37.5" customHeight="1" x14ac:dyDescent="0.25">
      <c r="GG4722" s="237">
        <f t="shared" si="498"/>
        <v>0</v>
      </c>
      <c r="GH4722" s="140" t="e">
        <f t="shared" ca="1" si="499"/>
        <v>#N/A</v>
      </c>
      <c r="GI4722" s="238" t="str">
        <f t="shared" ca="1" si="500"/>
        <v/>
      </c>
    </row>
    <row r="4723" spans="189:191" ht="37.5" customHeight="1" x14ac:dyDescent="0.25">
      <c r="GG4723" s="237">
        <f t="shared" si="498"/>
        <v>0</v>
      </c>
      <c r="GH4723" s="140" t="e">
        <f t="shared" ca="1" si="499"/>
        <v>#N/A</v>
      </c>
      <c r="GI4723" s="238" t="str">
        <f t="shared" ca="1" si="500"/>
        <v/>
      </c>
    </row>
    <row r="4724" spans="189:191" ht="37.5" customHeight="1" x14ac:dyDescent="0.25">
      <c r="GG4724" s="237">
        <f t="shared" si="498"/>
        <v>0</v>
      </c>
      <c r="GH4724" s="140" t="e">
        <f t="shared" ca="1" si="499"/>
        <v>#N/A</v>
      </c>
      <c r="GI4724" s="238" t="str">
        <f t="shared" ca="1" si="500"/>
        <v/>
      </c>
    </row>
    <row r="4725" spans="189:191" ht="37.5" customHeight="1" x14ac:dyDescent="0.25">
      <c r="GG4725" s="237">
        <f t="shared" si="498"/>
        <v>0</v>
      </c>
      <c r="GH4725" s="140" t="e">
        <f t="shared" ca="1" si="499"/>
        <v>#N/A</v>
      </c>
      <c r="GI4725" s="238" t="str">
        <f t="shared" ca="1" si="500"/>
        <v/>
      </c>
    </row>
    <row r="4726" spans="189:191" ht="37.5" customHeight="1" x14ac:dyDescent="0.25">
      <c r="GG4726" s="237">
        <f t="shared" si="498"/>
        <v>0</v>
      </c>
      <c r="GH4726" s="140" t="e">
        <f t="shared" ca="1" si="499"/>
        <v>#N/A</v>
      </c>
      <c r="GI4726" s="238" t="str">
        <f t="shared" ca="1" si="500"/>
        <v/>
      </c>
    </row>
    <row r="4727" spans="189:191" ht="37.5" customHeight="1" x14ac:dyDescent="0.25">
      <c r="GG4727" s="237">
        <f t="shared" si="498"/>
        <v>0</v>
      </c>
      <c r="GH4727" s="140" t="e">
        <f t="shared" ca="1" si="499"/>
        <v>#N/A</v>
      </c>
      <c r="GI4727" s="238" t="str">
        <f t="shared" ca="1" si="500"/>
        <v/>
      </c>
    </row>
    <row r="4728" spans="189:191" ht="37.5" customHeight="1" x14ac:dyDescent="0.25">
      <c r="GG4728" s="237">
        <f t="shared" si="498"/>
        <v>0</v>
      </c>
      <c r="GH4728" s="140" t="e">
        <f t="shared" ca="1" si="499"/>
        <v>#N/A</v>
      </c>
      <c r="GI4728" s="238" t="str">
        <f t="shared" ca="1" si="500"/>
        <v/>
      </c>
    </row>
    <row r="4729" spans="189:191" ht="37.5" customHeight="1" x14ac:dyDescent="0.25">
      <c r="GG4729" s="237">
        <f t="shared" si="498"/>
        <v>0</v>
      </c>
      <c r="GH4729" s="140" t="e">
        <f t="shared" ca="1" si="499"/>
        <v>#N/A</v>
      </c>
      <c r="GI4729" s="238" t="str">
        <f t="shared" ca="1" si="500"/>
        <v/>
      </c>
    </row>
    <row r="4730" spans="189:191" ht="37.5" customHeight="1" x14ac:dyDescent="0.25">
      <c r="GG4730" s="237">
        <f t="shared" si="498"/>
        <v>0</v>
      </c>
      <c r="GH4730" s="140" t="e">
        <f t="shared" ca="1" si="499"/>
        <v>#N/A</v>
      </c>
      <c r="GI4730" s="238" t="str">
        <f t="shared" ca="1" si="500"/>
        <v/>
      </c>
    </row>
    <row r="4731" spans="189:191" ht="37.5" customHeight="1" x14ac:dyDescent="0.25">
      <c r="GG4731" s="237">
        <f t="shared" si="498"/>
        <v>0</v>
      </c>
      <c r="GH4731" s="140" t="e">
        <f t="shared" ca="1" si="499"/>
        <v>#N/A</v>
      </c>
      <c r="GI4731" s="238" t="str">
        <f t="shared" ca="1" si="500"/>
        <v/>
      </c>
    </row>
    <row r="4732" spans="189:191" ht="37.5" customHeight="1" x14ac:dyDescent="0.25">
      <c r="GG4732" s="237">
        <f t="shared" si="498"/>
        <v>0</v>
      </c>
      <c r="GH4732" s="140" t="e">
        <f t="shared" ca="1" si="499"/>
        <v>#N/A</v>
      </c>
      <c r="GI4732" s="238" t="str">
        <f t="shared" ca="1" si="500"/>
        <v/>
      </c>
    </row>
    <row r="4733" spans="189:191" ht="37.5" customHeight="1" x14ac:dyDescent="0.25">
      <c r="GG4733" s="237">
        <f t="shared" si="498"/>
        <v>0</v>
      </c>
      <c r="GH4733" s="140" t="e">
        <f t="shared" ca="1" si="499"/>
        <v>#N/A</v>
      </c>
      <c r="GI4733" s="238" t="str">
        <f t="shared" ca="1" si="500"/>
        <v/>
      </c>
    </row>
    <row r="4734" spans="189:191" ht="37.5" customHeight="1" x14ac:dyDescent="0.25">
      <c r="GG4734" s="237">
        <f t="shared" si="498"/>
        <v>0</v>
      </c>
      <c r="GH4734" s="140" t="e">
        <f t="shared" ca="1" si="499"/>
        <v>#N/A</v>
      </c>
      <c r="GI4734" s="238" t="str">
        <f t="shared" ca="1" si="500"/>
        <v/>
      </c>
    </row>
    <row r="4735" spans="189:191" ht="37.5" customHeight="1" x14ac:dyDescent="0.25">
      <c r="GG4735" s="237">
        <f t="shared" si="498"/>
        <v>0</v>
      </c>
      <c r="GH4735" s="140" t="e">
        <f t="shared" ca="1" si="499"/>
        <v>#N/A</v>
      </c>
      <c r="GI4735" s="238" t="str">
        <f t="shared" ca="1" si="500"/>
        <v/>
      </c>
    </row>
    <row r="4736" spans="189:191" ht="37.5" customHeight="1" x14ac:dyDescent="0.25">
      <c r="GG4736" s="237">
        <f t="shared" si="498"/>
        <v>0</v>
      </c>
      <c r="GH4736" s="140" t="e">
        <f t="shared" ca="1" si="499"/>
        <v>#N/A</v>
      </c>
      <c r="GI4736" s="238" t="str">
        <f t="shared" ca="1" si="500"/>
        <v/>
      </c>
    </row>
    <row r="4737" spans="189:191" ht="37.5" customHeight="1" x14ac:dyDescent="0.25">
      <c r="GG4737" s="237">
        <f t="shared" si="498"/>
        <v>0</v>
      </c>
      <c r="GH4737" s="140" t="e">
        <f t="shared" ca="1" si="499"/>
        <v>#N/A</v>
      </c>
      <c r="GI4737" s="238" t="str">
        <f t="shared" ca="1" si="500"/>
        <v/>
      </c>
    </row>
    <row r="4738" spans="189:191" ht="37.5" customHeight="1" x14ac:dyDescent="0.25">
      <c r="GG4738" s="237">
        <f t="shared" si="498"/>
        <v>0</v>
      </c>
      <c r="GH4738" s="140" t="e">
        <f t="shared" ca="1" si="499"/>
        <v>#N/A</v>
      </c>
      <c r="GI4738" s="238" t="str">
        <f t="shared" ca="1" si="500"/>
        <v/>
      </c>
    </row>
    <row r="4739" spans="189:191" ht="37.5" customHeight="1" x14ac:dyDescent="0.25">
      <c r="GG4739" s="237">
        <f t="shared" ref="GG4739:GG4802" si="501">INDEX(Matrix_lieferfaehig,1+(ROW(A4738)-1)/COLUMNS(CR:GE),MOD(ROW(A4738)-1,COLUMNS(CR:GE))+1)</f>
        <v>0</v>
      </c>
      <c r="GH4739" s="140" t="e">
        <f t="shared" ref="GH4739:GH4802" ca="1" si="502">MATCH("*",OFFSET($GG$1,GH4738,0,8465),0)+GH4738</f>
        <v>#N/A</v>
      </c>
      <c r="GI4739" s="238" t="str">
        <f t="shared" ref="GI4739:GI4802" ca="1" si="503">IF(ISERROR($GH4739),"",INDEX($GG$2:$GG$8465,$GH4739-1,1))</f>
        <v/>
      </c>
    </row>
    <row r="4740" spans="189:191" ht="37.5" customHeight="1" x14ac:dyDescent="0.25">
      <c r="GG4740" s="237">
        <f t="shared" si="501"/>
        <v>0</v>
      </c>
      <c r="GH4740" s="140" t="e">
        <f t="shared" ca="1" si="502"/>
        <v>#N/A</v>
      </c>
      <c r="GI4740" s="238" t="str">
        <f t="shared" ca="1" si="503"/>
        <v/>
      </c>
    </row>
    <row r="4741" spans="189:191" ht="37.5" customHeight="1" x14ac:dyDescent="0.25">
      <c r="GG4741" s="237">
        <f t="shared" si="501"/>
        <v>0</v>
      </c>
      <c r="GH4741" s="140" t="e">
        <f t="shared" ca="1" si="502"/>
        <v>#N/A</v>
      </c>
      <c r="GI4741" s="238" t="str">
        <f t="shared" ca="1" si="503"/>
        <v/>
      </c>
    </row>
    <row r="4742" spans="189:191" ht="37.5" customHeight="1" x14ac:dyDescent="0.25">
      <c r="GG4742" s="237">
        <f t="shared" si="501"/>
        <v>0</v>
      </c>
      <c r="GH4742" s="140" t="e">
        <f t="shared" ca="1" si="502"/>
        <v>#N/A</v>
      </c>
      <c r="GI4742" s="238" t="str">
        <f t="shared" ca="1" si="503"/>
        <v/>
      </c>
    </row>
    <row r="4743" spans="189:191" ht="37.5" customHeight="1" x14ac:dyDescent="0.25">
      <c r="GG4743" s="237">
        <f t="shared" si="501"/>
        <v>0</v>
      </c>
      <c r="GH4743" s="140" t="e">
        <f t="shared" ca="1" si="502"/>
        <v>#N/A</v>
      </c>
      <c r="GI4743" s="238" t="str">
        <f t="shared" ca="1" si="503"/>
        <v/>
      </c>
    </row>
    <row r="4744" spans="189:191" ht="37.5" customHeight="1" x14ac:dyDescent="0.25">
      <c r="GG4744" s="237">
        <f t="shared" si="501"/>
        <v>0</v>
      </c>
      <c r="GH4744" s="140" t="e">
        <f t="shared" ca="1" si="502"/>
        <v>#N/A</v>
      </c>
      <c r="GI4744" s="238" t="str">
        <f t="shared" ca="1" si="503"/>
        <v/>
      </c>
    </row>
    <row r="4745" spans="189:191" ht="37.5" customHeight="1" x14ac:dyDescent="0.25">
      <c r="GG4745" s="237">
        <f t="shared" si="501"/>
        <v>0</v>
      </c>
      <c r="GH4745" s="140" t="e">
        <f t="shared" ca="1" si="502"/>
        <v>#N/A</v>
      </c>
      <c r="GI4745" s="238" t="str">
        <f t="shared" ca="1" si="503"/>
        <v/>
      </c>
    </row>
    <row r="4746" spans="189:191" ht="37.5" customHeight="1" x14ac:dyDescent="0.25">
      <c r="GG4746" s="237">
        <f t="shared" si="501"/>
        <v>0</v>
      </c>
      <c r="GH4746" s="140" t="e">
        <f t="shared" ca="1" si="502"/>
        <v>#N/A</v>
      </c>
      <c r="GI4746" s="238" t="str">
        <f t="shared" ca="1" si="503"/>
        <v/>
      </c>
    </row>
    <row r="4747" spans="189:191" ht="37.5" customHeight="1" x14ac:dyDescent="0.25">
      <c r="GG4747" s="237">
        <f t="shared" si="501"/>
        <v>0</v>
      </c>
      <c r="GH4747" s="140" t="e">
        <f t="shared" ca="1" si="502"/>
        <v>#N/A</v>
      </c>
      <c r="GI4747" s="238" t="str">
        <f t="shared" ca="1" si="503"/>
        <v/>
      </c>
    </row>
    <row r="4748" spans="189:191" ht="37.5" customHeight="1" x14ac:dyDescent="0.25">
      <c r="GG4748" s="237">
        <f t="shared" si="501"/>
        <v>0</v>
      </c>
      <c r="GH4748" s="140" t="e">
        <f t="shared" ca="1" si="502"/>
        <v>#N/A</v>
      </c>
      <c r="GI4748" s="238" t="str">
        <f t="shared" ca="1" si="503"/>
        <v/>
      </c>
    </row>
    <row r="4749" spans="189:191" ht="37.5" customHeight="1" x14ac:dyDescent="0.25">
      <c r="GG4749" s="237">
        <f t="shared" si="501"/>
        <v>0</v>
      </c>
      <c r="GH4749" s="140" t="e">
        <f t="shared" ca="1" si="502"/>
        <v>#N/A</v>
      </c>
      <c r="GI4749" s="238" t="str">
        <f t="shared" ca="1" si="503"/>
        <v/>
      </c>
    </row>
    <row r="4750" spans="189:191" ht="37.5" customHeight="1" x14ac:dyDescent="0.25">
      <c r="GG4750" s="237">
        <f t="shared" si="501"/>
        <v>0</v>
      </c>
      <c r="GH4750" s="140" t="e">
        <f t="shared" ca="1" si="502"/>
        <v>#N/A</v>
      </c>
      <c r="GI4750" s="238" t="str">
        <f t="shared" ca="1" si="503"/>
        <v/>
      </c>
    </row>
    <row r="4751" spans="189:191" ht="37.5" customHeight="1" x14ac:dyDescent="0.25">
      <c r="GG4751" s="237">
        <f t="shared" si="501"/>
        <v>0</v>
      </c>
      <c r="GH4751" s="140" t="e">
        <f t="shared" ca="1" si="502"/>
        <v>#N/A</v>
      </c>
      <c r="GI4751" s="238" t="str">
        <f t="shared" ca="1" si="503"/>
        <v/>
      </c>
    </row>
    <row r="4752" spans="189:191" ht="37.5" customHeight="1" x14ac:dyDescent="0.25">
      <c r="GG4752" s="237">
        <f t="shared" si="501"/>
        <v>0</v>
      </c>
      <c r="GH4752" s="140" t="e">
        <f t="shared" ca="1" si="502"/>
        <v>#N/A</v>
      </c>
      <c r="GI4752" s="238" t="str">
        <f t="shared" ca="1" si="503"/>
        <v/>
      </c>
    </row>
    <row r="4753" spans="189:191" ht="37.5" customHeight="1" x14ac:dyDescent="0.25">
      <c r="GG4753" s="237">
        <f t="shared" si="501"/>
        <v>0</v>
      </c>
      <c r="GH4753" s="140" t="e">
        <f t="shared" ca="1" si="502"/>
        <v>#N/A</v>
      </c>
      <c r="GI4753" s="238" t="str">
        <f t="shared" ca="1" si="503"/>
        <v/>
      </c>
    </row>
    <row r="4754" spans="189:191" ht="37.5" customHeight="1" x14ac:dyDescent="0.25">
      <c r="GG4754" s="237">
        <f t="shared" si="501"/>
        <v>0</v>
      </c>
      <c r="GH4754" s="140" t="e">
        <f t="shared" ca="1" si="502"/>
        <v>#N/A</v>
      </c>
      <c r="GI4754" s="238" t="str">
        <f t="shared" ca="1" si="503"/>
        <v/>
      </c>
    </row>
    <row r="4755" spans="189:191" ht="37.5" customHeight="1" x14ac:dyDescent="0.25">
      <c r="GG4755" s="237">
        <f t="shared" si="501"/>
        <v>0</v>
      </c>
      <c r="GH4755" s="140" t="e">
        <f t="shared" ca="1" si="502"/>
        <v>#N/A</v>
      </c>
      <c r="GI4755" s="238" t="str">
        <f t="shared" ca="1" si="503"/>
        <v/>
      </c>
    </row>
    <row r="4756" spans="189:191" ht="37.5" customHeight="1" x14ac:dyDescent="0.25">
      <c r="GG4756" s="237">
        <f t="shared" si="501"/>
        <v>0</v>
      </c>
      <c r="GH4756" s="140" t="e">
        <f t="shared" ca="1" si="502"/>
        <v>#N/A</v>
      </c>
      <c r="GI4756" s="238" t="str">
        <f t="shared" ca="1" si="503"/>
        <v/>
      </c>
    </row>
    <row r="4757" spans="189:191" ht="37.5" customHeight="1" x14ac:dyDescent="0.25">
      <c r="GG4757" s="237">
        <f t="shared" si="501"/>
        <v>0</v>
      </c>
      <c r="GH4757" s="140" t="e">
        <f t="shared" ca="1" si="502"/>
        <v>#N/A</v>
      </c>
      <c r="GI4757" s="238" t="str">
        <f t="shared" ca="1" si="503"/>
        <v/>
      </c>
    </row>
    <row r="4758" spans="189:191" ht="37.5" customHeight="1" x14ac:dyDescent="0.25">
      <c r="GG4758" s="237">
        <f t="shared" si="501"/>
        <v>0</v>
      </c>
      <c r="GH4758" s="140" t="e">
        <f t="shared" ca="1" si="502"/>
        <v>#N/A</v>
      </c>
      <c r="GI4758" s="238" t="str">
        <f t="shared" ca="1" si="503"/>
        <v/>
      </c>
    </row>
    <row r="4759" spans="189:191" ht="37.5" customHeight="1" x14ac:dyDescent="0.25">
      <c r="GG4759" s="237">
        <f t="shared" si="501"/>
        <v>0</v>
      </c>
      <c r="GH4759" s="140" t="e">
        <f t="shared" ca="1" si="502"/>
        <v>#N/A</v>
      </c>
      <c r="GI4759" s="238" t="str">
        <f t="shared" ca="1" si="503"/>
        <v/>
      </c>
    </row>
    <row r="4760" spans="189:191" ht="37.5" customHeight="1" x14ac:dyDescent="0.25">
      <c r="GG4760" s="237">
        <f t="shared" si="501"/>
        <v>0</v>
      </c>
      <c r="GH4760" s="140" t="e">
        <f t="shared" ca="1" si="502"/>
        <v>#N/A</v>
      </c>
      <c r="GI4760" s="238" t="str">
        <f t="shared" ca="1" si="503"/>
        <v/>
      </c>
    </row>
    <row r="4761" spans="189:191" ht="37.5" customHeight="1" x14ac:dyDescent="0.25">
      <c r="GG4761" s="237">
        <f t="shared" si="501"/>
        <v>0</v>
      </c>
      <c r="GH4761" s="140" t="e">
        <f t="shared" ca="1" si="502"/>
        <v>#N/A</v>
      </c>
      <c r="GI4761" s="238" t="str">
        <f t="shared" ca="1" si="503"/>
        <v/>
      </c>
    </row>
    <row r="4762" spans="189:191" ht="37.5" customHeight="1" x14ac:dyDescent="0.25">
      <c r="GG4762" s="237">
        <f t="shared" si="501"/>
        <v>0</v>
      </c>
      <c r="GH4762" s="140" t="e">
        <f t="shared" ca="1" si="502"/>
        <v>#N/A</v>
      </c>
      <c r="GI4762" s="238" t="str">
        <f t="shared" ca="1" si="503"/>
        <v/>
      </c>
    </row>
    <row r="4763" spans="189:191" ht="37.5" customHeight="1" x14ac:dyDescent="0.25">
      <c r="GG4763" s="237">
        <f t="shared" si="501"/>
        <v>0</v>
      </c>
      <c r="GH4763" s="140" t="e">
        <f t="shared" ca="1" si="502"/>
        <v>#N/A</v>
      </c>
      <c r="GI4763" s="238" t="str">
        <f t="shared" ca="1" si="503"/>
        <v/>
      </c>
    </row>
    <row r="4764" spans="189:191" ht="37.5" customHeight="1" x14ac:dyDescent="0.25">
      <c r="GG4764" s="237">
        <f t="shared" si="501"/>
        <v>0</v>
      </c>
      <c r="GH4764" s="140" t="e">
        <f t="shared" ca="1" si="502"/>
        <v>#N/A</v>
      </c>
      <c r="GI4764" s="238" t="str">
        <f t="shared" ca="1" si="503"/>
        <v/>
      </c>
    </row>
    <row r="4765" spans="189:191" ht="37.5" customHeight="1" x14ac:dyDescent="0.25">
      <c r="GG4765" s="237">
        <f t="shared" si="501"/>
        <v>0</v>
      </c>
      <c r="GH4765" s="140" t="e">
        <f t="shared" ca="1" si="502"/>
        <v>#N/A</v>
      </c>
      <c r="GI4765" s="238" t="str">
        <f t="shared" ca="1" si="503"/>
        <v/>
      </c>
    </row>
    <row r="4766" spans="189:191" ht="37.5" customHeight="1" x14ac:dyDescent="0.25">
      <c r="GG4766" s="237">
        <f t="shared" si="501"/>
        <v>0</v>
      </c>
      <c r="GH4766" s="140" t="e">
        <f t="shared" ca="1" si="502"/>
        <v>#N/A</v>
      </c>
      <c r="GI4766" s="238" t="str">
        <f t="shared" ca="1" si="503"/>
        <v/>
      </c>
    </row>
    <row r="4767" spans="189:191" ht="37.5" customHeight="1" x14ac:dyDescent="0.25">
      <c r="GG4767" s="237">
        <f t="shared" si="501"/>
        <v>0</v>
      </c>
      <c r="GH4767" s="140" t="e">
        <f t="shared" ca="1" si="502"/>
        <v>#N/A</v>
      </c>
      <c r="GI4767" s="238" t="str">
        <f t="shared" ca="1" si="503"/>
        <v/>
      </c>
    </row>
    <row r="4768" spans="189:191" ht="37.5" customHeight="1" x14ac:dyDescent="0.25">
      <c r="GG4768" s="237">
        <f t="shared" si="501"/>
        <v>0</v>
      </c>
      <c r="GH4768" s="140" t="e">
        <f t="shared" ca="1" si="502"/>
        <v>#N/A</v>
      </c>
      <c r="GI4768" s="238" t="str">
        <f t="shared" ca="1" si="503"/>
        <v/>
      </c>
    </row>
    <row r="4769" spans="189:191" ht="37.5" customHeight="1" x14ac:dyDescent="0.25">
      <c r="GG4769" s="237">
        <f t="shared" si="501"/>
        <v>0</v>
      </c>
      <c r="GH4769" s="140" t="e">
        <f t="shared" ca="1" si="502"/>
        <v>#N/A</v>
      </c>
      <c r="GI4769" s="238" t="str">
        <f t="shared" ca="1" si="503"/>
        <v/>
      </c>
    </row>
    <row r="4770" spans="189:191" ht="37.5" customHeight="1" x14ac:dyDescent="0.25">
      <c r="GG4770" s="237">
        <f t="shared" si="501"/>
        <v>0</v>
      </c>
      <c r="GH4770" s="140" t="e">
        <f t="shared" ca="1" si="502"/>
        <v>#N/A</v>
      </c>
      <c r="GI4770" s="238" t="str">
        <f t="shared" ca="1" si="503"/>
        <v/>
      </c>
    </row>
    <row r="4771" spans="189:191" ht="37.5" customHeight="1" x14ac:dyDescent="0.25">
      <c r="GG4771" s="237">
        <f t="shared" si="501"/>
        <v>0</v>
      </c>
      <c r="GH4771" s="140" t="e">
        <f t="shared" ca="1" si="502"/>
        <v>#N/A</v>
      </c>
      <c r="GI4771" s="238" t="str">
        <f t="shared" ca="1" si="503"/>
        <v/>
      </c>
    </row>
    <row r="4772" spans="189:191" ht="37.5" customHeight="1" x14ac:dyDescent="0.25">
      <c r="GG4772" s="237">
        <f t="shared" si="501"/>
        <v>0</v>
      </c>
      <c r="GH4772" s="140" t="e">
        <f t="shared" ca="1" si="502"/>
        <v>#N/A</v>
      </c>
      <c r="GI4772" s="238" t="str">
        <f t="shared" ca="1" si="503"/>
        <v/>
      </c>
    </row>
    <row r="4773" spans="189:191" ht="37.5" customHeight="1" x14ac:dyDescent="0.25">
      <c r="GG4773" s="237">
        <f t="shared" si="501"/>
        <v>0</v>
      </c>
      <c r="GH4773" s="140" t="e">
        <f t="shared" ca="1" si="502"/>
        <v>#N/A</v>
      </c>
      <c r="GI4773" s="238" t="str">
        <f t="shared" ca="1" si="503"/>
        <v/>
      </c>
    </row>
    <row r="4774" spans="189:191" ht="37.5" customHeight="1" x14ac:dyDescent="0.25">
      <c r="GG4774" s="237">
        <f t="shared" si="501"/>
        <v>0</v>
      </c>
      <c r="GH4774" s="140" t="e">
        <f t="shared" ca="1" si="502"/>
        <v>#N/A</v>
      </c>
      <c r="GI4774" s="238" t="str">
        <f t="shared" ca="1" si="503"/>
        <v/>
      </c>
    </row>
    <row r="4775" spans="189:191" ht="37.5" customHeight="1" x14ac:dyDescent="0.25">
      <c r="GG4775" s="237">
        <f t="shared" si="501"/>
        <v>0</v>
      </c>
      <c r="GH4775" s="140" t="e">
        <f t="shared" ca="1" si="502"/>
        <v>#N/A</v>
      </c>
      <c r="GI4775" s="238" t="str">
        <f t="shared" ca="1" si="503"/>
        <v/>
      </c>
    </row>
    <row r="4776" spans="189:191" ht="37.5" customHeight="1" x14ac:dyDescent="0.25">
      <c r="GG4776" s="237">
        <f t="shared" si="501"/>
        <v>0</v>
      </c>
      <c r="GH4776" s="140" t="e">
        <f t="shared" ca="1" si="502"/>
        <v>#N/A</v>
      </c>
      <c r="GI4776" s="238" t="str">
        <f t="shared" ca="1" si="503"/>
        <v/>
      </c>
    </row>
    <row r="4777" spans="189:191" ht="37.5" customHeight="1" x14ac:dyDescent="0.25">
      <c r="GG4777" s="237">
        <f t="shared" si="501"/>
        <v>0</v>
      </c>
      <c r="GH4777" s="140" t="e">
        <f t="shared" ca="1" si="502"/>
        <v>#N/A</v>
      </c>
      <c r="GI4777" s="238" t="str">
        <f t="shared" ca="1" si="503"/>
        <v/>
      </c>
    </row>
    <row r="4778" spans="189:191" ht="37.5" customHeight="1" x14ac:dyDescent="0.25">
      <c r="GG4778" s="237">
        <f t="shared" si="501"/>
        <v>0</v>
      </c>
      <c r="GH4778" s="140" t="e">
        <f t="shared" ca="1" si="502"/>
        <v>#N/A</v>
      </c>
      <c r="GI4778" s="238" t="str">
        <f t="shared" ca="1" si="503"/>
        <v/>
      </c>
    </row>
    <row r="4779" spans="189:191" ht="37.5" customHeight="1" x14ac:dyDescent="0.25">
      <c r="GG4779" s="237">
        <f t="shared" si="501"/>
        <v>0</v>
      </c>
      <c r="GH4779" s="140" t="e">
        <f t="shared" ca="1" si="502"/>
        <v>#N/A</v>
      </c>
      <c r="GI4779" s="238" t="str">
        <f t="shared" ca="1" si="503"/>
        <v/>
      </c>
    </row>
    <row r="4780" spans="189:191" ht="37.5" customHeight="1" x14ac:dyDescent="0.25">
      <c r="GG4780" s="237">
        <f t="shared" si="501"/>
        <v>0</v>
      </c>
      <c r="GH4780" s="140" t="e">
        <f t="shared" ca="1" si="502"/>
        <v>#N/A</v>
      </c>
      <c r="GI4780" s="238" t="str">
        <f t="shared" ca="1" si="503"/>
        <v/>
      </c>
    </row>
    <row r="4781" spans="189:191" ht="37.5" customHeight="1" x14ac:dyDescent="0.25">
      <c r="GG4781" s="237">
        <f t="shared" si="501"/>
        <v>0</v>
      </c>
      <c r="GH4781" s="140" t="e">
        <f t="shared" ca="1" si="502"/>
        <v>#N/A</v>
      </c>
      <c r="GI4781" s="238" t="str">
        <f t="shared" ca="1" si="503"/>
        <v/>
      </c>
    </row>
    <row r="4782" spans="189:191" ht="37.5" customHeight="1" x14ac:dyDescent="0.25">
      <c r="GG4782" s="237">
        <f t="shared" si="501"/>
        <v>0</v>
      </c>
      <c r="GH4782" s="140" t="e">
        <f t="shared" ca="1" si="502"/>
        <v>#N/A</v>
      </c>
      <c r="GI4782" s="238" t="str">
        <f t="shared" ca="1" si="503"/>
        <v/>
      </c>
    </row>
    <row r="4783" spans="189:191" ht="37.5" customHeight="1" x14ac:dyDescent="0.25">
      <c r="GG4783" s="237">
        <f t="shared" si="501"/>
        <v>0</v>
      </c>
      <c r="GH4783" s="140" t="e">
        <f t="shared" ca="1" si="502"/>
        <v>#N/A</v>
      </c>
      <c r="GI4783" s="238" t="str">
        <f t="shared" ca="1" si="503"/>
        <v/>
      </c>
    </row>
    <row r="4784" spans="189:191" ht="37.5" customHeight="1" x14ac:dyDescent="0.25">
      <c r="GG4784" s="237">
        <f t="shared" si="501"/>
        <v>0</v>
      </c>
      <c r="GH4784" s="140" t="e">
        <f t="shared" ca="1" si="502"/>
        <v>#N/A</v>
      </c>
      <c r="GI4784" s="238" t="str">
        <f t="shared" ca="1" si="503"/>
        <v/>
      </c>
    </row>
    <row r="4785" spans="189:191" ht="37.5" customHeight="1" x14ac:dyDescent="0.25">
      <c r="GG4785" s="237">
        <f t="shared" si="501"/>
        <v>0</v>
      </c>
      <c r="GH4785" s="140" t="e">
        <f t="shared" ca="1" si="502"/>
        <v>#N/A</v>
      </c>
      <c r="GI4785" s="238" t="str">
        <f t="shared" ca="1" si="503"/>
        <v/>
      </c>
    </row>
    <row r="4786" spans="189:191" ht="37.5" customHeight="1" x14ac:dyDescent="0.25">
      <c r="GG4786" s="237">
        <f t="shared" si="501"/>
        <v>0</v>
      </c>
      <c r="GH4786" s="140" t="e">
        <f t="shared" ca="1" si="502"/>
        <v>#N/A</v>
      </c>
      <c r="GI4786" s="238" t="str">
        <f t="shared" ca="1" si="503"/>
        <v/>
      </c>
    </row>
    <row r="4787" spans="189:191" ht="37.5" customHeight="1" x14ac:dyDescent="0.25">
      <c r="GG4787" s="237">
        <f t="shared" si="501"/>
        <v>0</v>
      </c>
      <c r="GH4787" s="140" t="e">
        <f t="shared" ca="1" si="502"/>
        <v>#N/A</v>
      </c>
      <c r="GI4787" s="238" t="str">
        <f t="shared" ca="1" si="503"/>
        <v/>
      </c>
    </row>
    <row r="4788" spans="189:191" ht="37.5" customHeight="1" x14ac:dyDescent="0.25">
      <c r="GG4788" s="237">
        <f t="shared" si="501"/>
        <v>0</v>
      </c>
      <c r="GH4788" s="140" t="e">
        <f t="shared" ca="1" si="502"/>
        <v>#N/A</v>
      </c>
      <c r="GI4788" s="238" t="str">
        <f t="shared" ca="1" si="503"/>
        <v/>
      </c>
    </row>
    <row r="4789" spans="189:191" ht="37.5" customHeight="1" x14ac:dyDescent="0.25">
      <c r="GG4789" s="237">
        <f t="shared" si="501"/>
        <v>0</v>
      </c>
      <c r="GH4789" s="140" t="e">
        <f t="shared" ca="1" si="502"/>
        <v>#N/A</v>
      </c>
      <c r="GI4789" s="238" t="str">
        <f t="shared" ca="1" si="503"/>
        <v/>
      </c>
    </row>
    <row r="4790" spans="189:191" ht="37.5" customHeight="1" x14ac:dyDescent="0.25">
      <c r="GG4790" s="237">
        <f t="shared" si="501"/>
        <v>0</v>
      </c>
      <c r="GH4790" s="140" t="e">
        <f t="shared" ca="1" si="502"/>
        <v>#N/A</v>
      </c>
      <c r="GI4790" s="238" t="str">
        <f t="shared" ca="1" si="503"/>
        <v/>
      </c>
    </row>
    <row r="4791" spans="189:191" ht="37.5" customHeight="1" x14ac:dyDescent="0.25">
      <c r="GG4791" s="237">
        <f t="shared" si="501"/>
        <v>0</v>
      </c>
      <c r="GH4791" s="140" t="e">
        <f t="shared" ca="1" si="502"/>
        <v>#N/A</v>
      </c>
      <c r="GI4791" s="238" t="str">
        <f t="shared" ca="1" si="503"/>
        <v/>
      </c>
    </row>
    <row r="4792" spans="189:191" ht="37.5" customHeight="1" x14ac:dyDescent="0.25">
      <c r="GG4792" s="237">
        <f t="shared" si="501"/>
        <v>0</v>
      </c>
      <c r="GH4792" s="140" t="e">
        <f t="shared" ca="1" si="502"/>
        <v>#N/A</v>
      </c>
      <c r="GI4792" s="238" t="str">
        <f t="shared" ca="1" si="503"/>
        <v/>
      </c>
    </row>
    <row r="4793" spans="189:191" ht="37.5" customHeight="1" x14ac:dyDescent="0.25">
      <c r="GG4793" s="237">
        <f t="shared" si="501"/>
        <v>0</v>
      </c>
      <c r="GH4793" s="140" t="e">
        <f t="shared" ca="1" si="502"/>
        <v>#N/A</v>
      </c>
      <c r="GI4793" s="238" t="str">
        <f t="shared" ca="1" si="503"/>
        <v/>
      </c>
    </row>
    <row r="4794" spans="189:191" ht="37.5" customHeight="1" x14ac:dyDescent="0.25">
      <c r="GG4794" s="237">
        <f t="shared" si="501"/>
        <v>0</v>
      </c>
      <c r="GH4794" s="140" t="e">
        <f t="shared" ca="1" si="502"/>
        <v>#N/A</v>
      </c>
      <c r="GI4794" s="238" t="str">
        <f t="shared" ca="1" si="503"/>
        <v/>
      </c>
    </row>
    <row r="4795" spans="189:191" ht="37.5" customHeight="1" x14ac:dyDescent="0.25">
      <c r="GG4795" s="237">
        <f t="shared" si="501"/>
        <v>0</v>
      </c>
      <c r="GH4795" s="140" t="e">
        <f t="shared" ca="1" si="502"/>
        <v>#N/A</v>
      </c>
      <c r="GI4795" s="238" t="str">
        <f t="shared" ca="1" si="503"/>
        <v/>
      </c>
    </row>
    <row r="4796" spans="189:191" ht="37.5" customHeight="1" x14ac:dyDescent="0.25">
      <c r="GG4796" s="237">
        <f t="shared" si="501"/>
        <v>0</v>
      </c>
      <c r="GH4796" s="140" t="e">
        <f t="shared" ca="1" si="502"/>
        <v>#N/A</v>
      </c>
      <c r="GI4796" s="238" t="str">
        <f t="shared" ca="1" si="503"/>
        <v/>
      </c>
    </row>
    <row r="4797" spans="189:191" ht="37.5" customHeight="1" x14ac:dyDescent="0.25">
      <c r="GG4797" s="237">
        <f t="shared" si="501"/>
        <v>0</v>
      </c>
      <c r="GH4797" s="140" t="e">
        <f t="shared" ca="1" si="502"/>
        <v>#N/A</v>
      </c>
      <c r="GI4797" s="238" t="str">
        <f t="shared" ca="1" si="503"/>
        <v/>
      </c>
    </row>
    <row r="4798" spans="189:191" ht="37.5" customHeight="1" x14ac:dyDescent="0.25">
      <c r="GG4798" s="237">
        <f t="shared" si="501"/>
        <v>0</v>
      </c>
      <c r="GH4798" s="140" t="e">
        <f t="shared" ca="1" si="502"/>
        <v>#N/A</v>
      </c>
      <c r="GI4798" s="238" t="str">
        <f t="shared" ca="1" si="503"/>
        <v/>
      </c>
    </row>
    <row r="4799" spans="189:191" ht="37.5" customHeight="1" x14ac:dyDescent="0.25">
      <c r="GG4799" s="237">
        <f t="shared" si="501"/>
        <v>0</v>
      </c>
      <c r="GH4799" s="140" t="e">
        <f t="shared" ca="1" si="502"/>
        <v>#N/A</v>
      </c>
      <c r="GI4799" s="238" t="str">
        <f t="shared" ca="1" si="503"/>
        <v/>
      </c>
    </row>
    <row r="4800" spans="189:191" ht="37.5" customHeight="1" x14ac:dyDescent="0.25">
      <c r="GG4800" s="237">
        <f t="shared" si="501"/>
        <v>0</v>
      </c>
      <c r="GH4800" s="140" t="e">
        <f t="shared" ca="1" si="502"/>
        <v>#N/A</v>
      </c>
      <c r="GI4800" s="238" t="str">
        <f t="shared" ca="1" si="503"/>
        <v/>
      </c>
    </row>
    <row r="4801" spans="189:191" ht="37.5" customHeight="1" x14ac:dyDescent="0.25">
      <c r="GG4801" s="237">
        <f t="shared" si="501"/>
        <v>0</v>
      </c>
      <c r="GH4801" s="140" t="e">
        <f t="shared" ca="1" si="502"/>
        <v>#N/A</v>
      </c>
      <c r="GI4801" s="238" t="str">
        <f t="shared" ca="1" si="503"/>
        <v/>
      </c>
    </row>
    <row r="4802" spans="189:191" ht="37.5" customHeight="1" x14ac:dyDescent="0.25">
      <c r="GG4802" s="237">
        <f t="shared" si="501"/>
        <v>0</v>
      </c>
      <c r="GH4802" s="140" t="e">
        <f t="shared" ca="1" si="502"/>
        <v>#N/A</v>
      </c>
      <c r="GI4802" s="238" t="str">
        <f t="shared" ca="1" si="503"/>
        <v/>
      </c>
    </row>
    <row r="4803" spans="189:191" ht="37.5" customHeight="1" x14ac:dyDescent="0.25">
      <c r="GG4803" s="237">
        <f t="shared" ref="GG4803:GG4866" si="504">INDEX(Matrix_lieferfaehig,1+(ROW(A4802)-1)/COLUMNS(CR:GE),MOD(ROW(A4802)-1,COLUMNS(CR:GE))+1)</f>
        <v>0</v>
      </c>
      <c r="GH4803" s="140" t="e">
        <f t="shared" ref="GH4803:GH4866" ca="1" si="505">MATCH("*",OFFSET($GG$1,GH4802,0,8465),0)+GH4802</f>
        <v>#N/A</v>
      </c>
      <c r="GI4803" s="238" t="str">
        <f t="shared" ref="GI4803:GI4866" ca="1" si="506">IF(ISERROR($GH4803),"",INDEX($GG$2:$GG$8465,$GH4803-1,1))</f>
        <v/>
      </c>
    </row>
    <row r="4804" spans="189:191" ht="37.5" customHeight="1" x14ac:dyDescent="0.25">
      <c r="GG4804" s="237">
        <f t="shared" si="504"/>
        <v>0</v>
      </c>
      <c r="GH4804" s="140" t="e">
        <f t="shared" ca="1" si="505"/>
        <v>#N/A</v>
      </c>
      <c r="GI4804" s="238" t="str">
        <f t="shared" ca="1" si="506"/>
        <v/>
      </c>
    </row>
    <row r="4805" spans="189:191" ht="37.5" customHeight="1" x14ac:dyDescent="0.25">
      <c r="GG4805" s="237">
        <f t="shared" si="504"/>
        <v>0</v>
      </c>
      <c r="GH4805" s="140" t="e">
        <f t="shared" ca="1" si="505"/>
        <v>#N/A</v>
      </c>
      <c r="GI4805" s="238" t="str">
        <f t="shared" ca="1" si="506"/>
        <v/>
      </c>
    </row>
    <row r="4806" spans="189:191" ht="37.5" customHeight="1" x14ac:dyDescent="0.25">
      <c r="GG4806" s="237">
        <f t="shared" si="504"/>
        <v>0</v>
      </c>
      <c r="GH4806" s="140" t="e">
        <f t="shared" ca="1" si="505"/>
        <v>#N/A</v>
      </c>
      <c r="GI4806" s="238" t="str">
        <f t="shared" ca="1" si="506"/>
        <v/>
      </c>
    </row>
    <row r="4807" spans="189:191" ht="37.5" customHeight="1" x14ac:dyDescent="0.25">
      <c r="GG4807" s="237">
        <f t="shared" si="504"/>
        <v>0</v>
      </c>
      <c r="GH4807" s="140" t="e">
        <f t="shared" ca="1" si="505"/>
        <v>#N/A</v>
      </c>
      <c r="GI4807" s="238" t="str">
        <f t="shared" ca="1" si="506"/>
        <v/>
      </c>
    </row>
    <row r="4808" spans="189:191" ht="37.5" customHeight="1" x14ac:dyDescent="0.25">
      <c r="GG4808" s="237">
        <f t="shared" si="504"/>
        <v>0</v>
      </c>
      <c r="GH4808" s="140" t="e">
        <f t="shared" ca="1" si="505"/>
        <v>#N/A</v>
      </c>
      <c r="GI4808" s="238" t="str">
        <f t="shared" ca="1" si="506"/>
        <v/>
      </c>
    </row>
    <row r="4809" spans="189:191" ht="37.5" customHeight="1" x14ac:dyDescent="0.25">
      <c r="GG4809" s="237">
        <f t="shared" si="504"/>
        <v>0</v>
      </c>
      <c r="GH4809" s="140" t="e">
        <f t="shared" ca="1" si="505"/>
        <v>#N/A</v>
      </c>
      <c r="GI4809" s="238" t="str">
        <f t="shared" ca="1" si="506"/>
        <v/>
      </c>
    </row>
    <row r="4810" spans="189:191" ht="37.5" customHeight="1" x14ac:dyDescent="0.25">
      <c r="GG4810" s="237">
        <f t="shared" si="504"/>
        <v>0</v>
      </c>
      <c r="GH4810" s="140" t="e">
        <f t="shared" ca="1" si="505"/>
        <v>#N/A</v>
      </c>
      <c r="GI4810" s="238" t="str">
        <f t="shared" ca="1" si="506"/>
        <v/>
      </c>
    </row>
    <row r="4811" spans="189:191" ht="37.5" customHeight="1" x14ac:dyDescent="0.25">
      <c r="GG4811" s="237">
        <f t="shared" si="504"/>
        <v>0</v>
      </c>
      <c r="GH4811" s="140" t="e">
        <f t="shared" ca="1" si="505"/>
        <v>#N/A</v>
      </c>
      <c r="GI4811" s="238" t="str">
        <f t="shared" ca="1" si="506"/>
        <v/>
      </c>
    </row>
    <row r="4812" spans="189:191" ht="37.5" customHeight="1" x14ac:dyDescent="0.25">
      <c r="GG4812" s="237">
        <f t="shared" si="504"/>
        <v>0</v>
      </c>
      <c r="GH4812" s="140" t="e">
        <f t="shared" ca="1" si="505"/>
        <v>#N/A</v>
      </c>
      <c r="GI4812" s="238" t="str">
        <f t="shared" ca="1" si="506"/>
        <v/>
      </c>
    </row>
    <row r="4813" spans="189:191" ht="37.5" customHeight="1" x14ac:dyDescent="0.25">
      <c r="GG4813" s="237">
        <f t="shared" si="504"/>
        <v>0</v>
      </c>
      <c r="GH4813" s="140" t="e">
        <f t="shared" ca="1" si="505"/>
        <v>#N/A</v>
      </c>
      <c r="GI4813" s="238" t="str">
        <f t="shared" ca="1" si="506"/>
        <v/>
      </c>
    </row>
    <row r="4814" spans="189:191" ht="37.5" customHeight="1" x14ac:dyDescent="0.25">
      <c r="GG4814" s="237">
        <f t="shared" si="504"/>
        <v>0</v>
      </c>
      <c r="GH4814" s="140" t="e">
        <f t="shared" ca="1" si="505"/>
        <v>#N/A</v>
      </c>
      <c r="GI4814" s="238" t="str">
        <f t="shared" ca="1" si="506"/>
        <v/>
      </c>
    </row>
    <row r="4815" spans="189:191" ht="37.5" customHeight="1" x14ac:dyDescent="0.25">
      <c r="GG4815" s="237">
        <f t="shared" si="504"/>
        <v>0</v>
      </c>
      <c r="GH4815" s="140" t="e">
        <f t="shared" ca="1" si="505"/>
        <v>#N/A</v>
      </c>
      <c r="GI4815" s="238" t="str">
        <f t="shared" ca="1" si="506"/>
        <v/>
      </c>
    </row>
    <row r="4816" spans="189:191" ht="37.5" customHeight="1" x14ac:dyDescent="0.25">
      <c r="GG4816" s="237">
        <f t="shared" si="504"/>
        <v>0</v>
      </c>
      <c r="GH4816" s="140" t="e">
        <f t="shared" ca="1" si="505"/>
        <v>#N/A</v>
      </c>
      <c r="GI4816" s="238" t="str">
        <f t="shared" ca="1" si="506"/>
        <v/>
      </c>
    </row>
    <row r="4817" spans="189:191" ht="37.5" customHeight="1" x14ac:dyDescent="0.25">
      <c r="GG4817" s="237">
        <f t="shared" si="504"/>
        <v>0</v>
      </c>
      <c r="GH4817" s="140" t="e">
        <f t="shared" ca="1" si="505"/>
        <v>#N/A</v>
      </c>
      <c r="GI4817" s="238" t="str">
        <f t="shared" ca="1" si="506"/>
        <v/>
      </c>
    </row>
    <row r="4818" spans="189:191" ht="37.5" customHeight="1" x14ac:dyDescent="0.25">
      <c r="GG4818" s="237">
        <f t="shared" si="504"/>
        <v>0</v>
      </c>
      <c r="GH4818" s="140" t="e">
        <f t="shared" ca="1" si="505"/>
        <v>#N/A</v>
      </c>
      <c r="GI4818" s="238" t="str">
        <f t="shared" ca="1" si="506"/>
        <v/>
      </c>
    </row>
    <row r="4819" spans="189:191" ht="37.5" customHeight="1" x14ac:dyDescent="0.25">
      <c r="GG4819" s="237">
        <f t="shared" si="504"/>
        <v>0</v>
      </c>
      <c r="GH4819" s="140" t="e">
        <f t="shared" ca="1" si="505"/>
        <v>#N/A</v>
      </c>
      <c r="GI4819" s="238" t="str">
        <f t="shared" ca="1" si="506"/>
        <v/>
      </c>
    </row>
    <row r="4820" spans="189:191" ht="37.5" customHeight="1" x14ac:dyDescent="0.25">
      <c r="GG4820" s="237">
        <f t="shared" si="504"/>
        <v>0</v>
      </c>
      <c r="GH4820" s="140" t="e">
        <f t="shared" ca="1" si="505"/>
        <v>#N/A</v>
      </c>
      <c r="GI4820" s="238" t="str">
        <f t="shared" ca="1" si="506"/>
        <v/>
      </c>
    </row>
    <row r="4821" spans="189:191" ht="37.5" customHeight="1" x14ac:dyDescent="0.25">
      <c r="GG4821" s="237">
        <f t="shared" si="504"/>
        <v>0</v>
      </c>
      <c r="GH4821" s="140" t="e">
        <f t="shared" ca="1" si="505"/>
        <v>#N/A</v>
      </c>
      <c r="GI4821" s="238" t="str">
        <f t="shared" ca="1" si="506"/>
        <v/>
      </c>
    </row>
    <row r="4822" spans="189:191" ht="37.5" customHeight="1" x14ac:dyDescent="0.25">
      <c r="GG4822" s="237">
        <f t="shared" si="504"/>
        <v>0</v>
      </c>
      <c r="GH4822" s="140" t="e">
        <f t="shared" ca="1" si="505"/>
        <v>#N/A</v>
      </c>
      <c r="GI4822" s="238" t="str">
        <f t="shared" ca="1" si="506"/>
        <v/>
      </c>
    </row>
    <row r="4823" spans="189:191" ht="37.5" customHeight="1" x14ac:dyDescent="0.25">
      <c r="GG4823" s="237">
        <f t="shared" si="504"/>
        <v>0</v>
      </c>
      <c r="GH4823" s="140" t="e">
        <f t="shared" ca="1" si="505"/>
        <v>#N/A</v>
      </c>
      <c r="GI4823" s="238" t="str">
        <f t="shared" ca="1" si="506"/>
        <v/>
      </c>
    </row>
    <row r="4824" spans="189:191" ht="37.5" customHeight="1" x14ac:dyDescent="0.25">
      <c r="GG4824" s="237">
        <f t="shared" si="504"/>
        <v>0</v>
      </c>
      <c r="GH4824" s="140" t="e">
        <f t="shared" ca="1" si="505"/>
        <v>#N/A</v>
      </c>
      <c r="GI4824" s="238" t="str">
        <f t="shared" ca="1" si="506"/>
        <v/>
      </c>
    </row>
    <row r="4825" spans="189:191" ht="37.5" customHeight="1" x14ac:dyDescent="0.25">
      <c r="GG4825" s="237">
        <f t="shared" si="504"/>
        <v>0</v>
      </c>
      <c r="GH4825" s="140" t="e">
        <f t="shared" ca="1" si="505"/>
        <v>#N/A</v>
      </c>
      <c r="GI4825" s="238" t="str">
        <f t="shared" ca="1" si="506"/>
        <v/>
      </c>
    </row>
    <row r="4826" spans="189:191" ht="37.5" customHeight="1" x14ac:dyDescent="0.25">
      <c r="GG4826" s="237">
        <f t="shared" si="504"/>
        <v>0</v>
      </c>
      <c r="GH4826" s="140" t="e">
        <f t="shared" ca="1" si="505"/>
        <v>#N/A</v>
      </c>
      <c r="GI4826" s="238" t="str">
        <f t="shared" ca="1" si="506"/>
        <v/>
      </c>
    </row>
    <row r="4827" spans="189:191" ht="37.5" customHeight="1" x14ac:dyDescent="0.25">
      <c r="GG4827" s="237">
        <f t="shared" si="504"/>
        <v>0</v>
      </c>
      <c r="GH4827" s="140" t="e">
        <f t="shared" ca="1" si="505"/>
        <v>#N/A</v>
      </c>
      <c r="GI4827" s="238" t="str">
        <f t="shared" ca="1" si="506"/>
        <v/>
      </c>
    </row>
    <row r="4828" spans="189:191" ht="37.5" customHeight="1" x14ac:dyDescent="0.25">
      <c r="GG4828" s="237">
        <f t="shared" si="504"/>
        <v>0</v>
      </c>
      <c r="GH4828" s="140" t="e">
        <f t="shared" ca="1" si="505"/>
        <v>#N/A</v>
      </c>
      <c r="GI4828" s="238" t="str">
        <f t="shared" ca="1" si="506"/>
        <v/>
      </c>
    </row>
    <row r="4829" spans="189:191" ht="37.5" customHeight="1" x14ac:dyDescent="0.25">
      <c r="GG4829" s="237">
        <f t="shared" si="504"/>
        <v>0</v>
      </c>
      <c r="GH4829" s="140" t="e">
        <f t="shared" ca="1" si="505"/>
        <v>#N/A</v>
      </c>
      <c r="GI4829" s="238" t="str">
        <f t="shared" ca="1" si="506"/>
        <v/>
      </c>
    </row>
    <row r="4830" spans="189:191" ht="37.5" customHeight="1" x14ac:dyDescent="0.25">
      <c r="GG4830" s="237">
        <f t="shared" si="504"/>
        <v>0</v>
      </c>
      <c r="GH4830" s="140" t="e">
        <f t="shared" ca="1" si="505"/>
        <v>#N/A</v>
      </c>
      <c r="GI4830" s="238" t="str">
        <f t="shared" ca="1" si="506"/>
        <v/>
      </c>
    </row>
    <row r="4831" spans="189:191" ht="37.5" customHeight="1" x14ac:dyDescent="0.25">
      <c r="GG4831" s="237">
        <f t="shared" si="504"/>
        <v>0</v>
      </c>
      <c r="GH4831" s="140" t="e">
        <f t="shared" ca="1" si="505"/>
        <v>#N/A</v>
      </c>
      <c r="GI4831" s="238" t="str">
        <f t="shared" ca="1" si="506"/>
        <v/>
      </c>
    </row>
    <row r="4832" spans="189:191" ht="37.5" customHeight="1" x14ac:dyDescent="0.25">
      <c r="GG4832" s="237">
        <f t="shared" si="504"/>
        <v>0</v>
      </c>
      <c r="GH4832" s="140" t="e">
        <f t="shared" ca="1" si="505"/>
        <v>#N/A</v>
      </c>
      <c r="GI4832" s="238" t="str">
        <f t="shared" ca="1" si="506"/>
        <v/>
      </c>
    </row>
    <row r="4833" spans="189:191" ht="37.5" customHeight="1" x14ac:dyDescent="0.25">
      <c r="GG4833" s="237">
        <f t="shared" si="504"/>
        <v>0</v>
      </c>
      <c r="GH4833" s="140" t="e">
        <f t="shared" ca="1" si="505"/>
        <v>#N/A</v>
      </c>
      <c r="GI4833" s="238" t="str">
        <f t="shared" ca="1" si="506"/>
        <v/>
      </c>
    </row>
    <row r="4834" spans="189:191" ht="37.5" customHeight="1" x14ac:dyDescent="0.25">
      <c r="GG4834" s="237">
        <f t="shared" si="504"/>
        <v>0</v>
      </c>
      <c r="GH4834" s="140" t="e">
        <f t="shared" ca="1" si="505"/>
        <v>#N/A</v>
      </c>
      <c r="GI4834" s="238" t="str">
        <f t="shared" ca="1" si="506"/>
        <v/>
      </c>
    </row>
    <row r="4835" spans="189:191" ht="37.5" customHeight="1" x14ac:dyDescent="0.25">
      <c r="GG4835" s="237">
        <f t="shared" si="504"/>
        <v>0</v>
      </c>
      <c r="GH4835" s="140" t="e">
        <f t="shared" ca="1" si="505"/>
        <v>#N/A</v>
      </c>
      <c r="GI4835" s="238" t="str">
        <f t="shared" ca="1" si="506"/>
        <v/>
      </c>
    </row>
    <row r="4836" spans="189:191" ht="37.5" customHeight="1" x14ac:dyDescent="0.25">
      <c r="GG4836" s="237">
        <f t="shared" si="504"/>
        <v>0</v>
      </c>
      <c r="GH4836" s="140" t="e">
        <f t="shared" ca="1" si="505"/>
        <v>#N/A</v>
      </c>
      <c r="GI4836" s="238" t="str">
        <f t="shared" ca="1" si="506"/>
        <v/>
      </c>
    </row>
    <row r="4837" spans="189:191" ht="37.5" customHeight="1" x14ac:dyDescent="0.25">
      <c r="GG4837" s="237">
        <f t="shared" si="504"/>
        <v>0</v>
      </c>
      <c r="GH4837" s="140" t="e">
        <f t="shared" ca="1" si="505"/>
        <v>#N/A</v>
      </c>
      <c r="GI4837" s="238" t="str">
        <f t="shared" ca="1" si="506"/>
        <v/>
      </c>
    </row>
    <row r="4838" spans="189:191" ht="37.5" customHeight="1" x14ac:dyDescent="0.25">
      <c r="GG4838" s="237">
        <f t="shared" si="504"/>
        <v>0</v>
      </c>
      <c r="GH4838" s="140" t="e">
        <f t="shared" ca="1" si="505"/>
        <v>#N/A</v>
      </c>
      <c r="GI4838" s="238" t="str">
        <f t="shared" ca="1" si="506"/>
        <v/>
      </c>
    </row>
    <row r="4839" spans="189:191" ht="37.5" customHeight="1" x14ac:dyDescent="0.25">
      <c r="GG4839" s="237">
        <f t="shared" si="504"/>
        <v>0</v>
      </c>
      <c r="GH4839" s="140" t="e">
        <f t="shared" ca="1" si="505"/>
        <v>#N/A</v>
      </c>
      <c r="GI4839" s="238" t="str">
        <f t="shared" ca="1" si="506"/>
        <v/>
      </c>
    </row>
    <row r="4840" spans="189:191" ht="37.5" customHeight="1" x14ac:dyDescent="0.25">
      <c r="GG4840" s="237">
        <f t="shared" si="504"/>
        <v>0</v>
      </c>
      <c r="GH4840" s="140" t="e">
        <f t="shared" ca="1" si="505"/>
        <v>#N/A</v>
      </c>
      <c r="GI4840" s="238" t="str">
        <f t="shared" ca="1" si="506"/>
        <v/>
      </c>
    </row>
    <row r="4841" spans="189:191" ht="37.5" customHeight="1" x14ac:dyDescent="0.25">
      <c r="GG4841" s="237">
        <f t="shared" si="504"/>
        <v>0</v>
      </c>
      <c r="GH4841" s="140" t="e">
        <f t="shared" ca="1" si="505"/>
        <v>#N/A</v>
      </c>
      <c r="GI4841" s="238" t="str">
        <f t="shared" ca="1" si="506"/>
        <v/>
      </c>
    </row>
    <row r="4842" spans="189:191" ht="37.5" customHeight="1" x14ac:dyDescent="0.25">
      <c r="GG4842" s="237">
        <f t="shared" si="504"/>
        <v>0</v>
      </c>
      <c r="GH4842" s="140" t="e">
        <f t="shared" ca="1" si="505"/>
        <v>#N/A</v>
      </c>
      <c r="GI4842" s="238" t="str">
        <f t="shared" ca="1" si="506"/>
        <v/>
      </c>
    </row>
    <row r="4843" spans="189:191" ht="37.5" customHeight="1" x14ac:dyDescent="0.25">
      <c r="GG4843" s="237">
        <f t="shared" si="504"/>
        <v>0</v>
      </c>
      <c r="GH4843" s="140" t="e">
        <f t="shared" ca="1" si="505"/>
        <v>#N/A</v>
      </c>
      <c r="GI4843" s="238" t="str">
        <f t="shared" ca="1" si="506"/>
        <v/>
      </c>
    </row>
    <row r="4844" spans="189:191" ht="37.5" customHeight="1" x14ac:dyDescent="0.25">
      <c r="GG4844" s="237">
        <f t="shared" si="504"/>
        <v>0</v>
      </c>
      <c r="GH4844" s="140" t="e">
        <f t="shared" ca="1" si="505"/>
        <v>#N/A</v>
      </c>
      <c r="GI4844" s="238" t="str">
        <f t="shared" ca="1" si="506"/>
        <v/>
      </c>
    </row>
    <row r="4845" spans="189:191" ht="37.5" customHeight="1" x14ac:dyDescent="0.25">
      <c r="GG4845" s="237">
        <f t="shared" si="504"/>
        <v>0</v>
      </c>
      <c r="GH4845" s="140" t="e">
        <f t="shared" ca="1" si="505"/>
        <v>#N/A</v>
      </c>
      <c r="GI4845" s="238" t="str">
        <f t="shared" ca="1" si="506"/>
        <v/>
      </c>
    </row>
    <row r="4846" spans="189:191" ht="37.5" customHeight="1" x14ac:dyDescent="0.25">
      <c r="GG4846" s="237">
        <f t="shared" si="504"/>
        <v>0</v>
      </c>
      <c r="GH4846" s="140" t="e">
        <f t="shared" ca="1" si="505"/>
        <v>#N/A</v>
      </c>
      <c r="GI4846" s="238" t="str">
        <f t="shared" ca="1" si="506"/>
        <v/>
      </c>
    </row>
    <row r="4847" spans="189:191" ht="37.5" customHeight="1" x14ac:dyDescent="0.25">
      <c r="GG4847" s="237">
        <f t="shared" si="504"/>
        <v>0</v>
      </c>
      <c r="GH4847" s="140" t="e">
        <f t="shared" ca="1" si="505"/>
        <v>#N/A</v>
      </c>
      <c r="GI4847" s="238" t="str">
        <f t="shared" ca="1" si="506"/>
        <v/>
      </c>
    </row>
    <row r="4848" spans="189:191" ht="37.5" customHeight="1" x14ac:dyDescent="0.25">
      <c r="GG4848" s="237">
        <f t="shared" si="504"/>
        <v>0</v>
      </c>
      <c r="GH4848" s="140" t="e">
        <f t="shared" ca="1" si="505"/>
        <v>#N/A</v>
      </c>
      <c r="GI4848" s="238" t="str">
        <f t="shared" ca="1" si="506"/>
        <v/>
      </c>
    </row>
    <row r="4849" spans="189:191" ht="37.5" customHeight="1" x14ac:dyDescent="0.25">
      <c r="GG4849" s="237">
        <f t="shared" si="504"/>
        <v>0</v>
      </c>
      <c r="GH4849" s="140" t="e">
        <f t="shared" ca="1" si="505"/>
        <v>#N/A</v>
      </c>
      <c r="GI4849" s="238" t="str">
        <f t="shared" ca="1" si="506"/>
        <v/>
      </c>
    </row>
    <row r="4850" spans="189:191" ht="37.5" customHeight="1" x14ac:dyDescent="0.25">
      <c r="GG4850" s="237">
        <f t="shared" si="504"/>
        <v>0</v>
      </c>
      <c r="GH4850" s="140" t="e">
        <f t="shared" ca="1" si="505"/>
        <v>#N/A</v>
      </c>
      <c r="GI4850" s="238" t="str">
        <f t="shared" ca="1" si="506"/>
        <v/>
      </c>
    </row>
    <row r="4851" spans="189:191" ht="37.5" customHeight="1" x14ac:dyDescent="0.25">
      <c r="GG4851" s="237">
        <f t="shared" si="504"/>
        <v>0</v>
      </c>
      <c r="GH4851" s="140" t="e">
        <f t="shared" ca="1" si="505"/>
        <v>#N/A</v>
      </c>
      <c r="GI4851" s="238" t="str">
        <f t="shared" ca="1" si="506"/>
        <v/>
      </c>
    </row>
    <row r="4852" spans="189:191" ht="37.5" customHeight="1" x14ac:dyDescent="0.25">
      <c r="GG4852" s="237">
        <f t="shared" si="504"/>
        <v>0</v>
      </c>
      <c r="GH4852" s="140" t="e">
        <f t="shared" ca="1" si="505"/>
        <v>#N/A</v>
      </c>
      <c r="GI4852" s="238" t="str">
        <f t="shared" ca="1" si="506"/>
        <v/>
      </c>
    </row>
    <row r="4853" spans="189:191" ht="37.5" customHeight="1" x14ac:dyDescent="0.25">
      <c r="GG4853" s="237">
        <f t="shared" si="504"/>
        <v>0</v>
      </c>
      <c r="GH4853" s="140" t="e">
        <f t="shared" ca="1" si="505"/>
        <v>#N/A</v>
      </c>
      <c r="GI4853" s="238" t="str">
        <f t="shared" ca="1" si="506"/>
        <v/>
      </c>
    </row>
    <row r="4854" spans="189:191" ht="37.5" customHeight="1" x14ac:dyDescent="0.25">
      <c r="GG4854" s="237">
        <f t="shared" si="504"/>
        <v>0</v>
      </c>
      <c r="GH4854" s="140" t="e">
        <f t="shared" ca="1" si="505"/>
        <v>#N/A</v>
      </c>
      <c r="GI4854" s="238" t="str">
        <f t="shared" ca="1" si="506"/>
        <v/>
      </c>
    </row>
    <row r="4855" spans="189:191" ht="37.5" customHeight="1" x14ac:dyDescent="0.25">
      <c r="GG4855" s="237">
        <f t="shared" si="504"/>
        <v>0</v>
      </c>
      <c r="GH4855" s="140" t="e">
        <f t="shared" ca="1" si="505"/>
        <v>#N/A</v>
      </c>
      <c r="GI4855" s="238" t="str">
        <f t="shared" ca="1" si="506"/>
        <v/>
      </c>
    </row>
    <row r="4856" spans="189:191" ht="37.5" customHeight="1" x14ac:dyDescent="0.25">
      <c r="GG4856" s="237">
        <f t="shared" si="504"/>
        <v>0</v>
      </c>
      <c r="GH4856" s="140" t="e">
        <f t="shared" ca="1" si="505"/>
        <v>#N/A</v>
      </c>
      <c r="GI4856" s="238" t="str">
        <f t="shared" ca="1" si="506"/>
        <v/>
      </c>
    </row>
    <row r="4857" spans="189:191" ht="37.5" customHeight="1" x14ac:dyDescent="0.25">
      <c r="GG4857" s="237">
        <f t="shared" si="504"/>
        <v>0</v>
      </c>
      <c r="GH4857" s="140" t="e">
        <f t="shared" ca="1" si="505"/>
        <v>#N/A</v>
      </c>
      <c r="GI4857" s="238" t="str">
        <f t="shared" ca="1" si="506"/>
        <v/>
      </c>
    </row>
    <row r="4858" spans="189:191" ht="37.5" customHeight="1" x14ac:dyDescent="0.25">
      <c r="GG4858" s="237">
        <f t="shared" si="504"/>
        <v>0</v>
      </c>
      <c r="GH4858" s="140" t="e">
        <f t="shared" ca="1" si="505"/>
        <v>#N/A</v>
      </c>
      <c r="GI4858" s="238" t="str">
        <f t="shared" ca="1" si="506"/>
        <v/>
      </c>
    </row>
    <row r="4859" spans="189:191" ht="37.5" customHeight="1" x14ac:dyDescent="0.25">
      <c r="GG4859" s="237">
        <f t="shared" si="504"/>
        <v>0</v>
      </c>
      <c r="GH4859" s="140" t="e">
        <f t="shared" ca="1" si="505"/>
        <v>#N/A</v>
      </c>
      <c r="GI4859" s="238" t="str">
        <f t="shared" ca="1" si="506"/>
        <v/>
      </c>
    </row>
    <row r="4860" spans="189:191" ht="37.5" customHeight="1" x14ac:dyDescent="0.25">
      <c r="GG4860" s="237">
        <f t="shared" si="504"/>
        <v>0</v>
      </c>
      <c r="GH4860" s="140" t="e">
        <f t="shared" ca="1" si="505"/>
        <v>#N/A</v>
      </c>
      <c r="GI4860" s="238" t="str">
        <f t="shared" ca="1" si="506"/>
        <v/>
      </c>
    </row>
    <row r="4861" spans="189:191" ht="37.5" customHeight="1" x14ac:dyDescent="0.25">
      <c r="GG4861" s="237">
        <f t="shared" si="504"/>
        <v>0</v>
      </c>
      <c r="GH4861" s="140" t="e">
        <f t="shared" ca="1" si="505"/>
        <v>#N/A</v>
      </c>
      <c r="GI4861" s="238" t="str">
        <f t="shared" ca="1" si="506"/>
        <v/>
      </c>
    </row>
    <row r="4862" spans="189:191" ht="37.5" customHeight="1" x14ac:dyDescent="0.25">
      <c r="GG4862" s="237">
        <f t="shared" si="504"/>
        <v>0</v>
      </c>
      <c r="GH4862" s="140" t="e">
        <f t="shared" ca="1" si="505"/>
        <v>#N/A</v>
      </c>
      <c r="GI4862" s="238" t="str">
        <f t="shared" ca="1" si="506"/>
        <v/>
      </c>
    </row>
    <row r="4863" spans="189:191" ht="37.5" customHeight="1" x14ac:dyDescent="0.25">
      <c r="GG4863" s="237">
        <f t="shared" si="504"/>
        <v>0</v>
      </c>
      <c r="GH4863" s="140" t="e">
        <f t="shared" ca="1" si="505"/>
        <v>#N/A</v>
      </c>
      <c r="GI4863" s="238" t="str">
        <f t="shared" ca="1" si="506"/>
        <v/>
      </c>
    </row>
    <row r="4864" spans="189:191" ht="37.5" customHeight="1" x14ac:dyDescent="0.25">
      <c r="GG4864" s="237">
        <f t="shared" si="504"/>
        <v>0</v>
      </c>
      <c r="GH4864" s="140" t="e">
        <f t="shared" ca="1" si="505"/>
        <v>#N/A</v>
      </c>
      <c r="GI4864" s="238" t="str">
        <f t="shared" ca="1" si="506"/>
        <v/>
      </c>
    </row>
    <row r="4865" spans="189:191" ht="37.5" customHeight="1" x14ac:dyDescent="0.25">
      <c r="GG4865" s="237">
        <f t="shared" si="504"/>
        <v>0</v>
      </c>
      <c r="GH4865" s="140" t="e">
        <f t="shared" ca="1" si="505"/>
        <v>#N/A</v>
      </c>
      <c r="GI4865" s="238" t="str">
        <f t="shared" ca="1" si="506"/>
        <v/>
      </c>
    </row>
    <row r="4866" spans="189:191" ht="37.5" customHeight="1" x14ac:dyDescent="0.25">
      <c r="GG4866" s="237">
        <f t="shared" si="504"/>
        <v>0</v>
      </c>
      <c r="GH4866" s="140" t="e">
        <f t="shared" ca="1" si="505"/>
        <v>#N/A</v>
      </c>
      <c r="GI4866" s="238" t="str">
        <f t="shared" ca="1" si="506"/>
        <v/>
      </c>
    </row>
    <row r="4867" spans="189:191" ht="37.5" customHeight="1" x14ac:dyDescent="0.25">
      <c r="GG4867" s="237">
        <f t="shared" ref="GG4867:GG4930" si="507">INDEX(Matrix_lieferfaehig,1+(ROW(A4866)-1)/COLUMNS(CR:GE),MOD(ROW(A4866)-1,COLUMNS(CR:GE))+1)</f>
        <v>0</v>
      </c>
      <c r="GH4867" s="140" t="e">
        <f t="shared" ref="GH4867:GH4930" ca="1" si="508">MATCH("*",OFFSET($GG$1,GH4866,0,8465),0)+GH4866</f>
        <v>#N/A</v>
      </c>
      <c r="GI4867" s="238" t="str">
        <f t="shared" ref="GI4867:GI4930" ca="1" si="509">IF(ISERROR($GH4867),"",INDEX($GG$2:$GG$8465,$GH4867-1,1))</f>
        <v/>
      </c>
    </row>
    <row r="4868" spans="189:191" ht="37.5" customHeight="1" x14ac:dyDescent="0.25">
      <c r="GG4868" s="237">
        <f t="shared" si="507"/>
        <v>0</v>
      </c>
      <c r="GH4868" s="140" t="e">
        <f t="shared" ca="1" si="508"/>
        <v>#N/A</v>
      </c>
      <c r="GI4868" s="238" t="str">
        <f t="shared" ca="1" si="509"/>
        <v/>
      </c>
    </row>
    <row r="4869" spans="189:191" ht="37.5" customHeight="1" x14ac:dyDescent="0.25">
      <c r="GG4869" s="237">
        <f t="shared" si="507"/>
        <v>0</v>
      </c>
      <c r="GH4869" s="140" t="e">
        <f t="shared" ca="1" si="508"/>
        <v>#N/A</v>
      </c>
      <c r="GI4869" s="238" t="str">
        <f t="shared" ca="1" si="509"/>
        <v/>
      </c>
    </row>
    <row r="4870" spans="189:191" ht="37.5" customHeight="1" x14ac:dyDescent="0.25">
      <c r="GG4870" s="237">
        <f t="shared" si="507"/>
        <v>0</v>
      </c>
      <c r="GH4870" s="140" t="e">
        <f t="shared" ca="1" si="508"/>
        <v>#N/A</v>
      </c>
      <c r="GI4870" s="238" t="str">
        <f t="shared" ca="1" si="509"/>
        <v/>
      </c>
    </row>
    <row r="4871" spans="189:191" ht="37.5" customHeight="1" x14ac:dyDescent="0.25">
      <c r="GG4871" s="237">
        <f t="shared" si="507"/>
        <v>0</v>
      </c>
      <c r="GH4871" s="140" t="e">
        <f t="shared" ca="1" si="508"/>
        <v>#N/A</v>
      </c>
      <c r="GI4871" s="238" t="str">
        <f t="shared" ca="1" si="509"/>
        <v/>
      </c>
    </row>
    <row r="4872" spans="189:191" ht="37.5" customHeight="1" x14ac:dyDescent="0.25">
      <c r="GG4872" s="237">
        <f t="shared" si="507"/>
        <v>0</v>
      </c>
      <c r="GH4872" s="140" t="e">
        <f t="shared" ca="1" si="508"/>
        <v>#N/A</v>
      </c>
      <c r="GI4872" s="238" t="str">
        <f t="shared" ca="1" si="509"/>
        <v/>
      </c>
    </row>
    <row r="4873" spans="189:191" ht="37.5" customHeight="1" x14ac:dyDescent="0.25">
      <c r="GG4873" s="237">
        <f t="shared" si="507"/>
        <v>0</v>
      </c>
      <c r="GH4873" s="140" t="e">
        <f t="shared" ca="1" si="508"/>
        <v>#N/A</v>
      </c>
      <c r="GI4873" s="238" t="str">
        <f t="shared" ca="1" si="509"/>
        <v/>
      </c>
    </row>
    <row r="4874" spans="189:191" ht="37.5" customHeight="1" x14ac:dyDescent="0.25">
      <c r="GG4874" s="237">
        <f t="shared" si="507"/>
        <v>0</v>
      </c>
      <c r="GH4874" s="140" t="e">
        <f t="shared" ca="1" si="508"/>
        <v>#N/A</v>
      </c>
      <c r="GI4874" s="238" t="str">
        <f t="shared" ca="1" si="509"/>
        <v/>
      </c>
    </row>
    <row r="4875" spans="189:191" ht="37.5" customHeight="1" x14ac:dyDescent="0.25">
      <c r="GG4875" s="237">
        <f t="shared" si="507"/>
        <v>0</v>
      </c>
      <c r="GH4875" s="140" t="e">
        <f t="shared" ca="1" si="508"/>
        <v>#N/A</v>
      </c>
      <c r="GI4875" s="238" t="str">
        <f t="shared" ca="1" si="509"/>
        <v/>
      </c>
    </row>
    <row r="4876" spans="189:191" ht="37.5" customHeight="1" x14ac:dyDescent="0.25">
      <c r="GG4876" s="237">
        <f t="shared" si="507"/>
        <v>0</v>
      </c>
      <c r="GH4876" s="140" t="e">
        <f t="shared" ca="1" si="508"/>
        <v>#N/A</v>
      </c>
      <c r="GI4876" s="238" t="str">
        <f t="shared" ca="1" si="509"/>
        <v/>
      </c>
    </row>
    <row r="4877" spans="189:191" ht="37.5" customHeight="1" x14ac:dyDescent="0.25">
      <c r="GG4877" s="237">
        <f t="shared" si="507"/>
        <v>0</v>
      </c>
      <c r="GH4877" s="140" t="e">
        <f t="shared" ca="1" si="508"/>
        <v>#N/A</v>
      </c>
      <c r="GI4877" s="238" t="str">
        <f t="shared" ca="1" si="509"/>
        <v/>
      </c>
    </row>
    <row r="4878" spans="189:191" ht="37.5" customHeight="1" x14ac:dyDescent="0.25">
      <c r="GG4878" s="237">
        <f t="shared" si="507"/>
        <v>0</v>
      </c>
      <c r="GH4878" s="140" t="e">
        <f t="shared" ca="1" si="508"/>
        <v>#N/A</v>
      </c>
      <c r="GI4878" s="238" t="str">
        <f t="shared" ca="1" si="509"/>
        <v/>
      </c>
    </row>
    <row r="4879" spans="189:191" ht="37.5" customHeight="1" x14ac:dyDescent="0.25">
      <c r="GG4879" s="237">
        <f t="shared" si="507"/>
        <v>0</v>
      </c>
      <c r="GH4879" s="140" t="e">
        <f t="shared" ca="1" si="508"/>
        <v>#N/A</v>
      </c>
      <c r="GI4879" s="238" t="str">
        <f t="shared" ca="1" si="509"/>
        <v/>
      </c>
    </row>
    <row r="4880" spans="189:191" ht="37.5" customHeight="1" x14ac:dyDescent="0.25">
      <c r="GG4880" s="237">
        <f t="shared" si="507"/>
        <v>0</v>
      </c>
      <c r="GH4880" s="140" t="e">
        <f t="shared" ca="1" si="508"/>
        <v>#N/A</v>
      </c>
      <c r="GI4880" s="238" t="str">
        <f t="shared" ca="1" si="509"/>
        <v/>
      </c>
    </row>
    <row r="4881" spans="189:191" ht="37.5" customHeight="1" x14ac:dyDescent="0.25">
      <c r="GG4881" s="237">
        <f t="shared" si="507"/>
        <v>0</v>
      </c>
      <c r="GH4881" s="140" t="e">
        <f t="shared" ca="1" si="508"/>
        <v>#N/A</v>
      </c>
      <c r="GI4881" s="238" t="str">
        <f t="shared" ca="1" si="509"/>
        <v/>
      </c>
    </row>
    <row r="4882" spans="189:191" ht="37.5" customHeight="1" x14ac:dyDescent="0.25">
      <c r="GG4882" s="237">
        <f t="shared" si="507"/>
        <v>0</v>
      </c>
      <c r="GH4882" s="140" t="e">
        <f t="shared" ca="1" si="508"/>
        <v>#N/A</v>
      </c>
      <c r="GI4882" s="238" t="str">
        <f t="shared" ca="1" si="509"/>
        <v/>
      </c>
    </row>
    <row r="4883" spans="189:191" ht="37.5" customHeight="1" x14ac:dyDescent="0.25">
      <c r="GG4883" s="237">
        <f t="shared" si="507"/>
        <v>0</v>
      </c>
      <c r="GH4883" s="140" t="e">
        <f t="shared" ca="1" si="508"/>
        <v>#N/A</v>
      </c>
      <c r="GI4883" s="238" t="str">
        <f t="shared" ca="1" si="509"/>
        <v/>
      </c>
    </row>
    <row r="4884" spans="189:191" ht="37.5" customHeight="1" x14ac:dyDescent="0.25">
      <c r="GG4884" s="237">
        <f t="shared" si="507"/>
        <v>0</v>
      </c>
      <c r="GH4884" s="140" t="e">
        <f t="shared" ca="1" si="508"/>
        <v>#N/A</v>
      </c>
      <c r="GI4884" s="238" t="str">
        <f t="shared" ca="1" si="509"/>
        <v/>
      </c>
    </row>
    <row r="4885" spans="189:191" ht="37.5" customHeight="1" x14ac:dyDescent="0.25">
      <c r="GG4885" s="237">
        <f t="shared" si="507"/>
        <v>0</v>
      </c>
      <c r="GH4885" s="140" t="e">
        <f t="shared" ca="1" si="508"/>
        <v>#N/A</v>
      </c>
      <c r="GI4885" s="238" t="str">
        <f t="shared" ca="1" si="509"/>
        <v/>
      </c>
    </row>
    <row r="4886" spans="189:191" ht="37.5" customHeight="1" x14ac:dyDescent="0.25">
      <c r="GG4886" s="237">
        <f t="shared" si="507"/>
        <v>0</v>
      </c>
      <c r="GH4886" s="140" t="e">
        <f t="shared" ca="1" si="508"/>
        <v>#N/A</v>
      </c>
      <c r="GI4886" s="238" t="str">
        <f t="shared" ca="1" si="509"/>
        <v/>
      </c>
    </row>
    <row r="4887" spans="189:191" ht="37.5" customHeight="1" x14ac:dyDescent="0.25">
      <c r="GG4887" s="237">
        <f t="shared" si="507"/>
        <v>0</v>
      </c>
      <c r="GH4887" s="140" t="e">
        <f t="shared" ca="1" si="508"/>
        <v>#N/A</v>
      </c>
      <c r="GI4887" s="238" t="str">
        <f t="shared" ca="1" si="509"/>
        <v/>
      </c>
    </row>
    <row r="4888" spans="189:191" ht="37.5" customHeight="1" x14ac:dyDescent="0.25">
      <c r="GG4888" s="237">
        <f t="shared" si="507"/>
        <v>0</v>
      </c>
      <c r="GH4888" s="140" t="e">
        <f t="shared" ca="1" si="508"/>
        <v>#N/A</v>
      </c>
      <c r="GI4888" s="238" t="str">
        <f t="shared" ca="1" si="509"/>
        <v/>
      </c>
    </row>
    <row r="4889" spans="189:191" ht="37.5" customHeight="1" x14ac:dyDescent="0.25">
      <c r="GG4889" s="237">
        <f t="shared" si="507"/>
        <v>0</v>
      </c>
      <c r="GH4889" s="140" t="e">
        <f t="shared" ca="1" si="508"/>
        <v>#N/A</v>
      </c>
      <c r="GI4889" s="238" t="str">
        <f t="shared" ca="1" si="509"/>
        <v/>
      </c>
    </row>
    <row r="4890" spans="189:191" ht="37.5" customHeight="1" x14ac:dyDescent="0.25">
      <c r="GG4890" s="237">
        <f t="shared" si="507"/>
        <v>0</v>
      </c>
      <c r="GH4890" s="140" t="e">
        <f t="shared" ca="1" si="508"/>
        <v>#N/A</v>
      </c>
      <c r="GI4890" s="238" t="str">
        <f t="shared" ca="1" si="509"/>
        <v/>
      </c>
    </row>
    <row r="4891" spans="189:191" ht="37.5" customHeight="1" x14ac:dyDescent="0.25">
      <c r="GG4891" s="237">
        <f t="shared" si="507"/>
        <v>0</v>
      </c>
      <c r="GH4891" s="140" t="e">
        <f t="shared" ca="1" si="508"/>
        <v>#N/A</v>
      </c>
      <c r="GI4891" s="238" t="str">
        <f t="shared" ca="1" si="509"/>
        <v/>
      </c>
    </row>
    <row r="4892" spans="189:191" ht="37.5" customHeight="1" x14ac:dyDescent="0.25">
      <c r="GG4892" s="237">
        <f t="shared" si="507"/>
        <v>0</v>
      </c>
      <c r="GH4892" s="140" t="e">
        <f t="shared" ca="1" si="508"/>
        <v>#N/A</v>
      </c>
      <c r="GI4892" s="238" t="str">
        <f t="shared" ca="1" si="509"/>
        <v/>
      </c>
    </row>
    <row r="4893" spans="189:191" ht="37.5" customHeight="1" x14ac:dyDescent="0.25">
      <c r="GG4893" s="237">
        <f t="shared" si="507"/>
        <v>0</v>
      </c>
      <c r="GH4893" s="140" t="e">
        <f t="shared" ca="1" si="508"/>
        <v>#N/A</v>
      </c>
      <c r="GI4893" s="238" t="str">
        <f t="shared" ca="1" si="509"/>
        <v/>
      </c>
    </row>
    <row r="4894" spans="189:191" ht="37.5" customHeight="1" x14ac:dyDescent="0.25">
      <c r="GG4894" s="237">
        <f t="shared" si="507"/>
        <v>0</v>
      </c>
      <c r="GH4894" s="140" t="e">
        <f t="shared" ca="1" si="508"/>
        <v>#N/A</v>
      </c>
      <c r="GI4894" s="238" t="str">
        <f t="shared" ca="1" si="509"/>
        <v/>
      </c>
    </row>
    <row r="4895" spans="189:191" ht="37.5" customHeight="1" x14ac:dyDescent="0.25">
      <c r="GG4895" s="237">
        <f t="shared" si="507"/>
        <v>0</v>
      </c>
      <c r="GH4895" s="140" t="e">
        <f t="shared" ca="1" si="508"/>
        <v>#N/A</v>
      </c>
      <c r="GI4895" s="238" t="str">
        <f t="shared" ca="1" si="509"/>
        <v/>
      </c>
    </row>
    <row r="4896" spans="189:191" ht="37.5" customHeight="1" x14ac:dyDescent="0.25">
      <c r="GG4896" s="237">
        <f t="shared" si="507"/>
        <v>0</v>
      </c>
      <c r="GH4896" s="140" t="e">
        <f t="shared" ca="1" si="508"/>
        <v>#N/A</v>
      </c>
      <c r="GI4896" s="238" t="str">
        <f t="shared" ca="1" si="509"/>
        <v/>
      </c>
    </row>
    <row r="4897" spans="189:191" ht="37.5" customHeight="1" x14ac:dyDescent="0.25">
      <c r="GG4897" s="237">
        <f t="shared" si="507"/>
        <v>0</v>
      </c>
      <c r="GH4897" s="140" t="e">
        <f t="shared" ca="1" si="508"/>
        <v>#N/A</v>
      </c>
      <c r="GI4897" s="238" t="str">
        <f t="shared" ca="1" si="509"/>
        <v/>
      </c>
    </row>
    <row r="4898" spans="189:191" ht="37.5" customHeight="1" x14ac:dyDescent="0.25">
      <c r="GG4898" s="237">
        <f t="shared" si="507"/>
        <v>0</v>
      </c>
      <c r="GH4898" s="140" t="e">
        <f t="shared" ca="1" si="508"/>
        <v>#N/A</v>
      </c>
      <c r="GI4898" s="238" t="str">
        <f t="shared" ca="1" si="509"/>
        <v/>
      </c>
    </row>
    <row r="4899" spans="189:191" ht="37.5" customHeight="1" x14ac:dyDescent="0.25">
      <c r="GG4899" s="237">
        <f t="shared" si="507"/>
        <v>0</v>
      </c>
      <c r="GH4899" s="140" t="e">
        <f t="shared" ca="1" si="508"/>
        <v>#N/A</v>
      </c>
      <c r="GI4899" s="238" t="str">
        <f t="shared" ca="1" si="509"/>
        <v/>
      </c>
    </row>
    <row r="4900" spans="189:191" ht="37.5" customHeight="1" x14ac:dyDescent="0.25">
      <c r="GG4900" s="237">
        <f t="shared" si="507"/>
        <v>0</v>
      </c>
      <c r="GH4900" s="140" t="e">
        <f t="shared" ca="1" si="508"/>
        <v>#N/A</v>
      </c>
      <c r="GI4900" s="238" t="str">
        <f t="shared" ca="1" si="509"/>
        <v/>
      </c>
    </row>
    <row r="4901" spans="189:191" ht="37.5" customHeight="1" x14ac:dyDescent="0.25">
      <c r="GG4901" s="237">
        <f t="shared" si="507"/>
        <v>0</v>
      </c>
      <c r="GH4901" s="140" t="e">
        <f t="shared" ca="1" si="508"/>
        <v>#N/A</v>
      </c>
      <c r="GI4901" s="238" t="str">
        <f t="shared" ca="1" si="509"/>
        <v/>
      </c>
    </row>
    <row r="4902" spans="189:191" ht="37.5" customHeight="1" x14ac:dyDescent="0.25">
      <c r="GG4902" s="237">
        <f t="shared" si="507"/>
        <v>0</v>
      </c>
      <c r="GH4902" s="140" t="e">
        <f t="shared" ca="1" si="508"/>
        <v>#N/A</v>
      </c>
      <c r="GI4902" s="238" t="str">
        <f t="shared" ca="1" si="509"/>
        <v/>
      </c>
    </row>
    <row r="4903" spans="189:191" ht="37.5" customHeight="1" x14ac:dyDescent="0.25">
      <c r="GG4903" s="237">
        <f t="shared" si="507"/>
        <v>0</v>
      </c>
      <c r="GH4903" s="140" t="e">
        <f t="shared" ca="1" si="508"/>
        <v>#N/A</v>
      </c>
      <c r="GI4903" s="238" t="str">
        <f t="shared" ca="1" si="509"/>
        <v/>
      </c>
    </row>
    <row r="4904" spans="189:191" ht="37.5" customHeight="1" x14ac:dyDescent="0.25">
      <c r="GG4904" s="237">
        <f t="shared" si="507"/>
        <v>0</v>
      </c>
      <c r="GH4904" s="140" t="e">
        <f t="shared" ca="1" si="508"/>
        <v>#N/A</v>
      </c>
      <c r="GI4904" s="238" t="str">
        <f t="shared" ca="1" si="509"/>
        <v/>
      </c>
    </row>
    <row r="4905" spans="189:191" ht="37.5" customHeight="1" x14ac:dyDescent="0.25">
      <c r="GG4905" s="237">
        <f t="shared" si="507"/>
        <v>0</v>
      </c>
      <c r="GH4905" s="140" t="e">
        <f t="shared" ca="1" si="508"/>
        <v>#N/A</v>
      </c>
      <c r="GI4905" s="238" t="str">
        <f t="shared" ca="1" si="509"/>
        <v/>
      </c>
    </row>
    <row r="4906" spans="189:191" ht="37.5" customHeight="1" x14ac:dyDescent="0.25">
      <c r="GG4906" s="237">
        <f t="shared" si="507"/>
        <v>0</v>
      </c>
      <c r="GH4906" s="140" t="e">
        <f t="shared" ca="1" si="508"/>
        <v>#N/A</v>
      </c>
      <c r="GI4906" s="238" t="str">
        <f t="shared" ca="1" si="509"/>
        <v/>
      </c>
    </row>
    <row r="4907" spans="189:191" ht="37.5" customHeight="1" x14ac:dyDescent="0.25">
      <c r="GG4907" s="237">
        <f t="shared" si="507"/>
        <v>0</v>
      </c>
      <c r="GH4907" s="140" t="e">
        <f t="shared" ca="1" si="508"/>
        <v>#N/A</v>
      </c>
      <c r="GI4907" s="238" t="str">
        <f t="shared" ca="1" si="509"/>
        <v/>
      </c>
    </row>
    <row r="4908" spans="189:191" ht="37.5" customHeight="1" x14ac:dyDescent="0.25">
      <c r="GG4908" s="237">
        <f t="shared" si="507"/>
        <v>0</v>
      </c>
      <c r="GH4908" s="140" t="e">
        <f t="shared" ca="1" si="508"/>
        <v>#N/A</v>
      </c>
      <c r="GI4908" s="238" t="str">
        <f t="shared" ca="1" si="509"/>
        <v/>
      </c>
    </row>
    <row r="4909" spans="189:191" ht="37.5" customHeight="1" x14ac:dyDescent="0.25">
      <c r="GG4909" s="237">
        <f t="shared" si="507"/>
        <v>0</v>
      </c>
      <c r="GH4909" s="140" t="e">
        <f t="shared" ca="1" si="508"/>
        <v>#N/A</v>
      </c>
      <c r="GI4909" s="238" t="str">
        <f t="shared" ca="1" si="509"/>
        <v/>
      </c>
    </row>
    <row r="4910" spans="189:191" ht="37.5" customHeight="1" x14ac:dyDescent="0.25">
      <c r="GG4910" s="237">
        <f t="shared" si="507"/>
        <v>0</v>
      </c>
      <c r="GH4910" s="140" t="e">
        <f t="shared" ca="1" si="508"/>
        <v>#N/A</v>
      </c>
      <c r="GI4910" s="238" t="str">
        <f t="shared" ca="1" si="509"/>
        <v/>
      </c>
    </row>
    <row r="4911" spans="189:191" ht="37.5" customHeight="1" x14ac:dyDescent="0.25">
      <c r="GG4911" s="237">
        <f t="shared" si="507"/>
        <v>0</v>
      </c>
      <c r="GH4911" s="140" t="e">
        <f t="shared" ca="1" si="508"/>
        <v>#N/A</v>
      </c>
      <c r="GI4911" s="238" t="str">
        <f t="shared" ca="1" si="509"/>
        <v/>
      </c>
    </row>
    <row r="4912" spans="189:191" ht="37.5" customHeight="1" x14ac:dyDescent="0.25">
      <c r="GG4912" s="237">
        <f t="shared" si="507"/>
        <v>0</v>
      </c>
      <c r="GH4912" s="140" t="e">
        <f t="shared" ca="1" si="508"/>
        <v>#N/A</v>
      </c>
      <c r="GI4912" s="238" t="str">
        <f t="shared" ca="1" si="509"/>
        <v/>
      </c>
    </row>
    <row r="4913" spans="189:191" ht="37.5" customHeight="1" x14ac:dyDescent="0.25">
      <c r="GG4913" s="237">
        <f t="shared" si="507"/>
        <v>0</v>
      </c>
      <c r="GH4913" s="140" t="e">
        <f t="shared" ca="1" si="508"/>
        <v>#N/A</v>
      </c>
      <c r="GI4913" s="238" t="str">
        <f t="shared" ca="1" si="509"/>
        <v/>
      </c>
    </row>
    <row r="4914" spans="189:191" ht="37.5" customHeight="1" x14ac:dyDescent="0.25">
      <c r="GG4914" s="237">
        <f t="shared" si="507"/>
        <v>0</v>
      </c>
      <c r="GH4914" s="140" t="e">
        <f t="shared" ca="1" si="508"/>
        <v>#N/A</v>
      </c>
      <c r="GI4914" s="238" t="str">
        <f t="shared" ca="1" si="509"/>
        <v/>
      </c>
    </row>
    <row r="4915" spans="189:191" ht="37.5" customHeight="1" x14ac:dyDescent="0.25">
      <c r="GG4915" s="237">
        <f t="shared" si="507"/>
        <v>0</v>
      </c>
      <c r="GH4915" s="140" t="e">
        <f t="shared" ca="1" si="508"/>
        <v>#N/A</v>
      </c>
      <c r="GI4915" s="238" t="str">
        <f t="shared" ca="1" si="509"/>
        <v/>
      </c>
    </row>
    <row r="4916" spans="189:191" ht="37.5" customHeight="1" x14ac:dyDescent="0.25">
      <c r="GG4916" s="237">
        <f t="shared" si="507"/>
        <v>0</v>
      </c>
      <c r="GH4916" s="140" t="e">
        <f t="shared" ca="1" si="508"/>
        <v>#N/A</v>
      </c>
      <c r="GI4916" s="238" t="str">
        <f t="shared" ca="1" si="509"/>
        <v/>
      </c>
    </row>
    <row r="4917" spans="189:191" ht="37.5" customHeight="1" x14ac:dyDescent="0.25">
      <c r="GG4917" s="237">
        <f t="shared" si="507"/>
        <v>0</v>
      </c>
      <c r="GH4917" s="140" t="e">
        <f t="shared" ca="1" si="508"/>
        <v>#N/A</v>
      </c>
      <c r="GI4917" s="238" t="str">
        <f t="shared" ca="1" si="509"/>
        <v/>
      </c>
    </row>
    <row r="4918" spans="189:191" ht="37.5" customHeight="1" x14ac:dyDescent="0.25">
      <c r="GG4918" s="237">
        <f t="shared" si="507"/>
        <v>0</v>
      </c>
      <c r="GH4918" s="140" t="e">
        <f t="shared" ca="1" si="508"/>
        <v>#N/A</v>
      </c>
      <c r="GI4918" s="238" t="str">
        <f t="shared" ca="1" si="509"/>
        <v/>
      </c>
    </row>
    <row r="4919" spans="189:191" ht="37.5" customHeight="1" x14ac:dyDescent="0.25">
      <c r="GG4919" s="237">
        <f t="shared" si="507"/>
        <v>0</v>
      </c>
      <c r="GH4919" s="140" t="e">
        <f t="shared" ca="1" si="508"/>
        <v>#N/A</v>
      </c>
      <c r="GI4919" s="238" t="str">
        <f t="shared" ca="1" si="509"/>
        <v/>
      </c>
    </row>
    <row r="4920" spans="189:191" ht="37.5" customHeight="1" x14ac:dyDescent="0.25">
      <c r="GG4920" s="237">
        <f t="shared" si="507"/>
        <v>0</v>
      </c>
      <c r="GH4920" s="140" t="e">
        <f t="shared" ca="1" si="508"/>
        <v>#N/A</v>
      </c>
      <c r="GI4920" s="238" t="str">
        <f t="shared" ca="1" si="509"/>
        <v/>
      </c>
    </row>
    <row r="4921" spans="189:191" ht="37.5" customHeight="1" x14ac:dyDescent="0.25">
      <c r="GG4921" s="237">
        <f t="shared" si="507"/>
        <v>0</v>
      </c>
      <c r="GH4921" s="140" t="e">
        <f t="shared" ca="1" si="508"/>
        <v>#N/A</v>
      </c>
      <c r="GI4921" s="238" t="str">
        <f t="shared" ca="1" si="509"/>
        <v/>
      </c>
    </row>
    <row r="4922" spans="189:191" ht="37.5" customHeight="1" x14ac:dyDescent="0.25">
      <c r="GG4922" s="237">
        <f t="shared" si="507"/>
        <v>0</v>
      </c>
      <c r="GH4922" s="140" t="e">
        <f t="shared" ca="1" si="508"/>
        <v>#N/A</v>
      </c>
      <c r="GI4922" s="238" t="str">
        <f t="shared" ca="1" si="509"/>
        <v/>
      </c>
    </row>
    <row r="4923" spans="189:191" ht="37.5" customHeight="1" x14ac:dyDescent="0.25">
      <c r="GG4923" s="237">
        <f t="shared" si="507"/>
        <v>0</v>
      </c>
      <c r="GH4923" s="140" t="e">
        <f t="shared" ca="1" si="508"/>
        <v>#N/A</v>
      </c>
      <c r="GI4923" s="238" t="str">
        <f t="shared" ca="1" si="509"/>
        <v/>
      </c>
    </row>
    <row r="4924" spans="189:191" ht="37.5" customHeight="1" x14ac:dyDescent="0.25">
      <c r="GG4924" s="237">
        <f t="shared" si="507"/>
        <v>0</v>
      </c>
      <c r="GH4924" s="140" t="e">
        <f t="shared" ca="1" si="508"/>
        <v>#N/A</v>
      </c>
      <c r="GI4924" s="238" t="str">
        <f t="shared" ca="1" si="509"/>
        <v/>
      </c>
    </row>
    <row r="4925" spans="189:191" ht="37.5" customHeight="1" x14ac:dyDescent="0.25">
      <c r="GG4925" s="237">
        <f t="shared" si="507"/>
        <v>0</v>
      </c>
      <c r="GH4925" s="140" t="e">
        <f t="shared" ca="1" si="508"/>
        <v>#N/A</v>
      </c>
      <c r="GI4925" s="238" t="str">
        <f t="shared" ca="1" si="509"/>
        <v/>
      </c>
    </row>
    <row r="4926" spans="189:191" ht="37.5" customHeight="1" x14ac:dyDescent="0.25">
      <c r="GG4926" s="237">
        <f t="shared" si="507"/>
        <v>0</v>
      </c>
      <c r="GH4926" s="140" t="e">
        <f t="shared" ca="1" si="508"/>
        <v>#N/A</v>
      </c>
      <c r="GI4926" s="238" t="str">
        <f t="shared" ca="1" si="509"/>
        <v/>
      </c>
    </row>
    <row r="4927" spans="189:191" ht="37.5" customHeight="1" x14ac:dyDescent="0.25">
      <c r="GG4927" s="237">
        <f t="shared" si="507"/>
        <v>0</v>
      </c>
      <c r="GH4927" s="140" t="e">
        <f t="shared" ca="1" si="508"/>
        <v>#N/A</v>
      </c>
      <c r="GI4927" s="238" t="str">
        <f t="shared" ca="1" si="509"/>
        <v/>
      </c>
    </row>
    <row r="4928" spans="189:191" ht="37.5" customHeight="1" x14ac:dyDescent="0.25">
      <c r="GG4928" s="237">
        <f t="shared" si="507"/>
        <v>0</v>
      </c>
      <c r="GH4928" s="140" t="e">
        <f t="shared" ca="1" si="508"/>
        <v>#N/A</v>
      </c>
      <c r="GI4928" s="238" t="str">
        <f t="shared" ca="1" si="509"/>
        <v/>
      </c>
    </row>
    <row r="4929" spans="189:191" ht="37.5" customHeight="1" x14ac:dyDescent="0.25">
      <c r="GG4929" s="237">
        <f t="shared" si="507"/>
        <v>0</v>
      </c>
      <c r="GH4929" s="140" t="e">
        <f t="shared" ca="1" si="508"/>
        <v>#N/A</v>
      </c>
      <c r="GI4929" s="238" t="str">
        <f t="shared" ca="1" si="509"/>
        <v/>
      </c>
    </row>
    <row r="4930" spans="189:191" ht="37.5" customHeight="1" x14ac:dyDescent="0.25">
      <c r="GG4930" s="237">
        <f t="shared" si="507"/>
        <v>0</v>
      </c>
      <c r="GH4930" s="140" t="e">
        <f t="shared" ca="1" si="508"/>
        <v>#N/A</v>
      </c>
      <c r="GI4930" s="238" t="str">
        <f t="shared" ca="1" si="509"/>
        <v/>
      </c>
    </row>
    <row r="4931" spans="189:191" ht="37.5" customHeight="1" x14ac:dyDescent="0.25">
      <c r="GG4931" s="237">
        <f t="shared" ref="GG4931:GG4994" si="510">INDEX(Matrix_lieferfaehig,1+(ROW(A4930)-1)/COLUMNS(CR:GE),MOD(ROW(A4930)-1,COLUMNS(CR:GE))+1)</f>
        <v>0</v>
      </c>
      <c r="GH4931" s="140" t="e">
        <f t="shared" ref="GH4931:GH4994" ca="1" si="511">MATCH("*",OFFSET($GG$1,GH4930,0,8465),0)+GH4930</f>
        <v>#N/A</v>
      </c>
      <c r="GI4931" s="238" t="str">
        <f t="shared" ref="GI4931:GI4994" ca="1" si="512">IF(ISERROR($GH4931),"",INDEX($GG$2:$GG$8465,$GH4931-1,1))</f>
        <v/>
      </c>
    </row>
    <row r="4932" spans="189:191" ht="37.5" customHeight="1" x14ac:dyDescent="0.25">
      <c r="GG4932" s="237">
        <f t="shared" si="510"/>
        <v>0</v>
      </c>
      <c r="GH4932" s="140" t="e">
        <f t="shared" ca="1" si="511"/>
        <v>#N/A</v>
      </c>
      <c r="GI4932" s="238" t="str">
        <f t="shared" ca="1" si="512"/>
        <v/>
      </c>
    </row>
    <row r="4933" spans="189:191" ht="37.5" customHeight="1" x14ac:dyDescent="0.25">
      <c r="GG4933" s="237">
        <f t="shared" si="510"/>
        <v>0</v>
      </c>
      <c r="GH4933" s="140" t="e">
        <f t="shared" ca="1" si="511"/>
        <v>#N/A</v>
      </c>
      <c r="GI4933" s="238" t="str">
        <f t="shared" ca="1" si="512"/>
        <v/>
      </c>
    </row>
    <row r="4934" spans="189:191" ht="37.5" customHeight="1" x14ac:dyDescent="0.25">
      <c r="GG4934" s="237">
        <f t="shared" si="510"/>
        <v>0</v>
      </c>
      <c r="GH4934" s="140" t="e">
        <f t="shared" ca="1" si="511"/>
        <v>#N/A</v>
      </c>
      <c r="GI4934" s="238" t="str">
        <f t="shared" ca="1" si="512"/>
        <v/>
      </c>
    </row>
    <row r="4935" spans="189:191" ht="37.5" customHeight="1" x14ac:dyDescent="0.25">
      <c r="GG4935" s="237">
        <f t="shared" si="510"/>
        <v>0</v>
      </c>
      <c r="GH4935" s="140" t="e">
        <f t="shared" ca="1" si="511"/>
        <v>#N/A</v>
      </c>
      <c r="GI4935" s="238" t="str">
        <f t="shared" ca="1" si="512"/>
        <v/>
      </c>
    </row>
    <row r="4936" spans="189:191" ht="37.5" customHeight="1" x14ac:dyDescent="0.25">
      <c r="GG4936" s="237">
        <f t="shared" si="510"/>
        <v>0</v>
      </c>
      <c r="GH4936" s="140" t="e">
        <f t="shared" ca="1" si="511"/>
        <v>#N/A</v>
      </c>
      <c r="GI4936" s="238" t="str">
        <f t="shared" ca="1" si="512"/>
        <v/>
      </c>
    </row>
    <row r="4937" spans="189:191" ht="37.5" customHeight="1" x14ac:dyDescent="0.25">
      <c r="GG4937" s="237">
        <f t="shared" si="510"/>
        <v>0</v>
      </c>
      <c r="GH4937" s="140" t="e">
        <f t="shared" ca="1" si="511"/>
        <v>#N/A</v>
      </c>
      <c r="GI4937" s="238" t="str">
        <f t="shared" ca="1" si="512"/>
        <v/>
      </c>
    </row>
    <row r="4938" spans="189:191" ht="37.5" customHeight="1" x14ac:dyDescent="0.25">
      <c r="GG4938" s="237">
        <f t="shared" si="510"/>
        <v>0</v>
      </c>
      <c r="GH4938" s="140" t="e">
        <f t="shared" ca="1" si="511"/>
        <v>#N/A</v>
      </c>
      <c r="GI4938" s="238" t="str">
        <f t="shared" ca="1" si="512"/>
        <v/>
      </c>
    </row>
    <row r="4939" spans="189:191" ht="37.5" customHeight="1" x14ac:dyDescent="0.25">
      <c r="GG4939" s="237">
        <f t="shared" si="510"/>
        <v>0</v>
      </c>
      <c r="GH4939" s="140" t="e">
        <f t="shared" ca="1" si="511"/>
        <v>#N/A</v>
      </c>
      <c r="GI4939" s="238" t="str">
        <f t="shared" ca="1" si="512"/>
        <v/>
      </c>
    </row>
    <row r="4940" spans="189:191" ht="37.5" customHeight="1" x14ac:dyDescent="0.25">
      <c r="GG4940" s="237">
        <f t="shared" si="510"/>
        <v>0</v>
      </c>
      <c r="GH4940" s="140" t="e">
        <f t="shared" ca="1" si="511"/>
        <v>#N/A</v>
      </c>
      <c r="GI4940" s="238" t="str">
        <f t="shared" ca="1" si="512"/>
        <v/>
      </c>
    </row>
    <row r="4941" spans="189:191" ht="37.5" customHeight="1" x14ac:dyDescent="0.25">
      <c r="GG4941" s="237">
        <f t="shared" si="510"/>
        <v>0</v>
      </c>
      <c r="GH4941" s="140" t="e">
        <f t="shared" ca="1" si="511"/>
        <v>#N/A</v>
      </c>
      <c r="GI4941" s="238" t="str">
        <f t="shared" ca="1" si="512"/>
        <v/>
      </c>
    </row>
    <row r="4942" spans="189:191" ht="37.5" customHeight="1" x14ac:dyDescent="0.25">
      <c r="GG4942" s="237">
        <f t="shared" si="510"/>
        <v>0</v>
      </c>
      <c r="GH4942" s="140" t="e">
        <f t="shared" ca="1" si="511"/>
        <v>#N/A</v>
      </c>
      <c r="GI4942" s="238" t="str">
        <f t="shared" ca="1" si="512"/>
        <v/>
      </c>
    </row>
    <row r="4943" spans="189:191" ht="37.5" customHeight="1" x14ac:dyDescent="0.25">
      <c r="GG4943" s="237">
        <f t="shared" si="510"/>
        <v>0</v>
      </c>
      <c r="GH4943" s="140" t="e">
        <f t="shared" ca="1" si="511"/>
        <v>#N/A</v>
      </c>
      <c r="GI4943" s="238" t="str">
        <f t="shared" ca="1" si="512"/>
        <v/>
      </c>
    </row>
    <row r="4944" spans="189:191" ht="37.5" customHeight="1" x14ac:dyDescent="0.25">
      <c r="GG4944" s="237">
        <f t="shared" si="510"/>
        <v>0</v>
      </c>
      <c r="GH4944" s="140" t="e">
        <f t="shared" ca="1" si="511"/>
        <v>#N/A</v>
      </c>
      <c r="GI4944" s="238" t="str">
        <f t="shared" ca="1" si="512"/>
        <v/>
      </c>
    </row>
    <row r="4945" spans="189:191" ht="37.5" customHeight="1" x14ac:dyDescent="0.25">
      <c r="GG4945" s="237">
        <f t="shared" si="510"/>
        <v>0</v>
      </c>
      <c r="GH4945" s="140" t="e">
        <f t="shared" ca="1" si="511"/>
        <v>#N/A</v>
      </c>
      <c r="GI4945" s="238" t="str">
        <f t="shared" ca="1" si="512"/>
        <v/>
      </c>
    </row>
    <row r="4946" spans="189:191" ht="37.5" customHeight="1" x14ac:dyDescent="0.25">
      <c r="GG4946" s="237">
        <f t="shared" si="510"/>
        <v>0</v>
      </c>
      <c r="GH4946" s="140" t="e">
        <f t="shared" ca="1" si="511"/>
        <v>#N/A</v>
      </c>
      <c r="GI4946" s="238" t="str">
        <f t="shared" ca="1" si="512"/>
        <v/>
      </c>
    </row>
    <row r="4947" spans="189:191" ht="37.5" customHeight="1" x14ac:dyDescent="0.25">
      <c r="GG4947" s="237">
        <f t="shared" si="510"/>
        <v>0</v>
      </c>
      <c r="GH4947" s="140" t="e">
        <f t="shared" ca="1" si="511"/>
        <v>#N/A</v>
      </c>
      <c r="GI4947" s="238" t="str">
        <f t="shared" ca="1" si="512"/>
        <v/>
      </c>
    </row>
    <row r="4948" spans="189:191" ht="37.5" customHeight="1" x14ac:dyDescent="0.25">
      <c r="GG4948" s="237">
        <f t="shared" si="510"/>
        <v>0</v>
      </c>
      <c r="GH4948" s="140" t="e">
        <f t="shared" ca="1" si="511"/>
        <v>#N/A</v>
      </c>
      <c r="GI4948" s="238" t="str">
        <f t="shared" ca="1" si="512"/>
        <v/>
      </c>
    </row>
    <row r="4949" spans="189:191" ht="37.5" customHeight="1" x14ac:dyDescent="0.25">
      <c r="GG4949" s="237">
        <f t="shared" si="510"/>
        <v>0</v>
      </c>
      <c r="GH4949" s="140" t="e">
        <f t="shared" ca="1" si="511"/>
        <v>#N/A</v>
      </c>
      <c r="GI4949" s="238" t="str">
        <f t="shared" ca="1" si="512"/>
        <v/>
      </c>
    </row>
    <row r="4950" spans="189:191" ht="37.5" customHeight="1" x14ac:dyDescent="0.25">
      <c r="GG4950" s="237">
        <f t="shared" si="510"/>
        <v>0</v>
      </c>
      <c r="GH4950" s="140" t="e">
        <f t="shared" ca="1" si="511"/>
        <v>#N/A</v>
      </c>
      <c r="GI4950" s="238" t="str">
        <f t="shared" ca="1" si="512"/>
        <v/>
      </c>
    </row>
    <row r="4951" spans="189:191" ht="37.5" customHeight="1" x14ac:dyDescent="0.25">
      <c r="GG4951" s="237">
        <f t="shared" si="510"/>
        <v>0</v>
      </c>
      <c r="GH4951" s="140" t="e">
        <f t="shared" ca="1" si="511"/>
        <v>#N/A</v>
      </c>
      <c r="GI4951" s="238" t="str">
        <f t="shared" ca="1" si="512"/>
        <v/>
      </c>
    </row>
    <row r="4952" spans="189:191" ht="37.5" customHeight="1" x14ac:dyDescent="0.25">
      <c r="GG4952" s="237">
        <f t="shared" si="510"/>
        <v>0</v>
      </c>
      <c r="GH4952" s="140" t="e">
        <f t="shared" ca="1" si="511"/>
        <v>#N/A</v>
      </c>
      <c r="GI4952" s="238" t="str">
        <f t="shared" ca="1" si="512"/>
        <v/>
      </c>
    </row>
    <row r="4953" spans="189:191" ht="37.5" customHeight="1" x14ac:dyDescent="0.25">
      <c r="GG4953" s="237">
        <f t="shared" si="510"/>
        <v>0</v>
      </c>
      <c r="GH4953" s="140" t="e">
        <f t="shared" ca="1" si="511"/>
        <v>#N/A</v>
      </c>
      <c r="GI4953" s="238" t="str">
        <f t="shared" ca="1" si="512"/>
        <v/>
      </c>
    </row>
    <row r="4954" spans="189:191" ht="37.5" customHeight="1" x14ac:dyDescent="0.25">
      <c r="GG4954" s="237">
        <f t="shared" si="510"/>
        <v>0</v>
      </c>
      <c r="GH4954" s="140" t="e">
        <f t="shared" ca="1" si="511"/>
        <v>#N/A</v>
      </c>
      <c r="GI4954" s="238" t="str">
        <f t="shared" ca="1" si="512"/>
        <v/>
      </c>
    </row>
    <row r="4955" spans="189:191" ht="37.5" customHeight="1" x14ac:dyDescent="0.25">
      <c r="GG4955" s="237">
        <f t="shared" si="510"/>
        <v>0</v>
      </c>
      <c r="GH4955" s="140" t="e">
        <f t="shared" ca="1" si="511"/>
        <v>#N/A</v>
      </c>
      <c r="GI4955" s="238" t="str">
        <f t="shared" ca="1" si="512"/>
        <v/>
      </c>
    </row>
    <row r="4956" spans="189:191" ht="37.5" customHeight="1" x14ac:dyDescent="0.25">
      <c r="GG4956" s="237">
        <f t="shared" si="510"/>
        <v>0</v>
      </c>
      <c r="GH4956" s="140" t="e">
        <f t="shared" ca="1" si="511"/>
        <v>#N/A</v>
      </c>
      <c r="GI4956" s="238" t="str">
        <f t="shared" ca="1" si="512"/>
        <v/>
      </c>
    </row>
    <row r="4957" spans="189:191" ht="37.5" customHeight="1" x14ac:dyDescent="0.25">
      <c r="GG4957" s="237">
        <f t="shared" si="510"/>
        <v>0</v>
      </c>
      <c r="GH4957" s="140" t="e">
        <f t="shared" ca="1" si="511"/>
        <v>#N/A</v>
      </c>
      <c r="GI4957" s="238" t="str">
        <f t="shared" ca="1" si="512"/>
        <v/>
      </c>
    </row>
    <row r="4958" spans="189:191" ht="37.5" customHeight="1" x14ac:dyDescent="0.25">
      <c r="GG4958" s="237">
        <f t="shared" si="510"/>
        <v>0</v>
      </c>
      <c r="GH4958" s="140" t="e">
        <f t="shared" ca="1" si="511"/>
        <v>#N/A</v>
      </c>
      <c r="GI4958" s="238" t="str">
        <f t="shared" ca="1" si="512"/>
        <v/>
      </c>
    </row>
    <row r="4959" spans="189:191" ht="37.5" customHeight="1" x14ac:dyDescent="0.25">
      <c r="GG4959" s="237">
        <f t="shared" si="510"/>
        <v>0</v>
      </c>
      <c r="GH4959" s="140" t="e">
        <f t="shared" ca="1" si="511"/>
        <v>#N/A</v>
      </c>
      <c r="GI4959" s="238" t="str">
        <f t="shared" ca="1" si="512"/>
        <v/>
      </c>
    </row>
    <row r="4960" spans="189:191" ht="37.5" customHeight="1" x14ac:dyDescent="0.25">
      <c r="GG4960" s="237">
        <f t="shared" si="510"/>
        <v>0</v>
      </c>
      <c r="GH4960" s="140" t="e">
        <f t="shared" ca="1" si="511"/>
        <v>#N/A</v>
      </c>
      <c r="GI4960" s="238" t="str">
        <f t="shared" ca="1" si="512"/>
        <v/>
      </c>
    </row>
    <row r="4961" spans="189:191" ht="37.5" customHeight="1" x14ac:dyDescent="0.25">
      <c r="GG4961" s="237">
        <f t="shared" si="510"/>
        <v>0</v>
      </c>
      <c r="GH4961" s="140" t="e">
        <f t="shared" ca="1" si="511"/>
        <v>#N/A</v>
      </c>
      <c r="GI4961" s="238" t="str">
        <f t="shared" ca="1" si="512"/>
        <v/>
      </c>
    </row>
    <row r="4962" spans="189:191" ht="37.5" customHeight="1" x14ac:dyDescent="0.25">
      <c r="GG4962" s="237">
        <f t="shared" si="510"/>
        <v>0</v>
      </c>
      <c r="GH4962" s="140" t="e">
        <f t="shared" ca="1" si="511"/>
        <v>#N/A</v>
      </c>
      <c r="GI4962" s="238" t="str">
        <f t="shared" ca="1" si="512"/>
        <v/>
      </c>
    </row>
    <row r="4963" spans="189:191" ht="37.5" customHeight="1" x14ac:dyDescent="0.25">
      <c r="GG4963" s="237">
        <f t="shared" si="510"/>
        <v>0</v>
      </c>
      <c r="GH4963" s="140" t="e">
        <f t="shared" ca="1" si="511"/>
        <v>#N/A</v>
      </c>
      <c r="GI4963" s="238" t="str">
        <f t="shared" ca="1" si="512"/>
        <v/>
      </c>
    </row>
    <row r="4964" spans="189:191" ht="37.5" customHeight="1" x14ac:dyDescent="0.25">
      <c r="GG4964" s="237">
        <f t="shared" si="510"/>
        <v>0</v>
      </c>
      <c r="GH4964" s="140" t="e">
        <f t="shared" ca="1" si="511"/>
        <v>#N/A</v>
      </c>
      <c r="GI4964" s="238" t="str">
        <f t="shared" ca="1" si="512"/>
        <v/>
      </c>
    </row>
    <row r="4965" spans="189:191" ht="37.5" customHeight="1" x14ac:dyDescent="0.25">
      <c r="GG4965" s="237">
        <f t="shared" si="510"/>
        <v>0</v>
      </c>
      <c r="GH4965" s="140" t="e">
        <f t="shared" ca="1" si="511"/>
        <v>#N/A</v>
      </c>
      <c r="GI4965" s="238" t="str">
        <f t="shared" ca="1" si="512"/>
        <v/>
      </c>
    </row>
    <row r="4966" spans="189:191" ht="37.5" customHeight="1" x14ac:dyDescent="0.25">
      <c r="GG4966" s="237">
        <f t="shared" si="510"/>
        <v>0</v>
      </c>
      <c r="GH4966" s="140" t="e">
        <f t="shared" ca="1" si="511"/>
        <v>#N/A</v>
      </c>
      <c r="GI4966" s="238" t="str">
        <f t="shared" ca="1" si="512"/>
        <v/>
      </c>
    </row>
    <row r="4967" spans="189:191" ht="37.5" customHeight="1" x14ac:dyDescent="0.25">
      <c r="GG4967" s="237">
        <f t="shared" si="510"/>
        <v>0</v>
      </c>
      <c r="GH4967" s="140" t="e">
        <f t="shared" ca="1" si="511"/>
        <v>#N/A</v>
      </c>
      <c r="GI4967" s="238" t="str">
        <f t="shared" ca="1" si="512"/>
        <v/>
      </c>
    </row>
    <row r="4968" spans="189:191" ht="37.5" customHeight="1" x14ac:dyDescent="0.25">
      <c r="GG4968" s="237">
        <f t="shared" si="510"/>
        <v>0</v>
      </c>
      <c r="GH4968" s="140" t="e">
        <f t="shared" ca="1" si="511"/>
        <v>#N/A</v>
      </c>
      <c r="GI4968" s="238" t="str">
        <f t="shared" ca="1" si="512"/>
        <v/>
      </c>
    </row>
    <row r="4969" spans="189:191" ht="37.5" customHeight="1" x14ac:dyDescent="0.25">
      <c r="GG4969" s="237">
        <f t="shared" si="510"/>
        <v>0</v>
      </c>
      <c r="GH4969" s="140" t="e">
        <f t="shared" ca="1" si="511"/>
        <v>#N/A</v>
      </c>
      <c r="GI4969" s="238" t="str">
        <f t="shared" ca="1" si="512"/>
        <v/>
      </c>
    </row>
    <row r="4970" spans="189:191" ht="37.5" customHeight="1" x14ac:dyDescent="0.25">
      <c r="GG4970" s="237">
        <f t="shared" si="510"/>
        <v>0</v>
      </c>
      <c r="GH4970" s="140" t="e">
        <f t="shared" ca="1" si="511"/>
        <v>#N/A</v>
      </c>
      <c r="GI4970" s="238" t="str">
        <f t="shared" ca="1" si="512"/>
        <v/>
      </c>
    </row>
    <row r="4971" spans="189:191" ht="37.5" customHeight="1" x14ac:dyDescent="0.25">
      <c r="GG4971" s="237">
        <f t="shared" si="510"/>
        <v>0</v>
      </c>
      <c r="GH4971" s="140" t="e">
        <f t="shared" ca="1" si="511"/>
        <v>#N/A</v>
      </c>
      <c r="GI4971" s="238" t="str">
        <f t="shared" ca="1" si="512"/>
        <v/>
      </c>
    </row>
    <row r="4972" spans="189:191" ht="37.5" customHeight="1" x14ac:dyDescent="0.25">
      <c r="GG4972" s="237">
        <f t="shared" si="510"/>
        <v>0</v>
      </c>
      <c r="GH4972" s="140" t="e">
        <f t="shared" ca="1" si="511"/>
        <v>#N/A</v>
      </c>
      <c r="GI4972" s="238" t="str">
        <f t="shared" ca="1" si="512"/>
        <v/>
      </c>
    </row>
    <row r="4973" spans="189:191" ht="37.5" customHeight="1" x14ac:dyDescent="0.25">
      <c r="GG4973" s="237">
        <f t="shared" si="510"/>
        <v>0</v>
      </c>
      <c r="GH4973" s="140" t="e">
        <f t="shared" ca="1" si="511"/>
        <v>#N/A</v>
      </c>
      <c r="GI4973" s="238" t="str">
        <f t="shared" ca="1" si="512"/>
        <v/>
      </c>
    </row>
    <row r="4974" spans="189:191" ht="37.5" customHeight="1" x14ac:dyDescent="0.25">
      <c r="GG4974" s="237">
        <f t="shared" si="510"/>
        <v>0</v>
      </c>
      <c r="GH4974" s="140" t="e">
        <f t="shared" ca="1" si="511"/>
        <v>#N/A</v>
      </c>
      <c r="GI4974" s="238" t="str">
        <f t="shared" ca="1" si="512"/>
        <v/>
      </c>
    </row>
    <row r="4975" spans="189:191" ht="37.5" customHeight="1" x14ac:dyDescent="0.25">
      <c r="GG4975" s="237">
        <f t="shared" si="510"/>
        <v>0</v>
      </c>
      <c r="GH4975" s="140" t="e">
        <f t="shared" ca="1" si="511"/>
        <v>#N/A</v>
      </c>
      <c r="GI4975" s="238" t="str">
        <f t="shared" ca="1" si="512"/>
        <v/>
      </c>
    </row>
    <row r="4976" spans="189:191" ht="37.5" customHeight="1" x14ac:dyDescent="0.25">
      <c r="GG4976" s="237">
        <f t="shared" si="510"/>
        <v>0</v>
      </c>
      <c r="GH4976" s="140" t="e">
        <f t="shared" ca="1" si="511"/>
        <v>#N/A</v>
      </c>
      <c r="GI4976" s="238" t="str">
        <f t="shared" ca="1" si="512"/>
        <v/>
      </c>
    </row>
    <row r="4977" spans="189:191" ht="37.5" customHeight="1" x14ac:dyDescent="0.25">
      <c r="GG4977" s="237">
        <f t="shared" si="510"/>
        <v>0</v>
      </c>
      <c r="GH4977" s="140" t="e">
        <f t="shared" ca="1" si="511"/>
        <v>#N/A</v>
      </c>
      <c r="GI4977" s="238" t="str">
        <f t="shared" ca="1" si="512"/>
        <v/>
      </c>
    </row>
    <row r="4978" spans="189:191" ht="37.5" customHeight="1" x14ac:dyDescent="0.25">
      <c r="GG4978" s="237">
        <f t="shared" si="510"/>
        <v>0</v>
      </c>
      <c r="GH4978" s="140" t="e">
        <f t="shared" ca="1" si="511"/>
        <v>#N/A</v>
      </c>
      <c r="GI4978" s="238" t="str">
        <f t="shared" ca="1" si="512"/>
        <v/>
      </c>
    </row>
    <row r="4979" spans="189:191" ht="37.5" customHeight="1" x14ac:dyDescent="0.25">
      <c r="GG4979" s="237">
        <f t="shared" si="510"/>
        <v>0</v>
      </c>
      <c r="GH4979" s="140" t="e">
        <f t="shared" ca="1" si="511"/>
        <v>#N/A</v>
      </c>
      <c r="GI4979" s="238" t="str">
        <f t="shared" ca="1" si="512"/>
        <v/>
      </c>
    </row>
    <row r="4980" spans="189:191" ht="37.5" customHeight="1" x14ac:dyDescent="0.25">
      <c r="GG4980" s="237">
        <f t="shared" si="510"/>
        <v>0</v>
      </c>
      <c r="GH4980" s="140" t="e">
        <f t="shared" ca="1" si="511"/>
        <v>#N/A</v>
      </c>
      <c r="GI4980" s="238" t="str">
        <f t="shared" ca="1" si="512"/>
        <v/>
      </c>
    </row>
    <row r="4981" spans="189:191" ht="37.5" customHeight="1" x14ac:dyDescent="0.25">
      <c r="GG4981" s="237">
        <f t="shared" si="510"/>
        <v>0</v>
      </c>
      <c r="GH4981" s="140" t="e">
        <f t="shared" ca="1" si="511"/>
        <v>#N/A</v>
      </c>
      <c r="GI4981" s="238" t="str">
        <f t="shared" ca="1" si="512"/>
        <v/>
      </c>
    </row>
    <row r="4982" spans="189:191" ht="37.5" customHeight="1" x14ac:dyDescent="0.25">
      <c r="GG4982" s="237">
        <f t="shared" si="510"/>
        <v>0</v>
      </c>
      <c r="GH4982" s="140" t="e">
        <f t="shared" ca="1" si="511"/>
        <v>#N/A</v>
      </c>
      <c r="GI4982" s="238" t="str">
        <f t="shared" ca="1" si="512"/>
        <v/>
      </c>
    </row>
    <row r="4983" spans="189:191" ht="37.5" customHeight="1" x14ac:dyDescent="0.25">
      <c r="GG4983" s="237">
        <f t="shared" si="510"/>
        <v>0</v>
      </c>
      <c r="GH4983" s="140" t="e">
        <f t="shared" ca="1" si="511"/>
        <v>#N/A</v>
      </c>
      <c r="GI4983" s="238" t="str">
        <f t="shared" ca="1" si="512"/>
        <v/>
      </c>
    </row>
    <row r="4984" spans="189:191" ht="37.5" customHeight="1" x14ac:dyDescent="0.25">
      <c r="GG4984" s="237">
        <f t="shared" si="510"/>
        <v>0</v>
      </c>
      <c r="GH4984" s="140" t="e">
        <f t="shared" ca="1" si="511"/>
        <v>#N/A</v>
      </c>
      <c r="GI4984" s="238" t="str">
        <f t="shared" ca="1" si="512"/>
        <v/>
      </c>
    </row>
    <row r="4985" spans="189:191" ht="37.5" customHeight="1" x14ac:dyDescent="0.25">
      <c r="GG4985" s="237">
        <f t="shared" si="510"/>
        <v>0</v>
      </c>
      <c r="GH4985" s="140" t="e">
        <f t="shared" ca="1" si="511"/>
        <v>#N/A</v>
      </c>
      <c r="GI4985" s="238" t="str">
        <f t="shared" ca="1" si="512"/>
        <v/>
      </c>
    </row>
    <row r="4986" spans="189:191" ht="37.5" customHeight="1" x14ac:dyDescent="0.25">
      <c r="GG4986" s="237">
        <f t="shared" si="510"/>
        <v>0</v>
      </c>
      <c r="GH4986" s="140" t="e">
        <f t="shared" ca="1" si="511"/>
        <v>#N/A</v>
      </c>
      <c r="GI4986" s="238" t="str">
        <f t="shared" ca="1" si="512"/>
        <v/>
      </c>
    </row>
    <row r="4987" spans="189:191" ht="37.5" customHeight="1" x14ac:dyDescent="0.25">
      <c r="GG4987" s="237">
        <f t="shared" si="510"/>
        <v>0</v>
      </c>
      <c r="GH4987" s="140" t="e">
        <f t="shared" ca="1" si="511"/>
        <v>#N/A</v>
      </c>
      <c r="GI4987" s="238" t="str">
        <f t="shared" ca="1" si="512"/>
        <v/>
      </c>
    </row>
    <row r="4988" spans="189:191" ht="37.5" customHeight="1" x14ac:dyDescent="0.25">
      <c r="GG4988" s="237">
        <f t="shared" si="510"/>
        <v>0</v>
      </c>
      <c r="GH4988" s="140" t="e">
        <f t="shared" ca="1" si="511"/>
        <v>#N/A</v>
      </c>
      <c r="GI4988" s="238" t="str">
        <f t="shared" ca="1" si="512"/>
        <v/>
      </c>
    </row>
    <row r="4989" spans="189:191" ht="37.5" customHeight="1" x14ac:dyDescent="0.25">
      <c r="GG4989" s="237">
        <f t="shared" si="510"/>
        <v>0</v>
      </c>
      <c r="GH4989" s="140" t="e">
        <f t="shared" ca="1" si="511"/>
        <v>#N/A</v>
      </c>
      <c r="GI4989" s="238" t="str">
        <f t="shared" ca="1" si="512"/>
        <v/>
      </c>
    </row>
    <row r="4990" spans="189:191" ht="37.5" customHeight="1" x14ac:dyDescent="0.25">
      <c r="GG4990" s="237">
        <f t="shared" si="510"/>
        <v>0</v>
      </c>
      <c r="GH4990" s="140" t="e">
        <f t="shared" ca="1" si="511"/>
        <v>#N/A</v>
      </c>
      <c r="GI4990" s="238" t="str">
        <f t="shared" ca="1" si="512"/>
        <v/>
      </c>
    </row>
    <row r="4991" spans="189:191" ht="37.5" customHeight="1" x14ac:dyDescent="0.25">
      <c r="GG4991" s="237">
        <f t="shared" si="510"/>
        <v>0</v>
      </c>
      <c r="GH4991" s="140" t="e">
        <f t="shared" ca="1" si="511"/>
        <v>#N/A</v>
      </c>
      <c r="GI4991" s="238" t="str">
        <f t="shared" ca="1" si="512"/>
        <v/>
      </c>
    </row>
    <row r="4992" spans="189:191" ht="37.5" customHeight="1" x14ac:dyDescent="0.25">
      <c r="GG4992" s="237">
        <f t="shared" si="510"/>
        <v>0</v>
      </c>
      <c r="GH4992" s="140" t="e">
        <f t="shared" ca="1" si="511"/>
        <v>#N/A</v>
      </c>
      <c r="GI4992" s="238" t="str">
        <f t="shared" ca="1" si="512"/>
        <v/>
      </c>
    </row>
    <row r="4993" spans="189:191" ht="37.5" customHeight="1" x14ac:dyDescent="0.25">
      <c r="GG4993" s="237">
        <f t="shared" si="510"/>
        <v>0</v>
      </c>
      <c r="GH4993" s="140" t="e">
        <f t="shared" ca="1" si="511"/>
        <v>#N/A</v>
      </c>
      <c r="GI4993" s="238" t="str">
        <f t="shared" ca="1" si="512"/>
        <v/>
      </c>
    </row>
    <row r="4994" spans="189:191" ht="37.5" customHeight="1" x14ac:dyDescent="0.25">
      <c r="GG4994" s="237">
        <f t="shared" si="510"/>
        <v>0</v>
      </c>
      <c r="GH4994" s="140" t="e">
        <f t="shared" ca="1" si="511"/>
        <v>#N/A</v>
      </c>
      <c r="GI4994" s="238" t="str">
        <f t="shared" ca="1" si="512"/>
        <v/>
      </c>
    </row>
    <row r="4995" spans="189:191" ht="37.5" customHeight="1" x14ac:dyDescent="0.25">
      <c r="GG4995" s="237">
        <f t="shared" ref="GG4995:GG5058" si="513">INDEX(Matrix_lieferfaehig,1+(ROW(A4994)-1)/COLUMNS(CR:GE),MOD(ROW(A4994)-1,COLUMNS(CR:GE))+1)</f>
        <v>0</v>
      </c>
      <c r="GH4995" s="140" t="e">
        <f t="shared" ref="GH4995:GH5058" ca="1" si="514">MATCH("*",OFFSET($GG$1,GH4994,0,8465),0)+GH4994</f>
        <v>#N/A</v>
      </c>
      <c r="GI4995" s="238" t="str">
        <f t="shared" ref="GI4995:GI5058" ca="1" si="515">IF(ISERROR($GH4995),"",INDEX($GG$2:$GG$8465,$GH4995-1,1))</f>
        <v/>
      </c>
    </row>
    <row r="4996" spans="189:191" ht="37.5" customHeight="1" x14ac:dyDescent="0.25">
      <c r="GG4996" s="237">
        <f t="shared" si="513"/>
        <v>0</v>
      </c>
      <c r="GH4996" s="140" t="e">
        <f t="shared" ca="1" si="514"/>
        <v>#N/A</v>
      </c>
      <c r="GI4996" s="238" t="str">
        <f t="shared" ca="1" si="515"/>
        <v/>
      </c>
    </row>
    <row r="4997" spans="189:191" ht="37.5" customHeight="1" x14ac:dyDescent="0.25">
      <c r="GG4997" s="237">
        <f t="shared" si="513"/>
        <v>0</v>
      </c>
      <c r="GH4997" s="140" t="e">
        <f t="shared" ca="1" si="514"/>
        <v>#N/A</v>
      </c>
      <c r="GI4997" s="238" t="str">
        <f t="shared" ca="1" si="515"/>
        <v/>
      </c>
    </row>
    <row r="4998" spans="189:191" ht="37.5" customHeight="1" x14ac:dyDescent="0.25">
      <c r="GG4998" s="237">
        <f t="shared" si="513"/>
        <v>0</v>
      </c>
      <c r="GH4998" s="140" t="e">
        <f t="shared" ca="1" si="514"/>
        <v>#N/A</v>
      </c>
      <c r="GI4998" s="238" t="str">
        <f t="shared" ca="1" si="515"/>
        <v/>
      </c>
    </row>
    <row r="4999" spans="189:191" ht="37.5" customHeight="1" x14ac:dyDescent="0.25">
      <c r="GG4999" s="237">
        <f t="shared" si="513"/>
        <v>0</v>
      </c>
      <c r="GH4999" s="140" t="e">
        <f t="shared" ca="1" si="514"/>
        <v>#N/A</v>
      </c>
      <c r="GI4999" s="238" t="str">
        <f t="shared" ca="1" si="515"/>
        <v/>
      </c>
    </row>
    <row r="5000" spans="189:191" ht="37.5" customHeight="1" x14ac:dyDescent="0.25">
      <c r="GG5000" s="237">
        <f t="shared" si="513"/>
        <v>0</v>
      </c>
      <c r="GH5000" s="140" t="e">
        <f t="shared" ca="1" si="514"/>
        <v>#N/A</v>
      </c>
      <c r="GI5000" s="238" t="str">
        <f t="shared" ca="1" si="515"/>
        <v/>
      </c>
    </row>
    <row r="5001" spans="189:191" ht="37.5" customHeight="1" x14ac:dyDescent="0.25">
      <c r="GG5001" s="237">
        <f t="shared" si="513"/>
        <v>0</v>
      </c>
      <c r="GH5001" s="140" t="e">
        <f t="shared" ca="1" si="514"/>
        <v>#N/A</v>
      </c>
      <c r="GI5001" s="238" t="str">
        <f t="shared" ca="1" si="515"/>
        <v/>
      </c>
    </row>
    <row r="5002" spans="189:191" ht="37.5" customHeight="1" x14ac:dyDescent="0.25">
      <c r="GG5002" s="237">
        <f t="shared" si="513"/>
        <v>0</v>
      </c>
      <c r="GH5002" s="140" t="e">
        <f t="shared" ca="1" si="514"/>
        <v>#N/A</v>
      </c>
      <c r="GI5002" s="238" t="str">
        <f t="shared" ca="1" si="515"/>
        <v/>
      </c>
    </row>
    <row r="5003" spans="189:191" ht="37.5" customHeight="1" x14ac:dyDescent="0.25">
      <c r="GG5003" s="237">
        <f t="shared" si="513"/>
        <v>0</v>
      </c>
      <c r="GH5003" s="140" t="e">
        <f t="shared" ca="1" si="514"/>
        <v>#N/A</v>
      </c>
      <c r="GI5003" s="238" t="str">
        <f t="shared" ca="1" si="515"/>
        <v/>
      </c>
    </row>
    <row r="5004" spans="189:191" ht="37.5" customHeight="1" x14ac:dyDescent="0.25">
      <c r="GG5004" s="237">
        <f t="shared" si="513"/>
        <v>0</v>
      </c>
      <c r="GH5004" s="140" t="e">
        <f t="shared" ca="1" si="514"/>
        <v>#N/A</v>
      </c>
      <c r="GI5004" s="238" t="str">
        <f t="shared" ca="1" si="515"/>
        <v/>
      </c>
    </row>
    <row r="5005" spans="189:191" ht="37.5" customHeight="1" x14ac:dyDescent="0.25">
      <c r="GG5005" s="237">
        <f t="shared" si="513"/>
        <v>0</v>
      </c>
      <c r="GH5005" s="140" t="e">
        <f t="shared" ca="1" si="514"/>
        <v>#N/A</v>
      </c>
      <c r="GI5005" s="238" t="str">
        <f t="shared" ca="1" si="515"/>
        <v/>
      </c>
    </row>
    <row r="5006" spans="189:191" ht="37.5" customHeight="1" x14ac:dyDescent="0.25">
      <c r="GG5006" s="237">
        <f t="shared" si="513"/>
        <v>0</v>
      </c>
      <c r="GH5006" s="140" t="e">
        <f t="shared" ca="1" si="514"/>
        <v>#N/A</v>
      </c>
      <c r="GI5006" s="238" t="str">
        <f t="shared" ca="1" si="515"/>
        <v/>
      </c>
    </row>
    <row r="5007" spans="189:191" ht="37.5" customHeight="1" x14ac:dyDescent="0.25">
      <c r="GG5007" s="237">
        <f t="shared" si="513"/>
        <v>0</v>
      </c>
      <c r="GH5007" s="140" t="e">
        <f t="shared" ca="1" si="514"/>
        <v>#N/A</v>
      </c>
      <c r="GI5007" s="238" t="str">
        <f t="shared" ca="1" si="515"/>
        <v/>
      </c>
    </row>
    <row r="5008" spans="189:191" ht="37.5" customHeight="1" x14ac:dyDescent="0.25">
      <c r="GG5008" s="237">
        <f t="shared" si="513"/>
        <v>0</v>
      </c>
      <c r="GH5008" s="140" t="e">
        <f t="shared" ca="1" si="514"/>
        <v>#N/A</v>
      </c>
      <c r="GI5008" s="238" t="str">
        <f t="shared" ca="1" si="515"/>
        <v/>
      </c>
    </row>
    <row r="5009" spans="189:191" ht="37.5" customHeight="1" x14ac:dyDescent="0.25">
      <c r="GG5009" s="237">
        <f t="shared" si="513"/>
        <v>0</v>
      </c>
      <c r="GH5009" s="140" t="e">
        <f t="shared" ca="1" si="514"/>
        <v>#N/A</v>
      </c>
      <c r="GI5009" s="238" t="str">
        <f t="shared" ca="1" si="515"/>
        <v/>
      </c>
    </row>
    <row r="5010" spans="189:191" ht="37.5" customHeight="1" x14ac:dyDescent="0.25">
      <c r="GG5010" s="237">
        <f t="shared" si="513"/>
        <v>0</v>
      </c>
      <c r="GH5010" s="140" t="e">
        <f t="shared" ca="1" si="514"/>
        <v>#N/A</v>
      </c>
      <c r="GI5010" s="238" t="str">
        <f t="shared" ca="1" si="515"/>
        <v/>
      </c>
    </row>
    <row r="5011" spans="189:191" ht="37.5" customHeight="1" x14ac:dyDescent="0.25">
      <c r="GG5011" s="237">
        <f t="shared" si="513"/>
        <v>0</v>
      </c>
      <c r="GH5011" s="140" t="e">
        <f t="shared" ca="1" si="514"/>
        <v>#N/A</v>
      </c>
      <c r="GI5011" s="238" t="str">
        <f t="shared" ca="1" si="515"/>
        <v/>
      </c>
    </row>
    <row r="5012" spans="189:191" ht="37.5" customHeight="1" x14ac:dyDescent="0.25">
      <c r="GG5012" s="237">
        <f t="shared" si="513"/>
        <v>0</v>
      </c>
      <c r="GH5012" s="140" t="e">
        <f t="shared" ca="1" si="514"/>
        <v>#N/A</v>
      </c>
      <c r="GI5012" s="238" t="str">
        <f t="shared" ca="1" si="515"/>
        <v/>
      </c>
    </row>
    <row r="5013" spans="189:191" ht="37.5" customHeight="1" x14ac:dyDescent="0.25">
      <c r="GG5013" s="237">
        <f t="shared" si="513"/>
        <v>0</v>
      </c>
      <c r="GH5013" s="140" t="e">
        <f t="shared" ca="1" si="514"/>
        <v>#N/A</v>
      </c>
      <c r="GI5013" s="238" t="str">
        <f t="shared" ca="1" si="515"/>
        <v/>
      </c>
    </row>
    <row r="5014" spans="189:191" ht="37.5" customHeight="1" x14ac:dyDescent="0.25">
      <c r="GG5014" s="237">
        <f t="shared" si="513"/>
        <v>0</v>
      </c>
      <c r="GH5014" s="140" t="e">
        <f t="shared" ca="1" si="514"/>
        <v>#N/A</v>
      </c>
      <c r="GI5014" s="238" t="str">
        <f t="shared" ca="1" si="515"/>
        <v/>
      </c>
    </row>
    <row r="5015" spans="189:191" ht="37.5" customHeight="1" x14ac:dyDescent="0.25">
      <c r="GG5015" s="237">
        <f t="shared" si="513"/>
        <v>0</v>
      </c>
      <c r="GH5015" s="140" t="e">
        <f t="shared" ca="1" si="514"/>
        <v>#N/A</v>
      </c>
      <c r="GI5015" s="238" t="str">
        <f t="shared" ca="1" si="515"/>
        <v/>
      </c>
    </row>
    <row r="5016" spans="189:191" ht="37.5" customHeight="1" x14ac:dyDescent="0.25">
      <c r="GG5016" s="237">
        <f t="shared" si="513"/>
        <v>0</v>
      </c>
      <c r="GH5016" s="140" t="e">
        <f t="shared" ca="1" si="514"/>
        <v>#N/A</v>
      </c>
      <c r="GI5016" s="238" t="str">
        <f t="shared" ca="1" si="515"/>
        <v/>
      </c>
    </row>
    <row r="5017" spans="189:191" ht="37.5" customHeight="1" x14ac:dyDescent="0.25">
      <c r="GG5017" s="237">
        <f t="shared" si="513"/>
        <v>0</v>
      </c>
      <c r="GH5017" s="140" t="e">
        <f t="shared" ca="1" si="514"/>
        <v>#N/A</v>
      </c>
      <c r="GI5017" s="238" t="str">
        <f t="shared" ca="1" si="515"/>
        <v/>
      </c>
    </row>
    <row r="5018" spans="189:191" ht="37.5" customHeight="1" x14ac:dyDescent="0.25">
      <c r="GG5018" s="237">
        <f t="shared" si="513"/>
        <v>0</v>
      </c>
      <c r="GH5018" s="140" t="e">
        <f t="shared" ca="1" si="514"/>
        <v>#N/A</v>
      </c>
      <c r="GI5018" s="238" t="str">
        <f t="shared" ca="1" si="515"/>
        <v/>
      </c>
    </row>
    <row r="5019" spans="189:191" ht="37.5" customHeight="1" x14ac:dyDescent="0.25">
      <c r="GG5019" s="237">
        <f t="shared" si="513"/>
        <v>0</v>
      </c>
      <c r="GH5019" s="140" t="e">
        <f t="shared" ca="1" si="514"/>
        <v>#N/A</v>
      </c>
      <c r="GI5019" s="238" t="str">
        <f t="shared" ca="1" si="515"/>
        <v/>
      </c>
    </row>
    <row r="5020" spans="189:191" ht="37.5" customHeight="1" x14ac:dyDescent="0.25">
      <c r="GG5020" s="237">
        <f t="shared" si="513"/>
        <v>0</v>
      </c>
      <c r="GH5020" s="140" t="e">
        <f t="shared" ca="1" si="514"/>
        <v>#N/A</v>
      </c>
      <c r="GI5020" s="238" t="str">
        <f t="shared" ca="1" si="515"/>
        <v/>
      </c>
    </row>
    <row r="5021" spans="189:191" ht="37.5" customHeight="1" x14ac:dyDescent="0.25">
      <c r="GG5021" s="237">
        <f t="shared" si="513"/>
        <v>0</v>
      </c>
      <c r="GH5021" s="140" t="e">
        <f t="shared" ca="1" si="514"/>
        <v>#N/A</v>
      </c>
      <c r="GI5021" s="238" t="str">
        <f t="shared" ca="1" si="515"/>
        <v/>
      </c>
    </row>
    <row r="5022" spans="189:191" ht="37.5" customHeight="1" x14ac:dyDescent="0.25">
      <c r="GG5022" s="237">
        <f t="shared" si="513"/>
        <v>0</v>
      </c>
      <c r="GH5022" s="140" t="e">
        <f t="shared" ca="1" si="514"/>
        <v>#N/A</v>
      </c>
      <c r="GI5022" s="238" t="str">
        <f t="shared" ca="1" si="515"/>
        <v/>
      </c>
    </row>
    <row r="5023" spans="189:191" ht="37.5" customHeight="1" x14ac:dyDescent="0.25">
      <c r="GG5023" s="237">
        <f t="shared" si="513"/>
        <v>0</v>
      </c>
      <c r="GH5023" s="140" t="e">
        <f t="shared" ca="1" si="514"/>
        <v>#N/A</v>
      </c>
      <c r="GI5023" s="238" t="str">
        <f t="shared" ca="1" si="515"/>
        <v/>
      </c>
    </row>
    <row r="5024" spans="189:191" ht="37.5" customHeight="1" x14ac:dyDescent="0.25">
      <c r="GG5024" s="237">
        <f t="shared" si="513"/>
        <v>0</v>
      </c>
      <c r="GH5024" s="140" t="e">
        <f t="shared" ca="1" si="514"/>
        <v>#N/A</v>
      </c>
      <c r="GI5024" s="238" t="str">
        <f t="shared" ca="1" si="515"/>
        <v/>
      </c>
    </row>
    <row r="5025" spans="189:191" ht="37.5" customHeight="1" x14ac:dyDescent="0.25">
      <c r="GG5025" s="237">
        <f t="shared" si="513"/>
        <v>0</v>
      </c>
      <c r="GH5025" s="140" t="e">
        <f t="shared" ca="1" si="514"/>
        <v>#N/A</v>
      </c>
      <c r="GI5025" s="238" t="str">
        <f t="shared" ca="1" si="515"/>
        <v/>
      </c>
    </row>
    <row r="5026" spans="189:191" ht="37.5" customHeight="1" x14ac:dyDescent="0.25">
      <c r="GG5026" s="237">
        <f t="shared" si="513"/>
        <v>0</v>
      </c>
      <c r="GH5026" s="140" t="e">
        <f t="shared" ca="1" si="514"/>
        <v>#N/A</v>
      </c>
      <c r="GI5026" s="238" t="str">
        <f t="shared" ca="1" si="515"/>
        <v/>
      </c>
    </row>
    <row r="5027" spans="189:191" ht="37.5" customHeight="1" x14ac:dyDescent="0.25">
      <c r="GG5027" s="237">
        <f t="shared" si="513"/>
        <v>0</v>
      </c>
      <c r="GH5027" s="140" t="e">
        <f t="shared" ca="1" si="514"/>
        <v>#N/A</v>
      </c>
      <c r="GI5027" s="238" t="str">
        <f t="shared" ca="1" si="515"/>
        <v/>
      </c>
    </row>
    <row r="5028" spans="189:191" ht="37.5" customHeight="1" x14ac:dyDescent="0.25">
      <c r="GG5028" s="237">
        <f t="shared" si="513"/>
        <v>0</v>
      </c>
      <c r="GH5028" s="140" t="e">
        <f t="shared" ca="1" si="514"/>
        <v>#N/A</v>
      </c>
      <c r="GI5028" s="238" t="str">
        <f t="shared" ca="1" si="515"/>
        <v/>
      </c>
    </row>
    <row r="5029" spans="189:191" ht="37.5" customHeight="1" x14ac:dyDescent="0.25">
      <c r="GG5029" s="237">
        <f t="shared" si="513"/>
        <v>0</v>
      </c>
      <c r="GH5029" s="140" t="e">
        <f t="shared" ca="1" si="514"/>
        <v>#N/A</v>
      </c>
      <c r="GI5029" s="238" t="str">
        <f t="shared" ca="1" si="515"/>
        <v/>
      </c>
    </row>
    <row r="5030" spans="189:191" ht="37.5" customHeight="1" x14ac:dyDescent="0.25">
      <c r="GG5030" s="237">
        <f t="shared" si="513"/>
        <v>0</v>
      </c>
      <c r="GH5030" s="140" t="e">
        <f t="shared" ca="1" si="514"/>
        <v>#N/A</v>
      </c>
      <c r="GI5030" s="238" t="str">
        <f t="shared" ca="1" si="515"/>
        <v/>
      </c>
    </row>
    <row r="5031" spans="189:191" ht="37.5" customHeight="1" x14ac:dyDescent="0.25">
      <c r="GG5031" s="237">
        <f t="shared" si="513"/>
        <v>0</v>
      </c>
      <c r="GH5031" s="140" t="e">
        <f t="shared" ca="1" si="514"/>
        <v>#N/A</v>
      </c>
      <c r="GI5031" s="238" t="str">
        <f t="shared" ca="1" si="515"/>
        <v/>
      </c>
    </row>
    <row r="5032" spans="189:191" ht="37.5" customHeight="1" x14ac:dyDescent="0.25">
      <c r="GG5032" s="237">
        <f t="shared" si="513"/>
        <v>0</v>
      </c>
      <c r="GH5032" s="140" t="e">
        <f t="shared" ca="1" si="514"/>
        <v>#N/A</v>
      </c>
      <c r="GI5032" s="238" t="str">
        <f t="shared" ca="1" si="515"/>
        <v/>
      </c>
    </row>
    <row r="5033" spans="189:191" ht="37.5" customHeight="1" x14ac:dyDescent="0.25">
      <c r="GG5033" s="237">
        <f t="shared" si="513"/>
        <v>0</v>
      </c>
      <c r="GH5033" s="140" t="e">
        <f t="shared" ca="1" si="514"/>
        <v>#N/A</v>
      </c>
      <c r="GI5033" s="238" t="str">
        <f t="shared" ca="1" si="515"/>
        <v/>
      </c>
    </row>
    <row r="5034" spans="189:191" ht="37.5" customHeight="1" x14ac:dyDescent="0.25">
      <c r="GG5034" s="237">
        <f t="shared" si="513"/>
        <v>0</v>
      </c>
      <c r="GH5034" s="140" t="e">
        <f t="shared" ca="1" si="514"/>
        <v>#N/A</v>
      </c>
      <c r="GI5034" s="238" t="str">
        <f t="shared" ca="1" si="515"/>
        <v/>
      </c>
    </row>
    <row r="5035" spans="189:191" ht="37.5" customHeight="1" x14ac:dyDescent="0.25">
      <c r="GG5035" s="237">
        <f t="shared" si="513"/>
        <v>0</v>
      </c>
      <c r="GH5035" s="140" t="e">
        <f t="shared" ca="1" si="514"/>
        <v>#N/A</v>
      </c>
      <c r="GI5035" s="238" t="str">
        <f t="shared" ca="1" si="515"/>
        <v/>
      </c>
    </row>
    <row r="5036" spans="189:191" ht="37.5" customHeight="1" x14ac:dyDescent="0.25">
      <c r="GG5036" s="237">
        <f t="shared" si="513"/>
        <v>0</v>
      </c>
      <c r="GH5036" s="140" t="e">
        <f t="shared" ca="1" si="514"/>
        <v>#N/A</v>
      </c>
      <c r="GI5036" s="238" t="str">
        <f t="shared" ca="1" si="515"/>
        <v/>
      </c>
    </row>
    <row r="5037" spans="189:191" ht="37.5" customHeight="1" x14ac:dyDescent="0.25">
      <c r="GG5037" s="237">
        <f t="shared" si="513"/>
        <v>0</v>
      </c>
      <c r="GH5037" s="140" t="e">
        <f t="shared" ca="1" si="514"/>
        <v>#N/A</v>
      </c>
      <c r="GI5037" s="238" t="str">
        <f t="shared" ca="1" si="515"/>
        <v/>
      </c>
    </row>
    <row r="5038" spans="189:191" ht="37.5" customHeight="1" x14ac:dyDescent="0.25">
      <c r="GG5038" s="237">
        <f t="shared" si="513"/>
        <v>0</v>
      </c>
      <c r="GH5038" s="140" t="e">
        <f t="shared" ca="1" si="514"/>
        <v>#N/A</v>
      </c>
      <c r="GI5038" s="238" t="str">
        <f t="shared" ca="1" si="515"/>
        <v/>
      </c>
    </row>
    <row r="5039" spans="189:191" ht="37.5" customHeight="1" x14ac:dyDescent="0.25">
      <c r="GG5039" s="237">
        <f t="shared" si="513"/>
        <v>0</v>
      </c>
      <c r="GH5039" s="140" t="e">
        <f t="shared" ca="1" si="514"/>
        <v>#N/A</v>
      </c>
      <c r="GI5039" s="238" t="str">
        <f t="shared" ca="1" si="515"/>
        <v/>
      </c>
    </row>
    <row r="5040" spans="189:191" ht="37.5" customHeight="1" x14ac:dyDescent="0.25">
      <c r="GG5040" s="237">
        <f t="shared" si="513"/>
        <v>0</v>
      </c>
      <c r="GH5040" s="140" t="e">
        <f t="shared" ca="1" si="514"/>
        <v>#N/A</v>
      </c>
      <c r="GI5040" s="238" t="str">
        <f t="shared" ca="1" si="515"/>
        <v/>
      </c>
    </row>
    <row r="5041" spans="189:191" ht="37.5" customHeight="1" x14ac:dyDescent="0.25">
      <c r="GG5041" s="237">
        <f t="shared" si="513"/>
        <v>0</v>
      </c>
      <c r="GH5041" s="140" t="e">
        <f t="shared" ca="1" si="514"/>
        <v>#N/A</v>
      </c>
      <c r="GI5041" s="238" t="str">
        <f t="shared" ca="1" si="515"/>
        <v/>
      </c>
    </row>
    <row r="5042" spans="189:191" ht="37.5" customHeight="1" x14ac:dyDescent="0.25">
      <c r="GG5042" s="237">
        <f t="shared" si="513"/>
        <v>0</v>
      </c>
      <c r="GH5042" s="140" t="e">
        <f t="shared" ca="1" si="514"/>
        <v>#N/A</v>
      </c>
      <c r="GI5042" s="238" t="str">
        <f t="shared" ca="1" si="515"/>
        <v/>
      </c>
    </row>
    <row r="5043" spans="189:191" ht="37.5" customHeight="1" x14ac:dyDescent="0.25">
      <c r="GG5043" s="237">
        <f t="shared" si="513"/>
        <v>0</v>
      </c>
      <c r="GH5043" s="140" t="e">
        <f t="shared" ca="1" si="514"/>
        <v>#N/A</v>
      </c>
      <c r="GI5043" s="238" t="str">
        <f t="shared" ca="1" si="515"/>
        <v/>
      </c>
    </row>
    <row r="5044" spans="189:191" ht="37.5" customHeight="1" x14ac:dyDescent="0.25">
      <c r="GG5044" s="237">
        <f t="shared" si="513"/>
        <v>0</v>
      </c>
      <c r="GH5044" s="140" t="e">
        <f t="shared" ca="1" si="514"/>
        <v>#N/A</v>
      </c>
      <c r="GI5044" s="238" t="str">
        <f t="shared" ca="1" si="515"/>
        <v/>
      </c>
    </row>
    <row r="5045" spans="189:191" ht="37.5" customHeight="1" x14ac:dyDescent="0.25">
      <c r="GG5045" s="237">
        <f t="shared" si="513"/>
        <v>0</v>
      </c>
      <c r="GH5045" s="140" t="e">
        <f t="shared" ca="1" si="514"/>
        <v>#N/A</v>
      </c>
      <c r="GI5045" s="238" t="str">
        <f t="shared" ca="1" si="515"/>
        <v/>
      </c>
    </row>
    <row r="5046" spans="189:191" ht="37.5" customHeight="1" x14ac:dyDescent="0.25">
      <c r="GG5046" s="237">
        <f t="shared" si="513"/>
        <v>0</v>
      </c>
      <c r="GH5046" s="140" t="e">
        <f t="shared" ca="1" si="514"/>
        <v>#N/A</v>
      </c>
      <c r="GI5046" s="238" t="str">
        <f t="shared" ca="1" si="515"/>
        <v/>
      </c>
    </row>
    <row r="5047" spans="189:191" ht="37.5" customHeight="1" x14ac:dyDescent="0.25">
      <c r="GG5047" s="237">
        <f t="shared" si="513"/>
        <v>0</v>
      </c>
      <c r="GH5047" s="140" t="e">
        <f t="shared" ca="1" si="514"/>
        <v>#N/A</v>
      </c>
      <c r="GI5047" s="238" t="str">
        <f t="shared" ca="1" si="515"/>
        <v/>
      </c>
    </row>
    <row r="5048" spans="189:191" ht="37.5" customHeight="1" x14ac:dyDescent="0.25">
      <c r="GG5048" s="237">
        <f t="shared" si="513"/>
        <v>0</v>
      </c>
      <c r="GH5048" s="140" t="e">
        <f t="shared" ca="1" si="514"/>
        <v>#N/A</v>
      </c>
      <c r="GI5048" s="238" t="str">
        <f t="shared" ca="1" si="515"/>
        <v/>
      </c>
    </row>
    <row r="5049" spans="189:191" ht="37.5" customHeight="1" x14ac:dyDescent="0.25">
      <c r="GG5049" s="237">
        <f t="shared" si="513"/>
        <v>0</v>
      </c>
      <c r="GH5049" s="140" t="e">
        <f t="shared" ca="1" si="514"/>
        <v>#N/A</v>
      </c>
      <c r="GI5049" s="238" t="str">
        <f t="shared" ca="1" si="515"/>
        <v/>
      </c>
    </row>
    <row r="5050" spans="189:191" ht="37.5" customHeight="1" x14ac:dyDescent="0.25">
      <c r="GG5050" s="237">
        <f t="shared" si="513"/>
        <v>0</v>
      </c>
      <c r="GH5050" s="140" t="e">
        <f t="shared" ca="1" si="514"/>
        <v>#N/A</v>
      </c>
      <c r="GI5050" s="238" t="str">
        <f t="shared" ca="1" si="515"/>
        <v/>
      </c>
    </row>
    <row r="5051" spans="189:191" ht="37.5" customHeight="1" x14ac:dyDescent="0.25">
      <c r="GG5051" s="237">
        <f t="shared" si="513"/>
        <v>0</v>
      </c>
      <c r="GH5051" s="140" t="e">
        <f t="shared" ca="1" si="514"/>
        <v>#N/A</v>
      </c>
      <c r="GI5051" s="238" t="str">
        <f t="shared" ca="1" si="515"/>
        <v/>
      </c>
    </row>
    <row r="5052" spans="189:191" ht="37.5" customHeight="1" x14ac:dyDescent="0.25">
      <c r="GG5052" s="237">
        <f t="shared" si="513"/>
        <v>0</v>
      </c>
      <c r="GH5052" s="140" t="e">
        <f t="shared" ca="1" si="514"/>
        <v>#N/A</v>
      </c>
      <c r="GI5052" s="238" t="str">
        <f t="shared" ca="1" si="515"/>
        <v/>
      </c>
    </row>
    <row r="5053" spans="189:191" ht="37.5" customHeight="1" x14ac:dyDescent="0.25">
      <c r="GG5053" s="237">
        <f t="shared" si="513"/>
        <v>0</v>
      </c>
      <c r="GH5053" s="140" t="e">
        <f t="shared" ca="1" si="514"/>
        <v>#N/A</v>
      </c>
      <c r="GI5053" s="238" t="str">
        <f t="shared" ca="1" si="515"/>
        <v/>
      </c>
    </row>
    <row r="5054" spans="189:191" ht="37.5" customHeight="1" x14ac:dyDescent="0.25">
      <c r="GG5054" s="237">
        <f t="shared" si="513"/>
        <v>0</v>
      </c>
      <c r="GH5054" s="140" t="e">
        <f t="shared" ca="1" si="514"/>
        <v>#N/A</v>
      </c>
      <c r="GI5054" s="238" t="str">
        <f t="shared" ca="1" si="515"/>
        <v/>
      </c>
    </row>
    <row r="5055" spans="189:191" ht="37.5" customHeight="1" x14ac:dyDescent="0.25">
      <c r="GG5055" s="237">
        <f t="shared" si="513"/>
        <v>0</v>
      </c>
      <c r="GH5055" s="140" t="e">
        <f t="shared" ca="1" si="514"/>
        <v>#N/A</v>
      </c>
      <c r="GI5055" s="238" t="str">
        <f t="shared" ca="1" si="515"/>
        <v/>
      </c>
    </row>
    <row r="5056" spans="189:191" ht="37.5" customHeight="1" x14ac:dyDescent="0.25">
      <c r="GG5056" s="237">
        <f t="shared" si="513"/>
        <v>0</v>
      </c>
      <c r="GH5056" s="140" t="e">
        <f t="shared" ca="1" si="514"/>
        <v>#N/A</v>
      </c>
      <c r="GI5056" s="238" t="str">
        <f t="shared" ca="1" si="515"/>
        <v/>
      </c>
    </row>
    <row r="5057" spans="189:191" ht="37.5" customHeight="1" x14ac:dyDescent="0.25">
      <c r="GG5057" s="237">
        <f t="shared" si="513"/>
        <v>0</v>
      </c>
      <c r="GH5057" s="140" t="e">
        <f t="shared" ca="1" si="514"/>
        <v>#N/A</v>
      </c>
      <c r="GI5057" s="238" t="str">
        <f t="shared" ca="1" si="515"/>
        <v/>
      </c>
    </row>
    <row r="5058" spans="189:191" ht="37.5" customHeight="1" x14ac:dyDescent="0.25">
      <c r="GG5058" s="237">
        <f t="shared" si="513"/>
        <v>0</v>
      </c>
      <c r="GH5058" s="140" t="e">
        <f t="shared" ca="1" si="514"/>
        <v>#N/A</v>
      </c>
      <c r="GI5058" s="238" t="str">
        <f t="shared" ca="1" si="515"/>
        <v/>
      </c>
    </row>
    <row r="5059" spans="189:191" ht="37.5" customHeight="1" x14ac:dyDescent="0.25">
      <c r="GG5059" s="237">
        <f t="shared" ref="GG5059:GG5122" si="516">INDEX(Matrix_lieferfaehig,1+(ROW(A5058)-1)/COLUMNS(CR:GE),MOD(ROW(A5058)-1,COLUMNS(CR:GE))+1)</f>
        <v>0</v>
      </c>
      <c r="GH5059" s="140" t="e">
        <f t="shared" ref="GH5059:GH5122" ca="1" si="517">MATCH("*",OFFSET($GG$1,GH5058,0,8465),0)+GH5058</f>
        <v>#N/A</v>
      </c>
      <c r="GI5059" s="238" t="str">
        <f t="shared" ref="GI5059:GI5122" ca="1" si="518">IF(ISERROR($GH5059),"",INDEX($GG$2:$GG$8465,$GH5059-1,1))</f>
        <v/>
      </c>
    </row>
    <row r="5060" spans="189:191" ht="37.5" customHeight="1" x14ac:dyDescent="0.25">
      <c r="GG5060" s="237">
        <f t="shared" si="516"/>
        <v>0</v>
      </c>
      <c r="GH5060" s="140" t="e">
        <f t="shared" ca="1" si="517"/>
        <v>#N/A</v>
      </c>
      <c r="GI5060" s="238" t="str">
        <f t="shared" ca="1" si="518"/>
        <v/>
      </c>
    </row>
    <row r="5061" spans="189:191" ht="37.5" customHeight="1" x14ac:dyDescent="0.25">
      <c r="GG5061" s="237">
        <f t="shared" si="516"/>
        <v>0</v>
      </c>
      <c r="GH5061" s="140" t="e">
        <f t="shared" ca="1" si="517"/>
        <v>#N/A</v>
      </c>
      <c r="GI5061" s="238" t="str">
        <f t="shared" ca="1" si="518"/>
        <v/>
      </c>
    </row>
    <row r="5062" spans="189:191" ht="37.5" customHeight="1" x14ac:dyDescent="0.25">
      <c r="GG5062" s="237">
        <f t="shared" si="516"/>
        <v>0</v>
      </c>
      <c r="GH5062" s="140" t="e">
        <f t="shared" ca="1" si="517"/>
        <v>#N/A</v>
      </c>
      <c r="GI5062" s="238" t="str">
        <f t="shared" ca="1" si="518"/>
        <v/>
      </c>
    </row>
    <row r="5063" spans="189:191" ht="37.5" customHeight="1" x14ac:dyDescent="0.25">
      <c r="GG5063" s="237">
        <f t="shared" si="516"/>
        <v>0</v>
      </c>
      <c r="GH5063" s="140" t="e">
        <f t="shared" ca="1" si="517"/>
        <v>#N/A</v>
      </c>
      <c r="GI5063" s="238" t="str">
        <f t="shared" ca="1" si="518"/>
        <v/>
      </c>
    </row>
    <row r="5064" spans="189:191" ht="37.5" customHeight="1" x14ac:dyDescent="0.25">
      <c r="GG5064" s="237">
        <f t="shared" si="516"/>
        <v>0</v>
      </c>
      <c r="GH5064" s="140" t="e">
        <f t="shared" ca="1" si="517"/>
        <v>#N/A</v>
      </c>
      <c r="GI5064" s="238" t="str">
        <f t="shared" ca="1" si="518"/>
        <v/>
      </c>
    </row>
    <row r="5065" spans="189:191" ht="37.5" customHeight="1" x14ac:dyDescent="0.25">
      <c r="GG5065" s="237">
        <f t="shared" si="516"/>
        <v>0</v>
      </c>
      <c r="GH5065" s="140" t="e">
        <f t="shared" ca="1" si="517"/>
        <v>#N/A</v>
      </c>
      <c r="GI5065" s="238" t="str">
        <f t="shared" ca="1" si="518"/>
        <v/>
      </c>
    </row>
    <row r="5066" spans="189:191" ht="37.5" customHeight="1" x14ac:dyDescent="0.25">
      <c r="GG5066" s="237">
        <f t="shared" si="516"/>
        <v>0</v>
      </c>
      <c r="GH5066" s="140" t="e">
        <f t="shared" ca="1" si="517"/>
        <v>#N/A</v>
      </c>
      <c r="GI5066" s="238" t="str">
        <f t="shared" ca="1" si="518"/>
        <v/>
      </c>
    </row>
    <row r="5067" spans="189:191" ht="37.5" customHeight="1" x14ac:dyDescent="0.25">
      <c r="GG5067" s="237">
        <f t="shared" si="516"/>
        <v>0</v>
      </c>
      <c r="GH5067" s="140" t="e">
        <f t="shared" ca="1" si="517"/>
        <v>#N/A</v>
      </c>
      <c r="GI5067" s="238" t="str">
        <f t="shared" ca="1" si="518"/>
        <v/>
      </c>
    </row>
    <row r="5068" spans="189:191" ht="37.5" customHeight="1" x14ac:dyDescent="0.25">
      <c r="GG5068" s="237">
        <f t="shared" si="516"/>
        <v>0</v>
      </c>
      <c r="GH5068" s="140" t="e">
        <f t="shared" ca="1" si="517"/>
        <v>#N/A</v>
      </c>
      <c r="GI5068" s="238" t="str">
        <f t="shared" ca="1" si="518"/>
        <v/>
      </c>
    </row>
    <row r="5069" spans="189:191" ht="37.5" customHeight="1" x14ac:dyDescent="0.25">
      <c r="GG5069" s="237">
        <f t="shared" si="516"/>
        <v>0</v>
      </c>
      <c r="GH5069" s="140" t="e">
        <f t="shared" ca="1" si="517"/>
        <v>#N/A</v>
      </c>
      <c r="GI5069" s="238" t="str">
        <f t="shared" ca="1" si="518"/>
        <v/>
      </c>
    </row>
    <row r="5070" spans="189:191" ht="37.5" customHeight="1" x14ac:dyDescent="0.25">
      <c r="GG5070" s="237">
        <f t="shared" si="516"/>
        <v>0</v>
      </c>
      <c r="GH5070" s="140" t="e">
        <f t="shared" ca="1" si="517"/>
        <v>#N/A</v>
      </c>
      <c r="GI5070" s="238" t="str">
        <f t="shared" ca="1" si="518"/>
        <v/>
      </c>
    </row>
    <row r="5071" spans="189:191" ht="37.5" customHeight="1" x14ac:dyDescent="0.25">
      <c r="GG5071" s="237">
        <f t="shared" si="516"/>
        <v>0</v>
      </c>
      <c r="GH5071" s="140" t="e">
        <f t="shared" ca="1" si="517"/>
        <v>#N/A</v>
      </c>
      <c r="GI5071" s="238" t="str">
        <f t="shared" ca="1" si="518"/>
        <v/>
      </c>
    </row>
    <row r="5072" spans="189:191" ht="37.5" customHeight="1" x14ac:dyDescent="0.25">
      <c r="GG5072" s="237">
        <f t="shared" si="516"/>
        <v>0</v>
      </c>
      <c r="GH5072" s="140" t="e">
        <f t="shared" ca="1" si="517"/>
        <v>#N/A</v>
      </c>
      <c r="GI5072" s="238" t="str">
        <f t="shared" ca="1" si="518"/>
        <v/>
      </c>
    </row>
    <row r="5073" spans="189:191" ht="37.5" customHeight="1" x14ac:dyDescent="0.25">
      <c r="GG5073" s="237">
        <f t="shared" si="516"/>
        <v>0</v>
      </c>
      <c r="GH5073" s="140" t="e">
        <f t="shared" ca="1" si="517"/>
        <v>#N/A</v>
      </c>
      <c r="GI5073" s="238" t="str">
        <f t="shared" ca="1" si="518"/>
        <v/>
      </c>
    </row>
    <row r="5074" spans="189:191" ht="37.5" customHeight="1" x14ac:dyDescent="0.25">
      <c r="GG5074" s="237">
        <f t="shared" si="516"/>
        <v>0</v>
      </c>
      <c r="GH5074" s="140" t="e">
        <f t="shared" ca="1" si="517"/>
        <v>#N/A</v>
      </c>
      <c r="GI5074" s="238" t="str">
        <f t="shared" ca="1" si="518"/>
        <v/>
      </c>
    </row>
    <row r="5075" spans="189:191" ht="37.5" customHeight="1" x14ac:dyDescent="0.25">
      <c r="GG5075" s="237">
        <f t="shared" si="516"/>
        <v>0</v>
      </c>
      <c r="GH5075" s="140" t="e">
        <f t="shared" ca="1" si="517"/>
        <v>#N/A</v>
      </c>
      <c r="GI5075" s="238" t="str">
        <f t="shared" ca="1" si="518"/>
        <v/>
      </c>
    </row>
    <row r="5076" spans="189:191" ht="37.5" customHeight="1" x14ac:dyDescent="0.25">
      <c r="GG5076" s="237">
        <f t="shared" si="516"/>
        <v>0</v>
      </c>
      <c r="GH5076" s="140" t="e">
        <f t="shared" ca="1" si="517"/>
        <v>#N/A</v>
      </c>
      <c r="GI5076" s="238" t="str">
        <f t="shared" ca="1" si="518"/>
        <v/>
      </c>
    </row>
    <row r="5077" spans="189:191" ht="37.5" customHeight="1" x14ac:dyDescent="0.25">
      <c r="GG5077" s="237">
        <f t="shared" si="516"/>
        <v>0</v>
      </c>
      <c r="GH5077" s="140" t="e">
        <f t="shared" ca="1" si="517"/>
        <v>#N/A</v>
      </c>
      <c r="GI5077" s="238" t="str">
        <f t="shared" ca="1" si="518"/>
        <v/>
      </c>
    </row>
    <row r="5078" spans="189:191" ht="37.5" customHeight="1" x14ac:dyDescent="0.25">
      <c r="GG5078" s="237">
        <f t="shared" si="516"/>
        <v>0</v>
      </c>
      <c r="GH5078" s="140" t="e">
        <f t="shared" ca="1" si="517"/>
        <v>#N/A</v>
      </c>
      <c r="GI5078" s="238" t="str">
        <f t="shared" ca="1" si="518"/>
        <v/>
      </c>
    </row>
    <row r="5079" spans="189:191" ht="37.5" customHeight="1" x14ac:dyDescent="0.25">
      <c r="GG5079" s="237">
        <f t="shared" si="516"/>
        <v>0</v>
      </c>
      <c r="GH5079" s="140" t="e">
        <f t="shared" ca="1" si="517"/>
        <v>#N/A</v>
      </c>
      <c r="GI5079" s="238" t="str">
        <f t="shared" ca="1" si="518"/>
        <v/>
      </c>
    </row>
    <row r="5080" spans="189:191" ht="37.5" customHeight="1" x14ac:dyDescent="0.25">
      <c r="GG5080" s="237">
        <f t="shared" si="516"/>
        <v>0</v>
      </c>
      <c r="GH5080" s="140" t="e">
        <f t="shared" ca="1" si="517"/>
        <v>#N/A</v>
      </c>
      <c r="GI5080" s="238" t="str">
        <f t="shared" ca="1" si="518"/>
        <v/>
      </c>
    </row>
    <row r="5081" spans="189:191" ht="37.5" customHeight="1" x14ac:dyDescent="0.25">
      <c r="GG5081" s="237">
        <f t="shared" si="516"/>
        <v>0</v>
      </c>
      <c r="GH5081" s="140" t="e">
        <f t="shared" ca="1" si="517"/>
        <v>#N/A</v>
      </c>
      <c r="GI5081" s="238" t="str">
        <f t="shared" ca="1" si="518"/>
        <v/>
      </c>
    </row>
    <row r="5082" spans="189:191" ht="37.5" customHeight="1" x14ac:dyDescent="0.25">
      <c r="GG5082" s="237">
        <f t="shared" si="516"/>
        <v>0</v>
      </c>
      <c r="GH5082" s="140" t="e">
        <f t="shared" ca="1" si="517"/>
        <v>#N/A</v>
      </c>
      <c r="GI5082" s="238" t="str">
        <f t="shared" ca="1" si="518"/>
        <v/>
      </c>
    </row>
    <row r="5083" spans="189:191" ht="37.5" customHeight="1" x14ac:dyDescent="0.25">
      <c r="GG5083" s="237">
        <f t="shared" si="516"/>
        <v>0</v>
      </c>
      <c r="GH5083" s="140" t="e">
        <f t="shared" ca="1" si="517"/>
        <v>#N/A</v>
      </c>
      <c r="GI5083" s="238" t="str">
        <f t="shared" ca="1" si="518"/>
        <v/>
      </c>
    </row>
    <row r="5084" spans="189:191" ht="37.5" customHeight="1" x14ac:dyDescent="0.25">
      <c r="GG5084" s="237">
        <f t="shared" si="516"/>
        <v>0</v>
      </c>
      <c r="GH5084" s="140" t="e">
        <f t="shared" ca="1" si="517"/>
        <v>#N/A</v>
      </c>
      <c r="GI5084" s="238" t="str">
        <f t="shared" ca="1" si="518"/>
        <v/>
      </c>
    </row>
    <row r="5085" spans="189:191" ht="37.5" customHeight="1" x14ac:dyDescent="0.25">
      <c r="GG5085" s="237">
        <f t="shared" si="516"/>
        <v>0</v>
      </c>
      <c r="GH5085" s="140" t="e">
        <f t="shared" ca="1" si="517"/>
        <v>#N/A</v>
      </c>
      <c r="GI5085" s="238" t="str">
        <f t="shared" ca="1" si="518"/>
        <v/>
      </c>
    </row>
    <row r="5086" spans="189:191" ht="37.5" customHeight="1" x14ac:dyDescent="0.25">
      <c r="GG5086" s="237">
        <f t="shared" si="516"/>
        <v>0</v>
      </c>
      <c r="GH5086" s="140" t="e">
        <f t="shared" ca="1" si="517"/>
        <v>#N/A</v>
      </c>
      <c r="GI5086" s="238" t="str">
        <f t="shared" ca="1" si="518"/>
        <v/>
      </c>
    </row>
    <row r="5087" spans="189:191" ht="37.5" customHeight="1" x14ac:dyDescent="0.25">
      <c r="GG5087" s="237">
        <f t="shared" si="516"/>
        <v>0</v>
      </c>
      <c r="GH5087" s="140" t="e">
        <f t="shared" ca="1" si="517"/>
        <v>#N/A</v>
      </c>
      <c r="GI5087" s="238" t="str">
        <f t="shared" ca="1" si="518"/>
        <v/>
      </c>
    </row>
    <row r="5088" spans="189:191" ht="37.5" customHeight="1" x14ac:dyDescent="0.25">
      <c r="GG5088" s="237">
        <f t="shared" si="516"/>
        <v>0</v>
      </c>
      <c r="GH5088" s="140" t="e">
        <f t="shared" ca="1" si="517"/>
        <v>#N/A</v>
      </c>
      <c r="GI5088" s="238" t="str">
        <f t="shared" ca="1" si="518"/>
        <v/>
      </c>
    </row>
    <row r="5089" spans="189:191" ht="37.5" customHeight="1" x14ac:dyDescent="0.25">
      <c r="GG5089" s="237">
        <f t="shared" si="516"/>
        <v>0</v>
      </c>
      <c r="GH5089" s="140" t="e">
        <f t="shared" ca="1" si="517"/>
        <v>#N/A</v>
      </c>
      <c r="GI5089" s="238" t="str">
        <f t="shared" ca="1" si="518"/>
        <v/>
      </c>
    </row>
    <row r="5090" spans="189:191" ht="37.5" customHeight="1" x14ac:dyDescent="0.25">
      <c r="GG5090" s="237">
        <f t="shared" si="516"/>
        <v>0</v>
      </c>
      <c r="GH5090" s="140" t="e">
        <f t="shared" ca="1" si="517"/>
        <v>#N/A</v>
      </c>
      <c r="GI5090" s="238" t="str">
        <f t="shared" ca="1" si="518"/>
        <v/>
      </c>
    </row>
    <row r="5091" spans="189:191" ht="37.5" customHeight="1" x14ac:dyDescent="0.25">
      <c r="GG5091" s="237">
        <f t="shared" si="516"/>
        <v>0</v>
      </c>
      <c r="GH5091" s="140" t="e">
        <f t="shared" ca="1" si="517"/>
        <v>#N/A</v>
      </c>
      <c r="GI5091" s="238" t="str">
        <f t="shared" ca="1" si="518"/>
        <v/>
      </c>
    </row>
    <row r="5092" spans="189:191" ht="37.5" customHeight="1" x14ac:dyDescent="0.25">
      <c r="GG5092" s="237">
        <f t="shared" si="516"/>
        <v>0</v>
      </c>
      <c r="GH5092" s="140" t="e">
        <f t="shared" ca="1" si="517"/>
        <v>#N/A</v>
      </c>
      <c r="GI5092" s="238" t="str">
        <f t="shared" ca="1" si="518"/>
        <v/>
      </c>
    </row>
    <row r="5093" spans="189:191" ht="37.5" customHeight="1" x14ac:dyDescent="0.25">
      <c r="GG5093" s="237">
        <f t="shared" si="516"/>
        <v>0</v>
      </c>
      <c r="GH5093" s="140" t="e">
        <f t="shared" ca="1" si="517"/>
        <v>#N/A</v>
      </c>
      <c r="GI5093" s="238" t="str">
        <f t="shared" ca="1" si="518"/>
        <v/>
      </c>
    </row>
    <row r="5094" spans="189:191" ht="37.5" customHeight="1" x14ac:dyDescent="0.25">
      <c r="GG5094" s="237">
        <f t="shared" si="516"/>
        <v>0</v>
      </c>
      <c r="GH5094" s="140" t="e">
        <f t="shared" ca="1" si="517"/>
        <v>#N/A</v>
      </c>
      <c r="GI5094" s="238" t="str">
        <f t="shared" ca="1" si="518"/>
        <v/>
      </c>
    </row>
    <row r="5095" spans="189:191" ht="37.5" customHeight="1" x14ac:dyDescent="0.25">
      <c r="GG5095" s="237">
        <f t="shared" si="516"/>
        <v>0</v>
      </c>
      <c r="GH5095" s="140" t="e">
        <f t="shared" ca="1" si="517"/>
        <v>#N/A</v>
      </c>
      <c r="GI5095" s="238" t="str">
        <f t="shared" ca="1" si="518"/>
        <v/>
      </c>
    </row>
    <row r="5096" spans="189:191" ht="37.5" customHeight="1" x14ac:dyDescent="0.25">
      <c r="GG5096" s="237">
        <f t="shared" si="516"/>
        <v>0</v>
      </c>
      <c r="GH5096" s="140" t="e">
        <f t="shared" ca="1" si="517"/>
        <v>#N/A</v>
      </c>
      <c r="GI5096" s="238" t="str">
        <f t="shared" ca="1" si="518"/>
        <v/>
      </c>
    </row>
    <row r="5097" spans="189:191" ht="37.5" customHeight="1" x14ac:dyDescent="0.25">
      <c r="GG5097" s="237">
        <f t="shared" si="516"/>
        <v>0</v>
      </c>
      <c r="GH5097" s="140" t="e">
        <f t="shared" ca="1" si="517"/>
        <v>#N/A</v>
      </c>
      <c r="GI5097" s="238" t="str">
        <f t="shared" ca="1" si="518"/>
        <v/>
      </c>
    </row>
    <row r="5098" spans="189:191" ht="37.5" customHeight="1" x14ac:dyDescent="0.25">
      <c r="GG5098" s="237">
        <f t="shared" si="516"/>
        <v>0</v>
      </c>
      <c r="GH5098" s="140" t="e">
        <f t="shared" ca="1" si="517"/>
        <v>#N/A</v>
      </c>
      <c r="GI5098" s="238" t="str">
        <f t="shared" ca="1" si="518"/>
        <v/>
      </c>
    </row>
    <row r="5099" spans="189:191" ht="37.5" customHeight="1" x14ac:dyDescent="0.25">
      <c r="GG5099" s="237">
        <f t="shared" si="516"/>
        <v>0</v>
      </c>
      <c r="GH5099" s="140" t="e">
        <f t="shared" ca="1" si="517"/>
        <v>#N/A</v>
      </c>
      <c r="GI5099" s="238" t="str">
        <f t="shared" ca="1" si="518"/>
        <v/>
      </c>
    </row>
    <row r="5100" spans="189:191" ht="37.5" customHeight="1" x14ac:dyDescent="0.25">
      <c r="GG5100" s="237">
        <f t="shared" si="516"/>
        <v>0</v>
      </c>
      <c r="GH5100" s="140" t="e">
        <f t="shared" ca="1" si="517"/>
        <v>#N/A</v>
      </c>
      <c r="GI5100" s="238" t="str">
        <f t="shared" ca="1" si="518"/>
        <v/>
      </c>
    </row>
    <row r="5101" spans="189:191" ht="37.5" customHeight="1" x14ac:dyDescent="0.25">
      <c r="GG5101" s="237">
        <f t="shared" si="516"/>
        <v>0</v>
      </c>
      <c r="GH5101" s="140" t="e">
        <f t="shared" ca="1" si="517"/>
        <v>#N/A</v>
      </c>
      <c r="GI5101" s="238" t="str">
        <f t="shared" ca="1" si="518"/>
        <v/>
      </c>
    </row>
    <row r="5102" spans="189:191" ht="37.5" customHeight="1" x14ac:dyDescent="0.25">
      <c r="GG5102" s="237">
        <f t="shared" si="516"/>
        <v>0</v>
      </c>
      <c r="GH5102" s="140" t="e">
        <f t="shared" ca="1" si="517"/>
        <v>#N/A</v>
      </c>
      <c r="GI5102" s="238" t="str">
        <f t="shared" ca="1" si="518"/>
        <v/>
      </c>
    </row>
    <row r="5103" spans="189:191" ht="37.5" customHeight="1" x14ac:dyDescent="0.25">
      <c r="GG5103" s="237">
        <f t="shared" si="516"/>
        <v>0</v>
      </c>
      <c r="GH5103" s="140" t="e">
        <f t="shared" ca="1" si="517"/>
        <v>#N/A</v>
      </c>
      <c r="GI5103" s="238" t="str">
        <f t="shared" ca="1" si="518"/>
        <v/>
      </c>
    </row>
    <row r="5104" spans="189:191" ht="37.5" customHeight="1" x14ac:dyDescent="0.25">
      <c r="GG5104" s="237">
        <f t="shared" si="516"/>
        <v>0</v>
      </c>
      <c r="GH5104" s="140" t="e">
        <f t="shared" ca="1" si="517"/>
        <v>#N/A</v>
      </c>
      <c r="GI5104" s="238" t="str">
        <f t="shared" ca="1" si="518"/>
        <v/>
      </c>
    </row>
    <row r="5105" spans="189:191" ht="37.5" customHeight="1" x14ac:dyDescent="0.25">
      <c r="GG5105" s="237">
        <f t="shared" si="516"/>
        <v>0</v>
      </c>
      <c r="GH5105" s="140" t="e">
        <f t="shared" ca="1" si="517"/>
        <v>#N/A</v>
      </c>
      <c r="GI5105" s="238" t="str">
        <f t="shared" ca="1" si="518"/>
        <v/>
      </c>
    </row>
    <row r="5106" spans="189:191" ht="37.5" customHeight="1" x14ac:dyDescent="0.25">
      <c r="GG5106" s="237">
        <f t="shared" si="516"/>
        <v>0</v>
      </c>
      <c r="GH5106" s="140" t="e">
        <f t="shared" ca="1" si="517"/>
        <v>#N/A</v>
      </c>
      <c r="GI5106" s="238" t="str">
        <f t="shared" ca="1" si="518"/>
        <v/>
      </c>
    </row>
    <row r="5107" spans="189:191" ht="37.5" customHeight="1" x14ac:dyDescent="0.25">
      <c r="GG5107" s="237">
        <f t="shared" si="516"/>
        <v>0</v>
      </c>
      <c r="GH5107" s="140" t="e">
        <f t="shared" ca="1" si="517"/>
        <v>#N/A</v>
      </c>
      <c r="GI5107" s="238" t="str">
        <f t="shared" ca="1" si="518"/>
        <v/>
      </c>
    </row>
    <row r="5108" spans="189:191" ht="37.5" customHeight="1" x14ac:dyDescent="0.25">
      <c r="GG5108" s="237">
        <f t="shared" si="516"/>
        <v>0</v>
      </c>
      <c r="GH5108" s="140" t="e">
        <f t="shared" ca="1" si="517"/>
        <v>#N/A</v>
      </c>
      <c r="GI5108" s="238" t="str">
        <f t="shared" ca="1" si="518"/>
        <v/>
      </c>
    </row>
    <row r="5109" spans="189:191" ht="37.5" customHeight="1" x14ac:dyDescent="0.25">
      <c r="GG5109" s="237">
        <f t="shared" si="516"/>
        <v>0</v>
      </c>
      <c r="GH5109" s="140" t="e">
        <f t="shared" ca="1" si="517"/>
        <v>#N/A</v>
      </c>
      <c r="GI5109" s="238" t="str">
        <f t="shared" ca="1" si="518"/>
        <v/>
      </c>
    </row>
    <row r="5110" spans="189:191" ht="37.5" customHeight="1" x14ac:dyDescent="0.25">
      <c r="GG5110" s="237">
        <f t="shared" si="516"/>
        <v>0</v>
      </c>
      <c r="GH5110" s="140" t="e">
        <f t="shared" ca="1" si="517"/>
        <v>#N/A</v>
      </c>
      <c r="GI5110" s="238" t="str">
        <f t="shared" ca="1" si="518"/>
        <v/>
      </c>
    </row>
    <row r="5111" spans="189:191" ht="37.5" customHeight="1" x14ac:dyDescent="0.25">
      <c r="GG5111" s="237">
        <f t="shared" si="516"/>
        <v>0</v>
      </c>
      <c r="GH5111" s="140" t="e">
        <f t="shared" ca="1" si="517"/>
        <v>#N/A</v>
      </c>
      <c r="GI5111" s="238" t="str">
        <f t="shared" ca="1" si="518"/>
        <v/>
      </c>
    </row>
    <row r="5112" spans="189:191" ht="37.5" customHeight="1" x14ac:dyDescent="0.25">
      <c r="GG5112" s="237">
        <f t="shared" si="516"/>
        <v>0</v>
      </c>
      <c r="GH5112" s="140" t="e">
        <f t="shared" ca="1" si="517"/>
        <v>#N/A</v>
      </c>
      <c r="GI5112" s="238" t="str">
        <f t="shared" ca="1" si="518"/>
        <v/>
      </c>
    </row>
    <row r="5113" spans="189:191" ht="37.5" customHeight="1" x14ac:dyDescent="0.25">
      <c r="GG5113" s="237">
        <f t="shared" si="516"/>
        <v>0</v>
      </c>
      <c r="GH5113" s="140" t="e">
        <f t="shared" ca="1" si="517"/>
        <v>#N/A</v>
      </c>
      <c r="GI5113" s="238" t="str">
        <f t="shared" ca="1" si="518"/>
        <v/>
      </c>
    </row>
    <row r="5114" spans="189:191" ht="37.5" customHeight="1" x14ac:dyDescent="0.25">
      <c r="GG5114" s="237">
        <f t="shared" si="516"/>
        <v>0</v>
      </c>
      <c r="GH5114" s="140" t="e">
        <f t="shared" ca="1" si="517"/>
        <v>#N/A</v>
      </c>
      <c r="GI5114" s="238" t="str">
        <f t="shared" ca="1" si="518"/>
        <v/>
      </c>
    </row>
    <row r="5115" spans="189:191" ht="37.5" customHeight="1" x14ac:dyDescent="0.25">
      <c r="GG5115" s="237">
        <f t="shared" si="516"/>
        <v>0</v>
      </c>
      <c r="GH5115" s="140" t="e">
        <f t="shared" ca="1" si="517"/>
        <v>#N/A</v>
      </c>
      <c r="GI5115" s="238" t="str">
        <f t="shared" ca="1" si="518"/>
        <v/>
      </c>
    </row>
    <row r="5116" spans="189:191" ht="37.5" customHeight="1" x14ac:dyDescent="0.25">
      <c r="GG5116" s="237">
        <f t="shared" si="516"/>
        <v>0</v>
      </c>
      <c r="GH5116" s="140" t="e">
        <f t="shared" ca="1" si="517"/>
        <v>#N/A</v>
      </c>
      <c r="GI5116" s="238" t="str">
        <f t="shared" ca="1" si="518"/>
        <v/>
      </c>
    </row>
    <row r="5117" spans="189:191" ht="37.5" customHeight="1" x14ac:dyDescent="0.25">
      <c r="GG5117" s="237">
        <f t="shared" si="516"/>
        <v>0</v>
      </c>
      <c r="GH5117" s="140" t="e">
        <f t="shared" ca="1" si="517"/>
        <v>#N/A</v>
      </c>
      <c r="GI5117" s="238" t="str">
        <f t="shared" ca="1" si="518"/>
        <v/>
      </c>
    </row>
    <row r="5118" spans="189:191" ht="37.5" customHeight="1" x14ac:dyDescent="0.25">
      <c r="GG5118" s="237">
        <f t="shared" si="516"/>
        <v>0</v>
      </c>
      <c r="GH5118" s="140" t="e">
        <f t="shared" ca="1" si="517"/>
        <v>#N/A</v>
      </c>
      <c r="GI5118" s="238" t="str">
        <f t="shared" ca="1" si="518"/>
        <v/>
      </c>
    </row>
    <row r="5119" spans="189:191" ht="37.5" customHeight="1" x14ac:dyDescent="0.25">
      <c r="GG5119" s="237">
        <f t="shared" si="516"/>
        <v>0</v>
      </c>
      <c r="GH5119" s="140" t="e">
        <f t="shared" ca="1" si="517"/>
        <v>#N/A</v>
      </c>
      <c r="GI5119" s="238" t="str">
        <f t="shared" ca="1" si="518"/>
        <v/>
      </c>
    </row>
    <row r="5120" spans="189:191" ht="37.5" customHeight="1" x14ac:dyDescent="0.25">
      <c r="GG5120" s="237">
        <f t="shared" si="516"/>
        <v>0</v>
      </c>
      <c r="GH5120" s="140" t="e">
        <f t="shared" ca="1" si="517"/>
        <v>#N/A</v>
      </c>
      <c r="GI5120" s="238" t="str">
        <f t="shared" ca="1" si="518"/>
        <v/>
      </c>
    </row>
    <row r="5121" spans="189:191" ht="37.5" customHeight="1" x14ac:dyDescent="0.25">
      <c r="GG5121" s="237">
        <f t="shared" si="516"/>
        <v>0</v>
      </c>
      <c r="GH5121" s="140" t="e">
        <f t="shared" ca="1" si="517"/>
        <v>#N/A</v>
      </c>
      <c r="GI5121" s="238" t="str">
        <f t="shared" ca="1" si="518"/>
        <v/>
      </c>
    </row>
    <row r="5122" spans="189:191" ht="37.5" customHeight="1" x14ac:dyDescent="0.25">
      <c r="GG5122" s="237">
        <f t="shared" si="516"/>
        <v>0</v>
      </c>
      <c r="GH5122" s="140" t="e">
        <f t="shared" ca="1" si="517"/>
        <v>#N/A</v>
      </c>
      <c r="GI5122" s="238" t="str">
        <f t="shared" ca="1" si="518"/>
        <v/>
      </c>
    </row>
    <row r="5123" spans="189:191" ht="37.5" customHeight="1" x14ac:dyDescent="0.25">
      <c r="GG5123" s="237">
        <f t="shared" ref="GG5123:GG5186" si="519">INDEX(Matrix_lieferfaehig,1+(ROW(A5122)-1)/COLUMNS(CR:GE),MOD(ROW(A5122)-1,COLUMNS(CR:GE))+1)</f>
        <v>0</v>
      </c>
      <c r="GH5123" s="140" t="e">
        <f t="shared" ref="GH5123:GH5186" ca="1" si="520">MATCH("*",OFFSET($GG$1,GH5122,0,8465),0)+GH5122</f>
        <v>#N/A</v>
      </c>
      <c r="GI5123" s="238" t="str">
        <f t="shared" ref="GI5123:GI5186" ca="1" si="521">IF(ISERROR($GH5123),"",INDEX($GG$2:$GG$8465,$GH5123-1,1))</f>
        <v/>
      </c>
    </row>
    <row r="5124" spans="189:191" ht="37.5" customHeight="1" x14ac:dyDescent="0.25">
      <c r="GG5124" s="237">
        <f t="shared" si="519"/>
        <v>0</v>
      </c>
      <c r="GH5124" s="140" t="e">
        <f t="shared" ca="1" si="520"/>
        <v>#N/A</v>
      </c>
      <c r="GI5124" s="238" t="str">
        <f t="shared" ca="1" si="521"/>
        <v/>
      </c>
    </row>
    <row r="5125" spans="189:191" ht="37.5" customHeight="1" x14ac:dyDescent="0.25">
      <c r="GG5125" s="237">
        <f t="shared" si="519"/>
        <v>0</v>
      </c>
      <c r="GH5125" s="140" t="e">
        <f t="shared" ca="1" si="520"/>
        <v>#N/A</v>
      </c>
      <c r="GI5125" s="238" t="str">
        <f t="shared" ca="1" si="521"/>
        <v/>
      </c>
    </row>
    <row r="5126" spans="189:191" ht="37.5" customHeight="1" x14ac:dyDescent="0.25">
      <c r="GG5126" s="237">
        <f t="shared" si="519"/>
        <v>0</v>
      </c>
      <c r="GH5126" s="140" t="e">
        <f t="shared" ca="1" si="520"/>
        <v>#N/A</v>
      </c>
      <c r="GI5126" s="238" t="str">
        <f t="shared" ca="1" si="521"/>
        <v/>
      </c>
    </row>
    <row r="5127" spans="189:191" ht="37.5" customHeight="1" x14ac:dyDescent="0.25">
      <c r="GG5127" s="237">
        <f t="shared" si="519"/>
        <v>0</v>
      </c>
      <c r="GH5127" s="140" t="e">
        <f t="shared" ca="1" si="520"/>
        <v>#N/A</v>
      </c>
      <c r="GI5127" s="238" t="str">
        <f t="shared" ca="1" si="521"/>
        <v/>
      </c>
    </row>
    <row r="5128" spans="189:191" ht="37.5" customHeight="1" x14ac:dyDescent="0.25">
      <c r="GG5128" s="237">
        <f t="shared" si="519"/>
        <v>0</v>
      </c>
      <c r="GH5128" s="140" t="e">
        <f t="shared" ca="1" si="520"/>
        <v>#N/A</v>
      </c>
      <c r="GI5128" s="238" t="str">
        <f t="shared" ca="1" si="521"/>
        <v/>
      </c>
    </row>
    <row r="5129" spans="189:191" ht="37.5" customHeight="1" x14ac:dyDescent="0.25">
      <c r="GG5129" s="237">
        <f t="shared" si="519"/>
        <v>0</v>
      </c>
      <c r="GH5129" s="140" t="e">
        <f t="shared" ca="1" si="520"/>
        <v>#N/A</v>
      </c>
      <c r="GI5129" s="238" t="str">
        <f t="shared" ca="1" si="521"/>
        <v/>
      </c>
    </row>
    <row r="5130" spans="189:191" ht="37.5" customHeight="1" x14ac:dyDescent="0.25">
      <c r="GG5130" s="237">
        <f t="shared" si="519"/>
        <v>0</v>
      </c>
      <c r="GH5130" s="140" t="e">
        <f t="shared" ca="1" si="520"/>
        <v>#N/A</v>
      </c>
      <c r="GI5130" s="238" t="str">
        <f t="shared" ca="1" si="521"/>
        <v/>
      </c>
    </row>
    <row r="5131" spans="189:191" ht="37.5" customHeight="1" x14ac:dyDescent="0.25">
      <c r="GG5131" s="237">
        <f t="shared" si="519"/>
        <v>0</v>
      </c>
      <c r="GH5131" s="140" t="e">
        <f t="shared" ca="1" si="520"/>
        <v>#N/A</v>
      </c>
      <c r="GI5131" s="238" t="str">
        <f t="shared" ca="1" si="521"/>
        <v/>
      </c>
    </row>
    <row r="5132" spans="189:191" ht="37.5" customHeight="1" x14ac:dyDescent="0.25">
      <c r="GG5132" s="237">
        <f t="shared" si="519"/>
        <v>0</v>
      </c>
      <c r="GH5132" s="140" t="e">
        <f t="shared" ca="1" si="520"/>
        <v>#N/A</v>
      </c>
      <c r="GI5132" s="238" t="str">
        <f t="shared" ca="1" si="521"/>
        <v/>
      </c>
    </row>
    <row r="5133" spans="189:191" ht="37.5" customHeight="1" x14ac:dyDescent="0.25">
      <c r="GG5133" s="237">
        <f t="shared" si="519"/>
        <v>0</v>
      </c>
      <c r="GH5133" s="140" t="e">
        <f t="shared" ca="1" si="520"/>
        <v>#N/A</v>
      </c>
      <c r="GI5133" s="238" t="str">
        <f t="shared" ca="1" si="521"/>
        <v/>
      </c>
    </row>
    <row r="5134" spans="189:191" ht="37.5" customHeight="1" x14ac:dyDescent="0.25">
      <c r="GG5134" s="237">
        <f t="shared" si="519"/>
        <v>0</v>
      </c>
      <c r="GH5134" s="140" t="e">
        <f t="shared" ca="1" si="520"/>
        <v>#N/A</v>
      </c>
      <c r="GI5134" s="238" t="str">
        <f t="shared" ca="1" si="521"/>
        <v/>
      </c>
    </row>
    <row r="5135" spans="189:191" ht="37.5" customHeight="1" x14ac:dyDescent="0.25">
      <c r="GG5135" s="237">
        <f t="shared" si="519"/>
        <v>0</v>
      </c>
      <c r="GH5135" s="140" t="e">
        <f t="shared" ca="1" si="520"/>
        <v>#N/A</v>
      </c>
      <c r="GI5135" s="238" t="str">
        <f t="shared" ca="1" si="521"/>
        <v/>
      </c>
    </row>
    <row r="5136" spans="189:191" ht="37.5" customHeight="1" x14ac:dyDescent="0.25">
      <c r="GG5136" s="237">
        <f t="shared" si="519"/>
        <v>0</v>
      </c>
      <c r="GH5136" s="140" t="e">
        <f t="shared" ca="1" si="520"/>
        <v>#N/A</v>
      </c>
      <c r="GI5136" s="238" t="str">
        <f t="shared" ca="1" si="521"/>
        <v/>
      </c>
    </row>
    <row r="5137" spans="189:191" ht="37.5" customHeight="1" x14ac:dyDescent="0.25">
      <c r="GG5137" s="237">
        <f t="shared" si="519"/>
        <v>0</v>
      </c>
      <c r="GH5137" s="140" t="e">
        <f t="shared" ca="1" si="520"/>
        <v>#N/A</v>
      </c>
      <c r="GI5137" s="238" t="str">
        <f t="shared" ca="1" si="521"/>
        <v/>
      </c>
    </row>
    <row r="5138" spans="189:191" ht="37.5" customHeight="1" x14ac:dyDescent="0.25">
      <c r="GG5138" s="237">
        <f t="shared" si="519"/>
        <v>0</v>
      </c>
      <c r="GH5138" s="140" t="e">
        <f t="shared" ca="1" si="520"/>
        <v>#N/A</v>
      </c>
      <c r="GI5138" s="238" t="str">
        <f t="shared" ca="1" si="521"/>
        <v/>
      </c>
    </row>
    <row r="5139" spans="189:191" ht="37.5" customHeight="1" x14ac:dyDescent="0.25">
      <c r="GG5139" s="237">
        <f t="shared" si="519"/>
        <v>0</v>
      </c>
      <c r="GH5139" s="140" t="e">
        <f t="shared" ca="1" si="520"/>
        <v>#N/A</v>
      </c>
      <c r="GI5139" s="238" t="str">
        <f t="shared" ca="1" si="521"/>
        <v/>
      </c>
    </row>
    <row r="5140" spans="189:191" ht="37.5" customHeight="1" x14ac:dyDescent="0.25">
      <c r="GG5140" s="237">
        <f t="shared" si="519"/>
        <v>0</v>
      </c>
      <c r="GH5140" s="140" t="e">
        <f t="shared" ca="1" si="520"/>
        <v>#N/A</v>
      </c>
      <c r="GI5140" s="238" t="str">
        <f t="shared" ca="1" si="521"/>
        <v/>
      </c>
    </row>
    <row r="5141" spans="189:191" ht="37.5" customHeight="1" x14ac:dyDescent="0.25">
      <c r="GG5141" s="237">
        <f t="shared" si="519"/>
        <v>0</v>
      </c>
      <c r="GH5141" s="140" t="e">
        <f t="shared" ca="1" si="520"/>
        <v>#N/A</v>
      </c>
      <c r="GI5141" s="238" t="str">
        <f t="shared" ca="1" si="521"/>
        <v/>
      </c>
    </row>
    <row r="5142" spans="189:191" ht="37.5" customHeight="1" x14ac:dyDescent="0.25">
      <c r="GG5142" s="237">
        <f t="shared" si="519"/>
        <v>0</v>
      </c>
      <c r="GH5142" s="140" t="e">
        <f t="shared" ca="1" si="520"/>
        <v>#N/A</v>
      </c>
      <c r="GI5142" s="238" t="str">
        <f t="shared" ca="1" si="521"/>
        <v/>
      </c>
    </row>
    <row r="5143" spans="189:191" ht="37.5" customHeight="1" x14ac:dyDescent="0.25">
      <c r="GG5143" s="237">
        <f t="shared" si="519"/>
        <v>0</v>
      </c>
      <c r="GH5143" s="140" t="e">
        <f t="shared" ca="1" si="520"/>
        <v>#N/A</v>
      </c>
      <c r="GI5143" s="238" t="str">
        <f t="shared" ca="1" si="521"/>
        <v/>
      </c>
    </row>
    <row r="5144" spans="189:191" ht="37.5" customHeight="1" x14ac:dyDescent="0.25">
      <c r="GG5144" s="237">
        <f t="shared" si="519"/>
        <v>0</v>
      </c>
      <c r="GH5144" s="140" t="e">
        <f t="shared" ca="1" si="520"/>
        <v>#N/A</v>
      </c>
      <c r="GI5144" s="238" t="str">
        <f t="shared" ca="1" si="521"/>
        <v/>
      </c>
    </row>
    <row r="5145" spans="189:191" ht="37.5" customHeight="1" x14ac:dyDescent="0.25">
      <c r="GG5145" s="237">
        <f t="shared" si="519"/>
        <v>0</v>
      </c>
      <c r="GH5145" s="140" t="e">
        <f t="shared" ca="1" si="520"/>
        <v>#N/A</v>
      </c>
      <c r="GI5145" s="238" t="str">
        <f t="shared" ca="1" si="521"/>
        <v/>
      </c>
    </row>
    <row r="5146" spans="189:191" ht="37.5" customHeight="1" x14ac:dyDescent="0.25">
      <c r="GG5146" s="237">
        <f t="shared" si="519"/>
        <v>0</v>
      </c>
      <c r="GH5146" s="140" t="e">
        <f t="shared" ca="1" si="520"/>
        <v>#N/A</v>
      </c>
      <c r="GI5146" s="238" t="str">
        <f t="shared" ca="1" si="521"/>
        <v/>
      </c>
    </row>
    <row r="5147" spans="189:191" ht="37.5" customHeight="1" x14ac:dyDescent="0.25">
      <c r="GG5147" s="237">
        <f t="shared" si="519"/>
        <v>0</v>
      </c>
      <c r="GH5147" s="140" t="e">
        <f t="shared" ca="1" si="520"/>
        <v>#N/A</v>
      </c>
      <c r="GI5147" s="238" t="str">
        <f t="shared" ca="1" si="521"/>
        <v/>
      </c>
    </row>
    <row r="5148" spans="189:191" ht="37.5" customHeight="1" x14ac:dyDescent="0.25">
      <c r="GG5148" s="237">
        <f t="shared" si="519"/>
        <v>0</v>
      </c>
      <c r="GH5148" s="140" t="e">
        <f t="shared" ca="1" si="520"/>
        <v>#N/A</v>
      </c>
      <c r="GI5148" s="238" t="str">
        <f t="shared" ca="1" si="521"/>
        <v/>
      </c>
    </row>
    <row r="5149" spans="189:191" ht="37.5" customHeight="1" x14ac:dyDescent="0.25">
      <c r="GG5149" s="237">
        <f t="shared" si="519"/>
        <v>0</v>
      </c>
      <c r="GH5149" s="140" t="e">
        <f t="shared" ca="1" si="520"/>
        <v>#N/A</v>
      </c>
      <c r="GI5149" s="238" t="str">
        <f t="shared" ca="1" si="521"/>
        <v/>
      </c>
    </row>
    <row r="5150" spans="189:191" ht="37.5" customHeight="1" x14ac:dyDescent="0.25">
      <c r="GG5150" s="237">
        <f t="shared" si="519"/>
        <v>0</v>
      </c>
      <c r="GH5150" s="140" t="e">
        <f t="shared" ca="1" si="520"/>
        <v>#N/A</v>
      </c>
      <c r="GI5150" s="238" t="str">
        <f t="shared" ca="1" si="521"/>
        <v/>
      </c>
    </row>
    <row r="5151" spans="189:191" ht="37.5" customHeight="1" x14ac:dyDescent="0.25">
      <c r="GG5151" s="237">
        <f t="shared" si="519"/>
        <v>0</v>
      </c>
      <c r="GH5151" s="140" t="e">
        <f t="shared" ca="1" si="520"/>
        <v>#N/A</v>
      </c>
      <c r="GI5151" s="238" t="str">
        <f t="shared" ca="1" si="521"/>
        <v/>
      </c>
    </row>
    <row r="5152" spans="189:191" ht="37.5" customHeight="1" x14ac:dyDescent="0.25">
      <c r="GG5152" s="237">
        <f t="shared" si="519"/>
        <v>0</v>
      </c>
      <c r="GH5152" s="140" t="e">
        <f t="shared" ca="1" si="520"/>
        <v>#N/A</v>
      </c>
      <c r="GI5152" s="238" t="str">
        <f t="shared" ca="1" si="521"/>
        <v/>
      </c>
    </row>
    <row r="5153" spans="189:191" ht="37.5" customHeight="1" x14ac:dyDescent="0.25">
      <c r="GG5153" s="237">
        <f t="shared" si="519"/>
        <v>0</v>
      </c>
      <c r="GH5153" s="140" t="e">
        <f t="shared" ca="1" si="520"/>
        <v>#N/A</v>
      </c>
      <c r="GI5153" s="238" t="str">
        <f t="shared" ca="1" si="521"/>
        <v/>
      </c>
    </row>
    <row r="5154" spans="189:191" ht="37.5" customHeight="1" x14ac:dyDescent="0.25">
      <c r="GG5154" s="237">
        <f t="shared" si="519"/>
        <v>0</v>
      </c>
      <c r="GH5154" s="140" t="e">
        <f t="shared" ca="1" si="520"/>
        <v>#N/A</v>
      </c>
      <c r="GI5154" s="238" t="str">
        <f t="shared" ca="1" si="521"/>
        <v/>
      </c>
    </row>
    <row r="5155" spans="189:191" ht="37.5" customHeight="1" x14ac:dyDescent="0.25">
      <c r="GG5155" s="237">
        <f t="shared" si="519"/>
        <v>0</v>
      </c>
      <c r="GH5155" s="140" t="e">
        <f t="shared" ca="1" si="520"/>
        <v>#N/A</v>
      </c>
      <c r="GI5155" s="238" t="str">
        <f t="shared" ca="1" si="521"/>
        <v/>
      </c>
    </row>
    <row r="5156" spans="189:191" ht="37.5" customHeight="1" x14ac:dyDescent="0.25">
      <c r="GG5156" s="237">
        <f t="shared" si="519"/>
        <v>0</v>
      </c>
      <c r="GH5156" s="140" t="e">
        <f t="shared" ca="1" si="520"/>
        <v>#N/A</v>
      </c>
      <c r="GI5156" s="238" t="str">
        <f t="shared" ca="1" si="521"/>
        <v/>
      </c>
    </row>
    <row r="5157" spans="189:191" ht="37.5" customHeight="1" x14ac:dyDescent="0.25">
      <c r="GG5157" s="237">
        <f t="shared" si="519"/>
        <v>0</v>
      </c>
      <c r="GH5157" s="140" t="e">
        <f t="shared" ca="1" si="520"/>
        <v>#N/A</v>
      </c>
      <c r="GI5157" s="238" t="str">
        <f t="shared" ca="1" si="521"/>
        <v/>
      </c>
    </row>
    <row r="5158" spans="189:191" ht="37.5" customHeight="1" x14ac:dyDescent="0.25">
      <c r="GG5158" s="237">
        <f t="shared" si="519"/>
        <v>0</v>
      </c>
      <c r="GH5158" s="140" t="e">
        <f t="shared" ca="1" si="520"/>
        <v>#N/A</v>
      </c>
      <c r="GI5158" s="238" t="str">
        <f t="shared" ca="1" si="521"/>
        <v/>
      </c>
    </row>
    <row r="5159" spans="189:191" ht="37.5" customHeight="1" x14ac:dyDescent="0.25">
      <c r="GG5159" s="237">
        <f t="shared" si="519"/>
        <v>0</v>
      </c>
      <c r="GH5159" s="140" t="e">
        <f t="shared" ca="1" si="520"/>
        <v>#N/A</v>
      </c>
      <c r="GI5159" s="238" t="str">
        <f t="shared" ca="1" si="521"/>
        <v/>
      </c>
    </row>
    <row r="5160" spans="189:191" ht="37.5" customHeight="1" x14ac:dyDescent="0.25">
      <c r="GG5160" s="237">
        <f t="shared" si="519"/>
        <v>0</v>
      </c>
      <c r="GH5160" s="140" t="e">
        <f t="shared" ca="1" si="520"/>
        <v>#N/A</v>
      </c>
      <c r="GI5160" s="238" t="str">
        <f t="shared" ca="1" si="521"/>
        <v/>
      </c>
    </row>
    <row r="5161" spans="189:191" ht="37.5" customHeight="1" x14ac:dyDescent="0.25">
      <c r="GG5161" s="237">
        <f t="shared" si="519"/>
        <v>0</v>
      </c>
      <c r="GH5161" s="140" t="e">
        <f t="shared" ca="1" si="520"/>
        <v>#N/A</v>
      </c>
      <c r="GI5161" s="238" t="str">
        <f t="shared" ca="1" si="521"/>
        <v/>
      </c>
    </row>
    <row r="5162" spans="189:191" ht="37.5" customHeight="1" x14ac:dyDescent="0.25">
      <c r="GG5162" s="237">
        <f t="shared" si="519"/>
        <v>0</v>
      </c>
      <c r="GH5162" s="140" t="e">
        <f t="shared" ca="1" si="520"/>
        <v>#N/A</v>
      </c>
      <c r="GI5162" s="238" t="str">
        <f t="shared" ca="1" si="521"/>
        <v/>
      </c>
    </row>
    <row r="5163" spans="189:191" ht="37.5" customHeight="1" x14ac:dyDescent="0.25">
      <c r="GG5163" s="237">
        <f t="shared" si="519"/>
        <v>0</v>
      </c>
      <c r="GH5163" s="140" t="e">
        <f t="shared" ca="1" si="520"/>
        <v>#N/A</v>
      </c>
      <c r="GI5163" s="238" t="str">
        <f t="shared" ca="1" si="521"/>
        <v/>
      </c>
    </row>
    <row r="5164" spans="189:191" ht="37.5" customHeight="1" x14ac:dyDescent="0.25">
      <c r="GG5164" s="237">
        <f t="shared" si="519"/>
        <v>0</v>
      </c>
      <c r="GH5164" s="140" t="e">
        <f t="shared" ca="1" si="520"/>
        <v>#N/A</v>
      </c>
      <c r="GI5164" s="238" t="str">
        <f t="shared" ca="1" si="521"/>
        <v/>
      </c>
    </row>
    <row r="5165" spans="189:191" ht="37.5" customHeight="1" x14ac:dyDescent="0.25">
      <c r="GG5165" s="237">
        <f t="shared" si="519"/>
        <v>0</v>
      </c>
      <c r="GH5165" s="140" t="e">
        <f t="shared" ca="1" si="520"/>
        <v>#N/A</v>
      </c>
      <c r="GI5165" s="238" t="str">
        <f t="shared" ca="1" si="521"/>
        <v/>
      </c>
    </row>
    <row r="5166" spans="189:191" ht="37.5" customHeight="1" x14ac:dyDescent="0.25">
      <c r="GG5166" s="237">
        <f t="shared" si="519"/>
        <v>0</v>
      </c>
      <c r="GH5166" s="140" t="e">
        <f t="shared" ca="1" si="520"/>
        <v>#N/A</v>
      </c>
      <c r="GI5166" s="238" t="str">
        <f t="shared" ca="1" si="521"/>
        <v/>
      </c>
    </row>
    <row r="5167" spans="189:191" ht="37.5" customHeight="1" x14ac:dyDescent="0.25">
      <c r="GG5167" s="237">
        <f t="shared" si="519"/>
        <v>0</v>
      </c>
      <c r="GH5167" s="140" t="e">
        <f t="shared" ca="1" si="520"/>
        <v>#N/A</v>
      </c>
      <c r="GI5167" s="238" t="str">
        <f t="shared" ca="1" si="521"/>
        <v/>
      </c>
    </row>
    <row r="5168" spans="189:191" ht="37.5" customHeight="1" x14ac:dyDescent="0.25">
      <c r="GG5168" s="237">
        <f t="shared" si="519"/>
        <v>0</v>
      </c>
      <c r="GH5168" s="140" t="e">
        <f t="shared" ca="1" si="520"/>
        <v>#N/A</v>
      </c>
      <c r="GI5168" s="238" t="str">
        <f t="shared" ca="1" si="521"/>
        <v/>
      </c>
    </row>
    <row r="5169" spans="189:191" ht="37.5" customHeight="1" x14ac:dyDescent="0.25">
      <c r="GG5169" s="237">
        <f t="shared" si="519"/>
        <v>0</v>
      </c>
      <c r="GH5169" s="140" t="e">
        <f t="shared" ca="1" si="520"/>
        <v>#N/A</v>
      </c>
      <c r="GI5169" s="238" t="str">
        <f t="shared" ca="1" si="521"/>
        <v/>
      </c>
    </row>
    <row r="5170" spans="189:191" ht="37.5" customHeight="1" x14ac:dyDescent="0.25">
      <c r="GG5170" s="237">
        <f t="shared" si="519"/>
        <v>0</v>
      </c>
      <c r="GH5170" s="140" t="e">
        <f t="shared" ca="1" si="520"/>
        <v>#N/A</v>
      </c>
      <c r="GI5170" s="238" t="str">
        <f t="shared" ca="1" si="521"/>
        <v/>
      </c>
    </row>
    <row r="5171" spans="189:191" ht="37.5" customHeight="1" x14ac:dyDescent="0.25">
      <c r="GG5171" s="237">
        <f t="shared" si="519"/>
        <v>0</v>
      </c>
      <c r="GH5171" s="140" t="e">
        <f t="shared" ca="1" si="520"/>
        <v>#N/A</v>
      </c>
      <c r="GI5171" s="238" t="str">
        <f t="shared" ca="1" si="521"/>
        <v/>
      </c>
    </row>
    <row r="5172" spans="189:191" ht="37.5" customHeight="1" x14ac:dyDescent="0.25">
      <c r="GG5172" s="237">
        <f t="shared" si="519"/>
        <v>0</v>
      </c>
      <c r="GH5172" s="140" t="e">
        <f t="shared" ca="1" si="520"/>
        <v>#N/A</v>
      </c>
      <c r="GI5172" s="238" t="str">
        <f t="shared" ca="1" si="521"/>
        <v/>
      </c>
    </row>
    <row r="5173" spans="189:191" ht="37.5" customHeight="1" x14ac:dyDescent="0.25">
      <c r="GG5173" s="237">
        <f t="shared" si="519"/>
        <v>0</v>
      </c>
      <c r="GH5173" s="140" t="e">
        <f t="shared" ca="1" si="520"/>
        <v>#N/A</v>
      </c>
      <c r="GI5173" s="238" t="str">
        <f t="shared" ca="1" si="521"/>
        <v/>
      </c>
    </row>
    <row r="5174" spans="189:191" ht="37.5" customHeight="1" x14ac:dyDescent="0.25">
      <c r="GG5174" s="237">
        <f t="shared" si="519"/>
        <v>0</v>
      </c>
      <c r="GH5174" s="140" t="e">
        <f t="shared" ca="1" si="520"/>
        <v>#N/A</v>
      </c>
      <c r="GI5174" s="238" t="str">
        <f t="shared" ca="1" si="521"/>
        <v/>
      </c>
    </row>
    <row r="5175" spans="189:191" ht="37.5" customHeight="1" x14ac:dyDescent="0.25">
      <c r="GG5175" s="237">
        <f t="shared" si="519"/>
        <v>0</v>
      </c>
      <c r="GH5175" s="140" t="e">
        <f t="shared" ca="1" si="520"/>
        <v>#N/A</v>
      </c>
      <c r="GI5175" s="238" t="str">
        <f t="shared" ca="1" si="521"/>
        <v/>
      </c>
    </row>
    <row r="5176" spans="189:191" ht="37.5" customHeight="1" x14ac:dyDescent="0.25">
      <c r="GG5176" s="237">
        <f t="shared" si="519"/>
        <v>0</v>
      </c>
      <c r="GH5176" s="140" t="e">
        <f t="shared" ca="1" si="520"/>
        <v>#N/A</v>
      </c>
      <c r="GI5176" s="238" t="str">
        <f t="shared" ca="1" si="521"/>
        <v/>
      </c>
    </row>
    <row r="5177" spans="189:191" ht="37.5" customHeight="1" x14ac:dyDescent="0.25">
      <c r="GG5177" s="237">
        <f t="shared" si="519"/>
        <v>0</v>
      </c>
      <c r="GH5177" s="140" t="e">
        <f t="shared" ca="1" si="520"/>
        <v>#N/A</v>
      </c>
      <c r="GI5177" s="238" t="str">
        <f t="shared" ca="1" si="521"/>
        <v/>
      </c>
    </row>
    <row r="5178" spans="189:191" ht="37.5" customHeight="1" x14ac:dyDescent="0.25">
      <c r="GG5178" s="237">
        <f t="shared" si="519"/>
        <v>0</v>
      </c>
      <c r="GH5178" s="140" t="e">
        <f t="shared" ca="1" si="520"/>
        <v>#N/A</v>
      </c>
      <c r="GI5178" s="238" t="str">
        <f t="shared" ca="1" si="521"/>
        <v/>
      </c>
    </row>
    <row r="5179" spans="189:191" ht="37.5" customHeight="1" x14ac:dyDescent="0.25">
      <c r="GG5179" s="237">
        <f t="shared" si="519"/>
        <v>0</v>
      </c>
      <c r="GH5179" s="140" t="e">
        <f t="shared" ca="1" si="520"/>
        <v>#N/A</v>
      </c>
      <c r="GI5179" s="238" t="str">
        <f t="shared" ca="1" si="521"/>
        <v/>
      </c>
    </row>
    <row r="5180" spans="189:191" ht="37.5" customHeight="1" x14ac:dyDescent="0.25">
      <c r="GG5180" s="237">
        <f t="shared" si="519"/>
        <v>0</v>
      </c>
      <c r="GH5180" s="140" t="e">
        <f t="shared" ca="1" si="520"/>
        <v>#N/A</v>
      </c>
      <c r="GI5180" s="238" t="str">
        <f t="shared" ca="1" si="521"/>
        <v/>
      </c>
    </row>
    <row r="5181" spans="189:191" ht="37.5" customHeight="1" x14ac:dyDescent="0.25">
      <c r="GG5181" s="237">
        <f t="shared" si="519"/>
        <v>0</v>
      </c>
      <c r="GH5181" s="140" t="e">
        <f t="shared" ca="1" si="520"/>
        <v>#N/A</v>
      </c>
      <c r="GI5181" s="238" t="str">
        <f t="shared" ca="1" si="521"/>
        <v/>
      </c>
    </row>
    <row r="5182" spans="189:191" ht="37.5" customHeight="1" x14ac:dyDescent="0.25">
      <c r="GG5182" s="237">
        <f t="shared" si="519"/>
        <v>0</v>
      </c>
      <c r="GH5182" s="140" t="e">
        <f t="shared" ca="1" si="520"/>
        <v>#N/A</v>
      </c>
      <c r="GI5182" s="238" t="str">
        <f t="shared" ca="1" si="521"/>
        <v/>
      </c>
    </row>
    <row r="5183" spans="189:191" ht="37.5" customHeight="1" x14ac:dyDescent="0.25">
      <c r="GG5183" s="237">
        <f t="shared" si="519"/>
        <v>0</v>
      </c>
      <c r="GH5183" s="140" t="e">
        <f t="shared" ca="1" si="520"/>
        <v>#N/A</v>
      </c>
      <c r="GI5183" s="238" t="str">
        <f t="shared" ca="1" si="521"/>
        <v/>
      </c>
    </row>
    <row r="5184" spans="189:191" ht="37.5" customHeight="1" x14ac:dyDescent="0.25">
      <c r="GG5184" s="237">
        <f t="shared" si="519"/>
        <v>0</v>
      </c>
      <c r="GH5184" s="140" t="e">
        <f t="shared" ca="1" si="520"/>
        <v>#N/A</v>
      </c>
      <c r="GI5184" s="238" t="str">
        <f t="shared" ca="1" si="521"/>
        <v/>
      </c>
    </row>
    <row r="5185" spans="189:191" ht="37.5" customHeight="1" x14ac:dyDescent="0.25">
      <c r="GG5185" s="237">
        <f t="shared" si="519"/>
        <v>0</v>
      </c>
      <c r="GH5185" s="140" t="e">
        <f t="shared" ca="1" si="520"/>
        <v>#N/A</v>
      </c>
      <c r="GI5185" s="238" t="str">
        <f t="shared" ca="1" si="521"/>
        <v/>
      </c>
    </row>
    <row r="5186" spans="189:191" ht="37.5" customHeight="1" x14ac:dyDescent="0.25">
      <c r="GG5186" s="237">
        <f t="shared" si="519"/>
        <v>0</v>
      </c>
      <c r="GH5186" s="140" t="e">
        <f t="shared" ca="1" si="520"/>
        <v>#N/A</v>
      </c>
      <c r="GI5186" s="238" t="str">
        <f t="shared" ca="1" si="521"/>
        <v/>
      </c>
    </row>
    <row r="5187" spans="189:191" ht="37.5" customHeight="1" x14ac:dyDescent="0.25">
      <c r="GG5187" s="237">
        <f t="shared" ref="GG5187:GG5250" si="522">INDEX(Matrix_lieferfaehig,1+(ROW(A5186)-1)/COLUMNS(CR:GE),MOD(ROW(A5186)-1,COLUMNS(CR:GE))+1)</f>
        <v>0</v>
      </c>
      <c r="GH5187" s="140" t="e">
        <f t="shared" ref="GH5187:GH5250" ca="1" si="523">MATCH("*",OFFSET($GG$1,GH5186,0,8465),0)+GH5186</f>
        <v>#N/A</v>
      </c>
      <c r="GI5187" s="238" t="str">
        <f t="shared" ref="GI5187:GI5250" ca="1" si="524">IF(ISERROR($GH5187),"",INDEX($GG$2:$GG$8465,$GH5187-1,1))</f>
        <v/>
      </c>
    </row>
    <row r="5188" spans="189:191" ht="37.5" customHeight="1" x14ac:dyDescent="0.25">
      <c r="GG5188" s="237">
        <f t="shared" si="522"/>
        <v>0</v>
      </c>
      <c r="GH5188" s="140" t="e">
        <f t="shared" ca="1" si="523"/>
        <v>#N/A</v>
      </c>
      <c r="GI5188" s="238" t="str">
        <f t="shared" ca="1" si="524"/>
        <v/>
      </c>
    </row>
    <row r="5189" spans="189:191" ht="37.5" customHeight="1" x14ac:dyDescent="0.25">
      <c r="GG5189" s="237">
        <f t="shared" si="522"/>
        <v>0</v>
      </c>
      <c r="GH5189" s="140" t="e">
        <f t="shared" ca="1" si="523"/>
        <v>#N/A</v>
      </c>
      <c r="GI5189" s="238" t="str">
        <f t="shared" ca="1" si="524"/>
        <v/>
      </c>
    </row>
    <row r="5190" spans="189:191" ht="37.5" customHeight="1" x14ac:dyDescent="0.25">
      <c r="GG5190" s="237">
        <f t="shared" si="522"/>
        <v>0</v>
      </c>
      <c r="GH5190" s="140" t="e">
        <f t="shared" ca="1" si="523"/>
        <v>#N/A</v>
      </c>
      <c r="GI5190" s="238" t="str">
        <f t="shared" ca="1" si="524"/>
        <v/>
      </c>
    </row>
    <row r="5191" spans="189:191" ht="37.5" customHeight="1" x14ac:dyDescent="0.25">
      <c r="GG5191" s="237">
        <f t="shared" si="522"/>
        <v>0</v>
      </c>
      <c r="GH5191" s="140" t="e">
        <f t="shared" ca="1" si="523"/>
        <v>#N/A</v>
      </c>
      <c r="GI5191" s="238" t="str">
        <f t="shared" ca="1" si="524"/>
        <v/>
      </c>
    </row>
    <row r="5192" spans="189:191" ht="37.5" customHeight="1" x14ac:dyDescent="0.25">
      <c r="GG5192" s="237">
        <f t="shared" si="522"/>
        <v>0</v>
      </c>
      <c r="GH5192" s="140" t="e">
        <f t="shared" ca="1" si="523"/>
        <v>#N/A</v>
      </c>
      <c r="GI5192" s="238" t="str">
        <f t="shared" ca="1" si="524"/>
        <v/>
      </c>
    </row>
    <row r="5193" spans="189:191" ht="37.5" customHeight="1" x14ac:dyDescent="0.25">
      <c r="GG5193" s="237">
        <f t="shared" si="522"/>
        <v>0</v>
      </c>
      <c r="GH5193" s="140" t="e">
        <f t="shared" ca="1" si="523"/>
        <v>#N/A</v>
      </c>
      <c r="GI5193" s="238" t="str">
        <f t="shared" ca="1" si="524"/>
        <v/>
      </c>
    </row>
    <row r="5194" spans="189:191" ht="37.5" customHeight="1" x14ac:dyDescent="0.25">
      <c r="GG5194" s="237">
        <f t="shared" si="522"/>
        <v>0</v>
      </c>
      <c r="GH5194" s="140" t="e">
        <f t="shared" ca="1" si="523"/>
        <v>#N/A</v>
      </c>
      <c r="GI5194" s="238" t="str">
        <f t="shared" ca="1" si="524"/>
        <v/>
      </c>
    </row>
    <row r="5195" spans="189:191" ht="37.5" customHeight="1" x14ac:dyDescent="0.25">
      <c r="GG5195" s="237">
        <f t="shared" si="522"/>
        <v>0</v>
      </c>
      <c r="GH5195" s="140" t="e">
        <f t="shared" ca="1" si="523"/>
        <v>#N/A</v>
      </c>
      <c r="GI5195" s="238" t="str">
        <f t="shared" ca="1" si="524"/>
        <v/>
      </c>
    </row>
    <row r="5196" spans="189:191" ht="37.5" customHeight="1" x14ac:dyDescent="0.25">
      <c r="GG5196" s="237">
        <f t="shared" si="522"/>
        <v>0</v>
      </c>
      <c r="GH5196" s="140" t="e">
        <f t="shared" ca="1" si="523"/>
        <v>#N/A</v>
      </c>
      <c r="GI5196" s="238" t="str">
        <f t="shared" ca="1" si="524"/>
        <v/>
      </c>
    </row>
    <row r="5197" spans="189:191" ht="37.5" customHeight="1" x14ac:dyDescent="0.25">
      <c r="GG5197" s="237">
        <f t="shared" si="522"/>
        <v>0</v>
      </c>
      <c r="GH5197" s="140" t="e">
        <f t="shared" ca="1" si="523"/>
        <v>#N/A</v>
      </c>
      <c r="GI5197" s="238" t="str">
        <f t="shared" ca="1" si="524"/>
        <v/>
      </c>
    </row>
    <row r="5198" spans="189:191" ht="37.5" customHeight="1" x14ac:dyDescent="0.25">
      <c r="GG5198" s="237">
        <f t="shared" si="522"/>
        <v>0</v>
      </c>
      <c r="GH5198" s="140" t="e">
        <f t="shared" ca="1" si="523"/>
        <v>#N/A</v>
      </c>
      <c r="GI5198" s="238" t="str">
        <f t="shared" ca="1" si="524"/>
        <v/>
      </c>
    </row>
    <row r="5199" spans="189:191" ht="37.5" customHeight="1" x14ac:dyDescent="0.25">
      <c r="GG5199" s="237">
        <f t="shared" si="522"/>
        <v>0</v>
      </c>
      <c r="GH5199" s="140" t="e">
        <f t="shared" ca="1" si="523"/>
        <v>#N/A</v>
      </c>
      <c r="GI5199" s="238" t="str">
        <f t="shared" ca="1" si="524"/>
        <v/>
      </c>
    </row>
    <row r="5200" spans="189:191" ht="37.5" customHeight="1" x14ac:dyDescent="0.25">
      <c r="GG5200" s="237">
        <f t="shared" si="522"/>
        <v>0</v>
      </c>
      <c r="GH5200" s="140" t="e">
        <f t="shared" ca="1" si="523"/>
        <v>#N/A</v>
      </c>
      <c r="GI5200" s="238" t="str">
        <f t="shared" ca="1" si="524"/>
        <v/>
      </c>
    </row>
    <row r="5201" spans="189:191" ht="37.5" customHeight="1" x14ac:dyDescent="0.25">
      <c r="GG5201" s="237">
        <f t="shared" si="522"/>
        <v>0</v>
      </c>
      <c r="GH5201" s="140" t="e">
        <f t="shared" ca="1" si="523"/>
        <v>#N/A</v>
      </c>
      <c r="GI5201" s="238" t="str">
        <f t="shared" ca="1" si="524"/>
        <v/>
      </c>
    </row>
    <row r="5202" spans="189:191" ht="37.5" customHeight="1" x14ac:dyDescent="0.25">
      <c r="GG5202" s="237">
        <f t="shared" si="522"/>
        <v>0</v>
      </c>
      <c r="GH5202" s="140" t="e">
        <f t="shared" ca="1" si="523"/>
        <v>#N/A</v>
      </c>
      <c r="GI5202" s="238" t="str">
        <f t="shared" ca="1" si="524"/>
        <v/>
      </c>
    </row>
    <row r="5203" spans="189:191" ht="37.5" customHeight="1" x14ac:dyDescent="0.25">
      <c r="GG5203" s="237">
        <f t="shared" si="522"/>
        <v>0</v>
      </c>
      <c r="GH5203" s="140" t="e">
        <f t="shared" ca="1" si="523"/>
        <v>#N/A</v>
      </c>
      <c r="GI5203" s="238" t="str">
        <f t="shared" ca="1" si="524"/>
        <v/>
      </c>
    </row>
    <row r="5204" spans="189:191" ht="37.5" customHeight="1" x14ac:dyDescent="0.25">
      <c r="GG5204" s="237">
        <f t="shared" si="522"/>
        <v>0</v>
      </c>
      <c r="GH5204" s="140" t="e">
        <f t="shared" ca="1" si="523"/>
        <v>#N/A</v>
      </c>
      <c r="GI5204" s="238" t="str">
        <f t="shared" ca="1" si="524"/>
        <v/>
      </c>
    </row>
    <row r="5205" spans="189:191" ht="37.5" customHeight="1" x14ac:dyDescent="0.25">
      <c r="GG5205" s="237">
        <f t="shared" si="522"/>
        <v>0</v>
      </c>
      <c r="GH5205" s="140" t="e">
        <f t="shared" ca="1" si="523"/>
        <v>#N/A</v>
      </c>
      <c r="GI5205" s="238" t="str">
        <f t="shared" ca="1" si="524"/>
        <v/>
      </c>
    </row>
    <row r="5206" spans="189:191" ht="37.5" customHeight="1" x14ac:dyDescent="0.25">
      <c r="GG5206" s="237">
        <f t="shared" si="522"/>
        <v>0</v>
      </c>
      <c r="GH5206" s="140" t="e">
        <f t="shared" ca="1" si="523"/>
        <v>#N/A</v>
      </c>
      <c r="GI5206" s="238" t="str">
        <f t="shared" ca="1" si="524"/>
        <v/>
      </c>
    </row>
    <row r="5207" spans="189:191" ht="37.5" customHeight="1" x14ac:dyDescent="0.25">
      <c r="GG5207" s="237">
        <f t="shared" si="522"/>
        <v>0</v>
      </c>
      <c r="GH5207" s="140" t="e">
        <f t="shared" ca="1" si="523"/>
        <v>#N/A</v>
      </c>
      <c r="GI5207" s="238" t="str">
        <f t="shared" ca="1" si="524"/>
        <v/>
      </c>
    </row>
    <row r="5208" spans="189:191" ht="37.5" customHeight="1" x14ac:dyDescent="0.25">
      <c r="GG5208" s="237">
        <f t="shared" si="522"/>
        <v>0</v>
      </c>
      <c r="GH5208" s="140" t="e">
        <f t="shared" ca="1" si="523"/>
        <v>#N/A</v>
      </c>
      <c r="GI5208" s="238" t="str">
        <f t="shared" ca="1" si="524"/>
        <v/>
      </c>
    </row>
    <row r="5209" spans="189:191" ht="37.5" customHeight="1" x14ac:dyDescent="0.25">
      <c r="GG5209" s="237">
        <f t="shared" si="522"/>
        <v>0</v>
      </c>
      <c r="GH5209" s="140" t="e">
        <f t="shared" ca="1" si="523"/>
        <v>#N/A</v>
      </c>
      <c r="GI5209" s="238" t="str">
        <f t="shared" ca="1" si="524"/>
        <v/>
      </c>
    </row>
    <row r="5210" spans="189:191" ht="37.5" customHeight="1" x14ac:dyDescent="0.25">
      <c r="GG5210" s="237">
        <f t="shared" si="522"/>
        <v>0</v>
      </c>
      <c r="GH5210" s="140" t="e">
        <f t="shared" ca="1" si="523"/>
        <v>#N/A</v>
      </c>
      <c r="GI5210" s="238" t="str">
        <f t="shared" ca="1" si="524"/>
        <v/>
      </c>
    </row>
    <row r="5211" spans="189:191" ht="37.5" customHeight="1" x14ac:dyDescent="0.25">
      <c r="GG5211" s="237">
        <f t="shared" si="522"/>
        <v>0</v>
      </c>
      <c r="GH5211" s="140" t="e">
        <f t="shared" ca="1" si="523"/>
        <v>#N/A</v>
      </c>
      <c r="GI5211" s="238" t="str">
        <f t="shared" ca="1" si="524"/>
        <v/>
      </c>
    </row>
    <row r="5212" spans="189:191" ht="37.5" customHeight="1" x14ac:dyDescent="0.25">
      <c r="GG5212" s="237">
        <f t="shared" si="522"/>
        <v>0</v>
      </c>
      <c r="GH5212" s="140" t="e">
        <f t="shared" ca="1" si="523"/>
        <v>#N/A</v>
      </c>
      <c r="GI5212" s="238" t="str">
        <f t="shared" ca="1" si="524"/>
        <v/>
      </c>
    </row>
    <row r="5213" spans="189:191" ht="37.5" customHeight="1" x14ac:dyDescent="0.25">
      <c r="GG5213" s="237">
        <f t="shared" si="522"/>
        <v>0</v>
      </c>
      <c r="GH5213" s="140" t="e">
        <f t="shared" ca="1" si="523"/>
        <v>#N/A</v>
      </c>
      <c r="GI5213" s="238" t="str">
        <f t="shared" ca="1" si="524"/>
        <v/>
      </c>
    </row>
    <row r="5214" spans="189:191" ht="37.5" customHeight="1" x14ac:dyDescent="0.25">
      <c r="GG5214" s="237">
        <f t="shared" si="522"/>
        <v>0</v>
      </c>
      <c r="GH5214" s="140" t="e">
        <f t="shared" ca="1" si="523"/>
        <v>#N/A</v>
      </c>
      <c r="GI5214" s="238" t="str">
        <f t="shared" ca="1" si="524"/>
        <v/>
      </c>
    </row>
    <row r="5215" spans="189:191" ht="37.5" customHeight="1" x14ac:dyDescent="0.25">
      <c r="GG5215" s="237">
        <f t="shared" si="522"/>
        <v>0</v>
      </c>
      <c r="GH5215" s="140" t="e">
        <f t="shared" ca="1" si="523"/>
        <v>#N/A</v>
      </c>
      <c r="GI5215" s="238" t="str">
        <f t="shared" ca="1" si="524"/>
        <v/>
      </c>
    </row>
    <row r="5216" spans="189:191" ht="37.5" customHeight="1" x14ac:dyDescent="0.25">
      <c r="GG5216" s="237">
        <f t="shared" si="522"/>
        <v>0</v>
      </c>
      <c r="GH5216" s="140" t="e">
        <f t="shared" ca="1" si="523"/>
        <v>#N/A</v>
      </c>
      <c r="GI5216" s="238" t="str">
        <f t="shared" ca="1" si="524"/>
        <v/>
      </c>
    </row>
    <row r="5217" spans="189:191" ht="37.5" customHeight="1" x14ac:dyDescent="0.25">
      <c r="GG5217" s="237">
        <f t="shared" si="522"/>
        <v>0</v>
      </c>
      <c r="GH5217" s="140" t="e">
        <f t="shared" ca="1" si="523"/>
        <v>#N/A</v>
      </c>
      <c r="GI5217" s="238" t="str">
        <f t="shared" ca="1" si="524"/>
        <v/>
      </c>
    </row>
    <row r="5218" spans="189:191" ht="37.5" customHeight="1" x14ac:dyDescent="0.25">
      <c r="GG5218" s="237">
        <f t="shared" si="522"/>
        <v>0</v>
      </c>
      <c r="GH5218" s="140" t="e">
        <f t="shared" ca="1" si="523"/>
        <v>#N/A</v>
      </c>
      <c r="GI5218" s="238" t="str">
        <f t="shared" ca="1" si="524"/>
        <v/>
      </c>
    </row>
    <row r="5219" spans="189:191" ht="37.5" customHeight="1" x14ac:dyDescent="0.25">
      <c r="GG5219" s="237">
        <f t="shared" si="522"/>
        <v>0</v>
      </c>
      <c r="GH5219" s="140" t="e">
        <f t="shared" ca="1" si="523"/>
        <v>#N/A</v>
      </c>
      <c r="GI5219" s="238" t="str">
        <f t="shared" ca="1" si="524"/>
        <v/>
      </c>
    </row>
    <row r="5220" spans="189:191" ht="37.5" customHeight="1" x14ac:dyDescent="0.25">
      <c r="GG5220" s="237">
        <f t="shared" si="522"/>
        <v>0</v>
      </c>
      <c r="GH5220" s="140" t="e">
        <f t="shared" ca="1" si="523"/>
        <v>#N/A</v>
      </c>
      <c r="GI5220" s="238" t="str">
        <f t="shared" ca="1" si="524"/>
        <v/>
      </c>
    </row>
    <row r="5221" spans="189:191" ht="37.5" customHeight="1" x14ac:dyDescent="0.25">
      <c r="GG5221" s="237">
        <f t="shared" si="522"/>
        <v>0</v>
      </c>
      <c r="GH5221" s="140" t="e">
        <f t="shared" ca="1" si="523"/>
        <v>#N/A</v>
      </c>
      <c r="GI5221" s="238" t="str">
        <f t="shared" ca="1" si="524"/>
        <v/>
      </c>
    </row>
    <row r="5222" spans="189:191" ht="37.5" customHeight="1" x14ac:dyDescent="0.25">
      <c r="GG5222" s="237">
        <f t="shared" si="522"/>
        <v>0</v>
      </c>
      <c r="GH5222" s="140" t="e">
        <f t="shared" ca="1" si="523"/>
        <v>#N/A</v>
      </c>
      <c r="GI5222" s="238" t="str">
        <f t="shared" ca="1" si="524"/>
        <v/>
      </c>
    </row>
    <row r="5223" spans="189:191" ht="37.5" customHeight="1" x14ac:dyDescent="0.25">
      <c r="GG5223" s="237">
        <f t="shared" si="522"/>
        <v>0</v>
      </c>
      <c r="GH5223" s="140" t="e">
        <f t="shared" ca="1" si="523"/>
        <v>#N/A</v>
      </c>
      <c r="GI5223" s="238" t="str">
        <f t="shared" ca="1" si="524"/>
        <v/>
      </c>
    </row>
    <row r="5224" spans="189:191" ht="37.5" customHeight="1" x14ac:dyDescent="0.25">
      <c r="GG5224" s="237">
        <f t="shared" si="522"/>
        <v>0</v>
      </c>
      <c r="GH5224" s="140" t="e">
        <f t="shared" ca="1" si="523"/>
        <v>#N/A</v>
      </c>
      <c r="GI5224" s="238" t="str">
        <f t="shared" ca="1" si="524"/>
        <v/>
      </c>
    </row>
    <row r="5225" spans="189:191" ht="37.5" customHeight="1" x14ac:dyDescent="0.25">
      <c r="GG5225" s="237">
        <f t="shared" si="522"/>
        <v>0</v>
      </c>
      <c r="GH5225" s="140" t="e">
        <f t="shared" ca="1" si="523"/>
        <v>#N/A</v>
      </c>
      <c r="GI5225" s="238" t="str">
        <f t="shared" ca="1" si="524"/>
        <v/>
      </c>
    </row>
    <row r="5226" spans="189:191" ht="37.5" customHeight="1" x14ac:dyDescent="0.25">
      <c r="GG5226" s="237">
        <f t="shared" si="522"/>
        <v>0</v>
      </c>
      <c r="GH5226" s="140" t="e">
        <f t="shared" ca="1" si="523"/>
        <v>#N/A</v>
      </c>
      <c r="GI5226" s="238" t="str">
        <f t="shared" ca="1" si="524"/>
        <v/>
      </c>
    </row>
    <row r="5227" spans="189:191" ht="37.5" customHeight="1" x14ac:dyDescent="0.25">
      <c r="GG5227" s="237">
        <f t="shared" si="522"/>
        <v>0</v>
      </c>
      <c r="GH5227" s="140" t="e">
        <f t="shared" ca="1" si="523"/>
        <v>#N/A</v>
      </c>
      <c r="GI5227" s="238" t="str">
        <f t="shared" ca="1" si="524"/>
        <v/>
      </c>
    </row>
    <row r="5228" spans="189:191" ht="37.5" customHeight="1" x14ac:dyDescent="0.25">
      <c r="GG5228" s="237">
        <f t="shared" si="522"/>
        <v>0</v>
      </c>
      <c r="GH5228" s="140" t="e">
        <f t="shared" ca="1" si="523"/>
        <v>#N/A</v>
      </c>
      <c r="GI5228" s="238" t="str">
        <f t="shared" ca="1" si="524"/>
        <v/>
      </c>
    </row>
    <row r="5229" spans="189:191" ht="37.5" customHeight="1" x14ac:dyDescent="0.25">
      <c r="GG5229" s="237">
        <f t="shared" si="522"/>
        <v>0</v>
      </c>
      <c r="GH5229" s="140" t="e">
        <f t="shared" ca="1" si="523"/>
        <v>#N/A</v>
      </c>
      <c r="GI5229" s="238" t="str">
        <f t="shared" ca="1" si="524"/>
        <v/>
      </c>
    </row>
    <row r="5230" spans="189:191" ht="37.5" customHeight="1" x14ac:dyDescent="0.25">
      <c r="GG5230" s="237">
        <f t="shared" si="522"/>
        <v>0</v>
      </c>
      <c r="GH5230" s="140" t="e">
        <f t="shared" ca="1" si="523"/>
        <v>#N/A</v>
      </c>
      <c r="GI5230" s="238" t="str">
        <f t="shared" ca="1" si="524"/>
        <v/>
      </c>
    </row>
    <row r="5231" spans="189:191" ht="37.5" customHeight="1" x14ac:dyDescent="0.25">
      <c r="GG5231" s="237">
        <f t="shared" si="522"/>
        <v>0</v>
      </c>
      <c r="GH5231" s="140" t="e">
        <f t="shared" ca="1" si="523"/>
        <v>#N/A</v>
      </c>
      <c r="GI5231" s="238" t="str">
        <f t="shared" ca="1" si="524"/>
        <v/>
      </c>
    </row>
    <row r="5232" spans="189:191" ht="37.5" customHeight="1" x14ac:dyDescent="0.25">
      <c r="GG5232" s="237">
        <f t="shared" si="522"/>
        <v>0</v>
      </c>
      <c r="GH5232" s="140" t="e">
        <f t="shared" ca="1" si="523"/>
        <v>#N/A</v>
      </c>
      <c r="GI5232" s="238" t="str">
        <f t="shared" ca="1" si="524"/>
        <v/>
      </c>
    </row>
    <row r="5233" spans="189:191" ht="37.5" customHeight="1" x14ac:dyDescent="0.25">
      <c r="GG5233" s="237">
        <f t="shared" si="522"/>
        <v>0</v>
      </c>
      <c r="GH5233" s="140" t="e">
        <f t="shared" ca="1" si="523"/>
        <v>#N/A</v>
      </c>
      <c r="GI5233" s="238" t="str">
        <f t="shared" ca="1" si="524"/>
        <v/>
      </c>
    </row>
    <row r="5234" spans="189:191" ht="37.5" customHeight="1" x14ac:dyDescent="0.25">
      <c r="GG5234" s="237">
        <f t="shared" si="522"/>
        <v>0</v>
      </c>
      <c r="GH5234" s="140" t="e">
        <f t="shared" ca="1" si="523"/>
        <v>#N/A</v>
      </c>
      <c r="GI5234" s="238" t="str">
        <f t="shared" ca="1" si="524"/>
        <v/>
      </c>
    </row>
    <row r="5235" spans="189:191" ht="37.5" customHeight="1" x14ac:dyDescent="0.25">
      <c r="GG5235" s="237">
        <f t="shared" si="522"/>
        <v>0</v>
      </c>
      <c r="GH5235" s="140" t="e">
        <f t="shared" ca="1" si="523"/>
        <v>#N/A</v>
      </c>
      <c r="GI5235" s="238" t="str">
        <f t="shared" ca="1" si="524"/>
        <v/>
      </c>
    </row>
    <row r="5236" spans="189:191" ht="37.5" customHeight="1" x14ac:dyDescent="0.25">
      <c r="GG5236" s="237">
        <f t="shared" si="522"/>
        <v>0</v>
      </c>
      <c r="GH5236" s="140" t="e">
        <f t="shared" ca="1" si="523"/>
        <v>#N/A</v>
      </c>
      <c r="GI5236" s="238" t="str">
        <f t="shared" ca="1" si="524"/>
        <v/>
      </c>
    </row>
    <row r="5237" spans="189:191" ht="37.5" customHeight="1" x14ac:dyDescent="0.25">
      <c r="GG5237" s="237">
        <f t="shared" si="522"/>
        <v>0</v>
      </c>
      <c r="GH5237" s="140" t="e">
        <f t="shared" ca="1" si="523"/>
        <v>#N/A</v>
      </c>
      <c r="GI5237" s="238" t="str">
        <f t="shared" ca="1" si="524"/>
        <v/>
      </c>
    </row>
    <row r="5238" spans="189:191" ht="37.5" customHeight="1" x14ac:dyDescent="0.25">
      <c r="GG5238" s="237">
        <f t="shared" si="522"/>
        <v>0</v>
      </c>
      <c r="GH5238" s="140" t="e">
        <f t="shared" ca="1" si="523"/>
        <v>#N/A</v>
      </c>
      <c r="GI5238" s="238" t="str">
        <f t="shared" ca="1" si="524"/>
        <v/>
      </c>
    </row>
    <row r="5239" spans="189:191" ht="37.5" customHeight="1" x14ac:dyDescent="0.25">
      <c r="GG5239" s="237">
        <f t="shared" si="522"/>
        <v>0</v>
      </c>
      <c r="GH5239" s="140" t="e">
        <f t="shared" ca="1" si="523"/>
        <v>#N/A</v>
      </c>
      <c r="GI5239" s="238" t="str">
        <f t="shared" ca="1" si="524"/>
        <v/>
      </c>
    </row>
    <row r="5240" spans="189:191" ht="37.5" customHeight="1" x14ac:dyDescent="0.25">
      <c r="GG5240" s="237">
        <f t="shared" si="522"/>
        <v>0</v>
      </c>
      <c r="GH5240" s="140" t="e">
        <f t="shared" ca="1" si="523"/>
        <v>#N/A</v>
      </c>
      <c r="GI5240" s="238" t="str">
        <f t="shared" ca="1" si="524"/>
        <v/>
      </c>
    </row>
    <row r="5241" spans="189:191" ht="37.5" customHeight="1" x14ac:dyDescent="0.25">
      <c r="GG5241" s="237">
        <f t="shared" si="522"/>
        <v>0</v>
      </c>
      <c r="GH5241" s="140" t="e">
        <f t="shared" ca="1" si="523"/>
        <v>#N/A</v>
      </c>
      <c r="GI5241" s="238" t="str">
        <f t="shared" ca="1" si="524"/>
        <v/>
      </c>
    </row>
    <row r="5242" spans="189:191" ht="37.5" customHeight="1" x14ac:dyDescent="0.25">
      <c r="GG5242" s="237">
        <f t="shared" si="522"/>
        <v>0</v>
      </c>
      <c r="GH5242" s="140" t="e">
        <f t="shared" ca="1" si="523"/>
        <v>#N/A</v>
      </c>
      <c r="GI5242" s="238" t="str">
        <f t="shared" ca="1" si="524"/>
        <v/>
      </c>
    </row>
    <row r="5243" spans="189:191" ht="37.5" customHeight="1" x14ac:dyDescent="0.25">
      <c r="GG5243" s="237">
        <f t="shared" si="522"/>
        <v>0</v>
      </c>
      <c r="GH5243" s="140" t="e">
        <f t="shared" ca="1" si="523"/>
        <v>#N/A</v>
      </c>
      <c r="GI5243" s="238" t="str">
        <f t="shared" ca="1" si="524"/>
        <v/>
      </c>
    </row>
    <row r="5244" spans="189:191" ht="37.5" customHeight="1" x14ac:dyDescent="0.25">
      <c r="GG5244" s="237">
        <f t="shared" si="522"/>
        <v>0</v>
      </c>
      <c r="GH5244" s="140" t="e">
        <f t="shared" ca="1" si="523"/>
        <v>#N/A</v>
      </c>
      <c r="GI5244" s="238" t="str">
        <f t="shared" ca="1" si="524"/>
        <v/>
      </c>
    </row>
    <row r="5245" spans="189:191" ht="37.5" customHeight="1" x14ac:dyDescent="0.25">
      <c r="GG5245" s="237">
        <f t="shared" si="522"/>
        <v>0</v>
      </c>
      <c r="GH5245" s="140" t="e">
        <f t="shared" ca="1" si="523"/>
        <v>#N/A</v>
      </c>
      <c r="GI5245" s="238" t="str">
        <f t="shared" ca="1" si="524"/>
        <v/>
      </c>
    </row>
    <row r="5246" spans="189:191" ht="37.5" customHeight="1" x14ac:dyDescent="0.25">
      <c r="GG5246" s="237">
        <f t="shared" si="522"/>
        <v>0</v>
      </c>
      <c r="GH5246" s="140" t="e">
        <f t="shared" ca="1" si="523"/>
        <v>#N/A</v>
      </c>
      <c r="GI5246" s="238" t="str">
        <f t="shared" ca="1" si="524"/>
        <v/>
      </c>
    </row>
    <row r="5247" spans="189:191" ht="37.5" customHeight="1" x14ac:dyDescent="0.25">
      <c r="GG5247" s="237">
        <f t="shared" si="522"/>
        <v>0</v>
      </c>
      <c r="GH5247" s="140" t="e">
        <f t="shared" ca="1" si="523"/>
        <v>#N/A</v>
      </c>
      <c r="GI5247" s="238" t="str">
        <f t="shared" ca="1" si="524"/>
        <v/>
      </c>
    </row>
    <row r="5248" spans="189:191" ht="37.5" customHeight="1" x14ac:dyDescent="0.25">
      <c r="GG5248" s="237">
        <f t="shared" si="522"/>
        <v>0</v>
      </c>
      <c r="GH5248" s="140" t="e">
        <f t="shared" ca="1" si="523"/>
        <v>#N/A</v>
      </c>
      <c r="GI5248" s="238" t="str">
        <f t="shared" ca="1" si="524"/>
        <v/>
      </c>
    </row>
    <row r="5249" spans="189:191" ht="37.5" customHeight="1" x14ac:dyDescent="0.25">
      <c r="GG5249" s="237">
        <f t="shared" si="522"/>
        <v>0</v>
      </c>
      <c r="GH5249" s="140" t="e">
        <f t="shared" ca="1" si="523"/>
        <v>#N/A</v>
      </c>
      <c r="GI5249" s="238" t="str">
        <f t="shared" ca="1" si="524"/>
        <v/>
      </c>
    </row>
    <row r="5250" spans="189:191" ht="37.5" customHeight="1" x14ac:dyDescent="0.25">
      <c r="GG5250" s="237">
        <f t="shared" si="522"/>
        <v>0</v>
      </c>
      <c r="GH5250" s="140" t="e">
        <f t="shared" ca="1" si="523"/>
        <v>#N/A</v>
      </c>
      <c r="GI5250" s="238" t="str">
        <f t="shared" ca="1" si="524"/>
        <v/>
      </c>
    </row>
    <row r="5251" spans="189:191" ht="37.5" customHeight="1" x14ac:dyDescent="0.25">
      <c r="GG5251" s="237">
        <f t="shared" ref="GG5251:GG5314" si="525">INDEX(Matrix_lieferfaehig,1+(ROW(A5250)-1)/COLUMNS(CR:GE),MOD(ROW(A5250)-1,COLUMNS(CR:GE))+1)</f>
        <v>0</v>
      </c>
      <c r="GH5251" s="140" t="e">
        <f t="shared" ref="GH5251:GH5314" ca="1" si="526">MATCH("*",OFFSET($GG$1,GH5250,0,8465),0)+GH5250</f>
        <v>#N/A</v>
      </c>
      <c r="GI5251" s="238" t="str">
        <f t="shared" ref="GI5251:GI5314" ca="1" si="527">IF(ISERROR($GH5251),"",INDEX($GG$2:$GG$8465,$GH5251-1,1))</f>
        <v/>
      </c>
    </row>
    <row r="5252" spans="189:191" ht="37.5" customHeight="1" x14ac:dyDescent="0.25">
      <c r="GG5252" s="237">
        <f t="shared" si="525"/>
        <v>0</v>
      </c>
      <c r="GH5252" s="140" t="e">
        <f t="shared" ca="1" si="526"/>
        <v>#N/A</v>
      </c>
      <c r="GI5252" s="238" t="str">
        <f t="shared" ca="1" si="527"/>
        <v/>
      </c>
    </row>
    <row r="5253" spans="189:191" ht="37.5" customHeight="1" x14ac:dyDescent="0.25">
      <c r="GG5253" s="237">
        <f t="shared" si="525"/>
        <v>0</v>
      </c>
      <c r="GH5253" s="140" t="e">
        <f t="shared" ca="1" si="526"/>
        <v>#N/A</v>
      </c>
      <c r="GI5253" s="238" t="str">
        <f t="shared" ca="1" si="527"/>
        <v/>
      </c>
    </row>
    <row r="5254" spans="189:191" ht="37.5" customHeight="1" x14ac:dyDescent="0.25">
      <c r="GG5254" s="237">
        <f t="shared" si="525"/>
        <v>0</v>
      </c>
      <c r="GH5254" s="140" t="e">
        <f t="shared" ca="1" si="526"/>
        <v>#N/A</v>
      </c>
      <c r="GI5254" s="238" t="str">
        <f t="shared" ca="1" si="527"/>
        <v/>
      </c>
    </row>
    <row r="5255" spans="189:191" ht="37.5" customHeight="1" x14ac:dyDescent="0.25">
      <c r="GG5255" s="237">
        <f t="shared" si="525"/>
        <v>0</v>
      </c>
      <c r="GH5255" s="140" t="e">
        <f t="shared" ca="1" si="526"/>
        <v>#N/A</v>
      </c>
      <c r="GI5255" s="238" t="str">
        <f t="shared" ca="1" si="527"/>
        <v/>
      </c>
    </row>
    <row r="5256" spans="189:191" ht="37.5" customHeight="1" x14ac:dyDescent="0.25">
      <c r="GG5256" s="237">
        <f t="shared" si="525"/>
        <v>0</v>
      </c>
      <c r="GH5256" s="140" t="e">
        <f t="shared" ca="1" si="526"/>
        <v>#N/A</v>
      </c>
      <c r="GI5256" s="238" t="str">
        <f t="shared" ca="1" si="527"/>
        <v/>
      </c>
    </row>
    <row r="5257" spans="189:191" ht="37.5" customHeight="1" x14ac:dyDescent="0.25">
      <c r="GG5257" s="237">
        <f t="shared" si="525"/>
        <v>0</v>
      </c>
      <c r="GH5257" s="140" t="e">
        <f t="shared" ca="1" si="526"/>
        <v>#N/A</v>
      </c>
      <c r="GI5257" s="238" t="str">
        <f t="shared" ca="1" si="527"/>
        <v/>
      </c>
    </row>
    <row r="5258" spans="189:191" ht="37.5" customHeight="1" x14ac:dyDescent="0.25">
      <c r="GG5258" s="237">
        <f t="shared" si="525"/>
        <v>0</v>
      </c>
      <c r="GH5258" s="140" t="e">
        <f t="shared" ca="1" si="526"/>
        <v>#N/A</v>
      </c>
      <c r="GI5258" s="238" t="str">
        <f t="shared" ca="1" si="527"/>
        <v/>
      </c>
    </row>
    <row r="5259" spans="189:191" ht="37.5" customHeight="1" x14ac:dyDescent="0.25">
      <c r="GG5259" s="237">
        <f t="shared" si="525"/>
        <v>0</v>
      </c>
      <c r="GH5259" s="140" t="e">
        <f t="shared" ca="1" si="526"/>
        <v>#N/A</v>
      </c>
      <c r="GI5259" s="238" t="str">
        <f t="shared" ca="1" si="527"/>
        <v/>
      </c>
    </row>
    <row r="5260" spans="189:191" ht="37.5" customHeight="1" x14ac:dyDescent="0.25">
      <c r="GG5260" s="237">
        <f t="shared" si="525"/>
        <v>0</v>
      </c>
      <c r="GH5260" s="140" t="e">
        <f t="shared" ca="1" si="526"/>
        <v>#N/A</v>
      </c>
      <c r="GI5260" s="238" t="str">
        <f t="shared" ca="1" si="527"/>
        <v/>
      </c>
    </row>
    <row r="5261" spans="189:191" ht="37.5" customHeight="1" x14ac:dyDescent="0.25">
      <c r="GG5261" s="237">
        <f t="shared" si="525"/>
        <v>0</v>
      </c>
      <c r="GH5261" s="140" t="e">
        <f t="shared" ca="1" si="526"/>
        <v>#N/A</v>
      </c>
      <c r="GI5261" s="238" t="str">
        <f t="shared" ca="1" si="527"/>
        <v/>
      </c>
    </row>
    <row r="5262" spans="189:191" ht="37.5" customHeight="1" x14ac:dyDescent="0.25">
      <c r="GG5262" s="237">
        <f t="shared" si="525"/>
        <v>0</v>
      </c>
      <c r="GH5262" s="140" t="e">
        <f t="shared" ca="1" si="526"/>
        <v>#N/A</v>
      </c>
      <c r="GI5262" s="238" t="str">
        <f t="shared" ca="1" si="527"/>
        <v/>
      </c>
    </row>
    <row r="5263" spans="189:191" ht="37.5" customHeight="1" x14ac:dyDescent="0.25">
      <c r="GG5263" s="237">
        <f t="shared" si="525"/>
        <v>0</v>
      </c>
      <c r="GH5263" s="140" t="e">
        <f t="shared" ca="1" si="526"/>
        <v>#N/A</v>
      </c>
      <c r="GI5263" s="238" t="str">
        <f t="shared" ca="1" si="527"/>
        <v/>
      </c>
    </row>
    <row r="5264" spans="189:191" ht="37.5" customHeight="1" x14ac:dyDescent="0.25">
      <c r="GG5264" s="237">
        <f t="shared" si="525"/>
        <v>0</v>
      </c>
      <c r="GH5264" s="140" t="e">
        <f t="shared" ca="1" si="526"/>
        <v>#N/A</v>
      </c>
      <c r="GI5264" s="238" t="str">
        <f t="shared" ca="1" si="527"/>
        <v/>
      </c>
    </row>
    <row r="5265" spans="189:191" ht="37.5" customHeight="1" x14ac:dyDescent="0.25">
      <c r="GG5265" s="237">
        <f t="shared" si="525"/>
        <v>0</v>
      </c>
      <c r="GH5265" s="140" t="e">
        <f t="shared" ca="1" si="526"/>
        <v>#N/A</v>
      </c>
      <c r="GI5265" s="238" t="str">
        <f t="shared" ca="1" si="527"/>
        <v/>
      </c>
    </row>
    <row r="5266" spans="189:191" ht="37.5" customHeight="1" x14ac:dyDescent="0.25">
      <c r="GG5266" s="237">
        <f t="shared" si="525"/>
        <v>0</v>
      </c>
      <c r="GH5266" s="140" t="e">
        <f t="shared" ca="1" si="526"/>
        <v>#N/A</v>
      </c>
      <c r="GI5266" s="238" t="str">
        <f t="shared" ca="1" si="527"/>
        <v/>
      </c>
    </row>
    <row r="5267" spans="189:191" ht="37.5" customHeight="1" x14ac:dyDescent="0.25">
      <c r="GG5267" s="237">
        <f t="shared" si="525"/>
        <v>0</v>
      </c>
      <c r="GH5267" s="140" t="e">
        <f t="shared" ca="1" si="526"/>
        <v>#N/A</v>
      </c>
      <c r="GI5267" s="238" t="str">
        <f t="shared" ca="1" si="527"/>
        <v/>
      </c>
    </row>
    <row r="5268" spans="189:191" ht="37.5" customHeight="1" x14ac:dyDescent="0.25">
      <c r="GG5268" s="237">
        <f t="shared" si="525"/>
        <v>0</v>
      </c>
      <c r="GH5268" s="140" t="e">
        <f t="shared" ca="1" si="526"/>
        <v>#N/A</v>
      </c>
      <c r="GI5268" s="238" t="str">
        <f t="shared" ca="1" si="527"/>
        <v/>
      </c>
    </row>
    <row r="5269" spans="189:191" ht="37.5" customHeight="1" x14ac:dyDescent="0.25">
      <c r="GG5269" s="237">
        <f t="shared" si="525"/>
        <v>0</v>
      </c>
      <c r="GH5269" s="140" t="e">
        <f t="shared" ca="1" si="526"/>
        <v>#N/A</v>
      </c>
      <c r="GI5269" s="238" t="str">
        <f t="shared" ca="1" si="527"/>
        <v/>
      </c>
    </row>
    <row r="5270" spans="189:191" ht="37.5" customHeight="1" x14ac:dyDescent="0.25">
      <c r="GG5270" s="237">
        <f t="shared" si="525"/>
        <v>0</v>
      </c>
      <c r="GH5270" s="140" t="e">
        <f t="shared" ca="1" si="526"/>
        <v>#N/A</v>
      </c>
      <c r="GI5270" s="238" t="str">
        <f t="shared" ca="1" si="527"/>
        <v/>
      </c>
    </row>
    <row r="5271" spans="189:191" ht="37.5" customHeight="1" x14ac:dyDescent="0.25">
      <c r="GG5271" s="237">
        <f t="shared" si="525"/>
        <v>0</v>
      </c>
      <c r="GH5271" s="140" t="e">
        <f t="shared" ca="1" si="526"/>
        <v>#N/A</v>
      </c>
      <c r="GI5271" s="238" t="str">
        <f t="shared" ca="1" si="527"/>
        <v/>
      </c>
    </row>
    <row r="5272" spans="189:191" ht="37.5" customHeight="1" x14ac:dyDescent="0.25">
      <c r="GG5272" s="237">
        <f t="shared" si="525"/>
        <v>0</v>
      </c>
      <c r="GH5272" s="140" t="e">
        <f t="shared" ca="1" si="526"/>
        <v>#N/A</v>
      </c>
      <c r="GI5272" s="238" t="str">
        <f t="shared" ca="1" si="527"/>
        <v/>
      </c>
    </row>
    <row r="5273" spans="189:191" ht="37.5" customHeight="1" x14ac:dyDescent="0.25">
      <c r="GG5273" s="237">
        <f t="shared" si="525"/>
        <v>0</v>
      </c>
      <c r="GH5273" s="140" t="e">
        <f t="shared" ca="1" si="526"/>
        <v>#N/A</v>
      </c>
      <c r="GI5273" s="238" t="str">
        <f t="shared" ca="1" si="527"/>
        <v/>
      </c>
    </row>
    <row r="5274" spans="189:191" ht="37.5" customHeight="1" x14ac:dyDescent="0.25">
      <c r="GG5274" s="237">
        <f t="shared" si="525"/>
        <v>0</v>
      </c>
      <c r="GH5274" s="140" t="e">
        <f t="shared" ca="1" si="526"/>
        <v>#N/A</v>
      </c>
      <c r="GI5274" s="238" t="str">
        <f t="shared" ca="1" si="527"/>
        <v/>
      </c>
    </row>
    <row r="5275" spans="189:191" ht="37.5" customHeight="1" x14ac:dyDescent="0.25">
      <c r="GG5275" s="237">
        <f t="shared" si="525"/>
        <v>0</v>
      </c>
      <c r="GH5275" s="140" t="e">
        <f t="shared" ca="1" si="526"/>
        <v>#N/A</v>
      </c>
      <c r="GI5275" s="238" t="str">
        <f t="shared" ca="1" si="527"/>
        <v/>
      </c>
    </row>
    <row r="5276" spans="189:191" ht="37.5" customHeight="1" x14ac:dyDescent="0.25">
      <c r="GG5276" s="237">
        <f t="shared" si="525"/>
        <v>0</v>
      </c>
      <c r="GH5276" s="140" t="e">
        <f t="shared" ca="1" si="526"/>
        <v>#N/A</v>
      </c>
      <c r="GI5276" s="238" t="str">
        <f t="shared" ca="1" si="527"/>
        <v/>
      </c>
    </row>
    <row r="5277" spans="189:191" ht="37.5" customHeight="1" x14ac:dyDescent="0.25">
      <c r="GG5277" s="237">
        <f t="shared" si="525"/>
        <v>0</v>
      </c>
      <c r="GH5277" s="140" t="e">
        <f t="shared" ca="1" si="526"/>
        <v>#N/A</v>
      </c>
      <c r="GI5277" s="238" t="str">
        <f t="shared" ca="1" si="527"/>
        <v/>
      </c>
    </row>
    <row r="5278" spans="189:191" ht="37.5" customHeight="1" x14ac:dyDescent="0.25">
      <c r="GG5278" s="237">
        <f t="shared" si="525"/>
        <v>0</v>
      </c>
      <c r="GH5278" s="140" t="e">
        <f t="shared" ca="1" si="526"/>
        <v>#N/A</v>
      </c>
      <c r="GI5278" s="238" t="str">
        <f t="shared" ca="1" si="527"/>
        <v/>
      </c>
    </row>
    <row r="5279" spans="189:191" ht="37.5" customHeight="1" x14ac:dyDescent="0.25">
      <c r="GG5279" s="237">
        <f t="shared" si="525"/>
        <v>0</v>
      </c>
      <c r="GH5279" s="140" t="e">
        <f t="shared" ca="1" si="526"/>
        <v>#N/A</v>
      </c>
      <c r="GI5279" s="238" t="str">
        <f t="shared" ca="1" si="527"/>
        <v/>
      </c>
    </row>
    <row r="5280" spans="189:191" ht="37.5" customHeight="1" x14ac:dyDescent="0.25">
      <c r="GG5280" s="237">
        <f t="shared" si="525"/>
        <v>0</v>
      </c>
      <c r="GH5280" s="140" t="e">
        <f t="shared" ca="1" si="526"/>
        <v>#N/A</v>
      </c>
      <c r="GI5280" s="238" t="str">
        <f t="shared" ca="1" si="527"/>
        <v/>
      </c>
    </row>
    <row r="5281" spans="189:191" ht="37.5" customHeight="1" x14ac:dyDescent="0.25">
      <c r="GG5281" s="237">
        <f t="shared" si="525"/>
        <v>0</v>
      </c>
      <c r="GH5281" s="140" t="e">
        <f t="shared" ca="1" si="526"/>
        <v>#N/A</v>
      </c>
      <c r="GI5281" s="238" t="str">
        <f t="shared" ca="1" si="527"/>
        <v/>
      </c>
    </row>
    <row r="5282" spans="189:191" ht="37.5" customHeight="1" x14ac:dyDescent="0.25">
      <c r="GG5282" s="237">
        <f t="shared" si="525"/>
        <v>0</v>
      </c>
      <c r="GH5282" s="140" t="e">
        <f t="shared" ca="1" si="526"/>
        <v>#N/A</v>
      </c>
      <c r="GI5282" s="238" t="str">
        <f t="shared" ca="1" si="527"/>
        <v/>
      </c>
    </row>
    <row r="5283" spans="189:191" ht="37.5" customHeight="1" x14ac:dyDescent="0.25">
      <c r="GG5283" s="237">
        <f t="shared" si="525"/>
        <v>0</v>
      </c>
      <c r="GH5283" s="140" t="e">
        <f t="shared" ca="1" si="526"/>
        <v>#N/A</v>
      </c>
      <c r="GI5283" s="238" t="str">
        <f t="shared" ca="1" si="527"/>
        <v/>
      </c>
    </row>
    <row r="5284" spans="189:191" ht="37.5" customHeight="1" x14ac:dyDescent="0.25">
      <c r="GG5284" s="237">
        <f t="shared" si="525"/>
        <v>0</v>
      </c>
      <c r="GH5284" s="140" t="e">
        <f t="shared" ca="1" si="526"/>
        <v>#N/A</v>
      </c>
      <c r="GI5284" s="238" t="str">
        <f t="shared" ca="1" si="527"/>
        <v/>
      </c>
    </row>
    <row r="5285" spans="189:191" ht="37.5" customHeight="1" x14ac:dyDescent="0.25">
      <c r="GG5285" s="237">
        <f t="shared" si="525"/>
        <v>0</v>
      </c>
      <c r="GH5285" s="140" t="e">
        <f t="shared" ca="1" si="526"/>
        <v>#N/A</v>
      </c>
      <c r="GI5285" s="238" t="str">
        <f t="shared" ca="1" si="527"/>
        <v/>
      </c>
    </row>
    <row r="5286" spans="189:191" ht="37.5" customHeight="1" x14ac:dyDescent="0.25">
      <c r="GG5286" s="237">
        <f t="shared" si="525"/>
        <v>0</v>
      </c>
      <c r="GH5286" s="140" t="e">
        <f t="shared" ca="1" si="526"/>
        <v>#N/A</v>
      </c>
      <c r="GI5286" s="238" t="str">
        <f t="shared" ca="1" si="527"/>
        <v/>
      </c>
    </row>
    <row r="5287" spans="189:191" ht="37.5" customHeight="1" x14ac:dyDescent="0.25">
      <c r="GG5287" s="237">
        <f t="shared" si="525"/>
        <v>0</v>
      </c>
      <c r="GH5287" s="140" t="e">
        <f t="shared" ca="1" si="526"/>
        <v>#N/A</v>
      </c>
      <c r="GI5287" s="238" t="str">
        <f t="shared" ca="1" si="527"/>
        <v/>
      </c>
    </row>
    <row r="5288" spans="189:191" ht="37.5" customHeight="1" x14ac:dyDescent="0.25">
      <c r="GG5288" s="237">
        <f t="shared" si="525"/>
        <v>0</v>
      </c>
      <c r="GH5288" s="140" t="e">
        <f t="shared" ca="1" si="526"/>
        <v>#N/A</v>
      </c>
      <c r="GI5288" s="238" t="str">
        <f t="shared" ca="1" si="527"/>
        <v/>
      </c>
    </row>
    <row r="5289" spans="189:191" ht="37.5" customHeight="1" x14ac:dyDescent="0.25">
      <c r="GG5289" s="237">
        <f t="shared" si="525"/>
        <v>0</v>
      </c>
      <c r="GH5289" s="140" t="e">
        <f t="shared" ca="1" si="526"/>
        <v>#N/A</v>
      </c>
      <c r="GI5289" s="238" t="str">
        <f t="shared" ca="1" si="527"/>
        <v/>
      </c>
    </row>
    <row r="5290" spans="189:191" ht="37.5" customHeight="1" x14ac:dyDescent="0.25">
      <c r="GG5290" s="237">
        <f t="shared" si="525"/>
        <v>0</v>
      </c>
      <c r="GH5290" s="140" t="e">
        <f t="shared" ca="1" si="526"/>
        <v>#N/A</v>
      </c>
      <c r="GI5290" s="238" t="str">
        <f t="shared" ca="1" si="527"/>
        <v/>
      </c>
    </row>
    <row r="5291" spans="189:191" ht="37.5" customHeight="1" x14ac:dyDescent="0.25">
      <c r="GG5291" s="237">
        <f t="shared" si="525"/>
        <v>0</v>
      </c>
      <c r="GH5291" s="140" t="e">
        <f t="shared" ca="1" si="526"/>
        <v>#N/A</v>
      </c>
      <c r="GI5291" s="238" t="str">
        <f t="shared" ca="1" si="527"/>
        <v/>
      </c>
    </row>
    <row r="5292" spans="189:191" ht="37.5" customHeight="1" x14ac:dyDescent="0.25">
      <c r="GG5292" s="237">
        <f t="shared" si="525"/>
        <v>0</v>
      </c>
      <c r="GH5292" s="140" t="e">
        <f t="shared" ca="1" si="526"/>
        <v>#N/A</v>
      </c>
      <c r="GI5292" s="238" t="str">
        <f t="shared" ca="1" si="527"/>
        <v/>
      </c>
    </row>
    <row r="5293" spans="189:191" ht="37.5" customHeight="1" x14ac:dyDescent="0.25">
      <c r="GG5293" s="237">
        <f t="shared" si="525"/>
        <v>0</v>
      </c>
      <c r="GH5293" s="140" t="e">
        <f t="shared" ca="1" si="526"/>
        <v>#N/A</v>
      </c>
      <c r="GI5293" s="238" t="str">
        <f t="shared" ca="1" si="527"/>
        <v/>
      </c>
    </row>
    <row r="5294" spans="189:191" ht="37.5" customHeight="1" x14ac:dyDescent="0.25">
      <c r="GG5294" s="237">
        <f t="shared" si="525"/>
        <v>0</v>
      </c>
      <c r="GH5294" s="140" t="e">
        <f t="shared" ca="1" si="526"/>
        <v>#N/A</v>
      </c>
      <c r="GI5294" s="238" t="str">
        <f t="shared" ca="1" si="527"/>
        <v/>
      </c>
    </row>
    <row r="5295" spans="189:191" ht="37.5" customHeight="1" x14ac:dyDescent="0.25">
      <c r="GG5295" s="237">
        <f t="shared" si="525"/>
        <v>0</v>
      </c>
      <c r="GH5295" s="140" t="e">
        <f t="shared" ca="1" si="526"/>
        <v>#N/A</v>
      </c>
      <c r="GI5295" s="238" t="str">
        <f t="shared" ca="1" si="527"/>
        <v/>
      </c>
    </row>
    <row r="5296" spans="189:191" ht="37.5" customHeight="1" x14ac:dyDescent="0.25">
      <c r="GG5296" s="237">
        <f t="shared" si="525"/>
        <v>0</v>
      </c>
      <c r="GH5296" s="140" t="e">
        <f t="shared" ca="1" si="526"/>
        <v>#N/A</v>
      </c>
      <c r="GI5296" s="238" t="str">
        <f t="shared" ca="1" si="527"/>
        <v/>
      </c>
    </row>
    <row r="5297" spans="189:191" ht="37.5" customHeight="1" x14ac:dyDescent="0.25">
      <c r="GG5297" s="237">
        <f t="shared" si="525"/>
        <v>0</v>
      </c>
      <c r="GH5297" s="140" t="e">
        <f t="shared" ca="1" si="526"/>
        <v>#N/A</v>
      </c>
      <c r="GI5297" s="238" t="str">
        <f t="shared" ca="1" si="527"/>
        <v/>
      </c>
    </row>
    <row r="5298" spans="189:191" ht="37.5" customHeight="1" x14ac:dyDescent="0.25">
      <c r="GG5298" s="237">
        <f t="shared" si="525"/>
        <v>0</v>
      </c>
      <c r="GH5298" s="140" t="e">
        <f t="shared" ca="1" si="526"/>
        <v>#N/A</v>
      </c>
      <c r="GI5298" s="238" t="str">
        <f t="shared" ca="1" si="527"/>
        <v/>
      </c>
    </row>
    <row r="5299" spans="189:191" ht="37.5" customHeight="1" x14ac:dyDescent="0.25">
      <c r="GG5299" s="237">
        <f t="shared" si="525"/>
        <v>0</v>
      </c>
      <c r="GH5299" s="140" t="e">
        <f t="shared" ca="1" si="526"/>
        <v>#N/A</v>
      </c>
      <c r="GI5299" s="238" t="str">
        <f t="shared" ca="1" si="527"/>
        <v/>
      </c>
    </row>
    <row r="5300" spans="189:191" ht="37.5" customHeight="1" x14ac:dyDescent="0.25">
      <c r="GG5300" s="237">
        <f t="shared" si="525"/>
        <v>0</v>
      </c>
      <c r="GH5300" s="140" t="e">
        <f t="shared" ca="1" si="526"/>
        <v>#N/A</v>
      </c>
      <c r="GI5300" s="238" t="str">
        <f t="shared" ca="1" si="527"/>
        <v/>
      </c>
    </row>
    <row r="5301" spans="189:191" ht="37.5" customHeight="1" x14ac:dyDescent="0.25">
      <c r="GG5301" s="237">
        <f t="shared" si="525"/>
        <v>0</v>
      </c>
      <c r="GH5301" s="140" t="e">
        <f t="shared" ca="1" si="526"/>
        <v>#N/A</v>
      </c>
      <c r="GI5301" s="238" t="str">
        <f t="shared" ca="1" si="527"/>
        <v/>
      </c>
    </row>
    <row r="5302" spans="189:191" ht="37.5" customHeight="1" x14ac:dyDescent="0.25">
      <c r="GG5302" s="237">
        <f t="shared" si="525"/>
        <v>0</v>
      </c>
      <c r="GH5302" s="140" t="e">
        <f t="shared" ca="1" si="526"/>
        <v>#N/A</v>
      </c>
      <c r="GI5302" s="238" t="str">
        <f t="shared" ca="1" si="527"/>
        <v/>
      </c>
    </row>
    <row r="5303" spans="189:191" ht="37.5" customHeight="1" x14ac:dyDescent="0.25">
      <c r="GG5303" s="237">
        <f t="shared" si="525"/>
        <v>0</v>
      </c>
      <c r="GH5303" s="140" t="e">
        <f t="shared" ca="1" si="526"/>
        <v>#N/A</v>
      </c>
      <c r="GI5303" s="238" t="str">
        <f t="shared" ca="1" si="527"/>
        <v/>
      </c>
    </row>
    <row r="5304" spans="189:191" ht="37.5" customHeight="1" x14ac:dyDescent="0.25">
      <c r="GG5304" s="237">
        <f t="shared" si="525"/>
        <v>0</v>
      </c>
      <c r="GH5304" s="140" t="e">
        <f t="shared" ca="1" si="526"/>
        <v>#N/A</v>
      </c>
      <c r="GI5304" s="238" t="str">
        <f t="shared" ca="1" si="527"/>
        <v/>
      </c>
    </row>
    <row r="5305" spans="189:191" ht="37.5" customHeight="1" x14ac:dyDescent="0.25">
      <c r="GG5305" s="237">
        <f t="shared" si="525"/>
        <v>0</v>
      </c>
      <c r="GH5305" s="140" t="e">
        <f t="shared" ca="1" si="526"/>
        <v>#N/A</v>
      </c>
      <c r="GI5305" s="238" t="str">
        <f t="shared" ca="1" si="527"/>
        <v/>
      </c>
    </row>
    <row r="5306" spans="189:191" ht="37.5" customHeight="1" x14ac:dyDescent="0.25">
      <c r="GG5306" s="237">
        <f t="shared" si="525"/>
        <v>0</v>
      </c>
      <c r="GH5306" s="140" t="e">
        <f t="shared" ca="1" si="526"/>
        <v>#N/A</v>
      </c>
      <c r="GI5306" s="238" t="str">
        <f t="shared" ca="1" si="527"/>
        <v/>
      </c>
    </row>
    <row r="5307" spans="189:191" ht="37.5" customHeight="1" x14ac:dyDescent="0.25">
      <c r="GG5307" s="237">
        <f t="shared" si="525"/>
        <v>0</v>
      </c>
      <c r="GH5307" s="140" t="e">
        <f t="shared" ca="1" si="526"/>
        <v>#N/A</v>
      </c>
      <c r="GI5307" s="238" t="str">
        <f t="shared" ca="1" si="527"/>
        <v/>
      </c>
    </row>
    <row r="5308" spans="189:191" ht="37.5" customHeight="1" x14ac:dyDescent="0.25">
      <c r="GG5308" s="237">
        <f t="shared" si="525"/>
        <v>0</v>
      </c>
      <c r="GH5308" s="140" t="e">
        <f t="shared" ca="1" si="526"/>
        <v>#N/A</v>
      </c>
      <c r="GI5308" s="238" t="str">
        <f t="shared" ca="1" si="527"/>
        <v/>
      </c>
    </row>
    <row r="5309" spans="189:191" ht="37.5" customHeight="1" x14ac:dyDescent="0.25">
      <c r="GG5309" s="237">
        <f t="shared" si="525"/>
        <v>0</v>
      </c>
      <c r="GH5309" s="140" t="e">
        <f t="shared" ca="1" si="526"/>
        <v>#N/A</v>
      </c>
      <c r="GI5309" s="238" t="str">
        <f t="shared" ca="1" si="527"/>
        <v/>
      </c>
    </row>
    <row r="5310" spans="189:191" ht="37.5" customHeight="1" x14ac:dyDescent="0.25">
      <c r="GG5310" s="237">
        <f t="shared" si="525"/>
        <v>0</v>
      </c>
      <c r="GH5310" s="140" t="e">
        <f t="shared" ca="1" si="526"/>
        <v>#N/A</v>
      </c>
      <c r="GI5310" s="238" t="str">
        <f t="shared" ca="1" si="527"/>
        <v/>
      </c>
    </row>
    <row r="5311" spans="189:191" ht="37.5" customHeight="1" x14ac:dyDescent="0.25">
      <c r="GG5311" s="237">
        <f t="shared" si="525"/>
        <v>0</v>
      </c>
      <c r="GH5311" s="140" t="e">
        <f t="shared" ca="1" si="526"/>
        <v>#N/A</v>
      </c>
      <c r="GI5311" s="238" t="str">
        <f t="shared" ca="1" si="527"/>
        <v/>
      </c>
    </row>
    <row r="5312" spans="189:191" ht="37.5" customHeight="1" x14ac:dyDescent="0.25">
      <c r="GG5312" s="237">
        <f t="shared" si="525"/>
        <v>0</v>
      </c>
      <c r="GH5312" s="140" t="e">
        <f t="shared" ca="1" si="526"/>
        <v>#N/A</v>
      </c>
      <c r="GI5312" s="238" t="str">
        <f t="shared" ca="1" si="527"/>
        <v/>
      </c>
    </row>
    <row r="5313" spans="189:191" ht="37.5" customHeight="1" x14ac:dyDescent="0.25">
      <c r="GG5313" s="237">
        <f t="shared" si="525"/>
        <v>0</v>
      </c>
      <c r="GH5313" s="140" t="e">
        <f t="shared" ca="1" si="526"/>
        <v>#N/A</v>
      </c>
      <c r="GI5313" s="238" t="str">
        <f t="shared" ca="1" si="527"/>
        <v/>
      </c>
    </row>
    <row r="5314" spans="189:191" ht="37.5" customHeight="1" x14ac:dyDescent="0.25">
      <c r="GG5314" s="237">
        <f t="shared" si="525"/>
        <v>0</v>
      </c>
      <c r="GH5314" s="140" t="e">
        <f t="shared" ca="1" si="526"/>
        <v>#N/A</v>
      </c>
      <c r="GI5314" s="238" t="str">
        <f t="shared" ca="1" si="527"/>
        <v/>
      </c>
    </row>
    <row r="5315" spans="189:191" ht="37.5" customHeight="1" x14ac:dyDescent="0.25">
      <c r="GG5315" s="237">
        <f t="shared" ref="GG5315:GG5378" si="528">INDEX(Matrix_lieferfaehig,1+(ROW(A5314)-1)/COLUMNS(CR:GE),MOD(ROW(A5314)-1,COLUMNS(CR:GE))+1)</f>
        <v>0</v>
      </c>
      <c r="GH5315" s="140" t="e">
        <f t="shared" ref="GH5315:GH5378" ca="1" si="529">MATCH("*",OFFSET($GG$1,GH5314,0,8465),0)+GH5314</f>
        <v>#N/A</v>
      </c>
      <c r="GI5315" s="238" t="str">
        <f t="shared" ref="GI5315:GI5378" ca="1" si="530">IF(ISERROR($GH5315),"",INDEX($GG$2:$GG$8465,$GH5315-1,1))</f>
        <v/>
      </c>
    </row>
    <row r="5316" spans="189:191" ht="37.5" customHeight="1" x14ac:dyDescent="0.25">
      <c r="GG5316" s="237">
        <f t="shared" si="528"/>
        <v>0</v>
      </c>
      <c r="GH5316" s="140" t="e">
        <f t="shared" ca="1" si="529"/>
        <v>#N/A</v>
      </c>
      <c r="GI5316" s="238" t="str">
        <f t="shared" ca="1" si="530"/>
        <v/>
      </c>
    </row>
    <row r="5317" spans="189:191" ht="37.5" customHeight="1" x14ac:dyDescent="0.25">
      <c r="GG5317" s="237">
        <f t="shared" si="528"/>
        <v>0</v>
      </c>
      <c r="GH5317" s="140" t="e">
        <f t="shared" ca="1" si="529"/>
        <v>#N/A</v>
      </c>
      <c r="GI5317" s="238" t="str">
        <f t="shared" ca="1" si="530"/>
        <v/>
      </c>
    </row>
    <row r="5318" spans="189:191" ht="37.5" customHeight="1" x14ac:dyDescent="0.25">
      <c r="GG5318" s="237">
        <f t="shared" si="528"/>
        <v>0</v>
      </c>
      <c r="GH5318" s="140" t="e">
        <f t="shared" ca="1" si="529"/>
        <v>#N/A</v>
      </c>
      <c r="GI5318" s="238" t="str">
        <f t="shared" ca="1" si="530"/>
        <v/>
      </c>
    </row>
    <row r="5319" spans="189:191" ht="37.5" customHeight="1" x14ac:dyDescent="0.25">
      <c r="GG5319" s="237">
        <f t="shared" si="528"/>
        <v>0</v>
      </c>
      <c r="GH5319" s="140" t="e">
        <f t="shared" ca="1" si="529"/>
        <v>#N/A</v>
      </c>
      <c r="GI5319" s="238" t="str">
        <f t="shared" ca="1" si="530"/>
        <v/>
      </c>
    </row>
    <row r="5320" spans="189:191" ht="37.5" customHeight="1" x14ac:dyDescent="0.25">
      <c r="GG5320" s="237">
        <f t="shared" si="528"/>
        <v>0</v>
      </c>
      <c r="GH5320" s="140" t="e">
        <f t="shared" ca="1" si="529"/>
        <v>#N/A</v>
      </c>
      <c r="GI5320" s="238" t="str">
        <f t="shared" ca="1" si="530"/>
        <v/>
      </c>
    </row>
    <row r="5321" spans="189:191" ht="37.5" customHeight="1" x14ac:dyDescent="0.25">
      <c r="GG5321" s="237">
        <f t="shared" si="528"/>
        <v>0</v>
      </c>
      <c r="GH5321" s="140" t="e">
        <f t="shared" ca="1" si="529"/>
        <v>#N/A</v>
      </c>
      <c r="GI5321" s="238" t="str">
        <f t="shared" ca="1" si="530"/>
        <v/>
      </c>
    </row>
    <row r="5322" spans="189:191" ht="37.5" customHeight="1" x14ac:dyDescent="0.25">
      <c r="GG5322" s="237">
        <f t="shared" si="528"/>
        <v>0</v>
      </c>
      <c r="GH5322" s="140" t="e">
        <f t="shared" ca="1" si="529"/>
        <v>#N/A</v>
      </c>
      <c r="GI5322" s="238" t="str">
        <f t="shared" ca="1" si="530"/>
        <v/>
      </c>
    </row>
    <row r="5323" spans="189:191" ht="37.5" customHeight="1" x14ac:dyDescent="0.25">
      <c r="GG5323" s="237">
        <f t="shared" si="528"/>
        <v>0</v>
      </c>
      <c r="GH5323" s="140" t="e">
        <f t="shared" ca="1" si="529"/>
        <v>#N/A</v>
      </c>
      <c r="GI5323" s="238" t="str">
        <f t="shared" ca="1" si="530"/>
        <v/>
      </c>
    </row>
    <row r="5324" spans="189:191" ht="37.5" customHeight="1" x14ac:dyDescent="0.25">
      <c r="GG5324" s="237">
        <f t="shared" si="528"/>
        <v>0</v>
      </c>
      <c r="GH5324" s="140" t="e">
        <f t="shared" ca="1" si="529"/>
        <v>#N/A</v>
      </c>
      <c r="GI5324" s="238" t="str">
        <f t="shared" ca="1" si="530"/>
        <v/>
      </c>
    </row>
    <row r="5325" spans="189:191" ht="37.5" customHeight="1" x14ac:dyDescent="0.25">
      <c r="GG5325" s="237">
        <f t="shared" si="528"/>
        <v>0</v>
      </c>
      <c r="GH5325" s="140" t="e">
        <f t="shared" ca="1" si="529"/>
        <v>#N/A</v>
      </c>
      <c r="GI5325" s="238" t="str">
        <f t="shared" ca="1" si="530"/>
        <v/>
      </c>
    </row>
    <row r="5326" spans="189:191" ht="37.5" customHeight="1" x14ac:dyDescent="0.25">
      <c r="GG5326" s="237">
        <f t="shared" si="528"/>
        <v>0</v>
      </c>
      <c r="GH5326" s="140" t="e">
        <f t="shared" ca="1" si="529"/>
        <v>#N/A</v>
      </c>
      <c r="GI5326" s="238" t="str">
        <f t="shared" ca="1" si="530"/>
        <v/>
      </c>
    </row>
    <row r="5327" spans="189:191" ht="37.5" customHeight="1" x14ac:dyDescent="0.25">
      <c r="GG5327" s="237">
        <f t="shared" si="528"/>
        <v>0</v>
      </c>
      <c r="GH5327" s="140" t="e">
        <f t="shared" ca="1" si="529"/>
        <v>#N/A</v>
      </c>
      <c r="GI5327" s="238" t="str">
        <f t="shared" ca="1" si="530"/>
        <v/>
      </c>
    </row>
    <row r="5328" spans="189:191" ht="37.5" customHeight="1" x14ac:dyDescent="0.25">
      <c r="GG5328" s="237">
        <f t="shared" si="528"/>
        <v>0</v>
      </c>
      <c r="GH5328" s="140" t="e">
        <f t="shared" ca="1" si="529"/>
        <v>#N/A</v>
      </c>
      <c r="GI5328" s="238" t="str">
        <f t="shared" ca="1" si="530"/>
        <v/>
      </c>
    </row>
    <row r="5329" spans="189:191" ht="37.5" customHeight="1" x14ac:dyDescent="0.25">
      <c r="GG5329" s="237">
        <f t="shared" si="528"/>
        <v>0</v>
      </c>
      <c r="GH5329" s="140" t="e">
        <f t="shared" ca="1" si="529"/>
        <v>#N/A</v>
      </c>
      <c r="GI5329" s="238" t="str">
        <f t="shared" ca="1" si="530"/>
        <v/>
      </c>
    </row>
    <row r="5330" spans="189:191" ht="37.5" customHeight="1" x14ac:dyDescent="0.25">
      <c r="GG5330" s="237">
        <f t="shared" si="528"/>
        <v>0</v>
      </c>
      <c r="GH5330" s="140" t="e">
        <f t="shared" ca="1" si="529"/>
        <v>#N/A</v>
      </c>
      <c r="GI5330" s="238" t="str">
        <f t="shared" ca="1" si="530"/>
        <v/>
      </c>
    </row>
    <row r="5331" spans="189:191" ht="37.5" customHeight="1" x14ac:dyDescent="0.25">
      <c r="GG5331" s="237">
        <f t="shared" si="528"/>
        <v>0</v>
      </c>
      <c r="GH5331" s="140" t="e">
        <f t="shared" ca="1" si="529"/>
        <v>#N/A</v>
      </c>
      <c r="GI5331" s="238" t="str">
        <f t="shared" ca="1" si="530"/>
        <v/>
      </c>
    </row>
    <row r="5332" spans="189:191" ht="37.5" customHeight="1" x14ac:dyDescent="0.25">
      <c r="GG5332" s="237">
        <f t="shared" si="528"/>
        <v>0</v>
      </c>
      <c r="GH5332" s="140" t="e">
        <f t="shared" ca="1" si="529"/>
        <v>#N/A</v>
      </c>
      <c r="GI5332" s="238" t="str">
        <f t="shared" ca="1" si="530"/>
        <v/>
      </c>
    </row>
    <row r="5333" spans="189:191" ht="37.5" customHeight="1" x14ac:dyDescent="0.25">
      <c r="GG5333" s="237">
        <f t="shared" si="528"/>
        <v>0</v>
      </c>
      <c r="GH5333" s="140" t="e">
        <f t="shared" ca="1" si="529"/>
        <v>#N/A</v>
      </c>
      <c r="GI5333" s="238" t="str">
        <f t="shared" ca="1" si="530"/>
        <v/>
      </c>
    </row>
    <row r="5334" spans="189:191" ht="37.5" customHeight="1" x14ac:dyDescent="0.25">
      <c r="GG5334" s="237">
        <f t="shared" si="528"/>
        <v>0</v>
      </c>
      <c r="GH5334" s="140" t="e">
        <f t="shared" ca="1" si="529"/>
        <v>#N/A</v>
      </c>
      <c r="GI5334" s="238" t="str">
        <f t="shared" ca="1" si="530"/>
        <v/>
      </c>
    </row>
    <row r="5335" spans="189:191" ht="37.5" customHeight="1" x14ac:dyDescent="0.25">
      <c r="GG5335" s="237">
        <f t="shared" si="528"/>
        <v>0</v>
      </c>
      <c r="GH5335" s="140" t="e">
        <f t="shared" ca="1" si="529"/>
        <v>#N/A</v>
      </c>
      <c r="GI5335" s="238" t="str">
        <f t="shared" ca="1" si="530"/>
        <v/>
      </c>
    </row>
    <row r="5336" spans="189:191" ht="37.5" customHeight="1" x14ac:dyDescent="0.25">
      <c r="GG5336" s="237">
        <f t="shared" si="528"/>
        <v>0</v>
      </c>
      <c r="GH5336" s="140" t="e">
        <f t="shared" ca="1" si="529"/>
        <v>#N/A</v>
      </c>
      <c r="GI5336" s="238" t="str">
        <f t="shared" ca="1" si="530"/>
        <v/>
      </c>
    </row>
    <row r="5337" spans="189:191" ht="37.5" customHeight="1" x14ac:dyDescent="0.25">
      <c r="GG5337" s="237">
        <f t="shared" si="528"/>
        <v>0</v>
      </c>
      <c r="GH5337" s="140" t="e">
        <f t="shared" ca="1" si="529"/>
        <v>#N/A</v>
      </c>
      <c r="GI5337" s="238" t="str">
        <f t="shared" ca="1" si="530"/>
        <v/>
      </c>
    </row>
    <row r="5338" spans="189:191" ht="37.5" customHeight="1" x14ac:dyDescent="0.25">
      <c r="GG5338" s="237">
        <f t="shared" si="528"/>
        <v>0</v>
      </c>
      <c r="GH5338" s="140" t="e">
        <f t="shared" ca="1" si="529"/>
        <v>#N/A</v>
      </c>
      <c r="GI5338" s="238" t="str">
        <f t="shared" ca="1" si="530"/>
        <v/>
      </c>
    </row>
    <row r="5339" spans="189:191" ht="37.5" customHeight="1" x14ac:dyDescent="0.25">
      <c r="GG5339" s="237">
        <f t="shared" si="528"/>
        <v>0</v>
      </c>
      <c r="GH5339" s="140" t="e">
        <f t="shared" ca="1" si="529"/>
        <v>#N/A</v>
      </c>
      <c r="GI5339" s="238" t="str">
        <f t="shared" ca="1" si="530"/>
        <v/>
      </c>
    </row>
    <row r="5340" spans="189:191" ht="37.5" customHeight="1" x14ac:dyDescent="0.25">
      <c r="GG5340" s="237">
        <f t="shared" si="528"/>
        <v>0</v>
      </c>
      <c r="GH5340" s="140" t="e">
        <f t="shared" ca="1" si="529"/>
        <v>#N/A</v>
      </c>
      <c r="GI5340" s="238" t="str">
        <f t="shared" ca="1" si="530"/>
        <v/>
      </c>
    </row>
    <row r="5341" spans="189:191" ht="37.5" customHeight="1" x14ac:dyDescent="0.25">
      <c r="GG5341" s="237">
        <f t="shared" si="528"/>
        <v>0</v>
      </c>
      <c r="GH5341" s="140" t="e">
        <f t="shared" ca="1" si="529"/>
        <v>#N/A</v>
      </c>
      <c r="GI5341" s="238" t="str">
        <f t="shared" ca="1" si="530"/>
        <v/>
      </c>
    </row>
    <row r="5342" spans="189:191" ht="37.5" customHeight="1" x14ac:dyDescent="0.25">
      <c r="GG5342" s="237">
        <f t="shared" si="528"/>
        <v>0</v>
      </c>
      <c r="GH5342" s="140" t="e">
        <f t="shared" ca="1" si="529"/>
        <v>#N/A</v>
      </c>
      <c r="GI5342" s="238" t="str">
        <f t="shared" ca="1" si="530"/>
        <v/>
      </c>
    </row>
    <row r="5343" spans="189:191" ht="37.5" customHeight="1" x14ac:dyDescent="0.25">
      <c r="GG5343" s="237">
        <f t="shared" si="528"/>
        <v>0</v>
      </c>
      <c r="GH5343" s="140" t="e">
        <f t="shared" ca="1" si="529"/>
        <v>#N/A</v>
      </c>
      <c r="GI5343" s="238" t="str">
        <f t="shared" ca="1" si="530"/>
        <v/>
      </c>
    </row>
    <row r="5344" spans="189:191" ht="37.5" customHeight="1" x14ac:dyDescent="0.25">
      <c r="GG5344" s="237">
        <f t="shared" si="528"/>
        <v>0</v>
      </c>
      <c r="GH5344" s="140" t="e">
        <f t="shared" ca="1" si="529"/>
        <v>#N/A</v>
      </c>
      <c r="GI5344" s="238" t="str">
        <f t="shared" ca="1" si="530"/>
        <v/>
      </c>
    </row>
    <row r="5345" spans="189:191" ht="37.5" customHeight="1" x14ac:dyDescent="0.25">
      <c r="GG5345" s="237">
        <f t="shared" si="528"/>
        <v>0</v>
      </c>
      <c r="GH5345" s="140" t="e">
        <f t="shared" ca="1" si="529"/>
        <v>#N/A</v>
      </c>
      <c r="GI5345" s="238" t="str">
        <f t="shared" ca="1" si="530"/>
        <v/>
      </c>
    </row>
    <row r="5346" spans="189:191" ht="37.5" customHeight="1" x14ac:dyDescent="0.25">
      <c r="GG5346" s="237">
        <f t="shared" si="528"/>
        <v>0</v>
      </c>
      <c r="GH5346" s="140" t="e">
        <f t="shared" ca="1" si="529"/>
        <v>#N/A</v>
      </c>
      <c r="GI5346" s="238" t="str">
        <f t="shared" ca="1" si="530"/>
        <v/>
      </c>
    </row>
    <row r="5347" spans="189:191" ht="37.5" customHeight="1" x14ac:dyDescent="0.25">
      <c r="GG5347" s="237">
        <f t="shared" si="528"/>
        <v>0</v>
      </c>
      <c r="GH5347" s="140" t="e">
        <f t="shared" ca="1" si="529"/>
        <v>#N/A</v>
      </c>
      <c r="GI5347" s="238" t="str">
        <f t="shared" ca="1" si="530"/>
        <v/>
      </c>
    </row>
    <row r="5348" spans="189:191" ht="37.5" customHeight="1" x14ac:dyDescent="0.25">
      <c r="GG5348" s="237">
        <f t="shared" si="528"/>
        <v>0</v>
      </c>
      <c r="GH5348" s="140" t="e">
        <f t="shared" ca="1" si="529"/>
        <v>#N/A</v>
      </c>
      <c r="GI5348" s="238" t="str">
        <f t="shared" ca="1" si="530"/>
        <v/>
      </c>
    </row>
    <row r="5349" spans="189:191" ht="37.5" customHeight="1" x14ac:dyDescent="0.25">
      <c r="GG5349" s="237">
        <f t="shared" si="528"/>
        <v>0</v>
      </c>
      <c r="GH5349" s="140" t="e">
        <f t="shared" ca="1" si="529"/>
        <v>#N/A</v>
      </c>
      <c r="GI5349" s="238" t="str">
        <f t="shared" ca="1" si="530"/>
        <v/>
      </c>
    </row>
    <row r="5350" spans="189:191" ht="37.5" customHeight="1" x14ac:dyDescent="0.25">
      <c r="GG5350" s="237">
        <f t="shared" si="528"/>
        <v>0</v>
      </c>
      <c r="GH5350" s="140" t="e">
        <f t="shared" ca="1" si="529"/>
        <v>#N/A</v>
      </c>
      <c r="GI5350" s="238" t="str">
        <f t="shared" ca="1" si="530"/>
        <v/>
      </c>
    </row>
    <row r="5351" spans="189:191" ht="37.5" customHeight="1" x14ac:dyDescent="0.25">
      <c r="GG5351" s="237">
        <f t="shared" si="528"/>
        <v>0</v>
      </c>
      <c r="GH5351" s="140" t="e">
        <f t="shared" ca="1" si="529"/>
        <v>#N/A</v>
      </c>
      <c r="GI5351" s="238" t="str">
        <f t="shared" ca="1" si="530"/>
        <v/>
      </c>
    </row>
    <row r="5352" spans="189:191" ht="37.5" customHeight="1" x14ac:dyDescent="0.25">
      <c r="GG5352" s="237">
        <f t="shared" si="528"/>
        <v>0</v>
      </c>
      <c r="GH5352" s="140" t="e">
        <f t="shared" ca="1" si="529"/>
        <v>#N/A</v>
      </c>
      <c r="GI5352" s="238" t="str">
        <f t="shared" ca="1" si="530"/>
        <v/>
      </c>
    </row>
    <row r="5353" spans="189:191" ht="37.5" customHeight="1" x14ac:dyDescent="0.25">
      <c r="GG5353" s="237">
        <f t="shared" si="528"/>
        <v>0</v>
      </c>
      <c r="GH5353" s="140" t="e">
        <f t="shared" ca="1" si="529"/>
        <v>#N/A</v>
      </c>
      <c r="GI5353" s="238" t="str">
        <f t="shared" ca="1" si="530"/>
        <v/>
      </c>
    </row>
    <row r="5354" spans="189:191" ht="37.5" customHeight="1" x14ac:dyDescent="0.25">
      <c r="GG5354" s="237">
        <f t="shared" si="528"/>
        <v>0</v>
      </c>
      <c r="GH5354" s="140" t="e">
        <f t="shared" ca="1" si="529"/>
        <v>#N/A</v>
      </c>
      <c r="GI5354" s="238" t="str">
        <f t="shared" ca="1" si="530"/>
        <v/>
      </c>
    </row>
    <row r="5355" spans="189:191" ht="37.5" customHeight="1" x14ac:dyDescent="0.25">
      <c r="GG5355" s="237">
        <f t="shared" si="528"/>
        <v>0</v>
      </c>
      <c r="GH5355" s="140" t="e">
        <f t="shared" ca="1" si="529"/>
        <v>#N/A</v>
      </c>
      <c r="GI5355" s="238" t="str">
        <f t="shared" ca="1" si="530"/>
        <v/>
      </c>
    </row>
    <row r="5356" spans="189:191" ht="37.5" customHeight="1" x14ac:dyDescent="0.25">
      <c r="GG5356" s="237">
        <f t="shared" si="528"/>
        <v>0</v>
      </c>
      <c r="GH5356" s="140" t="e">
        <f t="shared" ca="1" si="529"/>
        <v>#N/A</v>
      </c>
      <c r="GI5356" s="238" t="str">
        <f t="shared" ca="1" si="530"/>
        <v/>
      </c>
    </row>
    <row r="5357" spans="189:191" ht="37.5" customHeight="1" x14ac:dyDescent="0.25">
      <c r="GG5357" s="237">
        <f t="shared" si="528"/>
        <v>0</v>
      </c>
      <c r="GH5357" s="140" t="e">
        <f t="shared" ca="1" si="529"/>
        <v>#N/A</v>
      </c>
      <c r="GI5357" s="238" t="str">
        <f t="shared" ca="1" si="530"/>
        <v/>
      </c>
    </row>
    <row r="5358" spans="189:191" ht="37.5" customHeight="1" x14ac:dyDescent="0.25">
      <c r="GG5358" s="237">
        <f t="shared" si="528"/>
        <v>0</v>
      </c>
      <c r="GH5358" s="140" t="e">
        <f t="shared" ca="1" si="529"/>
        <v>#N/A</v>
      </c>
      <c r="GI5358" s="238" t="str">
        <f t="shared" ca="1" si="530"/>
        <v/>
      </c>
    </row>
    <row r="5359" spans="189:191" ht="37.5" customHeight="1" x14ac:dyDescent="0.25">
      <c r="GG5359" s="237">
        <f t="shared" si="528"/>
        <v>0</v>
      </c>
      <c r="GH5359" s="140" t="e">
        <f t="shared" ca="1" si="529"/>
        <v>#N/A</v>
      </c>
      <c r="GI5359" s="238" t="str">
        <f t="shared" ca="1" si="530"/>
        <v/>
      </c>
    </row>
    <row r="5360" spans="189:191" ht="37.5" customHeight="1" x14ac:dyDescent="0.25">
      <c r="GG5360" s="237">
        <f t="shared" si="528"/>
        <v>0</v>
      </c>
      <c r="GH5360" s="140" t="e">
        <f t="shared" ca="1" si="529"/>
        <v>#N/A</v>
      </c>
      <c r="GI5360" s="238" t="str">
        <f t="shared" ca="1" si="530"/>
        <v/>
      </c>
    </row>
    <row r="5361" spans="189:191" ht="37.5" customHeight="1" x14ac:dyDescent="0.25">
      <c r="GG5361" s="237">
        <f t="shared" si="528"/>
        <v>0</v>
      </c>
      <c r="GH5361" s="140" t="e">
        <f t="shared" ca="1" si="529"/>
        <v>#N/A</v>
      </c>
      <c r="GI5361" s="238" t="str">
        <f t="shared" ca="1" si="530"/>
        <v/>
      </c>
    </row>
    <row r="5362" spans="189:191" ht="37.5" customHeight="1" x14ac:dyDescent="0.25">
      <c r="GG5362" s="237">
        <f t="shared" si="528"/>
        <v>0</v>
      </c>
      <c r="GH5362" s="140" t="e">
        <f t="shared" ca="1" si="529"/>
        <v>#N/A</v>
      </c>
      <c r="GI5362" s="238" t="str">
        <f t="shared" ca="1" si="530"/>
        <v/>
      </c>
    </row>
    <row r="5363" spans="189:191" ht="37.5" customHeight="1" x14ac:dyDescent="0.25">
      <c r="GG5363" s="237">
        <f t="shared" si="528"/>
        <v>0</v>
      </c>
      <c r="GH5363" s="140" t="e">
        <f t="shared" ca="1" si="529"/>
        <v>#N/A</v>
      </c>
      <c r="GI5363" s="238" t="str">
        <f t="shared" ca="1" si="530"/>
        <v/>
      </c>
    </row>
    <row r="5364" spans="189:191" ht="37.5" customHeight="1" x14ac:dyDescent="0.25">
      <c r="GG5364" s="237">
        <f t="shared" si="528"/>
        <v>0</v>
      </c>
      <c r="GH5364" s="140" t="e">
        <f t="shared" ca="1" si="529"/>
        <v>#N/A</v>
      </c>
      <c r="GI5364" s="238" t="str">
        <f t="shared" ca="1" si="530"/>
        <v/>
      </c>
    </row>
    <row r="5365" spans="189:191" ht="37.5" customHeight="1" x14ac:dyDescent="0.25">
      <c r="GG5365" s="237">
        <f t="shared" si="528"/>
        <v>0</v>
      </c>
      <c r="GH5365" s="140" t="e">
        <f t="shared" ca="1" si="529"/>
        <v>#N/A</v>
      </c>
      <c r="GI5365" s="238" t="str">
        <f t="shared" ca="1" si="530"/>
        <v/>
      </c>
    </row>
    <row r="5366" spans="189:191" ht="37.5" customHeight="1" x14ac:dyDescent="0.25">
      <c r="GG5366" s="237">
        <f t="shared" si="528"/>
        <v>0</v>
      </c>
      <c r="GH5366" s="140" t="e">
        <f t="shared" ca="1" si="529"/>
        <v>#N/A</v>
      </c>
      <c r="GI5366" s="238" t="str">
        <f t="shared" ca="1" si="530"/>
        <v/>
      </c>
    </row>
    <row r="5367" spans="189:191" ht="37.5" customHeight="1" x14ac:dyDescent="0.25">
      <c r="GG5367" s="237">
        <f t="shared" si="528"/>
        <v>0</v>
      </c>
      <c r="GH5367" s="140" t="e">
        <f t="shared" ca="1" si="529"/>
        <v>#N/A</v>
      </c>
      <c r="GI5367" s="238" t="str">
        <f t="shared" ca="1" si="530"/>
        <v/>
      </c>
    </row>
    <row r="5368" spans="189:191" ht="37.5" customHeight="1" x14ac:dyDescent="0.25">
      <c r="GG5368" s="237">
        <f t="shared" si="528"/>
        <v>0</v>
      </c>
      <c r="GH5368" s="140" t="e">
        <f t="shared" ca="1" si="529"/>
        <v>#N/A</v>
      </c>
      <c r="GI5368" s="238" t="str">
        <f t="shared" ca="1" si="530"/>
        <v/>
      </c>
    </row>
    <row r="5369" spans="189:191" ht="37.5" customHeight="1" x14ac:dyDescent="0.25">
      <c r="GG5369" s="237">
        <f t="shared" si="528"/>
        <v>0</v>
      </c>
      <c r="GH5369" s="140" t="e">
        <f t="shared" ca="1" si="529"/>
        <v>#N/A</v>
      </c>
      <c r="GI5369" s="238" t="str">
        <f t="shared" ca="1" si="530"/>
        <v/>
      </c>
    </row>
    <row r="5370" spans="189:191" ht="37.5" customHeight="1" x14ac:dyDescent="0.25">
      <c r="GG5370" s="237">
        <f t="shared" si="528"/>
        <v>0</v>
      </c>
      <c r="GH5370" s="140" t="e">
        <f t="shared" ca="1" si="529"/>
        <v>#N/A</v>
      </c>
      <c r="GI5370" s="238" t="str">
        <f t="shared" ca="1" si="530"/>
        <v/>
      </c>
    </row>
    <row r="5371" spans="189:191" ht="37.5" customHeight="1" x14ac:dyDescent="0.25">
      <c r="GG5371" s="237">
        <f t="shared" si="528"/>
        <v>0</v>
      </c>
      <c r="GH5371" s="140" t="e">
        <f t="shared" ca="1" si="529"/>
        <v>#N/A</v>
      </c>
      <c r="GI5371" s="238" t="str">
        <f t="shared" ca="1" si="530"/>
        <v/>
      </c>
    </row>
    <row r="5372" spans="189:191" ht="37.5" customHeight="1" x14ac:dyDescent="0.25">
      <c r="GG5372" s="237">
        <f t="shared" si="528"/>
        <v>0</v>
      </c>
      <c r="GH5372" s="140" t="e">
        <f t="shared" ca="1" si="529"/>
        <v>#N/A</v>
      </c>
      <c r="GI5372" s="238" t="str">
        <f t="shared" ca="1" si="530"/>
        <v/>
      </c>
    </row>
    <row r="5373" spans="189:191" ht="37.5" customHeight="1" x14ac:dyDescent="0.25">
      <c r="GG5373" s="237">
        <f t="shared" si="528"/>
        <v>0</v>
      </c>
      <c r="GH5373" s="140" t="e">
        <f t="shared" ca="1" si="529"/>
        <v>#N/A</v>
      </c>
      <c r="GI5373" s="238" t="str">
        <f t="shared" ca="1" si="530"/>
        <v/>
      </c>
    </row>
    <row r="5374" spans="189:191" ht="37.5" customHeight="1" x14ac:dyDescent="0.25">
      <c r="GG5374" s="237">
        <f t="shared" si="528"/>
        <v>0</v>
      </c>
      <c r="GH5374" s="140" t="e">
        <f t="shared" ca="1" si="529"/>
        <v>#N/A</v>
      </c>
      <c r="GI5374" s="238" t="str">
        <f t="shared" ca="1" si="530"/>
        <v/>
      </c>
    </row>
    <row r="5375" spans="189:191" ht="37.5" customHeight="1" x14ac:dyDescent="0.25">
      <c r="GG5375" s="237">
        <f t="shared" si="528"/>
        <v>0</v>
      </c>
      <c r="GH5375" s="140" t="e">
        <f t="shared" ca="1" si="529"/>
        <v>#N/A</v>
      </c>
      <c r="GI5375" s="238" t="str">
        <f t="shared" ca="1" si="530"/>
        <v/>
      </c>
    </row>
    <row r="5376" spans="189:191" ht="37.5" customHeight="1" x14ac:dyDescent="0.25">
      <c r="GG5376" s="237">
        <f t="shared" si="528"/>
        <v>0</v>
      </c>
      <c r="GH5376" s="140" t="e">
        <f t="shared" ca="1" si="529"/>
        <v>#N/A</v>
      </c>
      <c r="GI5376" s="238" t="str">
        <f t="shared" ca="1" si="530"/>
        <v/>
      </c>
    </row>
    <row r="5377" spans="189:191" ht="37.5" customHeight="1" x14ac:dyDescent="0.25">
      <c r="GG5377" s="237">
        <f t="shared" si="528"/>
        <v>0</v>
      </c>
      <c r="GH5377" s="140" t="e">
        <f t="shared" ca="1" si="529"/>
        <v>#N/A</v>
      </c>
      <c r="GI5377" s="238" t="str">
        <f t="shared" ca="1" si="530"/>
        <v/>
      </c>
    </row>
    <row r="5378" spans="189:191" ht="37.5" customHeight="1" x14ac:dyDescent="0.25">
      <c r="GG5378" s="237">
        <f t="shared" si="528"/>
        <v>0</v>
      </c>
      <c r="GH5378" s="140" t="e">
        <f t="shared" ca="1" si="529"/>
        <v>#N/A</v>
      </c>
      <c r="GI5378" s="238" t="str">
        <f t="shared" ca="1" si="530"/>
        <v/>
      </c>
    </row>
    <row r="5379" spans="189:191" ht="37.5" customHeight="1" x14ac:dyDescent="0.25">
      <c r="GG5379" s="237">
        <f t="shared" ref="GG5379:GG5442" si="531">INDEX(Matrix_lieferfaehig,1+(ROW(A5378)-1)/COLUMNS(CR:GE),MOD(ROW(A5378)-1,COLUMNS(CR:GE))+1)</f>
        <v>0</v>
      </c>
      <c r="GH5379" s="140" t="e">
        <f t="shared" ref="GH5379:GH5442" ca="1" si="532">MATCH("*",OFFSET($GG$1,GH5378,0,8465),0)+GH5378</f>
        <v>#N/A</v>
      </c>
      <c r="GI5379" s="238" t="str">
        <f t="shared" ref="GI5379:GI5442" ca="1" si="533">IF(ISERROR($GH5379),"",INDEX($GG$2:$GG$8465,$GH5379-1,1))</f>
        <v/>
      </c>
    </row>
    <row r="5380" spans="189:191" ht="37.5" customHeight="1" x14ac:dyDescent="0.25">
      <c r="GG5380" s="237">
        <f t="shared" si="531"/>
        <v>0</v>
      </c>
      <c r="GH5380" s="140" t="e">
        <f t="shared" ca="1" si="532"/>
        <v>#N/A</v>
      </c>
      <c r="GI5380" s="238" t="str">
        <f t="shared" ca="1" si="533"/>
        <v/>
      </c>
    </row>
    <row r="5381" spans="189:191" ht="37.5" customHeight="1" x14ac:dyDescent="0.25">
      <c r="GG5381" s="237">
        <f t="shared" si="531"/>
        <v>0</v>
      </c>
      <c r="GH5381" s="140" t="e">
        <f t="shared" ca="1" si="532"/>
        <v>#N/A</v>
      </c>
      <c r="GI5381" s="238" t="str">
        <f t="shared" ca="1" si="533"/>
        <v/>
      </c>
    </row>
    <row r="5382" spans="189:191" ht="37.5" customHeight="1" x14ac:dyDescent="0.25">
      <c r="GG5382" s="237">
        <f t="shared" si="531"/>
        <v>0</v>
      </c>
      <c r="GH5382" s="140" t="e">
        <f t="shared" ca="1" si="532"/>
        <v>#N/A</v>
      </c>
      <c r="GI5382" s="238" t="str">
        <f t="shared" ca="1" si="533"/>
        <v/>
      </c>
    </row>
    <row r="5383" spans="189:191" ht="37.5" customHeight="1" x14ac:dyDescent="0.25">
      <c r="GG5383" s="237">
        <f t="shared" si="531"/>
        <v>0</v>
      </c>
      <c r="GH5383" s="140" t="e">
        <f t="shared" ca="1" si="532"/>
        <v>#N/A</v>
      </c>
      <c r="GI5383" s="238" t="str">
        <f t="shared" ca="1" si="533"/>
        <v/>
      </c>
    </row>
    <row r="5384" spans="189:191" ht="37.5" customHeight="1" x14ac:dyDescent="0.25">
      <c r="GG5384" s="237">
        <f t="shared" si="531"/>
        <v>0</v>
      </c>
      <c r="GH5384" s="140" t="e">
        <f t="shared" ca="1" si="532"/>
        <v>#N/A</v>
      </c>
      <c r="GI5384" s="238" t="str">
        <f t="shared" ca="1" si="533"/>
        <v/>
      </c>
    </row>
    <row r="5385" spans="189:191" ht="37.5" customHeight="1" x14ac:dyDescent="0.25">
      <c r="GG5385" s="237">
        <f t="shared" si="531"/>
        <v>0</v>
      </c>
      <c r="GH5385" s="140" t="e">
        <f t="shared" ca="1" si="532"/>
        <v>#N/A</v>
      </c>
      <c r="GI5385" s="238" t="str">
        <f t="shared" ca="1" si="533"/>
        <v/>
      </c>
    </row>
    <row r="5386" spans="189:191" ht="37.5" customHeight="1" x14ac:dyDescent="0.25">
      <c r="GG5386" s="237">
        <f t="shared" si="531"/>
        <v>0</v>
      </c>
      <c r="GH5386" s="140" t="e">
        <f t="shared" ca="1" si="532"/>
        <v>#N/A</v>
      </c>
      <c r="GI5386" s="238" t="str">
        <f t="shared" ca="1" si="533"/>
        <v/>
      </c>
    </row>
    <row r="5387" spans="189:191" ht="37.5" customHeight="1" x14ac:dyDescent="0.25">
      <c r="GG5387" s="237">
        <f t="shared" si="531"/>
        <v>0</v>
      </c>
      <c r="GH5387" s="140" t="e">
        <f t="shared" ca="1" si="532"/>
        <v>#N/A</v>
      </c>
      <c r="GI5387" s="238" t="str">
        <f t="shared" ca="1" si="533"/>
        <v/>
      </c>
    </row>
    <row r="5388" spans="189:191" ht="37.5" customHeight="1" x14ac:dyDescent="0.25">
      <c r="GG5388" s="237">
        <f t="shared" si="531"/>
        <v>0</v>
      </c>
      <c r="GH5388" s="140" t="e">
        <f t="shared" ca="1" si="532"/>
        <v>#N/A</v>
      </c>
      <c r="GI5388" s="238" t="str">
        <f t="shared" ca="1" si="533"/>
        <v/>
      </c>
    </row>
    <row r="5389" spans="189:191" ht="37.5" customHeight="1" x14ac:dyDescent="0.25">
      <c r="GG5389" s="237">
        <f t="shared" si="531"/>
        <v>0</v>
      </c>
      <c r="GH5389" s="140" t="e">
        <f t="shared" ca="1" si="532"/>
        <v>#N/A</v>
      </c>
      <c r="GI5389" s="238" t="str">
        <f t="shared" ca="1" si="533"/>
        <v/>
      </c>
    </row>
    <row r="5390" spans="189:191" ht="37.5" customHeight="1" x14ac:dyDescent="0.25">
      <c r="GG5390" s="237">
        <f t="shared" si="531"/>
        <v>0</v>
      </c>
      <c r="GH5390" s="140" t="e">
        <f t="shared" ca="1" si="532"/>
        <v>#N/A</v>
      </c>
      <c r="GI5390" s="238" t="str">
        <f t="shared" ca="1" si="533"/>
        <v/>
      </c>
    </row>
    <row r="5391" spans="189:191" ht="37.5" customHeight="1" x14ac:dyDescent="0.25">
      <c r="GG5391" s="237">
        <f t="shared" si="531"/>
        <v>0</v>
      </c>
      <c r="GH5391" s="140" t="e">
        <f t="shared" ca="1" si="532"/>
        <v>#N/A</v>
      </c>
      <c r="GI5391" s="238" t="str">
        <f t="shared" ca="1" si="533"/>
        <v/>
      </c>
    </row>
    <row r="5392" spans="189:191" ht="37.5" customHeight="1" x14ac:dyDescent="0.25">
      <c r="GG5392" s="237">
        <f t="shared" si="531"/>
        <v>0</v>
      </c>
      <c r="GH5392" s="140" t="e">
        <f t="shared" ca="1" si="532"/>
        <v>#N/A</v>
      </c>
      <c r="GI5392" s="238" t="str">
        <f t="shared" ca="1" si="533"/>
        <v/>
      </c>
    </row>
    <row r="5393" spans="189:191" ht="37.5" customHeight="1" x14ac:dyDescent="0.25">
      <c r="GG5393" s="237">
        <f t="shared" si="531"/>
        <v>0</v>
      </c>
      <c r="GH5393" s="140" t="e">
        <f t="shared" ca="1" si="532"/>
        <v>#N/A</v>
      </c>
      <c r="GI5393" s="238" t="str">
        <f t="shared" ca="1" si="533"/>
        <v/>
      </c>
    </row>
    <row r="5394" spans="189:191" ht="37.5" customHeight="1" x14ac:dyDescent="0.25">
      <c r="GG5394" s="237">
        <f t="shared" si="531"/>
        <v>0</v>
      </c>
      <c r="GH5394" s="140" t="e">
        <f t="shared" ca="1" si="532"/>
        <v>#N/A</v>
      </c>
      <c r="GI5394" s="238" t="str">
        <f t="shared" ca="1" si="533"/>
        <v/>
      </c>
    </row>
    <row r="5395" spans="189:191" ht="37.5" customHeight="1" x14ac:dyDescent="0.25">
      <c r="GG5395" s="237">
        <f t="shared" si="531"/>
        <v>0</v>
      </c>
      <c r="GH5395" s="140" t="e">
        <f t="shared" ca="1" si="532"/>
        <v>#N/A</v>
      </c>
      <c r="GI5395" s="238" t="str">
        <f t="shared" ca="1" si="533"/>
        <v/>
      </c>
    </row>
    <row r="5396" spans="189:191" ht="37.5" customHeight="1" x14ac:dyDescent="0.25">
      <c r="GG5396" s="237">
        <f t="shared" si="531"/>
        <v>0</v>
      </c>
      <c r="GH5396" s="140" t="e">
        <f t="shared" ca="1" si="532"/>
        <v>#N/A</v>
      </c>
      <c r="GI5396" s="238" t="str">
        <f t="shared" ca="1" si="533"/>
        <v/>
      </c>
    </row>
    <row r="5397" spans="189:191" ht="37.5" customHeight="1" x14ac:dyDescent="0.25">
      <c r="GG5397" s="237">
        <f t="shared" si="531"/>
        <v>0</v>
      </c>
      <c r="GH5397" s="140" t="e">
        <f t="shared" ca="1" si="532"/>
        <v>#N/A</v>
      </c>
      <c r="GI5397" s="238" t="str">
        <f t="shared" ca="1" si="533"/>
        <v/>
      </c>
    </row>
    <row r="5398" spans="189:191" ht="37.5" customHeight="1" x14ac:dyDescent="0.25">
      <c r="GG5398" s="237">
        <f t="shared" si="531"/>
        <v>0</v>
      </c>
      <c r="GH5398" s="140" t="e">
        <f t="shared" ca="1" si="532"/>
        <v>#N/A</v>
      </c>
      <c r="GI5398" s="238" t="str">
        <f t="shared" ca="1" si="533"/>
        <v/>
      </c>
    </row>
    <row r="5399" spans="189:191" ht="37.5" customHeight="1" x14ac:dyDescent="0.25">
      <c r="GG5399" s="237">
        <f t="shared" si="531"/>
        <v>0</v>
      </c>
      <c r="GH5399" s="140" t="e">
        <f t="shared" ca="1" si="532"/>
        <v>#N/A</v>
      </c>
      <c r="GI5399" s="238" t="str">
        <f t="shared" ca="1" si="533"/>
        <v/>
      </c>
    </row>
    <row r="5400" spans="189:191" ht="37.5" customHeight="1" x14ac:dyDescent="0.25">
      <c r="GG5400" s="237">
        <f t="shared" si="531"/>
        <v>0</v>
      </c>
      <c r="GH5400" s="140" t="e">
        <f t="shared" ca="1" si="532"/>
        <v>#N/A</v>
      </c>
      <c r="GI5400" s="238" t="str">
        <f t="shared" ca="1" si="533"/>
        <v/>
      </c>
    </row>
    <row r="5401" spans="189:191" ht="37.5" customHeight="1" x14ac:dyDescent="0.25">
      <c r="GG5401" s="237">
        <f t="shared" si="531"/>
        <v>0</v>
      </c>
      <c r="GH5401" s="140" t="e">
        <f t="shared" ca="1" si="532"/>
        <v>#N/A</v>
      </c>
      <c r="GI5401" s="238" t="str">
        <f t="shared" ca="1" si="533"/>
        <v/>
      </c>
    </row>
    <row r="5402" spans="189:191" ht="37.5" customHeight="1" x14ac:dyDescent="0.25">
      <c r="GG5402" s="237">
        <f t="shared" si="531"/>
        <v>0</v>
      </c>
      <c r="GH5402" s="140" t="e">
        <f t="shared" ca="1" si="532"/>
        <v>#N/A</v>
      </c>
      <c r="GI5402" s="238" t="str">
        <f t="shared" ca="1" si="533"/>
        <v/>
      </c>
    </row>
    <row r="5403" spans="189:191" ht="37.5" customHeight="1" x14ac:dyDescent="0.25">
      <c r="GG5403" s="237">
        <f t="shared" si="531"/>
        <v>0</v>
      </c>
      <c r="GH5403" s="140" t="e">
        <f t="shared" ca="1" si="532"/>
        <v>#N/A</v>
      </c>
      <c r="GI5403" s="238" t="str">
        <f t="shared" ca="1" si="533"/>
        <v/>
      </c>
    </row>
    <row r="5404" spans="189:191" ht="37.5" customHeight="1" x14ac:dyDescent="0.25">
      <c r="GG5404" s="237">
        <f t="shared" si="531"/>
        <v>0</v>
      </c>
      <c r="GH5404" s="140" t="e">
        <f t="shared" ca="1" si="532"/>
        <v>#N/A</v>
      </c>
      <c r="GI5404" s="238" t="str">
        <f t="shared" ca="1" si="533"/>
        <v/>
      </c>
    </row>
    <row r="5405" spans="189:191" ht="37.5" customHeight="1" x14ac:dyDescent="0.25">
      <c r="GG5405" s="237">
        <f t="shared" si="531"/>
        <v>0</v>
      </c>
      <c r="GH5405" s="140" t="e">
        <f t="shared" ca="1" si="532"/>
        <v>#N/A</v>
      </c>
      <c r="GI5405" s="238" t="str">
        <f t="shared" ca="1" si="533"/>
        <v/>
      </c>
    </row>
    <row r="5406" spans="189:191" ht="37.5" customHeight="1" x14ac:dyDescent="0.25">
      <c r="GG5406" s="237">
        <f t="shared" si="531"/>
        <v>0</v>
      </c>
      <c r="GH5406" s="140" t="e">
        <f t="shared" ca="1" si="532"/>
        <v>#N/A</v>
      </c>
      <c r="GI5406" s="238" t="str">
        <f t="shared" ca="1" si="533"/>
        <v/>
      </c>
    </row>
    <row r="5407" spans="189:191" ht="37.5" customHeight="1" x14ac:dyDescent="0.25">
      <c r="GG5407" s="237">
        <f t="shared" si="531"/>
        <v>0</v>
      </c>
      <c r="GH5407" s="140" t="e">
        <f t="shared" ca="1" si="532"/>
        <v>#N/A</v>
      </c>
      <c r="GI5407" s="238" t="str">
        <f t="shared" ca="1" si="533"/>
        <v/>
      </c>
    </row>
    <row r="5408" spans="189:191" ht="37.5" customHeight="1" x14ac:dyDescent="0.25">
      <c r="GG5408" s="237">
        <f t="shared" si="531"/>
        <v>0</v>
      </c>
      <c r="GH5408" s="140" t="e">
        <f t="shared" ca="1" si="532"/>
        <v>#N/A</v>
      </c>
      <c r="GI5408" s="238" t="str">
        <f t="shared" ca="1" si="533"/>
        <v/>
      </c>
    </row>
    <row r="5409" spans="189:191" ht="37.5" customHeight="1" x14ac:dyDescent="0.25">
      <c r="GG5409" s="237">
        <f t="shared" si="531"/>
        <v>0</v>
      </c>
      <c r="GH5409" s="140" t="e">
        <f t="shared" ca="1" si="532"/>
        <v>#N/A</v>
      </c>
      <c r="GI5409" s="238" t="str">
        <f t="shared" ca="1" si="533"/>
        <v/>
      </c>
    </row>
    <row r="5410" spans="189:191" ht="37.5" customHeight="1" x14ac:dyDescent="0.25">
      <c r="GG5410" s="237">
        <f t="shared" si="531"/>
        <v>0</v>
      </c>
      <c r="GH5410" s="140" t="e">
        <f t="shared" ca="1" si="532"/>
        <v>#N/A</v>
      </c>
      <c r="GI5410" s="238" t="str">
        <f t="shared" ca="1" si="533"/>
        <v/>
      </c>
    </row>
    <row r="5411" spans="189:191" ht="37.5" customHeight="1" x14ac:dyDescent="0.25">
      <c r="GG5411" s="237">
        <f t="shared" si="531"/>
        <v>0</v>
      </c>
      <c r="GH5411" s="140" t="e">
        <f t="shared" ca="1" si="532"/>
        <v>#N/A</v>
      </c>
      <c r="GI5411" s="238" t="str">
        <f t="shared" ca="1" si="533"/>
        <v/>
      </c>
    </row>
    <row r="5412" spans="189:191" ht="37.5" customHeight="1" x14ac:dyDescent="0.25">
      <c r="GG5412" s="237">
        <f t="shared" si="531"/>
        <v>0</v>
      </c>
      <c r="GH5412" s="140" t="e">
        <f t="shared" ca="1" si="532"/>
        <v>#N/A</v>
      </c>
      <c r="GI5412" s="238" t="str">
        <f t="shared" ca="1" si="533"/>
        <v/>
      </c>
    </row>
    <row r="5413" spans="189:191" ht="37.5" customHeight="1" x14ac:dyDescent="0.25">
      <c r="GG5413" s="237">
        <f t="shared" si="531"/>
        <v>0</v>
      </c>
      <c r="GH5413" s="140" t="e">
        <f t="shared" ca="1" si="532"/>
        <v>#N/A</v>
      </c>
      <c r="GI5413" s="238" t="str">
        <f t="shared" ca="1" si="533"/>
        <v/>
      </c>
    </row>
    <row r="5414" spans="189:191" ht="37.5" customHeight="1" x14ac:dyDescent="0.25">
      <c r="GG5414" s="237">
        <f t="shared" si="531"/>
        <v>0</v>
      </c>
      <c r="GH5414" s="140" t="e">
        <f t="shared" ca="1" si="532"/>
        <v>#N/A</v>
      </c>
      <c r="GI5414" s="238" t="str">
        <f t="shared" ca="1" si="533"/>
        <v/>
      </c>
    </row>
    <row r="5415" spans="189:191" ht="37.5" customHeight="1" x14ac:dyDescent="0.25">
      <c r="GG5415" s="237">
        <f t="shared" si="531"/>
        <v>0</v>
      </c>
      <c r="GH5415" s="140" t="e">
        <f t="shared" ca="1" si="532"/>
        <v>#N/A</v>
      </c>
      <c r="GI5415" s="238" t="str">
        <f t="shared" ca="1" si="533"/>
        <v/>
      </c>
    </row>
    <row r="5416" spans="189:191" ht="37.5" customHeight="1" x14ac:dyDescent="0.25">
      <c r="GG5416" s="237">
        <f t="shared" si="531"/>
        <v>0</v>
      </c>
      <c r="GH5416" s="140" t="e">
        <f t="shared" ca="1" si="532"/>
        <v>#N/A</v>
      </c>
      <c r="GI5416" s="238" t="str">
        <f t="shared" ca="1" si="533"/>
        <v/>
      </c>
    </row>
    <row r="5417" spans="189:191" ht="37.5" customHeight="1" x14ac:dyDescent="0.25">
      <c r="GG5417" s="237">
        <f t="shared" si="531"/>
        <v>0</v>
      </c>
      <c r="GH5417" s="140" t="e">
        <f t="shared" ca="1" si="532"/>
        <v>#N/A</v>
      </c>
      <c r="GI5417" s="238" t="str">
        <f t="shared" ca="1" si="533"/>
        <v/>
      </c>
    </row>
    <row r="5418" spans="189:191" ht="37.5" customHeight="1" x14ac:dyDescent="0.25">
      <c r="GG5418" s="237">
        <f t="shared" si="531"/>
        <v>0</v>
      </c>
      <c r="GH5418" s="140" t="e">
        <f t="shared" ca="1" si="532"/>
        <v>#N/A</v>
      </c>
      <c r="GI5418" s="238" t="str">
        <f t="shared" ca="1" si="533"/>
        <v/>
      </c>
    </row>
    <row r="5419" spans="189:191" ht="37.5" customHeight="1" x14ac:dyDescent="0.25">
      <c r="GG5419" s="237">
        <f t="shared" si="531"/>
        <v>0</v>
      </c>
      <c r="GH5419" s="140" t="e">
        <f t="shared" ca="1" si="532"/>
        <v>#N/A</v>
      </c>
      <c r="GI5419" s="238" t="str">
        <f t="shared" ca="1" si="533"/>
        <v/>
      </c>
    </row>
    <row r="5420" spans="189:191" ht="37.5" customHeight="1" x14ac:dyDescent="0.25">
      <c r="GG5420" s="237">
        <f t="shared" si="531"/>
        <v>0</v>
      </c>
      <c r="GH5420" s="140" t="e">
        <f t="shared" ca="1" si="532"/>
        <v>#N/A</v>
      </c>
      <c r="GI5420" s="238" t="str">
        <f t="shared" ca="1" si="533"/>
        <v/>
      </c>
    </row>
    <row r="5421" spans="189:191" ht="37.5" customHeight="1" x14ac:dyDescent="0.25">
      <c r="GG5421" s="237">
        <f t="shared" si="531"/>
        <v>0</v>
      </c>
      <c r="GH5421" s="140" t="e">
        <f t="shared" ca="1" si="532"/>
        <v>#N/A</v>
      </c>
      <c r="GI5421" s="238" t="str">
        <f t="shared" ca="1" si="533"/>
        <v/>
      </c>
    </row>
    <row r="5422" spans="189:191" ht="37.5" customHeight="1" x14ac:dyDescent="0.25">
      <c r="GG5422" s="237">
        <f t="shared" si="531"/>
        <v>0</v>
      </c>
      <c r="GH5422" s="140" t="e">
        <f t="shared" ca="1" si="532"/>
        <v>#N/A</v>
      </c>
      <c r="GI5422" s="238" t="str">
        <f t="shared" ca="1" si="533"/>
        <v/>
      </c>
    </row>
    <row r="5423" spans="189:191" ht="37.5" customHeight="1" x14ac:dyDescent="0.25">
      <c r="GG5423" s="237">
        <f t="shared" si="531"/>
        <v>0</v>
      </c>
      <c r="GH5423" s="140" t="e">
        <f t="shared" ca="1" si="532"/>
        <v>#N/A</v>
      </c>
      <c r="GI5423" s="238" t="str">
        <f t="shared" ca="1" si="533"/>
        <v/>
      </c>
    </row>
    <row r="5424" spans="189:191" ht="37.5" customHeight="1" x14ac:dyDescent="0.25">
      <c r="GG5424" s="237">
        <f t="shared" si="531"/>
        <v>0</v>
      </c>
      <c r="GH5424" s="140" t="e">
        <f t="shared" ca="1" si="532"/>
        <v>#N/A</v>
      </c>
      <c r="GI5424" s="238" t="str">
        <f t="shared" ca="1" si="533"/>
        <v/>
      </c>
    </row>
    <row r="5425" spans="189:191" ht="37.5" customHeight="1" x14ac:dyDescent="0.25">
      <c r="GG5425" s="237">
        <f t="shared" si="531"/>
        <v>0</v>
      </c>
      <c r="GH5425" s="140" t="e">
        <f t="shared" ca="1" si="532"/>
        <v>#N/A</v>
      </c>
      <c r="GI5425" s="238" t="str">
        <f t="shared" ca="1" si="533"/>
        <v/>
      </c>
    </row>
    <row r="5426" spans="189:191" ht="37.5" customHeight="1" x14ac:dyDescent="0.25">
      <c r="GG5426" s="237">
        <f t="shared" si="531"/>
        <v>0</v>
      </c>
      <c r="GH5426" s="140" t="e">
        <f t="shared" ca="1" si="532"/>
        <v>#N/A</v>
      </c>
      <c r="GI5426" s="238" t="str">
        <f t="shared" ca="1" si="533"/>
        <v/>
      </c>
    </row>
    <row r="5427" spans="189:191" ht="37.5" customHeight="1" x14ac:dyDescent="0.25">
      <c r="GG5427" s="237">
        <f t="shared" si="531"/>
        <v>0</v>
      </c>
      <c r="GH5427" s="140" t="e">
        <f t="shared" ca="1" si="532"/>
        <v>#N/A</v>
      </c>
      <c r="GI5427" s="238" t="str">
        <f t="shared" ca="1" si="533"/>
        <v/>
      </c>
    </row>
    <row r="5428" spans="189:191" ht="37.5" customHeight="1" x14ac:dyDescent="0.25">
      <c r="GG5428" s="237">
        <f t="shared" si="531"/>
        <v>0</v>
      </c>
      <c r="GH5428" s="140" t="e">
        <f t="shared" ca="1" si="532"/>
        <v>#N/A</v>
      </c>
      <c r="GI5428" s="238" t="str">
        <f t="shared" ca="1" si="533"/>
        <v/>
      </c>
    </row>
    <row r="5429" spans="189:191" ht="37.5" customHeight="1" x14ac:dyDescent="0.25">
      <c r="GG5429" s="237">
        <f t="shared" si="531"/>
        <v>0</v>
      </c>
      <c r="GH5429" s="140" t="e">
        <f t="shared" ca="1" si="532"/>
        <v>#N/A</v>
      </c>
      <c r="GI5429" s="238" t="str">
        <f t="shared" ca="1" si="533"/>
        <v/>
      </c>
    </row>
    <row r="5430" spans="189:191" ht="37.5" customHeight="1" x14ac:dyDescent="0.25">
      <c r="GG5430" s="237">
        <f t="shared" si="531"/>
        <v>0</v>
      </c>
      <c r="GH5430" s="140" t="e">
        <f t="shared" ca="1" si="532"/>
        <v>#N/A</v>
      </c>
      <c r="GI5430" s="238" t="str">
        <f t="shared" ca="1" si="533"/>
        <v/>
      </c>
    </row>
    <row r="5431" spans="189:191" ht="37.5" customHeight="1" x14ac:dyDescent="0.25">
      <c r="GG5431" s="237">
        <f t="shared" si="531"/>
        <v>0</v>
      </c>
      <c r="GH5431" s="140" t="e">
        <f t="shared" ca="1" si="532"/>
        <v>#N/A</v>
      </c>
      <c r="GI5431" s="238" t="str">
        <f t="shared" ca="1" si="533"/>
        <v/>
      </c>
    </row>
    <row r="5432" spans="189:191" ht="37.5" customHeight="1" x14ac:dyDescent="0.25">
      <c r="GG5432" s="237">
        <f t="shared" si="531"/>
        <v>0</v>
      </c>
      <c r="GH5432" s="140" t="e">
        <f t="shared" ca="1" si="532"/>
        <v>#N/A</v>
      </c>
      <c r="GI5432" s="238" t="str">
        <f t="shared" ca="1" si="533"/>
        <v/>
      </c>
    </row>
    <row r="5433" spans="189:191" ht="37.5" customHeight="1" x14ac:dyDescent="0.25">
      <c r="GG5433" s="237">
        <f t="shared" si="531"/>
        <v>0</v>
      </c>
      <c r="GH5433" s="140" t="e">
        <f t="shared" ca="1" si="532"/>
        <v>#N/A</v>
      </c>
      <c r="GI5433" s="238" t="str">
        <f t="shared" ca="1" si="533"/>
        <v/>
      </c>
    </row>
    <row r="5434" spans="189:191" ht="37.5" customHeight="1" x14ac:dyDescent="0.25">
      <c r="GG5434" s="237">
        <f t="shared" si="531"/>
        <v>0</v>
      </c>
      <c r="GH5434" s="140" t="e">
        <f t="shared" ca="1" si="532"/>
        <v>#N/A</v>
      </c>
      <c r="GI5434" s="238" t="str">
        <f t="shared" ca="1" si="533"/>
        <v/>
      </c>
    </row>
    <row r="5435" spans="189:191" ht="37.5" customHeight="1" x14ac:dyDescent="0.25">
      <c r="GG5435" s="237">
        <f t="shared" si="531"/>
        <v>0</v>
      </c>
      <c r="GH5435" s="140" t="e">
        <f t="shared" ca="1" si="532"/>
        <v>#N/A</v>
      </c>
      <c r="GI5435" s="238" t="str">
        <f t="shared" ca="1" si="533"/>
        <v/>
      </c>
    </row>
    <row r="5436" spans="189:191" ht="37.5" customHeight="1" x14ac:dyDescent="0.25">
      <c r="GG5436" s="237">
        <f t="shared" si="531"/>
        <v>0</v>
      </c>
      <c r="GH5436" s="140" t="e">
        <f t="shared" ca="1" si="532"/>
        <v>#N/A</v>
      </c>
      <c r="GI5436" s="238" t="str">
        <f t="shared" ca="1" si="533"/>
        <v/>
      </c>
    </row>
    <row r="5437" spans="189:191" ht="37.5" customHeight="1" x14ac:dyDescent="0.25">
      <c r="GG5437" s="237">
        <f t="shared" si="531"/>
        <v>0</v>
      </c>
      <c r="GH5437" s="140" t="e">
        <f t="shared" ca="1" si="532"/>
        <v>#N/A</v>
      </c>
      <c r="GI5437" s="238" t="str">
        <f t="shared" ca="1" si="533"/>
        <v/>
      </c>
    </row>
    <row r="5438" spans="189:191" ht="37.5" customHeight="1" x14ac:dyDescent="0.25">
      <c r="GG5438" s="237">
        <f t="shared" si="531"/>
        <v>0</v>
      </c>
      <c r="GH5438" s="140" t="e">
        <f t="shared" ca="1" si="532"/>
        <v>#N/A</v>
      </c>
      <c r="GI5438" s="238" t="str">
        <f t="shared" ca="1" si="533"/>
        <v/>
      </c>
    </row>
    <row r="5439" spans="189:191" ht="37.5" customHeight="1" x14ac:dyDescent="0.25">
      <c r="GG5439" s="237">
        <f t="shared" si="531"/>
        <v>0</v>
      </c>
      <c r="GH5439" s="140" t="e">
        <f t="shared" ca="1" si="532"/>
        <v>#N/A</v>
      </c>
      <c r="GI5439" s="238" t="str">
        <f t="shared" ca="1" si="533"/>
        <v/>
      </c>
    </row>
    <row r="5440" spans="189:191" ht="37.5" customHeight="1" x14ac:dyDescent="0.25">
      <c r="GG5440" s="237">
        <f t="shared" si="531"/>
        <v>0</v>
      </c>
      <c r="GH5440" s="140" t="e">
        <f t="shared" ca="1" si="532"/>
        <v>#N/A</v>
      </c>
      <c r="GI5440" s="238" t="str">
        <f t="shared" ca="1" si="533"/>
        <v/>
      </c>
    </row>
    <row r="5441" spans="189:191" ht="37.5" customHeight="1" x14ac:dyDescent="0.25">
      <c r="GG5441" s="237">
        <f t="shared" si="531"/>
        <v>0</v>
      </c>
      <c r="GH5441" s="140" t="e">
        <f t="shared" ca="1" si="532"/>
        <v>#N/A</v>
      </c>
      <c r="GI5441" s="238" t="str">
        <f t="shared" ca="1" si="533"/>
        <v/>
      </c>
    </row>
    <row r="5442" spans="189:191" ht="37.5" customHeight="1" x14ac:dyDescent="0.25">
      <c r="GG5442" s="237">
        <f t="shared" si="531"/>
        <v>0</v>
      </c>
      <c r="GH5442" s="140" t="e">
        <f t="shared" ca="1" si="532"/>
        <v>#N/A</v>
      </c>
      <c r="GI5442" s="238" t="str">
        <f t="shared" ca="1" si="533"/>
        <v/>
      </c>
    </row>
    <row r="5443" spans="189:191" ht="37.5" customHeight="1" x14ac:dyDescent="0.25">
      <c r="GG5443" s="237">
        <f t="shared" ref="GG5443:GG5506" si="534">INDEX(Matrix_lieferfaehig,1+(ROW(A5442)-1)/COLUMNS(CR:GE),MOD(ROW(A5442)-1,COLUMNS(CR:GE))+1)</f>
        <v>0</v>
      </c>
      <c r="GH5443" s="140" t="e">
        <f t="shared" ref="GH5443:GH5506" ca="1" si="535">MATCH("*",OFFSET($GG$1,GH5442,0,8465),0)+GH5442</f>
        <v>#N/A</v>
      </c>
      <c r="GI5443" s="238" t="str">
        <f t="shared" ref="GI5443:GI5506" ca="1" si="536">IF(ISERROR($GH5443),"",INDEX($GG$2:$GG$8465,$GH5443-1,1))</f>
        <v/>
      </c>
    </row>
    <row r="5444" spans="189:191" ht="37.5" customHeight="1" x14ac:dyDescent="0.25">
      <c r="GG5444" s="237">
        <f t="shared" si="534"/>
        <v>0</v>
      </c>
      <c r="GH5444" s="140" t="e">
        <f t="shared" ca="1" si="535"/>
        <v>#N/A</v>
      </c>
      <c r="GI5444" s="238" t="str">
        <f t="shared" ca="1" si="536"/>
        <v/>
      </c>
    </row>
    <row r="5445" spans="189:191" ht="37.5" customHeight="1" x14ac:dyDescent="0.25">
      <c r="GG5445" s="237">
        <f t="shared" si="534"/>
        <v>0</v>
      </c>
      <c r="GH5445" s="140" t="e">
        <f t="shared" ca="1" si="535"/>
        <v>#N/A</v>
      </c>
      <c r="GI5445" s="238" t="str">
        <f t="shared" ca="1" si="536"/>
        <v/>
      </c>
    </row>
    <row r="5446" spans="189:191" ht="37.5" customHeight="1" x14ac:dyDescent="0.25">
      <c r="GG5446" s="237">
        <f t="shared" si="534"/>
        <v>0</v>
      </c>
      <c r="GH5446" s="140" t="e">
        <f t="shared" ca="1" si="535"/>
        <v>#N/A</v>
      </c>
      <c r="GI5446" s="238" t="str">
        <f t="shared" ca="1" si="536"/>
        <v/>
      </c>
    </row>
    <row r="5447" spans="189:191" ht="37.5" customHeight="1" x14ac:dyDescent="0.25">
      <c r="GG5447" s="237">
        <f t="shared" si="534"/>
        <v>0</v>
      </c>
      <c r="GH5447" s="140" t="e">
        <f t="shared" ca="1" si="535"/>
        <v>#N/A</v>
      </c>
      <c r="GI5447" s="238" t="str">
        <f t="shared" ca="1" si="536"/>
        <v/>
      </c>
    </row>
    <row r="5448" spans="189:191" ht="37.5" customHeight="1" x14ac:dyDescent="0.25">
      <c r="GG5448" s="237">
        <f t="shared" si="534"/>
        <v>0</v>
      </c>
      <c r="GH5448" s="140" t="e">
        <f t="shared" ca="1" si="535"/>
        <v>#N/A</v>
      </c>
      <c r="GI5448" s="238" t="str">
        <f t="shared" ca="1" si="536"/>
        <v/>
      </c>
    </row>
    <row r="5449" spans="189:191" ht="37.5" customHeight="1" x14ac:dyDescent="0.25">
      <c r="GG5449" s="237">
        <f t="shared" si="534"/>
        <v>0</v>
      </c>
      <c r="GH5449" s="140" t="e">
        <f t="shared" ca="1" si="535"/>
        <v>#N/A</v>
      </c>
      <c r="GI5449" s="238" t="str">
        <f t="shared" ca="1" si="536"/>
        <v/>
      </c>
    </row>
    <row r="5450" spans="189:191" ht="37.5" customHeight="1" x14ac:dyDescent="0.25">
      <c r="GG5450" s="237">
        <f t="shared" si="534"/>
        <v>0</v>
      </c>
      <c r="GH5450" s="140" t="e">
        <f t="shared" ca="1" si="535"/>
        <v>#N/A</v>
      </c>
      <c r="GI5450" s="238" t="str">
        <f t="shared" ca="1" si="536"/>
        <v/>
      </c>
    </row>
    <row r="5451" spans="189:191" ht="37.5" customHeight="1" x14ac:dyDescent="0.25">
      <c r="GG5451" s="237">
        <f t="shared" si="534"/>
        <v>0</v>
      </c>
      <c r="GH5451" s="140" t="e">
        <f t="shared" ca="1" si="535"/>
        <v>#N/A</v>
      </c>
      <c r="GI5451" s="238" t="str">
        <f t="shared" ca="1" si="536"/>
        <v/>
      </c>
    </row>
    <row r="5452" spans="189:191" ht="37.5" customHeight="1" x14ac:dyDescent="0.25">
      <c r="GG5452" s="237">
        <f t="shared" si="534"/>
        <v>0</v>
      </c>
      <c r="GH5452" s="140" t="e">
        <f t="shared" ca="1" si="535"/>
        <v>#N/A</v>
      </c>
      <c r="GI5452" s="238" t="str">
        <f t="shared" ca="1" si="536"/>
        <v/>
      </c>
    </row>
    <row r="5453" spans="189:191" ht="37.5" customHeight="1" x14ac:dyDescent="0.25">
      <c r="GG5453" s="237">
        <f t="shared" si="534"/>
        <v>0</v>
      </c>
      <c r="GH5453" s="140" t="e">
        <f t="shared" ca="1" si="535"/>
        <v>#N/A</v>
      </c>
      <c r="GI5453" s="238" t="str">
        <f t="shared" ca="1" si="536"/>
        <v/>
      </c>
    </row>
    <row r="5454" spans="189:191" ht="37.5" customHeight="1" x14ac:dyDescent="0.25">
      <c r="GG5454" s="237">
        <f t="shared" si="534"/>
        <v>0</v>
      </c>
      <c r="GH5454" s="140" t="e">
        <f t="shared" ca="1" si="535"/>
        <v>#N/A</v>
      </c>
      <c r="GI5454" s="238" t="str">
        <f t="shared" ca="1" si="536"/>
        <v/>
      </c>
    </row>
    <row r="5455" spans="189:191" ht="37.5" customHeight="1" x14ac:dyDescent="0.25">
      <c r="GG5455" s="237">
        <f t="shared" si="534"/>
        <v>0</v>
      </c>
      <c r="GH5455" s="140" t="e">
        <f t="shared" ca="1" si="535"/>
        <v>#N/A</v>
      </c>
      <c r="GI5455" s="238" t="str">
        <f t="shared" ca="1" si="536"/>
        <v/>
      </c>
    </row>
    <row r="5456" spans="189:191" ht="37.5" customHeight="1" x14ac:dyDescent="0.25">
      <c r="GG5456" s="237">
        <f t="shared" si="534"/>
        <v>0</v>
      </c>
      <c r="GH5456" s="140" t="e">
        <f t="shared" ca="1" si="535"/>
        <v>#N/A</v>
      </c>
      <c r="GI5456" s="238" t="str">
        <f t="shared" ca="1" si="536"/>
        <v/>
      </c>
    </row>
    <row r="5457" spans="189:191" ht="37.5" customHeight="1" x14ac:dyDescent="0.25">
      <c r="GG5457" s="237">
        <f t="shared" si="534"/>
        <v>0</v>
      </c>
      <c r="GH5457" s="140" t="e">
        <f t="shared" ca="1" si="535"/>
        <v>#N/A</v>
      </c>
      <c r="GI5457" s="238" t="str">
        <f t="shared" ca="1" si="536"/>
        <v/>
      </c>
    </row>
    <row r="5458" spans="189:191" ht="37.5" customHeight="1" x14ac:dyDescent="0.25">
      <c r="GG5458" s="237">
        <f t="shared" si="534"/>
        <v>0</v>
      </c>
      <c r="GH5458" s="140" t="e">
        <f t="shared" ca="1" si="535"/>
        <v>#N/A</v>
      </c>
      <c r="GI5458" s="238" t="str">
        <f t="shared" ca="1" si="536"/>
        <v/>
      </c>
    </row>
    <row r="5459" spans="189:191" ht="37.5" customHeight="1" x14ac:dyDescent="0.25">
      <c r="GG5459" s="237">
        <f t="shared" si="534"/>
        <v>0</v>
      </c>
      <c r="GH5459" s="140" t="e">
        <f t="shared" ca="1" si="535"/>
        <v>#N/A</v>
      </c>
      <c r="GI5459" s="238" t="str">
        <f t="shared" ca="1" si="536"/>
        <v/>
      </c>
    </row>
    <row r="5460" spans="189:191" ht="37.5" customHeight="1" x14ac:dyDescent="0.25">
      <c r="GG5460" s="237">
        <f t="shared" si="534"/>
        <v>0</v>
      </c>
      <c r="GH5460" s="140" t="e">
        <f t="shared" ca="1" si="535"/>
        <v>#N/A</v>
      </c>
      <c r="GI5460" s="238" t="str">
        <f t="shared" ca="1" si="536"/>
        <v/>
      </c>
    </row>
    <row r="5461" spans="189:191" ht="37.5" customHeight="1" x14ac:dyDescent="0.25">
      <c r="GG5461" s="237">
        <f t="shared" si="534"/>
        <v>0</v>
      </c>
      <c r="GH5461" s="140" t="e">
        <f t="shared" ca="1" si="535"/>
        <v>#N/A</v>
      </c>
      <c r="GI5461" s="238" t="str">
        <f t="shared" ca="1" si="536"/>
        <v/>
      </c>
    </row>
    <row r="5462" spans="189:191" ht="37.5" customHeight="1" x14ac:dyDescent="0.25">
      <c r="GG5462" s="237">
        <f t="shared" si="534"/>
        <v>0</v>
      </c>
      <c r="GH5462" s="140" t="e">
        <f t="shared" ca="1" si="535"/>
        <v>#N/A</v>
      </c>
      <c r="GI5462" s="238" t="str">
        <f t="shared" ca="1" si="536"/>
        <v/>
      </c>
    </row>
    <row r="5463" spans="189:191" ht="37.5" customHeight="1" x14ac:dyDescent="0.25">
      <c r="GG5463" s="237">
        <f t="shared" si="534"/>
        <v>0</v>
      </c>
      <c r="GH5463" s="140" t="e">
        <f t="shared" ca="1" si="535"/>
        <v>#N/A</v>
      </c>
      <c r="GI5463" s="238" t="str">
        <f t="shared" ca="1" si="536"/>
        <v/>
      </c>
    </row>
    <row r="5464" spans="189:191" ht="37.5" customHeight="1" x14ac:dyDescent="0.25">
      <c r="GG5464" s="237">
        <f t="shared" si="534"/>
        <v>0</v>
      </c>
      <c r="GH5464" s="140" t="e">
        <f t="shared" ca="1" si="535"/>
        <v>#N/A</v>
      </c>
      <c r="GI5464" s="238" t="str">
        <f t="shared" ca="1" si="536"/>
        <v/>
      </c>
    </row>
    <row r="5465" spans="189:191" ht="37.5" customHeight="1" x14ac:dyDescent="0.25">
      <c r="GG5465" s="237">
        <f t="shared" si="534"/>
        <v>0</v>
      </c>
      <c r="GH5465" s="140" t="e">
        <f t="shared" ca="1" si="535"/>
        <v>#N/A</v>
      </c>
      <c r="GI5465" s="238" t="str">
        <f t="shared" ca="1" si="536"/>
        <v/>
      </c>
    </row>
    <row r="5466" spans="189:191" ht="37.5" customHeight="1" x14ac:dyDescent="0.25">
      <c r="GG5466" s="237">
        <f t="shared" si="534"/>
        <v>0</v>
      </c>
      <c r="GH5466" s="140" t="e">
        <f t="shared" ca="1" si="535"/>
        <v>#N/A</v>
      </c>
      <c r="GI5466" s="238" t="str">
        <f t="shared" ca="1" si="536"/>
        <v/>
      </c>
    </row>
    <row r="5467" spans="189:191" ht="37.5" customHeight="1" x14ac:dyDescent="0.25">
      <c r="GG5467" s="237">
        <f t="shared" si="534"/>
        <v>0</v>
      </c>
      <c r="GH5467" s="140" t="e">
        <f t="shared" ca="1" si="535"/>
        <v>#N/A</v>
      </c>
      <c r="GI5467" s="238" t="str">
        <f t="shared" ca="1" si="536"/>
        <v/>
      </c>
    </row>
    <row r="5468" spans="189:191" ht="37.5" customHeight="1" x14ac:dyDescent="0.25">
      <c r="GG5468" s="237">
        <f t="shared" si="534"/>
        <v>0</v>
      </c>
      <c r="GH5468" s="140" t="e">
        <f t="shared" ca="1" si="535"/>
        <v>#N/A</v>
      </c>
      <c r="GI5468" s="238" t="str">
        <f t="shared" ca="1" si="536"/>
        <v/>
      </c>
    </row>
    <row r="5469" spans="189:191" ht="37.5" customHeight="1" x14ac:dyDescent="0.25">
      <c r="GG5469" s="237">
        <f t="shared" si="534"/>
        <v>0</v>
      </c>
      <c r="GH5469" s="140" t="e">
        <f t="shared" ca="1" si="535"/>
        <v>#N/A</v>
      </c>
      <c r="GI5469" s="238" t="str">
        <f t="shared" ca="1" si="536"/>
        <v/>
      </c>
    </row>
    <row r="5470" spans="189:191" ht="37.5" customHeight="1" x14ac:dyDescent="0.25">
      <c r="GG5470" s="237">
        <f t="shared" si="534"/>
        <v>0</v>
      </c>
      <c r="GH5470" s="140" t="e">
        <f t="shared" ca="1" si="535"/>
        <v>#N/A</v>
      </c>
      <c r="GI5470" s="238" t="str">
        <f t="shared" ca="1" si="536"/>
        <v/>
      </c>
    </row>
    <row r="5471" spans="189:191" ht="37.5" customHeight="1" x14ac:dyDescent="0.25">
      <c r="GG5471" s="237">
        <f t="shared" si="534"/>
        <v>0</v>
      </c>
      <c r="GH5471" s="140" t="e">
        <f t="shared" ca="1" si="535"/>
        <v>#N/A</v>
      </c>
      <c r="GI5471" s="238" t="str">
        <f t="shared" ca="1" si="536"/>
        <v/>
      </c>
    </row>
    <row r="5472" spans="189:191" ht="37.5" customHeight="1" x14ac:dyDescent="0.25">
      <c r="GG5472" s="237">
        <f t="shared" si="534"/>
        <v>0</v>
      </c>
      <c r="GH5472" s="140" t="e">
        <f t="shared" ca="1" si="535"/>
        <v>#N/A</v>
      </c>
      <c r="GI5472" s="238" t="str">
        <f t="shared" ca="1" si="536"/>
        <v/>
      </c>
    </row>
    <row r="5473" spans="189:191" ht="37.5" customHeight="1" x14ac:dyDescent="0.25">
      <c r="GG5473" s="237">
        <f t="shared" si="534"/>
        <v>0</v>
      </c>
      <c r="GH5473" s="140" t="e">
        <f t="shared" ca="1" si="535"/>
        <v>#N/A</v>
      </c>
      <c r="GI5473" s="238" t="str">
        <f t="shared" ca="1" si="536"/>
        <v/>
      </c>
    </row>
    <row r="5474" spans="189:191" ht="37.5" customHeight="1" x14ac:dyDescent="0.25">
      <c r="GG5474" s="237">
        <f t="shared" si="534"/>
        <v>0</v>
      </c>
      <c r="GH5474" s="140" t="e">
        <f t="shared" ca="1" si="535"/>
        <v>#N/A</v>
      </c>
      <c r="GI5474" s="238" t="str">
        <f t="shared" ca="1" si="536"/>
        <v/>
      </c>
    </row>
    <row r="5475" spans="189:191" ht="37.5" customHeight="1" x14ac:dyDescent="0.25">
      <c r="GG5475" s="237">
        <f t="shared" si="534"/>
        <v>0</v>
      </c>
      <c r="GH5475" s="140" t="e">
        <f t="shared" ca="1" si="535"/>
        <v>#N/A</v>
      </c>
      <c r="GI5475" s="238" t="str">
        <f t="shared" ca="1" si="536"/>
        <v/>
      </c>
    </row>
    <row r="5476" spans="189:191" ht="37.5" customHeight="1" x14ac:dyDescent="0.25">
      <c r="GG5476" s="237">
        <f t="shared" si="534"/>
        <v>0</v>
      </c>
      <c r="GH5476" s="140" t="e">
        <f t="shared" ca="1" si="535"/>
        <v>#N/A</v>
      </c>
      <c r="GI5476" s="238" t="str">
        <f t="shared" ca="1" si="536"/>
        <v/>
      </c>
    </row>
    <row r="5477" spans="189:191" ht="37.5" customHeight="1" x14ac:dyDescent="0.25">
      <c r="GG5477" s="237">
        <f t="shared" si="534"/>
        <v>0</v>
      </c>
      <c r="GH5477" s="140" t="e">
        <f t="shared" ca="1" si="535"/>
        <v>#N/A</v>
      </c>
      <c r="GI5477" s="238" t="str">
        <f t="shared" ca="1" si="536"/>
        <v/>
      </c>
    </row>
    <row r="5478" spans="189:191" ht="37.5" customHeight="1" x14ac:dyDescent="0.25">
      <c r="GG5478" s="237">
        <f t="shared" si="534"/>
        <v>0</v>
      </c>
      <c r="GH5478" s="140" t="e">
        <f t="shared" ca="1" si="535"/>
        <v>#N/A</v>
      </c>
      <c r="GI5478" s="238" t="str">
        <f t="shared" ca="1" si="536"/>
        <v/>
      </c>
    </row>
    <row r="5479" spans="189:191" ht="37.5" customHeight="1" x14ac:dyDescent="0.25">
      <c r="GG5479" s="237">
        <f t="shared" si="534"/>
        <v>0</v>
      </c>
      <c r="GH5479" s="140" t="e">
        <f t="shared" ca="1" si="535"/>
        <v>#N/A</v>
      </c>
      <c r="GI5479" s="238" t="str">
        <f t="shared" ca="1" si="536"/>
        <v/>
      </c>
    </row>
    <row r="5480" spans="189:191" ht="37.5" customHeight="1" x14ac:dyDescent="0.25">
      <c r="GG5480" s="237">
        <f t="shared" si="534"/>
        <v>0</v>
      </c>
      <c r="GH5480" s="140" t="e">
        <f t="shared" ca="1" si="535"/>
        <v>#N/A</v>
      </c>
      <c r="GI5480" s="238" t="str">
        <f t="shared" ca="1" si="536"/>
        <v/>
      </c>
    </row>
    <row r="5481" spans="189:191" ht="37.5" customHeight="1" x14ac:dyDescent="0.25">
      <c r="GG5481" s="237">
        <f t="shared" si="534"/>
        <v>0</v>
      </c>
      <c r="GH5481" s="140" t="e">
        <f t="shared" ca="1" si="535"/>
        <v>#N/A</v>
      </c>
      <c r="GI5481" s="238" t="str">
        <f t="shared" ca="1" si="536"/>
        <v/>
      </c>
    </row>
    <row r="5482" spans="189:191" ht="37.5" customHeight="1" x14ac:dyDescent="0.25">
      <c r="GG5482" s="237">
        <f t="shared" si="534"/>
        <v>0</v>
      </c>
      <c r="GH5482" s="140" t="e">
        <f t="shared" ca="1" si="535"/>
        <v>#N/A</v>
      </c>
      <c r="GI5482" s="238" t="str">
        <f t="shared" ca="1" si="536"/>
        <v/>
      </c>
    </row>
    <row r="5483" spans="189:191" ht="37.5" customHeight="1" x14ac:dyDescent="0.25">
      <c r="GG5483" s="237">
        <f t="shared" si="534"/>
        <v>0</v>
      </c>
      <c r="GH5483" s="140" t="e">
        <f t="shared" ca="1" si="535"/>
        <v>#N/A</v>
      </c>
      <c r="GI5483" s="238" t="str">
        <f t="shared" ca="1" si="536"/>
        <v/>
      </c>
    </row>
    <row r="5484" spans="189:191" ht="37.5" customHeight="1" x14ac:dyDescent="0.25">
      <c r="GG5484" s="237">
        <f t="shared" si="534"/>
        <v>0</v>
      </c>
      <c r="GH5484" s="140" t="e">
        <f t="shared" ca="1" si="535"/>
        <v>#N/A</v>
      </c>
      <c r="GI5484" s="238" t="str">
        <f t="shared" ca="1" si="536"/>
        <v/>
      </c>
    </row>
    <row r="5485" spans="189:191" ht="37.5" customHeight="1" x14ac:dyDescent="0.25">
      <c r="GG5485" s="237">
        <f t="shared" si="534"/>
        <v>0</v>
      </c>
      <c r="GH5485" s="140" t="e">
        <f t="shared" ca="1" si="535"/>
        <v>#N/A</v>
      </c>
      <c r="GI5485" s="238" t="str">
        <f t="shared" ca="1" si="536"/>
        <v/>
      </c>
    </row>
    <row r="5486" spans="189:191" ht="37.5" customHeight="1" x14ac:dyDescent="0.25">
      <c r="GG5486" s="237">
        <f t="shared" si="534"/>
        <v>0</v>
      </c>
      <c r="GH5486" s="140" t="e">
        <f t="shared" ca="1" si="535"/>
        <v>#N/A</v>
      </c>
      <c r="GI5486" s="238" t="str">
        <f t="shared" ca="1" si="536"/>
        <v/>
      </c>
    </row>
    <row r="5487" spans="189:191" ht="37.5" customHeight="1" x14ac:dyDescent="0.25">
      <c r="GG5487" s="237">
        <f t="shared" si="534"/>
        <v>0</v>
      </c>
      <c r="GH5487" s="140" t="e">
        <f t="shared" ca="1" si="535"/>
        <v>#N/A</v>
      </c>
      <c r="GI5487" s="238" t="str">
        <f t="shared" ca="1" si="536"/>
        <v/>
      </c>
    </row>
    <row r="5488" spans="189:191" ht="37.5" customHeight="1" x14ac:dyDescent="0.25">
      <c r="GG5488" s="237">
        <f t="shared" si="534"/>
        <v>0</v>
      </c>
      <c r="GH5488" s="140" t="e">
        <f t="shared" ca="1" si="535"/>
        <v>#N/A</v>
      </c>
      <c r="GI5488" s="238" t="str">
        <f t="shared" ca="1" si="536"/>
        <v/>
      </c>
    </row>
    <row r="5489" spans="189:191" ht="37.5" customHeight="1" x14ac:dyDescent="0.25">
      <c r="GG5489" s="237">
        <f t="shared" si="534"/>
        <v>0</v>
      </c>
      <c r="GH5489" s="140" t="e">
        <f t="shared" ca="1" si="535"/>
        <v>#N/A</v>
      </c>
      <c r="GI5489" s="238" t="str">
        <f t="shared" ca="1" si="536"/>
        <v/>
      </c>
    </row>
    <row r="5490" spans="189:191" ht="37.5" customHeight="1" x14ac:dyDescent="0.25">
      <c r="GG5490" s="237">
        <f t="shared" si="534"/>
        <v>0</v>
      </c>
      <c r="GH5490" s="140" t="e">
        <f t="shared" ca="1" si="535"/>
        <v>#N/A</v>
      </c>
      <c r="GI5490" s="238" t="str">
        <f t="shared" ca="1" si="536"/>
        <v/>
      </c>
    </row>
    <row r="5491" spans="189:191" ht="37.5" customHeight="1" x14ac:dyDescent="0.25">
      <c r="GG5491" s="237">
        <f t="shared" si="534"/>
        <v>0</v>
      </c>
      <c r="GH5491" s="140" t="e">
        <f t="shared" ca="1" si="535"/>
        <v>#N/A</v>
      </c>
      <c r="GI5491" s="238" t="str">
        <f t="shared" ca="1" si="536"/>
        <v/>
      </c>
    </row>
    <row r="5492" spans="189:191" ht="37.5" customHeight="1" x14ac:dyDescent="0.25">
      <c r="GG5492" s="237">
        <f t="shared" si="534"/>
        <v>0</v>
      </c>
      <c r="GH5492" s="140" t="e">
        <f t="shared" ca="1" si="535"/>
        <v>#N/A</v>
      </c>
      <c r="GI5492" s="238" t="str">
        <f t="shared" ca="1" si="536"/>
        <v/>
      </c>
    </row>
    <row r="5493" spans="189:191" ht="37.5" customHeight="1" x14ac:dyDescent="0.25">
      <c r="GG5493" s="237">
        <f t="shared" si="534"/>
        <v>0</v>
      </c>
      <c r="GH5493" s="140" t="e">
        <f t="shared" ca="1" si="535"/>
        <v>#N/A</v>
      </c>
      <c r="GI5493" s="238" t="str">
        <f t="shared" ca="1" si="536"/>
        <v/>
      </c>
    </row>
    <row r="5494" spans="189:191" ht="37.5" customHeight="1" x14ac:dyDescent="0.25">
      <c r="GG5494" s="237">
        <f t="shared" si="534"/>
        <v>0</v>
      </c>
      <c r="GH5494" s="140" t="e">
        <f t="shared" ca="1" si="535"/>
        <v>#N/A</v>
      </c>
      <c r="GI5494" s="238" t="str">
        <f t="shared" ca="1" si="536"/>
        <v/>
      </c>
    </row>
    <row r="5495" spans="189:191" ht="37.5" customHeight="1" x14ac:dyDescent="0.25">
      <c r="GG5495" s="237">
        <f t="shared" si="534"/>
        <v>0</v>
      </c>
      <c r="GH5495" s="140" t="e">
        <f t="shared" ca="1" si="535"/>
        <v>#N/A</v>
      </c>
      <c r="GI5495" s="238" t="str">
        <f t="shared" ca="1" si="536"/>
        <v/>
      </c>
    </row>
    <row r="5496" spans="189:191" ht="37.5" customHeight="1" x14ac:dyDescent="0.25">
      <c r="GG5496" s="237">
        <f t="shared" si="534"/>
        <v>0</v>
      </c>
      <c r="GH5496" s="140" t="e">
        <f t="shared" ca="1" si="535"/>
        <v>#N/A</v>
      </c>
      <c r="GI5496" s="238" t="str">
        <f t="shared" ca="1" si="536"/>
        <v/>
      </c>
    </row>
    <row r="5497" spans="189:191" ht="37.5" customHeight="1" x14ac:dyDescent="0.25">
      <c r="GG5497" s="237">
        <f t="shared" si="534"/>
        <v>0</v>
      </c>
      <c r="GH5497" s="140" t="e">
        <f t="shared" ca="1" si="535"/>
        <v>#N/A</v>
      </c>
      <c r="GI5497" s="238" t="str">
        <f t="shared" ca="1" si="536"/>
        <v/>
      </c>
    </row>
    <row r="5498" spans="189:191" ht="37.5" customHeight="1" x14ac:dyDescent="0.25">
      <c r="GG5498" s="237">
        <f t="shared" si="534"/>
        <v>0</v>
      </c>
      <c r="GH5498" s="140" t="e">
        <f t="shared" ca="1" si="535"/>
        <v>#N/A</v>
      </c>
      <c r="GI5498" s="238" t="str">
        <f t="shared" ca="1" si="536"/>
        <v/>
      </c>
    </row>
    <row r="5499" spans="189:191" ht="37.5" customHeight="1" x14ac:dyDescent="0.25">
      <c r="GG5499" s="237">
        <f t="shared" si="534"/>
        <v>0</v>
      </c>
      <c r="GH5499" s="140" t="e">
        <f t="shared" ca="1" si="535"/>
        <v>#N/A</v>
      </c>
      <c r="GI5499" s="238" t="str">
        <f t="shared" ca="1" si="536"/>
        <v/>
      </c>
    </row>
    <row r="5500" spans="189:191" ht="37.5" customHeight="1" x14ac:dyDescent="0.25">
      <c r="GG5500" s="237">
        <f t="shared" si="534"/>
        <v>0</v>
      </c>
      <c r="GH5500" s="140" t="e">
        <f t="shared" ca="1" si="535"/>
        <v>#N/A</v>
      </c>
      <c r="GI5500" s="238" t="str">
        <f t="shared" ca="1" si="536"/>
        <v/>
      </c>
    </row>
    <row r="5501" spans="189:191" ht="37.5" customHeight="1" x14ac:dyDescent="0.25">
      <c r="GG5501" s="237">
        <f t="shared" si="534"/>
        <v>0</v>
      </c>
      <c r="GH5501" s="140" t="e">
        <f t="shared" ca="1" si="535"/>
        <v>#N/A</v>
      </c>
      <c r="GI5501" s="238" t="str">
        <f t="shared" ca="1" si="536"/>
        <v/>
      </c>
    </row>
    <row r="5502" spans="189:191" ht="37.5" customHeight="1" x14ac:dyDescent="0.25">
      <c r="GG5502" s="237">
        <f t="shared" si="534"/>
        <v>0</v>
      </c>
      <c r="GH5502" s="140" t="e">
        <f t="shared" ca="1" si="535"/>
        <v>#N/A</v>
      </c>
      <c r="GI5502" s="238" t="str">
        <f t="shared" ca="1" si="536"/>
        <v/>
      </c>
    </row>
    <row r="5503" spans="189:191" ht="37.5" customHeight="1" x14ac:dyDescent="0.25">
      <c r="GG5503" s="237">
        <f t="shared" si="534"/>
        <v>0</v>
      </c>
      <c r="GH5503" s="140" t="e">
        <f t="shared" ca="1" si="535"/>
        <v>#N/A</v>
      </c>
      <c r="GI5503" s="238" t="str">
        <f t="shared" ca="1" si="536"/>
        <v/>
      </c>
    </row>
    <row r="5504" spans="189:191" ht="37.5" customHeight="1" x14ac:dyDescent="0.25">
      <c r="GG5504" s="237">
        <f t="shared" si="534"/>
        <v>0</v>
      </c>
      <c r="GH5504" s="140" t="e">
        <f t="shared" ca="1" si="535"/>
        <v>#N/A</v>
      </c>
      <c r="GI5504" s="238" t="str">
        <f t="shared" ca="1" si="536"/>
        <v/>
      </c>
    </row>
    <row r="5505" spans="189:191" ht="37.5" customHeight="1" x14ac:dyDescent="0.25">
      <c r="GG5505" s="237">
        <f t="shared" si="534"/>
        <v>0</v>
      </c>
      <c r="GH5505" s="140" t="e">
        <f t="shared" ca="1" si="535"/>
        <v>#N/A</v>
      </c>
      <c r="GI5505" s="238" t="str">
        <f t="shared" ca="1" si="536"/>
        <v/>
      </c>
    </row>
    <row r="5506" spans="189:191" ht="37.5" customHeight="1" x14ac:dyDescent="0.25">
      <c r="GG5506" s="237">
        <f t="shared" si="534"/>
        <v>0</v>
      </c>
      <c r="GH5506" s="140" t="e">
        <f t="shared" ca="1" si="535"/>
        <v>#N/A</v>
      </c>
      <c r="GI5506" s="238" t="str">
        <f t="shared" ca="1" si="536"/>
        <v/>
      </c>
    </row>
    <row r="5507" spans="189:191" ht="37.5" customHeight="1" x14ac:dyDescent="0.25">
      <c r="GG5507" s="237">
        <f t="shared" ref="GG5507:GG5570" si="537">INDEX(Matrix_lieferfaehig,1+(ROW(A5506)-1)/COLUMNS(CR:GE),MOD(ROW(A5506)-1,COLUMNS(CR:GE))+1)</f>
        <v>0</v>
      </c>
      <c r="GH5507" s="140" t="e">
        <f t="shared" ref="GH5507:GH5570" ca="1" si="538">MATCH("*",OFFSET($GG$1,GH5506,0,8465),0)+GH5506</f>
        <v>#N/A</v>
      </c>
      <c r="GI5507" s="238" t="str">
        <f t="shared" ref="GI5507:GI5570" ca="1" si="539">IF(ISERROR($GH5507),"",INDEX($GG$2:$GG$8465,$GH5507-1,1))</f>
        <v/>
      </c>
    </row>
    <row r="5508" spans="189:191" ht="37.5" customHeight="1" x14ac:dyDescent="0.25">
      <c r="GG5508" s="237">
        <f t="shared" si="537"/>
        <v>0</v>
      </c>
      <c r="GH5508" s="140" t="e">
        <f t="shared" ca="1" si="538"/>
        <v>#N/A</v>
      </c>
      <c r="GI5508" s="238" t="str">
        <f t="shared" ca="1" si="539"/>
        <v/>
      </c>
    </row>
    <row r="5509" spans="189:191" ht="37.5" customHeight="1" x14ac:dyDescent="0.25">
      <c r="GG5509" s="237">
        <f t="shared" si="537"/>
        <v>0</v>
      </c>
      <c r="GH5509" s="140" t="e">
        <f t="shared" ca="1" si="538"/>
        <v>#N/A</v>
      </c>
      <c r="GI5509" s="238" t="str">
        <f t="shared" ca="1" si="539"/>
        <v/>
      </c>
    </row>
    <row r="5510" spans="189:191" ht="37.5" customHeight="1" x14ac:dyDescent="0.25">
      <c r="GG5510" s="237">
        <f t="shared" si="537"/>
        <v>0</v>
      </c>
      <c r="GH5510" s="140" t="e">
        <f t="shared" ca="1" si="538"/>
        <v>#N/A</v>
      </c>
      <c r="GI5510" s="238" t="str">
        <f t="shared" ca="1" si="539"/>
        <v/>
      </c>
    </row>
    <row r="5511" spans="189:191" ht="37.5" customHeight="1" x14ac:dyDescent="0.25">
      <c r="GG5511" s="237">
        <f t="shared" si="537"/>
        <v>0</v>
      </c>
      <c r="GH5511" s="140" t="e">
        <f t="shared" ca="1" si="538"/>
        <v>#N/A</v>
      </c>
      <c r="GI5511" s="238" t="str">
        <f t="shared" ca="1" si="539"/>
        <v/>
      </c>
    </row>
    <row r="5512" spans="189:191" ht="37.5" customHeight="1" x14ac:dyDescent="0.25">
      <c r="GG5512" s="237">
        <f t="shared" si="537"/>
        <v>0</v>
      </c>
      <c r="GH5512" s="140" t="e">
        <f t="shared" ca="1" si="538"/>
        <v>#N/A</v>
      </c>
      <c r="GI5512" s="238" t="str">
        <f t="shared" ca="1" si="539"/>
        <v/>
      </c>
    </row>
    <row r="5513" spans="189:191" ht="37.5" customHeight="1" x14ac:dyDescent="0.25">
      <c r="GG5513" s="237">
        <f t="shared" si="537"/>
        <v>0</v>
      </c>
      <c r="GH5513" s="140" t="e">
        <f t="shared" ca="1" si="538"/>
        <v>#N/A</v>
      </c>
      <c r="GI5513" s="238" t="str">
        <f t="shared" ca="1" si="539"/>
        <v/>
      </c>
    </row>
    <row r="5514" spans="189:191" ht="37.5" customHeight="1" x14ac:dyDescent="0.25">
      <c r="GG5514" s="237">
        <f t="shared" si="537"/>
        <v>0</v>
      </c>
      <c r="GH5514" s="140" t="e">
        <f t="shared" ca="1" si="538"/>
        <v>#N/A</v>
      </c>
      <c r="GI5514" s="238" t="str">
        <f t="shared" ca="1" si="539"/>
        <v/>
      </c>
    </row>
    <row r="5515" spans="189:191" ht="37.5" customHeight="1" x14ac:dyDescent="0.25">
      <c r="GG5515" s="237">
        <f t="shared" si="537"/>
        <v>0</v>
      </c>
      <c r="GH5515" s="140" t="e">
        <f t="shared" ca="1" si="538"/>
        <v>#N/A</v>
      </c>
      <c r="GI5515" s="238" t="str">
        <f t="shared" ca="1" si="539"/>
        <v/>
      </c>
    </row>
    <row r="5516" spans="189:191" ht="37.5" customHeight="1" x14ac:dyDescent="0.25">
      <c r="GG5516" s="237">
        <f t="shared" si="537"/>
        <v>0</v>
      </c>
      <c r="GH5516" s="140" t="e">
        <f t="shared" ca="1" si="538"/>
        <v>#N/A</v>
      </c>
      <c r="GI5516" s="238" t="str">
        <f t="shared" ca="1" si="539"/>
        <v/>
      </c>
    </row>
    <row r="5517" spans="189:191" ht="37.5" customHeight="1" x14ac:dyDescent="0.25">
      <c r="GG5517" s="237">
        <f t="shared" si="537"/>
        <v>0</v>
      </c>
      <c r="GH5517" s="140" t="e">
        <f t="shared" ca="1" si="538"/>
        <v>#N/A</v>
      </c>
      <c r="GI5517" s="238" t="str">
        <f t="shared" ca="1" si="539"/>
        <v/>
      </c>
    </row>
    <row r="5518" spans="189:191" ht="37.5" customHeight="1" x14ac:dyDescent="0.25">
      <c r="GG5518" s="237">
        <f t="shared" si="537"/>
        <v>0</v>
      </c>
      <c r="GH5518" s="140" t="e">
        <f t="shared" ca="1" si="538"/>
        <v>#N/A</v>
      </c>
      <c r="GI5518" s="238" t="str">
        <f t="shared" ca="1" si="539"/>
        <v/>
      </c>
    </row>
    <row r="5519" spans="189:191" ht="37.5" customHeight="1" x14ac:dyDescent="0.25">
      <c r="GG5519" s="237">
        <f t="shared" si="537"/>
        <v>0</v>
      </c>
      <c r="GH5519" s="140" t="e">
        <f t="shared" ca="1" si="538"/>
        <v>#N/A</v>
      </c>
      <c r="GI5519" s="238" t="str">
        <f t="shared" ca="1" si="539"/>
        <v/>
      </c>
    </row>
    <row r="5520" spans="189:191" ht="37.5" customHeight="1" x14ac:dyDescent="0.25">
      <c r="GG5520" s="237">
        <f t="shared" si="537"/>
        <v>0</v>
      </c>
      <c r="GH5520" s="140" t="e">
        <f t="shared" ca="1" si="538"/>
        <v>#N/A</v>
      </c>
      <c r="GI5520" s="238" t="str">
        <f t="shared" ca="1" si="539"/>
        <v/>
      </c>
    </row>
    <row r="5521" spans="189:191" ht="37.5" customHeight="1" x14ac:dyDescent="0.25">
      <c r="GG5521" s="237">
        <f t="shared" si="537"/>
        <v>0</v>
      </c>
      <c r="GH5521" s="140" t="e">
        <f t="shared" ca="1" si="538"/>
        <v>#N/A</v>
      </c>
      <c r="GI5521" s="238" t="str">
        <f t="shared" ca="1" si="539"/>
        <v/>
      </c>
    </row>
    <row r="5522" spans="189:191" ht="37.5" customHeight="1" x14ac:dyDescent="0.25">
      <c r="GG5522" s="237">
        <f t="shared" si="537"/>
        <v>0</v>
      </c>
      <c r="GH5522" s="140" t="e">
        <f t="shared" ca="1" si="538"/>
        <v>#N/A</v>
      </c>
      <c r="GI5522" s="238" t="str">
        <f t="shared" ca="1" si="539"/>
        <v/>
      </c>
    </row>
    <row r="5523" spans="189:191" ht="37.5" customHeight="1" x14ac:dyDescent="0.25">
      <c r="GG5523" s="237">
        <f t="shared" si="537"/>
        <v>0</v>
      </c>
      <c r="GH5523" s="140" t="e">
        <f t="shared" ca="1" si="538"/>
        <v>#N/A</v>
      </c>
      <c r="GI5523" s="238" t="str">
        <f t="shared" ca="1" si="539"/>
        <v/>
      </c>
    </row>
    <row r="5524" spans="189:191" ht="37.5" customHeight="1" x14ac:dyDescent="0.25">
      <c r="GG5524" s="237">
        <f t="shared" si="537"/>
        <v>0</v>
      </c>
      <c r="GH5524" s="140" t="e">
        <f t="shared" ca="1" si="538"/>
        <v>#N/A</v>
      </c>
      <c r="GI5524" s="238" t="str">
        <f t="shared" ca="1" si="539"/>
        <v/>
      </c>
    </row>
    <row r="5525" spans="189:191" ht="37.5" customHeight="1" x14ac:dyDescent="0.25">
      <c r="GG5525" s="237">
        <f t="shared" si="537"/>
        <v>0</v>
      </c>
      <c r="GH5525" s="140" t="e">
        <f t="shared" ca="1" si="538"/>
        <v>#N/A</v>
      </c>
      <c r="GI5525" s="238" t="str">
        <f t="shared" ca="1" si="539"/>
        <v/>
      </c>
    </row>
    <row r="5526" spans="189:191" ht="37.5" customHeight="1" x14ac:dyDescent="0.25">
      <c r="GG5526" s="237">
        <f t="shared" si="537"/>
        <v>0</v>
      </c>
      <c r="GH5526" s="140" t="e">
        <f t="shared" ca="1" si="538"/>
        <v>#N/A</v>
      </c>
      <c r="GI5526" s="238" t="str">
        <f t="shared" ca="1" si="539"/>
        <v/>
      </c>
    </row>
    <row r="5527" spans="189:191" ht="37.5" customHeight="1" x14ac:dyDescent="0.25">
      <c r="GG5527" s="237">
        <f t="shared" si="537"/>
        <v>0</v>
      </c>
      <c r="GH5527" s="140" t="e">
        <f t="shared" ca="1" si="538"/>
        <v>#N/A</v>
      </c>
      <c r="GI5527" s="238" t="str">
        <f t="shared" ca="1" si="539"/>
        <v/>
      </c>
    </row>
    <row r="5528" spans="189:191" ht="37.5" customHeight="1" x14ac:dyDescent="0.25">
      <c r="GG5528" s="237">
        <f t="shared" si="537"/>
        <v>0</v>
      </c>
      <c r="GH5528" s="140" t="e">
        <f t="shared" ca="1" si="538"/>
        <v>#N/A</v>
      </c>
      <c r="GI5528" s="238" t="str">
        <f t="shared" ca="1" si="539"/>
        <v/>
      </c>
    </row>
    <row r="5529" spans="189:191" ht="37.5" customHeight="1" x14ac:dyDescent="0.25">
      <c r="GG5529" s="237">
        <f t="shared" si="537"/>
        <v>0</v>
      </c>
      <c r="GH5529" s="140" t="e">
        <f t="shared" ca="1" si="538"/>
        <v>#N/A</v>
      </c>
      <c r="GI5529" s="238" t="str">
        <f t="shared" ca="1" si="539"/>
        <v/>
      </c>
    </row>
    <row r="5530" spans="189:191" ht="37.5" customHeight="1" x14ac:dyDescent="0.25">
      <c r="GG5530" s="237">
        <f t="shared" si="537"/>
        <v>0</v>
      </c>
      <c r="GH5530" s="140" t="e">
        <f t="shared" ca="1" si="538"/>
        <v>#N/A</v>
      </c>
      <c r="GI5530" s="238" t="str">
        <f t="shared" ca="1" si="539"/>
        <v/>
      </c>
    </row>
    <row r="5531" spans="189:191" ht="37.5" customHeight="1" x14ac:dyDescent="0.25">
      <c r="GG5531" s="237">
        <f t="shared" si="537"/>
        <v>0</v>
      </c>
      <c r="GH5531" s="140" t="e">
        <f t="shared" ca="1" si="538"/>
        <v>#N/A</v>
      </c>
      <c r="GI5531" s="238" t="str">
        <f t="shared" ca="1" si="539"/>
        <v/>
      </c>
    </row>
    <row r="5532" spans="189:191" ht="37.5" customHeight="1" x14ac:dyDescent="0.25">
      <c r="GG5532" s="237">
        <f t="shared" si="537"/>
        <v>0</v>
      </c>
      <c r="GH5532" s="140" t="e">
        <f t="shared" ca="1" si="538"/>
        <v>#N/A</v>
      </c>
      <c r="GI5532" s="238" t="str">
        <f t="shared" ca="1" si="539"/>
        <v/>
      </c>
    </row>
    <row r="5533" spans="189:191" ht="37.5" customHeight="1" x14ac:dyDescent="0.25">
      <c r="GG5533" s="237">
        <f t="shared" si="537"/>
        <v>0</v>
      </c>
      <c r="GH5533" s="140" t="e">
        <f t="shared" ca="1" si="538"/>
        <v>#N/A</v>
      </c>
      <c r="GI5533" s="238" t="str">
        <f t="shared" ca="1" si="539"/>
        <v/>
      </c>
    </row>
    <row r="5534" spans="189:191" ht="37.5" customHeight="1" x14ac:dyDescent="0.25">
      <c r="GG5534" s="237">
        <f t="shared" si="537"/>
        <v>0</v>
      </c>
      <c r="GH5534" s="140" t="e">
        <f t="shared" ca="1" si="538"/>
        <v>#N/A</v>
      </c>
      <c r="GI5534" s="238" t="str">
        <f t="shared" ca="1" si="539"/>
        <v/>
      </c>
    </row>
    <row r="5535" spans="189:191" ht="37.5" customHeight="1" x14ac:dyDescent="0.25">
      <c r="GG5535" s="237">
        <f t="shared" si="537"/>
        <v>0</v>
      </c>
      <c r="GH5535" s="140" t="e">
        <f t="shared" ca="1" si="538"/>
        <v>#N/A</v>
      </c>
      <c r="GI5535" s="238" t="str">
        <f t="shared" ca="1" si="539"/>
        <v/>
      </c>
    </row>
    <row r="5536" spans="189:191" ht="37.5" customHeight="1" x14ac:dyDescent="0.25">
      <c r="GG5536" s="237">
        <f t="shared" si="537"/>
        <v>0</v>
      </c>
      <c r="GH5536" s="140" t="e">
        <f t="shared" ca="1" si="538"/>
        <v>#N/A</v>
      </c>
      <c r="GI5536" s="238" t="str">
        <f t="shared" ca="1" si="539"/>
        <v/>
      </c>
    </row>
    <row r="5537" spans="189:191" ht="37.5" customHeight="1" x14ac:dyDescent="0.25">
      <c r="GG5537" s="237">
        <f t="shared" si="537"/>
        <v>0</v>
      </c>
      <c r="GH5537" s="140" t="e">
        <f t="shared" ca="1" si="538"/>
        <v>#N/A</v>
      </c>
      <c r="GI5537" s="238" t="str">
        <f t="shared" ca="1" si="539"/>
        <v/>
      </c>
    </row>
    <row r="5538" spans="189:191" ht="37.5" customHeight="1" x14ac:dyDescent="0.25">
      <c r="GG5538" s="237">
        <f t="shared" si="537"/>
        <v>0</v>
      </c>
      <c r="GH5538" s="140" t="e">
        <f t="shared" ca="1" si="538"/>
        <v>#N/A</v>
      </c>
      <c r="GI5538" s="238" t="str">
        <f t="shared" ca="1" si="539"/>
        <v/>
      </c>
    </row>
    <row r="5539" spans="189:191" ht="37.5" customHeight="1" x14ac:dyDescent="0.25">
      <c r="GG5539" s="237">
        <f t="shared" si="537"/>
        <v>0</v>
      </c>
      <c r="GH5539" s="140" t="e">
        <f t="shared" ca="1" si="538"/>
        <v>#N/A</v>
      </c>
      <c r="GI5539" s="238" t="str">
        <f t="shared" ca="1" si="539"/>
        <v/>
      </c>
    </row>
    <row r="5540" spans="189:191" ht="37.5" customHeight="1" x14ac:dyDescent="0.25">
      <c r="GG5540" s="237">
        <f t="shared" si="537"/>
        <v>0</v>
      </c>
      <c r="GH5540" s="140" t="e">
        <f t="shared" ca="1" si="538"/>
        <v>#N/A</v>
      </c>
      <c r="GI5540" s="238" t="str">
        <f t="shared" ca="1" si="539"/>
        <v/>
      </c>
    </row>
    <row r="5541" spans="189:191" ht="37.5" customHeight="1" x14ac:dyDescent="0.25">
      <c r="GG5541" s="237">
        <f t="shared" si="537"/>
        <v>0</v>
      </c>
      <c r="GH5541" s="140" t="e">
        <f t="shared" ca="1" si="538"/>
        <v>#N/A</v>
      </c>
      <c r="GI5541" s="238" t="str">
        <f t="shared" ca="1" si="539"/>
        <v/>
      </c>
    </row>
    <row r="5542" spans="189:191" ht="37.5" customHeight="1" x14ac:dyDescent="0.25">
      <c r="GG5542" s="237">
        <f t="shared" si="537"/>
        <v>0</v>
      </c>
      <c r="GH5542" s="140" t="e">
        <f t="shared" ca="1" si="538"/>
        <v>#N/A</v>
      </c>
      <c r="GI5542" s="238" t="str">
        <f t="shared" ca="1" si="539"/>
        <v/>
      </c>
    </row>
    <row r="5543" spans="189:191" ht="37.5" customHeight="1" x14ac:dyDescent="0.25">
      <c r="GG5543" s="237">
        <f t="shared" si="537"/>
        <v>0</v>
      </c>
      <c r="GH5543" s="140" t="e">
        <f t="shared" ca="1" si="538"/>
        <v>#N/A</v>
      </c>
      <c r="GI5543" s="238" t="str">
        <f t="shared" ca="1" si="539"/>
        <v/>
      </c>
    </row>
    <row r="5544" spans="189:191" ht="37.5" customHeight="1" x14ac:dyDescent="0.25">
      <c r="GG5544" s="237">
        <f t="shared" si="537"/>
        <v>0</v>
      </c>
      <c r="GH5544" s="140" t="e">
        <f t="shared" ca="1" si="538"/>
        <v>#N/A</v>
      </c>
      <c r="GI5544" s="238" t="str">
        <f t="shared" ca="1" si="539"/>
        <v/>
      </c>
    </row>
    <row r="5545" spans="189:191" ht="37.5" customHeight="1" x14ac:dyDescent="0.25">
      <c r="GG5545" s="237">
        <f t="shared" si="537"/>
        <v>0</v>
      </c>
      <c r="GH5545" s="140" t="e">
        <f t="shared" ca="1" si="538"/>
        <v>#N/A</v>
      </c>
      <c r="GI5545" s="238" t="str">
        <f t="shared" ca="1" si="539"/>
        <v/>
      </c>
    </row>
    <row r="5546" spans="189:191" ht="37.5" customHeight="1" x14ac:dyDescent="0.25">
      <c r="GG5546" s="237">
        <f t="shared" si="537"/>
        <v>0</v>
      </c>
      <c r="GH5546" s="140" t="e">
        <f t="shared" ca="1" si="538"/>
        <v>#N/A</v>
      </c>
      <c r="GI5546" s="238" t="str">
        <f t="shared" ca="1" si="539"/>
        <v/>
      </c>
    </row>
    <row r="5547" spans="189:191" ht="37.5" customHeight="1" x14ac:dyDescent="0.25">
      <c r="GG5547" s="237">
        <f t="shared" si="537"/>
        <v>0</v>
      </c>
      <c r="GH5547" s="140" t="e">
        <f t="shared" ca="1" si="538"/>
        <v>#N/A</v>
      </c>
      <c r="GI5547" s="238" t="str">
        <f t="shared" ca="1" si="539"/>
        <v/>
      </c>
    </row>
    <row r="5548" spans="189:191" ht="37.5" customHeight="1" x14ac:dyDescent="0.25">
      <c r="GG5548" s="237">
        <f t="shared" si="537"/>
        <v>0</v>
      </c>
      <c r="GH5548" s="140" t="e">
        <f t="shared" ca="1" si="538"/>
        <v>#N/A</v>
      </c>
      <c r="GI5548" s="238" t="str">
        <f t="shared" ca="1" si="539"/>
        <v/>
      </c>
    </row>
    <row r="5549" spans="189:191" ht="37.5" customHeight="1" x14ac:dyDescent="0.25">
      <c r="GG5549" s="237">
        <f t="shared" si="537"/>
        <v>0</v>
      </c>
      <c r="GH5549" s="140" t="e">
        <f t="shared" ca="1" si="538"/>
        <v>#N/A</v>
      </c>
      <c r="GI5549" s="238" t="str">
        <f t="shared" ca="1" si="539"/>
        <v/>
      </c>
    </row>
    <row r="5550" spans="189:191" ht="37.5" customHeight="1" x14ac:dyDescent="0.25">
      <c r="GG5550" s="237">
        <f t="shared" si="537"/>
        <v>0</v>
      </c>
      <c r="GH5550" s="140" t="e">
        <f t="shared" ca="1" si="538"/>
        <v>#N/A</v>
      </c>
      <c r="GI5550" s="238" t="str">
        <f t="shared" ca="1" si="539"/>
        <v/>
      </c>
    </row>
    <row r="5551" spans="189:191" ht="37.5" customHeight="1" x14ac:dyDescent="0.25">
      <c r="GG5551" s="237">
        <f t="shared" si="537"/>
        <v>0</v>
      </c>
      <c r="GH5551" s="140" t="e">
        <f t="shared" ca="1" si="538"/>
        <v>#N/A</v>
      </c>
      <c r="GI5551" s="238" t="str">
        <f t="shared" ca="1" si="539"/>
        <v/>
      </c>
    </row>
    <row r="5552" spans="189:191" ht="37.5" customHeight="1" x14ac:dyDescent="0.25">
      <c r="GG5552" s="237">
        <f t="shared" si="537"/>
        <v>0</v>
      </c>
      <c r="GH5552" s="140" t="e">
        <f t="shared" ca="1" si="538"/>
        <v>#N/A</v>
      </c>
      <c r="GI5552" s="238" t="str">
        <f t="shared" ca="1" si="539"/>
        <v/>
      </c>
    </row>
    <row r="5553" spans="189:191" ht="37.5" customHeight="1" x14ac:dyDescent="0.25">
      <c r="GG5553" s="237">
        <f t="shared" si="537"/>
        <v>0</v>
      </c>
      <c r="GH5553" s="140" t="e">
        <f t="shared" ca="1" si="538"/>
        <v>#N/A</v>
      </c>
      <c r="GI5553" s="238" t="str">
        <f t="shared" ca="1" si="539"/>
        <v/>
      </c>
    </row>
    <row r="5554" spans="189:191" ht="37.5" customHeight="1" x14ac:dyDescent="0.25">
      <c r="GG5554" s="237">
        <f t="shared" si="537"/>
        <v>0</v>
      </c>
      <c r="GH5554" s="140" t="e">
        <f t="shared" ca="1" si="538"/>
        <v>#N/A</v>
      </c>
      <c r="GI5554" s="238" t="str">
        <f t="shared" ca="1" si="539"/>
        <v/>
      </c>
    </row>
    <row r="5555" spans="189:191" ht="37.5" customHeight="1" x14ac:dyDescent="0.25">
      <c r="GG5555" s="237">
        <f t="shared" si="537"/>
        <v>0</v>
      </c>
      <c r="GH5555" s="140" t="e">
        <f t="shared" ca="1" si="538"/>
        <v>#N/A</v>
      </c>
      <c r="GI5555" s="238" t="str">
        <f t="shared" ca="1" si="539"/>
        <v/>
      </c>
    </row>
    <row r="5556" spans="189:191" ht="37.5" customHeight="1" x14ac:dyDescent="0.25">
      <c r="GG5556" s="237">
        <f t="shared" si="537"/>
        <v>0</v>
      </c>
      <c r="GH5556" s="140" t="e">
        <f t="shared" ca="1" si="538"/>
        <v>#N/A</v>
      </c>
      <c r="GI5556" s="238" t="str">
        <f t="shared" ca="1" si="539"/>
        <v/>
      </c>
    </row>
    <row r="5557" spans="189:191" ht="37.5" customHeight="1" x14ac:dyDescent="0.25">
      <c r="GG5557" s="237">
        <f t="shared" si="537"/>
        <v>0</v>
      </c>
      <c r="GH5557" s="140" t="e">
        <f t="shared" ca="1" si="538"/>
        <v>#N/A</v>
      </c>
      <c r="GI5557" s="238" t="str">
        <f t="shared" ca="1" si="539"/>
        <v/>
      </c>
    </row>
    <row r="5558" spans="189:191" ht="37.5" customHeight="1" x14ac:dyDescent="0.25">
      <c r="GG5558" s="237">
        <f t="shared" si="537"/>
        <v>0</v>
      </c>
      <c r="GH5558" s="140" t="e">
        <f t="shared" ca="1" si="538"/>
        <v>#N/A</v>
      </c>
      <c r="GI5558" s="238" t="str">
        <f t="shared" ca="1" si="539"/>
        <v/>
      </c>
    </row>
    <row r="5559" spans="189:191" ht="37.5" customHeight="1" x14ac:dyDescent="0.25">
      <c r="GG5559" s="237">
        <f t="shared" si="537"/>
        <v>0</v>
      </c>
      <c r="GH5559" s="140" t="e">
        <f t="shared" ca="1" si="538"/>
        <v>#N/A</v>
      </c>
      <c r="GI5559" s="238" t="str">
        <f t="shared" ca="1" si="539"/>
        <v/>
      </c>
    </row>
    <row r="5560" spans="189:191" ht="37.5" customHeight="1" x14ac:dyDescent="0.25">
      <c r="GG5560" s="237">
        <f t="shared" si="537"/>
        <v>0</v>
      </c>
      <c r="GH5560" s="140" t="e">
        <f t="shared" ca="1" si="538"/>
        <v>#N/A</v>
      </c>
      <c r="GI5560" s="238" t="str">
        <f t="shared" ca="1" si="539"/>
        <v/>
      </c>
    </row>
    <row r="5561" spans="189:191" ht="37.5" customHeight="1" x14ac:dyDescent="0.25">
      <c r="GG5561" s="237">
        <f t="shared" si="537"/>
        <v>0</v>
      </c>
      <c r="GH5561" s="140" t="e">
        <f t="shared" ca="1" si="538"/>
        <v>#N/A</v>
      </c>
      <c r="GI5561" s="238" t="str">
        <f t="shared" ca="1" si="539"/>
        <v/>
      </c>
    </row>
    <row r="5562" spans="189:191" ht="37.5" customHeight="1" x14ac:dyDescent="0.25">
      <c r="GG5562" s="237">
        <f t="shared" si="537"/>
        <v>0</v>
      </c>
      <c r="GH5562" s="140" t="e">
        <f t="shared" ca="1" si="538"/>
        <v>#N/A</v>
      </c>
      <c r="GI5562" s="238" t="str">
        <f t="shared" ca="1" si="539"/>
        <v/>
      </c>
    </row>
    <row r="5563" spans="189:191" ht="37.5" customHeight="1" x14ac:dyDescent="0.25">
      <c r="GG5563" s="237">
        <f t="shared" si="537"/>
        <v>0</v>
      </c>
      <c r="GH5563" s="140" t="e">
        <f t="shared" ca="1" si="538"/>
        <v>#N/A</v>
      </c>
      <c r="GI5563" s="238" t="str">
        <f t="shared" ca="1" si="539"/>
        <v/>
      </c>
    </row>
    <row r="5564" spans="189:191" ht="37.5" customHeight="1" x14ac:dyDescent="0.25">
      <c r="GG5564" s="237">
        <f t="shared" si="537"/>
        <v>0</v>
      </c>
      <c r="GH5564" s="140" t="e">
        <f t="shared" ca="1" si="538"/>
        <v>#N/A</v>
      </c>
      <c r="GI5564" s="238" t="str">
        <f t="shared" ca="1" si="539"/>
        <v/>
      </c>
    </row>
    <row r="5565" spans="189:191" ht="37.5" customHeight="1" x14ac:dyDescent="0.25">
      <c r="GG5565" s="237">
        <f t="shared" si="537"/>
        <v>0</v>
      </c>
      <c r="GH5565" s="140" t="e">
        <f t="shared" ca="1" si="538"/>
        <v>#N/A</v>
      </c>
      <c r="GI5565" s="238" t="str">
        <f t="shared" ca="1" si="539"/>
        <v/>
      </c>
    </row>
    <row r="5566" spans="189:191" ht="37.5" customHeight="1" x14ac:dyDescent="0.25">
      <c r="GG5566" s="237">
        <f t="shared" si="537"/>
        <v>0</v>
      </c>
      <c r="GH5566" s="140" t="e">
        <f t="shared" ca="1" si="538"/>
        <v>#N/A</v>
      </c>
      <c r="GI5566" s="238" t="str">
        <f t="shared" ca="1" si="539"/>
        <v/>
      </c>
    </row>
    <row r="5567" spans="189:191" ht="37.5" customHeight="1" x14ac:dyDescent="0.25">
      <c r="GG5567" s="237">
        <f t="shared" si="537"/>
        <v>0</v>
      </c>
      <c r="GH5567" s="140" t="e">
        <f t="shared" ca="1" si="538"/>
        <v>#N/A</v>
      </c>
      <c r="GI5567" s="238" t="str">
        <f t="shared" ca="1" si="539"/>
        <v/>
      </c>
    </row>
    <row r="5568" spans="189:191" ht="37.5" customHeight="1" x14ac:dyDescent="0.25">
      <c r="GG5568" s="237">
        <f t="shared" si="537"/>
        <v>0</v>
      </c>
      <c r="GH5568" s="140" t="e">
        <f t="shared" ca="1" si="538"/>
        <v>#N/A</v>
      </c>
      <c r="GI5568" s="238" t="str">
        <f t="shared" ca="1" si="539"/>
        <v/>
      </c>
    </row>
    <row r="5569" spans="189:191" ht="37.5" customHeight="1" x14ac:dyDescent="0.25">
      <c r="GG5569" s="237">
        <f t="shared" si="537"/>
        <v>0</v>
      </c>
      <c r="GH5569" s="140" t="e">
        <f t="shared" ca="1" si="538"/>
        <v>#N/A</v>
      </c>
      <c r="GI5569" s="238" t="str">
        <f t="shared" ca="1" si="539"/>
        <v/>
      </c>
    </row>
    <row r="5570" spans="189:191" ht="37.5" customHeight="1" x14ac:dyDescent="0.25">
      <c r="GG5570" s="237">
        <f t="shared" si="537"/>
        <v>0</v>
      </c>
      <c r="GH5570" s="140" t="e">
        <f t="shared" ca="1" si="538"/>
        <v>#N/A</v>
      </c>
      <c r="GI5570" s="238" t="str">
        <f t="shared" ca="1" si="539"/>
        <v/>
      </c>
    </row>
    <row r="5571" spans="189:191" ht="37.5" customHeight="1" x14ac:dyDescent="0.25">
      <c r="GG5571" s="237">
        <f t="shared" ref="GG5571:GG5634" si="540">INDEX(Matrix_lieferfaehig,1+(ROW(A5570)-1)/COLUMNS(CR:GE),MOD(ROW(A5570)-1,COLUMNS(CR:GE))+1)</f>
        <v>0</v>
      </c>
      <c r="GH5571" s="140" t="e">
        <f t="shared" ref="GH5571:GH5634" ca="1" si="541">MATCH("*",OFFSET($GG$1,GH5570,0,8465),0)+GH5570</f>
        <v>#N/A</v>
      </c>
      <c r="GI5571" s="238" t="str">
        <f t="shared" ref="GI5571:GI5634" ca="1" si="542">IF(ISERROR($GH5571),"",INDEX($GG$2:$GG$8465,$GH5571-1,1))</f>
        <v/>
      </c>
    </row>
    <row r="5572" spans="189:191" ht="37.5" customHeight="1" x14ac:dyDescent="0.25">
      <c r="GG5572" s="237">
        <f t="shared" si="540"/>
        <v>0</v>
      </c>
      <c r="GH5572" s="140" t="e">
        <f t="shared" ca="1" si="541"/>
        <v>#N/A</v>
      </c>
      <c r="GI5572" s="238" t="str">
        <f t="shared" ca="1" si="542"/>
        <v/>
      </c>
    </row>
    <row r="5573" spans="189:191" ht="37.5" customHeight="1" x14ac:dyDescent="0.25">
      <c r="GG5573" s="237">
        <f t="shared" si="540"/>
        <v>0</v>
      </c>
      <c r="GH5573" s="140" t="e">
        <f t="shared" ca="1" si="541"/>
        <v>#N/A</v>
      </c>
      <c r="GI5573" s="238" t="str">
        <f t="shared" ca="1" si="542"/>
        <v/>
      </c>
    </row>
    <row r="5574" spans="189:191" ht="37.5" customHeight="1" x14ac:dyDescent="0.25">
      <c r="GG5574" s="237">
        <f t="shared" si="540"/>
        <v>0</v>
      </c>
      <c r="GH5574" s="140" t="e">
        <f t="shared" ca="1" si="541"/>
        <v>#N/A</v>
      </c>
      <c r="GI5574" s="238" t="str">
        <f t="shared" ca="1" si="542"/>
        <v/>
      </c>
    </row>
    <row r="5575" spans="189:191" ht="37.5" customHeight="1" x14ac:dyDescent="0.25">
      <c r="GG5575" s="237">
        <f t="shared" si="540"/>
        <v>0</v>
      </c>
      <c r="GH5575" s="140" t="e">
        <f t="shared" ca="1" si="541"/>
        <v>#N/A</v>
      </c>
      <c r="GI5575" s="238" t="str">
        <f t="shared" ca="1" si="542"/>
        <v/>
      </c>
    </row>
    <row r="5576" spans="189:191" ht="37.5" customHeight="1" x14ac:dyDescent="0.25">
      <c r="GG5576" s="237">
        <f t="shared" si="540"/>
        <v>0</v>
      </c>
      <c r="GH5576" s="140" t="e">
        <f t="shared" ca="1" si="541"/>
        <v>#N/A</v>
      </c>
      <c r="GI5576" s="238" t="str">
        <f t="shared" ca="1" si="542"/>
        <v/>
      </c>
    </row>
    <row r="5577" spans="189:191" ht="37.5" customHeight="1" x14ac:dyDescent="0.25">
      <c r="GG5577" s="237">
        <f t="shared" si="540"/>
        <v>0</v>
      </c>
      <c r="GH5577" s="140" t="e">
        <f t="shared" ca="1" si="541"/>
        <v>#N/A</v>
      </c>
      <c r="GI5577" s="238" t="str">
        <f t="shared" ca="1" si="542"/>
        <v/>
      </c>
    </row>
    <row r="5578" spans="189:191" ht="37.5" customHeight="1" x14ac:dyDescent="0.25">
      <c r="GG5578" s="237">
        <f t="shared" si="540"/>
        <v>0</v>
      </c>
      <c r="GH5578" s="140" t="e">
        <f t="shared" ca="1" si="541"/>
        <v>#N/A</v>
      </c>
      <c r="GI5578" s="238" t="str">
        <f t="shared" ca="1" si="542"/>
        <v/>
      </c>
    </row>
    <row r="5579" spans="189:191" ht="37.5" customHeight="1" x14ac:dyDescent="0.25">
      <c r="GG5579" s="237">
        <f t="shared" si="540"/>
        <v>0</v>
      </c>
      <c r="GH5579" s="140" t="e">
        <f t="shared" ca="1" si="541"/>
        <v>#N/A</v>
      </c>
      <c r="GI5579" s="238" t="str">
        <f t="shared" ca="1" si="542"/>
        <v/>
      </c>
    </row>
    <row r="5580" spans="189:191" ht="37.5" customHeight="1" x14ac:dyDescent="0.25">
      <c r="GG5580" s="237">
        <f t="shared" si="540"/>
        <v>0</v>
      </c>
      <c r="GH5580" s="140" t="e">
        <f t="shared" ca="1" si="541"/>
        <v>#N/A</v>
      </c>
      <c r="GI5580" s="238" t="str">
        <f t="shared" ca="1" si="542"/>
        <v/>
      </c>
    </row>
    <row r="5581" spans="189:191" ht="37.5" customHeight="1" x14ac:dyDescent="0.25">
      <c r="GG5581" s="237">
        <f t="shared" si="540"/>
        <v>0</v>
      </c>
      <c r="GH5581" s="140" t="e">
        <f t="shared" ca="1" si="541"/>
        <v>#N/A</v>
      </c>
      <c r="GI5581" s="238" t="str">
        <f t="shared" ca="1" si="542"/>
        <v/>
      </c>
    </row>
    <row r="5582" spans="189:191" ht="37.5" customHeight="1" x14ac:dyDescent="0.25">
      <c r="GG5582" s="237">
        <f t="shared" si="540"/>
        <v>0</v>
      </c>
      <c r="GH5582" s="140" t="e">
        <f t="shared" ca="1" si="541"/>
        <v>#N/A</v>
      </c>
      <c r="GI5582" s="238" t="str">
        <f t="shared" ca="1" si="542"/>
        <v/>
      </c>
    </row>
    <row r="5583" spans="189:191" ht="37.5" customHeight="1" x14ac:dyDescent="0.25">
      <c r="GG5583" s="237">
        <f t="shared" si="540"/>
        <v>0</v>
      </c>
      <c r="GH5583" s="140" t="e">
        <f t="shared" ca="1" si="541"/>
        <v>#N/A</v>
      </c>
      <c r="GI5583" s="238" t="str">
        <f t="shared" ca="1" si="542"/>
        <v/>
      </c>
    </row>
    <row r="5584" spans="189:191" ht="37.5" customHeight="1" x14ac:dyDescent="0.25">
      <c r="GG5584" s="237">
        <f t="shared" si="540"/>
        <v>0</v>
      </c>
      <c r="GH5584" s="140" t="e">
        <f t="shared" ca="1" si="541"/>
        <v>#N/A</v>
      </c>
      <c r="GI5584" s="238" t="str">
        <f t="shared" ca="1" si="542"/>
        <v/>
      </c>
    </row>
    <row r="5585" spans="189:191" ht="37.5" customHeight="1" x14ac:dyDescent="0.25">
      <c r="GG5585" s="237">
        <f t="shared" si="540"/>
        <v>0</v>
      </c>
      <c r="GH5585" s="140" t="e">
        <f t="shared" ca="1" si="541"/>
        <v>#N/A</v>
      </c>
      <c r="GI5585" s="238" t="str">
        <f t="shared" ca="1" si="542"/>
        <v/>
      </c>
    </row>
    <row r="5586" spans="189:191" ht="37.5" customHeight="1" x14ac:dyDescent="0.25">
      <c r="GG5586" s="237">
        <f t="shared" si="540"/>
        <v>0</v>
      </c>
      <c r="GH5586" s="140" t="e">
        <f t="shared" ca="1" si="541"/>
        <v>#N/A</v>
      </c>
      <c r="GI5586" s="238" t="str">
        <f t="shared" ca="1" si="542"/>
        <v/>
      </c>
    </row>
    <row r="5587" spans="189:191" ht="37.5" customHeight="1" x14ac:dyDescent="0.25">
      <c r="GG5587" s="237">
        <f t="shared" si="540"/>
        <v>0</v>
      </c>
      <c r="GH5587" s="140" t="e">
        <f t="shared" ca="1" si="541"/>
        <v>#N/A</v>
      </c>
      <c r="GI5587" s="238" t="str">
        <f t="shared" ca="1" si="542"/>
        <v/>
      </c>
    </row>
    <row r="5588" spans="189:191" ht="37.5" customHeight="1" x14ac:dyDescent="0.25">
      <c r="GG5588" s="237">
        <f t="shared" si="540"/>
        <v>0</v>
      </c>
      <c r="GH5588" s="140" t="e">
        <f t="shared" ca="1" si="541"/>
        <v>#N/A</v>
      </c>
      <c r="GI5588" s="238" t="str">
        <f t="shared" ca="1" si="542"/>
        <v/>
      </c>
    </row>
    <row r="5589" spans="189:191" ht="37.5" customHeight="1" x14ac:dyDescent="0.25">
      <c r="GG5589" s="237">
        <f t="shared" si="540"/>
        <v>0</v>
      </c>
      <c r="GH5589" s="140" t="e">
        <f t="shared" ca="1" si="541"/>
        <v>#N/A</v>
      </c>
      <c r="GI5589" s="238" t="str">
        <f t="shared" ca="1" si="542"/>
        <v/>
      </c>
    </row>
    <row r="5590" spans="189:191" ht="37.5" customHeight="1" x14ac:dyDescent="0.25">
      <c r="GG5590" s="237">
        <f t="shared" si="540"/>
        <v>0</v>
      </c>
      <c r="GH5590" s="140" t="e">
        <f t="shared" ca="1" si="541"/>
        <v>#N/A</v>
      </c>
      <c r="GI5590" s="238" t="str">
        <f t="shared" ca="1" si="542"/>
        <v/>
      </c>
    </row>
    <row r="5591" spans="189:191" ht="37.5" customHeight="1" x14ac:dyDescent="0.25">
      <c r="GG5591" s="237">
        <f t="shared" si="540"/>
        <v>0</v>
      </c>
      <c r="GH5591" s="140" t="e">
        <f t="shared" ca="1" si="541"/>
        <v>#N/A</v>
      </c>
      <c r="GI5591" s="238" t="str">
        <f t="shared" ca="1" si="542"/>
        <v/>
      </c>
    </row>
    <row r="5592" spans="189:191" ht="37.5" customHeight="1" x14ac:dyDescent="0.25">
      <c r="GG5592" s="237">
        <f t="shared" si="540"/>
        <v>0</v>
      </c>
      <c r="GH5592" s="140" t="e">
        <f t="shared" ca="1" si="541"/>
        <v>#N/A</v>
      </c>
      <c r="GI5592" s="238" t="str">
        <f t="shared" ca="1" si="542"/>
        <v/>
      </c>
    </row>
    <row r="5593" spans="189:191" ht="37.5" customHeight="1" x14ac:dyDescent="0.25">
      <c r="GG5593" s="237">
        <f t="shared" si="540"/>
        <v>0</v>
      </c>
      <c r="GH5593" s="140" t="e">
        <f t="shared" ca="1" si="541"/>
        <v>#N/A</v>
      </c>
      <c r="GI5593" s="238" t="str">
        <f t="shared" ca="1" si="542"/>
        <v/>
      </c>
    </row>
    <row r="5594" spans="189:191" ht="37.5" customHeight="1" x14ac:dyDescent="0.25">
      <c r="GG5594" s="237">
        <f t="shared" si="540"/>
        <v>0</v>
      </c>
      <c r="GH5594" s="140" t="e">
        <f t="shared" ca="1" si="541"/>
        <v>#N/A</v>
      </c>
      <c r="GI5594" s="238" t="str">
        <f t="shared" ca="1" si="542"/>
        <v/>
      </c>
    </row>
    <row r="5595" spans="189:191" ht="37.5" customHeight="1" x14ac:dyDescent="0.25">
      <c r="GG5595" s="237">
        <f t="shared" si="540"/>
        <v>0</v>
      </c>
      <c r="GH5595" s="140" t="e">
        <f t="shared" ca="1" si="541"/>
        <v>#N/A</v>
      </c>
      <c r="GI5595" s="238" t="str">
        <f t="shared" ca="1" si="542"/>
        <v/>
      </c>
    </row>
    <row r="5596" spans="189:191" ht="37.5" customHeight="1" x14ac:dyDescent="0.25">
      <c r="GG5596" s="237">
        <f t="shared" si="540"/>
        <v>0</v>
      </c>
      <c r="GH5596" s="140" t="e">
        <f t="shared" ca="1" si="541"/>
        <v>#N/A</v>
      </c>
      <c r="GI5596" s="238" t="str">
        <f t="shared" ca="1" si="542"/>
        <v/>
      </c>
    </row>
    <row r="5597" spans="189:191" ht="37.5" customHeight="1" x14ac:dyDescent="0.25">
      <c r="GG5597" s="237">
        <f t="shared" si="540"/>
        <v>0</v>
      </c>
      <c r="GH5597" s="140" t="e">
        <f t="shared" ca="1" si="541"/>
        <v>#N/A</v>
      </c>
      <c r="GI5597" s="238" t="str">
        <f t="shared" ca="1" si="542"/>
        <v/>
      </c>
    </row>
    <row r="5598" spans="189:191" ht="37.5" customHeight="1" x14ac:dyDescent="0.25">
      <c r="GG5598" s="237">
        <f t="shared" si="540"/>
        <v>0</v>
      </c>
      <c r="GH5598" s="140" t="e">
        <f t="shared" ca="1" si="541"/>
        <v>#N/A</v>
      </c>
      <c r="GI5598" s="238" t="str">
        <f t="shared" ca="1" si="542"/>
        <v/>
      </c>
    </row>
    <row r="5599" spans="189:191" ht="37.5" customHeight="1" x14ac:dyDescent="0.25">
      <c r="GG5599" s="237">
        <f t="shared" si="540"/>
        <v>0</v>
      </c>
      <c r="GH5599" s="140" t="e">
        <f t="shared" ca="1" si="541"/>
        <v>#N/A</v>
      </c>
      <c r="GI5599" s="238" t="str">
        <f t="shared" ca="1" si="542"/>
        <v/>
      </c>
    </row>
    <row r="5600" spans="189:191" ht="37.5" customHeight="1" x14ac:dyDescent="0.25">
      <c r="GG5600" s="237">
        <f t="shared" si="540"/>
        <v>0</v>
      </c>
      <c r="GH5600" s="140" t="e">
        <f t="shared" ca="1" si="541"/>
        <v>#N/A</v>
      </c>
      <c r="GI5600" s="238" t="str">
        <f t="shared" ca="1" si="542"/>
        <v/>
      </c>
    </row>
    <row r="5601" spans="189:191" ht="37.5" customHeight="1" x14ac:dyDescent="0.25">
      <c r="GG5601" s="237">
        <f t="shared" si="540"/>
        <v>0</v>
      </c>
      <c r="GH5601" s="140" t="e">
        <f t="shared" ca="1" si="541"/>
        <v>#N/A</v>
      </c>
      <c r="GI5601" s="238" t="str">
        <f t="shared" ca="1" si="542"/>
        <v/>
      </c>
    </row>
    <row r="5602" spans="189:191" ht="37.5" customHeight="1" x14ac:dyDescent="0.25">
      <c r="GG5602" s="237">
        <f t="shared" si="540"/>
        <v>0</v>
      </c>
      <c r="GH5602" s="140" t="e">
        <f t="shared" ca="1" si="541"/>
        <v>#N/A</v>
      </c>
      <c r="GI5602" s="238" t="str">
        <f t="shared" ca="1" si="542"/>
        <v/>
      </c>
    </row>
    <row r="5603" spans="189:191" ht="37.5" customHeight="1" x14ac:dyDescent="0.25">
      <c r="GG5603" s="237">
        <f t="shared" si="540"/>
        <v>0</v>
      </c>
      <c r="GH5603" s="140" t="e">
        <f t="shared" ca="1" si="541"/>
        <v>#N/A</v>
      </c>
      <c r="GI5603" s="238" t="str">
        <f t="shared" ca="1" si="542"/>
        <v/>
      </c>
    </row>
    <row r="5604" spans="189:191" ht="37.5" customHeight="1" x14ac:dyDescent="0.25">
      <c r="GG5604" s="237">
        <f t="shared" si="540"/>
        <v>0</v>
      </c>
      <c r="GH5604" s="140" t="e">
        <f t="shared" ca="1" si="541"/>
        <v>#N/A</v>
      </c>
      <c r="GI5604" s="238" t="str">
        <f t="shared" ca="1" si="542"/>
        <v/>
      </c>
    </row>
    <row r="5605" spans="189:191" ht="37.5" customHeight="1" x14ac:dyDescent="0.25">
      <c r="GG5605" s="237">
        <f t="shared" si="540"/>
        <v>0</v>
      </c>
      <c r="GH5605" s="140" t="e">
        <f t="shared" ca="1" si="541"/>
        <v>#N/A</v>
      </c>
      <c r="GI5605" s="238" t="str">
        <f t="shared" ca="1" si="542"/>
        <v/>
      </c>
    </row>
    <row r="5606" spans="189:191" ht="37.5" customHeight="1" x14ac:dyDescent="0.25">
      <c r="GG5606" s="237">
        <f t="shared" si="540"/>
        <v>0</v>
      </c>
      <c r="GH5606" s="140" t="e">
        <f t="shared" ca="1" si="541"/>
        <v>#N/A</v>
      </c>
      <c r="GI5606" s="238" t="str">
        <f t="shared" ca="1" si="542"/>
        <v/>
      </c>
    </row>
    <row r="5607" spans="189:191" ht="37.5" customHeight="1" x14ac:dyDescent="0.25">
      <c r="GG5607" s="237">
        <f t="shared" si="540"/>
        <v>0</v>
      </c>
      <c r="GH5607" s="140" t="e">
        <f t="shared" ca="1" si="541"/>
        <v>#N/A</v>
      </c>
      <c r="GI5607" s="238" t="str">
        <f t="shared" ca="1" si="542"/>
        <v/>
      </c>
    </row>
    <row r="5608" spans="189:191" ht="37.5" customHeight="1" x14ac:dyDescent="0.25">
      <c r="GG5608" s="237">
        <f t="shared" si="540"/>
        <v>0</v>
      </c>
      <c r="GH5608" s="140" t="e">
        <f t="shared" ca="1" si="541"/>
        <v>#N/A</v>
      </c>
      <c r="GI5608" s="238" t="str">
        <f t="shared" ca="1" si="542"/>
        <v/>
      </c>
    </row>
    <row r="5609" spans="189:191" ht="37.5" customHeight="1" x14ac:dyDescent="0.25">
      <c r="GG5609" s="237">
        <f t="shared" si="540"/>
        <v>0</v>
      </c>
      <c r="GH5609" s="140" t="e">
        <f t="shared" ca="1" si="541"/>
        <v>#N/A</v>
      </c>
      <c r="GI5609" s="238" t="str">
        <f t="shared" ca="1" si="542"/>
        <v/>
      </c>
    </row>
    <row r="5610" spans="189:191" ht="37.5" customHeight="1" x14ac:dyDescent="0.25">
      <c r="GG5610" s="237">
        <f t="shared" si="540"/>
        <v>0</v>
      </c>
      <c r="GH5610" s="140" t="e">
        <f t="shared" ca="1" si="541"/>
        <v>#N/A</v>
      </c>
      <c r="GI5610" s="238" t="str">
        <f t="shared" ca="1" si="542"/>
        <v/>
      </c>
    </row>
    <row r="5611" spans="189:191" ht="37.5" customHeight="1" x14ac:dyDescent="0.25">
      <c r="GG5611" s="237">
        <f t="shared" si="540"/>
        <v>0</v>
      </c>
      <c r="GH5611" s="140" t="e">
        <f t="shared" ca="1" si="541"/>
        <v>#N/A</v>
      </c>
      <c r="GI5611" s="238" t="str">
        <f t="shared" ca="1" si="542"/>
        <v/>
      </c>
    </row>
    <row r="5612" spans="189:191" ht="37.5" customHeight="1" x14ac:dyDescent="0.25">
      <c r="GG5612" s="237">
        <f t="shared" si="540"/>
        <v>0</v>
      </c>
      <c r="GH5612" s="140" t="e">
        <f t="shared" ca="1" si="541"/>
        <v>#N/A</v>
      </c>
      <c r="GI5612" s="238" t="str">
        <f t="shared" ca="1" si="542"/>
        <v/>
      </c>
    </row>
    <row r="5613" spans="189:191" ht="37.5" customHeight="1" x14ac:dyDescent="0.25">
      <c r="GG5613" s="237">
        <f t="shared" si="540"/>
        <v>0</v>
      </c>
      <c r="GH5613" s="140" t="e">
        <f t="shared" ca="1" si="541"/>
        <v>#N/A</v>
      </c>
      <c r="GI5613" s="238" t="str">
        <f t="shared" ca="1" si="542"/>
        <v/>
      </c>
    </row>
    <row r="5614" spans="189:191" ht="37.5" customHeight="1" x14ac:dyDescent="0.25">
      <c r="GG5614" s="237">
        <f t="shared" si="540"/>
        <v>0</v>
      </c>
      <c r="GH5614" s="140" t="e">
        <f t="shared" ca="1" si="541"/>
        <v>#N/A</v>
      </c>
      <c r="GI5614" s="238" t="str">
        <f t="shared" ca="1" si="542"/>
        <v/>
      </c>
    </row>
    <row r="5615" spans="189:191" ht="37.5" customHeight="1" x14ac:dyDescent="0.25">
      <c r="GG5615" s="237">
        <f t="shared" si="540"/>
        <v>0</v>
      </c>
      <c r="GH5615" s="140" t="e">
        <f t="shared" ca="1" si="541"/>
        <v>#N/A</v>
      </c>
      <c r="GI5615" s="238" t="str">
        <f t="shared" ca="1" si="542"/>
        <v/>
      </c>
    </row>
    <row r="5616" spans="189:191" ht="37.5" customHeight="1" x14ac:dyDescent="0.25">
      <c r="GG5616" s="237">
        <f t="shared" si="540"/>
        <v>0</v>
      </c>
      <c r="GH5616" s="140" t="e">
        <f t="shared" ca="1" si="541"/>
        <v>#N/A</v>
      </c>
      <c r="GI5616" s="238" t="str">
        <f t="shared" ca="1" si="542"/>
        <v/>
      </c>
    </row>
    <row r="5617" spans="189:191" ht="37.5" customHeight="1" x14ac:dyDescent="0.25">
      <c r="GG5617" s="237">
        <f t="shared" si="540"/>
        <v>0</v>
      </c>
      <c r="GH5617" s="140" t="e">
        <f t="shared" ca="1" si="541"/>
        <v>#N/A</v>
      </c>
      <c r="GI5617" s="238" t="str">
        <f t="shared" ca="1" si="542"/>
        <v/>
      </c>
    </row>
    <row r="5618" spans="189:191" ht="37.5" customHeight="1" x14ac:dyDescent="0.25">
      <c r="GG5618" s="237">
        <f t="shared" si="540"/>
        <v>0</v>
      </c>
      <c r="GH5618" s="140" t="e">
        <f t="shared" ca="1" si="541"/>
        <v>#N/A</v>
      </c>
      <c r="GI5618" s="238" t="str">
        <f t="shared" ca="1" si="542"/>
        <v/>
      </c>
    </row>
    <row r="5619" spans="189:191" ht="37.5" customHeight="1" x14ac:dyDescent="0.25">
      <c r="GG5619" s="237">
        <f t="shared" si="540"/>
        <v>0</v>
      </c>
      <c r="GH5619" s="140" t="e">
        <f t="shared" ca="1" si="541"/>
        <v>#N/A</v>
      </c>
      <c r="GI5619" s="238" t="str">
        <f t="shared" ca="1" si="542"/>
        <v/>
      </c>
    </row>
    <row r="5620" spans="189:191" ht="37.5" customHeight="1" x14ac:dyDescent="0.25">
      <c r="GG5620" s="237">
        <f t="shared" si="540"/>
        <v>0</v>
      </c>
      <c r="GH5620" s="140" t="e">
        <f t="shared" ca="1" si="541"/>
        <v>#N/A</v>
      </c>
      <c r="GI5620" s="238" t="str">
        <f t="shared" ca="1" si="542"/>
        <v/>
      </c>
    </row>
    <row r="5621" spans="189:191" ht="37.5" customHeight="1" x14ac:dyDescent="0.25">
      <c r="GG5621" s="237">
        <f t="shared" si="540"/>
        <v>0</v>
      </c>
      <c r="GH5621" s="140" t="e">
        <f t="shared" ca="1" si="541"/>
        <v>#N/A</v>
      </c>
      <c r="GI5621" s="238" t="str">
        <f t="shared" ca="1" si="542"/>
        <v/>
      </c>
    </row>
    <row r="5622" spans="189:191" ht="37.5" customHeight="1" x14ac:dyDescent="0.25">
      <c r="GG5622" s="237">
        <f t="shared" si="540"/>
        <v>0</v>
      </c>
      <c r="GH5622" s="140" t="e">
        <f t="shared" ca="1" si="541"/>
        <v>#N/A</v>
      </c>
      <c r="GI5622" s="238" t="str">
        <f t="shared" ca="1" si="542"/>
        <v/>
      </c>
    </row>
    <row r="5623" spans="189:191" ht="37.5" customHeight="1" x14ac:dyDescent="0.25">
      <c r="GG5623" s="237">
        <f t="shared" si="540"/>
        <v>0</v>
      </c>
      <c r="GH5623" s="140" t="e">
        <f t="shared" ca="1" si="541"/>
        <v>#N/A</v>
      </c>
      <c r="GI5623" s="238" t="str">
        <f t="shared" ca="1" si="542"/>
        <v/>
      </c>
    </row>
    <row r="5624" spans="189:191" ht="37.5" customHeight="1" x14ac:dyDescent="0.25">
      <c r="GG5624" s="237">
        <f t="shared" si="540"/>
        <v>0</v>
      </c>
      <c r="GH5624" s="140" t="e">
        <f t="shared" ca="1" si="541"/>
        <v>#N/A</v>
      </c>
      <c r="GI5624" s="238" t="str">
        <f t="shared" ca="1" si="542"/>
        <v/>
      </c>
    </row>
    <row r="5625" spans="189:191" ht="37.5" customHeight="1" x14ac:dyDescent="0.25">
      <c r="GG5625" s="237">
        <f t="shared" si="540"/>
        <v>0</v>
      </c>
      <c r="GH5625" s="140" t="e">
        <f t="shared" ca="1" si="541"/>
        <v>#N/A</v>
      </c>
      <c r="GI5625" s="238" t="str">
        <f t="shared" ca="1" si="542"/>
        <v/>
      </c>
    </row>
    <row r="5626" spans="189:191" ht="37.5" customHeight="1" x14ac:dyDescent="0.25">
      <c r="GG5626" s="237">
        <f t="shared" si="540"/>
        <v>0</v>
      </c>
      <c r="GH5626" s="140" t="e">
        <f t="shared" ca="1" si="541"/>
        <v>#N/A</v>
      </c>
      <c r="GI5626" s="238" t="str">
        <f t="shared" ca="1" si="542"/>
        <v/>
      </c>
    </row>
    <row r="5627" spans="189:191" ht="37.5" customHeight="1" x14ac:dyDescent="0.25">
      <c r="GG5627" s="237">
        <f t="shared" si="540"/>
        <v>0</v>
      </c>
      <c r="GH5627" s="140" t="e">
        <f t="shared" ca="1" si="541"/>
        <v>#N/A</v>
      </c>
      <c r="GI5627" s="238" t="str">
        <f t="shared" ca="1" si="542"/>
        <v/>
      </c>
    </row>
    <row r="5628" spans="189:191" ht="37.5" customHeight="1" x14ac:dyDescent="0.25">
      <c r="GG5628" s="237">
        <f t="shared" si="540"/>
        <v>0</v>
      </c>
      <c r="GH5628" s="140" t="e">
        <f t="shared" ca="1" si="541"/>
        <v>#N/A</v>
      </c>
      <c r="GI5628" s="238" t="str">
        <f t="shared" ca="1" si="542"/>
        <v/>
      </c>
    </row>
    <row r="5629" spans="189:191" ht="37.5" customHeight="1" x14ac:dyDescent="0.25">
      <c r="GG5629" s="237">
        <f t="shared" si="540"/>
        <v>0</v>
      </c>
      <c r="GH5629" s="140" t="e">
        <f t="shared" ca="1" si="541"/>
        <v>#N/A</v>
      </c>
      <c r="GI5629" s="238" t="str">
        <f t="shared" ca="1" si="542"/>
        <v/>
      </c>
    </row>
    <row r="5630" spans="189:191" ht="37.5" customHeight="1" x14ac:dyDescent="0.25">
      <c r="GG5630" s="237">
        <f t="shared" si="540"/>
        <v>0</v>
      </c>
      <c r="GH5630" s="140" t="e">
        <f t="shared" ca="1" si="541"/>
        <v>#N/A</v>
      </c>
      <c r="GI5630" s="238" t="str">
        <f t="shared" ca="1" si="542"/>
        <v/>
      </c>
    </row>
    <row r="5631" spans="189:191" ht="37.5" customHeight="1" x14ac:dyDescent="0.25">
      <c r="GG5631" s="237">
        <f t="shared" si="540"/>
        <v>0</v>
      </c>
      <c r="GH5631" s="140" t="e">
        <f t="shared" ca="1" si="541"/>
        <v>#N/A</v>
      </c>
      <c r="GI5631" s="238" t="str">
        <f t="shared" ca="1" si="542"/>
        <v/>
      </c>
    </row>
    <row r="5632" spans="189:191" ht="37.5" customHeight="1" x14ac:dyDescent="0.25">
      <c r="GG5632" s="237">
        <f t="shared" si="540"/>
        <v>0</v>
      </c>
      <c r="GH5632" s="140" t="e">
        <f t="shared" ca="1" si="541"/>
        <v>#N/A</v>
      </c>
      <c r="GI5632" s="238" t="str">
        <f t="shared" ca="1" si="542"/>
        <v/>
      </c>
    </row>
    <row r="5633" spans="189:191" ht="37.5" customHeight="1" x14ac:dyDescent="0.25">
      <c r="GG5633" s="237">
        <f t="shared" si="540"/>
        <v>0</v>
      </c>
      <c r="GH5633" s="140" t="e">
        <f t="shared" ca="1" si="541"/>
        <v>#N/A</v>
      </c>
      <c r="GI5633" s="238" t="str">
        <f t="shared" ca="1" si="542"/>
        <v/>
      </c>
    </row>
    <row r="5634" spans="189:191" ht="37.5" customHeight="1" x14ac:dyDescent="0.25">
      <c r="GG5634" s="237">
        <f t="shared" si="540"/>
        <v>0</v>
      </c>
      <c r="GH5634" s="140" t="e">
        <f t="shared" ca="1" si="541"/>
        <v>#N/A</v>
      </c>
      <c r="GI5634" s="238" t="str">
        <f t="shared" ca="1" si="542"/>
        <v/>
      </c>
    </row>
    <row r="5635" spans="189:191" ht="37.5" customHeight="1" x14ac:dyDescent="0.25">
      <c r="GG5635" s="237">
        <f t="shared" ref="GG5635:GG5698" si="543">INDEX(Matrix_lieferfaehig,1+(ROW(A5634)-1)/COLUMNS(CR:GE),MOD(ROW(A5634)-1,COLUMNS(CR:GE))+1)</f>
        <v>0</v>
      </c>
      <c r="GH5635" s="140" t="e">
        <f t="shared" ref="GH5635:GH5698" ca="1" si="544">MATCH("*",OFFSET($GG$1,GH5634,0,8465),0)+GH5634</f>
        <v>#N/A</v>
      </c>
      <c r="GI5635" s="238" t="str">
        <f t="shared" ref="GI5635:GI5698" ca="1" si="545">IF(ISERROR($GH5635),"",INDEX($GG$2:$GG$8465,$GH5635-1,1))</f>
        <v/>
      </c>
    </row>
    <row r="5636" spans="189:191" ht="37.5" customHeight="1" x14ac:dyDescent="0.25">
      <c r="GG5636" s="237">
        <f t="shared" si="543"/>
        <v>0</v>
      </c>
      <c r="GH5636" s="140" t="e">
        <f t="shared" ca="1" si="544"/>
        <v>#N/A</v>
      </c>
      <c r="GI5636" s="238" t="str">
        <f t="shared" ca="1" si="545"/>
        <v/>
      </c>
    </row>
    <row r="5637" spans="189:191" ht="37.5" customHeight="1" x14ac:dyDescent="0.25">
      <c r="GG5637" s="237">
        <f t="shared" si="543"/>
        <v>0</v>
      </c>
      <c r="GH5637" s="140" t="e">
        <f t="shared" ca="1" si="544"/>
        <v>#N/A</v>
      </c>
      <c r="GI5637" s="238" t="str">
        <f t="shared" ca="1" si="545"/>
        <v/>
      </c>
    </row>
    <row r="5638" spans="189:191" ht="37.5" customHeight="1" x14ac:dyDescent="0.25">
      <c r="GG5638" s="237">
        <f t="shared" si="543"/>
        <v>0</v>
      </c>
      <c r="GH5638" s="140" t="e">
        <f t="shared" ca="1" si="544"/>
        <v>#N/A</v>
      </c>
      <c r="GI5638" s="238" t="str">
        <f t="shared" ca="1" si="545"/>
        <v/>
      </c>
    </row>
    <row r="5639" spans="189:191" ht="37.5" customHeight="1" x14ac:dyDescent="0.25">
      <c r="GG5639" s="237">
        <f t="shared" si="543"/>
        <v>0</v>
      </c>
      <c r="GH5639" s="140" t="e">
        <f t="shared" ca="1" si="544"/>
        <v>#N/A</v>
      </c>
      <c r="GI5639" s="238" t="str">
        <f t="shared" ca="1" si="545"/>
        <v/>
      </c>
    </row>
    <row r="5640" spans="189:191" ht="37.5" customHeight="1" x14ac:dyDescent="0.25">
      <c r="GG5640" s="237">
        <f t="shared" si="543"/>
        <v>0</v>
      </c>
      <c r="GH5640" s="140" t="e">
        <f t="shared" ca="1" si="544"/>
        <v>#N/A</v>
      </c>
      <c r="GI5640" s="238" t="str">
        <f t="shared" ca="1" si="545"/>
        <v/>
      </c>
    </row>
    <row r="5641" spans="189:191" ht="37.5" customHeight="1" x14ac:dyDescent="0.25">
      <c r="GG5641" s="237">
        <f t="shared" si="543"/>
        <v>0</v>
      </c>
      <c r="GH5641" s="140" t="e">
        <f t="shared" ca="1" si="544"/>
        <v>#N/A</v>
      </c>
      <c r="GI5641" s="238" t="str">
        <f t="shared" ca="1" si="545"/>
        <v/>
      </c>
    </row>
    <row r="5642" spans="189:191" ht="37.5" customHeight="1" x14ac:dyDescent="0.25">
      <c r="GG5642" s="237">
        <f t="shared" si="543"/>
        <v>0</v>
      </c>
      <c r="GH5642" s="140" t="e">
        <f t="shared" ca="1" si="544"/>
        <v>#N/A</v>
      </c>
      <c r="GI5642" s="238" t="str">
        <f t="shared" ca="1" si="545"/>
        <v/>
      </c>
    </row>
    <row r="5643" spans="189:191" ht="37.5" customHeight="1" x14ac:dyDescent="0.25">
      <c r="GG5643" s="237">
        <f t="shared" si="543"/>
        <v>0</v>
      </c>
      <c r="GH5643" s="140" t="e">
        <f t="shared" ca="1" si="544"/>
        <v>#N/A</v>
      </c>
      <c r="GI5643" s="238" t="str">
        <f t="shared" ca="1" si="545"/>
        <v/>
      </c>
    </row>
    <row r="5644" spans="189:191" ht="37.5" customHeight="1" x14ac:dyDescent="0.25">
      <c r="GG5644" s="237">
        <f t="shared" si="543"/>
        <v>0</v>
      </c>
      <c r="GH5644" s="140" t="e">
        <f t="shared" ca="1" si="544"/>
        <v>#N/A</v>
      </c>
      <c r="GI5644" s="238" t="str">
        <f t="shared" ca="1" si="545"/>
        <v/>
      </c>
    </row>
    <row r="5645" spans="189:191" ht="37.5" customHeight="1" x14ac:dyDescent="0.25">
      <c r="GG5645" s="237">
        <f t="shared" si="543"/>
        <v>0</v>
      </c>
      <c r="GH5645" s="140" t="e">
        <f t="shared" ca="1" si="544"/>
        <v>#N/A</v>
      </c>
      <c r="GI5645" s="238" t="str">
        <f t="shared" ca="1" si="545"/>
        <v/>
      </c>
    </row>
    <row r="5646" spans="189:191" ht="37.5" customHeight="1" x14ac:dyDescent="0.25">
      <c r="GG5646" s="237">
        <f t="shared" si="543"/>
        <v>0</v>
      </c>
      <c r="GH5646" s="140" t="e">
        <f t="shared" ca="1" si="544"/>
        <v>#N/A</v>
      </c>
      <c r="GI5646" s="238" t="str">
        <f t="shared" ca="1" si="545"/>
        <v/>
      </c>
    </row>
    <row r="5647" spans="189:191" ht="37.5" customHeight="1" x14ac:dyDescent="0.25">
      <c r="GG5647" s="237">
        <f t="shared" si="543"/>
        <v>0</v>
      </c>
      <c r="GH5647" s="140" t="e">
        <f t="shared" ca="1" si="544"/>
        <v>#N/A</v>
      </c>
      <c r="GI5647" s="238" t="str">
        <f t="shared" ca="1" si="545"/>
        <v/>
      </c>
    </row>
    <row r="5648" spans="189:191" ht="37.5" customHeight="1" x14ac:dyDescent="0.25">
      <c r="GG5648" s="237">
        <f t="shared" si="543"/>
        <v>0</v>
      </c>
      <c r="GH5648" s="140" t="e">
        <f t="shared" ca="1" si="544"/>
        <v>#N/A</v>
      </c>
      <c r="GI5648" s="238" t="str">
        <f t="shared" ca="1" si="545"/>
        <v/>
      </c>
    </row>
    <row r="5649" spans="189:191" ht="37.5" customHeight="1" x14ac:dyDescent="0.25">
      <c r="GG5649" s="237">
        <f t="shared" si="543"/>
        <v>0</v>
      </c>
      <c r="GH5649" s="140" t="e">
        <f t="shared" ca="1" si="544"/>
        <v>#N/A</v>
      </c>
      <c r="GI5649" s="238" t="str">
        <f t="shared" ca="1" si="545"/>
        <v/>
      </c>
    </row>
    <row r="5650" spans="189:191" ht="37.5" customHeight="1" x14ac:dyDescent="0.25">
      <c r="GG5650" s="237">
        <f t="shared" si="543"/>
        <v>0</v>
      </c>
      <c r="GH5650" s="140" t="e">
        <f t="shared" ca="1" si="544"/>
        <v>#N/A</v>
      </c>
      <c r="GI5650" s="238" t="str">
        <f t="shared" ca="1" si="545"/>
        <v/>
      </c>
    </row>
    <row r="5651" spans="189:191" ht="37.5" customHeight="1" x14ac:dyDescent="0.25">
      <c r="GG5651" s="237">
        <f t="shared" si="543"/>
        <v>0</v>
      </c>
      <c r="GH5651" s="140" t="e">
        <f t="shared" ca="1" si="544"/>
        <v>#N/A</v>
      </c>
      <c r="GI5651" s="238" t="str">
        <f t="shared" ca="1" si="545"/>
        <v/>
      </c>
    </row>
    <row r="5652" spans="189:191" ht="37.5" customHeight="1" x14ac:dyDescent="0.25">
      <c r="GG5652" s="237">
        <f t="shared" si="543"/>
        <v>0</v>
      </c>
      <c r="GH5652" s="140" t="e">
        <f t="shared" ca="1" si="544"/>
        <v>#N/A</v>
      </c>
      <c r="GI5652" s="238" t="str">
        <f t="shared" ca="1" si="545"/>
        <v/>
      </c>
    </row>
    <row r="5653" spans="189:191" ht="37.5" customHeight="1" x14ac:dyDescent="0.25">
      <c r="GG5653" s="237">
        <f t="shared" si="543"/>
        <v>0</v>
      </c>
      <c r="GH5653" s="140" t="e">
        <f t="shared" ca="1" si="544"/>
        <v>#N/A</v>
      </c>
      <c r="GI5653" s="238" t="str">
        <f t="shared" ca="1" si="545"/>
        <v/>
      </c>
    </row>
    <row r="5654" spans="189:191" ht="37.5" customHeight="1" x14ac:dyDescent="0.25">
      <c r="GG5654" s="237">
        <f t="shared" si="543"/>
        <v>0</v>
      </c>
      <c r="GH5654" s="140" t="e">
        <f t="shared" ca="1" si="544"/>
        <v>#N/A</v>
      </c>
      <c r="GI5654" s="238" t="str">
        <f t="shared" ca="1" si="545"/>
        <v/>
      </c>
    </row>
    <row r="5655" spans="189:191" ht="37.5" customHeight="1" x14ac:dyDescent="0.25">
      <c r="GG5655" s="237">
        <f t="shared" si="543"/>
        <v>0</v>
      </c>
      <c r="GH5655" s="140" t="e">
        <f t="shared" ca="1" si="544"/>
        <v>#N/A</v>
      </c>
      <c r="GI5655" s="238" t="str">
        <f t="shared" ca="1" si="545"/>
        <v/>
      </c>
    </row>
    <row r="5656" spans="189:191" ht="37.5" customHeight="1" x14ac:dyDescent="0.25">
      <c r="GG5656" s="237">
        <f t="shared" si="543"/>
        <v>0</v>
      </c>
      <c r="GH5656" s="140" t="e">
        <f t="shared" ca="1" si="544"/>
        <v>#N/A</v>
      </c>
      <c r="GI5656" s="238" t="str">
        <f t="shared" ca="1" si="545"/>
        <v/>
      </c>
    </row>
    <row r="5657" spans="189:191" ht="37.5" customHeight="1" x14ac:dyDescent="0.25">
      <c r="GG5657" s="237">
        <f t="shared" si="543"/>
        <v>0</v>
      </c>
      <c r="GH5657" s="140" t="e">
        <f t="shared" ca="1" si="544"/>
        <v>#N/A</v>
      </c>
      <c r="GI5657" s="238" t="str">
        <f t="shared" ca="1" si="545"/>
        <v/>
      </c>
    </row>
    <row r="5658" spans="189:191" ht="37.5" customHeight="1" x14ac:dyDescent="0.25">
      <c r="GG5658" s="237">
        <f t="shared" si="543"/>
        <v>0</v>
      </c>
      <c r="GH5658" s="140" t="e">
        <f t="shared" ca="1" si="544"/>
        <v>#N/A</v>
      </c>
      <c r="GI5658" s="238" t="str">
        <f t="shared" ca="1" si="545"/>
        <v/>
      </c>
    </row>
    <row r="5659" spans="189:191" ht="37.5" customHeight="1" x14ac:dyDescent="0.25">
      <c r="GG5659" s="237">
        <f t="shared" si="543"/>
        <v>0</v>
      </c>
      <c r="GH5659" s="140" t="e">
        <f t="shared" ca="1" si="544"/>
        <v>#N/A</v>
      </c>
      <c r="GI5659" s="238" t="str">
        <f t="shared" ca="1" si="545"/>
        <v/>
      </c>
    </row>
    <row r="5660" spans="189:191" ht="37.5" customHeight="1" x14ac:dyDescent="0.25">
      <c r="GG5660" s="237">
        <f t="shared" si="543"/>
        <v>0</v>
      </c>
      <c r="GH5660" s="140" t="e">
        <f t="shared" ca="1" si="544"/>
        <v>#N/A</v>
      </c>
      <c r="GI5660" s="238" t="str">
        <f t="shared" ca="1" si="545"/>
        <v/>
      </c>
    </row>
    <row r="5661" spans="189:191" ht="37.5" customHeight="1" x14ac:dyDescent="0.25">
      <c r="GG5661" s="237">
        <f t="shared" si="543"/>
        <v>0</v>
      </c>
      <c r="GH5661" s="140" t="e">
        <f t="shared" ca="1" si="544"/>
        <v>#N/A</v>
      </c>
      <c r="GI5661" s="238" t="str">
        <f t="shared" ca="1" si="545"/>
        <v/>
      </c>
    </row>
    <row r="5662" spans="189:191" ht="37.5" customHeight="1" x14ac:dyDescent="0.25">
      <c r="GG5662" s="237">
        <f t="shared" si="543"/>
        <v>0</v>
      </c>
      <c r="GH5662" s="140" t="e">
        <f t="shared" ca="1" si="544"/>
        <v>#N/A</v>
      </c>
      <c r="GI5662" s="238" t="str">
        <f t="shared" ca="1" si="545"/>
        <v/>
      </c>
    </row>
    <row r="5663" spans="189:191" ht="37.5" customHeight="1" x14ac:dyDescent="0.25">
      <c r="GG5663" s="237">
        <f t="shared" si="543"/>
        <v>0</v>
      </c>
      <c r="GH5663" s="140" t="e">
        <f t="shared" ca="1" si="544"/>
        <v>#N/A</v>
      </c>
      <c r="GI5663" s="238" t="str">
        <f t="shared" ca="1" si="545"/>
        <v/>
      </c>
    </row>
    <row r="5664" spans="189:191" ht="37.5" customHeight="1" x14ac:dyDescent="0.25">
      <c r="GG5664" s="237">
        <f t="shared" si="543"/>
        <v>0</v>
      </c>
      <c r="GH5664" s="140" t="e">
        <f t="shared" ca="1" si="544"/>
        <v>#N/A</v>
      </c>
      <c r="GI5664" s="238" t="str">
        <f t="shared" ca="1" si="545"/>
        <v/>
      </c>
    </row>
    <row r="5665" spans="189:191" ht="37.5" customHeight="1" x14ac:dyDescent="0.25">
      <c r="GG5665" s="237">
        <f t="shared" si="543"/>
        <v>0</v>
      </c>
      <c r="GH5665" s="140" t="e">
        <f t="shared" ca="1" si="544"/>
        <v>#N/A</v>
      </c>
      <c r="GI5665" s="238" t="str">
        <f t="shared" ca="1" si="545"/>
        <v/>
      </c>
    </row>
    <row r="5666" spans="189:191" ht="37.5" customHeight="1" x14ac:dyDescent="0.25">
      <c r="GG5666" s="237">
        <f t="shared" si="543"/>
        <v>0</v>
      </c>
      <c r="GH5666" s="140" t="e">
        <f t="shared" ca="1" si="544"/>
        <v>#N/A</v>
      </c>
      <c r="GI5666" s="238" t="str">
        <f t="shared" ca="1" si="545"/>
        <v/>
      </c>
    </row>
    <row r="5667" spans="189:191" ht="37.5" customHeight="1" x14ac:dyDescent="0.25">
      <c r="GG5667" s="237">
        <f t="shared" si="543"/>
        <v>0</v>
      </c>
      <c r="GH5667" s="140" t="e">
        <f t="shared" ca="1" si="544"/>
        <v>#N/A</v>
      </c>
      <c r="GI5667" s="238" t="str">
        <f t="shared" ca="1" si="545"/>
        <v/>
      </c>
    </row>
    <row r="5668" spans="189:191" ht="37.5" customHeight="1" x14ac:dyDescent="0.25">
      <c r="GG5668" s="237">
        <f t="shared" si="543"/>
        <v>0</v>
      </c>
      <c r="GH5668" s="140" t="e">
        <f t="shared" ca="1" si="544"/>
        <v>#N/A</v>
      </c>
      <c r="GI5668" s="238" t="str">
        <f t="shared" ca="1" si="545"/>
        <v/>
      </c>
    </row>
    <row r="5669" spans="189:191" ht="37.5" customHeight="1" x14ac:dyDescent="0.25">
      <c r="GG5669" s="237">
        <f t="shared" si="543"/>
        <v>0</v>
      </c>
      <c r="GH5669" s="140" t="e">
        <f t="shared" ca="1" si="544"/>
        <v>#N/A</v>
      </c>
      <c r="GI5669" s="238" t="str">
        <f t="shared" ca="1" si="545"/>
        <v/>
      </c>
    </row>
    <row r="5670" spans="189:191" ht="37.5" customHeight="1" x14ac:dyDescent="0.25">
      <c r="GG5670" s="237">
        <f t="shared" si="543"/>
        <v>0</v>
      </c>
      <c r="GH5670" s="140" t="e">
        <f t="shared" ca="1" si="544"/>
        <v>#N/A</v>
      </c>
      <c r="GI5670" s="238" t="str">
        <f t="shared" ca="1" si="545"/>
        <v/>
      </c>
    </row>
    <row r="5671" spans="189:191" ht="37.5" customHeight="1" x14ac:dyDescent="0.25">
      <c r="GG5671" s="237">
        <f t="shared" si="543"/>
        <v>0</v>
      </c>
      <c r="GH5671" s="140" t="e">
        <f t="shared" ca="1" si="544"/>
        <v>#N/A</v>
      </c>
      <c r="GI5671" s="238" t="str">
        <f t="shared" ca="1" si="545"/>
        <v/>
      </c>
    </row>
    <row r="5672" spans="189:191" ht="37.5" customHeight="1" x14ac:dyDescent="0.25">
      <c r="GG5672" s="237">
        <f t="shared" si="543"/>
        <v>0</v>
      </c>
      <c r="GH5672" s="140" t="e">
        <f t="shared" ca="1" si="544"/>
        <v>#N/A</v>
      </c>
      <c r="GI5672" s="238" t="str">
        <f t="shared" ca="1" si="545"/>
        <v/>
      </c>
    </row>
    <row r="5673" spans="189:191" ht="37.5" customHeight="1" x14ac:dyDescent="0.25">
      <c r="GG5673" s="237">
        <f t="shared" si="543"/>
        <v>0</v>
      </c>
      <c r="GH5673" s="140" t="e">
        <f t="shared" ca="1" si="544"/>
        <v>#N/A</v>
      </c>
      <c r="GI5673" s="238" t="str">
        <f t="shared" ca="1" si="545"/>
        <v/>
      </c>
    </row>
    <row r="5674" spans="189:191" ht="37.5" customHeight="1" x14ac:dyDescent="0.25">
      <c r="GG5674" s="237">
        <f t="shared" si="543"/>
        <v>0</v>
      </c>
      <c r="GH5674" s="140" t="e">
        <f t="shared" ca="1" si="544"/>
        <v>#N/A</v>
      </c>
      <c r="GI5674" s="238" t="str">
        <f t="shared" ca="1" si="545"/>
        <v/>
      </c>
    </row>
    <row r="5675" spans="189:191" ht="37.5" customHeight="1" x14ac:dyDescent="0.25">
      <c r="GG5675" s="237">
        <f t="shared" si="543"/>
        <v>0</v>
      </c>
      <c r="GH5675" s="140" t="e">
        <f t="shared" ca="1" si="544"/>
        <v>#N/A</v>
      </c>
      <c r="GI5675" s="238" t="str">
        <f t="shared" ca="1" si="545"/>
        <v/>
      </c>
    </row>
    <row r="5676" spans="189:191" ht="37.5" customHeight="1" x14ac:dyDescent="0.25">
      <c r="GG5676" s="237">
        <f t="shared" si="543"/>
        <v>0</v>
      </c>
      <c r="GH5676" s="140" t="e">
        <f t="shared" ca="1" si="544"/>
        <v>#N/A</v>
      </c>
      <c r="GI5676" s="238" t="str">
        <f t="shared" ca="1" si="545"/>
        <v/>
      </c>
    </row>
    <row r="5677" spans="189:191" ht="37.5" customHeight="1" x14ac:dyDescent="0.25">
      <c r="GG5677" s="237">
        <f t="shared" si="543"/>
        <v>0</v>
      </c>
      <c r="GH5677" s="140" t="e">
        <f t="shared" ca="1" si="544"/>
        <v>#N/A</v>
      </c>
      <c r="GI5677" s="238" t="str">
        <f t="shared" ca="1" si="545"/>
        <v/>
      </c>
    </row>
    <row r="5678" spans="189:191" ht="37.5" customHeight="1" x14ac:dyDescent="0.25">
      <c r="GG5678" s="237">
        <f t="shared" si="543"/>
        <v>0</v>
      </c>
      <c r="GH5678" s="140" t="e">
        <f t="shared" ca="1" si="544"/>
        <v>#N/A</v>
      </c>
      <c r="GI5678" s="238" t="str">
        <f t="shared" ca="1" si="545"/>
        <v/>
      </c>
    </row>
    <row r="5679" spans="189:191" ht="37.5" customHeight="1" x14ac:dyDescent="0.25">
      <c r="GG5679" s="237">
        <f t="shared" si="543"/>
        <v>0</v>
      </c>
      <c r="GH5679" s="140" t="e">
        <f t="shared" ca="1" si="544"/>
        <v>#N/A</v>
      </c>
      <c r="GI5679" s="238" t="str">
        <f t="shared" ca="1" si="545"/>
        <v/>
      </c>
    </row>
    <row r="5680" spans="189:191" ht="37.5" customHeight="1" x14ac:dyDescent="0.25">
      <c r="GG5680" s="237">
        <f t="shared" si="543"/>
        <v>0</v>
      </c>
      <c r="GH5680" s="140" t="e">
        <f t="shared" ca="1" si="544"/>
        <v>#N/A</v>
      </c>
      <c r="GI5680" s="238" t="str">
        <f t="shared" ca="1" si="545"/>
        <v/>
      </c>
    </row>
    <row r="5681" spans="189:191" ht="37.5" customHeight="1" x14ac:dyDescent="0.25">
      <c r="GG5681" s="237">
        <f t="shared" si="543"/>
        <v>0</v>
      </c>
      <c r="GH5681" s="140" t="e">
        <f t="shared" ca="1" si="544"/>
        <v>#N/A</v>
      </c>
      <c r="GI5681" s="238" t="str">
        <f t="shared" ca="1" si="545"/>
        <v/>
      </c>
    </row>
    <row r="5682" spans="189:191" ht="37.5" customHeight="1" x14ac:dyDescent="0.25">
      <c r="GG5682" s="237">
        <f t="shared" si="543"/>
        <v>0</v>
      </c>
      <c r="GH5682" s="140" t="e">
        <f t="shared" ca="1" si="544"/>
        <v>#N/A</v>
      </c>
      <c r="GI5682" s="238" t="str">
        <f t="shared" ca="1" si="545"/>
        <v/>
      </c>
    </row>
    <row r="5683" spans="189:191" ht="37.5" customHeight="1" x14ac:dyDescent="0.25">
      <c r="GG5683" s="237">
        <f t="shared" si="543"/>
        <v>0</v>
      </c>
      <c r="GH5683" s="140" t="e">
        <f t="shared" ca="1" si="544"/>
        <v>#N/A</v>
      </c>
      <c r="GI5683" s="238" t="str">
        <f t="shared" ca="1" si="545"/>
        <v/>
      </c>
    </row>
    <row r="5684" spans="189:191" ht="37.5" customHeight="1" x14ac:dyDescent="0.25">
      <c r="GG5684" s="237">
        <f t="shared" si="543"/>
        <v>0</v>
      </c>
      <c r="GH5684" s="140" t="e">
        <f t="shared" ca="1" si="544"/>
        <v>#N/A</v>
      </c>
      <c r="GI5684" s="238" t="str">
        <f t="shared" ca="1" si="545"/>
        <v/>
      </c>
    </row>
    <row r="5685" spans="189:191" ht="37.5" customHeight="1" x14ac:dyDescent="0.25">
      <c r="GG5685" s="237">
        <f t="shared" si="543"/>
        <v>0</v>
      </c>
      <c r="GH5685" s="140" t="e">
        <f t="shared" ca="1" si="544"/>
        <v>#N/A</v>
      </c>
      <c r="GI5685" s="238" t="str">
        <f t="shared" ca="1" si="545"/>
        <v/>
      </c>
    </row>
    <row r="5686" spans="189:191" ht="37.5" customHeight="1" x14ac:dyDescent="0.25">
      <c r="GG5686" s="237">
        <f t="shared" si="543"/>
        <v>0</v>
      </c>
      <c r="GH5686" s="140" t="e">
        <f t="shared" ca="1" si="544"/>
        <v>#N/A</v>
      </c>
      <c r="GI5686" s="238" t="str">
        <f t="shared" ca="1" si="545"/>
        <v/>
      </c>
    </row>
    <row r="5687" spans="189:191" ht="37.5" customHeight="1" x14ac:dyDescent="0.25">
      <c r="GG5687" s="237">
        <f t="shared" si="543"/>
        <v>0</v>
      </c>
      <c r="GH5687" s="140" t="e">
        <f t="shared" ca="1" si="544"/>
        <v>#N/A</v>
      </c>
      <c r="GI5687" s="238" t="str">
        <f t="shared" ca="1" si="545"/>
        <v/>
      </c>
    </row>
    <row r="5688" spans="189:191" ht="37.5" customHeight="1" x14ac:dyDescent="0.25">
      <c r="GG5688" s="237">
        <f t="shared" si="543"/>
        <v>0</v>
      </c>
      <c r="GH5688" s="140" t="e">
        <f t="shared" ca="1" si="544"/>
        <v>#N/A</v>
      </c>
      <c r="GI5688" s="238" t="str">
        <f t="shared" ca="1" si="545"/>
        <v/>
      </c>
    </row>
    <row r="5689" spans="189:191" ht="37.5" customHeight="1" x14ac:dyDescent="0.25">
      <c r="GG5689" s="237">
        <f t="shared" si="543"/>
        <v>0</v>
      </c>
      <c r="GH5689" s="140" t="e">
        <f t="shared" ca="1" si="544"/>
        <v>#N/A</v>
      </c>
      <c r="GI5689" s="238" t="str">
        <f t="shared" ca="1" si="545"/>
        <v/>
      </c>
    </row>
    <row r="5690" spans="189:191" ht="37.5" customHeight="1" x14ac:dyDescent="0.25">
      <c r="GG5690" s="237">
        <f t="shared" si="543"/>
        <v>0</v>
      </c>
      <c r="GH5690" s="140" t="e">
        <f t="shared" ca="1" si="544"/>
        <v>#N/A</v>
      </c>
      <c r="GI5690" s="238" t="str">
        <f t="shared" ca="1" si="545"/>
        <v/>
      </c>
    </row>
    <row r="5691" spans="189:191" ht="37.5" customHeight="1" x14ac:dyDescent="0.25">
      <c r="GG5691" s="237">
        <f t="shared" si="543"/>
        <v>0</v>
      </c>
      <c r="GH5691" s="140" t="e">
        <f t="shared" ca="1" si="544"/>
        <v>#N/A</v>
      </c>
      <c r="GI5691" s="238" t="str">
        <f t="shared" ca="1" si="545"/>
        <v/>
      </c>
    </row>
    <row r="5692" spans="189:191" ht="37.5" customHeight="1" x14ac:dyDescent="0.25">
      <c r="GG5692" s="237">
        <f t="shared" si="543"/>
        <v>0</v>
      </c>
      <c r="GH5692" s="140" t="e">
        <f t="shared" ca="1" si="544"/>
        <v>#N/A</v>
      </c>
      <c r="GI5692" s="238" t="str">
        <f t="shared" ca="1" si="545"/>
        <v/>
      </c>
    </row>
    <row r="5693" spans="189:191" ht="37.5" customHeight="1" x14ac:dyDescent="0.25">
      <c r="GG5693" s="237">
        <f t="shared" si="543"/>
        <v>0</v>
      </c>
      <c r="GH5693" s="140" t="e">
        <f t="shared" ca="1" si="544"/>
        <v>#N/A</v>
      </c>
      <c r="GI5693" s="238" t="str">
        <f t="shared" ca="1" si="545"/>
        <v/>
      </c>
    </row>
    <row r="5694" spans="189:191" ht="37.5" customHeight="1" x14ac:dyDescent="0.25">
      <c r="GG5694" s="237">
        <f t="shared" si="543"/>
        <v>0</v>
      </c>
      <c r="GH5694" s="140" t="e">
        <f t="shared" ca="1" si="544"/>
        <v>#N/A</v>
      </c>
      <c r="GI5694" s="238" t="str">
        <f t="shared" ca="1" si="545"/>
        <v/>
      </c>
    </row>
    <row r="5695" spans="189:191" ht="37.5" customHeight="1" x14ac:dyDescent="0.25">
      <c r="GG5695" s="237">
        <f t="shared" si="543"/>
        <v>0</v>
      </c>
      <c r="GH5695" s="140" t="e">
        <f t="shared" ca="1" si="544"/>
        <v>#N/A</v>
      </c>
      <c r="GI5695" s="238" t="str">
        <f t="shared" ca="1" si="545"/>
        <v/>
      </c>
    </row>
    <row r="5696" spans="189:191" ht="37.5" customHeight="1" x14ac:dyDescent="0.25">
      <c r="GG5696" s="237">
        <f t="shared" si="543"/>
        <v>0</v>
      </c>
      <c r="GH5696" s="140" t="e">
        <f t="shared" ca="1" si="544"/>
        <v>#N/A</v>
      </c>
      <c r="GI5696" s="238" t="str">
        <f t="shared" ca="1" si="545"/>
        <v/>
      </c>
    </row>
    <row r="5697" spans="189:191" ht="37.5" customHeight="1" x14ac:dyDescent="0.25">
      <c r="GG5697" s="237">
        <f t="shared" si="543"/>
        <v>0</v>
      </c>
      <c r="GH5697" s="140" t="e">
        <f t="shared" ca="1" si="544"/>
        <v>#N/A</v>
      </c>
      <c r="GI5697" s="238" t="str">
        <f t="shared" ca="1" si="545"/>
        <v/>
      </c>
    </row>
    <row r="5698" spans="189:191" ht="37.5" customHeight="1" x14ac:dyDescent="0.25">
      <c r="GG5698" s="237">
        <f t="shared" si="543"/>
        <v>0</v>
      </c>
      <c r="GH5698" s="140" t="e">
        <f t="shared" ca="1" si="544"/>
        <v>#N/A</v>
      </c>
      <c r="GI5698" s="238" t="str">
        <f t="shared" ca="1" si="545"/>
        <v/>
      </c>
    </row>
    <row r="5699" spans="189:191" ht="37.5" customHeight="1" x14ac:dyDescent="0.25">
      <c r="GG5699" s="237">
        <f t="shared" ref="GG5699:GG5762" si="546">INDEX(Matrix_lieferfaehig,1+(ROW(A5698)-1)/COLUMNS(CR:GE),MOD(ROW(A5698)-1,COLUMNS(CR:GE))+1)</f>
        <v>0</v>
      </c>
      <c r="GH5699" s="140" t="e">
        <f t="shared" ref="GH5699:GH5762" ca="1" si="547">MATCH("*",OFFSET($GG$1,GH5698,0,8465),0)+GH5698</f>
        <v>#N/A</v>
      </c>
      <c r="GI5699" s="238" t="str">
        <f t="shared" ref="GI5699:GI5762" ca="1" si="548">IF(ISERROR($GH5699),"",INDEX($GG$2:$GG$8465,$GH5699-1,1))</f>
        <v/>
      </c>
    </row>
    <row r="5700" spans="189:191" ht="37.5" customHeight="1" x14ac:dyDescent="0.25">
      <c r="GG5700" s="237">
        <f t="shared" si="546"/>
        <v>0</v>
      </c>
      <c r="GH5700" s="140" t="e">
        <f t="shared" ca="1" si="547"/>
        <v>#N/A</v>
      </c>
      <c r="GI5700" s="238" t="str">
        <f t="shared" ca="1" si="548"/>
        <v/>
      </c>
    </row>
    <row r="5701" spans="189:191" ht="37.5" customHeight="1" x14ac:dyDescent="0.25">
      <c r="GG5701" s="237">
        <f t="shared" si="546"/>
        <v>0</v>
      </c>
      <c r="GH5701" s="140" t="e">
        <f t="shared" ca="1" si="547"/>
        <v>#N/A</v>
      </c>
      <c r="GI5701" s="238" t="str">
        <f t="shared" ca="1" si="548"/>
        <v/>
      </c>
    </row>
    <row r="5702" spans="189:191" ht="37.5" customHeight="1" x14ac:dyDescent="0.25">
      <c r="GG5702" s="237">
        <f t="shared" si="546"/>
        <v>0</v>
      </c>
      <c r="GH5702" s="140" t="e">
        <f t="shared" ca="1" si="547"/>
        <v>#N/A</v>
      </c>
      <c r="GI5702" s="238" t="str">
        <f t="shared" ca="1" si="548"/>
        <v/>
      </c>
    </row>
    <row r="5703" spans="189:191" ht="37.5" customHeight="1" x14ac:dyDescent="0.25">
      <c r="GG5703" s="237">
        <f t="shared" si="546"/>
        <v>0</v>
      </c>
      <c r="GH5703" s="140" t="e">
        <f t="shared" ca="1" si="547"/>
        <v>#N/A</v>
      </c>
      <c r="GI5703" s="238" t="str">
        <f t="shared" ca="1" si="548"/>
        <v/>
      </c>
    </row>
    <row r="5704" spans="189:191" ht="37.5" customHeight="1" x14ac:dyDescent="0.25">
      <c r="GG5704" s="237">
        <f t="shared" si="546"/>
        <v>0</v>
      </c>
      <c r="GH5704" s="140" t="e">
        <f t="shared" ca="1" si="547"/>
        <v>#N/A</v>
      </c>
      <c r="GI5704" s="238" t="str">
        <f t="shared" ca="1" si="548"/>
        <v/>
      </c>
    </row>
    <row r="5705" spans="189:191" ht="37.5" customHeight="1" x14ac:dyDescent="0.25">
      <c r="GG5705" s="237">
        <f t="shared" si="546"/>
        <v>0</v>
      </c>
      <c r="GH5705" s="140" t="e">
        <f t="shared" ca="1" si="547"/>
        <v>#N/A</v>
      </c>
      <c r="GI5705" s="238" t="str">
        <f t="shared" ca="1" si="548"/>
        <v/>
      </c>
    </row>
    <row r="5706" spans="189:191" ht="37.5" customHeight="1" x14ac:dyDescent="0.25">
      <c r="GG5706" s="237">
        <f t="shared" si="546"/>
        <v>0</v>
      </c>
      <c r="GH5706" s="140" t="e">
        <f t="shared" ca="1" si="547"/>
        <v>#N/A</v>
      </c>
      <c r="GI5706" s="238" t="str">
        <f t="shared" ca="1" si="548"/>
        <v/>
      </c>
    </row>
    <row r="5707" spans="189:191" ht="37.5" customHeight="1" x14ac:dyDescent="0.25">
      <c r="GG5707" s="237">
        <f t="shared" si="546"/>
        <v>0</v>
      </c>
      <c r="GH5707" s="140" t="e">
        <f t="shared" ca="1" si="547"/>
        <v>#N/A</v>
      </c>
      <c r="GI5707" s="238" t="str">
        <f t="shared" ca="1" si="548"/>
        <v/>
      </c>
    </row>
    <row r="5708" spans="189:191" ht="37.5" customHeight="1" x14ac:dyDescent="0.25">
      <c r="GG5708" s="237">
        <f t="shared" si="546"/>
        <v>0</v>
      </c>
      <c r="GH5708" s="140" t="e">
        <f t="shared" ca="1" si="547"/>
        <v>#N/A</v>
      </c>
      <c r="GI5708" s="238" t="str">
        <f t="shared" ca="1" si="548"/>
        <v/>
      </c>
    </row>
    <row r="5709" spans="189:191" ht="37.5" customHeight="1" x14ac:dyDescent="0.25">
      <c r="GG5709" s="237">
        <f t="shared" si="546"/>
        <v>0</v>
      </c>
      <c r="GH5709" s="140" t="e">
        <f t="shared" ca="1" si="547"/>
        <v>#N/A</v>
      </c>
      <c r="GI5709" s="238" t="str">
        <f t="shared" ca="1" si="548"/>
        <v/>
      </c>
    </row>
    <row r="5710" spans="189:191" ht="37.5" customHeight="1" x14ac:dyDescent="0.25">
      <c r="GG5710" s="237">
        <f t="shared" si="546"/>
        <v>0</v>
      </c>
      <c r="GH5710" s="140" t="e">
        <f t="shared" ca="1" si="547"/>
        <v>#N/A</v>
      </c>
      <c r="GI5710" s="238" t="str">
        <f t="shared" ca="1" si="548"/>
        <v/>
      </c>
    </row>
    <row r="5711" spans="189:191" ht="37.5" customHeight="1" x14ac:dyDescent="0.25">
      <c r="GG5711" s="237">
        <f t="shared" si="546"/>
        <v>0</v>
      </c>
      <c r="GH5711" s="140" t="e">
        <f t="shared" ca="1" si="547"/>
        <v>#N/A</v>
      </c>
      <c r="GI5711" s="238" t="str">
        <f t="shared" ca="1" si="548"/>
        <v/>
      </c>
    </row>
    <row r="5712" spans="189:191" ht="37.5" customHeight="1" x14ac:dyDescent="0.25">
      <c r="GG5712" s="237">
        <f t="shared" si="546"/>
        <v>0</v>
      </c>
      <c r="GH5712" s="140" t="e">
        <f t="shared" ca="1" si="547"/>
        <v>#N/A</v>
      </c>
      <c r="GI5712" s="238" t="str">
        <f t="shared" ca="1" si="548"/>
        <v/>
      </c>
    </row>
    <row r="5713" spans="189:191" ht="37.5" customHeight="1" x14ac:dyDescent="0.25">
      <c r="GG5713" s="237">
        <f t="shared" si="546"/>
        <v>0</v>
      </c>
      <c r="GH5713" s="140" t="e">
        <f t="shared" ca="1" si="547"/>
        <v>#N/A</v>
      </c>
      <c r="GI5713" s="238" t="str">
        <f t="shared" ca="1" si="548"/>
        <v/>
      </c>
    </row>
    <row r="5714" spans="189:191" ht="37.5" customHeight="1" x14ac:dyDescent="0.25">
      <c r="GG5714" s="237">
        <f t="shared" si="546"/>
        <v>0</v>
      </c>
      <c r="GH5714" s="140" t="e">
        <f t="shared" ca="1" si="547"/>
        <v>#N/A</v>
      </c>
      <c r="GI5714" s="238" t="str">
        <f t="shared" ca="1" si="548"/>
        <v/>
      </c>
    </row>
    <row r="5715" spans="189:191" ht="37.5" customHeight="1" x14ac:dyDescent="0.25">
      <c r="GG5715" s="237">
        <f t="shared" si="546"/>
        <v>0</v>
      </c>
      <c r="GH5715" s="140" t="e">
        <f t="shared" ca="1" si="547"/>
        <v>#N/A</v>
      </c>
      <c r="GI5715" s="238" t="str">
        <f t="shared" ca="1" si="548"/>
        <v/>
      </c>
    </row>
    <row r="5716" spans="189:191" ht="37.5" customHeight="1" x14ac:dyDescent="0.25">
      <c r="GG5716" s="237">
        <f t="shared" si="546"/>
        <v>0</v>
      </c>
      <c r="GH5716" s="140" t="e">
        <f t="shared" ca="1" si="547"/>
        <v>#N/A</v>
      </c>
      <c r="GI5716" s="238" t="str">
        <f t="shared" ca="1" si="548"/>
        <v/>
      </c>
    </row>
    <row r="5717" spans="189:191" ht="37.5" customHeight="1" x14ac:dyDescent="0.25">
      <c r="GG5717" s="237">
        <f t="shared" si="546"/>
        <v>0</v>
      </c>
      <c r="GH5717" s="140" t="e">
        <f t="shared" ca="1" si="547"/>
        <v>#N/A</v>
      </c>
      <c r="GI5717" s="238" t="str">
        <f t="shared" ca="1" si="548"/>
        <v/>
      </c>
    </row>
    <row r="5718" spans="189:191" ht="37.5" customHeight="1" x14ac:dyDescent="0.25">
      <c r="GG5718" s="237">
        <f t="shared" si="546"/>
        <v>0</v>
      </c>
      <c r="GH5718" s="140" t="e">
        <f t="shared" ca="1" si="547"/>
        <v>#N/A</v>
      </c>
      <c r="GI5718" s="238" t="str">
        <f t="shared" ca="1" si="548"/>
        <v/>
      </c>
    </row>
    <row r="5719" spans="189:191" ht="37.5" customHeight="1" x14ac:dyDescent="0.25">
      <c r="GG5719" s="237">
        <f t="shared" si="546"/>
        <v>0</v>
      </c>
      <c r="GH5719" s="140" t="e">
        <f t="shared" ca="1" si="547"/>
        <v>#N/A</v>
      </c>
      <c r="GI5719" s="238" t="str">
        <f t="shared" ca="1" si="548"/>
        <v/>
      </c>
    </row>
    <row r="5720" spans="189:191" ht="37.5" customHeight="1" x14ac:dyDescent="0.25">
      <c r="GG5720" s="237">
        <f t="shared" si="546"/>
        <v>0</v>
      </c>
      <c r="GH5720" s="140" t="e">
        <f t="shared" ca="1" si="547"/>
        <v>#N/A</v>
      </c>
      <c r="GI5720" s="238" t="str">
        <f t="shared" ca="1" si="548"/>
        <v/>
      </c>
    </row>
    <row r="5721" spans="189:191" ht="37.5" customHeight="1" x14ac:dyDescent="0.25">
      <c r="GG5721" s="237">
        <f t="shared" si="546"/>
        <v>0</v>
      </c>
      <c r="GH5721" s="140" t="e">
        <f t="shared" ca="1" si="547"/>
        <v>#N/A</v>
      </c>
      <c r="GI5721" s="238" t="str">
        <f t="shared" ca="1" si="548"/>
        <v/>
      </c>
    </row>
    <row r="5722" spans="189:191" ht="37.5" customHeight="1" x14ac:dyDescent="0.25">
      <c r="GG5722" s="237">
        <f t="shared" si="546"/>
        <v>0</v>
      </c>
      <c r="GH5722" s="140" t="e">
        <f t="shared" ca="1" si="547"/>
        <v>#N/A</v>
      </c>
      <c r="GI5722" s="238" t="str">
        <f t="shared" ca="1" si="548"/>
        <v/>
      </c>
    </row>
    <row r="5723" spans="189:191" ht="37.5" customHeight="1" x14ac:dyDescent="0.25">
      <c r="GG5723" s="237">
        <f t="shared" si="546"/>
        <v>0</v>
      </c>
      <c r="GH5723" s="140" t="e">
        <f t="shared" ca="1" si="547"/>
        <v>#N/A</v>
      </c>
      <c r="GI5723" s="238" t="str">
        <f t="shared" ca="1" si="548"/>
        <v/>
      </c>
    </row>
    <row r="5724" spans="189:191" ht="37.5" customHeight="1" x14ac:dyDescent="0.25">
      <c r="GG5724" s="237">
        <f t="shared" si="546"/>
        <v>0</v>
      </c>
      <c r="GH5724" s="140" t="e">
        <f t="shared" ca="1" si="547"/>
        <v>#N/A</v>
      </c>
      <c r="GI5724" s="238" t="str">
        <f t="shared" ca="1" si="548"/>
        <v/>
      </c>
    </row>
    <row r="5725" spans="189:191" ht="37.5" customHeight="1" x14ac:dyDescent="0.25">
      <c r="GG5725" s="237">
        <f t="shared" si="546"/>
        <v>0</v>
      </c>
      <c r="GH5725" s="140" t="e">
        <f t="shared" ca="1" si="547"/>
        <v>#N/A</v>
      </c>
      <c r="GI5725" s="238" t="str">
        <f t="shared" ca="1" si="548"/>
        <v/>
      </c>
    </row>
    <row r="5726" spans="189:191" ht="37.5" customHeight="1" x14ac:dyDescent="0.25">
      <c r="GG5726" s="237">
        <f t="shared" si="546"/>
        <v>0</v>
      </c>
      <c r="GH5726" s="140" t="e">
        <f t="shared" ca="1" si="547"/>
        <v>#N/A</v>
      </c>
      <c r="GI5726" s="238" t="str">
        <f t="shared" ca="1" si="548"/>
        <v/>
      </c>
    </row>
    <row r="5727" spans="189:191" ht="37.5" customHeight="1" x14ac:dyDescent="0.25">
      <c r="GG5727" s="237">
        <f t="shared" si="546"/>
        <v>0</v>
      </c>
      <c r="GH5727" s="140" t="e">
        <f t="shared" ca="1" si="547"/>
        <v>#N/A</v>
      </c>
      <c r="GI5727" s="238" t="str">
        <f t="shared" ca="1" si="548"/>
        <v/>
      </c>
    </row>
    <row r="5728" spans="189:191" ht="37.5" customHeight="1" x14ac:dyDescent="0.25">
      <c r="GG5728" s="237">
        <f t="shared" si="546"/>
        <v>0</v>
      </c>
      <c r="GH5728" s="140" t="e">
        <f t="shared" ca="1" si="547"/>
        <v>#N/A</v>
      </c>
      <c r="GI5728" s="238" t="str">
        <f t="shared" ca="1" si="548"/>
        <v/>
      </c>
    </row>
    <row r="5729" spans="189:191" ht="37.5" customHeight="1" x14ac:dyDescent="0.25">
      <c r="GG5729" s="237">
        <f t="shared" si="546"/>
        <v>0</v>
      </c>
      <c r="GH5729" s="140" t="e">
        <f t="shared" ca="1" si="547"/>
        <v>#N/A</v>
      </c>
      <c r="GI5729" s="238" t="str">
        <f t="shared" ca="1" si="548"/>
        <v/>
      </c>
    </row>
    <row r="5730" spans="189:191" ht="37.5" customHeight="1" x14ac:dyDescent="0.25">
      <c r="GG5730" s="237">
        <f t="shared" si="546"/>
        <v>0</v>
      </c>
      <c r="GH5730" s="140" t="e">
        <f t="shared" ca="1" si="547"/>
        <v>#N/A</v>
      </c>
      <c r="GI5730" s="238" t="str">
        <f t="shared" ca="1" si="548"/>
        <v/>
      </c>
    </row>
    <row r="5731" spans="189:191" ht="37.5" customHeight="1" x14ac:dyDescent="0.25">
      <c r="GG5731" s="237">
        <f t="shared" si="546"/>
        <v>0</v>
      </c>
      <c r="GH5731" s="140" t="e">
        <f t="shared" ca="1" si="547"/>
        <v>#N/A</v>
      </c>
      <c r="GI5731" s="238" t="str">
        <f t="shared" ca="1" si="548"/>
        <v/>
      </c>
    </row>
    <row r="5732" spans="189:191" ht="37.5" customHeight="1" x14ac:dyDescent="0.25">
      <c r="GG5732" s="237">
        <f t="shared" si="546"/>
        <v>0</v>
      </c>
      <c r="GH5732" s="140" t="e">
        <f t="shared" ca="1" si="547"/>
        <v>#N/A</v>
      </c>
      <c r="GI5732" s="238" t="str">
        <f t="shared" ca="1" si="548"/>
        <v/>
      </c>
    </row>
    <row r="5733" spans="189:191" ht="37.5" customHeight="1" x14ac:dyDescent="0.25">
      <c r="GG5733" s="237">
        <f t="shared" si="546"/>
        <v>0</v>
      </c>
      <c r="GH5733" s="140" t="e">
        <f t="shared" ca="1" si="547"/>
        <v>#N/A</v>
      </c>
      <c r="GI5733" s="238" t="str">
        <f t="shared" ca="1" si="548"/>
        <v/>
      </c>
    </row>
    <row r="5734" spans="189:191" ht="37.5" customHeight="1" x14ac:dyDescent="0.25">
      <c r="GG5734" s="237">
        <f t="shared" si="546"/>
        <v>0</v>
      </c>
      <c r="GH5734" s="140" t="e">
        <f t="shared" ca="1" si="547"/>
        <v>#N/A</v>
      </c>
      <c r="GI5734" s="238" t="str">
        <f t="shared" ca="1" si="548"/>
        <v/>
      </c>
    </row>
    <row r="5735" spans="189:191" ht="37.5" customHeight="1" x14ac:dyDescent="0.25">
      <c r="GG5735" s="237">
        <f t="shared" si="546"/>
        <v>0</v>
      </c>
      <c r="GH5735" s="140" t="e">
        <f t="shared" ca="1" si="547"/>
        <v>#N/A</v>
      </c>
      <c r="GI5735" s="238" t="str">
        <f t="shared" ca="1" si="548"/>
        <v/>
      </c>
    </row>
    <row r="5736" spans="189:191" ht="37.5" customHeight="1" x14ac:dyDescent="0.25">
      <c r="GG5736" s="237">
        <f t="shared" si="546"/>
        <v>0</v>
      </c>
      <c r="GH5736" s="140" t="e">
        <f t="shared" ca="1" si="547"/>
        <v>#N/A</v>
      </c>
      <c r="GI5736" s="238" t="str">
        <f t="shared" ca="1" si="548"/>
        <v/>
      </c>
    </row>
    <row r="5737" spans="189:191" ht="37.5" customHeight="1" x14ac:dyDescent="0.25">
      <c r="GG5737" s="237">
        <f t="shared" si="546"/>
        <v>0</v>
      </c>
      <c r="GH5737" s="140" t="e">
        <f t="shared" ca="1" si="547"/>
        <v>#N/A</v>
      </c>
      <c r="GI5737" s="238" t="str">
        <f t="shared" ca="1" si="548"/>
        <v/>
      </c>
    </row>
    <row r="5738" spans="189:191" ht="37.5" customHeight="1" x14ac:dyDescent="0.25">
      <c r="GG5738" s="237">
        <f t="shared" si="546"/>
        <v>0</v>
      </c>
      <c r="GH5738" s="140" t="e">
        <f t="shared" ca="1" si="547"/>
        <v>#N/A</v>
      </c>
      <c r="GI5738" s="238" t="str">
        <f t="shared" ca="1" si="548"/>
        <v/>
      </c>
    </row>
    <row r="5739" spans="189:191" ht="37.5" customHeight="1" x14ac:dyDescent="0.25">
      <c r="GG5739" s="237">
        <f t="shared" si="546"/>
        <v>0</v>
      </c>
      <c r="GH5739" s="140" t="e">
        <f t="shared" ca="1" si="547"/>
        <v>#N/A</v>
      </c>
      <c r="GI5739" s="238" t="str">
        <f t="shared" ca="1" si="548"/>
        <v/>
      </c>
    </row>
    <row r="5740" spans="189:191" ht="37.5" customHeight="1" x14ac:dyDescent="0.25">
      <c r="GG5740" s="237">
        <f t="shared" si="546"/>
        <v>0</v>
      </c>
      <c r="GH5740" s="140" t="e">
        <f t="shared" ca="1" si="547"/>
        <v>#N/A</v>
      </c>
      <c r="GI5740" s="238" t="str">
        <f t="shared" ca="1" si="548"/>
        <v/>
      </c>
    </row>
    <row r="5741" spans="189:191" ht="37.5" customHeight="1" x14ac:dyDescent="0.25">
      <c r="GG5741" s="237">
        <f t="shared" si="546"/>
        <v>0</v>
      </c>
      <c r="GH5741" s="140" t="e">
        <f t="shared" ca="1" si="547"/>
        <v>#N/A</v>
      </c>
      <c r="GI5741" s="238" t="str">
        <f t="shared" ca="1" si="548"/>
        <v/>
      </c>
    </row>
    <row r="5742" spans="189:191" ht="37.5" customHeight="1" x14ac:dyDescent="0.25">
      <c r="GG5742" s="237">
        <f t="shared" si="546"/>
        <v>0</v>
      </c>
      <c r="GH5742" s="140" t="e">
        <f t="shared" ca="1" si="547"/>
        <v>#N/A</v>
      </c>
      <c r="GI5742" s="238" t="str">
        <f t="shared" ca="1" si="548"/>
        <v/>
      </c>
    </row>
    <row r="5743" spans="189:191" ht="37.5" customHeight="1" x14ac:dyDescent="0.25">
      <c r="GG5743" s="237">
        <f t="shared" si="546"/>
        <v>0</v>
      </c>
      <c r="GH5743" s="140" t="e">
        <f t="shared" ca="1" si="547"/>
        <v>#N/A</v>
      </c>
      <c r="GI5743" s="238" t="str">
        <f t="shared" ca="1" si="548"/>
        <v/>
      </c>
    </row>
    <row r="5744" spans="189:191" ht="37.5" customHeight="1" x14ac:dyDescent="0.25">
      <c r="GG5744" s="237">
        <f t="shared" si="546"/>
        <v>0</v>
      </c>
      <c r="GH5744" s="140" t="e">
        <f t="shared" ca="1" si="547"/>
        <v>#N/A</v>
      </c>
      <c r="GI5744" s="238" t="str">
        <f t="shared" ca="1" si="548"/>
        <v/>
      </c>
    </row>
    <row r="5745" spans="189:191" ht="37.5" customHeight="1" x14ac:dyDescent="0.25">
      <c r="GG5745" s="237">
        <f t="shared" si="546"/>
        <v>0</v>
      </c>
      <c r="GH5745" s="140" t="e">
        <f t="shared" ca="1" si="547"/>
        <v>#N/A</v>
      </c>
      <c r="GI5745" s="238" t="str">
        <f t="shared" ca="1" si="548"/>
        <v/>
      </c>
    </row>
    <row r="5746" spans="189:191" ht="37.5" customHeight="1" x14ac:dyDescent="0.25">
      <c r="GG5746" s="237">
        <f t="shared" si="546"/>
        <v>0</v>
      </c>
      <c r="GH5746" s="140" t="e">
        <f t="shared" ca="1" si="547"/>
        <v>#N/A</v>
      </c>
      <c r="GI5746" s="238" t="str">
        <f t="shared" ca="1" si="548"/>
        <v/>
      </c>
    </row>
    <row r="5747" spans="189:191" ht="37.5" customHeight="1" x14ac:dyDescent="0.25">
      <c r="GG5747" s="237">
        <f t="shared" si="546"/>
        <v>0</v>
      </c>
      <c r="GH5747" s="140" t="e">
        <f t="shared" ca="1" si="547"/>
        <v>#N/A</v>
      </c>
      <c r="GI5747" s="238" t="str">
        <f t="shared" ca="1" si="548"/>
        <v/>
      </c>
    </row>
    <row r="5748" spans="189:191" ht="37.5" customHeight="1" x14ac:dyDescent="0.25">
      <c r="GG5748" s="237">
        <f t="shared" si="546"/>
        <v>0</v>
      </c>
      <c r="GH5748" s="140" t="e">
        <f t="shared" ca="1" si="547"/>
        <v>#N/A</v>
      </c>
      <c r="GI5748" s="238" t="str">
        <f t="shared" ca="1" si="548"/>
        <v/>
      </c>
    </row>
    <row r="5749" spans="189:191" ht="37.5" customHeight="1" x14ac:dyDescent="0.25">
      <c r="GG5749" s="237">
        <f t="shared" si="546"/>
        <v>0</v>
      </c>
      <c r="GH5749" s="140" t="e">
        <f t="shared" ca="1" si="547"/>
        <v>#N/A</v>
      </c>
      <c r="GI5749" s="238" t="str">
        <f t="shared" ca="1" si="548"/>
        <v/>
      </c>
    </row>
    <row r="5750" spans="189:191" ht="37.5" customHeight="1" x14ac:dyDescent="0.25">
      <c r="GG5750" s="237">
        <f t="shared" si="546"/>
        <v>0</v>
      </c>
      <c r="GH5750" s="140" t="e">
        <f t="shared" ca="1" si="547"/>
        <v>#N/A</v>
      </c>
      <c r="GI5750" s="238" t="str">
        <f t="shared" ca="1" si="548"/>
        <v/>
      </c>
    </row>
    <row r="5751" spans="189:191" ht="37.5" customHeight="1" x14ac:dyDescent="0.25">
      <c r="GG5751" s="237">
        <f t="shared" si="546"/>
        <v>0</v>
      </c>
      <c r="GH5751" s="140" t="e">
        <f t="shared" ca="1" si="547"/>
        <v>#N/A</v>
      </c>
      <c r="GI5751" s="238" t="str">
        <f t="shared" ca="1" si="548"/>
        <v/>
      </c>
    </row>
    <row r="5752" spans="189:191" ht="37.5" customHeight="1" x14ac:dyDescent="0.25">
      <c r="GG5752" s="237">
        <f t="shared" si="546"/>
        <v>0</v>
      </c>
      <c r="GH5752" s="140" t="e">
        <f t="shared" ca="1" si="547"/>
        <v>#N/A</v>
      </c>
      <c r="GI5752" s="238" t="str">
        <f t="shared" ca="1" si="548"/>
        <v/>
      </c>
    </row>
    <row r="5753" spans="189:191" ht="37.5" customHeight="1" x14ac:dyDescent="0.25">
      <c r="GG5753" s="237">
        <f t="shared" si="546"/>
        <v>0</v>
      </c>
      <c r="GH5753" s="140" t="e">
        <f t="shared" ca="1" si="547"/>
        <v>#N/A</v>
      </c>
      <c r="GI5753" s="238" t="str">
        <f t="shared" ca="1" si="548"/>
        <v/>
      </c>
    </row>
    <row r="5754" spans="189:191" ht="37.5" customHeight="1" x14ac:dyDescent="0.25">
      <c r="GG5754" s="237">
        <f t="shared" si="546"/>
        <v>0</v>
      </c>
      <c r="GH5754" s="140" t="e">
        <f t="shared" ca="1" si="547"/>
        <v>#N/A</v>
      </c>
      <c r="GI5754" s="238" t="str">
        <f t="shared" ca="1" si="548"/>
        <v/>
      </c>
    </row>
    <row r="5755" spans="189:191" ht="37.5" customHeight="1" x14ac:dyDescent="0.25">
      <c r="GG5755" s="237">
        <f t="shared" si="546"/>
        <v>0</v>
      </c>
      <c r="GH5755" s="140" t="e">
        <f t="shared" ca="1" si="547"/>
        <v>#N/A</v>
      </c>
      <c r="GI5755" s="238" t="str">
        <f t="shared" ca="1" si="548"/>
        <v/>
      </c>
    </row>
    <row r="5756" spans="189:191" ht="37.5" customHeight="1" x14ac:dyDescent="0.25">
      <c r="GG5756" s="237">
        <f t="shared" si="546"/>
        <v>0</v>
      </c>
      <c r="GH5756" s="140" t="e">
        <f t="shared" ca="1" si="547"/>
        <v>#N/A</v>
      </c>
      <c r="GI5756" s="238" t="str">
        <f t="shared" ca="1" si="548"/>
        <v/>
      </c>
    </row>
    <row r="5757" spans="189:191" ht="37.5" customHeight="1" x14ac:dyDescent="0.25">
      <c r="GG5757" s="237">
        <f t="shared" si="546"/>
        <v>0</v>
      </c>
      <c r="GH5757" s="140" t="e">
        <f t="shared" ca="1" si="547"/>
        <v>#N/A</v>
      </c>
      <c r="GI5757" s="238" t="str">
        <f t="shared" ca="1" si="548"/>
        <v/>
      </c>
    </row>
    <row r="5758" spans="189:191" ht="37.5" customHeight="1" x14ac:dyDescent="0.25">
      <c r="GG5758" s="237">
        <f t="shared" si="546"/>
        <v>0</v>
      </c>
      <c r="GH5758" s="140" t="e">
        <f t="shared" ca="1" si="547"/>
        <v>#N/A</v>
      </c>
      <c r="GI5758" s="238" t="str">
        <f t="shared" ca="1" si="548"/>
        <v/>
      </c>
    </row>
    <row r="5759" spans="189:191" ht="37.5" customHeight="1" x14ac:dyDescent="0.25">
      <c r="GG5759" s="237">
        <f t="shared" si="546"/>
        <v>0</v>
      </c>
      <c r="GH5759" s="140" t="e">
        <f t="shared" ca="1" si="547"/>
        <v>#N/A</v>
      </c>
      <c r="GI5759" s="238" t="str">
        <f t="shared" ca="1" si="548"/>
        <v/>
      </c>
    </row>
    <row r="5760" spans="189:191" ht="37.5" customHeight="1" x14ac:dyDescent="0.25">
      <c r="GG5760" s="237">
        <f t="shared" si="546"/>
        <v>0</v>
      </c>
      <c r="GH5760" s="140" t="e">
        <f t="shared" ca="1" si="547"/>
        <v>#N/A</v>
      </c>
      <c r="GI5760" s="238" t="str">
        <f t="shared" ca="1" si="548"/>
        <v/>
      </c>
    </row>
    <row r="5761" spans="189:191" ht="37.5" customHeight="1" x14ac:dyDescent="0.25">
      <c r="GG5761" s="237">
        <f t="shared" si="546"/>
        <v>0</v>
      </c>
      <c r="GH5761" s="140" t="e">
        <f t="shared" ca="1" si="547"/>
        <v>#N/A</v>
      </c>
      <c r="GI5761" s="238" t="str">
        <f t="shared" ca="1" si="548"/>
        <v/>
      </c>
    </row>
    <row r="5762" spans="189:191" ht="37.5" customHeight="1" x14ac:dyDescent="0.25">
      <c r="GG5762" s="237">
        <f t="shared" si="546"/>
        <v>0</v>
      </c>
      <c r="GH5762" s="140" t="e">
        <f t="shared" ca="1" si="547"/>
        <v>#N/A</v>
      </c>
      <c r="GI5762" s="238" t="str">
        <f t="shared" ca="1" si="548"/>
        <v/>
      </c>
    </row>
    <row r="5763" spans="189:191" ht="37.5" customHeight="1" x14ac:dyDescent="0.25">
      <c r="GG5763" s="237">
        <f t="shared" ref="GG5763:GG5826" si="549">INDEX(Matrix_lieferfaehig,1+(ROW(A5762)-1)/COLUMNS(CR:GE),MOD(ROW(A5762)-1,COLUMNS(CR:GE))+1)</f>
        <v>0</v>
      </c>
      <c r="GH5763" s="140" t="e">
        <f t="shared" ref="GH5763:GH5826" ca="1" si="550">MATCH("*",OFFSET($GG$1,GH5762,0,8465),0)+GH5762</f>
        <v>#N/A</v>
      </c>
      <c r="GI5763" s="238" t="str">
        <f t="shared" ref="GI5763:GI5826" ca="1" si="551">IF(ISERROR($GH5763),"",INDEX($GG$2:$GG$8465,$GH5763-1,1))</f>
        <v/>
      </c>
    </row>
    <row r="5764" spans="189:191" ht="37.5" customHeight="1" x14ac:dyDescent="0.25">
      <c r="GG5764" s="237">
        <f t="shared" si="549"/>
        <v>0</v>
      </c>
      <c r="GH5764" s="140" t="e">
        <f t="shared" ca="1" si="550"/>
        <v>#N/A</v>
      </c>
      <c r="GI5764" s="238" t="str">
        <f t="shared" ca="1" si="551"/>
        <v/>
      </c>
    </row>
    <row r="5765" spans="189:191" ht="37.5" customHeight="1" x14ac:dyDescent="0.25">
      <c r="GG5765" s="237">
        <f t="shared" si="549"/>
        <v>0</v>
      </c>
      <c r="GH5765" s="140" t="e">
        <f t="shared" ca="1" si="550"/>
        <v>#N/A</v>
      </c>
      <c r="GI5765" s="238" t="str">
        <f t="shared" ca="1" si="551"/>
        <v/>
      </c>
    </row>
    <row r="5766" spans="189:191" ht="37.5" customHeight="1" x14ac:dyDescent="0.25">
      <c r="GG5766" s="237">
        <f t="shared" si="549"/>
        <v>0</v>
      </c>
      <c r="GH5766" s="140" t="e">
        <f t="shared" ca="1" si="550"/>
        <v>#N/A</v>
      </c>
      <c r="GI5766" s="238" t="str">
        <f t="shared" ca="1" si="551"/>
        <v/>
      </c>
    </row>
    <row r="5767" spans="189:191" ht="37.5" customHeight="1" x14ac:dyDescent="0.25">
      <c r="GG5767" s="237">
        <f t="shared" si="549"/>
        <v>0</v>
      </c>
      <c r="GH5767" s="140" t="e">
        <f t="shared" ca="1" si="550"/>
        <v>#N/A</v>
      </c>
      <c r="GI5767" s="238" t="str">
        <f t="shared" ca="1" si="551"/>
        <v/>
      </c>
    </row>
    <row r="5768" spans="189:191" ht="37.5" customHeight="1" x14ac:dyDescent="0.25">
      <c r="GG5768" s="237">
        <f t="shared" si="549"/>
        <v>0</v>
      </c>
      <c r="GH5768" s="140" t="e">
        <f t="shared" ca="1" si="550"/>
        <v>#N/A</v>
      </c>
      <c r="GI5768" s="238" t="str">
        <f t="shared" ca="1" si="551"/>
        <v/>
      </c>
    </row>
    <row r="5769" spans="189:191" ht="37.5" customHeight="1" x14ac:dyDescent="0.25">
      <c r="GG5769" s="237">
        <f t="shared" si="549"/>
        <v>0</v>
      </c>
      <c r="GH5769" s="140" t="e">
        <f t="shared" ca="1" si="550"/>
        <v>#N/A</v>
      </c>
      <c r="GI5769" s="238" t="str">
        <f t="shared" ca="1" si="551"/>
        <v/>
      </c>
    </row>
    <row r="5770" spans="189:191" ht="37.5" customHeight="1" x14ac:dyDescent="0.25">
      <c r="GG5770" s="237">
        <f t="shared" si="549"/>
        <v>0</v>
      </c>
      <c r="GH5770" s="140" t="e">
        <f t="shared" ca="1" si="550"/>
        <v>#N/A</v>
      </c>
      <c r="GI5770" s="238" t="str">
        <f t="shared" ca="1" si="551"/>
        <v/>
      </c>
    </row>
    <row r="5771" spans="189:191" ht="37.5" customHeight="1" x14ac:dyDescent="0.25">
      <c r="GG5771" s="237">
        <f t="shared" si="549"/>
        <v>0</v>
      </c>
      <c r="GH5771" s="140" t="e">
        <f t="shared" ca="1" si="550"/>
        <v>#N/A</v>
      </c>
      <c r="GI5771" s="238" t="str">
        <f t="shared" ca="1" si="551"/>
        <v/>
      </c>
    </row>
    <row r="5772" spans="189:191" ht="37.5" customHeight="1" x14ac:dyDescent="0.25">
      <c r="GG5772" s="237">
        <f t="shared" si="549"/>
        <v>0</v>
      </c>
      <c r="GH5772" s="140" t="e">
        <f t="shared" ca="1" si="550"/>
        <v>#N/A</v>
      </c>
      <c r="GI5772" s="238" t="str">
        <f t="shared" ca="1" si="551"/>
        <v/>
      </c>
    </row>
    <row r="5773" spans="189:191" ht="37.5" customHeight="1" x14ac:dyDescent="0.25">
      <c r="GG5773" s="237">
        <f t="shared" si="549"/>
        <v>0</v>
      </c>
      <c r="GH5773" s="140" t="e">
        <f t="shared" ca="1" si="550"/>
        <v>#N/A</v>
      </c>
      <c r="GI5773" s="238" t="str">
        <f t="shared" ca="1" si="551"/>
        <v/>
      </c>
    </row>
    <row r="5774" spans="189:191" ht="37.5" customHeight="1" x14ac:dyDescent="0.25">
      <c r="GG5774" s="237">
        <f t="shared" si="549"/>
        <v>0</v>
      </c>
      <c r="GH5774" s="140" t="e">
        <f t="shared" ca="1" si="550"/>
        <v>#N/A</v>
      </c>
      <c r="GI5774" s="238" t="str">
        <f t="shared" ca="1" si="551"/>
        <v/>
      </c>
    </row>
    <row r="5775" spans="189:191" ht="37.5" customHeight="1" x14ac:dyDescent="0.25">
      <c r="GG5775" s="237">
        <f t="shared" si="549"/>
        <v>0</v>
      </c>
      <c r="GH5775" s="140" t="e">
        <f t="shared" ca="1" si="550"/>
        <v>#N/A</v>
      </c>
      <c r="GI5775" s="238" t="str">
        <f t="shared" ca="1" si="551"/>
        <v/>
      </c>
    </row>
    <row r="5776" spans="189:191" ht="37.5" customHeight="1" x14ac:dyDescent="0.25">
      <c r="GG5776" s="237">
        <f t="shared" si="549"/>
        <v>0</v>
      </c>
      <c r="GH5776" s="140" t="e">
        <f t="shared" ca="1" si="550"/>
        <v>#N/A</v>
      </c>
      <c r="GI5776" s="238" t="str">
        <f t="shared" ca="1" si="551"/>
        <v/>
      </c>
    </row>
    <row r="5777" spans="189:191" ht="37.5" customHeight="1" x14ac:dyDescent="0.25">
      <c r="GG5777" s="237">
        <f t="shared" si="549"/>
        <v>0</v>
      </c>
      <c r="GH5777" s="140" t="e">
        <f t="shared" ca="1" si="550"/>
        <v>#N/A</v>
      </c>
      <c r="GI5777" s="238" t="str">
        <f t="shared" ca="1" si="551"/>
        <v/>
      </c>
    </row>
    <row r="5778" spans="189:191" ht="37.5" customHeight="1" x14ac:dyDescent="0.25">
      <c r="GG5778" s="237">
        <f t="shared" si="549"/>
        <v>0</v>
      </c>
      <c r="GH5778" s="140" t="e">
        <f t="shared" ca="1" si="550"/>
        <v>#N/A</v>
      </c>
      <c r="GI5778" s="238" t="str">
        <f t="shared" ca="1" si="551"/>
        <v/>
      </c>
    </row>
    <row r="5779" spans="189:191" ht="37.5" customHeight="1" x14ac:dyDescent="0.25">
      <c r="GG5779" s="237">
        <f t="shared" si="549"/>
        <v>0</v>
      </c>
      <c r="GH5779" s="140" t="e">
        <f t="shared" ca="1" si="550"/>
        <v>#N/A</v>
      </c>
      <c r="GI5779" s="238" t="str">
        <f t="shared" ca="1" si="551"/>
        <v/>
      </c>
    </row>
    <row r="5780" spans="189:191" ht="37.5" customHeight="1" x14ac:dyDescent="0.25">
      <c r="GG5780" s="237">
        <f t="shared" si="549"/>
        <v>0</v>
      </c>
      <c r="GH5780" s="140" t="e">
        <f t="shared" ca="1" si="550"/>
        <v>#N/A</v>
      </c>
      <c r="GI5780" s="238" t="str">
        <f t="shared" ca="1" si="551"/>
        <v/>
      </c>
    </row>
    <row r="5781" spans="189:191" ht="37.5" customHeight="1" x14ac:dyDescent="0.25">
      <c r="GG5781" s="237">
        <f t="shared" si="549"/>
        <v>0</v>
      </c>
      <c r="GH5781" s="140" t="e">
        <f t="shared" ca="1" si="550"/>
        <v>#N/A</v>
      </c>
      <c r="GI5781" s="238" t="str">
        <f t="shared" ca="1" si="551"/>
        <v/>
      </c>
    </row>
    <row r="5782" spans="189:191" ht="37.5" customHeight="1" x14ac:dyDescent="0.25">
      <c r="GG5782" s="237">
        <f t="shared" si="549"/>
        <v>0</v>
      </c>
      <c r="GH5782" s="140" t="e">
        <f t="shared" ca="1" si="550"/>
        <v>#N/A</v>
      </c>
      <c r="GI5782" s="238" t="str">
        <f t="shared" ca="1" si="551"/>
        <v/>
      </c>
    </row>
    <row r="5783" spans="189:191" ht="37.5" customHeight="1" x14ac:dyDescent="0.25">
      <c r="GG5783" s="237">
        <f t="shared" si="549"/>
        <v>0</v>
      </c>
      <c r="GH5783" s="140" t="e">
        <f t="shared" ca="1" si="550"/>
        <v>#N/A</v>
      </c>
      <c r="GI5783" s="238" t="str">
        <f t="shared" ca="1" si="551"/>
        <v/>
      </c>
    </row>
    <row r="5784" spans="189:191" ht="37.5" customHeight="1" x14ac:dyDescent="0.25">
      <c r="GG5784" s="237">
        <f t="shared" si="549"/>
        <v>0</v>
      </c>
      <c r="GH5784" s="140" t="e">
        <f t="shared" ca="1" si="550"/>
        <v>#N/A</v>
      </c>
      <c r="GI5784" s="238" t="str">
        <f t="shared" ca="1" si="551"/>
        <v/>
      </c>
    </row>
    <row r="5785" spans="189:191" ht="37.5" customHeight="1" x14ac:dyDescent="0.25">
      <c r="GG5785" s="237">
        <f t="shared" si="549"/>
        <v>0</v>
      </c>
      <c r="GH5785" s="140" t="e">
        <f t="shared" ca="1" si="550"/>
        <v>#N/A</v>
      </c>
      <c r="GI5785" s="238" t="str">
        <f t="shared" ca="1" si="551"/>
        <v/>
      </c>
    </row>
    <row r="5786" spans="189:191" ht="37.5" customHeight="1" x14ac:dyDescent="0.25">
      <c r="GG5786" s="237">
        <f t="shared" si="549"/>
        <v>0</v>
      </c>
      <c r="GH5786" s="140" t="e">
        <f t="shared" ca="1" si="550"/>
        <v>#N/A</v>
      </c>
      <c r="GI5786" s="238" t="str">
        <f t="shared" ca="1" si="551"/>
        <v/>
      </c>
    </row>
    <row r="5787" spans="189:191" ht="37.5" customHeight="1" x14ac:dyDescent="0.25">
      <c r="GG5787" s="237">
        <f t="shared" si="549"/>
        <v>0</v>
      </c>
      <c r="GH5787" s="140" t="e">
        <f t="shared" ca="1" si="550"/>
        <v>#N/A</v>
      </c>
      <c r="GI5787" s="238" t="str">
        <f t="shared" ca="1" si="551"/>
        <v/>
      </c>
    </row>
    <row r="5788" spans="189:191" ht="37.5" customHeight="1" x14ac:dyDescent="0.25">
      <c r="GG5788" s="237">
        <f t="shared" si="549"/>
        <v>0</v>
      </c>
      <c r="GH5788" s="140" t="e">
        <f t="shared" ca="1" si="550"/>
        <v>#N/A</v>
      </c>
      <c r="GI5788" s="238" t="str">
        <f t="shared" ca="1" si="551"/>
        <v/>
      </c>
    </row>
    <row r="5789" spans="189:191" ht="37.5" customHeight="1" x14ac:dyDescent="0.25">
      <c r="GG5789" s="237">
        <f t="shared" si="549"/>
        <v>0</v>
      </c>
      <c r="GH5789" s="140" t="e">
        <f t="shared" ca="1" si="550"/>
        <v>#N/A</v>
      </c>
      <c r="GI5789" s="238" t="str">
        <f t="shared" ca="1" si="551"/>
        <v/>
      </c>
    </row>
    <row r="5790" spans="189:191" ht="37.5" customHeight="1" x14ac:dyDescent="0.25">
      <c r="GG5790" s="237">
        <f t="shared" si="549"/>
        <v>0</v>
      </c>
      <c r="GH5790" s="140" t="e">
        <f t="shared" ca="1" si="550"/>
        <v>#N/A</v>
      </c>
      <c r="GI5790" s="238" t="str">
        <f t="shared" ca="1" si="551"/>
        <v/>
      </c>
    </row>
    <row r="5791" spans="189:191" ht="37.5" customHeight="1" x14ac:dyDescent="0.25">
      <c r="GG5791" s="237">
        <f t="shared" si="549"/>
        <v>0</v>
      </c>
      <c r="GH5791" s="140" t="e">
        <f t="shared" ca="1" si="550"/>
        <v>#N/A</v>
      </c>
      <c r="GI5791" s="238" t="str">
        <f t="shared" ca="1" si="551"/>
        <v/>
      </c>
    </row>
    <row r="5792" spans="189:191" ht="37.5" customHeight="1" x14ac:dyDescent="0.25">
      <c r="GG5792" s="237">
        <f t="shared" si="549"/>
        <v>0</v>
      </c>
      <c r="GH5792" s="140" t="e">
        <f t="shared" ca="1" si="550"/>
        <v>#N/A</v>
      </c>
      <c r="GI5792" s="238" t="str">
        <f t="shared" ca="1" si="551"/>
        <v/>
      </c>
    </row>
    <row r="5793" spans="189:191" ht="37.5" customHeight="1" x14ac:dyDescent="0.25">
      <c r="GG5793" s="237">
        <f t="shared" si="549"/>
        <v>0</v>
      </c>
      <c r="GH5793" s="140" t="e">
        <f t="shared" ca="1" si="550"/>
        <v>#N/A</v>
      </c>
      <c r="GI5793" s="238" t="str">
        <f t="shared" ca="1" si="551"/>
        <v/>
      </c>
    </row>
    <row r="5794" spans="189:191" ht="37.5" customHeight="1" x14ac:dyDescent="0.25">
      <c r="GG5794" s="237">
        <f t="shared" si="549"/>
        <v>0</v>
      </c>
      <c r="GH5794" s="140" t="e">
        <f t="shared" ca="1" si="550"/>
        <v>#N/A</v>
      </c>
      <c r="GI5794" s="238" t="str">
        <f t="shared" ca="1" si="551"/>
        <v/>
      </c>
    </row>
    <row r="5795" spans="189:191" ht="37.5" customHeight="1" x14ac:dyDescent="0.25">
      <c r="GG5795" s="237">
        <f t="shared" si="549"/>
        <v>0</v>
      </c>
      <c r="GH5795" s="140" t="e">
        <f t="shared" ca="1" si="550"/>
        <v>#N/A</v>
      </c>
      <c r="GI5795" s="238" t="str">
        <f t="shared" ca="1" si="551"/>
        <v/>
      </c>
    </row>
    <row r="5796" spans="189:191" ht="37.5" customHeight="1" x14ac:dyDescent="0.25">
      <c r="GG5796" s="237">
        <f t="shared" si="549"/>
        <v>0</v>
      </c>
      <c r="GH5796" s="140" t="e">
        <f t="shared" ca="1" si="550"/>
        <v>#N/A</v>
      </c>
      <c r="GI5796" s="238" t="str">
        <f t="shared" ca="1" si="551"/>
        <v/>
      </c>
    </row>
    <row r="5797" spans="189:191" ht="37.5" customHeight="1" x14ac:dyDescent="0.25">
      <c r="GG5797" s="237">
        <f t="shared" si="549"/>
        <v>0</v>
      </c>
      <c r="GH5797" s="140" t="e">
        <f t="shared" ca="1" si="550"/>
        <v>#N/A</v>
      </c>
      <c r="GI5797" s="238" t="str">
        <f t="shared" ca="1" si="551"/>
        <v/>
      </c>
    </row>
    <row r="5798" spans="189:191" ht="37.5" customHeight="1" x14ac:dyDescent="0.25">
      <c r="GG5798" s="237">
        <f t="shared" si="549"/>
        <v>0</v>
      </c>
      <c r="GH5798" s="140" t="e">
        <f t="shared" ca="1" si="550"/>
        <v>#N/A</v>
      </c>
      <c r="GI5798" s="238" t="str">
        <f t="shared" ca="1" si="551"/>
        <v/>
      </c>
    </row>
    <row r="5799" spans="189:191" ht="37.5" customHeight="1" x14ac:dyDescent="0.25">
      <c r="GG5799" s="237">
        <f t="shared" si="549"/>
        <v>0</v>
      </c>
      <c r="GH5799" s="140" t="e">
        <f t="shared" ca="1" si="550"/>
        <v>#N/A</v>
      </c>
      <c r="GI5799" s="238" t="str">
        <f t="shared" ca="1" si="551"/>
        <v/>
      </c>
    </row>
    <row r="5800" spans="189:191" ht="37.5" customHeight="1" x14ac:dyDescent="0.25">
      <c r="GG5800" s="237">
        <f t="shared" si="549"/>
        <v>0</v>
      </c>
      <c r="GH5800" s="140" t="e">
        <f t="shared" ca="1" si="550"/>
        <v>#N/A</v>
      </c>
      <c r="GI5800" s="238" t="str">
        <f t="shared" ca="1" si="551"/>
        <v/>
      </c>
    </row>
    <row r="5801" spans="189:191" ht="37.5" customHeight="1" x14ac:dyDescent="0.25">
      <c r="GG5801" s="237">
        <f t="shared" si="549"/>
        <v>0</v>
      </c>
      <c r="GH5801" s="140" t="e">
        <f t="shared" ca="1" si="550"/>
        <v>#N/A</v>
      </c>
      <c r="GI5801" s="238" t="str">
        <f t="shared" ca="1" si="551"/>
        <v/>
      </c>
    </row>
    <row r="5802" spans="189:191" ht="37.5" customHeight="1" x14ac:dyDescent="0.25">
      <c r="GG5802" s="237">
        <f t="shared" si="549"/>
        <v>0</v>
      </c>
      <c r="GH5802" s="140" t="e">
        <f t="shared" ca="1" si="550"/>
        <v>#N/A</v>
      </c>
      <c r="GI5802" s="238" t="str">
        <f t="shared" ca="1" si="551"/>
        <v/>
      </c>
    </row>
    <row r="5803" spans="189:191" ht="37.5" customHeight="1" x14ac:dyDescent="0.25">
      <c r="GG5803" s="237">
        <f t="shared" si="549"/>
        <v>0</v>
      </c>
      <c r="GH5803" s="140" t="e">
        <f t="shared" ca="1" si="550"/>
        <v>#N/A</v>
      </c>
      <c r="GI5803" s="238" t="str">
        <f t="shared" ca="1" si="551"/>
        <v/>
      </c>
    </row>
    <row r="5804" spans="189:191" ht="37.5" customHeight="1" x14ac:dyDescent="0.25">
      <c r="GG5804" s="237">
        <f t="shared" si="549"/>
        <v>0</v>
      </c>
      <c r="GH5804" s="140" t="e">
        <f t="shared" ca="1" si="550"/>
        <v>#N/A</v>
      </c>
      <c r="GI5804" s="238" t="str">
        <f t="shared" ca="1" si="551"/>
        <v/>
      </c>
    </row>
    <row r="5805" spans="189:191" ht="37.5" customHeight="1" x14ac:dyDescent="0.25">
      <c r="GG5805" s="237">
        <f t="shared" si="549"/>
        <v>0</v>
      </c>
      <c r="GH5805" s="140" t="e">
        <f t="shared" ca="1" si="550"/>
        <v>#N/A</v>
      </c>
      <c r="GI5805" s="238" t="str">
        <f t="shared" ca="1" si="551"/>
        <v/>
      </c>
    </row>
    <row r="5806" spans="189:191" ht="37.5" customHeight="1" x14ac:dyDescent="0.25">
      <c r="GG5806" s="237">
        <f t="shared" si="549"/>
        <v>0</v>
      </c>
      <c r="GH5806" s="140" t="e">
        <f t="shared" ca="1" si="550"/>
        <v>#N/A</v>
      </c>
      <c r="GI5806" s="238" t="str">
        <f t="shared" ca="1" si="551"/>
        <v/>
      </c>
    </row>
    <row r="5807" spans="189:191" ht="37.5" customHeight="1" x14ac:dyDescent="0.25">
      <c r="GG5807" s="237">
        <f t="shared" si="549"/>
        <v>0</v>
      </c>
      <c r="GH5807" s="140" t="e">
        <f t="shared" ca="1" si="550"/>
        <v>#N/A</v>
      </c>
      <c r="GI5807" s="238" t="str">
        <f t="shared" ca="1" si="551"/>
        <v/>
      </c>
    </row>
    <row r="5808" spans="189:191" ht="37.5" customHeight="1" x14ac:dyDescent="0.25">
      <c r="GG5808" s="237">
        <f t="shared" si="549"/>
        <v>0</v>
      </c>
      <c r="GH5808" s="140" t="e">
        <f t="shared" ca="1" si="550"/>
        <v>#N/A</v>
      </c>
      <c r="GI5808" s="238" t="str">
        <f t="shared" ca="1" si="551"/>
        <v/>
      </c>
    </row>
    <row r="5809" spans="189:191" ht="37.5" customHeight="1" x14ac:dyDescent="0.25">
      <c r="GG5809" s="237">
        <f t="shared" si="549"/>
        <v>0</v>
      </c>
      <c r="GH5809" s="140" t="e">
        <f t="shared" ca="1" si="550"/>
        <v>#N/A</v>
      </c>
      <c r="GI5809" s="238" t="str">
        <f t="shared" ca="1" si="551"/>
        <v/>
      </c>
    </row>
    <row r="5810" spans="189:191" ht="37.5" customHeight="1" x14ac:dyDescent="0.25">
      <c r="GG5810" s="237">
        <f t="shared" si="549"/>
        <v>0</v>
      </c>
      <c r="GH5810" s="140" t="e">
        <f t="shared" ca="1" si="550"/>
        <v>#N/A</v>
      </c>
      <c r="GI5810" s="238" t="str">
        <f t="shared" ca="1" si="551"/>
        <v/>
      </c>
    </row>
    <row r="5811" spans="189:191" ht="37.5" customHeight="1" x14ac:dyDescent="0.25">
      <c r="GG5811" s="237">
        <f t="shared" si="549"/>
        <v>0</v>
      </c>
      <c r="GH5811" s="140" t="e">
        <f t="shared" ca="1" si="550"/>
        <v>#N/A</v>
      </c>
      <c r="GI5811" s="238" t="str">
        <f t="shared" ca="1" si="551"/>
        <v/>
      </c>
    </row>
    <row r="5812" spans="189:191" ht="37.5" customHeight="1" x14ac:dyDescent="0.25">
      <c r="GG5812" s="237">
        <f t="shared" si="549"/>
        <v>0</v>
      </c>
      <c r="GH5812" s="140" t="e">
        <f t="shared" ca="1" si="550"/>
        <v>#N/A</v>
      </c>
      <c r="GI5812" s="238" t="str">
        <f t="shared" ca="1" si="551"/>
        <v/>
      </c>
    </row>
    <row r="5813" spans="189:191" ht="37.5" customHeight="1" x14ac:dyDescent="0.25">
      <c r="GG5813" s="237">
        <f t="shared" si="549"/>
        <v>0</v>
      </c>
      <c r="GH5813" s="140" t="e">
        <f t="shared" ca="1" si="550"/>
        <v>#N/A</v>
      </c>
      <c r="GI5813" s="238" t="str">
        <f t="shared" ca="1" si="551"/>
        <v/>
      </c>
    </row>
    <row r="5814" spans="189:191" ht="37.5" customHeight="1" x14ac:dyDescent="0.25">
      <c r="GG5814" s="237">
        <f t="shared" si="549"/>
        <v>0</v>
      </c>
      <c r="GH5814" s="140" t="e">
        <f t="shared" ca="1" si="550"/>
        <v>#N/A</v>
      </c>
      <c r="GI5814" s="238" t="str">
        <f t="shared" ca="1" si="551"/>
        <v/>
      </c>
    </row>
    <row r="5815" spans="189:191" ht="37.5" customHeight="1" x14ac:dyDescent="0.25">
      <c r="GG5815" s="237">
        <f t="shared" si="549"/>
        <v>0</v>
      </c>
      <c r="GH5815" s="140" t="e">
        <f t="shared" ca="1" si="550"/>
        <v>#N/A</v>
      </c>
      <c r="GI5815" s="238" t="str">
        <f t="shared" ca="1" si="551"/>
        <v/>
      </c>
    </row>
    <row r="5816" spans="189:191" ht="37.5" customHeight="1" x14ac:dyDescent="0.25">
      <c r="GG5816" s="237">
        <f t="shared" si="549"/>
        <v>0</v>
      </c>
      <c r="GH5816" s="140" t="e">
        <f t="shared" ca="1" si="550"/>
        <v>#N/A</v>
      </c>
      <c r="GI5816" s="238" t="str">
        <f t="shared" ca="1" si="551"/>
        <v/>
      </c>
    </row>
    <row r="5817" spans="189:191" ht="37.5" customHeight="1" x14ac:dyDescent="0.25">
      <c r="GG5817" s="237">
        <f t="shared" si="549"/>
        <v>0</v>
      </c>
      <c r="GH5817" s="140" t="e">
        <f t="shared" ca="1" si="550"/>
        <v>#N/A</v>
      </c>
      <c r="GI5817" s="238" t="str">
        <f t="shared" ca="1" si="551"/>
        <v/>
      </c>
    </row>
    <row r="5818" spans="189:191" ht="37.5" customHeight="1" x14ac:dyDescent="0.25">
      <c r="GG5818" s="237">
        <f t="shared" si="549"/>
        <v>0</v>
      </c>
      <c r="GH5818" s="140" t="e">
        <f t="shared" ca="1" si="550"/>
        <v>#N/A</v>
      </c>
      <c r="GI5818" s="238" t="str">
        <f t="shared" ca="1" si="551"/>
        <v/>
      </c>
    </row>
    <row r="5819" spans="189:191" ht="37.5" customHeight="1" x14ac:dyDescent="0.25">
      <c r="GG5819" s="237">
        <f t="shared" si="549"/>
        <v>0</v>
      </c>
      <c r="GH5819" s="140" t="e">
        <f t="shared" ca="1" si="550"/>
        <v>#N/A</v>
      </c>
      <c r="GI5819" s="238" t="str">
        <f t="shared" ca="1" si="551"/>
        <v/>
      </c>
    </row>
    <row r="5820" spans="189:191" ht="37.5" customHeight="1" x14ac:dyDescent="0.25">
      <c r="GG5820" s="237">
        <f t="shared" si="549"/>
        <v>0</v>
      </c>
      <c r="GH5820" s="140" t="e">
        <f t="shared" ca="1" si="550"/>
        <v>#N/A</v>
      </c>
      <c r="GI5820" s="238" t="str">
        <f t="shared" ca="1" si="551"/>
        <v/>
      </c>
    </row>
    <row r="5821" spans="189:191" ht="37.5" customHeight="1" x14ac:dyDescent="0.25">
      <c r="GG5821" s="237">
        <f t="shared" si="549"/>
        <v>0</v>
      </c>
      <c r="GH5821" s="140" t="e">
        <f t="shared" ca="1" si="550"/>
        <v>#N/A</v>
      </c>
      <c r="GI5821" s="238" t="str">
        <f t="shared" ca="1" si="551"/>
        <v/>
      </c>
    </row>
    <row r="5822" spans="189:191" ht="37.5" customHeight="1" x14ac:dyDescent="0.25">
      <c r="GG5822" s="237">
        <f t="shared" si="549"/>
        <v>0</v>
      </c>
      <c r="GH5822" s="140" t="e">
        <f t="shared" ca="1" si="550"/>
        <v>#N/A</v>
      </c>
      <c r="GI5822" s="238" t="str">
        <f t="shared" ca="1" si="551"/>
        <v/>
      </c>
    </row>
    <row r="5823" spans="189:191" ht="37.5" customHeight="1" x14ac:dyDescent="0.25">
      <c r="GG5823" s="237">
        <f t="shared" si="549"/>
        <v>0</v>
      </c>
      <c r="GH5823" s="140" t="e">
        <f t="shared" ca="1" si="550"/>
        <v>#N/A</v>
      </c>
      <c r="GI5823" s="238" t="str">
        <f t="shared" ca="1" si="551"/>
        <v/>
      </c>
    </row>
    <row r="5824" spans="189:191" ht="37.5" customHeight="1" x14ac:dyDescent="0.25">
      <c r="GG5824" s="237">
        <f t="shared" si="549"/>
        <v>0</v>
      </c>
      <c r="GH5824" s="140" t="e">
        <f t="shared" ca="1" si="550"/>
        <v>#N/A</v>
      </c>
      <c r="GI5824" s="238" t="str">
        <f t="shared" ca="1" si="551"/>
        <v/>
      </c>
    </row>
    <row r="5825" spans="189:191" ht="37.5" customHeight="1" x14ac:dyDescent="0.25">
      <c r="GG5825" s="237">
        <f t="shared" si="549"/>
        <v>0</v>
      </c>
      <c r="GH5825" s="140" t="e">
        <f t="shared" ca="1" si="550"/>
        <v>#N/A</v>
      </c>
      <c r="GI5825" s="238" t="str">
        <f t="shared" ca="1" si="551"/>
        <v/>
      </c>
    </row>
    <row r="5826" spans="189:191" ht="37.5" customHeight="1" x14ac:dyDescent="0.25">
      <c r="GG5826" s="237">
        <f t="shared" si="549"/>
        <v>0</v>
      </c>
      <c r="GH5826" s="140" t="e">
        <f t="shared" ca="1" si="550"/>
        <v>#N/A</v>
      </c>
      <c r="GI5826" s="238" t="str">
        <f t="shared" ca="1" si="551"/>
        <v/>
      </c>
    </row>
    <row r="5827" spans="189:191" ht="37.5" customHeight="1" x14ac:dyDescent="0.25">
      <c r="GG5827" s="237">
        <f t="shared" ref="GG5827:GG5890" si="552">INDEX(Matrix_lieferfaehig,1+(ROW(A5826)-1)/COLUMNS(CR:GE),MOD(ROW(A5826)-1,COLUMNS(CR:GE))+1)</f>
        <v>0</v>
      </c>
      <c r="GH5827" s="140" t="e">
        <f t="shared" ref="GH5827:GH5890" ca="1" si="553">MATCH("*",OFFSET($GG$1,GH5826,0,8465),0)+GH5826</f>
        <v>#N/A</v>
      </c>
      <c r="GI5827" s="238" t="str">
        <f t="shared" ref="GI5827:GI5890" ca="1" si="554">IF(ISERROR($GH5827),"",INDEX($GG$2:$GG$8465,$GH5827-1,1))</f>
        <v/>
      </c>
    </row>
    <row r="5828" spans="189:191" ht="37.5" customHeight="1" x14ac:dyDescent="0.25">
      <c r="GG5828" s="237">
        <f t="shared" si="552"/>
        <v>0</v>
      </c>
      <c r="GH5828" s="140" t="e">
        <f t="shared" ca="1" si="553"/>
        <v>#N/A</v>
      </c>
      <c r="GI5828" s="238" t="str">
        <f t="shared" ca="1" si="554"/>
        <v/>
      </c>
    </row>
    <row r="5829" spans="189:191" ht="37.5" customHeight="1" x14ac:dyDescent="0.25">
      <c r="GG5829" s="237">
        <f t="shared" si="552"/>
        <v>0</v>
      </c>
      <c r="GH5829" s="140" t="e">
        <f t="shared" ca="1" si="553"/>
        <v>#N/A</v>
      </c>
      <c r="GI5829" s="238" t="str">
        <f t="shared" ca="1" si="554"/>
        <v/>
      </c>
    </row>
    <row r="5830" spans="189:191" ht="37.5" customHeight="1" x14ac:dyDescent="0.25">
      <c r="GG5830" s="237">
        <f t="shared" si="552"/>
        <v>0</v>
      </c>
      <c r="GH5830" s="140" t="e">
        <f t="shared" ca="1" si="553"/>
        <v>#N/A</v>
      </c>
      <c r="GI5830" s="238" t="str">
        <f t="shared" ca="1" si="554"/>
        <v/>
      </c>
    </row>
    <row r="5831" spans="189:191" ht="37.5" customHeight="1" x14ac:dyDescent="0.25">
      <c r="GG5831" s="237">
        <f t="shared" si="552"/>
        <v>0</v>
      </c>
      <c r="GH5831" s="140" t="e">
        <f t="shared" ca="1" si="553"/>
        <v>#N/A</v>
      </c>
      <c r="GI5831" s="238" t="str">
        <f t="shared" ca="1" si="554"/>
        <v/>
      </c>
    </row>
    <row r="5832" spans="189:191" ht="37.5" customHeight="1" x14ac:dyDescent="0.25">
      <c r="GG5832" s="237">
        <f t="shared" si="552"/>
        <v>0</v>
      </c>
      <c r="GH5832" s="140" t="e">
        <f t="shared" ca="1" si="553"/>
        <v>#N/A</v>
      </c>
      <c r="GI5832" s="238" t="str">
        <f t="shared" ca="1" si="554"/>
        <v/>
      </c>
    </row>
    <row r="5833" spans="189:191" ht="37.5" customHeight="1" x14ac:dyDescent="0.25">
      <c r="GG5833" s="237">
        <f t="shared" si="552"/>
        <v>0</v>
      </c>
      <c r="GH5833" s="140" t="e">
        <f t="shared" ca="1" si="553"/>
        <v>#N/A</v>
      </c>
      <c r="GI5833" s="238" t="str">
        <f t="shared" ca="1" si="554"/>
        <v/>
      </c>
    </row>
    <row r="5834" spans="189:191" ht="37.5" customHeight="1" x14ac:dyDescent="0.25">
      <c r="GG5834" s="237">
        <f t="shared" si="552"/>
        <v>0</v>
      </c>
      <c r="GH5834" s="140" t="e">
        <f t="shared" ca="1" si="553"/>
        <v>#N/A</v>
      </c>
      <c r="GI5834" s="238" t="str">
        <f t="shared" ca="1" si="554"/>
        <v/>
      </c>
    </row>
    <row r="5835" spans="189:191" ht="37.5" customHeight="1" x14ac:dyDescent="0.25">
      <c r="GG5835" s="237">
        <f t="shared" si="552"/>
        <v>0</v>
      </c>
      <c r="GH5835" s="140" t="e">
        <f t="shared" ca="1" si="553"/>
        <v>#N/A</v>
      </c>
      <c r="GI5835" s="238" t="str">
        <f t="shared" ca="1" si="554"/>
        <v/>
      </c>
    </row>
    <row r="5836" spans="189:191" ht="37.5" customHeight="1" x14ac:dyDescent="0.25">
      <c r="GG5836" s="237">
        <f t="shared" si="552"/>
        <v>0</v>
      </c>
      <c r="GH5836" s="140" t="e">
        <f t="shared" ca="1" si="553"/>
        <v>#N/A</v>
      </c>
      <c r="GI5836" s="238" t="str">
        <f t="shared" ca="1" si="554"/>
        <v/>
      </c>
    </row>
    <row r="5837" spans="189:191" ht="37.5" customHeight="1" x14ac:dyDescent="0.25">
      <c r="GG5837" s="237">
        <f t="shared" si="552"/>
        <v>0</v>
      </c>
      <c r="GH5837" s="140" t="e">
        <f t="shared" ca="1" si="553"/>
        <v>#N/A</v>
      </c>
      <c r="GI5837" s="238" t="str">
        <f t="shared" ca="1" si="554"/>
        <v/>
      </c>
    </row>
    <row r="5838" spans="189:191" ht="37.5" customHeight="1" x14ac:dyDescent="0.25">
      <c r="GG5838" s="237">
        <f t="shared" si="552"/>
        <v>0</v>
      </c>
      <c r="GH5838" s="140" t="e">
        <f t="shared" ca="1" si="553"/>
        <v>#N/A</v>
      </c>
      <c r="GI5838" s="238" t="str">
        <f t="shared" ca="1" si="554"/>
        <v/>
      </c>
    </row>
    <row r="5839" spans="189:191" ht="37.5" customHeight="1" x14ac:dyDescent="0.25">
      <c r="GG5839" s="237">
        <f t="shared" si="552"/>
        <v>0</v>
      </c>
      <c r="GH5839" s="140" t="e">
        <f t="shared" ca="1" si="553"/>
        <v>#N/A</v>
      </c>
      <c r="GI5839" s="238" t="str">
        <f t="shared" ca="1" si="554"/>
        <v/>
      </c>
    </row>
    <row r="5840" spans="189:191" ht="37.5" customHeight="1" x14ac:dyDescent="0.25">
      <c r="GG5840" s="237">
        <f t="shared" si="552"/>
        <v>0</v>
      </c>
      <c r="GH5840" s="140" t="e">
        <f t="shared" ca="1" si="553"/>
        <v>#N/A</v>
      </c>
      <c r="GI5840" s="238" t="str">
        <f t="shared" ca="1" si="554"/>
        <v/>
      </c>
    </row>
    <row r="5841" spans="189:191" ht="37.5" customHeight="1" x14ac:dyDescent="0.25">
      <c r="GG5841" s="237">
        <f t="shared" si="552"/>
        <v>0</v>
      </c>
      <c r="GH5841" s="140" t="e">
        <f t="shared" ca="1" si="553"/>
        <v>#N/A</v>
      </c>
      <c r="GI5841" s="238" t="str">
        <f t="shared" ca="1" si="554"/>
        <v/>
      </c>
    </row>
    <row r="5842" spans="189:191" ht="37.5" customHeight="1" x14ac:dyDescent="0.25">
      <c r="GG5842" s="237">
        <f t="shared" si="552"/>
        <v>0</v>
      </c>
      <c r="GH5842" s="140" t="e">
        <f t="shared" ca="1" si="553"/>
        <v>#N/A</v>
      </c>
      <c r="GI5842" s="238" t="str">
        <f t="shared" ca="1" si="554"/>
        <v/>
      </c>
    </row>
    <row r="5843" spans="189:191" ht="37.5" customHeight="1" x14ac:dyDescent="0.25">
      <c r="GG5843" s="237">
        <f t="shared" si="552"/>
        <v>0</v>
      </c>
      <c r="GH5843" s="140" t="e">
        <f t="shared" ca="1" si="553"/>
        <v>#N/A</v>
      </c>
      <c r="GI5843" s="238" t="str">
        <f t="shared" ca="1" si="554"/>
        <v/>
      </c>
    </row>
    <row r="5844" spans="189:191" ht="37.5" customHeight="1" x14ac:dyDescent="0.25">
      <c r="GG5844" s="237">
        <f t="shared" si="552"/>
        <v>0</v>
      </c>
      <c r="GH5844" s="140" t="e">
        <f t="shared" ca="1" si="553"/>
        <v>#N/A</v>
      </c>
      <c r="GI5844" s="238" t="str">
        <f t="shared" ca="1" si="554"/>
        <v/>
      </c>
    </row>
    <row r="5845" spans="189:191" ht="37.5" customHeight="1" x14ac:dyDescent="0.25">
      <c r="GG5845" s="237">
        <f t="shared" si="552"/>
        <v>0</v>
      </c>
      <c r="GH5845" s="140" t="e">
        <f t="shared" ca="1" si="553"/>
        <v>#N/A</v>
      </c>
      <c r="GI5845" s="238" t="str">
        <f t="shared" ca="1" si="554"/>
        <v/>
      </c>
    </row>
    <row r="5846" spans="189:191" ht="37.5" customHeight="1" x14ac:dyDescent="0.25">
      <c r="GG5846" s="237">
        <f t="shared" si="552"/>
        <v>0</v>
      </c>
      <c r="GH5846" s="140" t="e">
        <f t="shared" ca="1" si="553"/>
        <v>#N/A</v>
      </c>
      <c r="GI5846" s="238" t="str">
        <f t="shared" ca="1" si="554"/>
        <v/>
      </c>
    </row>
    <row r="5847" spans="189:191" ht="37.5" customHeight="1" x14ac:dyDescent="0.25">
      <c r="GG5847" s="237">
        <f t="shared" si="552"/>
        <v>0</v>
      </c>
      <c r="GH5847" s="140" t="e">
        <f t="shared" ca="1" si="553"/>
        <v>#N/A</v>
      </c>
      <c r="GI5847" s="238" t="str">
        <f t="shared" ca="1" si="554"/>
        <v/>
      </c>
    </row>
    <row r="5848" spans="189:191" ht="37.5" customHeight="1" x14ac:dyDescent="0.25">
      <c r="GG5848" s="237">
        <f t="shared" si="552"/>
        <v>0</v>
      </c>
      <c r="GH5848" s="140" t="e">
        <f t="shared" ca="1" si="553"/>
        <v>#N/A</v>
      </c>
      <c r="GI5848" s="238" t="str">
        <f t="shared" ca="1" si="554"/>
        <v/>
      </c>
    </row>
    <row r="5849" spans="189:191" ht="37.5" customHeight="1" x14ac:dyDescent="0.25">
      <c r="GG5849" s="237">
        <f t="shared" si="552"/>
        <v>0</v>
      </c>
      <c r="GH5849" s="140" t="e">
        <f t="shared" ca="1" si="553"/>
        <v>#N/A</v>
      </c>
      <c r="GI5849" s="238" t="str">
        <f t="shared" ca="1" si="554"/>
        <v/>
      </c>
    </row>
    <row r="5850" spans="189:191" ht="37.5" customHeight="1" x14ac:dyDescent="0.25">
      <c r="GG5850" s="237">
        <f t="shared" si="552"/>
        <v>0</v>
      </c>
      <c r="GH5850" s="140" t="e">
        <f t="shared" ca="1" si="553"/>
        <v>#N/A</v>
      </c>
      <c r="GI5850" s="238" t="str">
        <f t="shared" ca="1" si="554"/>
        <v/>
      </c>
    </row>
    <row r="5851" spans="189:191" ht="37.5" customHeight="1" x14ac:dyDescent="0.25">
      <c r="GG5851" s="237">
        <f t="shared" si="552"/>
        <v>0</v>
      </c>
      <c r="GH5851" s="140" t="e">
        <f t="shared" ca="1" si="553"/>
        <v>#N/A</v>
      </c>
      <c r="GI5851" s="238" t="str">
        <f t="shared" ca="1" si="554"/>
        <v/>
      </c>
    </row>
    <row r="5852" spans="189:191" ht="37.5" customHeight="1" x14ac:dyDescent="0.25">
      <c r="GG5852" s="237">
        <f t="shared" si="552"/>
        <v>0</v>
      </c>
      <c r="GH5852" s="140" t="e">
        <f t="shared" ca="1" si="553"/>
        <v>#N/A</v>
      </c>
      <c r="GI5852" s="238" t="str">
        <f t="shared" ca="1" si="554"/>
        <v/>
      </c>
    </row>
    <row r="5853" spans="189:191" ht="37.5" customHeight="1" x14ac:dyDescent="0.25">
      <c r="GG5853" s="237">
        <f t="shared" si="552"/>
        <v>0</v>
      </c>
      <c r="GH5853" s="140" t="e">
        <f t="shared" ca="1" si="553"/>
        <v>#N/A</v>
      </c>
      <c r="GI5853" s="238" t="str">
        <f t="shared" ca="1" si="554"/>
        <v/>
      </c>
    </row>
    <row r="5854" spans="189:191" ht="37.5" customHeight="1" x14ac:dyDescent="0.25">
      <c r="GG5854" s="237">
        <f t="shared" si="552"/>
        <v>0</v>
      </c>
      <c r="GH5854" s="140" t="e">
        <f t="shared" ca="1" si="553"/>
        <v>#N/A</v>
      </c>
      <c r="GI5854" s="238" t="str">
        <f t="shared" ca="1" si="554"/>
        <v/>
      </c>
    </row>
    <row r="5855" spans="189:191" ht="37.5" customHeight="1" x14ac:dyDescent="0.25">
      <c r="GG5855" s="237">
        <f t="shared" si="552"/>
        <v>0</v>
      </c>
      <c r="GH5855" s="140" t="e">
        <f t="shared" ca="1" si="553"/>
        <v>#N/A</v>
      </c>
      <c r="GI5855" s="238" t="str">
        <f t="shared" ca="1" si="554"/>
        <v/>
      </c>
    </row>
    <row r="5856" spans="189:191" ht="37.5" customHeight="1" x14ac:dyDescent="0.25">
      <c r="GG5856" s="237">
        <f t="shared" si="552"/>
        <v>0</v>
      </c>
      <c r="GH5856" s="140" t="e">
        <f t="shared" ca="1" si="553"/>
        <v>#N/A</v>
      </c>
      <c r="GI5856" s="238" t="str">
        <f t="shared" ca="1" si="554"/>
        <v/>
      </c>
    </row>
    <row r="5857" spans="189:191" ht="37.5" customHeight="1" x14ac:dyDescent="0.25">
      <c r="GG5857" s="237">
        <f t="shared" si="552"/>
        <v>0</v>
      </c>
      <c r="GH5857" s="140" t="e">
        <f t="shared" ca="1" si="553"/>
        <v>#N/A</v>
      </c>
      <c r="GI5857" s="238" t="str">
        <f t="shared" ca="1" si="554"/>
        <v/>
      </c>
    </row>
    <row r="5858" spans="189:191" ht="37.5" customHeight="1" x14ac:dyDescent="0.25">
      <c r="GG5858" s="237">
        <f t="shared" si="552"/>
        <v>0</v>
      </c>
      <c r="GH5858" s="140" t="e">
        <f t="shared" ca="1" si="553"/>
        <v>#N/A</v>
      </c>
      <c r="GI5858" s="238" t="str">
        <f t="shared" ca="1" si="554"/>
        <v/>
      </c>
    </row>
    <row r="5859" spans="189:191" ht="37.5" customHeight="1" x14ac:dyDescent="0.25">
      <c r="GG5859" s="237">
        <f t="shared" si="552"/>
        <v>0</v>
      </c>
      <c r="GH5859" s="140" t="e">
        <f t="shared" ca="1" si="553"/>
        <v>#N/A</v>
      </c>
      <c r="GI5859" s="238" t="str">
        <f t="shared" ca="1" si="554"/>
        <v/>
      </c>
    </row>
    <row r="5860" spans="189:191" ht="37.5" customHeight="1" x14ac:dyDescent="0.25">
      <c r="GG5860" s="237">
        <f t="shared" si="552"/>
        <v>0</v>
      </c>
      <c r="GH5860" s="140" t="e">
        <f t="shared" ca="1" si="553"/>
        <v>#N/A</v>
      </c>
      <c r="GI5860" s="238" t="str">
        <f t="shared" ca="1" si="554"/>
        <v/>
      </c>
    </row>
    <row r="5861" spans="189:191" ht="37.5" customHeight="1" x14ac:dyDescent="0.25">
      <c r="GG5861" s="237">
        <f t="shared" si="552"/>
        <v>0</v>
      </c>
      <c r="GH5861" s="140" t="e">
        <f t="shared" ca="1" si="553"/>
        <v>#N/A</v>
      </c>
      <c r="GI5861" s="238" t="str">
        <f t="shared" ca="1" si="554"/>
        <v/>
      </c>
    </row>
    <row r="5862" spans="189:191" ht="37.5" customHeight="1" x14ac:dyDescent="0.25">
      <c r="GG5862" s="237">
        <f t="shared" si="552"/>
        <v>0</v>
      </c>
      <c r="GH5862" s="140" t="e">
        <f t="shared" ca="1" si="553"/>
        <v>#N/A</v>
      </c>
      <c r="GI5862" s="238" t="str">
        <f t="shared" ca="1" si="554"/>
        <v/>
      </c>
    </row>
    <row r="5863" spans="189:191" ht="37.5" customHeight="1" x14ac:dyDescent="0.25">
      <c r="GG5863" s="237">
        <f t="shared" si="552"/>
        <v>0</v>
      </c>
      <c r="GH5863" s="140" t="e">
        <f t="shared" ca="1" si="553"/>
        <v>#N/A</v>
      </c>
      <c r="GI5863" s="238" t="str">
        <f t="shared" ca="1" si="554"/>
        <v/>
      </c>
    </row>
    <row r="5864" spans="189:191" ht="37.5" customHeight="1" x14ac:dyDescent="0.25">
      <c r="GG5864" s="237">
        <f t="shared" si="552"/>
        <v>0</v>
      </c>
      <c r="GH5864" s="140" t="e">
        <f t="shared" ca="1" si="553"/>
        <v>#N/A</v>
      </c>
      <c r="GI5864" s="238" t="str">
        <f t="shared" ca="1" si="554"/>
        <v/>
      </c>
    </row>
    <row r="5865" spans="189:191" ht="37.5" customHeight="1" x14ac:dyDescent="0.25">
      <c r="GG5865" s="237">
        <f t="shared" si="552"/>
        <v>0</v>
      </c>
      <c r="GH5865" s="140" t="e">
        <f t="shared" ca="1" si="553"/>
        <v>#N/A</v>
      </c>
      <c r="GI5865" s="238" t="str">
        <f t="shared" ca="1" si="554"/>
        <v/>
      </c>
    </row>
    <row r="5866" spans="189:191" ht="37.5" customHeight="1" x14ac:dyDescent="0.25">
      <c r="GG5866" s="237">
        <f t="shared" si="552"/>
        <v>0</v>
      </c>
      <c r="GH5866" s="140" t="e">
        <f t="shared" ca="1" si="553"/>
        <v>#N/A</v>
      </c>
      <c r="GI5866" s="238" t="str">
        <f t="shared" ca="1" si="554"/>
        <v/>
      </c>
    </row>
    <row r="5867" spans="189:191" ht="37.5" customHeight="1" x14ac:dyDescent="0.25">
      <c r="GG5867" s="237">
        <f t="shared" si="552"/>
        <v>0</v>
      </c>
      <c r="GH5867" s="140" t="e">
        <f t="shared" ca="1" si="553"/>
        <v>#N/A</v>
      </c>
      <c r="GI5867" s="238" t="str">
        <f t="shared" ca="1" si="554"/>
        <v/>
      </c>
    </row>
    <row r="5868" spans="189:191" ht="37.5" customHeight="1" x14ac:dyDescent="0.25">
      <c r="GG5868" s="237">
        <f t="shared" si="552"/>
        <v>0</v>
      </c>
      <c r="GH5868" s="140" t="e">
        <f t="shared" ca="1" si="553"/>
        <v>#N/A</v>
      </c>
      <c r="GI5868" s="238" t="str">
        <f t="shared" ca="1" si="554"/>
        <v/>
      </c>
    </row>
    <row r="5869" spans="189:191" ht="37.5" customHeight="1" x14ac:dyDescent="0.25">
      <c r="GG5869" s="237">
        <f t="shared" si="552"/>
        <v>0</v>
      </c>
      <c r="GH5869" s="140" t="e">
        <f t="shared" ca="1" si="553"/>
        <v>#N/A</v>
      </c>
      <c r="GI5869" s="238" t="str">
        <f t="shared" ca="1" si="554"/>
        <v/>
      </c>
    </row>
    <row r="5870" spans="189:191" ht="37.5" customHeight="1" x14ac:dyDescent="0.25">
      <c r="GG5870" s="237">
        <f t="shared" si="552"/>
        <v>0</v>
      </c>
      <c r="GH5870" s="140" t="e">
        <f t="shared" ca="1" si="553"/>
        <v>#N/A</v>
      </c>
      <c r="GI5870" s="238" t="str">
        <f t="shared" ca="1" si="554"/>
        <v/>
      </c>
    </row>
    <row r="5871" spans="189:191" ht="37.5" customHeight="1" x14ac:dyDescent="0.25">
      <c r="GG5871" s="237">
        <f t="shared" si="552"/>
        <v>0</v>
      </c>
      <c r="GH5871" s="140" t="e">
        <f t="shared" ca="1" si="553"/>
        <v>#N/A</v>
      </c>
      <c r="GI5871" s="238" t="str">
        <f t="shared" ca="1" si="554"/>
        <v/>
      </c>
    </row>
    <row r="5872" spans="189:191" ht="37.5" customHeight="1" x14ac:dyDescent="0.25">
      <c r="GG5872" s="237">
        <f t="shared" si="552"/>
        <v>0</v>
      </c>
      <c r="GH5872" s="140" t="e">
        <f t="shared" ca="1" si="553"/>
        <v>#N/A</v>
      </c>
      <c r="GI5872" s="238" t="str">
        <f t="shared" ca="1" si="554"/>
        <v/>
      </c>
    </row>
    <row r="5873" spans="189:191" ht="37.5" customHeight="1" x14ac:dyDescent="0.25">
      <c r="GG5873" s="237">
        <f t="shared" si="552"/>
        <v>0</v>
      </c>
      <c r="GH5873" s="140" t="e">
        <f t="shared" ca="1" si="553"/>
        <v>#N/A</v>
      </c>
      <c r="GI5873" s="238" t="str">
        <f t="shared" ca="1" si="554"/>
        <v/>
      </c>
    </row>
    <row r="5874" spans="189:191" ht="37.5" customHeight="1" x14ac:dyDescent="0.25">
      <c r="GG5874" s="237">
        <f t="shared" si="552"/>
        <v>0</v>
      </c>
      <c r="GH5874" s="140" t="e">
        <f t="shared" ca="1" si="553"/>
        <v>#N/A</v>
      </c>
      <c r="GI5874" s="238" t="str">
        <f t="shared" ca="1" si="554"/>
        <v/>
      </c>
    </row>
    <row r="5875" spans="189:191" ht="37.5" customHeight="1" x14ac:dyDescent="0.25">
      <c r="GG5875" s="237">
        <f t="shared" si="552"/>
        <v>0</v>
      </c>
      <c r="GH5875" s="140" t="e">
        <f t="shared" ca="1" si="553"/>
        <v>#N/A</v>
      </c>
      <c r="GI5875" s="238" t="str">
        <f t="shared" ca="1" si="554"/>
        <v/>
      </c>
    </row>
    <row r="5876" spans="189:191" ht="37.5" customHeight="1" x14ac:dyDescent="0.25">
      <c r="GG5876" s="237">
        <f t="shared" si="552"/>
        <v>0</v>
      </c>
      <c r="GH5876" s="140" t="e">
        <f t="shared" ca="1" si="553"/>
        <v>#N/A</v>
      </c>
      <c r="GI5876" s="238" t="str">
        <f t="shared" ca="1" si="554"/>
        <v/>
      </c>
    </row>
    <row r="5877" spans="189:191" ht="37.5" customHeight="1" x14ac:dyDescent="0.25">
      <c r="GG5877" s="237">
        <f t="shared" si="552"/>
        <v>0</v>
      </c>
      <c r="GH5877" s="140" t="e">
        <f t="shared" ca="1" si="553"/>
        <v>#N/A</v>
      </c>
      <c r="GI5877" s="238" t="str">
        <f t="shared" ca="1" si="554"/>
        <v/>
      </c>
    </row>
    <row r="5878" spans="189:191" ht="37.5" customHeight="1" x14ac:dyDescent="0.25">
      <c r="GG5878" s="237">
        <f t="shared" si="552"/>
        <v>0</v>
      </c>
      <c r="GH5878" s="140" t="e">
        <f t="shared" ca="1" si="553"/>
        <v>#N/A</v>
      </c>
      <c r="GI5878" s="238" t="str">
        <f t="shared" ca="1" si="554"/>
        <v/>
      </c>
    </row>
    <row r="5879" spans="189:191" ht="37.5" customHeight="1" x14ac:dyDescent="0.25">
      <c r="GG5879" s="237">
        <f t="shared" si="552"/>
        <v>0</v>
      </c>
      <c r="GH5879" s="140" t="e">
        <f t="shared" ca="1" si="553"/>
        <v>#N/A</v>
      </c>
      <c r="GI5879" s="238" t="str">
        <f t="shared" ca="1" si="554"/>
        <v/>
      </c>
    </row>
    <row r="5880" spans="189:191" ht="37.5" customHeight="1" x14ac:dyDescent="0.25">
      <c r="GG5880" s="237">
        <f t="shared" si="552"/>
        <v>0</v>
      </c>
      <c r="GH5880" s="140" t="e">
        <f t="shared" ca="1" si="553"/>
        <v>#N/A</v>
      </c>
      <c r="GI5880" s="238" t="str">
        <f t="shared" ca="1" si="554"/>
        <v/>
      </c>
    </row>
    <row r="5881" spans="189:191" ht="37.5" customHeight="1" x14ac:dyDescent="0.25">
      <c r="GG5881" s="237">
        <f t="shared" si="552"/>
        <v>0</v>
      </c>
      <c r="GH5881" s="140" t="e">
        <f t="shared" ca="1" si="553"/>
        <v>#N/A</v>
      </c>
      <c r="GI5881" s="238" t="str">
        <f t="shared" ca="1" si="554"/>
        <v/>
      </c>
    </row>
    <row r="5882" spans="189:191" ht="37.5" customHeight="1" x14ac:dyDescent="0.25">
      <c r="GG5882" s="237">
        <f t="shared" si="552"/>
        <v>0</v>
      </c>
      <c r="GH5882" s="140" t="e">
        <f t="shared" ca="1" si="553"/>
        <v>#N/A</v>
      </c>
      <c r="GI5882" s="238" t="str">
        <f t="shared" ca="1" si="554"/>
        <v/>
      </c>
    </row>
    <row r="5883" spans="189:191" ht="37.5" customHeight="1" x14ac:dyDescent="0.25">
      <c r="GG5883" s="237">
        <f t="shared" si="552"/>
        <v>0</v>
      </c>
      <c r="GH5883" s="140" t="e">
        <f t="shared" ca="1" si="553"/>
        <v>#N/A</v>
      </c>
      <c r="GI5883" s="238" t="str">
        <f t="shared" ca="1" si="554"/>
        <v/>
      </c>
    </row>
    <row r="5884" spans="189:191" ht="37.5" customHeight="1" x14ac:dyDescent="0.25">
      <c r="GG5884" s="237">
        <f t="shared" si="552"/>
        <v>0</v>
      </c>
      <c r="GH5884" s="140" t="e">
        <f t="shared" ca="1" si="553"/>
        <v>#N/A</v>
      </c>
      <c r="GI5884" s="238" t="str">
        <f t="shared" ca="1" si="554"/>
        <v/>
      </c>
    </row>
    <row r="5885" spans="189:191" ht="37.5" customHeight="1" x14ac:dyDescent="0.25">
      <c r="GG5885" s="237">
        <f t="shared" si="552"/>
        <v>0</v>
      </c>
      <c r="GH5885" s="140" t="e">
        <f t="shared" ca="1" si="553"/>
        <v>#N/A</v>
      </c>
      <c r="GI5885" s="238" t="str">
        <f t="shared" ca="1" si="554"/>
        <v/>
      </c>
    </row>
    <row r="5886" spans="189:191" ht="37.5" customHeight="1" x14ac:dyDescent="0.25">
      <c r="GG5886" s="237">
        <f t="shared" si="552"/>
        <v>0</v>
      </c>
      <c r="GH5886" s="140" t="e">
        <f t="shared" ca="1" si="553"/>
        <v>#N/A</v>
      </c>
      <c r="GI5886" s="238" t="str">
        <f t="shared" ca="1" si="554"/>
        <v/>
      </c>
    </row>
    <row r="5887" spans="189:191" ht="37.5" customHeight="1" x14ac:dyDescent="0.25">
      <c r="GG5887" s="237">
        <f t="shared" si="552"/>
        <v>0</v>
      </c>
      <c r="GH5887" s="140" t="e">
        <f t="shared" ca="1" si="553"/>
        <v>#N/A</v>
      </c>
      <c r="GI5887" s="238" t="str">
        <f t="shared" ca="1" si="554"/>
        <v/>
      </c>
    </row>
    <row r="5888" spans="189:191" ht="37.5" customHeight="1" x14ac:dyDescent="0.25">
      <c r="GG5888" s="237">
        <f t="shared" si="552"/>
        <v>0</v>
      </c>
      <c r="GH5888" s="140" t="e">
        <f t="shared" ca="1" si="553"/>
        <v>#N/A</v>
      </c>
      <c r="GI5888" s="238" t="str">
        <f t="shared" ca="1" si="554"/>
        <v/>
      </c>
    </row>
    <row r="5889" spans="189:191" ht="37.5" customHeight="1" x14ac:dyDescent="0.25">
      <c r="GG5889" s="237">
        <f t="shared" si="552"/>
        <v>0</v>
      </c>
      <c r="GH5889" s="140" t="e">
        <f t="shared" ca="1" si="553"/>
        <v>#N/A</v>
      </c>
      <c r="GI5889" s="238" t="str">
        <f t="shared" ca="1" si="554"/>
        <v/>
      </c>
    </row>
    <row r="5890" spans="189:191" ht="37.5" customHeight="1" x14ac:dyDescent="0.25">
      <c r="GG5890" s="237">
        <f t="shared" si="552"/>
        <v>0</v>
      </c>
      <c r="GH5890" s="140" t="e">
        <f t="shared" ca="1" si="553"/>
        <v>#N/A</v>
      </c>
      <c r="GI5890" s="238" t="str">
        <f t="shared" ca="1" si="554"/>
        <v/>
      </c>
    </row>
    <row r="5891" spans="189:191" ht="37.5" customHeight="1" x14ac:dyDescent="0.25">
      <c r="GG5891" s="237">
        <f t="shared" ref="GG5891:GG5954" si="555">INDEX(Matrix_lieferfaehig,1+(ROW(A5890)-1)/COLUMNS(CR:GE),MOD(ROW(A5890)-1,COLUMNS(CR:GE))+1)</f>
        <v>0</v>
      </c>
      <c r="GH5891" s="140" t="e">
        <f t="shared" ref="GH5891:GH5954" ca="1" si="556">MATCH("*",OFFSET($GG$1,GH5890,0,8465),0)+GH5890</f>
        <v>#N/A</v>
      </c>
      <c r="GI5891" s="238" t="str">
        <f t="shared" ref="GI5891:GI5954" ca="1" si="557">IF(ISERROR($GH5891),"",INDEX($GG$2:$GG$8465,$GH5891-1,1))</f>
        <v/>
      </c>
    </row>
    <row r="5892" spans="189:191" ht="37.5" customHeight="1" x14ac:dyDescent="0.25">
      <c r="GG5892" s="237">
        <f t="shared" si="555"/>
        <v>0</v>
      </c>
      <c r="GH5892" s="140" t="e">
        <f t="shared" ca="1" si="556"/>
        <v>#N/A</v>
      </c>
      <c r="GI5892" s="238" t="str">
        <f t="shared" ca="1" si="557"/>
        <v/>
      </c>
    </row>
    <row r="5893" spans="189:191" ht="37.5" customHeight="1" x14ac:dyDescent="0.25">
      <c r="GG5893" s="237">
        <f t="shared" si="555"/>
        <v>0</v>
      </c>
      <c r="GH5893" s="140" t="e">
        <f t="shared" ca="1" si="556"/>
        <v>#N/A</v>
      </c>
      <c r="GI5893" s="238" t="str">
        <f t="shared" ca="1" si="557"/>
        <v/>
      </c>
    </row>
    <row r="5894" spans="189:191" ht="37.5" customHeight="1" x14ac:dyDescent="0.25">
      <c r="GG5894" s="237">
        <f t="shared" si="555"/>
        <v>0</v>
      </c>
      <c r="GH5894" s="140" t="e">
        <f t="shared" ca="1" si="556"/>
        <v>#N/A</v>
      </c>
      <c r="GI5894" s="238" t="str">
        <f t="shared" ca="1" si="557"/>
        <v/>
      </c>
    </row>
    <row r="5895" spans="189:191" ht="37.5" customHeight="1" x14ac:dyDescent="0.25">
      <c r="GG5895" s="237">
        <f t="shared" si="555"/>
        <v>0</v>
      </c>
      <c r="GH5895" s="140" t="e">
        <f t="shared" ca="1" si="556"/>
        <v>#N/A</v>
      </c>
      <c r="GI5895" s="238" t="str">
        <f t="shared" ca="1" si="557"/>
        <v/>
      </c>
    </row>
    <row r="5896" spans="189:191" ht="37.5" customHeight="1" x14ac:dyDescent="0.25">
      <c r="GG5896" s="237">
        <f t="shared" si="555"/>
        <v>0</v>
      </c>
      <c r="GH5896" s="140" t="e">
        <f t="shared" ca="1" si="556"/>
        <v>#N/A</v>
      </c>
      <c r="GI5896" s="238" t="str">
        <f t="shared" ca="1" si="557"/>
        <v/>
      </c>
    </row>
    <row r="5897" spans="189:191" ht="37.5" customHeight="1" x14ac:dyDescent="0.25">
      <c r="GG5897" s="237">
        <f t="shared" si="555"/>
        <v>0</v>
      </c>
      <c r="GH5897" s="140" t="e">
        <f t="shared" ca="1" si="556"/>
        <v>#N/A</v>
      </c>
      <c r="GI5897" s="238" t="str">
        <f t="shared" ca="1" si="557"/>
        <v/>
      </c>
    </row>
    <row r="5898" spans="189:191" ht="37.5" customHeight="1" x14ac:dyDescent="0.25">
      <c r="GG5898" s="237">
        <f t="shared" si="555"/>
        <v>0</v>
      </c>
      <c r="GH5898" s="140" t="e">
        <f t="shared" ca="1" si="556"/>
        <v>#N/A</v>
      </c>
      <c r="GI5898" s="238" t="str">
        <f t="shared" ca="1" si="557"/>
        <v/>
      </c>
    </row>
    <row r="5899" spans="189:191" ht="37.5" customHeight="1" x14ac:dyDescent="0.25">
      <c r="GG5899" s="237">
        <f t="shared" si="555"/>
        <v>0</v>
      </c>
      <c r="GH5899" s="140" t="e">
        <f t="shared" ca="1" si="556"/>
        <v>#N/A</v>
      </c>
      <c r="GI5899" s="238" t="str">
        <f t="shared" ca="1" si="557"/>
        <v/>
      </c>
    </row>
    <row r="5900" spans="189:191" ht="37.5" customHeight="1" x14ac:dyDescent="0.25">
      <c r="GG5900" s="237">
        <f t="shared" si="555"/>
        <v>0</v>
      </c>
      <c r="GH5900" s="140" t="e">
        <f t="shared" ca="1" si="556"/>
        <v>#N/A</v>
      </c>
      <c r="GI5900" s="238" t="str">
        <f t="shared" ca="1" si="557"/>
        <v/>
      </c>
    </row>
    <row r="5901" spans="189:191" ht="37.5" customHeight="1" x14ac:dyDescent="0.25">
      <c r="GG5901" s="237">
        <f t="shared" si="555"/>
        <v>0</v>
      </c>
      <c r="GH5901" s="140" t="e">
        <f t="shared" ca="1" si="556"/>
        <v>#N/A</v>
      </c>
      <c r="GI5901" s="238" t="str">
        <f t="shared" ca="1" si="557"/>
        <v/>
      </c>
    </row>
    <row r="5902" spans="189:191" ht="37.5" customHeight="1" x14ac:dyDescent="0.25">
      <c r="GG5902" s="237">
        <f t="shared" si="555"/>
        <v>0</v>
      </c>
      <c r="GH5902" s="140" t="e">
        <f t="shared" ca="1" si="556"/>
        <v>#N/A</v>
      </c>
      <c r="GI5902" s="238" t="str">
        <f t="shared" ca="1" si="557"/>
        <v/>
      </c>
    </row>
    <row r="5903" spans="189:191" ht="37.5" customHeight="1" x14ac:dyDescent="0.25">
      <c r="GG5903" s="237">
        <f t="shared" si="555"/>
        <v>0</v>
      </c>
      <c r="GH5903" s="140" t="e">
        <f t="shared" ca="1" si="556"/>
        <v>#N/A</v>
      </c>
      <c r="GI5903" s="238" t="str">
        <f t="shared" ca="1" si="557"/>
        <v/>
      </c>
    </row>
    <row r="5904" spans="189:191" ht="37.5" customHeight="1" x14ac:dyDescent="0.25">
      <c r="GG5904" s="237">
        <f t="shared" si="555"/>
        <v>0</v>
      </c>
      <c r="GH5904" s="140" t="e">
        <f t="shared" ca="1" si="556"/>
        <v>#N/A</v>
      </c>
      <c r="GI5904" s="238" t="str">
        <f t="shared" ca="1" si="557"/>
        <v/>
      </c>
    </row>
    <row r="5905" spans="189:191" ht="37.5" customHeight="1" x14ac:dyDescent="0.25">
      <c r="GG5905" s="237">
        <f t="shared" si="555"/>
        <v>0</v>
      </c>
      <c r="GH5905" s="140" t="e">
        <f t="shared" ca="1" si="556"/>
        <v>#N/A</v>
      </c>
      <c r="GI5905" s="238" t="str">
        <f t="shared" ca="1" si="557"/>
        <v/>
      </c>
    </row>
    <row r="5906" spans="189:191" ht="37.5" customHeight="1" x14ac:dyDescent="0.25">
      <c r="GG5906" s="237">
        <f t="shared" si="555"/>
        <v>0</v>
      </c>
      <c r="GH5906" s="140" t="e">
        <f t="shared" ca="1" si="556"/>
        <v>#N/A</v>
      </c>
      <c r="GI5906" s="238" t="str">
        <f t="shared" ca="1" si="557"/>
        <v/>
      </c>
    </row>
    <row r="5907" spans="189:191" ht="37.5" customHeight="1" x14ac:dyDescent="0.25">
      <c r="GG5907" s="237">
        <f t="shared" si="555"/>
        <v>0</v>
      </c>
      <c r="GH5907" s="140" t="e">
        <f t="shared" ca="1" si="556"/>
        <v>#N/A</v>
      </c>
      <c r="GI5907" s="238" t="str">
        <f t="shared" ca="1" si="557"/>
        <v/>
      </c>
    </row>
    <row r="5908" spans="189:191" ht="37.5" customHeight="1" x14ac:dyDescent="0.25">
      <c r="GG5908" s="237">
        <f t="shared" si="555"/>
        <v>0</v>
      </c>
      <c r="GH5908" s="140" t="e">
        <f t="shared" ca="1" si="556"/>
        <v>#N/A</v>
      </c>
      <c r="GI5908" s="238" t="str">
        <f t="shared" ca="1" si="557"/>
        <v/>
      </c>
    </row>
    <row r="5909" spans="189:191" ht="37.5" customHeight="1" x14ac:dyDescent="0.25">
      <c r="GG5909" s="237">
        <f t="shared" si="555"/>
        <v>0</v>
      </c>
      <c r="GH5909" s="140" t="e">
        <f t="shared" ca="1" si="556"/>
        <v>#N/A</v>
      </c>
      <c r="GI5909" s="238" t="str">
        <f t="shared" ca="1" si="557"/>
        <v/>
      </c>
    </row>
    <row r="5910" spans="189:191" ht="37.5" customHeight="1" x14ac:dyDescent="0.25">
      <c r="GG5910" s="237">
        <f t="shared" si="555"/>
        <v>0</v>
      </c>
      <c r="GH5910" s="140" t="e">
        <f t="shared" ca="1" si="556"/>
        <v>#N/A</v>
      </c>
      <c r="GI5910" s="238" t="str">
        <f t="shared" ca="1" si="557"/>
        <v/>
      </c>
    </row>
    <row r="5911" spans="189:191" ht="37.5" customHeight="1" x14ac:dyDescent="0.25">
      <c r="GG5911" s="237">
        <f t="shared" si="555"/>
        <v>0</v>
      </c>
      <c r="GH5911" s="140" t="e">
        <f t="shared" ca="1" si="556"/>
        <v>#N/A</v>
      </c>
      <c r="GI5911" s="238" t="str">
        <f t="shared" ca="1" si="557"/>
        <v/>
      </c>
    </row>
    <row r="5912" spans="189:191" ht="37.5" customHeight="1" x14ac:dyDescent="0.25">
      <c r="GG5912" s="237">
        <f t="shared" si="555"/>
        <v>0</v>
      </c>
      <c r="GH5912" s="140" t="e">
        <f t="shared" ca="1" si="556"/>
        <v>#N/A</v>
      </c>
      <c r="GI5912" s="238" t="str">
        <f t="shared" ca="1" si="557"/>
        <v/>
      </c>
    </row>
    <row r="5913" spans="189:191" ht="37.5" customHeight="1" x14ac:dyDescent="0.25">
      <c r="GG5913" s="237">
        <f t="shared" si="555"/>
        <v>0</v>
      </c>
      <c r="GH5913" s="140" t="e">
        <f t="shared" ca="1" si="556"/>
        <v>#N/A</v>
      </c>
      <c r="GI5913" s="238" t="str">
        <f t="shared" ca="1" si="557"/>
        <v/>
      </c>
    </row>
    <row r="5914" spans="189:191" ht="37.5" customHeight="1" x14ac:dyDescent="0.25">
      <c r="GG5914" s="237">
        <f t="shared" si="555"/>
        <v>0</v>
      </c>
      <c r="GH5914" s="140" t="e">
        <f t="shared" ca="1" si="556"/>
        <v>#N/A</v>
      </c>
      <c r="GI5914" s="238" t="str">
        <f t="shared" ca="1" si="557"/>
        <v/>
      </c>
    </row>
    <row r="5915" spans="189:191" ht="37.5" customHeight="1" x14ac:dyDescent="0.25">
      <c r="GG5915" s="237">
        <f t="shared" si="555"/>
        <v>0</v>
      </c>
      <c r="GH5915" s="140" t="e">
        <f t="shared" ca="1" si="556"/>
        <v>#N/A</v>
      </c>
      <c r="GI5915" s="238" t="str">
        <f t="shared" ca="1" si="557"/>
        <v/>
      </c>
    </row>
    <row r="5916" spans="189:191" ht="37.5" customHeight="1" x14ac:dyDescent="0.25">
      <c r="GG5916" s="237">
        <f t="shared" si="555"/>
        <v>0</v>
      </c>
      <c r="GH5916" s="140" t="e">
        <f t="shared" ca="1" si="556"/>
        <v>#N/A</v>
      </c>
      <c r="GI5916" s="238" t="str">
        <f t="shared" ca="1" si="557"/>
        <v/>
      </c>
    </row>
    <row r="5917" spans="189:191" ht="37.5" customHeight="1" x14ac:dyDescent="0.25">
      <c r="GG5917" s="237">
        <f t="shared" si="555"/>
        <v>0</v>
      </c>
      <c r="GH5917" s="140" t="e">
        <f t="shared" ca="1" si="556"/>
        <v>#N/A</v>
      </c>
      <c r="GI5917" s="238" t="str">
        <f t="shared" ca="1" si="557"/>
        <v/>
      </c>
    </row>
    <row r="5918" spans="189:191" ht="37.5" customHeight="1" x14ac:dyDescent="0.25">
      <c r="GG5918" s="237">
        <f t="shared" si="555"/>
        <v>0</v>
      </c>
      <c r="GH5918" s="140" t="e">
        <f t="shared" ca="1" si="556"/>
        <v>#N/A</v>
      </c>
      <c r="GI5918" s="238" t="str">
        <f t="shared" ca="1" si="557"/>
        <v/>
      </c>
    </row>
    <row r="5919" spans="189:191" ht="37.5" customHeight="1" x14ac:dyDescent="0.25">
      <c r="GG5919" s="237">
        <f t="shared" si="555"/>
        <v>0</v>
      </c>
      <c r="GH5919" s="140" t="e">
        <f t="shared" ca="1" si="556"/>
        <v>#N/A</v>
      </c>
      <c r="GI5919" s="238" t="str">
        <f t="shared" ca="1" si="557"/>
        <v/>
      </c>
    </row>
    <row r="5920" spans="189:191" ht="37.5" customHeight="1" x14ac:dyDescent="0.25">
      <c r="GG5920" s="237">
        <f t="shared" si="555"/>
        <v>0</v>
      </c>
      <c r="GH5920" s="140" t="e">
        <f t="shared" ca="1" si="556"/>
        <v>#N/A</v>
      </c>
      <c r="GI5920" s="238" t="str">
        <f t="shared" ca="1" si="557"/>
        <v/>
      </c>
    </row>
    <row r="5921" spans="189:191" ht="37.5" customHeight="1" x14ac:dyDescent="0.25">
      <c r="GG5921" s="237">
        <f t="shared" si="555"/>
        <v>0</v>
      </c>
      <c r="GH5921" s="140" t="e">
        <f t="shared" ca="1" si="556"/>
        <v>#N/A</v>
      </c>
      <c r="GI5921" s="238" t="str">
        <f t="shared" ca="1" si="557"/>
        <v/>
      </c>
    </row>
    <row r="5922" spans="189:191" ht="37.5" customHeight="1" x14ac:dyDescent="0.25">
      <c r="GG5922" s="237">
        <f t="shared" si="555"/>
        <v>0</v>
      </c>
      <c r="GH5922" s="140" t="e">
        <f t="shared" ca="1" si="556"/>
        <v>#N/A</v>
      </c>
      <c r="GI5922" s="238" t="str">
        <f t="shared" ca="1" si="557"/>
        <v/>
      </c>
    </row>
    <row r="5923" spans="189:191" ht="37.5" customHeight="1" x14ac:dyDescent="0.25">
      <c r="GG5923" s="237">
        <f t="shared" si="555"/>
        <v>0</v>
      </c>
      <c r="GH5923" s="140" t="e">
        <f t="shared" ca="1" si="556"/>
        <v>#N/A</v>
      </c>
      <c r="GI5923" s="238" t="str">
        <f t="shared" ca="1" si="557"/>
        <v/>
      </c>
    </row>
    <row r="5924" spans="189:191" ht="37.5" customHeight="1" x14ac:dyDescent="0.25">
      <c r="GG5924" s="237">
        <f t="shared" si="555"/>
        <v>0</v>
      </c>
      <c r="GH5924" s="140" t="e">
        <f t="shared" ca="1" si="556"/>
        <v>#N/A</v>
      </c>
      <c r="GI5924" s="238" t="str">
        <f t="shared" ca="1" si="557"/>
        <v/>
      </c>
    </row>
    <row r="5925" spans="189:191" ht="37.5" customHeight="1" x14ac:dyDescent="0.25">
      <c r="GG5925" s="237">
        <f t="shared" si="555"/>
        <v>0</v>
      </c>
      <c r="GH5925" s="140" t="e">
        <f t="shared" ca="1" si="556"/>
        <v>#N/A</v>
      </c>
      <c r="GI5925" s="238" t="str">
        <f t="shared" ca="1" si="557"/>
        <v/>
      </c>
    </row>
    <row r="5926" spans="189:191" ht="37.5" customHeight="1" x14ac:dyDescent="0.25">
      <c r="GG5926" s="237">
        <f t="shared" si="555"/>
        <v>0</v>
      </c>
      <c r="GH5926" s="140" t="e">
        <f t="shared" ca="1" si="556"/>
        <v>#N/A</v>
      </c>
      <c r="GI5926" s="238" t="str">
        <f t="shared" ca="1" si="557"/>
        <v/>
      </c>
    </row>
    <row r="5927" spans="189:191" ht="37.5" customHeight="1" x14ac:dyDescent="0.25">
      <c r="GG5927" s="237">
        <f t="shared" si="555"/>
        <v>0</v>
      </c>
      <c r="GH5927" s="140" t="e">
        <f t="shared" ca="1" si="556"/>
        <v>#N/A</v>
      </c>
      <c r="GI5927" s="238" t="str">
        <f t="shared" ca="1" si="557"/>
        <v/>
      </c>
    </row>
    <row r="5928" spans="189:191" ht="37.5" customHeight="1" x14ac:dyDescent="0.25">
      <c r="GG5928" s="237">
        <f t="shared" si="555"/>
        <v>0</v>
      </c>
      <c r="GH5928" s="140" t="e">
        <f t="shared" ca="1" si="556"/>
        <v>#N/A</v>
      </c>
      <c r="GI5928" s="238" t="str">
        <f t="shared" ca="1" si="557"/>
        <v/>
      </c>
    </row>
    <row r="5929" spans="189:191" ht="37.5" customHeight="1" x14ac:dyDescent="0.25">
      <c r="GG5929" s="237">
        <f t="shared" si="555"/>
        <v>0</v>
      </c>
      <c r="GH5929" s="140" t="e">
        <f t="shared" ca="1" si="556"/>
        <v>#N/A</v>
      </c>
      <c r="GI5929" s="238" t="str">
        <f t="shared" ca="1" si="557"/>
        <v/>
      </c>
    </row>
    <row r="5930" spans="189:191" ht="37.5" customHeight="1" x14ac:dyDescent="0.25">
      <c r="GG5930" s="237">
        <f t="shared" si="555"/>
        <v>0</v>
      </c>
      <c r="GH5930" s="140" t="e">
        <f t="shared" ca="1" si="556"/>
        <v>#N/A</v>
      </c>
      <c r="GI5930" s="238" t="str">
        <f t="shared" ca="1" si="557"/>
        <v/>
      </c>
    </row>
    <row r="5931" spans="189:191" ht="37.5" customHeight="1" x14ac:dyDescent="0.25">
      <c r="GG5931" s="237">
        <f t="shared" si="555"/>
        <v>0</v>
      </c>
      <c r="GH5931" s="140" t="e">
        <f t="shared" ca="1" si="556"/>
        <v>#N/A</v>
      </c>
      <c r="GI5931" s="238" t="str">
        <f t="shared" ca="1" si="557"/>
        <v/>
      </c>
    </row>
    <row r="5932" spans="189:191" ht="37.5" customHeight="1" x14ac:dyDescent="0.25">
      <c r="GG5932" s="237">
        <f t="shared" si="555"/>
        <v>0</v>
      </c>
      <c r="GH5932" s="140" t="e">
        <f t="shared" ca="1" si="556"/>
        <v>#N/A</v>
      </c>
      <c r="GI5932" s="238" t="str">
        <f t="shared" ca="1" si="557"/>
        <v/>
      </c>
    </row>
    <row r="5933" spans="189:191" ht="37.5" customHeight="1" x14ac:dyDescent="0.25">
      <c r="GG5933" s="237">
        <f t="shared" si="555"/>
        <v>0</v>
      </c>
      <c r="GH5933" s="140" t="e">
        <f t="shared" ca="1" si="556"/>
        <v>#N/A</v>
      </c>
      <c r="GI5933" s="238" t="str">
        <f t="shared" ca="1" si="557"/>
        <v/>
      </c>
    </row>
    <row r="5934" spans="189:191" ht="37.5" customHeight="1" x14ac:dyDescent="0.25">
      <c r="GG5934" s="237">
        <f t="shared" si="555"/>
        <v>0</v>
      </c>
      <c r="GH5934" s="140" t="e">
        <f t="shared" ca="1" si="556"/>
        <v>#N/A</v>
      </c>
      <c r="GI5934" s="238" t="str">
        <f t="shared" ca="1" si="557"/>
        <v/>
      </c>
    </row>
    <row r="5935" spans="189:191" ht="37.5" customHeight="1" x14ac:dyDescent="0.25">
      <c r="GG5935" s="237">
        <f t="shared" si="555"/>
        <v>0</v>
      </c>
      <c r="GH5935" s="140" t="e">
        <f t="shared" ca="1" si="556"/>
        <v>#N/A</v>
      </c>
      <c r="GI5935" s="238" t="str">
        <f t="shared" ca="1" si="557"/>
        <v/>
      </c>
    </row>
    <row r="5936" spans="189:191" ht="37.5" customHeight="1" x14ac:dyDescent="0.25">
      <c r="GG5936" s="237">
        <f t="shared" si="555"/>
        <v>0</v>
      </c>
      <c r="GH5936" s="140" t="e">
        <f t="shared" ca="1" si="556"/>
        <v>#N/A</v>
      </c>
      <c r="GI5936" s="238" t="str">
        <f t="shared" ca="1" si="557"/>
        <v/>
      </c>
    </row>
    <row r="5937" spans="189:191" ht="37.5" customHeight="1" x14ac:dyDescent="0.25">
      <c r="GG5937" s="237">
        <f t="shared" si="555"/>
        <v>0</v>
      </c>
      <c r="GH5937" s="140" t="e">
        <f t="shared" ca="1" si="556"/>
        <v>#N/A</v>
      </c>
      <c r="GI5937" s="238" t="str">
        <f t="shared" ca="1" si="557"/>
        <v/>
      </c>
    </row>
    <row r="5938" spans="189:191" ht="37.5" customHeight="1" x14ac:dyDescent="0.25">
      <c r="GG5938" s="237">
        <f t="shared" si="555"/>
        <v>0</v>
      </c>
      <c r="GH5938" s="140" t="e">
        <f t="shared" ca="1" si="556"/>
        <v>#N/A</v>
      </c>
      <c r="GI5938" s="238" t="str">
        <f t="shared" ca="1" si="557"/>
        <v/>
      </c>
    </row>
    <row r="5939" spans="189:191" ht="37.5" customHeight="1" x14ac:dyDescent="0.25">
      <c r="GG5939" s="237">
        <f t="shared" si="555"/>
        <v>0</v>
      </c>
      <c r="GH5939" s="140" t="e">
        <f t="shared" ca="1" si="556"/>
        <v>#N/A</v>
      </c>
      <c r="GI5939" s="238" t="str">
        <f t="shared" ca="1" si="557"/>
        <v/>
      </c>
    </row>
    <row r="5940" spans="189:191" ht="37.5" customHeight="1" x14ac:dyDescent="0.25">
      <c r="GG5940" s="237">
        <f t="shared" si="555"/>
        <v>0</v>
      </c>
      <c r="GH5940" s="140" t="e">
        <f t="shared" ca="1" si="556"/>
        <v>#N/A</v>
      </c>
      <c r="GI5940" s="238" t="str">
        <f t="shared" ca="1" si="557"/>
        <v/>
      </c>
    </row>
    <row r="5941" spans="189:191" ht="37.5" customHeight="1" x14ac:dyDescent="0.25">
      <c r="GG5941" s="237">
        <f t="shared" si="555"/>
        <v>0</v>
      </c>
      <c r="GH5941" s="140" t="e">
        <f t="shared" ca="1" si="556"/>
        <v>#N/A</v>
      </c>
      <c r="GI5941" s="238" t="str">
        <f t="shared" ca="1" si="557"/>
        <v/>
      </c>
    </row>
    <row r="5942" spans="189:191" ht="37.5" customHeight="1" x14ac:dyDescent="0.25">
      <c r="GG5942" s="237">
        <f t="shared" si="555"/>
        <v>0</v>
      </c>
      <c r="GH5942" s="140" t="e">
        <f t="shared" ca="1" si="556"/>
        <v>#N/A</v>
      </c>
      <c r="GI5942" s="238" t="str">
        <f t="shared" ca="1" si="557"/>
        <v/>
      </c>
    </row>
    <row r="5943" spans="189:191" ht="37.5" customHeight="1" x14ac:dyDescent="0.25">
      <c r="GG5943" s="237">
        <f t="shared" si="555"/>
        <v>0</v>
      </c>
      <c r="GH5943" s="140" t="e">
        <f t="shared" ca="1" si="556"/>
        <v>#N/A</v>
      </c>
      <c r="GI5943" s="238" t="str">
        <f t="shared" ca="1" si="557"/>
        <v/>
      </c>
    </row>
    <row r="5944" spans="189:191" ht="37.5" customHeight="1" x14ac:dyDescent="0.25">
      <c r="GG5944" s="237">
        <f t="shared" si="555"/>
        <v>0</v>
      </c>
      <c r="GH5944" s="140" t="e">
        <f t="shared" ca="1" si="556"/>
        <v>#N/A</v>
      </c>
      <c r="GI5944" s="238" t="str">
        <f t="shared" ca="1" si="557"/>
        <v/>
      </c>
    </row>
    <row r="5945" spans="189:191" ht="37.5" customHeight="1" x14ac:dyDescent="0.25">
      <c r="GG5945" s="237">
        <f t="shared" si="555"/>
        <v>0</v>
      </c>
      <c r="GH5945" s="140" t="e">
        <f t="shared" ca="1" si="556"/>
        <v>#N/A</v>
      </c>
      <c r="GI5945" s="238" t="str">
        <f t="shared" ca="1" si="557"/>
        <v/>
      </c>
    </row>
    <row r="5946" spans="189:191" ht="37.5" customHeight="1" x14ac:dyDescent="0.25">
      <c r="GG5946" s="237">
        <f t="shared" si="555"/>
        <v>0</v>
      </c>
      <c r="GH5946" s="140" t="e">
        <f t="shared" ca="1" si="556"/>
        <v>#N/A</v>
      </c>
      <c r="GI5946" s="238" t="str">
        <f t="shared" ca="1" si="557"/>
        <v/>
      </c>
    </row>
    <row r="5947" spans="189:191" ht="37.5" customHeight="1" x14ac:dyDescent="0.25">
      <c r="GG5947" s="237">
        <f t="shared" si="555"/>
        <v>0</v>
      </c>
      <c r="GH5947" s="140" t="e">
        <f t="shared" ca="1" si="556"/>
        <v>#N/A</v>
      </c>
      <c r="GI5947" s="238" t="str">
        <f t="shared" ca="1" si="557"/>
        <v/>
      </c>
    </row>
    <row r="5948" spans="189:191" ht="37.5" customHeight="1" x14ac:dyDescent="0.25">
      <c r="GG5948" s="237">
        <f t="shared" si="555"/>
        <v>0</v>
      </c>
      <c r="GH5948" s="140" t="e">
        <f t="shared" ca="1" si="556"/>
        <v>#N/A</v>
      </c>
      <c r="GI5948" s="238" t="str">
        <f t="shared" ca="1" si="557"/>
        <v/>
      </c>
    </row>
    <row r="5949" spans="189:191" ht="37.5" customHeight="1" x14ac:dyDescent="0.25">
      <c r="GG5949" s="237">
        <f t="shared" si="555"/>
        <v>0</v>
      </c>
      <c r="GH5949" s="140" t="e">
        <f t="shared" ca="1" si="556"/>
        <v>#N/A</v>
      </c>
      <c r="GI5949" s="238" t="str">
        <f t="shared" ca="1" si="557"/>
        <v/>
      </c>
    </row>
    <row r="5950" spans="189:191" ht="37.5" customHeight="1" x14ac:dyDescent="0.25">
      <c r="GG5950" s="237">
        <f t="shared" si="555"/>
        <v>0</v>
      </c>
      <c r="GH5950" s="140" t="e">
        <f t="shared" ca="1" si="556"/>
        <v>#N/A</v>
      </c>
      <c r="GI5950" s="238" t="str">
        <f t="shared" ca="1" si="557"/>
        <v/>
      </c>
    </row>
    <row r="5951" spans="189:191" ht="37.5" customHeight="1" x14ac:dyDescent="0.25">
      <c r="GG5951" s="237">
        <f t="shared" si="555"/>
        <v>0</v>
      </c>
      <c r="GH5951" s="140" t="e">
        <f t="shared" ca="1" si="556"/>
        <v>#N/A</v>
      </c>
      <c r="GI5951" s="238" t="str">
        <f t="shared" ca="1" si="557"/>
        <v/>
      </c>
    </row>
    <row r="5952" spans="189:191" ht="37.5" customHeight="1" x14ac:dyDescent="0.25">
      <c r="GG5952" s="237">
        <f t="shared" si="555"/>
        <v>0</v>
      </c>
      <c r="GH5952" s="140" t="e">
        <f t="shared" ca="1" si="556"/>
        <v>#N/A</v>
      </c>
      <c r="GI5952" s="238" t="str">
        <f t="shared" ca="1" si="557"/>
        <v/>
      </c>
    </row>
    <row r="5953" spans="189:191" ht="37.5" customHeight="1" x14ac:dyDescent="0.25">
      <c r="GG5953" s="237">
        <f t="shared" si="555"/>
        <v>0</v>
      </c>
      <c r="GH5953" s="140" t="e">
        <f t="shared" ca="1" si="556"/>
        <v>#N/A</v>
      </c>
      <c r="GI5953" s="238" t="str">
        <f t="shared" ca="1" si="557"/>
        <v/>
      </c>
    </row>
    <row r="5954" spans="189:191" ht="37.5" customHeight="1" x14ac:dyDescent="0.25">
      <c r="GG5954" s="237">
        <f t="shared" si="555"/>
        <v>0</v>
      </c>
      <c r="GH5954" s="140" t="e">
        <f t="shared" ca="1" si="556"/>
        <v>#N/A</v>
      </c>
      <c r="GI5954" s="238" t="str">
        <f t="shared" ca="1" si="557"/>
        <v/>
      </c>
    </row>
    <row r="5955" spans="189:191" ht="37.5" customHeight="1" x14ac:dyDescent="0.25">
      <c r="GG5955" s="237">
        <f t="shared" ref="GG5955:GG6018" si="558">INDEX(Matrix_lieferfaehig,1+(ROW(A5954)-1)/COLUMNS(CR:GE),MOD(ROW(A5954)-1,COLUMNS(CR:GE))+1)</f>
        <v>0</v>
      </c>
      <c r="GH5955" s="140" t="e">
        <f t="shared" ref="GH5955:GH6018" ca="1" si="559">MATCH("*",OFFSET($GG$1,GH5954,0,8465),0)+GH5954</f>
        <v>#N/A</v>
      </c>
      <c r="GI5955" s="238" t="str">
        <f t="shared" ref="GI5955:GI6018" ca="1" si="560">IF(ISERROR($GH5955),"",INDEX($GG$2:$GG$8465,$GH5955-1,1))</f>
        <v/>
      </c>
    </row>
    <row r="5956" spans="189:191" ht="37.5" customHeight="1" x14ac:dyDescent="0.25">
      <c r="GG5956" s="237">
        <f t="shared" si="558"/>
        <v>0</v>
      </c>
      <c r="GH5956" s="140" t="e">
        <f t="shared" ca="1" si="559"/>
        <v>#N/A</v>
      </c>
      <c r="GI5956" s="238" t="str">
        <f t="shared" ca="1" si="560"/>
        <v/>
      </c>
    </row>
    <row r="5957" spans="189:191" ht="37.5" customHeight="1" x14ac:dyDescent="0.25">
      <c r="GG5957" s="237">
        <f t="shared" si="558"/>
        <v>0</v>
      </c>
      <c r="GH5957" s="140" t="e">
        <f t="shared" ca="1" si="559"/>
        <v>#N/A</v>
      </c>
      <c r="GI5957" s="238" t="str">
        <f t="shared" ca="1" si="560"/>
        <v/>
      </c>
    </row>
    <row r="5958" spans="189:191" ht="37.5" customHeight="1" x14ac:dyDescent="0.25">
      <c r="GG5958" s="237">
        <f t="shared" si="558"/>
        <v>0</v>
      </c>
      <c r="GH5958" s="140" t="e">
        <f t="shared" ca="1" si="559"/>
        <v>#N/A</v>
      </c>
      <c r="GI5958" s="238" t="str">
        <f t="shared" ca="1" si="560"/>
        <v/>
      </c>
    </row>
    <row r="5959" spans="189:191" ht="37.5" customHeight="1" x14ac:dyDescent="0.25">
      <c r="GG5959" s="237">
        <f t="shared" si="558"/>
        <v>0</v>
      </c>
      <c r="GH5959" s="140" t="e">
        <f t="shared" ca="1" si="559"/>
        <v>#N/A</v>
      </c>
      <c r="GI5959" s="238" t="str">
        <f t="shared" ca="1" si="560"/>
        <v/>
      </c>
    </row>
    <row r="5960" spans="189:191" ht="37.5" customHeight="1" x14ac:dyDescent="0.25">
      <c r="GG5960" s="237">
        <f t="shared" si="558"/>
        <v>0</v>
      </c>
      <c r="GH5960" s="140" t="e">
        <f t="shared" ca="1" si="559"/>
        <v>#N/A</v>
      </c>
      <c r="GI5960" s="238" t="str">
        <f t="shared" ca="1" si="560"/>
        <v/>
      </c>
    </row>
    <row r="5961" spans="189:191" ht="37.5" customHeight="1" x14ac:dyDescent="0.25">
      <c r="GG5961" s="237">
        <f t="shared" si="558"/>
        <v>0</v>
      </c>
      <c r="GH5961" s="140" t="e">
        <f t="shared" ca="1" si="559"/>
        <v>#N/A</v>
      </c>
      <c r="GI5961" s="238" t="str">
        <f t="shared" ca="1" si="560"/>
        <v/>
      </c>
    </row>
    <row r="5962" spans="189:191" ht="37.5" customHeight="1" x14ac:dyDescent="0.25">
      <c r="GG5962" s="237">
        <f t="shared" si="558"/>
        <v>0</v>
      </c>
      <c r="GH5962" s="140" t="e">
        <f t="shared" ca="1" si="559"/>
        <v>#N/A</v>
      </c>
      <c r="GI5962" s="238" t="str">
        <f t="shared" ca="1" si="560"/>
        <v/>
      </c>
    </row>
    <row r="5963" spans="189:191" ht="37.5" customHeight="1" x14ac:dyDescent="0.25">
      <c r="GG5963" s="237">
        <f t="shared" si="558"/>
        <v>0</v>
      </c>
      <c r="GH5963" s="140" t="e">
        <f t="shared" ca="1" si="559"/>
        <v>#N/A</v>
      </c>
      <c r="GI5963" s="238" t="str">
        <f t="shared" ca="1" si="560"/>
        <v/>
      </c>
    </row>
    <row r="5964" spans="189:191" ht="37.5" customHeight="1" x14ac:dyDescent="0.25">
      <c r="GG5964" s="237">
        <f t="shared" si="558"/>
        <v>0</v>
      </c>
      <c r="GH5964" s="140" t="e">
        <f t="shared" ca="1" si="559"/>
        <v>#N/A</v>
      </c>
      <c r="GI5964" s="238" t="str">
        <f t="shared" ca="1" si="560"/>
        <v/>
      </c>
    </row>
    <row r="5965" spans="189:191" ht="37.5" customHeight="1" x14ac:dyDescent="0.25">
      <c r="GG5965" s="237">
        <f t="shared" si="558"/>
        <v>0</v>
      </c>
      <c r="GH5965" s="140" t="e">
        <f t="shared" ca="1" si="559"/>
        <v>#N/A</v>
      </c>
      <c r="GI5965" s="238" t="str">
        <f t="shared" ca="1" si="560"/>
        <v/>
      </c>
    </row>
    <row r="5966" spans="189:191" ht="37.5" customHeight="1" x14ac:dyDescent="0.25">
      <c r="GG5966" s="237">
        <f t="shared" si="558"/>
        <v>0</v>
      </c>
      <c r="GH5966" s="140" t="e">
        <f t="shared" ca="1" si="559"/>
        <v>#N/A</v>
      </c>
      <c r="GI5966" s="238" t="str">
        <f t="shared" ca="1" si="560"/>
        <v/>
      </c>
    </row>
    <row r="5967" spans="189:191" ht="37.5" customHeight="1" x14ac:dyDescent="0.25">
      <c r="GG5967" s="237">
        <f t="shared" si="558"/>
        <v>0</v>
      </c>
      <c r="GH5967" s="140" t="e">
        <f t="shared" ca="1" si="559"/>
        <v>#N/A</v>
      </c>
      <c r="GI5967" s="238" t="str">
        <f t="shared" ca="1" si="560"/>
        <v/>
      </c>
    </row>
    <row r="5968" spans="189:191" ht="37.5" customHeight="1" x14ac:dyDescent="0.25">
      <c r="GG5968" s="237">
        <f t="shared" si="558"/>
        <v>0</v>
      </c>
      <c r="GH5968" s="140" t="e">
        <f t="shared" ca="1" si="559"/>
        <v>#N/A</v>
      </c>
      <c r="GI5968" s="238" t="str">
        <f t="shared" ca="1" si="560"/>
        <v/>
      </c>
    </row>
    <row r="5969" spans="189:191" ht="37.5" customHeight="1" x14ac:dyDescent="0.25">
      <c r="GG5969" s="237">
        <f t="shared" si="558"/>
        <v>0</v>
      </c>
      <c r="GH5969" s="140" t="e">
        <f t="shared" ca="1" si="559"/>
        <v>#N/A</v>
      </c>
      <c r="GI5969" s="238" t="str">
        <f t="shared" ca="1" si="560"/>
        <v/>
      </c>
    </row>
    <row r="5970" spans="189:191" ht="37.5" customHeight="1" x14ac:dyDescent="0.25">
      <c r="GG5970" s="237">
        <f t="shared" si="558"/>
        <v>0</v>
      </c>
      <c r="GH5970" s="140" t="e">
        <f t="shared" ca="1" si="559"/>
        <v>#N/A</v>
      </c>
      <c r="GI5970" s="238" t="str">
        <f t="shared" ca="1" si="560"/>
        <v/>
      </c>
    </row>
    <row r="5971" spans="189:191" ht="37.5" customHeight="1" x14ac:dyDescent="0.25">
      <c r="GG5971" s="237">
        <f t="shared" si="558"/>
        <v>0</v>
      </c>
      <c r="GH5971" s="140" t="e">
        <f t="shared" ca="1" si="559"/>
        <v>#N/A</v>
      </c>
      <c r="GI5971" s="238" t="str">
        <f t="shared" ca="1" si="560"/>
        <v/>
      </c>
    </row>
    <row r="5972" spans="189:191" ht="37.5" customHeight="1" x14ac:dyDescent="0.25">
      <c r="GG5972" s="237">
        <f t="shared" si="558"/>
        <v>0</v>
      </c>
      <c r="GH5972" s="140" t="e">
        <f t="shared" ca="1" si="559"/>
        <v>#N/A</v>
      </c>
      <c r="GI5972" s="238" t="str">
        <f t="shared" ca="1" si="560"/>
        <v/>
      </c>
    </row>
    <row r="5973" spans="189:191" ht="37.5" customHeight="1" x14ac:dyDescent="0.25">
      <c r="GG5973" s="237">
        <f t="shared" si="558"/>
        <v>0</v>
      </c>
      <c r="GH5973" s="140" t="e">
        <f t="shared" ca="1" si="559"/>
        <v>#N/A</v>
      </c>
      <c r="GI5973" s="238" t="str">
        <f t="shared" ca="1" si="560"/>
        <v/>
      </c>
    </row>
    <row r="5974" spans="189:191" ht="37.5" customHeight="1" x14ac:dyDescent="0.25">
      <c r="GG5974" s="237">
        <f t="shared" si="558"/>
        <v>0</v>
      </c>
      <c r="GH5974" s="140" t="e">
        <f t="shared" ca="1" si="559"/>
        <v>#N/A</v>
      </c>
      <c r="GI5974" s="238" t="str">
        <f t="shared" ca="1" si="560"/>
        <v/>
      </c>
    </row>
    <row r="5975" spans="189:191" ht="37.5" customHeight="1" x14ac:dyDescent="0.25">
      <c r="GG5975" s="237">
        <f t="shared" si="558"/>
        <v>0</v>
      </c>
      <c r="GH5975" s="140" t="e">
        <f t="shared" ca="1" si="559"/>
        <v>#N/A</v>
      </c>
      <c r="GI5975" s="238" t="str">
        <f t="shared" ca="1" si="560"/>
        <v/>
      </c>
    </row>
    <row r="5976" spans="189:191" ht="37.5" customHeight="1" x14ac:dyDescent="0.25">
      <c r="GG5976" s="237">
        <f t="shared" si="558"/>
        <v>0</v>
      </c>
      <c r="GH5976" s="140" t="e">
        <f t="shared" ca="1" si="559"/>
        <v>#N/A</v>
      </c>
      <c r="GI5976" s="238" t="str">
        <f t="shared" ca="1" si="560"/>
        <v/>
      </c>
    </row>
    <row r="5977" spans="189:191" ht="37.5" customHeight="1" x14ac:dyDescent="0.25">
      <c r="GG5977" s="237">
        <f t="shared" si="558"/>
        <v>0</v>
      </c>
      <c r="GH5977" s="140" t="e">
        <f t="shared" ca="1" si="559"/>
        <v>#N/A</v>
      </c>
      <c r="GI5977" s="238" t="str">
        <f t="shared" ca="1" si="560"/>
        <v/>
      </c>
    </row>
    <row r="5978" spans="189:191" ht="37.5" customHeight="1" x14ac:dyDescent="0.25">
      <c r="GG5978" s="237">
        <f t="shared" si="558"/>
        <v>0</v>
      </c>
      <c r="GH5978" s="140" t="e">
        <f t="shared" ca="1" si="559"/>
        <v>#N/A</v>
      </c>
      <c r="GI5978" s="238" t="str">
        <f t="shared" ca="1" si="560"/>
        <v/>
      </c>
    </row>
    <row r="5979" spans="189:191" ht="37.5" customHeight="1" x14ac:dyDescent="0.25">
      <c r="GG5979" s="237">
        <f t="shared" si="558"/>
        <v>0</v>
      </c>
      <c r="GH5979" s="140" t="e">
        <f t="shared" ca="1" si="559"/>
        <v>#N/A</v>
      </c>
      <c r="GI5979" s="238" t="str">
        <f t="shared" ca="1" si="560"/>
        <v/>
      </c>
    </row>
    <row r="5980" spans="189:191" ht="37.5" customHeight="1" x14ac:dyDescent="0.25">
      <c r="GG5980" s="237">
        <f t="shared" si="558"/>
        <v>0</v>
      </c>
      <c r="GH5980" s="140" t="e">
        <f t="shared" ca="1" si="559"/>
        <v>#N/A</v>
      </c>
      <c r="GI5980" s="238" t="str">
        <f t="shared" ca="1" si="560"/>
        <v/>
      </c>
    </row>
    <row r="5981" spans="189:191" ht="37.5" customHeight="1" x14ac:dyDescent="0.25">
      <c r="GG5981" s="237">
        <f t="shared" si="558"/>
        <v>0</v>
      </c>
      <c r="GH5981" s="140" t="e">
        <f t="shared" ca="1" si="559"/>
        <v>#N/A</v>
      </c>
      <c r="GI5981" s="238" t="str">
        <f t="shared" ca="1" si="560"/>
        <v/>
      </c>
    </row>
    <row r="5982" spans="189:191" ht="37.5" customHeight="1" x14ac:dyDescent="0.25">
      <c r="GG5982" s="237">
        <f t="shared" si="558"/>
        <v>0</v>
      </c>
      <c r="GH5982" s="140" t="e">
        <f t="shared" ca="1" si="559"/>
        <v>#N/A</v>
      </c>
      <c r="GI5982" s="238" t="str">
        <f t="shared" ca="1" si="560"/>
        <v/>
      </c>
    </row>
    <row r="5983" spans="189:191" ht="37.5" customHeight="1" x14ac:dyDescent="0.25">
      <c r="GG5983" s="237">
        <f t="shared" si="558"/>
        <v>0</v>
      </c>
      <c r="GH5983" s="140" t="e">
        <f t="shared" ca="1" si="559"/>
        <v>#N/A</v>
      </c>
      <c r="GI5983" s="238" t="str">
        <f t="shared" ca="1" si="560"/>
        <v/>
      </c>
    </row>
    <row r="5984" spans="189:191" ht="37.5" customHeight="1" x14ac:dyDescent="0.25">
      <c r="GG5984" s="237">
        <f t="shared" si="558"/>
        <v>0</v>
      </c>
      <c r="GH5984" s="140" t="e">
        <f t="shared" ca="1" si="559"/>
        <v>#N/A</v>
      </c>
      <c r="GI5984" s="238" t="str">
        <f t="shared" ca="1" si="560"/>
        <v/>
      </c>
    </row>
    <row r="5985" spans="189:191" ht="37.5" customHeight="1" x14ac:dyDescent="0.25">
      <c r="GG5985" s="237">
        <f t="shared" si="558"/>
        <v>0</v>
      </c>
      <c r="GH5985" s="140" t="e">
        <f t="shared" ca="1" si="559"/>
        <v>#N/A</v>
      </c>
      <c r="GI5985" s="238" t="str">
        <f t="shared" ca="1" si="560"/>
        <v/>
      </c>
    </row>
    <row r="5986" spans="189:191" ht="37.5" customHeight="1" x14ac:dyDescent="0.25">
      <c r="GG5986" s="237">
        <f t="shared" si="558"/>
        <v>0</v>
      </c>
      <c r="GH5986" s="140" t="e">
        <f t="shared" ca="1" si="559"/>
        <v>#N/A</v>
      </c>
      <c r="GI5986" s="238" t="str">
        <f t="shared" ca="1" si="560"/>
        <v/>
      </c>
    </row>
    <row r="5987" spans="189:191" ht="37.5" customHeight="1" x14ac:dyDescent="0.25">
      <c r="GG5987" s="237">
        <f t="shared" si="558"/>
        <v>0</v>
      </c>
      <c r="GH5987" s="140" t="e">
        <f t="shared" ca="1" si="559"/>
        <v>#N/A</v>
      </c>
      <c r="GI5987" s="238" t="str">
        <f t="shared" ca="1" si="560"/>
        <v/>
      </c>
    </row>
    <row r="5988" spans="189:191" ht="37.5" customHeight="1" x14ac:dyDescent="0.25">
      <c r="GG5988" s="237">
        <f t="shared" si="558"/>
        <v>0</v>
      </c>
      <c r="GH5988" s="140" t="e">
        <f t="shared" ca="1" si="559"/>
        <v>#N/A</v>
      </c>
      <c r="GI5988" s="238" t="str">
        <f t="shared" ca="1" si="560"/>
        <v/>
      </c>
    </row>
    <row r="5989" spans="189:191" ht="37.5" customHeight="1" x14ac:dyDescent="0.25">
      <c r="GG5989" s="237">
        <f t="shared" si="558"/>
        <v>0</v>
      </c>
      <c r="GH5989" s="140" t="e">
        <f t="shared" ca="1" si="559"/>
        <v>#N/A</v>
      </c>
      <c r="GI5989" s="238" t="str">
        <f t="shared" ca="1" si="560"/>
        <v/>
      </c>
    </row>
    <row r="5990" spans="189:191" ht="37.5" customHeight="1" x14ac:dyDescent="0.25">
      <c r="GG5990" s="237">
        <f t="shared" si="558"/>
        <v>0</v>
      </c>
      <c r="GH5990" s="140" t="e">
        <f t="shared" ca="1" si="559"/>
        <v>#N/A</v>
      </c>
      <c r="GI5990" s="238" t="str">
        <f t="shared" ca="1" si="560"/>
        <v/>
      </c>
    </row>
    <row r="5991" spans="189:191" ht="37.5" customHeight="1" x14ac:dyDescent="0.25">
      <c r="GG5991" s="237">
        <f t="shared" si="558"/>
        <v>0</v>
      </c>
      <c r="GH5991" s="140" t="e">
        <f t="shared" ca="1" si="559"/>
        <v>#N/A</v>
      </c>
      <c r="GI5991" s="238" t="str">
        <f t="shared" ca="1" si="560"/>
        <v/>
      </c>
    </row>
    <row r="5992" spans="189:191" ht="37.5" customHeight="1" x14ac:dyDescent="0.25">
      <c r="GG5992" s="237">
        <f t="shared" si="558"/>
        <v>0</v>
      </c>
      <c r="GH5992" s="140" t="e">
        <f t="shared" ca="1" si="559"/>
        <v>#N/A</v>
      </c>
      <c r="GI5992" s="238" t="str">
        <f t="shared" ca="1" si="560"/>
        <v/>
      </c>
    </row>
    <row r="5993" spans="189:191" ht="37.5" customHeight="1" x14ac:dyDescent="0.25">
      <c r="GG5993" s="237">
        <f t="shared" si="558"/>
        <v>0</v>
      </c>
      <c r="GH5993" s="140" t="e">
        <f t="shared" ca="1" si="559"/>
        <v>#N/A</v>
      </c>
      <c r="GI5993" s="238" t="str">
        <f t="shared" ca="1" si="560"/>
        <v/>
      </c>
    </row>
    <row r="5994" spans="189:191" ht="37.5" customHeight="1" x14ac:dyDescent="0.25">
      <c r="GG5994" s="237">
        <f t="shared" si="558"/>
        <v>0</v>
      </c>
      <c r="GH5994" s="140" t="e">
        <f t="shared" ca="1" si="559"/>
        <v>#N/A</v>
      </c>
      <c r="GI5994" s="238" t="str">
        <f t="shared" ca="1" si="560"/>
        <v/>
      </c>
    </row>
    <row r="5995" spans="189:191" ht="37.5" customHeight="1" x14ac:dyDescent="0.25">
      <c r="GG5995" s="237">
        <f t="shared" si="558"/>
        <v>0</v>
      </c>
      <c r="GH5995" s="140" t="e">
        <f t="shared" ca="1" si="559"/>
        <v>#N/A</v>
      </c>
      <c r="GI5995" s="238" t="str">
        <f t="shared" ca="1" si="560"/>
        <v/>
      </c>
    </row>
    <row r="5996" spans="189:191" ht="37.5" customHeight="1" x14ac:dyDescent="0.25">
      <c r="GG5996" s="237">
        <f t="shared" si="558"/>
        <v>0</v>
      </c>
      <c r="GH5996" s="140" t="e">
        <f t="shared" ca="1" si="559"/>
        <v>#N/A</v>
      </c>
      <c r="GI5996" s="238" t="str">
        <f t="shared" ca="1" si="560"/>
        <v/>
      </c>
    </row>
    <row r="5997" spans="189:191" ht="37.5" customHeight="1" x14ac:dyDescent="0.25">
      <c r="GG5997" s="237">
        <f t="shared" si="558"/>
        <v>0</v>
      </c>
      <c r="GH5997" s="140" t="e">
        <f t="shared" ca="1" si="559"/>
        <v>#N/A</v>
      </c>
      <c r="GI5997" s="238" t="str">
        <f t="shared" ca="1" si="560"/>
        <v/>
      </c>
    </row>
    <row r="5998" spans="189:191" ht="37.5" customHeight="1" x14ac:dyDescent="0.25">
      <c r="GG5998" s="237">
        <f t="shared" si="558"/>
        <v>0</v>
      </c>
      <c r="GH5998" s="140" t="e">
        <f t="shared" ca="1" si="559"/>
        <v>#N/A</v>
      </c>
      <c r="GI5998" s="238" t="str">
        <f t="shared" ca="1" si="560"/>
        <v/>
      </c>
    </row>
    <row r="5999" spans="189:191" ht="37.5" customHeight="1" x14ac:dyDescent="0.25">
      <c r="GG5999" s="237">
        <f t="shared" si="558"/>
        <v>0</v>
      </c>
      <c r="GH5999" s="140" t="e">
        <f t="shared" ca="1" si="559"/>
        <v>#N/A</v>
      </c>
      <c r="GI5999" s="238" t="str">
        <f t="shared" ca="1" si="560"/>
        <v/>
      </c>
    </row>
    <row r="6000" spans="189:191" ht="37.5" customHeight="1" x14ac:dyDescent="0.25">
      <c r="GG6000" s="237">
        <f t="shared" si="558"/>
        <v>0</v>
      </c>
      <c r="GH6000" s="140" t="e">
        <f t="shared" ca="1" si="559"/>
        <v>#N/A</v>
      </c>
      <c r="GI6000" s="238" t="str">
        <f t="shared" ca="1" si="560"/>
        <v/>
      </c>
    </row>
    <row r="6001" spans="189:191" ht="37.5" customHeight="1" x14ac:dyDescent="0.25">
      <c r="GG6001" s="237">
        <f t="shared" si="558"/>
        <v>0</v>
      </c>
      <c r="GH6001" s="140" t="e">
        <f t="shared" ca="1" si="559"/>
        <v>#N/A</v>
      </c>
      <c r="GI6001" s="238" t="str">
        <f t="shared" ca="1" si="560"/>
        <v/>
      </c>
    </row>
    <row r="6002" spans="189:191" ht="37.5" customHeight="1" x14ac:dyDescent="0.25">
      <c r="GG6002" s="237">
        <f t="shared" si="558"/>
        <v>0</v>
      </c>
      <c r="GH6002" s="140" t="e">
        <f t="shared" ca="1" si="559"/>
        <v>#N/A</v>
      </c>
      <c r="GI6002" s="238" t="str">
        <f t="shared" ca="1" si="560"/>
        <v/>
      </c>
    </row>
    <row r="6003" spans="189:191" ht="37.5" customHeight="1" x14ac:dyDescent="0.25">
      <c r="GG6003" s="237">
        <f t="shared" si="558"/>
        <v>0</v>
      </c>
      <c r="GH6003" s="140" t="e">
        <f t="shared" ca="1" si="559"/>
        <v>#N/A</v>
      </c>
      <c r="GI6003" s="238" t="str">
        <f t="shared" ca="1" si="560"/>
        <v/>
      </c>
    </row>
    <row r="6004" spans="189:191" ht="37.5" customHeight="1" x14ac:dyDescent="0.25">
      <c r="GG6004" s="237">
        <f t="shared" si="558"/>
        <v>0</v>
      </c>
      <c r="GH6004" s="140" t="e">
        <f t="shared" ca="1" si="559"/>
        <v>#N/A</v>
      </c>
      <c r="GI6004" s="238" t="str">
        <f t="shared" ca="1" si="560"/>
        <v/>
      </c>
    </row>
    <row r="6005" spans="189:191" ht="37.5" customHeight="1" x14ac:dyDescent="0.25">
      <c r="GG6005" s="237">
        <f t="shared" si="558"/>
        <v>0</v>
      </c>
      <c r="GH6005" s="140" t="e">
        <f t="shared" ca="1" si="559"/>
        <v>#N/A</v>
      </c>
      <c r="GI6005" s="238" t="str">
        <f t="shared" ca="1" si="560"/>
        <v/>
      </c>
    </row>
    <row r="6006" spans="189:191" ht="37.5" customHeight="1" x14ac:dyDescent="0.25">
      <c r="GG6006" s="237">
        <f t="shared" si="558"/>
        <v>0</v>
      </c>
      <c r="GH6006" s="140" t="e">
        <f t="shared" ca="1" si="559"/>
        <v>#N/A</v>
      </c>
      <c r="GI6006" s="238" t="str">
        <f t="shared" ca="1" si="560"/>
        <v/>
      </c>
    </row>
    <row r="6007" spans="189:191" ht="37.5" customHeight="1" x14ac:dyDescent="0.25">
      <c r="GG6007" s="237">
        <f t="shared" si="558"/>
        <v>0</v>
      </c>
      <c r="GH6007" s="140" t="e">
        <f t="shared" ca="1" si="559"/>
        <v>#N/A</v>
      </c>
      <c r="GI6007" s="238" t="str">
        <f t="shared" ca="1" si="560"/>
        <v/>
      </c>
    </row>
    <row r="6008" spans="189:191" ht="37.5" customHeight="1" x14ac:dyDescent="0.25">
      <c r="GG6008" s="237">
        <f t="shared" si="558"/>
        <v>0</v>
      </c>
      <c r="GH6008" s="140" t="e">
        <f t="shared" ca="1" si="559"/>
        <v>#N/A</v>
      </c>
      <c r="GI6008" s="238" t="str">
        <f t="shared" ca="1" si="560"/>
        <v/>
      </c>
    </row>
    <row r="6009" spans="189:191" ht="37.5" customHeight="1" x14ac:dyDescent="0.25">
      <c r="GG6009" s="237">
        <f t="shared" si="558"/>
        <v>0</v>
      </c>
      <c r="GH6009" s="140" t="e">
        <f t="shared" ca="1" si="559"/>
        <v>#N/A</v>
      </c>
      <c r="GI6009" s="238" t="str">
        <f t="shared" ca="1" si="560"/>
        <v/>
      </c>
    </row>
    <row r="6010" spans="189:191" ht="37.5" customHeight="1" x14ac:dyDescent="0.25">
      <c r="GG6010" s="237">
        <f t="shared" si="558"/>
        <v>0</v>
      </c>
      <c r="GH6010" s="140" t="e">
        <f t="shared" ca="1" si="559"/>
        <v>#N/A</v>
      </c>
      <c r="GI6010" s="238" t="str">
        <f t="shared" ca="1" si="560"/>
        <v/>
      </c>
    </row>
    <row r="6011" spans="189:191" ht="37.5" customHeight="1" x14ac:dyDescent="0.25">
      <c r="GG6011" s="237">
        <f t="shared" si="558"/>
        <v>0</v>
      </c>
      <c r="GH6011" s="140" t="e">
        <f t="shared" ca="1" si="559"/>
        <v>#N/A</v>
      </c>
      <c r="GI6011" s="238" t="str">
        <f t="shared" ca="1" si="560"/>
        <v/>
      </c>
    </row>
    <row r="6012" spans="189:191" ht="37.5" customHeight="1" x14ac:dyDescent="0.25">
      <c r="GG6012" s="237">
        <f t="shared" si="558"/>
        <v>0</v>
      </c>
      <c r="GH6012" s="140" t="e">
        <f t="shared" ca="1" si="559"/>
        <v>#N/A</v>
      </c>
      <c r="GI6012" s="238" t="str">
        <f t="shared" ca="1" si="560"/>
        <v/>
      </c>
    </row>
    <row r="6013" spans="189:191" ht="37.5" customHeight="1" x14ac:dyDescent="0.25">
      <c r="GG6013" s="237">
        <f t="shared" si="558"/>
        <v>0</v>
      </c>
      <c r="GH6013" s="140" t="e">
        <f t="shared" ca="1" si="559"/>
        <v>#N/A</v>
      </c>
      <c r="GI6013" s="238" t="str">
        <f t="shared" ca="1" si="560"/>
        <v/>
      </c>
    </row>
    <row r="6014" spans="189:191" ht="37.5" customHeight="1" x14ac:dyDescent="0.25">
      <c r="GG6014" s="237">
        <f t="shared" si="558"/>
        <v>0</v>
      </c>
      <c r="GH6014" s="140" t="e">
        <f t="shared" ca="1" si="559"/>
        <v>#N/A</v>
      </c>
      <c r="GI6014" s="238" t="str">
        <f t="shared" ca="1" si="560"/>
        <v/>
      </c>
    </row>
    <row r="6015" spans="189:191" ht="37.5" customHeight="1" x14ac:dyDescent="0.25">
      <c r="GG6015" s="237">
        <f t="shared" si="558"/>
        <v>0</v>
      </c>
      <c r="GH6015" s="140" t="e">
        <f t="shared" ca="1" si="559"/>
        <v>#N/A</v>
      </c>
      <c r="GI6015" s="238" t="str">
        <f t="shared" ca="1" si="560"/>
        <v/>
      </c>
    </row>
    <row r="6016" spans="189:191" ht="37.5" customHeight="1" x14ac:dyDescent="0.25">
      <c r="GG6016" s="237">
        <f t="shared" si="558"/>
        <v>0</v>
      </c>
      <c r="GH6016" s="140" t="e">
        <f t="shared" ca="1" si="559"/>
        <v>#N/A</v>
      </c>
      <c r="GI6016" s="238" t="str">
        <f t="shared" ca="1" si="560"/>
        <v/>
      </c>
    </row>
    <row r="6017" spans="189:191" ht="37.5" customHeight="1" x14ac:dyDescent="0.25">
      <c r="GG6017" s="237">
        <f t="shared" si="558"/>
        <v>0</v>
      </c>
      <c r="GH6017" s="140" t="e">
        <f t="shared" ca="1" si="559"/>
        <v>#N/A</v>
      </c>
      <c r="GI6017" s="238" t="str">
        <f t="shared" ca="1" si="560"/>
        <v/>
      </c>
    </row>
    <row r="6018" spans="189:191" ht="37.5" customHeight="1" x14ac:dyDescent="0.25">
      <c r="GG6018" s="237">
        <f t="shared" si="558"/>
        <v>0</v>
      </c>
      <c r="GH6018" s="140" t="e">
        <f t="shared" ca="1" si="559"/>
        <v>#N/A</v>
      </c>
      <c r="GI6018" s="238" t="str">
        <f t="shared" ca="1" si="560"/>
        <v/>
      </c>
    </row>
    <row r="6019" spans="189:191" ht="37.5" customHeight="1" x14ac:dyDescent="0.25">
      <c r="GG6019" s="237">
        <f t="shared" ref="GG6019:GG6082" si="561">INDEX(Matrix_lieferfaehig,1+(ROW(A6018)-1)/COLUMNS(CR:GE),MOD(ROW(A6018)-1,COLUMNS(CR:GE))+1)</f>
        <v>0</v>
      </c>
      <c r="GH6019" s="140" t="e">
        <f t="shared" ref="GH6019:GH6082" ca="1" si="562">MATCH("*",OFFSET($GG$1,GH6018,0,8465),0)+GH6018</f>
        <v>#N/A</v>
      </c>
      <c r="GI6019" s="238" t="str">
        <f t="shared" ref="GI6019:GI6082" ca="1" si="563">IF(ISERROR($GH6019),"",INDEX($GG$2:$GG$8465,$GH6019-1,1))</f>
        <v/>
      </c>
    </row>
    <row r="6020" spans="189:191" ht="37.5" customHeight="1" x14ac:dyDescent="0.25">
      <c r="GG6020" s="237">
        <f t="shared" si="561"/>
        <v>0</v>
      </c>
      <c r="GH6020" s="140" t="e">
        <f t="shared" ca="1" si="562"/>
        <v>#N/A</v>
      </c>
      <c r="GI6020" s="238" t="str">
        <f t="shared" ca="1" si="563"/>
        <v/>
      </c>
    </row>
    <row r="6021" spans="189:191" ht="37.5" customHeight="1" x14ac:dyDescent="0.25">
      <c r="GG6021" s="237">
        <f t="shared" si="561"/>
        <v>0</v>
      </c>
      <c r="GH6021" s="140" t="e">
        <f t="shared" ca="1" si="562"/>
        <v>#N/A</v>
      </c>
      <c r="GI6021" s="238" t="str">
        <f t="shared" ca="1" si="563"/>
        <v/>
      </c>
    </row>
    <row r="6022" spans="189:191" ht="37.5" customHeight="1" x14ac:dyDescent="0.25">
      <c r="GG6022" s="237">
        <f t="shared" si="561"/>
        <v>0</v>
      </c>
      <c r="GH6022" s="140" t="e">
        <f t="shared" ca="1" si="562"/>
        <v>#N/A</v>
      </c>
      <c r="GI6022" s="238" t="str">
        <f t="shared" ca="1" si="563"/>
        <v/>
      </c>
    </row>
    <row r="6023" spans="189:191" ht="37.5" customHeight="1" x14ac:dyDescent="0.25">
      <c r="GG6023" s="237">
        <f t="shared" si="561"/>
        <v>0</v>
      </c>
      <c r="GH6023" s="140" t="e">
        <f t="shared" ca="1" si="562"/>
        <v>#N/A</v>
      </c>
      <c r="GI6023" s="238" t="str">
        <f t="shared" ca="1" si="563"/>
        <v/>
      </c>
    </row>
    <row r="6024" spans="189:191" ht="37.5" customHeight="1" x14ac:dyDescent="0.25">
      <c r="GG6024" s="237">
        <f t="shared" si="561"/>
        <v>0</v>
      </c>
      <c r="GH6024" s="140" t="e">
        <f t="shared" ca="1" si="562"/>
        <v>#N/A</v>
      </c>
      <c r="GI6024" s="238" t="str">
        <f t="shared" ca="1" si="563"/>
        <v/>
      </c>
    </row>
    <row r="6025" spans="189:191" ht="37.5" customHeight="1" x14ac:dyDescent="0.25">
      <c r="GG6025" s="237">
        <f t="shared" si="561"/>
        <v>0</v>
      </c>
      <c r="GH6025" s="140" t="e">
        <f t="shared" ca="1" si="562"/>
        <v>#N/A</v>
      </c>
      <c r="GI6025" s="238" t="str">
        <f t="shared" ca="1" si="563"/>
        <v/>
      </c>
    </row>
    <row r="6026" spans="189:191" ht="37.5" customHeight="1" x14ac:dyDescent="0.25">
      <c r="GG6026" s="237">
        <f t="shared" si="561"/>
        <v>0</v>
      </c>
      <c r="GH6026" s="140" t="e">
        <f t="shared" ca="1" si="562"/>
        <v>#N/A</v>
      </c>
      <c r="GI6026" s="238" t="str">
        <f t="shared" ca="1" si="563"/>
        <v/>
      </c>
    </row>
    <row r="6027" spans="189:191" ht="37.5" customHeight="1" x14ac:dyDescent="0.25">
      <c r="GG6027" s="237">
        <f t="shared" si="561"/>
        <v>0</v>
      </c>
      <c r="GH6027" s="140" t="e">
        <f t="shared" ca="1" si="562"/>
        <v>#N/A</v>
      </c>
      <c r="GI6027" s="238" t="str">
        <f t="shared" ca="1" si="563"/>
        <v/>
      </c>
    </row>
    <row r="6028" spans="189:191" ht="37.5" customHeight="1" x14ac:dyDescent="0.25">
      <c r="GG6028" s="237">
        <f t="shared" si="561"/>
        <v>0</v>
      </c>
      <c r="GH6028" s="140" t="e">
        <f t="shared" ca="1" si="562"/>
        <v>#N/A</v>
      </c>
      <c r="GI6028" s="238" t="str">
        <f t="shared" ca="1" si="563"/>
        <v/>
      </c>
    </row>
    <row r="6029" spans="189:191" ht="37.5" customHeight="1" x14ac:dyDescent="0.25">
      <c r="GG6029" s="237">
        <f t="shared" si="561"/>
        <v>0</v>
      </c>
      <c r="GH6029" s="140" t="e">
        <f t="shared" ca="1" si="562"/>
        <v>#N/A</v>
      </c>
      <c r="GI6029" s="238" t="str">
        <f t="shared" ca="1" si="563"/>
        <v/>
      </c>
    </row>
    <row r="6030" spans="189:191" ht="37.5" customHeight="1" x14ac:dyDescent="0.25">
      <c r="GG6030" s="237">
        <f t="shared" si="561"/>
        <v>0</v>
      </c>
      <c r="GH6030" s="140" t="e">
        <f t="shared" ca="1" si="562"/>
        <v>#N/A</v>
      </c>
      <c r="GI6030" s="238" t="str">
        <f t="shared" ca="1" si="563"/>
        <v/>
      </c>
    </row>
    <row r="6031" spans="189:191" ht="37.5" customHeight="1" x14ac:dyDescent="0.25">
      <c r="GG6031" s="237">
        <f t="shared" si="561"/>
        <v>0</v>
      </c>
      <c r="GH6031" s="140" t="e">
        <f t="shared" ca="1" si="562"/>
        <v>#N/A</v>
      </c>
      <c r="GI6031" s="238" t="str">
        <f t="shared" ca="1" si="563"/>
        <v/>
      </c>
    </row>
    <row r="6032" spans="189:191" ht="37.5" customHeight="1" x14ac:dyDescent="0.25">
      <c r="GG6032" s="237">
        <f t="shared" si="561"/>
        <v>0</v>
      </c>
      <c r="GH6032" s="140" t="e">
        <f t="shared" ca="1" si="562"/>
        <v>#N/A</v>
      </c>
      <c r="GI6032" s="238" t="str">
        <f t="shared" ca="1" si="563"/>
        <v/>
      </c>
    </row>
    <row r="6033" spans="189:191" ht="37.5" customHeight="1" x14ac:dyDescent="0.25">
      <c r="GG6033" s="237">
        <f t="shared" si="561"/>
        <v>0</v>
      </c>
      <c r="GH6033" s="140" t="e">
        <f t="shared" ca="1" si="562"/>
        <v>#N/A</v>
      </c>
      <c r="GI6033" s="238" t="str">
        <f t="shared" ca="1" si="563"/>
        <v/>
      </c>
    </row>
    <row r="6034" spans="189:191" ht="37.5" customHeight="1" x14ac:dyDescent="0.25">
      <c r="GG6034" s="237">
        <f t="shared" si="561"/>
        <v>0</v>
      </c>
      <c r="GH6034" s="140" t="e">
        <f t="shared" ca="1" si="562"/>
        <v>#N/A</v>
      </c>
      <c r="GI6034" s="238" t="str">
        <f t="shared" ca="1" si="563"/>
        <v/>
      </c>
    </row>
    <row r="6035" spans="189:191" ht="37.5" customHeight="1" x14ac:dyDescent="0.25">
      <c r="GG6035" s="237">
        <f t="shared" si="561"/>
        <v>0</v>
      </c>
      <c r="GH6035" s="140" t="e">
        <f t="shared" ca="1" si="562"/>
        <v>#N/A</v>
      </c>
      <c r="GI6035" s="238" t="str">
        <f t="shared" ca="1" si="563"/>
        <v/>
      </c>
    </row>
    <row r="6036" spans="189:191" ht="37.5" customHeight="1" x14ac:dyDescent="0.25">
      <c r="GG6036" s="237">
        <f t="shared" si="561"/>
        <v>0</v>
      </c>
      <c r="GH6036" s="140" t="e">
        <f t="shared" ca="1" si="562"/>
        <v>#N/A</v>
      </c>
      <c r="GI6036" s="238" t="str">
        <f t="shared" ca="1" si="563"/>
        <v/>
      </c>
    </row>
    <row r="6037" spans="189:191" ht="37.5" customHeight="1" x14ac:dyDescent="0.25">
      <c r="GG6037" s="237">
        <f t="shared" si="561"/>
        <v>0</v>
      </c>
      <c r="GH6037" s="140" t="e">
        <f t="shared" ca="1" si="562"/>
        <v>#N/A</v>
      </c>
      <c r="GI6037" s="238" t="str">
        <f t="shared" ca="1" si="563"/>
        <v/>
      </c>
    </row>
    <row r="6038" spans="189:191" ht="37.5" customHeight="1" x14ac:dyDescent="0.25">
      <c r="GG6038" s="237">
        <f t="shared" si="561"/>
        <v>0</v>
      </c>
      <c r="GH6038" s="140" t="e">
        <f t="shared" ca="1" si="562"/>
        <v>#N/A</v>
      </c>
      <c r="GI6038" s="238" t="str">
        <f t="shared" ca="1" si="563"/>
        <v/>
      </c>
    </row>
    <row r="6039" spans="189:191" ht="37.5" customHeight="1" x14ac:dyDescent="0.25">
      <c r="GG6039" s="237">
        <f t="shared" si="561"/>
        <v>0</v>
      </c>
      <c r="GH6039" s="140" t="e">
        <f t="shared" ca="1" si="562"/>
        <v>#N/A</v>
      </c>
      <c r="GI6039" s="238" t="str">
        <f t="shared" ca="1" si="563"/>
        <v/>
      </c>
    </row>
    <row r="6040" spans="189:191" ht="37.5" customHeight="1" x14ac:dyDescent="0.25">
      <c r="GG6040" s="237">
        <f t="shared" si="561"/>
        <v>0</v>
      </c>
      <c r="GH6040" s="140" t="e">
        <f t="shared" ca="1" si="562"/>
        <v>#N/A</v>
      </c>
      <c r="GI6040" s="238" t="str">
        <f t="shared" ca="1" si="563"/>
        <v/>
      </c>
    </row>
    <row r="6041" spans="189:191" ht="37.5" customHeight="1" x14ac:dyDescent="0.25">
      <c r="GG6041" s="237">
        <f t="shared" si="561"/>
        <v>0</v>
      </c>
      <c r="GH6041" s="140" t="e">
        <f t="shared" ca="1" si="562"/>
        <v>#N/A</v>
      </c>
      <c r="GI6041" s="238" t="str">
        <f t="shared" ca="1" si="563"/>
        <v/>
      </c>
    </row>
    <row r="6042" spans="189:191" ht="37.5" customHeight="1" x14ac:dyDescent="0.25">
      <c r="GG6042" s="237">
        <f t="shared" si="561"/>
        <v>0</v>
      </c>
      <c r="GH6042" s="140" t="e">
        <f t="shared" ca="1" si="562"/>
        <v>#N/A</v>
      </c>
      <c r="GI6042" s="238" t="str">
        <f t="shared" ca="1" si="563"/>
        <v/>
      </c>
    </row>
    <row r="6043" spans="189:191" ht="37.5" customHeight="1" x14ac:dyDescent="0.25">
      <c r="GG6043" s="237">
        <f t="shared" si="561"/>
        <v>0</v>
      </c>
      <c r="GH6043" s="140" t="e">
        <f t="shared" ca="1" si="562"/>
        <v>#N/A</v>
      </c>
      <c r="GI6043" s="238" t="str">
        <f t="shared" ca="1" si="563"/>
        <v/>
      </c>
    </row>
    <row r="6044" spans="189:191" ht="37.5" customHeight="1" x14ac:dyDescent="0.25">
      <c r="GG6044" s="237">
        <f t="shared" si="561"/>
        <v>0</v>
      </c>
      <c r="GH6044" s="140" t="e">
        <f t="shared" ca="1" si="562"/>
        <v>#N/A</v>
      </c>
      <c r="GI6044" s="238" t="str">
        <f t="shared" ca="1" si="563"/>
        <v/>
      </c>
    </row>
    <row r="6045" spans="189:191" ht="37.5" customHeight="1" x14ac:dyDescent="0.25">
      <c r="GG6045" s="237">
        <f t="shared" si="561"/>
        <v>0</v>
      </c>
      <c r="GH6045" s="140" t="e">
        <f t="shared" ca="1" si="562"/>
        <v>#N/A</v>
      </c>
      <c r="GI6045" s="238" t="str">
        <f t="shared" ca="1" si="563"/>
        <v/>
      </c>
    </row>
    <row r="6046" spans="189:191" ht="37.5" customHeight="1" x14ac:dyDescent="0.25">
      <c r="GG6046" s="237">
        <f t="shared" si="561"/>
        <v>0</v>
      </c>
      <c r="GH6046" s="140" t="e">
        <f t="shared" ca="1" si="562"/>
        <v>#N/A</v>
      </c>
      <c r="GI6046" s="238" t="str">
        <f t="shared" ca="1" si="563"/>
        <v/>
      </c>
    </row>
    <row r="6047" spans="189:191" ht="37.5" customHeight="1" x14ac:dyDescent="0.25">
      <c r="GG6047" s="237">
        <f t="shared" si="561"/>
        <v>0</v>
      </c>
      <c r="GH6047" s="140" t="e">
        <f t="shared" ca="1" si="562"/>
        <v>#N/A</v>
      </c>
      <c r="GI6047" s="238" t="str">
        <f t="shared" ca="1" si="563"/>
        <v/>
      </c>
    </row>
    <row r="6048" spans="189:191" ht="37.5" customHeight="1" x14ac:dyDescent="0.25">
      <c r="GG6048" s="237">
        <f t="shared" si="561"/>
        <v>0</v>
      </c>
      <c r="GH6048" s="140" t="e">
        <f t="shared" ca="1" si="562"/>
        <v>#N/A</v>
      </c>
      <c r="GI6048" s="238" t="str">
        <f t="shared" ca="1" si="563"/>
        <v/>
      </c>
    </row>
    <row r="6049" spans="189:191" ht="37.5" customHeight="1" x14ac:dyDescent="0.25">
      <c r="GG6049" s="237">
        <f t="shared" si="561"/>
        <v>0</v>
      </c>
      <c r="GH6049" s="140" t="e">
        <f t="shared" ca="1" si="562"/>
        <v>#N/A</v>
      </c>
      <c r="GI6049" s="238" t="str">
        <f t="shared" ca="1" si="563"/>
        <v/>
      </c>
    </row>
    <row r="6050" spans="189:191" ht="37.5" customHeight="1" x14ac:dyDescent="0.25">
      <c r="GG6050" s="237">
        <f t="shared" si="561"/>
        <v>0</v>
      </c>
      <c r="GH6050" s="140" t="e">
        <f t="shared" ca="1" si="562"/>
        <v>#N/A</v>
      </c>
      <c r="GI6050" s="238" t="str">
        <f t="shared" ca="1" si="563"/>
        <v/>
      </c>
    </row>
    <row r="6051" spans="189:191" ht="37.5" customHeight="1" x14ac:dyDescent="0.25">
      <c r="GG6051" s="237">
        <f t="shared" si="561"/>
        <v>0</v>
      </c>
      <c r="GH6051" s="140" t="e">
        <f t="shared" ca="1" si="562"/>
        <v>#N/A</v>
      </c>
      <c r="GI6051" s="238" t="str">
        <f t="shared" ca="1" si="563"/>
        <v/>
      </c>
    </row>
    <row r="6052" spans="189:191" ht="37.5" customHeight="1" x14ac:dyDescent="0.25">
      <c r="GG6052" s="237">
        <f t="shared" si="561"/>
        <v>0</v>
      </c>
      <c r="GH6052" s="140" t="e">
        <f t="shared" ca="1" si="562"/>
        <v>#N/A</v>
      </c>
      <c r="GI6052" s="238" t="str">
        <f t="shared" ca="1" si="563"/>
        <v/>
      </c>
    </row>
    <row r="6053" spans="189:191" ht="37.5" customHeight="1" x14ac:dyDescent="0.25">
      <c r="GG6053" s="237">
        <f t="shared" si="561"/>
        <v>0</v>
      </c>
      <c r="GH6053" s="140" t="e">
        <f t="shared" ca="1" si="562"/>
        <v>#N/A</v>
      </c>
      <c r="GI6053" s="238" t="str">
        <f t="shared" ca="1" si="563"/>
        <v/>
      </c>
    </row>
    <row r="6054" spans="189:191" ht="37.5" customHeight="1" x14ac:dyDescent="0.25">
      <c r="GG6054" s="237">
        <f t="shared" si="561"/>
        <v>0</v>
      </c>
      <c r="GH6054" s="140" t="e">
        <f t="shared" ca="1" si="562"/>
        <v>#N/A</v>
      </c>
      <c r="GI6054" s="238" t="str">
        <f t="shared" ca="1" si="563"/>
        <v/>
      </c>
    </row>
    <row r="6055" spans="189:191" ht="37.5" customHeight="1" x14ac:dyDescent="0.25">
      <c r="GG6055" s="237">
        <f t="shared" si="561"/>
        <v>0</v>
      </c>
      <c r="GH6055" s="140" t="e">
        <f t="shared" ca="1" si="562"/>
        <v>#N/A</v>
      </c>
      <c r="GI6055" s="238" t="str">
        <f t="shared" ca="1" si="563"/>
        <v/>
      </c>
    </row>
    <row r="6056" spans="189:191" ht="37.5" customHeight="1" x14ac:dyDescent="0.25">
      <c r="GG6056" s="237">
        <f t="shared" si="561"/>
        <v>0</v>
      </c>
      <c r="GH6056" s="140" t="e">
        <f t="shared" ca="1" si="562"/>
        <v>#N/A</v>
      </c>
      <c r="GI6056" s="238" t="str">
        <f t="shared" ca="1" si="563"/>
        <v/>
      </c>
    </row>
    <row r="6057" spans="189:191" ht="37.5" customHeight="1" x14ac:dyDescent="0.25">
      <c r="GG6057" s="237">
        <f t="shared" si="561"/>
        <v>0</v>
      </c>
      <c r="GH6057" s="140" t="e">
        <f t="shared" ca="1" si="562"/>
        <v>#N/A</v>
      </c>
      <c r="GI6057" s="238" t="str">
        <f t="shared" ca="1" si="563"/>
        <v/>
      </c>
    </row>
    <row r="6058" spans="189:191" ht="37.5" customHeight="1" x14ac:dyDescent="0.25">
      <c r="GG6058" s="237">
        <f t="shared" si="561"/>
        <v>0</v>
      </c>
      <c r="GH6058" s="140" t="e">
        <f t="shared" ca="1" si="562"/>
        <v>#N/A</v>
      </c>
      <c r="GI6058" s="238" t="str">
        <f t="shared" ca="1" si="563"/>
        <v/>
      </c>
    </row>
    <row r="6059" spans="189:191" ht="37.5" customHeight="1" x14ac:dyDescent="0.25">
      <c r="GG6059" s="237">
        <f t="shared" si="561"/>
        <v>0</v>
      </c>
      <c r="GH6059" s="140" t="e">
        <f t="shared" ca="1" si="562"/>
        <v>#N/A</v>
      </c>
      <c r="GI6059" s="238" t="str">
        <f t="shared" ca="1" si="563"/>
        <v/>
      </c>
    </row>
    <row r="6060" spans="189:191" ht="37.5" customHeight="1" x14ac:dyDescent="0.25">
      <c r="GG6060" s="237">
        <f t="shared" si="561"/>
        <v>0</v>
      </c>
      <c r="GH6060" s="140" t="e">
        <f t="shared" ca="1" si="562"/>
        <v>#N/A</v>
      </c>
      <c r="GI6060" s="238" t="str">
        <f t="shared" ca="1" si="563"/>
        <v/>
      </c>
    </row>
    <row r="6061" spans="189:191" ht="37.5" customHeight="1" x14ac:dyDescent="0.25">
      <c r="GG6061" s="237">
        <f t="shared" si="561"/>
        <v>0</v>
      </c>
      <c r="GH6061" s="140" t="e">
        <f t="shared" ca="1" si="562"/>
        <v>#N/A</v>
      </c>
      <c r="GI6061" s="238" t="str">
        <f t="shared" ca="1" si="563"/>
        <v/>
      </c>
    </row>
    <row r="6062" spans="189:191" ht="37.5" customHeight="1" x14ac:dyDescent="0.25">
      <c r="GG6062" s="237">
        <f t="shared" si="561"/>
        <v>0</v>
      </c>
      <c r="GH6062" s="140" t="e">
        <f t="shared" ca="1" si="562"/>
        <v>#N/A</v>
      </c>
      <c r="GI6062" s="238" t="str">
        <f t="shared" ca="1" si="563"/>
        <v/>
      </c>
    </row>
    <row r="6063" spans="189:191" ht="37.5" customHeight="1" x14ac:dyDescent="0.25">
      <c r="GG6063" s="237">
        <f t="shared" si="561"/>
        <v>0</v>
      </c>
      <c r="GH6063" s="140" t="e">
        <f t="shared" ca="1" si="562"/>
        <v>#N/A</v>
      </c>
      <c r="GI6063" s="238" t="str">
        <f t="shared" ca="1" si="563"/>
        <v/>
      </c>
    </row>
    <row r="6064" spans="189:191" ht="37.5" customHeight="1" x14ac:dyDescent="0.25">
      <c r="GG6064" s="237">
        <f t="shared" si="561"/>
        <v>0</v>
      </c>
      <c r="GH6064" s="140" t="e">
        <f t="shared" ca="1" si="562"/>
        <v>#N/A</v>
      </c>
      <c r="GI6064" s="238" t="str">
        <f t="shared" ca="1" si="563"/>
        <v/>
      </c>
    </row>
    <row r="6065" spans="189:191" ht="37.5" customHeight="1" x14ac:dyDescent="0.25">
      <c r="GG6065" s="237">
        <f t="shared" si="561"/>
        <v>0</v>
      </c>
      <c r="GH6065" s="140" t="e">
        <f t="shared" ca="1" si="562"/>
        <v>#N/A</v>
      </c>
      <c r="GI6065" s="238" t="str">
        <f t="shared" ca="1" si="563"/>
        <v/>
      </c>
    </row>
    <row r="6066" spans="189:191" ht="37.5" customHeight="1" x14ac:dyDescent="0.25">
      <c r="GG6066" s="237">
        <f t="shared" si="561"/>
        <v>0</v>
      </c>
      <c r="GH6066" s="140" t="e">
        <f t="shared" ca="1" si="562"/>
        <v>#N/A</v>
      </c>
      <c r="GI6066" s="238" t="str">
        <f t="shared" ca="1" si="563"/>
        <v/>
      </c>
    </row>
    <row r="6067" spans="189:191" ht="37.5" customHeight="1" x14ac:dyDescent="0.25">
      <c r="GG6067" s="237">
        <f t="shared" si="561"/>
        <v>0</v>
      </c>
      <c r="GH6067" s="140" t="e">
        <f t="shared" ca="1" si="562"/>
        <v>#N/A</v>
      </c>
      <c r="GI6067" s="238" t="str">
        <f t="shared" ca="1" si="563"/>
        <v/>
      </c>
    </row>
    <row r="6068" spans="189:191" ht="37.5" customHeight="1" x14ac:dyDescent="0.25">
      <c r="GG6068" s="237">
        <f t="shared" si="561"/>
        <v>0</v>
      </c>
      <c r="GH6068" s="140" t="e">
        <f t="shared" ca="1" si="562"/>
        <v>#N/A</v>
      </c>
      <c r="GI6068" s="238" t="str">
        <f t="shared" ca="1" si="563"/>
        <v/>
      </c>
    </row>
    <row r="6069" spans="189:191" ht="37.5" customHeight="1" x14ac:dyDescent="0.25">
      <c r="GG6069" s="237">
        <f t="shared" si="561"/>
        <v>0</v>
      </c>
      <c r="GH6069" s="140" t="e">
        <f t="shared" ca="1" si="562"/>
        <v>#N/A</v>
      </c>
      <c r="GI6069" s="238" t="str">
        <f t="shared" ca="1" si="563"/>
        <v/>
      </c>
    </row>
    <row r="6070" spans="189:191" ht="37.5" customHeight="1" x14ac:dyDescent="0.25">
      <c r="GG6070" s="237">
        <f t="shared" si="561"/>
        <v>0</v>
      </c>
      <c r="GH6070" s="140" t="e">
        <f t="shared" ca="1" si="562"/>
        <v>#N/A</v>
      </c>
      <c r="GI6070" s="238" t="str">
        <f t="shared" ca="1" si="563"/>
        <v/>
      </c>
    </row>
    <row r="6071" spans="189:191" ht="37.5" customHeight="1" x14ac:dyDescent="0.25">
      <c r="GG6071" s="237">
        <f t="shared" si="561"/>
        <v>0</v>
      </c>
      <c r="GH6071" s="140" t="e">
        <f t="shared" ca="1" si="562"/>
        <v>#N/A</v>
      </c>
      <c r="GI6071" s="238" t="str">
        <f t="shared" ca="1" si="563"/>
        <v/>
      </c>
    </row>
    <row r="6072" spans="189:191" ht="37.5" customHeight="1" x14ac:dyDescent="0.25">
      <c r="GG6072" s="237">
        <f t="shared" si="561"/>
        <v>0</v>
      </c>
      <c r="GH6072" s="140" t="e">
        <f t="shared" ca="1" si="562"/>
        <v>#N/A</v>
      </c>
      <c r="GI6072" s="238" t="str">
        <f t="shared" ca="1" si="563"/>
        <v/>
      </c>
    </row>
    <row r="6073" spans="189:191" ht="37.5" customHeight="1" x14ac:dyDescent="0.25">
      <c r="GG6073" s="237">
        <f t="shared" si="561"/>
        <v>0</v>
      </c>
      <c r="GH6073" s="140" t="e">
        <f t="shared" ca="1" si="562"/>
        <v>#N/A</v>
      </c>
      <c r="GI6073" s="238" t="str">
        <f t="shared" ca="1" si="563"/>
        <v/>
      </c>
    </row>
    <row r="6074" spans="189:191" ht="37.5" customHeight="1" x14ac:dyDescent="0.25">
      <c r="GG6074" s="237">
        <f t="shared" si="561"/>
        <v>0</v>
      </c>
      <c r="GH6074" s="140" t="e">
        <f t="shared" ca="1" si="562"/>
        <v>#N/A</v>
      </c>
      <c r="GI6074" s="238" t="str">
        <f t="shared" ca="1" si="563"/>
        <v/>
      </c>
    </row>
    <row r="6075" spans="189:191" ht="37.5" customHeight="1" x14ac:dyDescent="0.25">
      <c r="GG6075" s="237">
        <f t="shared" si="561"/>
        <v>0</v>
      </c>
      <c r="GH6075" s="140" t="e">
        <f t="shared" ca="1" si="562"/>
        <v>#N/A</v>
      </c>
      <c r="GI6075" s="238" t="str">
        <f t="shared" ca="1" si="563"/>
        <v/>
      </c>
    </row>
    <row r="6076" spans="189:191" ht="37.5" customHeight="1" x14ac:dyDescent="0.25">
      <c r="GG6076" s="237">
        <f t="shared" si="561"/>
        <v>0</v>
      </c>
      <c r="GH6076" s="140" t="e">
        <f t="shared" ca="1" si="562"/>
        <v>#N/A</v>
      </c>
      <c r="GI6076" s="238" t="str">
        <f t="shared" ca="1" si="563"/>
        <v/>
      </c>
    </row>
    <row r="6077" spans="189:191" ht="37.5" customHeight="1" x14ac:dyDescent="0.25">
      <c r="GG6077" s="237">
        <f t="shared" si="561"/>
        <v>0</v>
      </c>
      <c r="GH6077" s="140" t="e">
        <f t="shared" ca="1" si="562"/>
        <v>#N/A</v>
      </c>
      <c r="GI6077" s="238" t="str">
        <f t="shared" ca="1" si="563"/>
        <v/>
      </c>
    </row>
    <row r="6078" spans="189:191" ht="37.5" customHeight="1" x14ac:dyDescent="0.25">
      <c r="GG6078" s="237">
        <f t="shared" si="561"/>
        <v>0</v>
      </c>
      <c r="GH6078" s="140" t="e">
        <f t="shared" ca="1" si="562"/>
        <v>#N/A</v>
      </c>
      <c r="GI6078" s="238" t="str">
        <f t="shared" ca="1" si="563"/>
        <v/>
      </c>
    </row>
    <row r="6079" spans="189:191" ht="37.5" customHeight="1" x14ac:dyDescent="0.25">
      <c r="GG6079" s="237">
        <f t="shared" si="561"/>
        <v>0</v>
      </c>
      <c r="GH6079" s="140" t="e">
        <f t="shared" ca="1" si="562"/>
        <v>#N/A</v>
      </c>
      <c r="GI6079" s="238" t="str">
        <f t="shared" ca="1" si="563"/>
        <v/>
      </c>
    </row>
    <row r="6080" spans="189:191" ht="37.5" customHeight="1" x14ac:dyDescent="0.25">
      <c r="GG6080" s="237">
        <f t="shared" si="561"/>
        <v>0</v>
      </c>
      <c r="GH6080" s="140" t="e">
        <f t="shared" ca="1" si="562"/>
        <v>#N/A</v>
      </c>
      <c r="GI6080" s="238" t="str">
        <f t="shared" ca="1" si="563"/>
        <v/>
      </c>
    </row>
    <row r="6081" spans="189:191" ht="37.5" customHeight="1" x14ac:dyDescent="0.25">
      <c r="GG6081" s="237">
        <f t="shared" si="561"/>
        <v>0</v>
      </c>
      <c r="GH6081" s="140" t="e">
        <f t="shared" ca="1" si="562"/>
        <v>#N/A</v>
      </c>
      <c r="GI6081" s="238" t="str">
        <f t="shared" ca="1" si="563"/>
        <v/>
      </c>
    </row>
    <row r="6082" spans="189:191" ht="37.5" customHeight="1" x14ac:dyDescent="0.25">
      <c r="GG6082" s="237">
        <f t="shared" si="561"/>
        <v>0</v>
      </c>
      <c r="GH6082" s="140" t="e">
        <f t="shared" ca="1" si="562"/>
        <v>#N/A</v>
      </c>
      <c r="GI6082" s="238" t="str">
        <f t="shared" ca="1" si="563"/>
        <v/>
      </c>
    </row>
    <row r="6083" spans="189:191" ht="37.5" customHeight="1" x14ac:dyDescent="0.25">
      <c r="GG6083" s="237">
        <f t="shared" ref="GG6083:GG6146" si="564">INDEX(Matrix_lieferfaehig,1+(ROW(A6082)-1)/COLUMNS(CR:GE),MOD(ROW(A6082)-1,COLUMNS(CR:GE))+1)</f>
        <v>0</v>
      </c>
      <c r="GH6083" s="140" t="e">
        <f t="shared" ref="GH6083:GH6146" ca="1" si="565">MATCH("*",OFFSET($GG$1,GH6082,0,8465),0)+GH6082</f>
        <v>#N/A</v>
      </c>
      <c r="GI6083" s="238" t="str">
        <f t="shared" ref="GI6083:GI6146" ca="1" si="566">IF(ISERROR($GH6083),"",INDEX($GG$2:$GG$8465,$GH6083-1,1))</f>
        <v/>
      </c>
    </row>
    <row r="6084" spans="189:191" ht="37.5" customHeight="1" x14ac:dyDescent="0.25">
      <c r="GG6084" s="237">
        <f t="shared" si="564"/>
        <v>0</v>
      </c>
      <c r="GH6084" s="140" t="e">
        <f t="shared" ca="1" si="565"/>
        <v>#N/A</v>
      </c>
      <c r="GI6084" s="238" t="str">
        <f t="shared" ca="1" si="566"/>
        <v/>
      </c>
    </row>
    <row r="6085" spans="189:191" ht="37.5" customHeight="1" x14ac:dyDescent="0.25">
      <c r="GG6085" s="237">
        <f t="shared" si="564"/>
        <v>0</v>
      </c>
      <c r="GH6085" s="140" t="e">
        <f t="shared" ca="1" si="565"/>
        <v>#N/A</v>
      </c>
      <c r="GI6085" s="238" t="str">
        <f t="shared" ca="1" si="566"/>
        <v/>
      </c>
    </row>
    <row r="6086" spans="189:191" ht="37.5" customHeight="1" x14ac:dyDescent="0.25">
      <c r="GG6086" s="237">
        <f t="shared" si="564"/>
        <v>0</v>
      </c>
      <c r="GH6086" s="140" t="e">
        <f t="shared" ca="1" si="565"/>
        <v>#N/A</v>
      </c>
      <c r="GI6086" s="238" t="str">
        <f t="shared" ca="1" si="566"/>
        <v/>
      </c>
    </row>
    <row r="6087" spans="189:191" ht="37.5" customHeight="1" x14ac:dyDescent="0.25">
      <c r="GG6087" s="237">
        <f t="shared" si="564"/>
        <v>0</v>
      </c>
      <c r="GH6087" s="140" t="e">
        <f t="shared" ca="1" si="565"/>
        <v>#N/A</v>
      </c>
      <c r="GI6087" s="238" t="str">
        <f t="shared" ca="1" si="566"/>
        <v/>
      </c>
    </row>
    <row r="6088" spans="189:191" ht="37.5" customHeight="1" x14ac:dyDescent="0.25">
      <c r="GG6088" s="237">
        <f t="shared" si="564"/>
        <v>0</v>
      </c>
      <c r="GH6088" s="140" t="e">
        <f t="shared" ca="1" si="565"/>
        <v>#N/A</v>
      </c>
      <c r="GI6088" s="238" t="str">
        <f t="shared" ca="1" si="566"/>
        <v/>
      </c>
    </row>
    <row r="6089" spans="189:191" ht="37.5" customHeight="1" x14ac:dyDescent="0.25">
      <c r="GG6089" s="237">
        <f t="shared" si="564"/>
        <v>0</v>
      </c>
      <c r="GH6089" s="140" t="e">
        <f t="shared" ca="1" si="565"/>
        <v>#N/A</v>
      </c>
      <c r="GI6089" s="238" t="str">
        <f t="shared" ca="1" si="566"/>
        <v/>
      </c>
    </row>
    <row r="6090" spans="189:191" ht="37.5" customHeight="1" x14ac:dyDescent="0.25">
      <c r="GG6090" s="237">
        <f t="shared" si="564"/>
        <v>0</v>
      </c>
      <c r="GH6090" s="140" t="e">
        <f t="shared" ca="1" si="565"/>
        <v>#N/A</v>
      </c>
      <c r="GI6090" s="238" t="str">
        <f t="shared" ca="1" si="566"/>
        <v/>
      </c>
    </row>
    <row r="6091" spans="189:191" ht="37.5" customHeight="1" x14ac:dyDescent="0.25">
      <c r="GG6091" s="237">
        <f t="shared" si="564"/>
        <v>0</v>
      </c>
      <c r="GH6091" s="140" t="e">
        <f t="shared" ca="1" si="565"/>
        <v>#N/A</v>
      </c>
      <c r="GI6091" s="238" t="str">
        <f t="shared" ca="1" si="566"/>
        <v/>
      </c>
    </row>
    <row r="6092" spans="189:191" ht="37.5" customHeight="1" x14ac:dyDescent="0.25">
      <c r="GG6092" s="237">
        <f t="shared" si="564"/>
        <v>0</v>
      </c>
      <c r="GH6092" s="140" t="e">
        <f t="shared" ca="1" si="565"/>
        <v>#N/A</v>
      </c>
      <c r="GI6092" s="238" t="str">
        <f t="shared" ca="1" si="566"/>
        <v/>
      </c>
    </row>
    <row r="6093" spans="189:191" ht="37.5" customHeight="1" x14ac:dyDescent="0.25">
      <c r="GG6093" s="237">
        <f t="shared" si="564"/>
        <v>0</v>
      </c>
      <c r="GH6093" s="140" t="e">
        <f t="shared" ca="1" si="565"/>
        <v>#N/A</v>
      </c>
      <c r="GI6093" s="238" t="str">
        <f t="shared" ca="1" si="566"/>
        <v/>
      </c>
    </row>
    <row r="6094" spans="189:191" ht="37.5" customHeight="1" x14ac:dyDescent="0.25">
      <c r="GG6094" s="237">
        <f t="shared" si="564"/>
        <v>0</v>
      </c>
      <c r="GH6094" s="140" t="e">
        <f t="shared" ca="1" si="565"/>
        <v>#N/A</v>
      </c>
      <c r="GI6094" s="238" t="str">
        <f t="shared" ca="1" si="566"/>
        <v/>
      </c>
    </row>
    <row r="6095" spans="189:191" ht="37.5" customHeight="1" x14ac:dyDescent="0.25">
      <c r="GG6095" s="237">
        <f t="shared" si="564"/>
        <v>0</v>
      </c>
      <c r="GH6095" s="140" t="e">
        <f t="shared" ca="1" si="565"/>
        <v>#N/A</v>
      </c>
      <c r="GI6095" s="238" t="str">
        <f t="shared" ca="1" si="566"/>
        <v/>
      </c>
    </row>
    <row r="6096" spans="189:191" ht="37.5" customHeight="1" x14ac:dyDescent="0.25">
      <c r="GG6096" s="237">
        <f t="shared" si="564"/>
        <v>0</v>
      </c>
      <c r="GH6096" s="140" t="e">
        <f t="shared" ca="1" si="565"/>
        <v>#N/A</v>
      </c>
      <c r="GI6096" s="238" t="str">
        <f t="shared" ca="1" si="566"/>
        <v/>
      </c>
    </row>
    <row r="6097" spans="189:191" ht="37.5" customHeight="1" x14ac:dyDescent="0.25">
      <c r="GG6097" s="237">
        <f t="shared" si="564"/>
        <v>0</v>
      </c>
      <c r="GH6097" s="140" t="e">
        <f t="shared" ca="1" si="565"/>
        <v>#N/A</v>
      </c>
      <c r="GI6097" s="238" t="str">
        <f t="shared" ca="1" si="566"/>
        <v/>
      </c>
    </row>
    <row r="6098" spans="189:191" ht="37.5" customHeight="1" x14ac:dyDescent="0.25">
      <c r="GG6098" s="237">
        <f t="shared" si="564"/>
        <v>0</v>
      </c>
      <c r="GH6098" s="140" t="e">
        <f t="shared" ca="1" si="565"/>
        <v>#N/A</v>
      </c>
      <c r="GI6098" s="238" t="str">
        <f t="shared" ca="1" si="566"/>
        <v/>
      </c>
    </row>
    <row r="6099" spans="189:191" ht="37.5" customHeight="1" x14ac:dyDescent="0.25">
      <c r="GG6099" s="237">
        <f t="shared" si="564"/>
        <v>0</v>
      </c>
      <c r="GH6099" s="140" t="e">
        <f t="shared" ca="1" si="565"/>
        <v>#N/A</v>
      </c>
      <c r="GI6099" s="238" t="str">
        <f t="shared" ca="1" si="566"/>
        <v/>
      </c>
    </row>
    <row r="6100" spans="189:191" ht="37.5" customHeight="1" x14ac:dyDescent="0.25">
      <c r="GG6100" s="237">
        <f t="shared" si="564"/>
        <v>0</v>
      </c>
      <c r="GH6100" s="140" t="e">
        <f t="shared" ca="1" si="565"/>
        <v>#N/A</v>
      </c>
      <c r="GI6100" s="238" t="str">
        <f t="shared" ca="1" si="566"/>
        <v/>
      </c>
    </row>
    <row r="6101" spans="189:191" ht="37.5" customHeight="1" x14ac:dyDescent="0.25">
      <c r="GG6101" s="237">
        <f t="shared" si="564"/>
        <v>0</v>
      </c>
      <c r="GH6101" s="140" t="e">
        <f t="shared" ca="1" si="565"/>
        <v>#N/A</v>
      </c>
      <c r="GI6101" s="238" t="str">
        <f t="shared" ca="1" si="566"/>
        <v/>
      </c>
    </row>
    <row r="6102" spans="189:191" ht="37.5" customHeight="1" x14ac:dyDescent="0.25">
      <c r="GG6102" s="237">
        <f t="shared" si="564"/>
        <v>0</v>
      </c>
      <c r="GH6102" s="140" t="e">
        <f t="shared" ca="1" si="565"/>
        <v>#N/A</v>
      </c>
      <c r="GI6102" s="238" t="str">
        <f t="shared" ca="1" si="566"/>
        <v/>
      </c>
    </row>
    <row r="6103" spans="189:191" ht="37.5" customHeight="1" x14ac:dyDescent="0.25">
      <c r="GG6103" s="237">
        <f t="shared" si="564"/>
        <v>0</v>
      </c>
      <c r="GH6103" s="140" t="e">
        <f t="shared" ca="1" si="565"/>
        <v>#N/A</v>
      </c>
      <c r="GI6103" s="238" t="str">
        <f t="shared" ca="1" si="566"/>
        <v/>
      </c>
    </row>
    <row r="6104" spans="189:191" ht="37.5" customHeight="1" x14ac:dyDescent="0.25">
      <c r="GG6104" s="237">
        <f t="shared" si="564"/>
        <v>0</v>
      </c>
      <c r="GH6104" s="140" t="e">
        <f t="shared" ca="1" si="565"/>
        <v>#N/A</v>
      </c>
      <c r="GI6104" s="238" t="str">
        <f t="shared" ca="1" si="566"/>
        <v/>
      </c>
    </row>
    <row r="6105" spans="189:191" ht="37.5" customHeight="1" x14ac:dyDescent="0.25">
      <c r="GG6105" s="237">
        <f t="shared" si="564"/>
        <v>0</v>
      </c>
      <c r="GH6105" s="140" t="e">
        <f t="shared" ca="1" si="565"/>
        <v>#N/A</v>
      </c>
      <c r="GI6105" s="238" t="str">
        <f t="shared" ca="1" si="566"/>
        <v/>
      </c>
    </row>
    <row r="6106" spans="189:191" ht="37.5" customHeight="1" x14ac:dyDescent="0.25">
      <c r="GG6106" s="237">
        <f t="shared" si="564"/>
        <v>0</v>
      </c>
      <c r="GH6106" s="140" t="e">
        <f t="shared" ca="1" si="565"/>
        <v>#N/A</v>
      </c>
      <c r="GI6106" s="238" t="str">
        <f t="shared" ca="1" si="566"/>
        <v/>
      </c>
    </row>
    <row r="6107" spans="189:191" ht="37.5" customHeight="1" x14ac:dyDescent="0.25">
      <c r="GG6107" s="237">
        <f t="shared" si="564"/>
        <v>0</v>
      </c>
      <c r="GH6107" s="140" t="e">
        <f t="shared" ca="1" si="565"/>
        <v>#N/A</v>
      </c>
      <c r="GI6107" s="238" t="str">
        <f t="shared" ca="1" si="566"/>
        <v/>
      </c>
    </row>
    <row r="6108" spans="189:191" ht="37.5" customHeight="1" x14ac:dyDescent="0.25">
      <c r="GG6108" s="237">
        <f t="shared" si="564"/>
        <v>0</v>
      </c>
      <c r="GH6108" s="140" t="e">
        <f t="shared" ca="1" si="565"/>
        <v>#N/A</v>
      </c>
      <c r="GI6108" s="238" t="str">
        <f t="shared" ca="1" si="566"/>
        <v/>
      </c>
    </row>
    <row r="6109" spans="189:191" ht="37.5" customHeight="1" x14ac:dyDescent="0.25">
      <c r="GG6109" s="237">
        <f t="shared" si="564"/>
        <v>0</v>
      </c>
      <c r="GH6109" s="140" t="e">
        <f t="shared" ca="1" si="565"/>
        <v>#N/A</v>
      </c>
      <c r="GI6109" s="238" t="str">
        <f t="shared" ca="1" si="566"/>
        <v/>
      </c>
    </row>
    <row r="6110" spans="189:191" ht="37.5" customHeight="1" x14ac:dyDescent="0.25">
      <c r="GG6110" s="237">
        <f t="shared" si="564"/>
        <v>0</v>
      </c>
      <c r="GH6110" s="140" t="e">
        <f t="shared" ca="1" si="565"/>
        <v>#N/A</v>
      </c>
      <c r="GI6110" s="238" t="str">
        <f t="shared" ca="1" si="566"/>
        <v/>
      </c>
    </row>
    <row r="6111" spans="189:191" ht="37.5" customHeight="1" x14ac:dyDescent="0.25">
      <c r="GG6111" s="237">
        <f t="shared" si="564"/>
        <v>0</v>
      </c>
      <c r="GH6111" s="140" t="e">
        <f t="shared" ca="1" si="565"/>
        <v>#N/A</v>
      </c>
      <c r="GI6111" s="238" t="str">
        <f t="shared" ca="1" si="566"/>
        <v/>
      </c>
    </row>
    <row r="6112" spans="189:191" ht="37.5" customHeight="1" x14ac:dyDescent="0.25">
      <c r="GG6112" s="237">
        <f t="shared" si="564"/>
        <v>0</v>
      </c>
      <c r="GH6112" s="140" t="e">
        <f t="shared" ca="1" si="565"/>
        <v>#N/A</v>
      </c>
      <c r="GI6112" s="238" t="str">
        <f t="shared" ca="1" si="566"/>
        <v/>
      </c>
    </row>
    <row r="6113" spans="189:191" ht="37.5" customHeight="1" x14ac:dyDescent="0.25">
      <c r="GG6113" s="237">
        <f t="shared" si="564"/>
        <v>0</v>
      </c>
      <c r="GH6113" s="140" t="e">
        <f t="shared" ca="1" si="565"/>
        <v>#N/A</v>
      </c>
      <c r="GI6113" s="238" t="str">
        <f t="shared" ca="1" si="566"/>
        <v/>
      </c>
    </row>
    <row r="6114" spans="189:191" ht="37.5" customHeight="1" x14ac:dyDescent="0.25">
      <c r="GG6114" s="237">
        <f t="shared" si="564"/>
        <v>0</v>
      </c>
      <c r="GH6114" s="140" t="e">
        <f t="shared" ca="1" si="565"/>
        <v>#N/A</v>
      </c>
      <c r="GI6114" s="238" t="str">
        <f t="shared" ca="1" si="566"/>
        <v/>
      </c>
    </row>
    <row r="6115" spans="189:191" ht="37.5" customHeight="1" x14ac:dyDescent="0.25">
      <c r="GG6115" s="237">
        <f t="shared" si="564"/>
        <v>0</v>
      </c>
      <c r="GH6115" s="140" t="e">
        <f t="shared" ca="1" si="565"/>
        <v>#N/A</v>
      </c>
      <c r="GI6115" s="238" t="str">
        <f t="shared" ca="1" si="566"/>
        <v/>
      </c>
    </row>
    <row r="6116" spans="189:191" ht="37.5" customHeight="1" x14ac:dyDescent="0.25">
      <c r="GG6116" s="237">
        <f t="shared" si="564"/>
        <v>0</v>
      </c>
      <c r="GH6116" s="140" t="e">
        <f t="shared" ca="1" si="565"/>
        <v>#N/A</v>
      </c>
      <c r="GI6116" s="238" t="str">
        <f t="shared" ca="1" si="566"/>
        <v/>
      </c>
    </row>
    <row r="6117" spans="189:191" ht="37.5" customHeight="1" x14ac:dyDescent="0.25">
      <c r="GG6117" s="237">
        <f t="shared" si="564"/>
        <v>0</v>
      </c>
      <c r="GH6117" s="140" t="e">
        <f t="shared" ca="1" si="565"/>
        <v>#N/A</v>
      </c>
      <c r="GI6117" s="238" t="str">
        <f t="shared" ca="1" si="566"/>
        <v/>
      </c>
    </row>
    <row r="6118" spans="189:191" ht="37.5" customHeight="1" x14ac:dyDescent="0.25">
      <c r="GG6118" s="237">
        <f t="shared" si="564"/>
        <v>0</v>
      </c>
      <c r="GH6118" s="140" t="e">
        <f t="shared" ca="1" si="565"/>
        <v>#N/A</v>
      </c>
      <c r="GI6118" s="238" t="str">
        <f t="shared" ca="1" si="566"/>
        <v/>
      </c>
    </row>
    <row r="6119" spans="189:191" ht="37.5" customHeight="1" x14ac:dyDescent="0.25">
      <c r="GG6119" s="237">
        <f t="shared" si="564"/>
        <v>0</v>
      </c>
      <c r="GH6119" s="140" t="e">
        <f t="shared" ca="1" si="565"/>
        <v>#N/A</v>
      </c>
      <c r="GI6119" s="238" t="str">
        <f t="shared" ca="1" si="566"/>
        <v/>
      </c>
    </row>
    <row r="6120" spans="189:191" ht="37.5" customHeight="1" x14ac:dyDescent="0.25">
      <c r="GG6120" s="237">
        <f t="shared" si="564"/>
        <v>0</v>
      </c>
      <c r="GH6120" s="140" t="e">
        <f t="shared" ca="1" si="565"/>
        <v>#N/A</v>
      </c>
      <c r="GI6120" s="238" t="str">
        <f t="shared" ca="1" si="566"/>
        <v/>
      </c>
    </row>
    <row r="6121" spans="189:191" ht="37.5" customHeight="1" x14ac:dyDescent="0.25">
      <c r="GG6121" s="237">
        <f t="shared" si="564"/>
        <v>0</v>
      </c>
      <c r="GH6121" s="140" t="e">
        <f t="shared" ca="1" si="565"/>
        <v>#N/A</v>
      </c>
      <c r="GI6121" s="238" t="str">
        <f t="shared" ca="1" si="566"/>
        <v/>
      </c>
    </row>
    <row r="6122" spans="189:191" ht="37.5" customHeight="1" x14ac:dyDescent="0.25">
      <c r="GG6122" s="237">
        <f t="shared" si="564"/>
        <v>0</v>
      </c>
      <c r="GH6122" s="140" t="e">
        <f t="shared" ca="1" si="565"/>
        <v>#N/A</v>
      </c>
      <c r="GI6122" s="238" t="str">
        <f t="shared" ca="1" si="566"/>
        <v/>
      </c>
    </row>
    <row r="6123" spans="189:191" ht="37.5" customHeight="1" x14ac:dyDescent="0.25">
      <c r="GG6123" s="237">
        <f t="shared" si="564"/>
        <v>0</v>
      </c>
      <c r="GH6123" s="140" t="e">
        <f t="shared" ca="1" si="565"/>
        <v>#N/A</v>
      </c>
      <c r="GI6123" s="238" t="str">
        <f t="shared" ca="1" si="566"/>
        <v/>
      </c>
    </row>
    <row r="6124" spans="189:191" ht="37.5" customHeight="1" x14ac:dyDescent="0.25">
      <c r="GG6124" s="237">
        <f t="shared" si="564"/>
        <v>0</v>
      </c>
      <c r="GH6124" s="140" t="e">
        <f t="shared" ca="1" si="565"/>
        <v>#N/A</v>
      </c>
      <c r="GI6124" s="238" t="str">
        <f t="shared" ca="1" si="566"/>
        <v/>
      </c>
    </row>
    <row r="6125" spans="189:191" ht="37.5" customHeight="1" x14ac:dyDescent="0.25">
      <c r="GG6125" s="237">
        <f t="shared" si="564"/>
        <v>0</v>
      </c>
      <c r="GH6125" s="140" t="e">
        <f t="shared" ca="1" si="565"/>
        <v>#N/A</v>
      </c>
      <c r="GI6125" s="238" t="str">
        <f t="shared" ca="1" si="566"/>
        <v/>
      </c>
    </row>
    <row r="6126" spans="189:191" ht="37.5" customHeight="1" x14ac:dyDescent="0.25">
      <c r="GG6126" s="237">
        <f t="shared" si="564"/>
        <v>0</v>
      </c>
      <c r="GH6126" s="140" t="e">
        <f t="shared" ca="1" si="565"/>
        <v>#N/A</v>
      </c>
      <c r="GI6126" s="238" t="str">
        <f t="shared" ca="1" si="566"/>
        <v/>
      </c>
    </row>
    <row r="6127" spans="189:191" ht="37.5" customHeight="1" x14ac:dyDescent="0.25">
      <c r="GG6127" s="237">
        <f t="shared" si="564"/>
        <v>0</v>
      </c>
      <c r="GH6127" s="140" t="e">
        <f t="shared" ca="1" si="565"/>
        <v>#N/A</v>
      </c>
      <c r="GI6127" s="238" t="str">
        <f t="shared" ca="1" si="566"/>
        <v/>
      </c>
    </row>
    <row r="6128" spans="189:191" ht="37.5" customHeight="1" x14ac:dyDescent="0.25">
      <c r="GG6128" s="237">
        <f t="shared" si="564"/>
        <v>0</v>
      </c>
      <c r="GH6128" s="140" t="e">
        <f t="shared" ca="1" si="565"/>
        <v>#N/A</v>
      </c>
      <c r="GI6128" s="238" t="str">
        <f t="shared" ca="1" si="566"/>
        <v/>
      </c>
    </row>
    <row r="6129" spans="189:191" ht="37.5" customHeight="1" x14ac:dyDescent="0.25">
      <c r="GG6129" s="237">
        <f t="shared" si="564"/>
        <v>0</v>
      </c>
      <c r="GH6129" s="140" t="e">
        <f t="shared" ca="1" si="565"/>
        <v>#N/A</v>
      </c>
      <c r="GI6129" s="238" t="str">
        <f t="shared" ca="1" si="566"/>
        <v/>
      </c>
    </row>
    <row r="6130" spans="189:191" ht="37.5" customHeight="1" x14ac:dyDescent="0.25">
      <c r="GG6130" s="237">
        <f t="shared" si="564"/>
        <v>0</v>
      </c>
      <c r="GH6130" s="140" t="e">
        <f t="shared" ca="1" si="565"/>
        <v>#N/A</v>
      </c>
      <c r="GI6130" s="238" t="str">
        <f t="shared" ca="1" si="566"/>
        <v/>
      </c>
    </row>
    <row r="6131" spans="189:191" ht="37.5" customHeight="1" x14ac:dyDescent="0.25">
      <c r="GG6131" s="237">
        <f t="shared" si="564"/>
        <v>0</v>
      </c>
      <c r="GH6131" s="140" t="e">
        <f t="shared" ca="1" si="565"/>
        <v>#N/A</v>
      </c>
      <c r="GI6131" s="238" t="str">
        <f t="shared" ca="1" si="566"/>
        <v/>
      </c>
    </row>
    <row r="6132" spans="189:191" ht="37.5" customHeight="1" x14ac:dyDescent="0.25">
      <c r="GG6132" s="237">
        <f t="shared" si="564"/>
        <v>0</v>
      </c>
      <c r="GH6132" s="140" t="e">
        <f t="shared" ca="1" si="565"/>
        <v>#N/A</v>
      </c>
      <c r="GI6132" s="238" t="str">
        <f t="shared" ca="1" si="566"/>
        <v/>
      </c>
    </row>
    <row r="6133" spans="189:191" ht="37.5" customHeight="1" x14ac:dyDescent="0.25">
      <c r="GG6133" s="237">
        <f t="shared" si="564"/>
        <v>0</v>
      </c>
      <c r="GH6133" s="140" t="e">
        <f t="shared" ca="1" si="565"/>
        <v>#N/A</v>
      </c>
      <c r="GI6133" s="238" t="str">
        <f t="shared" ca="1" si="566"/>
        <v/>
      </c>
    </row>
    <row r="6134" spans="189:191" ht="37.5" customHeight="1" x14ac:dyDescent="0.25">
      <c r="GG6134" s="237">
        <f t="shared" si="564"/>
        <v>0</v>
      </c>
      <c r="GH6134" s="140" t="e">
        <f t="shared" ca="1" si="565"/>
        <v>#N/A</v>
      </c>
      <c r="GI6134" s="238" t="str">
        <f t="shared" ca="1" si="566"/>
        <v/>
      </c>
    </row>
    <row r="6135" spans="189:191" ht="37.5" customHeight="1" x14ac:dyDescent="0.25">
      <c r="GG6135" s="237">
        <f t="shared" si="564"/>
        <v>0</v>
      </c>
      <c r="GH6135" s="140" t="e">
        <f t="shared" ca="1" si="565"/>
        <v>#N/A</v>
      </c>
      <c r="GI6135" s="238" t="str">
        <f t="shared" ca="1" si="566"/>
        <v/>
      </c>
    </row>
    <row r="6136" spans="189:191" ht="37.5" customHeight="1" x14ac:dyDescent="0.25">
      <c r="GG6136" s="237">
        <f t="shared" si="564"/>
        <v>0</v>
      </c>
      <c r="GH6136" s="140" t="e">
        <f t="shared" ca="1" si="565"/>
        <v>#N/A</v>
      </c>
      <c r="GI6136" s="238" t="str">
        <f t="shared" ca="1" si="566"/>
        <v/>
      </c>
    </row>
    <row r="6137" spans="189:191" ht="37.5" customHeight="1" x14ac:dyDescent="0.25">
      <c r="GG6137" s="237">
        <f t="shared" si="564"/>
        <v>0</v>
      </c>
      <c r="GH6137" s="140" t="e">
        <f t="shared" ca="1" si="565"/>
        <v>#N/A</v>
      </c>
      <c r="GI6137" s="238" t="str">
        <f t="shared" ca="1" si="566"/>
        <v/>
      </c>
    </row>
    <row r="6138" spans="189:191" ht="37.5" customHeight="1" x14ac:dyDescent="0.25">
      <c r="GG6138" s="237">
        <f t="shared" si="564"/>
        <v>0</v>
      </c>
      <c r="GH6138" s="140" t="e">
        <f t="shared" ca="1" si="565"/>
        <v>#N/A</v>
      </c>
      <c r="GI6138" s="238" t="str">
        <f t="shared" ca="1" si="566"/>
        <v/>
      </c>
    </row>
    <row r="6139" spans="189:191" ht="37.5" customHeight="1" x14ac:dyDescent="0.25">
      <c r="GG6139" s="237">
        <f t="shared" si="564"/>
        <v>0</v>
      </c>
      <c r="GH6139" s="140" t="e">
        <f t="shared" ca="1" si="565"/>
        <v>#N/A</v>
      </c>
      <c r="GI6139" s="238" t="str">
        <f t="shared" ca="1" si="566"/>
        <v/>
      </c>
    </row>
    <row r="6140" spans="189:191" ht="37.5" customHeight="1" x14ac:dyDescent="0.25">
      <c r="GG6140" s="237">
        <f t="shared" si="564"/>
        <v>0</v>
      </c>
      <c r="GH6140" s="140" t="e">
        <f t="shared" ca="1" si="565"/>
        <v>#N/A</v>
      </c>
      <c r="GI6140" s="238" t="str">
        <f t="shared" ca="1" si="566"/>
        <v/>
      </c>
    </row>
    <row r="6141" spans="189:191" ht="37.5" customHeight="1" x14ac:dyDescent="0.25">
      <c r="GG6141" s="237">
        <f t="shared" si="564"/>
        <v>0</v>
      </c>
      <c r="GH6141" s="140" t="e">
        <f t="shared" ca="1" si="565"/>
        <v>#N/A</v>
      </c>
      <c r="GI6141" s="238" t="str">
        <f t="shared" ca="1" si="566"/>
        <v/>
      </c>
    </row>
    <row r="6142" spans="189:191" ht="37.5" customHeight="1" x14ac:dyDescent="0.25">
      <c r="GG6142" s="237">
        <f t="shared" si="564"/>
        <v>0</v>
      </c>
      <c r="GH6142" s="140" t="e">
        <f t="shared" ca="1" si="565"/>
        <v>#N/A</v>
      </c>
      <c r="GI6142" s="238" t="str">
        <f t="shared" ca="1" si="566"/>
        <v/>
      </c>
    </row>
    <row r="6143" spans="189:191" ht="37.5" customHeight="1" x14ac:dyDescent="0.25">
      <c r="GG6143" s="237">
        <f t="shared" si="564"/>
        <v>0</v>
      </c>
      <c r="GH6143" s="140" t="e">
        <f t="shared" ca="1" si="565"/>
        <v>#N/A</v>
      </c>
      <c r="GI6143" s="238" t="str">
        <f t="shared" ca="1" si="566"/>
        <v/>
      </c>
    </row>
    <row r="6144" spans="189:191" ht="37.5" customHeight="1" x14ac:dyDescent="0.25">
      <c r="GG6144" s="237">
        <f t="shared" si="564"/>
        <v>0</v>
      </c>
      <c r="GH6144" s="140" t="e">
        <f t="shared" ca="1" si="565"/>
        <v>#N/A</v>
      </c>
      <c r="GI6144" s="238" t="str">
        <f t="shared" ca="1" si="566"/>
        <v/>
      </c>
    </row>
    <row r="6145" spans="189:191" ht="37.5" customHeight="1" x14ac:dyDescent="0.25">
      <c r="GG6145" s="237">
        <f t="shared" si="564"/>
        <v>0</v>
      </c>
      <c r="GH6145" s="140" t="e">
        <f t="shared" ca="1" si="565"/>
        <v>#N/A</v>
      </c>
      <c r="GI6145" s="238" t="str">
        <f t="shared" ca="1" si="566"/>
        <v/>
      </c>
    </row>
    <row r="6146" spans="189:191" ht="37.5" customHeight="1" x14ac:dyDescent="0.25">
      <c r="GG6146" s="237">
        <f t="shared" si="564"/>
        <v>0</v>
      </c>
      <c r="GH6146" s="140" t="e">
        <f t="shared" ca="1" si="565"/>
        <v>#N/A</v>
      </c>
      <c r="GI6146" s="238" t="str">
        <f t="shared" ca="1" si="566"/>
        <v/>
      </c>
    </row>
    <row r="6147" spans="189:191" ht="37.5" customHeight="1" x14ac:dyDescent="0.25">
      <c r="GG6147" s="237">
        <f t="shared" ref="GG6147:GG6210" si="567">INDEX(Matrix_lieferfaehig,1+(ROW(A6146)-1)/COLUMNS(CR:GE),MOD(ROW(A6146)-1,COLUMNS(CR:GE))+1)</f>
        <v>0</v>
      </c>
      <c r="GH6147" s="140" t="e">
        <f t="shared" ref="GH6147:GH6210" ca="1" si="568">MATCH("*",OFFSET($GG$1,GH6146,0,8465),0)+GH6146</f>
        <v>#N/A</v>
      </c>
      <c r="GI6147" s="238" t="str">
        <f t="shared" ref="GI6147:GI6210" ca="1" si="569">IF(ISERROR($GH6147),"",INDEX($GG$2:$GG$8465,$GH6147-1,1))</f>
        <v/>
      </c>
    </row>
    <row r="6148" spans="189:191" ht="37.5" customHeight="1" x14ac:dyDescent="0.25">
      <c r="GG6148" s="237">
        <f t="shared" si="567"/>
        <v>0</v>
      </c>
      <c r="GH6148" s="140" t="e">
        <f t="shared" ca="1" si="568"/>
        <v>#N/A</v>
      </c>
      <c r="GI6148" s="238" t="str">
        <f t="shared" ca="1" si="569"/>
        <v/>
      </c>
    </row>
    <row r="6149" spans="189:191" ht="37.5" customHeight="1" x14ac:dyDescent="0.25">
      <c r="GG6149" s="237">
        <f t="shared" si="567"/>
        <v>0</v>
      </c>
      <c r="GH6149" s="140" t="e">
        <f t="shared" ca="1" si="568"/>
        <v>#N/A</v>
      </c>
      <c r="GI6149" s="238" t="str">
        <f t="shared" ca="1" si="569"/>
        <v/>
      </c>
    </row>
    <row r="6150" spans="189:191" ht="37.5" customHeight="1" x14ac:dyDescent="0.25">
      <c r="GG6150" s="237">
        <f t="shared" si="567"/>
        <v>0</v>
      </c>
      <c r="GH6150" s="140" t="e">
        <f t="shared" ca="1" si="568"/>
        <v>#N/A</v>
      </c>
      <c r="GI6150" s="238" t="str">
        <f t="shared" ca="1" si="569"/>
        <v/>
      </c>
    </row>
    <row r="6151" spans="189:191" ht="37.5" customHeight="1" x14ac:dyDescent="0.25">
      <c r="GG6151" s="237">
        <f t="shared" si="567"/>
        <v>0</v>
      </c>
      <c r="GH6151" s="140" t="e">
        <f t="shared" ca="1" si="568"/>
        <v>#N/A</v>
      </c>
      <c r="GI6151" s="238" t="str">
        <f t="shared" ca="1" si="569"/>
        <v/>
      </c>
    </row>
    <row r="6152" spans="189:191" ht="37.5" customHeight="1" x14ac:dyDescent="0.25">
      <c r="GG6152" s="237">
        <f t="shared" si="567"/>
        <v>0</v>
      </c>
      <c r="GH6152" s="140" t="e">
        <f t="shared" ca="1" si="568"/>
        <v>#N/A</v>
      </c>
      <c r="GI6152" s="238" t="str">
        <f t="shared" ca="1" si="569"/>
        <v/>
      </c>
    </row>
    <row r="6153" spans="189:191" ht="37.5" customHeight="1" x14ac:dyDescent="0.25">
      <c r="GG6153" s="237">
        <f t="shared" si="567"/>
        <v>0</v>
      </c>
      <c r="GH6153" s="140" t="e">
        <f t="shared" ca="1" si="568"/>
        <v>#N/A</v>
      </c>
      <c r="GI6153" s="238" t="str">
        <f t="shared" ca="1" si="569"/>
        <v/>
      </c>
    </row>
    <row r="6154" spans="189:191" ht="37.5" customHeight="1" x14ac:dyDescent="0.25">
      <c r="GG6154" s="237">
        <f t="shared" si="567"/>
        <v>0</v>
      </c>
      <c r="GH6154" s="140" t="e">
        <f t="shared" ca="1" si="568"/>
        <v>#N/A</v>
      </c>
      <c r="GI6154" s="238" t="str">
        <f t="shared" ca="1" si="569"/>
        <v/>
      </c>
    </row>
    <row r="6155" spans="189:191" ht="37.5" customHeight="1" x14ac:dyDescent="0.25">
      <c r="GG6155" s="237">
        <f t="shared" si="567"/>
        <v>0</v>
      </c>
      <c r="GH6155" s="140" t="e">
        <f t="shared" ca="1" si="568"/>
        <v>#N/A</v>
      </c>
      <c r="GI6155" s="238" t="str">
        <f t="shared" ca="1" si="569"/>
        <v/>
      </c>
    </row>
    <row r="6156" spans="189:191" ht="37.5" customHeight="1" x14ac:dyDescent="0.25">
      <c r="GG6156" s="237">
        <f t="shared" si="567"/>
        <v>0</v>
      </c>
      <c r="GH6156" s="140" t="e">
        <f t="shared" ca="1" si="568"/>
        <v>#N/A</v>
      </c>
      <c r="GI6156" s="238" t="str">
        <f t="shared" ca="1" si="569"/>
        <v/>
      </c>
    </row>
    <row r="6157" spans="189:191" ht="37.5" customHeight="1" x14ac:dyDescent="0.25">
      <c r="GG6157" s="237">
        <f t="shared" si="567"/>
        <v>0</v>
      </c>
      <c r="GH6157" s="140" t="e">
        <f t="shared" ca="1" si="568"/>
        <v>#N/A</v>
      </c>
      <c r="GI6157" s="238" t="str">
        <f t="shared" ca="1" si="569"/>
        <v/>
      </c>
    </row>
    <row r="6158" spans="189:191" ht="37.5" customHeight="1" x14ac:dyDescent="0.25">
      <c r="GG6158" s="237">
        <f t="shared" si="567"/>
        <v>0</v>
      </c>
      <c r="GH6158" s="140" t="e">
        <f t="shared" ca="1" si="568"/>
        <v>#N/A</v>
      </c>
      <c r="GI6158" s="238" t="str">
        <f t="shared" ca="1" si="569"/>
        <v/>
      </c>
    </row>
    <row r="6159" spans="189:191" ht="37.5" customHeight="1" x14ac:dyDescent="0.25">
      <c r="GG6159" s="237">
        <f t="shared" si="567"/>
        <v>0</v>
      </c>
      <c r="GH6159" s="140" t="e">
        <f t="shared" ca="1" si="568"/>
        <v>#N/A</v>
      </c>
      <c r="GI6159" s="238" t="str">
        <f t="shared" ca="1" si="569"/>
        <v/>
      </c>
    </row>
    <row r="6160" spans="189:191" ht="37.5" customHeight="1" x14ac:dyDescent="0.25">
      <c r="GG6160" s="237">
        <f t="shared" si="567"/>
        <v>0</v>
      </c>
      <c r="GH6160" s="140" t="e">
        <f t="shared" ca="1" si="568"/>
        <v>#N/A</v>
      </c>
      <c r="GI6160" s="238" t="str">
        <f t="shared" ca="1" si="569"/>
        <v/>
      </c>
    </row>
    <row r="6161" spans="189:191" ht="37.5" customHeight="1" x14ac:dyDescent="0.25">
      <c r="GG6161" s="237">
        <f t="shared" si="567"/>
        <v>0</v>
      </c>
      <c r="GH6161" s="140" t="e">
        <f t="shared" ca="1" si="568"/>
        <v>#N/A</v>
      </c>
      <c r="GI6161" s="238" t="str">
        <f t="shared" ca="1" si="569"/>
        <v/>
      </c>
    </row>
    <row r="6162" spans="189:191" ht="37.5" customHeight="1" x14ac:dyDescent="0.25">
      <c r="GG6162" s="237">
        <f t="shared" si="567"/>
        <v>0</v>
      </c>
      <c r="GH6162" s="140" t="e">
        <f t="shared" ca="1" si="568"/>
        <v>#N/A</v>
      </c>
      <c r="GI6162" s="238" t="str">
        <f t="shared" ca="1" si="569"/>
        <v/>
      </c>
    </row>
    <row r="6163" spans="189:191" ht="37.5" customHeight="1" x14ac:dyDescent="0.25">
      <c r="GG6163" s="237">
        <f t="shared" si="567"/>
        <v>0</v>
      </c>
      <c r="GH6163" s="140" t="e">
        <f t="shared" ca="1" si="568"/>
        <v>#N/A</v>
      </c>
      <c r="GI6163" s="238" t="str">
        <f t="shared" ca="1" si="569"/>
        <v/>
      </c>
    </row>
    <row r="6164" spans="189:191" ht="37.5" customHeight="1" x14ac:dyDescent="0.25">
      <c r="GG6164" s="237">
        <f t="shared" si="567"/>
        <v>0</v>
      </c>
      <c r="GH6164" s="140" t="e">
        <f t="shared" ca="1" si="568"/>
        <v>#N/A</v>
      </c>
      <c r="GI6164" s="238" t="str">
        <f t="shared" ca="1" si="569"/>
        <v/>
      </c>
    </row>
    <row r="6165" spans="189:191" ht="37.5" customHeight="1" x14ac:dyDescent="0.25">
      <c r="GG6165" s="237">
        <f t="shared" si="567"/>
        <v>0</v>
      </c>
      <c r="GH6165" s="140" t="e">
        <f t="shared" ca="1" si="568"/>
        <v>#N/A</v>
      </c>
      <c r="GI6165" s="238" t="str">
        <f t="shared" ca="1" si="569"/>
        <v/>
      </c>
    </row>
    <row r="6166" spans="189:191" ht="37.5" customHeight="1" x14ac:dyDescent="0.25">
      <c r="GG6166" s="237">
        <f t="shared" si="567"/>
        <v>0</v>
      </c>
      <c r="GH6166" s="140" t="e">
        <f t="shared" ca="1" si="568"/>
        <v>#N/A</v>
      </c>
      <c r="GI6166" s="238" t="str">
        <f t="shared" ca="1" si="569"/>
        <v/>
      </c>
    </row>
    <row r="6167" spans="189:191" ht="37.5" customHeight="1" x14ac:dyDescent="0.25">
      <c r="GG6167" s="237">
        <f t="shared" si="567"/>
        <v>0</v>
      </c>
      <c r="GH6167" s="140" t="e">
        <f t="shared" ca="1" si="568"/>
        <v>#N/A</v>
      </c>
      <c r="GI6167" s="238" t="str">
        <f t="shared" ca="1" si="569"/>
        <v/>
      </c>
    </row>
    <row r="6168" spans="189:191" ht="37.5" customHeight="1" x14ac:dyDescent="0.25">
      <c r="GG6168" s="237">
        <f t="shared" si="567"/>
        <v>0</v>
      </c>
      <c r="GH6168" s="140" t="e">
        <f t="shared" ca="1" si="568"/>
        <v>#N/A</v>
      </c>
      <c r="GI6168" s="238" t="str">
        <f t="shared" ca="1" si="569"/>
        <v/>
      </c>
    </row>
    <row r="6169" spans="189:191" ht="37.5" customHeight="1" x14ac:dyDescent="0.25">
      <c r="GG6169" s="237">
        <f t="shared" si="567"/>
        <v>0</v>
      </c>
      <c r="GH6169" s="140" t="e">
        <f t="shared" ca="1" si="568"/>
        <v>#N/A</v>
      </c>
      <c r="GI6169" s="238" t="str">
        <f t="shared" ca="1" si="569"/>
        <v/>
      </c>
    </row>
    <row r="6170" spans="189:191" ht="37.5" customHeight="1" x14ac:dyDescent="0.25">
      <c r="GG6170" s="237">
        <f t="shared" si="567"/>
        <v>0</v>
      </c>
      <c r="GH6170" s="140" t="e">
        <f t="shared" ca="1" si="568"/>
        <v>#N/A</v>
      </c>
      <c r="GI6170" s="238" t="str">
        <f t="shared" ca="1" si="569"/>
        <v/>
      </c>
    </row>
    <row r="6171" spans="189:191" ht="37.5" customHeight="1" x14ac:dyDescent="0.25">
      <c r="GG6171" s="237">
        <f t="shared" si="567"/>
        <v>0</v>
      </c>
      <c r="GH6171" s="140" t="e">
        <f t="shared" ca="1" si="568"/>
        <v>#N/A</v>
      </c>
      <c r="GI6171" s="238" t="str">
        <f t="shared" ca="1" si="569"/>
        <v/>
      </c>
    </row>
    <row r="6172" spans="189:191" ht="37.5" customHeight="1" x14ac:dyDescent="0.25">
      <c r="GG6172" s="237">
        <f t="shared" si="567"/>
        <v>0</v>
      </c>
      <c r="GH6172" s="140" t="e">
        <f t="shared" ca="1" si="568"/>
        <v>#N/A</v>
      </c>
      <c r="GI6172" s="238" t="str">
        <f t="shared" ca="1" si="569"/>
        <v/>
      </c>
    </row>
    <row r="6173" spans="189:191" ht="37.5" customHeight="1" x14ac:dyDescent="0.25">
      <c r="GG6173" s="237">
        <f t="shared" si="567"/>
        <v>0</v>
      </c>
      <c r="GH6173" s="140" t="e">
        <f t="shared" ca="1" si="568"/>
        <v>#N/A</v>
      </c>
      <c r="GI6173" s="238" t="str">
        <f t="shared" ca="1" si="569"/>
        <v/>
      </c>
    </row>
    <row r="6174" spans="189:191" ht="37.5" customHeight="1" x14ac:dyDescent="0.25">
      <c r="GG6174" s="237">
        <f t="shared" si="567"/>
        <v>0</v>
      </c>
      <c r="GH6174" s="140" t="e">
        <f t="shared" ca="1" si="568"/>
        <v>#N/A</v>
      </c>
      <c r="GI6174" s="238" t="str">
        <f t="shared" ca="1" si="569"/>
        <v/>
      </c>
    </row>
    <row r="6175" spans="189:191" ht="37.5" customHeight="1" x14ac:dyDescent="0.25">
      <c r="GG6175" s="237">
        <f t="shared" si="567"/>
        <v>0</v>
      </c>
      <c r="GH6175" s="140" t="e">
        <f t="shared" ca="1" si="568"/>
        <v>#N/A</v>
      </c>
      <c r="GI6175" s="238" t="str">
        <f t="shared" ca="1" si="569"/>
        <v/>
      </c>
    </row>
    <row r="6176" spans="189:191" ht="37.5" customHeight="1" x14ac:dyDescent="0.25">
      <c r="GG6176" s="237">
        <f t="shared" si="567"/>
        <v>0</v>
      </c>
      <c r="GH6176" s="140" t="e">
        <f t="shared" ca="1" si="568"/>
        <v>#N/A</v>
      </c>
      <c r="GI6176" s="238" t="str">
        <f t="shared" ca="1" si="569"/>
        <v/>
      </c>
    </row>
    <row r="6177" spans="189:191" ht="37.5" customHeight="1" x14ac:dyDescent="0.25">
      <c r="GG6177" s="237">
        <f t="shared" si="567"/>
        <v>0</v>
      </c>
      <c r="GH6177" s="140" t="e">
        <f t="shared" ca="1" si="568"/>
        <v>#N/A</v>
      </c>
      <c r="GI6177" s="238" t="str">
        <f t="shared" ca="1" si="569"/>
        <v/>
      </c>
    </row>
    <row r="6178" spans="189:191" ht="37.5" customHeight="1" x14ac:dyDescent="0.25">
      <c r="GG6178" s="237">
        <f t="shared" si="567"/>
        <v>0</v>
      </c>
      <c r="GH6178" s="140" t="e">
        <f t="shared" ca="1" si="568"/>
        <v>#N/A</v>
      </c>
      <c r="GI6178" s="238" t="str">
        <f t="shared" ca="1" si="569"/>
        <v/>
      </c>
    </row>
    <row r="6179" spans="189:191" ht="37.5" customHeight="1" x14ac:dyDescent="0.25">
      <c r="GG6179" s="237">
        <f t="shared" si="567"/>
        <v>0</v>
      </c>
      <c r="GH6179" s="140" t="e">
        <f t="shared" ca="1" si="568"/>
        <v>#N/A</v>
      </c>
      <c r="GI6179" s="238" t="str">
        <f t="shared" ca="1" si="569"/>
        <v/>
      </c>
    </row>
    <row r="6180" spans="189:191" ht="37.5" customHeight="1" x14ac:dyDescent="0.25">
      <c r="GG6180" s="237">
        <f t="shared" si="567"/>
        <v>0</v>
      </c>
      <c r="GH6180" s="140" t="e">
        <f t="shared" ca="1" si="568"/>
        <v>#N/A</v>
      </c>
      <c r="GI6180" s="238" t="str">
        <f t="shared" ca="1" si="569"/>
        <v/>
      </c>
    </row>
    <row r="6181" spans="189:191" ht="37.5" customHeight="1" x14ac:dyDescent="0.25">
      <c r="GG6181" s="237">
        <f t="shared" si="567"/>
        <v>0</v>
      </c>
      <c r="GH6181" s="140" t="e">
        <f t="shared" ca="1" si="568"/>
        <v>#N/A</v>
      </c>
      <c r="GI6181" s="238" t="str">
        <f t="shared" ca="1" si="569"/>
        <v/>
      </c>
    </row>
    <row r="6182" spans="189:191" ht="37.5" customHeight="1" x14ac:dyDescent="0.25">
      <c r="GG6182" s="237">
        <f t="shared" si="567"/>
        <v>0</v>
      </c>
      <c r="GH6182" s="140" t="e">
        <f t="shared" ca="1" si="568"/>
        <v>#N/A</v>
      </c>
      <c r="GI6182" s="238" t="str">
        <f t="shared" ca="1" si="569"/>
        <v/>
      </c>
    </row>
    <row r="6183" spans="189:191" ht="37.5" customHeight="1" x14ac:dyDescent="0.25">
      <c r="GG6183" s="237">
        <f t="shared" si="567"/>
        <v>0</v>
      </c>
      <c r="GH6183" s="140" t="e">
        <f t="shared" ca="1" si="568"/>
        <v>#N/A</v>
      </c>
      <c r="GI6183" s="238" t="str">
        <f t="shared" ca="1" si="569"/>
        <v/>
      </c>
    </row>
    <row r="6184" spans="189:191" ht="37.5" customHeight="1" x14ac:dyDescent="0.25">
      <c r="GG6184" s="237">
        <f t="shared" si="567"/>
        <v>0</v>
      </c>
      <c r="GH6184" s="140" t="e">
        <f t="shared" ca="1" si="568"/>
        <v>#N/A</v>
      </c>
      <c r="GI6184" s="238" t="str">
        <f t="shared" ca="1" si="569"/>
        <v/>
      </c>
    </row>
    <row r="6185" spans="189:191" ht="37.5" customHeight="1" x14ac:dyDescent="0.25">
      <c r="GG6185" s="237">
        <f t="shared" si="567"/>
        <v>0</v>
      </c>
      <c r="GH6185" s="140" t="e">
        <f t="shared" ca="1" si="568"/>
        <v>#N/A</v>
      </c>
      <c r="GI6185" s="238" t="str">
        <f t="shared" ca="1" si="569"/>
        <v/>
      </c>
    </row>
    <row r="6186" spans="189:191" ht="37.5" customHeight="1" x14ac:dyDescent="0.25">
      <c r="GG6186" s="237">
        <f t="shared" si="567"/>
        <v>0</v>
      </c>
      <c r="GH6186" s="140" t="e">
        <f t="shared" ca="1" si="568"/>
        <v>#N/A</v>
      </c>
      <c r="GI6186" s="238" t="str">
        <f t="shared" ca="1" si="569"/>
        <v/>
      </c>
    </row>
    <row r="6187" spans="189:191" ht="37.5" customHeight="1" x14ac:dyDescent="0.25">
      <c r="GG6187" s="237">
        <f t="shared" si="567"/>
        <v>0</v>
      </c>
      <c r="GH6187" s="140" t="e">
        <f t="shared" ca="1" si="568"/>
        <v>#N/A</v>
      </c>
      <c r="GI6187" s="238" t="str">
        <f t="shared" ca="1" si="569"/>
        <v/>
      </c>
    </row>
    <row r="6188" spans="189:191" ht="37.5" customHeight="1" x14ac:dyDescent="0.25">
      <c r="GG6188" s="237">
        <f t="shared" si="567"/>
        <v>0</v>
      </c>
      <c r="GH6188" s="140" t="e">
        <f t="shared" ca="1" si="568"/>
        <v>#N/A</v>
      </c>
      <c r="GI6188" s="238" t="str">
        <f t="shared" ca="1" si="569"/>
        <v/>
      </c>
    </row>
    <row r="6189" spans="189:191" ht="37.5" customHeight="1" x14ac:dyDescent="0.25">
      <c r="GG6189" s="237">
        <f t="shared" si="567"/>
        <v>0</v>
      </c>
      <c r="GH6189" s="140" t="e">
        <f t="shared" ca="1" si="568"/>
        <v>#N/A</v>
      </c>
      <c r="GI6189" s="238" t="str">
        <f t="shared" ca="1" si="569"/>
        <v/>
      </c>
    </row>
    <row r="6190" spans="189:191" ht="37.5" customHeight="1" x14ac:dyDescent="0.25">
      <c r="GG6190" s="237">
        <f t="shared" si="567"/>
        <v>0</v>
      </c>
      <c r="GH6190" s="140" t="e">
        <f t="shared" ca="1" si="568"/>
        <v>#N/A</v>
      </c>
      <c r="GI6190" s="238" t="str">
        <f t="shared" ca="1" si="569"/>
        <v/>
      </c>
    </row>
    <row r="6191" spans="189:191" ht="37.5" customHeight="1" x14ac:dyDescent="0.25">
      <c r="GG6191" s="237">
        <f t="shared" si="567"/>
        <v>0</v>
      </c>
      <c r="GH6191" s="140" t="e">
        <f t="shared" ca="1" si="568"/>
        <v>#N/A</v>
      </c>
      <c r="GI6191" s="238" t="str">
        <f t="shared" ca="1" si="569"/>
        <v/>
      </c>
    </row>
    <row r="6192" spans="189:191" ht="37.5" customHeight="1" x14ac:dyDescent="0.25">
      <c r="GG6192" s="237">
        <f t="shared" si="567"/>
        <v>0</v>
      </c>
      <c r="GH6192" s="140" t="e">
        <f t="shared" ca="1" si="568"/>
        <v>#N/A</v>
      </c>
      <c r="GI6192" s="238" t="str">
        <f t="shared" ca="1" si="569"/>
        <v/>
      </c>
    </row>
    <row r="6193" spans="189:191" ht="37.5" customHeight="1" x14ac:dyDescent="0.25">
      <c r="GG6193" s="237">
        <f t="shared" si="567"/>
        <v>0</v>
      </c>
      <c r="GH6193" s="140" t="e">
        <f t="shared" ca="1" si="568"/>
        <v>#N/A</v>
      </c>
      <c r="GI6193" s="238" t="str">
        <f t="shared" ca="1" si="569"/>
        <v/>
      </c>
    </row>
    <row r="6194" spans="189:191" ht="37.5" customHeight="1" x14ac:dyDescent="0.25">
      <c r="GG6194" s="237">
        <f t="shared" si="567"/>
        <v>0</v>
      </c>
      <c r="GH6194" s="140" t="e">
        <f t="shared" ca="1" si="568"/>
        <v>#N/A</v>
      </c>
      <c r="GI6194" s="238" t="str">
        <f t="shared" ca="1" si="569"/>
        <v/>
      </c>
    </row>
    <row r="6195" spans="189:191" ht="37.5" customHeight="1" x14ac:dyDescent="0.25">
      <c r="GG6195" s="237">
        <f t="shared" si="567"/>
        <v>0</v>
      </c>
      <c r="GH6195" s="140" t="e">
        <f t="shared" ca="1" si="568"/>
        <v>#N/A</v>
      </c>
      <c r="GI6195" s="238" t="str">
        <f t="shared" ca="1" si="569"/>
        <v/>
      </c>
    </row>
    <row r="6196" spans="189:191" ht="37.5" customHeight="1" x14ac:dyDescent="0.25">
      <c r="GG6196" s="237">
        <f t="shared" si="567"/>
        <v>0</v>
      </c>
      <c r="GH6196" s="140" t="e">
        <f t="shared" ca="1" si="568"/>
        <v>#N/A</v>
      </c>
      <c r="GI6196" s="238" t="str">
        <f t="shared" ca="1" si="569"/>
        <v/>
      </c>
    </row>
    <row r="6197" spans="189:191" ht="37.5" customHeight="1" x14ac:dyDescent="0.25">
      <c r="GG6197" s="237">
        <f t="shared" si="567"/>
        <v>0</v>
      </c>
      <c r="GH6197" s="140" t="e">
        <f t="shared" ca="1" si="568"/>
        <v>#N/A</v>
      </c>
      <c r="GI6197" s="238" t="str">
        <f t="shared" ca="1" si="569"/>
        <v/>
      </c>
    </row>
    <row r="6198" spans="189:191" ht="37.5" customHeight="1" x14ac:dyDescent="0.25">
      <c r="GG6198" s="237">
        <f t="shared" si="567"/>
        <v>0</v>
      </c>
      <c r="GH6198" s="140" t="e">
        <f t="shared" ca="1" si="568"/>
        <v>#N/A</v>
      </c>
      <c r="GI6198" s="238" t="str">
        <f t="shared" ca="1" si="569"/>
        <v/>
      </c>
    </row>
    <row r="6199" spans="189:191" ht="37.5" customHeight="1" x14ac:dyDescent="0.25">
      <c r="GG6199" s="237">
        <f t="shared" si="567"/>
        <v>0</v>
      </c>
      <c r="GH6199" s="140" t="e">
        <f t="shared" ca="1" si="568"/>
        <v>#N/A</v>
      </c>
      <c r="GI6199" s="238" t="str">
        <f t="shared" ca="1" si="569"/>
        <v/>
      </c>
    </row>
    <row r="6200" spans="189:191" ht="37.5" customHeight="1" x14ac:dyDescent="0.25">
      <c r="GG6200" s="237">
        <f t="shared" si="567"/>
        <v>0</v>
      </c>
      <c r="GH6200" s="140" t="e">
        <f t="shared" ca="1" si="568"/>
        <v>#N/A</v>
      </c>
      <c r="GI6200" s="238" t="str">
        <f t="shared" ca="1" si="569"/>
        <v/>
      </c>
    </row>
    <row r="6201" spans="189:191" ht="37.5" customHeight="1" x14ac:dyDescent="0.25">
      <c r="GG6201" s="237">
        <f t="shared" si="567"/>
        <v>0</v>
      </c>
      <c r="GH6201" s="140" t="e">
        <f t="shared" ca="1" si="568"/>
        <v>#N/A</v>
      </c>
      <c r="GI6201" s="238" t="str">
        <f t="shared" ca="1" si="569"/>
        <v/>
      </c>
    </row>
    <row r="6202" spans="189:191" ht="37.5" customHeight="1" x14ac:dyDescent="0.25">
      <c r="GG6202" s="237">
        <f t="shared" si="567"/>
        <v>0</v>
      </c>
      <c r="GH6202" s="140" t="e">
        <f t="shared" ca="1" si="568"/>
        <v>#N/A</v>
      </c>
      <c r="GI6202" s="238" t="str">
        <f t="shared" ca="1" si="569"/>
        <v/>
      </c>
    </row>
    <row r="6203" spans="189:191" ht="37.5" customHeight="1" x14ac:dyDescent="0.25">
      <c r="GG6203" s="237">
        <f t="shared" si="567"/>
        <v>0</v>
      </c>
      <c r="GH6203" s="140" t="e">
        <f t="shared" ca="1" si="568"/>
        <v>#N/A</v>
      </c>
      <c r="GI6203" s="238" t="str">
        <f t="shared" ca="1" si="569"/>
        <v/>
      </c>
    </row>
    <row r="6204" spans="189:191" ht="37.5" customHeight="1" x14ac:dyDescent="0.25">
      <c r="GG6204" s="237">
        <f t="shared" si="567"/>
        <v>0</v>
      </c>
      <c r="GH6204" s="140" t="e">
        <f t="shared" ca="1" si="568"/>
        <v>#N/A</v>
      </c>
      <c r="GI6204" s="238" t="str">
        <f t="shared" ca="1" si="569"/>
        <v/>
      </c>
    </row>
    <row r="6205" spans="189:191" ht="37.5" customHeight="1" x14ac:dyDescent="0.25">
      <c r="GG6205" s="237">
        <f t="shared" si="567"/>
        <v>0</v>
      </c>
      <c r="GH6205" s="140" t="e">
        <f t="shared" ca="1" si="568"/>
        <v>#N/A</v>
      </c>
      <c r="GI6205" s="238" t="str">
        <f t="shared" ca="1" si="569"/>
        <v/>
      </c>
    </row>
    <row r="6206" spans="189:191" ht="37.5" customHeight="1" x14ac:dyDescent="0.25">
      <c r="GG6206" s="237">
        <f t="shared" si="567"/>
        <v>0</v>
      </c>
      <c r="GH6206" s="140" t="e">
        <f t="shared" ca="1" si="568"/>
        <v>#N/A</v>
      </c>
      <c r="GI6206" s="238" t="str">
        <f t="shared" ca="1" si="569"/>
        <v/>
      </c>
    </row>
    <row r="6207" spans="189:191" ht="37.5" customHeight="1" x14ac:dyDescent="0.25">
      <c r="GG6207" s="237">
        <f t="shared" si="567"/>
        <v>0</v>
      </c>
      <c r="GH6207" s="140" t="e">
        <f t="shared" ca="1" si="568"/>
        <v>#N/A</v>
      </c>
      <c r="GI6207" s="238" t="str">
        <f t="shared" ca="1" si="569"/>
        <v/>
      </c>
    </row>
    <row r="6208" spans="189:191" ht="37.5" customHeight="1" x14ac:dyDescent="0.25">
      <c r="GG6208" s="237">
        <f t="shared" si="567"/>
        <v>0</v>
      </c>
      <c r="GH6208" s="140" t="e">
        <f t="shared" ca="1" si="568"/>
        <v>#N/A</v>
      </c>
      <c r="GI6208" s="238" t="str">
        <f t="shared" ca="1" si="569"/>
        <v/>
      </c>
    </row>
    <row r="6209" spans="189:191" ht="37.5" customHeight="1" x14ac:dyDescent="0.25">
      <c r="GG6209" s="237">
        <f t="shared" si="567"/>
        <v>0</v>
      </c>
      <c r="GH6209" s="140" t="e">
        <f t="shared" ca="1" si="568"/>
        <v>#N/A</v>
      </c>
      <c r="GI6209" s="238" t="str">
        <f t="shared" ca="1" si="569"/>
        <v/>
      </c>
    </row>
    <row r="6210" spans="189:191" ht="37.5" customHeight="1" x14ac:dyDescent="0.25">
      <c r="GG6210" s="237">
        <f t="shared" si="567"/>
        <v>0</v>
      </c>
      <c r="GH6210" s="140" t="e">
        <f t="shared" ca="1" si="568"/>
        <v>#N/A</v>
      </c>
      <c r="GI6210" s="238" t="str">
        <f t="shared" ca="1" si="569"/>
        <v/>
      </c>
    </row>
    <row r="6211" spans="189:191" ht="37.5" customHeight="1" x14ac:dyDescent="0.25">
      <c r="GG6211" s="237">
        <f t="shared" ref="GG6211:GG6274" si="570">INDEX(Matrix_lieferfaehig,1+(ROW(A6210)-1)/COLUMNS(CR:GE),MOD(ROW(A6210)-1,COLUMNS(CR:GE))+1)</f>
        <v>0</v>
      </c>
      <c r="GH6211" s="140" t="e">
        <f t="shared" ref="GH6211:GH6274" ca="1" si="571">MATCH("*",OFFSET($GG$1,GH6210,0,8465),0)+GH6210</f>
        <v>#N/A</v>
      </c>
      <c r="GI6211" s="238" t="str">
        <f t="shared" ref="GI6211:GI6274" ca="1" si="572">IF(ISERROR($GH6211),"",INDEX($GG$2:$GG$8465,$GH6211-1,1))</f>
        <v/>
      </c>
    </row>
    <row r="6212" spans="189:191" ht="37.5" customHeight="1" x14ac:dyDescent="0.25">
      <c r="GG6212" s="237">
        <f t="shared" si="570"/>
        <v>0</v>
      </c>
      <c r="GH6212" s="140" t="e">
        <f t="shared" ca="1" si="571"/>
        <v>#N/A</v>
      </c>
      <c r="GI6212" s="238" t="str">
        <f t="shared" ca="1" si="572"/>
        <v/>
      </c>
    </row>
    <row r="6213" spans="189:191" ht="37.5" customHeight="1" x14ac:dyDescent="0.25">
      <c r="GG6213" s="237">
        <f t="shared" si="570"/>
        <v>0</v>
      </c>
      <c r="GH6213" s="140" t="e">
        <f t="shared" ca="1" si="571"/>
        <v>#N/A</v>
      </c>
      <c r="GI6213" s="238" t="str">
        <f t="shared" ca="1" si="572"/>
        <v/>
      </c>
    </row>
    <row r="6214" spans="189:191" ht="37.5" customHeight="1" x14ac:dyDescent="0.25">
      <c r="GG6214" s="237">
        <f t="shared" si="570"/>
        <v>0</v>
      </c>
      <c r="GH6214" s="140" t="e">
        <f t="shared" ca="1" si="571"/>
        <v>#N/A</v>
      </c>
      <c r="GI6214" s="238" t="str">
        <f t="shared" ca="1" si="572"/>
        <v/>
      </c>
    </row>
    <row r="6215" spans="189:191" ht="37.5" customHeight="1" x14ac:dyDescent="0.25">
      <c r="GG6215" s="237">
        <f t="shared" si="570"/>
        <v>0</v>
      </c>
      <c r="GH6215" s="140" t="e">
        <f t="shared" ca="1" si="571"/>
        <v>#N/A</v>
      </c>
      <c r="GI6215" s="238" t="str">
        <f t="shared" ca="1" si="572"/>
        <v/>
      </c>
    </row>
    <row r="6216" spans="189:191" ht="37.5" customHeight="1" x14ac:dyDescent="0.25">
      <c r="GG6216" s="237">
        <f t="shared" si="570"/>
        <v>0</v>
      </c>
      <c r="GH6216" s="140" t="e">
        <f t="shared" ca="1" si="571"/>
        <v>#N/A</v>
      </c>
      <c r="GI6216" s="238" t="str">
        <f t="shared" ca="1" si="572"/>
        <v/>
      </c>
    </row>
    <row r="6217" spans="189:191" ht="37.5" customHeight="1" x14ac:dyDescent="0.25">
      <c r="GG6217" s="237">
        <f t="shared" si="570"/>
        <v>0</v>
      </c>
      <c r="GH6217" s="140" t="e">
        <f t="shared" ca="1" si="571"/>
        <v>#N/A</v>
      </c>
      <c r="GI6217" s="238" t="str">
        <f t="shared" ca="1" si="572"/>
        <v/>
      </c>
    </row>
    <row r="6218" spans="189:191" ht="37.5" customHeight="1" x14ac:dyDescent="0.25">
      <c r="GG6218" s="237">
        <f t="shared" si="570"/>
        <v>0</v>
      </c>
      <c r="GH6218" s="140" t="e">
        <f t="shared" ca="1" si="571"/>
        <v>#N/A</v>
      </c>
      <c r="GI6218" s="238" t="str">
        <f t="shared" ca="1" si="572"/>
        <v/>
      </c>
    </row>
    <row r="6219" spans="189:191" ht="37.5" customHeight="1" x14ac:dyDescent="0.25">
      <c r="GG6219" s="237">
        <f t="shared" si="570"/>
        <v>0</v>
      </c>
      <c r="GH6219" s="140" t="e">
        <f t="shared" ca="1" si="571"/>
        <v>#N/A</v>
      </c>
      <c r="GI6219" s="238" t="str">
        <f t="shared" ca="1" si="572"/>
        <v/>
      </c>
    </row>
    <row r="6220" spans="189:191" ht="37.5" customHeight="1" x14ac:dyDescent="0.25">
      <c r="GG6220" s="237">
        <f t="shared" si="570"/>
        <v>0</v>
      </c>
      <c r="GH6220" s="140" t="e">
        <f t="shared" ca="1" si="571"/>
        <v>#N/A</v>
      </c>
      <c r="GI6220" s="238" t="str">
        <f t="shared" ca="1" si="572"/>
        <v/>
      </c>
    </row>
    <row r="6221" spans="189:191" ht="37.5" customHeight="1" x14ac:dyDescent="0.25">
      <c r="GG6221" s="237">
        <f t="shared" si="570"/>
        <v>0</v>
      </c>
      <c r="GH6221" s="140" t="e">
        <f t="shared" ca="1" si="571"/>
        <v>#N/A</v>
      </c>
      <c r="GI6221" s="238" t="str">
        <f t="shared" ca="1" si="572"/>
        <v/>
      </c>
    </row>
    <row r="6222" spans="189:191" ht="37.5" customHeight="1" x14ac:dyDescent="0.25">
      <c r="GG6222" s="237">
        <f t="shared" si="570"/>
        <v>0</v>
      </c>
      <c r="GH6222" s="140" t="e">
        <f t="shared" ca="1" si="571"/>
        <v>#N/A</v>
      </c>
      <c r="GI6222" s="238" t="str">
        <f t="shared" ca="1" si="572"/>
        <v/>
      </c>
    </row>
    <row r="6223" spans="189:191" ht="37.5" customHeight="1" x14ac:dyDescent="0.25">
      <c r="GG6223" s="237">
        <f t="shared" si="570"/>
        <v>0</v>
      </c>
      <c r="GH6223" s="140" t="e">
        <f t="shared" ca="1" si="571"/>
        <v>#N/A</v>
      </c>
      <c r="GI6223" s="238" t="str">
        <f t="shared" ca="1" si="572"/>
        <v/>
      </c>
    </row>
    <row r="6224" spans="189:191" ht="37.5" customHeight="1" x14ac:dyDescent="0.25">
      <c r="GG6224" s="237">
        <f t="shared" si="570"/>
        <v>0</v>
      </c>
      <c r="GH6224" s="140" t="e">
        <f t="shared" ca="1" si="571"/>
        <v>#N/A</v>
      </c>
      <c r="GI6224" s="238" t="str">
        <f t="shared" ca="1" si="572"/>
        <v/>
      </c>
    </row>
    <row r="6225" spans="189:191" ht="37.5" customHeight="1" x14ac:dyDescent="0.25">
      <c r="GG6225" s="237">
        <f t="shared" si="570"/>
        <v>0</v>
      </c>
      <c r="GH6225" s="140" t="e">
        <f t="shared" ca="1" si="571"/>
        <v>#N/A</v>
      </c>
      <c r="GI6225" s="238" t="str">
        <f t="shared" ca="1" si="572"/>
        <v/>
      </c>
    </row>
    <row r="6226" spans="189:191" ht="37.5" customHeight="1" x14ac:dyDescent="0.25">
      <c r="GG6226" s="237">
        <f t="shared" si="570"/>
        <v>0</v>
      </c>
      <c r="GH6226" s="140" t="e">
        <f t="shared" ca="1" si="571"/>
        <v>#N/A</v>
      </c>
      <c r="GI6226" s="238" t="str">
        <f t="shared" ca="1" si="572"/>
        <v/>
      </c>
    </row>
    <row r="6227" spans="189:191" ht="37.5" customHeight="1" x14ac:dyDescent="0.25">
      <c r="GG6227" s="237">
        <f t="shared" si="570"/>
        <v>0</v>
      </c>
      <c r="GH6227" s="140" t="e">
        <f t="shared" ca="1" si="571"/>
        <v>#N/A</v>
      </c>
      <c r="GI6227" s="238" t="str">
        <f t="shared" ca="1" si="572"/>
        <v/>
      </c>
    </row>
    <row r="6228" spans="189:191" ht="37.5" customHeight="1" x14ac:dyDescent="0.25">
      <c r="GG6228" s="237">
        <f t="shared" si="570"/>
        <v>0</v>
      </c>
      <c r="GH6228" s="140" t="e">
        <f t="shared" ca="1" si="571"/>
        <v>#N/A</v>
      </c>
      <c r="GI6228" s="238" t="str">
        <f t="shared" ca="1" si="572"/>
        <v/>
      </c>
    </row>
    <row r="6229" spans="189:191" ht="37.5" customHeight="1" x14ac:dyDescent="0.25">
      <c r="GG6229" s="237">
        <f t="shared" si="570"/>
        <v>0</v>
      </c>
      <c r="GH6229" s="140" t="e">
        <f t="shared" ca="1" si="571"/>
        <v>#N/A</v>
      </c>
      <c r="GI6229" s="238" t="str">
        <f t="shared" ca="1" si="572"/>
        <v/>
      </c>
    </row>
    <row r="6230" spans="189:191" ht="37.5" customHeight="1" x14ac:dyDescent="0.25">
      <c r="GG6230" s="237">
        <f t="shared" si="570"/>
        <v>0</v>
      </c>
      <c r="GH6230" s="140" t="e">
        <f t="shared" ca="1" si="571"/>
        <v>#N/A</v>
      </c>
      <c r="GI6230" s="238" t="str">
        <f t="shared" ca="1" si="572"/>
        <v/>
      </c>
    </row>
    <row r="6231" spans="189:191" ht="37.5" customHeight="1" x14ac:dyDescent="0.25">
      <c r="GG6231" s="237">
        <f t="shared" si="570"/>
        <v>0</v>
      </c>
      <c r="GH6231" s="140" t="e">
        <f t="shared" ca="1" si="571"/>
        <v>#N/A</v>
      </c>
      <c r="GI6231" s="238" t="str">
        <f t="shared" ca="1" si="572"/>
        <v/>
      </c>
    </row>
    <row r="6232" spans="189:191" ht="37.5" customHeight="1" x14ac:dyDescent="0.25">
      <c r="GG6232" s="237">
        <f t="shared" si="570"/>
        <v>0</v>
      </c>
      <c r="GH6232" s="140" t="e">
        <f t="shared" ca="1" si="571"/>
        <v>#N/A</v>
      </c>
      <c r="GI6232" s="238" t="str">
        <f t="shared" ca="1" si="572"/>
        <v/>
      </c>
    </row>
    <row r="6233" spans="189:191" ht="37.5" customHeight="1" x14ac:dyDescent="0.25">
      <c r="GG6233" s="237">
        <f t="shared" si="570"/>
        <v>0</v>
      </c>
      <c r="GH6233" s="140" t="e">
        <f t="shared" ca="1" si="571"/>
        <v>#N/A</v>
      </c>
      <c r="GI6233" s="238" t="str">
        <f t="shared" ca="1" si="572"/>
        <v/>
      </c>
    </row>
    <row r="6234" spans="189:191" ht="37.5" customHeight="1" x14ac:dyDescent="0.25">
      <c r="GG6234" s="237">
        <f t="shared" si="570"/>
        <v>0</v>
      </c>
      <c r="GH6234" s="140" t="e">
        <f t="shared" ca="1" si="571"/>
        <v>#N/A</v>
      </c>
      <c r="GI6234" s="238" t="str">
        <f t="shared" ca="1" si="572"/>
        <v/>
      </c>
    </row>
    <row r="6235" spans="189:191" ht="37.5" customHeight="1" x14ac:dyDescent="0.25">
      <c r="GG6235" s="237">
        <f t="shared" si="570"/>
        <v>0</v>
      </c>
      <c r="GH6235" s="140" t="e">
        <f t="shared" ca="1" si="571"/>
        <v>#N/A</v>
      </c>
      <c r="GI6235" s="238" t="str">
        <f t="shared" ca="1" si="572"/>
        <v/>
      </c>
    </row>
    <row r="6236" spans="189:191" ht="37.5" customHeight="1" x14ac:dyDescent="0.25">
      <c r="GG6236" s="237">
        <f t="shared" si="570"/>
        <v>0</v>
      </c>
      <c r="GH6236" s="140" t="e">
        <f t="shared" ca="1" si="571"/>
        <v>#N/A</v>
      </c>
      <c r="GI6236" s="238" t="str">
        <f t="shared" ca="1" si="572"/>
        <v/>
      </c>
    </row>
    <row r="6237" spans="189:191" ht="37.5" customHeight="1" x14ac:dyDescent="0.25">
      <c r="GG6237" s="237">
        <f t="shared" si="570"/>
        <v>0</v>
      </c>
      <c r="GH6237" s="140" t="e">
        <f t="shared" ca="1" si="571"/>
        <v>#N/A</v>
      </c>
      <c r="GI6237" s="238" t="str">
        <f t="shared" ca="1" si="572"/>
        <v/>
      </c>
    </row>
    <row r="6238" spans="189:191" ht="37.5" customHeight="1" x14ac:dyDescent="0.25">
      <c r="GG6238" s="237">
        <f t="shared" si="570"/>
        <v>0</v>
      </c>
      <c r="GH6238" s="140" t="e">
        <f t="shared" ca="1" si="571"/>
        <v>#N/A</v>
      </c>
      <c r="GI6238" s="238" t="str">
        <f t="shared" ca="1" si="572"/>
        <v/>
      </c>
    </row>
    <row r="6239" spans="189:191" ht="37.5" customHeight="1" x14ac:dyDescent="0.25">
      <c r="GG6239" s="237">
        <f t="shared" si="570"/>
        <v>0</v>
      </c>
      <c r="GH6239" s="140" t="e">
        <f t="shared" ca="1" si="571"/>
        <v>#N/A</v>
      </c>
      <c r="GI6239" s="238" t="str">
        <f t="shared" ca="1" si="572"/>
        <v/>
      </c>
    </row>
    <row r="6240" spans="189:191" ht="37.5" customHeight="1" x14ac:dyDescent="0.25">
      <c r="GG6240" s="237">
        <f t="shared" si="570"/>
        <v>0</v>
      </c>
      <c r="GH6240" s="140" t="e">
        <f t="shared" ca="1" si="571"/>
        <v>#N/A</v>
      </c>
      <c r="GI6240" s="238" t="str">
        <f t="shared" ca="1" si="572"/>
        <v/>
      </c>
    </row>
    <row r="6241" spans="189:191" ht="37.5" customHeight="1" x14ac:dyDescent="0.25">
      <c r="GG6241" s="237">
        <f t="shared" si="570"/>
        <v>0</v>
      </c>
      <c r="GH6241" s="140" t="e">
        <f t="shared" ca="1" si="571"/>
        <v>#N/A</v>
      </c>
      <c r="GI6241" s="238" t="str">
        <f t="shared" ca="1" si="572"/>
        <v/>
      </c>
    </row>
    <row r="6242" spans="189:191" ht="37.5" customHeight="1" x14ac:dyDescent="0.25">
      <c r="GG6242" s="237">
        <f t="shared" si="570"/>
        <v>0</v>
      </c>
      <c r="GH6242" s="140" t="e">
        <f t="shared" ca="1" si="571"/>
        <v>#N/A</v>
      </c>
      <c r="GI6242" s="238" t="str">
        <f t="shared" ca="1" si="572"/>
        <v/>
      </c>
    </row>
    <row r="6243" spans="189:191" ht="37.5" customHeight="1" x14ac:dyDescent="0.25">
      <c r="GG6243" s="237">
        <f t="shared" si="570"/>
        <v>0</v>
      </c>
      <c r="GH6243" s="140" t="e">
        <f t="shared" ca="1" si="571"/>
        <v>#N/A</v>
      </c>
      <c r="GI6243" s="238" t="str">
        <f t="shared" ca="1" si="572"/>
        <v/>
      </c>
    </row>
    <row r="6244" spans="189:191" ht="37.5" customHeight="1" x14ac:dyDescent="0.25">
      <c r="GG6244" s="237">
        <f t="shared" si="570"/>
        <v>0</v>
      </c>
      <c r="GH6244" s="140" t="e">
        <f t="shared" ca="1" si="571"/>
        <v>#N/A</v>
      </c>
      <c r="GI6244" s="238" t="str">
        <f t="shared" ca="1" si="572"/>
        <v/>
      </c>
    </row>
    <row r="6245" spans="189:191" ht="37.5" customHeight="1" x14ac:dyDescent="0.25">
      <c r="GG6245" s="237">
        <f t="shared" si="570"/>
        <v>0</v>
      </c>
      <c r="GH6245" s="140" t="e">
        <f t="shared" ca="1" si="571"/>
        <v>#N/A</v>
      </c>
      <c r="GI6245" s="238" t="str">
        <f t="shared" ca="1" si="572"/>
        <v/>
      </c>
    </row>
    <row r="6246" spans="189:191" ht="37.5" customHeight="1" x14ac:dyDescent="0.25">
      <c r="GG6246" s="237">
        <f t="shared" si="570"/>
        <v>0</v>
      </c>
      <c r="GH6246" s="140" t="e">
        <f t="shared" ca="1" si="571"/>
        <v>#N/A</v>
      </c>
      <c r="GI6246" s="238" t="str">
        <f t="shared" ca="1" si="572"/>
        <v/>
      </c>
    </row>
    <row r="6247" spans="189:191" ht="37.5" customHeight="1" x14ac:dyDescent="0.25">
      <c r="GG6247" s="237">
        <f t="shared" si="570"/>
        <v>0</v>
      </c>
      <c r="GH6247" s="140" t="e">
        <f t="shared" ca="1" si="571"/>
        <v>#N/A</v>
      </c>
      <c r="GI6247" s="238" t="str">
        <f t="shared" ca="1" si="572"/>
        <v/>
      </c>
    </row>
    <row r="6248" spans="189:191" ht="37.5" customHeight="1" x14ac:dyDescent="0.25">
      <c r="GG6248" s="237">
        <f t="shared" si="570"/>
        <v>0</v>
      </c>
      <c r="GH6248" s="140" t="e">
        <f t="shared" ca="1" si="571"/>
        <v>#N/A</v>
      </c>
      <c r="GI6248" s="238" t="str">
        <f t="shared" ca="1" si="572"/>
        <v/>
      </c>
    </row>
    <row r="6249" spans="189:191" ht="37.5" customHeight="1" x14ac:dyDescent="0.25">
      <c r="GG6249" s="237">
        <f t="shared" si="570"/>
        <v>0</v>
      </c>
      <c r="GH6249" s="140" t="e">
        <f t="shared" ca="1" si="571"/>
        <v>#N/A</v>
      </c>
      <c r="GI6249" s="238" t="str">
        <f t="shared" ca="1" si="572"/>
        <v/>
      </c>
    </row>
    <row r="6250" spans="189:191" ht="37.5" customHeight="1" x14ac:dyDescent="0.25">
      <c r="GG6250" s="237">
        <f t="shared" si="570"/>
        <v>0</v>
      </c>
      <c r="GH6250" s="140" t="e">
        <f t="shared" ca="1" si="571"/>
        <v>#N/A</v>
      </c>
      <c r="GI6250" s="238" t="str">
        <f t="shared" ca="1" si="572"/>
        <v/>
      </c>
    </row>
    <row r="6251" spans="189:191" ht="37.5" customHeight="1" x14ac:dyDescent="0.25">
      <c r="GG6251" s="237">
        <f t="shared" si="570"/>
        <v>0</v>
      </c>
      <c r="GH6251" s="140" t="e">
        <f t="shared" ca="1" si="571"/>
        <v>#N/A</v>
      </c>
      <c r="GI6251" s="238" t="str">
        <f t="shared" ca="1" si="572"/>
        <v/>
      </c>
    </row>
    <row r="6252" spans="189:191" ht="37.5" customHeight="1" x14ac:dyDescent="0.25">
      <c r="GG6252" s="237">
        <f t="shared" si="570"/>
        <v>0</v>
      </c>
      <c r="GH6252" s="140" t="e">
        <f t="shared" ca="1" si="571"/>
        <v>#N/A</v>
      </c>
      <c r="GI6252" s="238" t="str">
        <f t="shared" ca="1" si="572"/>
        <v/>
      </c>
    </row>
    <row r="6253" spans="189:191" ht="37.5" customHeight="1" x14ac:dyDescent="0.25">
      <c r="GG6253" s="237">
        <f t="shared" si="570"/>
        <v>0</v>
      </c>
      <c r="GH6253" s="140" t="e">
        <f t="shared" ca="1" si="571"/>
        <v>#N/A</v>
      </c>
      <c r="GI6253" s="238" t="str">
        <f t="shared" ca="1" si="572"/>
        <v/>
      </c>
    </row>
    <row r="6254" spans="189:191" ht="37.5" customHeight="1" x14ac:dyDescent="0.25">
      <c r="GG6254" s="237">
        <f t="shared" si="570"/>
        <v>0</v>
      </c>
      <c r="GH6254" s="140" t="e">
        <f t="shared" ca="1" si="571"/>
        <v>#N/A</v>
      </c>
      <c r="GI6254" s="238" t="str">
        <f t="shared" ca="1" si="572"/>
        <v/>
      </c>
    </row>
    <row r="6255" spans="189:191" ht="37.5" customHeight="1" x14ac:dyDescent="0.25">
      <c r="GG6255" s="237">
        <f t="shared" si="570"/>
        <v>0</v>
      </c>
      <c r="GH6255" s="140" t="e">
        <f t="shared" ca="1" si="571"/>
        <v>#N/A</v>
      </c>
      <c r="GI6255" s="238" t="str">
        <f t="shared" ca="1" si="572"/>
        <v/>
      </c>
    </row>
    <row r="6256" spans="189:191" ht="37.5" customHeight="1" x14ac:dyDescent="0.25">
      <c r="GG6256" s="237">
        <f t="shared" si="570"/>
        <v>0</v>
      </c>
      <c r="GH6256" s="140" t="e">
        <f t="shared" ca="1" si="571"/>
        <v>#N/A</v>
      </c>
      <c r="GI6256" s="238" t="str">
        <f t="shared" ca="1" si="572"/>
        <v/>
      </c>
    </row>
    <row r="6257" spans="189:191" ht="37.5" customHeight="1" x14ac:dyDescent="0.25">
      <c r="GG6257" s="237">
        <f t="shared" si="570"/>
        <v>0</v>
      </c>
      <c r="GH6257" s="140" t="e">
        <f t="shared" ca="1" si="571"/>
        <v>#N/A</v>
      </c>
      <c r="GI6257" s="238" t="str">
        <f t="shared" ca="1" si="572"/>
        <v/>
      </c>
    </row>
    <row r="6258" spans="189:191" ht="37.5" customHeight="1" x14ac:dyDescent="0.25">
      <c r="GG6258" s="237">
        <f t="shared" si="570"/>
        <v>0</v>
      </c>
      <c r="GH6258" s="140" t="e">
        <f t="shared" ca="1" si="571"/>
        <v>#N/A</v>
      </c>
      <c r="GI6258" s="238" t="str">
        <f t="shared" ca="1" si="572"/>
        <v/>
      </c>
    </row>
    <row r="6259" spans="189:191" ht="37.5" customHeight="1" x14ac:dyDescent="0.25">
      <c r="GG6259" s="237">
        <f t="shared" si="570"/>
        <v>0</v>
      </c>
      <c r="GH6259" s="140" t="e">
        <f t="shared" ca="1" si="571"/>
        <v>#N/A</v>
      </c>
      <c r="GI6259" s="238" t="str">
        <f t="shared" ca="1" si="572"/>
        <v/>
      </c>
    </row>
    <row r="6260" spans="189:191" ht="37.5" customHeight="1" x14ac:dyDescent="0.25">
      <c r="GG6260" s="237">
        <f t="shared" si="570"/>
        <v>0</v>
      </c>
      <c r="GH6260" s="140" t="e">
        <f t="shared" ca="1" si="571"/>
        <v>#N/A</v>
      </c>
      <c r="GI6260" s="238" t="str">
        <f t="shared" ca="1" si="572"/>
        <v/>
      </c>
    </row>
    <row r="6261" spans="189:191" ht="37.5" customHeight="1" x14ac:dyDescent="0.25">
      <c r="GG6261" s="237">
        <f t="shared" si="570"/>
        <v>0</v>
      </c>
      <c r="GH6261" s="140" t="e">
        <f t="shared" ca="1" si="571"/>
        <v>#N/A</v>
      </c>
      <c r="GI6261" s="238" t="str">
        <f t="shared" ca="1" si="572"/>
        <v/>
      </c>
    </row>
    <row r="6262" spans="189:191" ht="37.5" customHeight="1" x14ac:dyDescent="0.25">
      <c r="GG6262" s="237">
        <f t="shared" si="570"/>
        <v>0</v>
      </c>
      <c r="GH6262" s="140" t="e">
        <f t="shared" ca="1" si="571"/>
        <v>#N/A</v>
      </c>
      <c r="GI6262" s="238" t="str">
        <f t="shared" ca="1" si="572"/>
        <v/>
      </c>
    </row>
    <row r="6263" spans="189:191" ht="37.5" customHeight="1" x14ac:dyDescent="0.25">
      <c r="GG6263" s="237">
        <f t="shared" si="570"/>
        <v>0</v>
      </c>
      <c r="GH6263" s="140" t="e">
        <f t="shared" ca="1" si="571"/>
        <v>#N/A</v>
      </c>
      <c r="GI6263" s="238" t="str">
        <f t="shared" ca="1" si="572"/>
        <v/>
      </c>
    </row>
    <row r="6264" spans="189:191" ht="37.5" customHeight="1" x14ac:dyDescent="0.25">
      <c r="GG6264" s="237">
        <f t="shared" si="570"/>
        <v>0</v>
      </c>
      <c r="GH6264" s="140" t="e">
        <f t="shared" ca="1" si="571"/>
        <v>#N/A</v>
      </c>
      <c r="GI6264" s="238" t="str">
        <f t="shared" ca="1" si="572"/>
        <v/>
      </c>
    </row>
    <row r="6265" spans="189:191" ht="37.5" customHeight="1" x14ac:dyDescent="0.25">
      <c r="GG6265" s="237">
        <f t="shared" si="570"/>
        <v>0</v>
      </c>
      <c r="GH6265" s="140" t="e">
        <f t="shared" ca="1" si="571"/>
        <v>#N/A</v>
      </c>
      <c r="GI6265" s="238" t="str">
        <f t="shared" ca="1" si="572"/>
        <v/>
      </c>
    </row>
    <row r="6266" spans="189:191" ht="37.5" customHeight="1" x14ac:dyDescent="0.25">
      <c r="GG6266" s="237">
        <f t="shared" si="570"/>
        <v>0</v>
      </c>
      <c r="GH6266" s="140" t="e">
        <f t="shared" ca="1" si="571"/>
        <v>#N/A</v>
      </c>
      <c r="GI6266" s="238" t="str">
        <f t="shared" ca="1" si="572"/>
        <v/>
      </c>
    </row>
    <row r="6267" spans="189:191" ht="37.5" customHeight="1" x14ac:dyDescent="0.25">
      <c r="GG6267" s="237">
        <f t="shared" si="570"/>
        <v>0</v>
      </c>
      <c r="GH6267" s="140" t="e">
        <f t="shared" ca="1" si="571"/>
        <v>#N/A</v>
      </c>
      <c r="GI6267" s="238" t="str">
        <f t="shared" ca="1" si="572"/>
        <v/>
      </c>
    </row>
    <row r="6268" spans="189:191" ht="37.5" customHeight="1" x14ac:dyDescent="0.25">
      <c r="GG6268" s="237">
        <f t="shared" si="570"/>
        <v>0</v>
      </c>
      <c r="GH6268" s="140" t="e">
        <f t="shared" ca="1" si="571"/>
        <v>#N/A</v>
      </c>
      <c r="GI6268" s="238" t="str">
        <f t="shared" ca="1" si="572"/>
        <v/>
      </c>
    </row>
    <row r="6269" spans="189:191" ht="37.5" customHeight="1" x14ac:dyDescent="0.25">
      <c r="GG6269" s="237">
        <f t="shared" si="570"/>
        <v>0</v>
      </c>
      <c r="GH6269" s="140" t="e">
        <f t="shared" ca="1" si="571"/>
        <v>#N/A</v>
      </c>
      <c r="GI6269" s="238" t="str">
        <f t="shared" ca="1" si="572"/>
        <v/>
      </c>
    </row>
    <row r="6270" spans="189:191" ht="37.5" customHeight="1" x14ac:dyDescent="0.25">
      <c r="GG6270" s="237">
        <f t="shared" si="570"/>
        <v>0</v>
      </c>
      <c r="GH6270" s="140" t="e">
        <f t="shared" ca="1" si="571"/>
        <v>#N/A</v>
      </c>
      <c r="GI6270" s="238" t="str">
        <f t="shared" ca="1" si="572"/>
        <v/>
      </c>
    </row>
    <row r="6271" spans="189:191" ht="37.5" customHeight="1" x14ac:dyDescent="0.25">
      <c r="GG6271" s="237">
        <f t="shared" si="570"/>
        <v>0</v>
      </c>
      <c r="GH6271" s="140" t="e">
        <f t="shared" ca="1" si="571"/>
        <v>#N/A</v>
      </c>
      <c r="GI6271" s="238" t="str">
        <f t="shared" ca="1" si="572"/>
        <v/>
      </c>
    </row>
    <row r="6272" spans="189:191" ht="37.5" customHeight="1" x14ac:dyDescent="0.25">
      <c r="GG6272" s="237">
        <f t="shared" si="570"/>
        <v>0</v>
      </c>
      <c r="GH6272" s="140" t="e">
        <f t="shared" ca="1" si="571"/>
        <v>#N/A</v>
      </c>
      <c r="GI6272" s="238" t="str">
        <f t="shared" ca="1" si="572"/>
        <v/>
      </c>
    </row>
    <row r="6273" spans="189:191" ht="37.5" customHeight="1" x14ac:dyDescent="0.25">
      <c r="GG6273" s="237">
        <f t="shared" si="570"/>
        <v>0</v>
      </c>
      <c r="GH6273" s="140" t="e">
        <f t="shared" ca="1" si="571"/>
        <v>#N/A</v>
      </c>
      <c r="GI6273" s="238" t="str">
        <f t="shared" ca="1" si="572"/>
        <v/>
      </c>
    </row>
    <row r="6274" spans="189:191" ht="37.5" customHeight="1" x14ac:dyDescent="0.25">
      <c r="GG6274" s="237">
        <f t="shared" si="570"/>
        <v>0</v>
      </c>
      <c r="GH6274" s="140" t="e">
        <f t="shared" ca="1" si="571"/>
        <v>#N/A</v>
      </c>
      <c r="GI6274" s="238" t="str">
        <f t="shared" ca="1" si="572"/>
        <v/>
      </c>
    </row>
    <row r="6275" spans="189:191" ht="37.5" customHeight="1" x14ac:dyDescent="0.25">
      <c r="GG6275" s="237">
        <f t="shared" ref="GG6275:GG6338" si="573">INDEX(Matrix_lieferfaehig,1+(ROW(A6274)-1)/COLUMNS(CR:GE),MOD(ROW(A6274)-1,COLUMNS(CR:GE))+1)</f>
        <v>0</v>
      </c>
      <c r="GH6275" s="140" t="e">
        <f t="shared" ref="GH6275:GH6338" ca="1" si="574">MATCH("*",OFFSET($GG$1,GH6274,0,8465),0)+GH6274</f>
        <v>#N/A</v>
      </c>
      <c r="GI6275" s="238" t="str">
        <f t="shared" ref="GI6275:GI6338" ca="1" si="575">IF(ISERROR($GH6275),"",INDEX($GG$2:$GG$8465,$GH6275-1,1))</f>
        <v/>
      </c>
    </row>
    <row r="6276" spans="189:191" ht="37.5" customHeight="1" x14ac:dyDescent="0.25">
      <c r="GG6276" s="237">
        <f t="shared" si="573"/>
        <v>0</v>
      </c>
      <c r="GH6276" s="140" t="e">
        <f t="shared" ca="1" si="574"/>
        <v>#N/A</v>
      </c>
      <c r="GI6276" s="238" t="str">
        <f t="shared" ca="1" si="575"/>
        <v/>
      </c>
    </row>
    <row r="6277" spans="189:191" ht="37.5" customHeight="1" x14ac:dyDescent="0.25">
      <c r="GG6277" s="237">
        <f t="shared" si="573"/>
        <v>0</v>
      </c>
      <c r="GH6277" s="140" t="e">
        <f t="shared" ca="1" si="574"/>
        <v>#N/A</v>
      </c>
      <c r="GI6277" s="238" t="str">
        <f t="shared" ca="1" si="575"/>
        <v/>
      </c>
    </row>
    <row r="6278" spans="189:191" ht="37.5" customHeight="1" x14ac:dyDescent="0.25">
      <c r="GG6278" s="237">
        <f t="shared" si="573"/>
        <v>0</v>
      </c>
      <c r="GH6278" s="140" t="e">
        <f t="shared" ca="1" si="574"/>
        <v>#N/A</v>
      </c>
      <c r="GI6278" s="238" t="str">
        <f t="shared" ca="1" si="575"/>
        <v/>
      </c>
    </row>
    <row r="6279" spans="189:191" ht="37.5" customHeight="1" x14ac:dyDescent="0.25">
      <c r="GG6279" s="237">
        <f t="shared" si="573"/>
        <v>0</v>
      </c>
      <c r="GH6279" s="140" t="e">
        <f t="shared" ca="1" si="574"/>
        <v>#N/A</v>
      </c>
      <c r="GI6279" s="238" t="str">
        <f t="shared" ca="1" si="575"/>
        <v/>
      </c>
    </row>
    <row r="6280" spans="189:191" ht="37.5" customHeight="1" x14ac:dyDescent="0.25">
      <c r="GG6280" s="237">
        <f t="shared" si="573"/>
        <v>0</v>
      </c>
      <c r="GH6280" s="140" t="e">
        <f t="shared" ca="1" si="574"/>
        <v>#N/A</v>
      </c>
      <c r="GI6280" s="238" t="str">
        <f t="shared" ca="1" si="575"/>
        <v/>
      </c>
    </row>
    <row r="6281" spans="189:191" ht="37.5" customHeight="1" x14ac:dyDescent="0.25">
      <c r="GG6281" s="237">
        <f t="shared" si="573"/>
        <v>0</v>
      </c>
      <c r="GH6281" s="140" t="e">
        <f t="shared" ca="1" si="574"/>
        <v>#N/A</v>
      </c>
      <c r="GI6281" s="238" t="str">
        <f t="shared" ca="1" si="575"/>
        <v/>
      </c>
    </row>
    <row r="6282" spans="189:191" ht="37.5" customHeight="1" x14ac:dyDescent="0.25">
      <c r="GG6282" s="237">
        <f t="shared" si="573"/>
        <v>0</v>
      </c>
      <c r="GH6282" s="140" t="e">
        <f t="shared" ca="1" si="574"/>
        <v>#N/A</v>
      </c>
      <c r="GI6282" s="238" t="str">
        <f t="shared" ca="1" si="575"/>
        <v/>
      </c>
    </row>
    <row r="6283" spans="189:191" ht="37.5" customHeight="1" x14ac:dyDescent="0.25">
      <c r="GG6283" s="237">
        <f t="shared" si="573"/>
        <v>0</v>
      </c>
      <c r="GH6283" s="140" t="e">
        <f t="shared" ca="1" si="574"/>
        <v>#N/A</v>
      </c>
      <c r="GI6283" s="238" t="str">
        <f t="shared" ca="1" si="575"/>
        <v/>
      </c>
    </row>
    <row r="6284" spans="189:191" ht="37.5" customHeight="1" x14ac:dyDescent="0.25">
      <c r="GG6284" s="237">
        <f t="shared" si="573"/>
        <v>0</v>
      </c>
      <c r="GH6284" s="140" t="e">
        <f t="shared" ca="1" si="574"/>
        <v>#N/A</v>
      </c>
      <c r="GI6284" s="238" t="str">
        <f t="shared" ca="1" si="575"/>
        <v/>
      </c>
    </row>
    <row r="6285" spans="189:191" ht="37.5" customHeight="1" x14ac:dyDescent="0.25">
      <c r="GG6285" s="237">
        <f t="shared" si="573"/>
        <v>0</v>
      </c>
      <c r="GH6285" s="140" t="e">
        <f t="shared" ca="1" si="574"/>
        <v>#N/A</v>
      </c>
      <c r="GI6285" s="238" t="str">
        <f t="shared" ca="1" si="575"/>
        <v/>
      </c>
    </row>
    <row r="6286" spans="189:191" ht="37.5" customHeight="1" x14ac:dyDescent="0.25">
      <c r="GG6286" s="237">
        <f t="shared" si="573"/>
        <v>0</v>
      </c>
      <c r="GH6286" s="140" t="e">
        <f t="shared" ca="1" si="574"/>
        <v>#N/A</v>
      </c>
      <c r="GI6286" s="238" t="str">
        <f t="shared" ca="1" si="575"/>
        <v/>
      </c>
    </row>
    <row r="6287" spans="189:191" ht="37.5" customHeight="1" x14ac:dyDescent="0.25">
      <c r="GG6287" s="237">
        <f t="shared" si="573"/>
        <v>0</v>
      </c>
      <c r="GH6287" s="140" t="e">
        <f t="shared" ca="1" si="574"/>
        <v>#N/A</v>
      </c>
      <c r="GI6287" s="238" t="str">
        <f t="shared" ca="1" si="575"/>
        <v/>
      </c>
    </row>
    <row r="6288" spans="189:191" ht="37.5" customHeight="1" x14ac:dyDescent="0.25">
      <c r="GG6288" s="237">
        <f t="shared" si="573"/>
        <v>0</v>
      </c>
      <c r="GH6288" s="140" t="e">
        <f t="shared" ca="1" si="574"/>
        <v>#N/A</v>
      </c>
      <c r="GI6288" s="238" t="str">
        <f t="shared" ca="1" si="575"/>
        <v/>
      </c>
    </row>
    <row r="6289" spans="189:191" ht="37.5" customHeight="1" x14ac:dyDescent="0.25">
      <c r="GG6289" s="237">
        <f t="shared" si="573"/>
        <v>0</v>
      </c>
      <c r="GH6289" s="140" t="e">
        <f t="shared" ca="1" si="574"/>
        <v>#N/A</v>
      </c>
      <c r="GI6289" s="238" t="str">
        <f t="shared" ca="1" si="575"/>
        <v/>
      </c>
    </row>
    <row r="6290" spans="189:191" ht="37.5" customHeight="1" x14ac:dyDescent="0.25">
      <c r="GG6290" s="237">
        <f t="shared" si="573"/>
        <v>0</v>
      </c>
      <c r="GH6290" s="140" t="e">
        <f t="shared" ca="1" si="574"/>
        <v>#N/A</v>
      </c>
      <c r="GI6290" s="238" t="str">
        <f t="shared" ca="1" si="575"/>
        <v/>
      </c>
    </row>
    <row r="6291" spans="189:191" ht="37.5" customHeight="1" x14ac:dyDescent="0.25">
      <c r="GG6291" s="237">
        <f t="shared" si="573"/>
        <v>0</v>
      </c>
      <c r="GH6291" s="140" t="e">
        <f t="shared" ca="1" si="574"/>
        <v>#N/A</v>
      </c>
      <c r="GI6291" s="238" t="str">
        <f t="shared" ca="1" si="575"/>
        <v/>
      </c>
    </row>
    <row r="6292" spans="189:191" ht="37.5" customHeight="1" x14ac:dyDescent="0.25">
      <c r="GG6292" s="237">
        <f t="shared" si="573"/>
        <v>0</v>
      </c>
      <c r="GH6292" s="140" t="e">
        <f t="shared" ca="1" si="574"/>
        <v>#N/A</v>
      </c>
      <c r="GI6292" s="238" t="str">
        <f t="shared" ca="1" si="575"/>
        <v/>
      </c>
    </row>
    <row r="6293" spans="189:191" ht="37.5" customHeight="1" x14ac:dyDescent="0.25">
      <c r="GG6293" s="237">
        <f t="shared" si="573"/>
        <v>0</v>
      </c>
      <c r="GH6293" s="140" t="e">
        <f t="shared" ca="1" si="574"/>
        <v>#N/A</v>
      </c>
      <c r="GI6293" s="238" t="str">
        <f t="shared" ca="1" si="575"/>
        <v/>
      </c>
    </row>
    <row r="6294" spans="189:191" ht="37.5" customHeight="1" x14ac:dyDescent="0.25">
      <c r="GG6294" s="237">
        <f t="shared" si="573"/>
        <v>0</v>
      </c>
      <c r="GH6294" s="140" t="e">
        <f t="shared" ca="1" si="574"/>
        <v>#N/A</v>
      </c>
      <c r="GI6294" s="238" t="str">
        <f t="shared" ca="1" si="575"/>
        <v/>
      </c>
    </row>
    <row r="6295" spans="189:191" ht="37.5" customHeight="1" x14ac:dyDescent="0.25">
      <c r="GG6295" s="237">
        <f t="shared" si="573"/>
        <v>0</v>
      </c>
      <c r="GH6295" s="140" t="e">
        <f t="shared" ca="1" si="574"/>
        <v>#N/A</v>
      </c>
      <c r="GI6295" s="238" t="str">
        <f t="shared" ca="1" si="575"/>
        <v/>
      </c>
    </row>
    <row r="6296" spans="189:191" ht="37.5" customHeight="1" x14ac:dyDescent="0.25">
      <c r="GG6296" s="237">
        <f t="shared" si="573"/>
        <v>0</v>
      </c>
      <c r="GH6296" s="140" t="e">
        <f t="shared" ca="1" si="574"/>
        <v>#N/A</v>
      </c>
      <c r="GI6296" s="238" t="str">
        <f t="shared" ca="1" si="575"/>
        <v/>
      </c>
    </row>
    <row r="6297" spans="189:191" ht="37.5" customHeight="1" x14ac:dyDescent="0.25">
      <c r="GG6297" s="237">
        <f t="shared" si="573"/>
        <v>0</v>
      </c>
      <c r="GH6297" s="140" t="e">
        <f t="shared" ca="1" si="574"/>
        <v>#N/A</v>
      </c>
      <c r="GI6297" s="238" t="str">
        <f t="shared" ca="1" si="575"/>
        <v/>
      </c>
    </row>
    <row r="6298" spans="189:191" ht="37.5" customHeight="1" x14ac:dyDescent="0.25">
      <c r="GG6298" s="237">
        <f t="shared" si="573"/>
        <v>0</v>
      </c>
      <c r="GH6298" s="140" t="e">
        <f t="shared" ca="1" si="574"/>
        <v>#N/A</v>
      </c>
      <c r="GI6298" s="238" t="str">
        <f t="shared" ca="1" si="575"/>
        <v/>
      </c>
    </row>
    <row r="6299" spans="189:191" ht="37.5" customHeight="1" x14ac:dyDescent="0.25">
      <c r="GG6299" s="237">
        <f t="shared" si="573"/>
        <v>0</v>
      </c>
      <c r="GH6299" s="140" t="e">
        <f t="shared" ca="1" si="574"/>
        <v>#N/A</v>
      </c>
      <c r="GI6299" s="238" t="str">
        <f t="shared" ca="1" si="575"/>
        <v/>
      </c>
    </row>
    <row r="6300" spans="189:191" ht="37.5" customHeight="1" x14ac:dyDescent="0.25">
      <c r="GG6300" s="237">
        <f t="shared" si="573"/>
        <v>0</v>
      </c>
      <c r="GH6300" s="140" t="e">
        <f t="shared" ca="1" si="574"/>
        <v>#N/A</v>
      </c>
      <c r="GI6300" s="238" t="str">
        <f t="shared" ca="1" si="575"/>
        <v/>
      </c>
    </row>
    <row r="6301" spans="189:191" ht="37.5" customHeight="1" x14ac:dyDescent="0.25">
      <c r="GG6301" s="237">
        <f t="shared" si="573"/>
        <v>0</v>
      </c>
      <c r="GH6301" s="140" t="e">
        <f t="shared" ca="1" si="574"/>
        <v>#N/A</v>
      </c>
      <c r="GI6301" s="238" t="str">
        <f t="shared" ca="1" si="575"/>
        <v/>
      </c>
    </row>
    <row r="6302" spans="189:191" ht="37.5" customHeight="1" x14ac:dyDescent="0.25">
      <c r="GG6302" s="237">
        <f t="shared" si="573"/>
        <v>0</v>
      </c>
      <c r="GH6302" s="140" t="e">
        <f t="shared" ca="1" si="574"/>
        <v>#N/A</v>
      </c>
      <c r="GI6302" s="238" t="str">
        <f t="shared" ca="1" si="575"/>
        <v/>
      </c>
    </row>
    <row r="6303" spans="189:191" ht="37.5" customHeight="1" x14ac:dyDescent="0.25">
      <c r="GG6303" s="237">
        <f t="shared" si="573"/>
        <v>0</v>
      </c>
      <c r="GH6303" s="140" t="e">
        <f t="shared" ca="1" si="574"/>
        <v>#N/A</v>
      </c>
      <c r="GI6303" s="238" t="str">
        <f t="shared" ca="1" si="575"/>
        <v/>
      </c>
    </row>
    <row r="6304" spans="189:191" ht="37.5" customHeight="1" x14ac:dyDescent="0.25">
      <c r="GG6304" s="237">
        <f t="shared" si="573"/>
        <v>0</v>
      </c>
      <c r="GH6304" s="140" t="e">
        <f t="shared" ca="1" si="574"/>
        <v>#N/A</v>
      </c>
      <c r="GI6304" s="238" t="str">
        <f t="shared" ca="1" si="575"/>
        <v/>
      </c>
    </row>
    <row r="6305" spans="189:191" ht="37.5" customHeight="1" x14ac:dyDescent="0.25">
      <c r="GG6305" s="237">
        <f t="shared" si="573"/>
        <v>0</v>
      </c>
      <c r="GH6305" s="140" t="e">
        <f t="shared" ca="1" si="574"/>
        <v>#N/A</v>
      </c>
      <c r="GI6305" s="238" t="str">
        <f t="shared" ca="1" si="575"/>
        <v/>
      </c>
    </row>
    <row r="6306" spans="189:191" ht="37.5" customHeight="1" x14ac:dyDescent="0.25">
      <c r="GG6306" s="237">
        <f t="shared" si="573"/>
        <v>0</v>
      </c>
      <c r="GH6306" s="140" t="e">
        <f t="shared" ca="1" si="574"/>
        <v>#N/A</v>
      </c>
      <c r="GI6306" s="238" t="str">
        <f t="shared" ca="1" si="575"/>
        <v/>
      </c>
    </row>
    <row r="6307" spans="189:191" ht="37.5" customHeight="1" x14ac:dyDescent="0.25">
      <c r="GG6307" s="237">
        <f t="shared" si="573"/>
        <v>0</v>
      </c>
      <c r="GH6307" s="140" t="e">
        <f t="shared" ca="1" si="574"/>
        <v>#N/A</v>
      </c>
      <c r="GI6307" s="238" t="str">
        <f t="shared" ca="1" si="575"/>
        <v/>
      </c>
    </row>
    <row r="6308" spans="189:191" ht="37.5" customHeight="1" x14ac:dyDescent="0.25">
      <c r="GG6308" s="237">
        <f t="shared" si="573"/>
        <v>0</v>
      </c>
      <c r="GH6308" s="140" t="e">
        <f t="shared" ca="1" si="574"/>
        <v>#N/A</v>
      </c>
      <c r="GI6308" s="238" t="str">
        <f t="shared" ca="1" si="575"/>
        <v/>
      </c>
    </row>
    <row r="6309" spans="189:191" ht="37.5" customHeight="1" x14ac:dyDescent="0.25">
      <c r="GG6309" s="237">
        <f t="shared" si="573"/>
        <v>0</v>
      </c>
      <c r="GH6309" s="140" t="e">
        <f t="shared" ca="1" si="574"/>
        <v>#N/A</v>
      </c>
      <c r="GI6309" s="238" t="str">
        <f t="shared" ca="1" si="575"/>
        <v/>
      </c>
    </row>
    <row r="6310" spans="189:191" ht="37.5" customHeight="1" x14ac:dyDescent="0.25">
      <c r="GG6310" s="237">
        <f t="shared" si="573"/>
        <v>0</v>
      </c>
      <c r="GH6310" s="140" t="e">
        <f t="shared" ca="1" si="574"/>
        <v>#N/A</v>
      </c>
      <c r="GI6310" s="238" t="str">
        <f t="shared" ca="1" si="575"/>
        <v/>
      </c>
    </row>
    <row r="6311" spans="189:191" ht="37.5" customHeight="1" x14ac:dyDescent="0.25">
      <c r="GG6311" s="237">
        <f t="shared" si="573"/>
        <v>0</v>
      </c>
      <c r="GH6311" s="140" t="e">
        <f t="shared" ca="1" si="574"/>
        <v>#N/A</v>
      </c>
      <c r="GI6311" s="238" t="str">
        <f t="shared" ca="1" si="575"/>
        <v/>
      </c>
    </row>
    <row r="6312" spans="189:191" ht="37.5" customHeight="1" x14ac:dyDescent="0.25">
      <c r="GG6312" s="237">
        <f t="shared" si="573"/>
        <v>0</v>
      </c>
      <c r="GH6312" s="140" t="e">
        <f t="shared" ca="1" si="574"/>
        <v>#N/A</v>
      </c>
      <c r="GI6312" s="238" t="str">
        <f t="shared" ca="1" si="575"/>
        <v/>
      </c>
    </row>
    <row r="6313" spans="189:191" ht="37.5" customHeight="1" x14ac:dyDescent="0.25">
      <c r="GG6313" s="237">
        <f t="shared" si="573"/>
        <v>0</v>
      </c>
      <c r="GH6313" s="140" t="e">
        <f t="shared" ca="1" si="574"/>
        <v>#N/A</v>
      </c>
      <c r="GI6313" s="238" t="str">
        <f t="shared" ca="1" si="575"/>
        <v/>
      </c>
    </row>
    <row r="6314" spans="189:191" ht="37.5" customHeight="1" x14ac:dyDescent="0.25">
      <c r="GG6314" s="237">
        <f t="shared" si="573"/>
        <v>0</v>
      </c>
      <c r="GH6314" s="140" t="e">
        <f t="shared" ca="1" si="574"/>
        <v>#N/A</v>
      </c>
      <c r="GI6314" s="238" t="str">
        <f t="shared" ca="1" si="575"/>
        <v/>
      </c>
    </row>
    <row r="6315" spans="189:191" ht="37.5" customHeight="1" x14ac:dyDescent="0.25">
      <c r="GG6315" s="237">
        <f t="shared" si="573"/>
        <v>0</v>
      </c>
      <c r="GH6315" s="140" t="e">
        <f t="shared" ca="1" si="574"/>
        <v>#N/A</v>
      </c>
      <c r="GI6315" s="238" t="str">
        <f t="shared" ca="1" si="575"/>
        <v/>
      </c>
    </row>
    <row r="6316" spans="189:191" ht="37.5" customHeight="1" x14ac:dyDescent="0.25">
      <c r="GG6316" s="237">
        <f t="shared" si="573"/>
        <v>0</v>
      </c>
      <c r="GH6316" s="140" t="e">
        <f t="shared" ca="1" si="574"/>
        <v>#N/A</v>
      </c>
      <c r="GI6316" s="238" t="str">
        <f t="shared" ca="1" si="575"/>
        <v/>
      </c>
    </row>
    <row r="6317" spans="189:191" ht="37.5" customHeight="1" x14ac:dyDescent="0.25">
      <c r="GG6317" s="237">
        <f t="shared" si="573"/>
        <v>0</v>
      </c>
      <c r="GH6317" s="140" t="e">
        <f t="shared" ca="1" si="574"/>
        <v>#N/A</v>
      </c>
      <c r="GI6317" s="238" t="str">
        <f t="shared" ca="1" si="575"/>
        <v/>
      </c>
    </row>
    <row r="6318" spans="189:191" ht="37.5" customHeight="1" x14ac:dyDescent="0.25">
      <c r="GG6318" s="237">
        <f t="shared" si="573"/>
        <v>0</v>
      </c>
      <c r="GH6318" s="140" t="e">
        <f t="shared" ca="1" si="574"/>
        <v>#N/A</v>
      </c>
      <c r="GI6318" s="238" t="str">
        <f t="shared" ca="1" si="575"/>
        <v/>
      </c>
    </row>
    <row r="6319" spans="189:191" ht="37.5" customHeight="1" x14ac:dyDescent="0.25">
      <c r="GG6319" s="237">
        <f t="shared" si="573"/>
        <v>0</v>
      </c>
      <c r="GH6319" s="140" t="e">
        <f t="shared" ca="1" si="574"/>
        <v>#N/A</v>
      </c>
      <c r="GI6319" s="238" t="str">
        <f t="shared" ca="1" si="575"/>
        <v/>
      </c>
    </row>
    <row r="6320" spans="189:191" ht="37.5" customHeight="1" x14ac:dyDescent="0.25">
      <c r="GG6320" s="237">
        <f t="shared" si="573"/>
        <v>0</v>
      </c>
      <c r="GH6320" s="140" t="e">
        <f t="shared" ca="1" si="574"/>
        <v>#N/A</v>
      </c>
      <c r="GI6320" s="238" t="str">
        <f t="shared" ca="1" si="575"/>
        <v/>
      </c>
    </row>
    <row r="6321" spans="189:191" ht="37.5" customHeight="1" x14ac:dyDescent="0.25">
      <c r="GG6321" s="237">
        <f t="shared" si="573"/>
        <v>0</v>
      </c>
      <c r="GH6321" s="140" t="e">
        <f t="shared" ca="1" si="574"/>
        <v>#N/A</v>
      </c>
      <c r="GI6321" s="238" t="str">
        <f t="shared" ca="1" si="575"/>
        <v/>
      </c>
    </row>
    <row r="6322" spans="189:191" ht="37.5" customHeight="1" x14ac:dyDescent="0.25">
      <c r="GG6322" s="237">
        <f t="shared" si="573"/>
        <v>0</v>
      </c>
      <c r="GH6322" s="140" t="e">
        <f t="shared" ca="1" si="574"/>
        <v>#N/A</v>
      </c>
      <c r="GI6322" s="238" t="str">
        <f t="shared" ca="1" si="575"/>
        <v/>
      </c>
    </row>
    <row r="6323" spans="189:191" ht="37.5" customHeight="1" x14ac:dyDescent="0.25">
      <c r="GG6323" s="237">
        <f t="shared" si="573"/>
        <v>0</v>
      </c>
      <c r="GH6323" s="140" t="e">
        <f t="shared" ca="1" si="574"/>
        <v>#N/A</v>
      </c>
      <c r="GI6323" s="238" t="str">
        <f t="shared" ca="1" si="575"/>
        <v/>
      </c>
    </row>
    <row r="6324" spans="189:191" ht="37.5" customHeight="1" x14ac:dyDescent="0.25">
      <c r="GG6324" s="237">
        <f t="shared" si="573"/>
        <v>0</v>
      </c>
      <c r="GH6324" s="140" t="e">
        <f t="shared" ca="1" si="574"/>
        <v>#N/A</v>
      </c>
      <c r="GI6324" s="238" t="str">
        <f t="shared" ca="1" si="575"/>
        <v/>
      </c>
    </row>
    <row r="6325" spans="189:191" ht="37.5" customHeight="1" x14ac:dyDescent="0.25">
      <c r="GG6325" s="237">
        <f t="shared" si="573"/>
        <v>0</v>
      </c>
      <c r="GH6325" s="140" t="e">
        <f t="shared" ca="1" si="574"/>
        <v>#N/A</v>
      </c>
      <c r="GI6325" s="238" t="str">
        <f t="shared" ca="1" si="575"/>
        <v/>
      </c>
    </row>
    <row r="6326" spans="189:191" ht="37.5" customHeight="1" x14ac:dyDescent="0.25">
      <c r="GG6326" s="237">
        <f t="shared" si="573"/>
        <v>0</v>
      </c>
      <c r="GH6326" s="140" t="e">
        <f t="shared" ca="1" si="574"/>
        <v>#N/A</v>
      </c>
      <c r="GI6326" s="238" t="str">
        <f t="shared" ca="1" si="575"/>
        <v/>
      </c>
    </row>
    <row r="6327" spans="189:191" ht="37.5" customHeight="1" x14ac:dyDescent="0.25">
      <c r="GG6327" s="237">
        <f t="shared" si="573"/>
        <v>0</v>
      </c>
      <c r="GH6327" s="140" t="e">
        <f t="shared" ca="1" si="574"/>
        <v>#N/A</v>
      </c>
      <c r="GI6327" s="238" t="str">
        <f t="shared" ca="1" si="575"/>
        <v/>
      </c>
    </row>
    <row r="6328" spans="189:191" ht="37.5" customHeight="1" x14ac:dyDescent="0.25">
      <c r="GG6328" s="237">
        <f t="shared" si="573"/>
        <v>0</v>
      </c>
      <c r="GH6328" s="140" t="e">
        <f t="shared" ca="1" si="574"/>
        <v>#N/A</v>
      </c>
      <c r="GI6328" s="238" t="str">
        <f t="shared" ca="1" si="575"/>
        <v/>
      </c>
    </row>
    <row r="6329" spans="189:191" ht="37.5" customHeight="1" x14ac:dyDescent="0.25">
      <c r="GG6329" s="237">
        <f t="shared" si="573"/>
        <v>0</v>
      </c>
      <c r="GH6329" s="140" t="e">
        <f t="shared" ca="1" si="574"/>
        <v>#N/A</v>
      </c>
      <c r="GI6329" s="238" t="str">
        <f t="shared" ca="1" si="575"/>
        <v/>
      </c>
    </row>
    <row r="6330" spans="189:191" ht="37.5" customHeight="1" x14ac:dyDescent="0.25">
      <c r="GG6330" s="237">
        <f t="shared" si="573"/>
        <v>0</v>
      </c>
      <c r="GH6330" s="140" t="e">
        <f t="shared" ca="1" si="574"/>
        <v>#N/A</v>
      </c>
      <c r="GI6330" s="238" t="str">
        <f t="shared" ca="1" si="575"/>
        <v/>
      </c>
    </row>
    <row r="6331" spans="189:191" ht="37.5" customHeight="1" x14ac:dyDescent="0.25">
      <c r="GG6331" s="237">
        <f t="shared" si="573"/>
        <v>0</v>
      </c>
      <c r="GH6331" s="140" t="e">
        <f t="shared" ca="1" si="574"/>
        <v>#N/A</v>
      </c>
      <c r="GI6331" s="238" t="str">
        <f t="shared" ca="1" si="575"/>
        <v/>
      </c>
    </row>
    <row r="6332" spans="189:191" ht="37.5" customHeight="1" x14ac:dyDescent="0.25">
      <c r="GG6332" s="237">
        <f t="shared" si="573"/>
        <v>0</v>
      </c>
      <c r="GH6332" s="140" t="e">
        <f t="shared" ca="1" si="574"/>
        <v>#N/A</v>
      </c>
      <c r="GI6332" s="238" t="str">
        <f t="shared" ca="1" si="575"/>
        <v/>
      </c>
    </row>
    <row r="6333" spans="189:191" ht="37.5" customHeight="1" x14ac:dyDescent="0.25">
      <c r="GG6333" s="237">
        <f t="shared" si="573"/>
        <v>0</v>
      </c>
      <c r="GH6333" s="140" t="e">
        <f t="shared" ca="1" si="574"/>
        <v>#N/A</v>
      </c>
      <c r="GI6333" s="238" t="str">
        <f t="shared" ca="1" si="575"/>
        <v/>
      </c>
    </row>
    <row r="6334" spans="189:191" ht="37.5" customHeight="1" x14ac:dyDescent="0.25">
      <c r="GG6334" s="237">
        <f t="shared" si="573"/>
        <v>0</v>
      </c>
      <c r="GH6334" s="140" t="e">
        <f t="shared" ca="1" si="574"/>
        <v>#N/A</v>
      </c>
      <c r="GI6334" s="238" t="str">
        <f t="shared" ca="1" si="575"/>
        <v/>
      </c>
    </row>
    <row r="6335" spans="189:191" ht="37.5" customHeight="1" x14ac:dyDescent="0.25">
      <c r="GG6335" s="237">
        <f t="shared" si="573"/>
        <v>0</v>
      </c>
      <c r="GH6335" s="140" t="e">
        <f t="shared" ca="1" si="574"/>
        <v>#N/A</v>
      </c>
      <c r="GI6335" s="238" t="str">
        <f t="shared" ca="1" si="575"/>
        <v/>
      </c>
    </row>
    <row r="6336" spans="189:191" ht="37.5" customHeight="1" x14ac:dyDescent="0.25">
      <c r="GG6336" s="237">
        <f t="shared" si="573"/>
        <v>0</v>
      </c>
      <c r="GH6336" s="140" t="e">
        <f t="shared" ca="1" si="574"/>
        <v>#N/A</v>
      </c>
      <c r="GI6336" s="238" t="str">
        <f t="shared" ca="1" si="575"/>
        <v/>
      </c>
    </row>
    <row r="6337" spans="189:191" ht="37.5" customHeight="1" x14ac:dyDescent="0.25">
      <c r="GG6337" s="237">
        <f t="shared" si="573"/>
        <v>0</v>
      </c>
      <c r="GH6337" s="140" t="e">
        <f t="shared" ca="1" si="574"/>
        <v>#N/A</v>
      </c>
      <c r="GI6337" s="238" t="str">
        <f t="shared" ca="1" si="575"/>
        <v/>
      </c>
    </row>
    <row r="6338" spans="189:191" ht="37.5" customHeight="1" x14ac:dyDescent="0.25">
      <c r="GG6338" s="237">
        <f t="shared" si="573"/>
        <v>0</v>
      </c>
      <c r="GH6338" s="140" t="e">
        <f t="shared" ca="1" si="574"/>
        <v>#N/A</v>
      </c>
      <c r="GI6338" s="238" t="str">
        <f t="shared" ca="1" si="575"/>
        <v/>
      </c>
    </row>
    <row r="6339" spans="189:191" ht="37.5" customHeight="1" x14ac:dyDescent="0.25">
      <c r="GG6339" s="237">
        <f t="shared" ref="GG6339:GG6402" si="576">INDEX(Matrix_lieferfaehig,1+(ROW(A6338)-1)/COLUMNS(CR:GE),MOD(ROW(A6338)-1,COLUMNS(CR:GE))+1)</f>
        <v>0</v>
      </c>
      <c r="GH6339" s="140" t="e">
        <f t="shared" ref="GH6339:GH6402" ca="1" si="577">MATCH("*",OFFSET($GG$1,GH6338,0,8465),0)+GH6338</f>
        <v>#N/A</v>
      </c>
      <c r="GI6339" s="238" t="str">
        <f t="shared" ref="GI6339:GI6402" ca="1" si="578">IF(ISERROR($GH6339),"",INDEX($GG$2:$GG$8465,$GH6339-1,1))</f>
        <v/>
      </c>
    </row>
    <row r="6340" spans="189:191" ht="37.5" customHeight="1" x14ac:dyDescent="0.25">
      <c r="GG6340" s="237">
        <f t="shared" si="576"/>
        <v>0</v>
      </c>
      <c r="GH6340" s="140" t="e">
        <f t="shared" ca="1" si="577"/>
        <v>#N/A</v>
      </c>
      <c r="GI6340" s="238" t="str">
        <f t="shared" ca="1" si="578"/>
        <v/>
      </c>
    </row>
    <row r="6341" spans="189:191" ht="37.5" customHeight="1" x14ac:dyDescent="0.25">
      <c r="GG6341" s="237">
        <f t="shared" si="576"/>
        <v>0</v>
      </c>
      <c r="GH6341" s="140" t="e">
        <f t="shared" ca="1" si="577"/>
        <v>#N/A</v>
      </c>
      <c r="GI6341" s="238" t="str">
        <f t="shared" ca="1" si="578"/>
        <v/>
      </c>
    </row>
    <row r="6342" spans="189:191" ht="37.5" customHeight="1" x14ac:dyDescent="0.25">
      <c r="GG6342" s="237">
        <f t="shared" si="576"/>
        <v>0</v>
      </c>
      <c r="GH6342" s="140" t="e">
        <f t="shared" ca="1" si="577"/>
        <v>#N/A</v>
      </c>
      <c r="GI6342" s="238" t="str">
        <f t="shared" ca="1" si="578"/>
        <v/>
      </c>
    </row>
    <row r="6343" spans="189:191" ht="37.5" customHeight="1" x14ac:dyDescent="0.25">
      <c r="GG6343" s="237">
        <f t="shared" si="576"/>
        <v>0</v>
      </c>
      <c r="GH6343" s="140" t="e">
        <f t="shared" ca="1" si="577"/>
        <v>#N/A</v>
      </c>
      <c r="GI6343" s="238" t="str">
        <f t="shared" ca="1" si="578"/>
        <v/>
      </c>
    </row>
    <row r="6344" spans="189:191" ht="37.5" customHeight="1" x14ac:dyDescent="0.25">
      <c r="GG6344" s="237">
        <f t="shared" si="576"/>
        <v>0</v>
      </c>
      <c r="GH6344" s="140" t="e">
        <f t="shared" ca="1" si="577"/>
        <v>#N/A</v>
      </c>
      <c r="GI6344" s="238" t="str">
        <f t="shared" ca="1" si="578"/>
        <v/>
      </c>
    </row>
    <row r="6345" spans="189:191" ht="37.5" customHeight="1" x14ac:dyDescent="0.25">
      <c r="GG6345" s="237">
        <f t="shared" si="576"/>
        <v>0</v>
      </c>
      <c r="GH6345" s="140" t="e">
        <f t="shared" ca="1" si="577"/>
        <v>#N/A</v>
      </c>
      <c r="GI6345" s="238" t="str">
        <f t="shared" ca="1" si="578"/>
        <v/>
      </c>
    </row>
    <row r="6346" spans="189:191" ht="37.5" customHeight="1" x14ac:dyDescent="0.25">
      <c r="GG6346" s="237">
        <f t="shared" si="576"/>
        <v>0</v>
      </c>
      <c r="GH6346" s="140" t="e">
        <f t="shared" ca="1" si="577"/>
        <v>#N/A</v>
      </c>
      <c r="GI6346" s="238" t="str">
        <f t="shared" ca="1" si="578"/>
        <v/>
      </c>
    </row>
    <row r="6347" spans="189:191" ht="37.5" customHeight="1" x14ac:dyDescent="0.25">
      <c r="GG6347" s="237">
        <f t="shared" si="576"/>
        <v>0</v>
      </c>
      <c r="GH6347" s="140" t="e">
        <f t="shared" ca="1" si="577"/>
        <v>#N/A</v>
      </c>
      <c r="GI6347" s="238" t="str">
        <f t="shared" ca="1" si="578"/>
        <v/>
      </c>
    </row>
    <row r="6348" spans="189:191" ht="37.5" customHeight="1" x14ac:dyDescent="0.25">
      <c r="GG6348" s="237">
        <f t="shared" si="576"/>
        <v>0</v>
      </c>
      <c r="GH6348" s="140" t="e">
        <f t="shared" ca="1" si="577"/>
        <v>#N/A</v>
      </c>
      <c r="GI6348" s="238" t="str">
        <f t="shared" ca="1" si="578"/>
        <v/>
      </c>
    </row>
    <row r="6349" spans="189:191" ht="37.5" customHeight="1" x14ac:dyDescent="0.25">
      <c r="GG6349" s="237">
        <f t="shared" si="576"/>
        <v>0</v>
      </c>
      <c r="GH6349" s="140" t="e">
        <f t="shared" ca="1" si="577"/>
        <v>#N/A</v>
      </c>
      <c r="GI6349" s="238" t="str">
        <f t="shared" ca="1" si="578"/>
        <v/>
      </c>
    </row>
    <row r="6350" spans="189:191" ht="37.5" customHeight="1" x14ac:dyDescent="0.25">
      <c r="GG6350" s="237">
        <f t="shared" si="576"/>
        <v>0</v>
      </c>
      <c r="GH6350" s="140" t="e">
        <f t="shared" ca="1" si="577"/>
        <v>#N/A</v>
      </c>
      <c r="GI6350" s="238" t="str">
        <f t="shared" ca="1" si="578"/>
        <v/>
      </c>
    </row>
    <row r="6351" spans="189:191" ht="37.5" customHeight="1" x14ac:dyDescent="0.25">
      <c r="GG6351" s="237">
        <f t="shared" si="576"/>
        <v>0</v>
      </c>
      <c r="GH6351" s="140" t="e">
        <f t="shared" ca="1" si="577"/>
        <v>#N/A</v>
      </c>
      <c r="GI6351" s="238" t="str">
        <f t="shared" ca="1" si="578"/>
        <v/>
      </c>
    </row>
    <row r="6352" spans="189:191" ht="37.5" customHeight="1" x14ac:dyDescent="0.25">
      <c r="GG6352" s="237">
        <f t="shared" si="576"/>
        <v>0</v>
      </c>
      <c r="GH6352" s="140" t="e">
        <f t="shared" ca="1" si="577"/>
        <v>#N/A</v>
      </c>
      <c r="GI6352" s="238" t="str">
        <f t="shared" ca="1" si="578"/>
        <v/>
      </c>
    </row>
    <row r="6353" spans="189:191" ht="37.5" customHeight="1" x14ac:dyDescent="0.25">
      <c r="GG6353" s="237">
        <f t="shared" si="576"/>
        <v>0</v>
      </c>
      <c r="GH6353" s="140" t="e">
        <f t="shared" ca="1" si="577"/>
        <v>#N/A</v>
      </c>
      <c r="GI6353" s="238" t="str">
        <f t="shared" ca="1" si="578"/>
        <v/>
      </c>
    </row>
    <row r="6354" spans="189:191" ht="37.5" customHeight="1" x14ac:dyDescent="0.25">
      <c r="GG6354" s="237">
        <f t="shared" si="576"/>
        <v>0</v>
      </c>
      <c r="GH6354" s="140" t="e">
        <f t="shared" ca="1" si="577"/>
        <v>#N/A</v>
      </c>
      <c r="GI6354" s="238" t="str">
        <f t="shared" ca="1" si="578"/>
        <v/>
      </c>
    </row>
    <row r="6355" spans="189:191" ht="37.5" customHeight="1" x14ac:dyDescent="0.25">
      <c r="GG6355" s="237">
        <f t="shared" si="576"/>
        <v>0</v>
      </c>
      <c r="GH6355" s="140" t="e">
        <f t="shared" ca="1" si="577"/>
        <v>#N/A</v>
      </c>
      <c r="GI6355" s="238" t="str">
        <f t="shared" ca="1" si="578"/>
        <v/>
      </c>
    </row>
    <row r="6356" spans="189:191" ht="37.5" customHeight="1" x14ac:dyDescent="0.25">
      <c r="GG6356" s="237">
        <f t="shared" si="576"/>
        <v>0</v>
      </c>
      <c r="GH6356" s="140" t="e">
        <f t="shared" ca="1" si="577"/>
        <v>#N/A</v>
      </c>
      <c r="GI6356" s="238" t="str">
        <f t="shared" ca="1" si="578"/>
        <v/>
      </c>
    </row>
    <row r="6357" spans="189:191" ht="37.5" customHeight="1" x14ac:dyDescent="0.25">
      <c r="GG6357" s="237">
        <f t="shared" si="576"/>
        <v>0</v>
      </c>
      <c r="GH6357" s="140" t="e">
        <f t="shared" ca="1" si="577"/>
        <v>#N/A</v>
      </c>
      <c r="GI6357" s="238" t="str">
        <f t="shared" ca="1" si="578"/>
        <v/>
      </c>
    </row>
    <row r="6358" spans="189:191" ht="37.5" customHeight="1" x14ac:dyDescent="0.25">
      <c r="GG6358" s="237">
        <f t="shared" si="576"/>
        <v>0</v>
      </c>
      <c r="GH6358" s="140" t="e">
        <f t="shared" ca="1" si="577"/>
        <v>#N/A</v>
      </c>
      <c r="GI6358" s="238" t="str">
        <f t="shared" ca="1" si="578"/>
        <v/>
      </c>
    </row>
    <row r="6359" spans="189:191" ht="37.5" customHeight="1" x14ac:dyDescent="0.25">
      <c r="GG6359" s="237">
        <f t="shared" si="576"/>
        <v>0</v>
      </c>
      <c r="GH6359" s="140" t="e">
        <f t="shared" ca="1" si="577"/>
        <v>#N/A</v>
      </c>
      <c r="GI6359" s="238" t="str">
        <f t="shared" ca="1" si="578"/>
        <v/>
      </c>
    </row>
    <row r="6360" spans="189:191" ht="37.5" customHeight="1" x14ac:dyDescent="0.25">
      <c r="GG6360" s="237">
        <f t="shared" si="576"/>
        <v>0</v>
      </c>
      <c r="GH6360" s="140" t="e">
        <f t="shared" ca="1" si="577"/>
        <v>#N/A</v>
      </c>
      <c r="GI6360" s="238" t="str">
        <f t="shared" ca="1" si="578"/>
        <v/>
      </c>
    </row>
    <row r="6361" spans="189:191" ht="37.5" customHeight="1" x14ac:dyDescent="0.25">
      <c r="GG6361" s="237">
        <f t="shared" si="576"/>
        <v>0</v>
      </c>
      <c r="GH6361" s="140" t="e">
        <f t="shared" ca="1" si="577"/>
        <v>#N/A</v>
      </c>
      <c r="GI6361" s="238" t="str">
        <f t="shared" ca="1" si="578"/>
        <v/>
      </c>
    </row>
    <row r="6362" spans="189:191" ht="37.5" customHeight="1" x14ac:dyDescent="0.25">
      <c r="GG6362" s="237">
        <f t="shared" si="576"/>
        <v>0</v>
      </c>
      <c r="GH6362" s="140" t="e">
        <f t="shared" ca="1" si="577"/>
        <v>#N/A</v>
      </c>
      <c r="GI6362" s="238" t="str">
        <f t="shared" ca="1" si="578"/>
        <v/>
      </c>
    </row>
    <row r="6363" spans="189:191" ht="37.5" customHeight="1" x14ac:dyDescent="0.25">
      <c r="GG6363" s="237">
        <f t="shared" si="576"/>
        <v>0</v>
      </c>
      <c r="GH6363" s="140" t="e">
        <f t="shared" ca="1" si="577"/>
        <v>#N/A</v>
      </c>
      <c r="GI6363" s="238" t="str">
        <f t="shared" ca="1" si="578"/>
        <v/>
      </c>
    </row>
    <row r="6364" spans="189:191" ht="37.5" customHeight="1" x14ac:dyDescent="0.25">
      <c r="GG6364" s="237">
        <f t="shared" si="576"/>
        <v>0</v>
      </c>
      <c r="GH6364" s="140" t="e">
        <f t="shared" ca="1" si="577"/>
        <v>#N/A</v>
      </c>
      <c r="GI6364" s="238" t="str">
        <f t="shared" ca="1" si="578"/>
        <v/>
      </c>
    </row>
    <row r="6365" spans="189:191" ht="37.5" customHeight="1" x14ac:dyDescent="0.25">
      <c r="GG6365" s="237">
        <f t="shared" si="576"/>
        <v>0</v>
      </c>
      <c r="GH6365" s="140" t="e">
        <f t="shared" ca="1" si="577"/>
        <v>#N/A</v>
      </c>
      <c r="GI6365" s="238" t="str">
        <f t="shared" ca="1" si="578"/>
        <v/>
      </c>
    </row>
    <row r="6366" spans="189:191" ht="37.5" customHeight="1" x14ac:dyDescent="0.25">
      <c r="GG6366" s="237">
        <f t="shared" si="576"/>
        <v>0</v>
      </c>
      <c r="GH6366" s="140" t="e">
        <f t="shared" ca="1" si="577"/>
        <v>#N/A</v>
      </c>
      <c r="GI6366" s="238" t="str">
        <f t="shared" ca="1" si="578"/>
        <v/>
      </c>
    </row>
    <row r="6367" spans="189:191" ht="37.5" customHeight="1" x14ac:dyDescent="0.25">
      <c r="GG6367" s="237">
        <f t="shared" si="576"/>
        <v>0</v>
      </c>
      <c r="GH6367" s="140" t="e">
        <f t="shared" ca="1" si="577"/>
        <v>#N/A</v>
      </c>
      <c r="GI6367" s="238" t="str">
        <f t="shared" ca="1" si="578"/>
        <v/>
      </c>
    </row>
    <row r="6368" spans="189:191" ht="37.5" customHeight="1" x14ac:dyDescent="0.25">
      <c r="GG6368" s="237">
        <f t="shared" si="576"/>
        <v>0</v>
      </c>
      <c r="GH6368" s="140" t="e">
        <f t="shared" ca="1" si="577"/>
        <v>#N/A</v>
      </c>
      <c r="GI6368" s="238" t="str">
        <f t="shared" ca="1" si="578"/>
        <v/>
      </c>
    </row>
    <row r="6369" spans="189:191" ht="37.5" customHeight="1" x14ac:dyDescent="0.25">
      <c r="GG6369" s="237">
        <f t="shared" si="576"/>
        <v>0</v>
      </c>
      <c r="GH6369" s="140" t="e">
        <f t="shared" ca="1" si="577"/>
        <v>#N/A</v>
      </c>
      <c r="GI6369" s="238" t="str">
        <f t="shared" ca="1" si="578"/>
        <v/>
      </c>
    </row>
    <row r="6370" spans="189:191" ht="37.5" customHeight="1" x14ac:dyDescent="0.25">
      <c r="GG6370" s="237">
        <f t="shared" si="576"/>
        <v>0</v>
      </c>
      <c r="GH6370" s="140" t="e">
        <f t="shared" ca="1" si="577"/>
        <v>#N/A</v>
      </c>
      <c r="GI6370" s="238" t="str">
        <f t="shared" ca="1" si="578"/>
        <v/>
      </c>
    </row>
    <row r="6371" spans="189:191" ht="37.5" customHeight="1" x14ac:dyDescent="0.25">
      <c r="GG6371" s="237">
        <f t="shared" si="576"/>
        <v>0</v>
      </c>
      <c r="GH6371" s="140" t="e">
        <f t="shared" ca="1" si="577"/>
        <v>#N/A</v>
      </c>
      <c r="GI6371" s="238" t="str">
        <f t="shared" ca="1" si="578"/>
        <v/>
      </c>
    </row>
    <row r="6372" spans="189:191" ht="37.5" customHeight="1" x14ac:dyDescent="0.25">
      <c r="GG6372" s="237">
        <f t="shared" si="576"/>
        <v>0</v>
      </c>
      <c r="GH6372" s="140" t="e">
        <f t="shared" ca="1" si="577"/>
        <v>#N/A</v>
      </c>
      <c r="GI6372" s="238" t="str">
        <f t="shared" ca="1" si="578"/>
        <v/>
      </c>
    </row>
    <row r="6373" spans="189:191" ht="37.5" customHeight="1" x14ac:dyDescent="0.25">
      <c r="GG6373" s="237">
        <f t="shared" si="576"/>
        <v>0</v>
      </c>
      <c r="GH6373" s="140" t="e">
        <f t="shared" ca="1" si="577"/>
        <v>#N/A</v>
      </c>
      <c r="GI6373" s="238" t="str">
        <f t="shared" ca="1" si="578"/>
        <v/>
      </c>
    </row>
    <row r="6374" spans="189:191" ht="37.5" customHeight="1" x14ac:dyDescent="0.25">
      <c r="GG6374" s="237">
        <f t="shared" si="576"/>
        <v>0</v>
      </c>
      <c r="GH6374" s="140" t="e">
        <f t="shared" ca="1" si="577"/>
        <v>#N/A</v>
      </c>
      <c r="GI6374" s="238" t="str">
        <f t="shared" ca="1" si="578"/>
        <v/>
      </c>
    </row>
    <row r="6375" spans="189:191" ht="37.5" customHeight="1" x14ac:dyDescent="0.25">
      <c r="GG6375" s="237">
        <f t="shared" si="576"/>
        <v>0</v>
      </c>
      <c r="GH6375" s="140" t="e">
        <f t="shared" ca="1" si="577"/>
        <v>#N/A</v>
      </c>
      <c r="GI6375" s="238" t="str">
        <f t="shared" ca="1" si="578"/>
        <v/>
      </c>
    </row>
    <row r="6376" spans="189:191" ht="37.5" customHeight="1" x14ac:dyDescent="0.25">
      <c r="GG6376" s="237">
        <f t="shared" si="576"/>
        <v>0</v>
      </c>
      <c r="GH6376" s="140" t="e">
        <f t="shared" ca="1" si="577"/>
        <v>#N/A</v>
      </c>
      <c r="GI6376" s="238" t="str">
        <f t="shared" ca="1" si="578"/>
        <v/>
      </c>
    </row>
    <row r="6377" spans="189:191" ht="37.5" customHeight="1" x14ac:dyDescent="0.25">
      <c r="GG6377" s="237">
        <f t="shared" si="576"/>
        <v>0</v>
      </c>
      <c r="GH6377" s="140" t="e">
        <f t="shared" ca="1" si="577"/>
        <v>#N/A</v>
      </c>
      <c r="GI6377" s="238" t="str">
        <f t="shared" ca="1" si="578"/>
        <v/>
      </c>
    </row>
    <row r="6378" spans="189:191" ht="37.5" customHeight="1" x14ac:dyDescent="0.25">
      <c r="GG6378" s="237">
        <f t="shared" si="576"/>
        <v>0</v>
      </c>
      <c r="GH6378" s="140" t="e">
        <f t="shared" ca="1" si="577"/>
        <v>#N/A</v>
      </c>
      <c r="GI6378" s="238" t="str">
        <f t="shared" ca="1" si="578"/>
        <v/>
      </c>
    </row>
    <row r="6379" spans="189:191" ht="37.5" customHeight="1" x14ac:dyDescent="0.25">
      <c r="GG6379" s="237">
        <f t="shared" si="576"/>
        <v>0</v>
      </c>
      <c r="GH6379" s="140" t="e">
        <f t="shared" ca="1" si="577"/>
        <v>#N/A</v>
      </c>
      <c r="GI6379" s="238" t="str">
        <f t="shared" ca="1" si="578"/>
        <v/>
      </c>
    </row>
    <row r="6380" spans="189:191" ht="37.5" customHeight="1" x14ac:dyDescent="0.25">
      <c r="GG6380" s="237">
        <f t="shared" si="576"/>
        <v>0</v>
      </c>
      <c r="GH6380" s="140" t="e">
        <f t="shared" ca="1" si="577"/>
        <v>#N/A</v>
      </c>
      <c r="GI6380" s="238" t="str">
        <f t="shared" ca="1" si="578"/>
        <v/>
      </c>
    </row>
    <row r="6381" spans="189:191" ht="37.5" customHeight="1" x14ac:dyDescent="0.25">
      <c r="GG6381" s="237">
        <f t="shared" si="576"/>
        <v>0</v>
      </c>
      <c r="GH6381" s="140" t="e">
        <f t="shared" ca="1" si="577"/>
        <v>#N/A</v>
      </c>
      <c r="GI6381" s="238" t="str">
        <f t="shared" ca="1" si="578"/>
        <v/>
      </c>
    </row>
    <row r="6382" spans="189:191" ht="37.5" customHeight="1" x14ac:dyDescent="0.25">
      <c r="GG6382" s="237">
        <f t="shared" si="576"/>
        <v>0</v>
      </c>
      <c r="GH6382" s="140" t="e">
        <f t="shared" ca="1" si="577"/>
        <v>#N/A</v>
      </c>
      <c r="GI6382" s="238" t="str">
        <f t="shared" ca="1" si="578"/>
        <v/>
      </c>
    </row>
    <row r="6383" spans="189:191" ht="37.5" customHeight="1" x14ac:dyDescent="0.25">
      <c r="GG6383" s="237">
        <f t="shared" si="576"/>
        <v>0</v>
      </c>
      <c r="GH6383" s="140" t="e">
        <f t="shared" ca="1" si="577"/>
        <v>#N/A</v>
      </c>
      <c r="GI6383" s="238" t="str">
        <f t="shared" ca="1" si="578"/>
        <v/>
      </c>
    </row>
    <row r="6384" spans="189:191" ht="37.5" customHeight="1" x14ac:dyDescent="0.25">
      <c r="GG6384" s="237">
        <f t="shared" si="576"/>
        <v>0</v>
      </c>
      <c r="GH6384" s="140" t="e">
        <f t="shared" ca="1" si="577"/>
        <v>#N/A</v>
      </c>
      <c r="GI6384" s="238" t="str">
        <f t="shared" ca="1" si="578"/>
        <v/>
      </c>
    </row>
    <row r="6385" spans="189:191" ht="37.5" customHeight="1" x14ac:dyDescent="0.25">
      <c r="GG6385" s="237">
        <f t="shared" si="576"/>
        <v>0</v>
      </c>
      <c r="GH6385" s="140" t="e">
        <f t="shared" ca="1" si="577"/>
        <v>#N/A</v>
      </c>
      <c r="GI6385" s="238" t="str">
        <f t="shared" ca="1" si="578"/>
        <v/>
      </c>
    </row>
    <row r="6386" spans="189:191" ht="37.5" customHeight="1" x14ac:dyDescent="0.25">
      <c r="GG6386" s="237">
        <f t="shared" si="576"/>
        <v>0</v>
      </c>
      <c r="GH6386" s="140" t="e">
        <f t="shared" ca="1" si="577"/>
        <v>#N/A</v>
      </c>
      <c r="GI6386" s="238" t="str">
        <f t="shared" ca="1" si="578"/>
        <v/>
      </c>
    </row>
    <row r="6387" spans="189:191" ht="37.5" customHeight="1" x14ac:dyDescent="0.25">
      <c r="GG6387" s="237">
        <f t="shared" si="576"/>
        <v>0</v>
      </c>
      <c r="GH6387" s="140" t="e">
        <f t="shared" ca="1" si="577"/>
        <v>#N/A</v>
      </c>
      <c r="GI6387" s="238" t="str">
        <f t="shared" ca="1" si="578"/>
        <v/>
      </c>
    </row>
    <row r="6388" spans="189:191" ht="37.5" customHeight="1" x14ac:dyDescent="0.25">
      <c r="GG6388" s="237">
        <f t="shared" si="576"/>
        <v>0</v>
      </c>
      <c r="GH6388" s="140" t="e">
        <f t="shared" ca="1" si="577"/>
        <v>#N/A</v>
      </c>
      <c r="GI6388" s="238" t="str">
        <f t="shared" ca="1" si="578"/>
        <v/>
      </c>
    </row>
    <row r="6389" spans="189:191" ht="37.5" customHeight="1" x14ac:dyDescent="0.25">
      <c r="GG6389" s="237">
        <f t="shared" si="576"/>
        <v>0</v>
      </c>
      <c r="GH6389" s="140" t="e">
        <f t="shared" ca="1" si="577"/>
        <v>#N/A</v>
      </c>
      <c r="GI6389" s="238" t="str">
        <f t="shared" ca="1" si="578"/>
        <v/>
      </c>
    </row>
    <row r="6390" spans="189:191" ht="37.5" customHeight="1" x14ac:dyDescent="0.25">
      <c r="GG6390" s="237">
        <f t="shared" si="576"/>
        <v>0</v>
      </c>
      <c r="GH6390" s="140" t="e">
        <f t="shared" ca="1" si="577"/>
        <v>#N/A</v>
      </c>
      <c r="GI6390" s="238" t="str">
        <f t="shared" ca="1" si="578"/>
        <v/>
      </c>
    </row>
    <row r="6391" spans="189:191" ht="37.5" customHeight="1" x14ac:dyDescent="0.25">
      <c r="GG6391" s="237">
        <f t="shared" si="576"/>
        <v>0</v>
      </c>
      <c r="GH6391" s="140" t="e">
        <f t="shared" ca="1" si="577"/>
        <v>#N/A</v>
      </c>
      <c r="GI6391" s="238" t="str">
        <f t="shared" ca="1" si="578"/>
        <v/>
      </c>
    </row>
    <row r="6392" spans="189:191" ht="37.5" customHeight="1" x14ac:dyDescent="0.25">
      <c r="GG6392" s="237">
        <f t="shared" si="576"/>
        <v>0</v>
      </c>
      <c r="GH6392" s="140" t="e">
        <f t="shared" ca="1" si="577"/>
        <v>#N/A</v>
      </c>
      <c r="GI6392" s="238" t="str">
        <f t="shared" ca="1" si="578"/>
        <v/>
      </c>
    </row>
    <row r="6393" spans="189:191" ht="37.5" customHeight="1" x14ac:dyDescent="0.25">
      <c r="GG6393" s="237">
        <f t="shared" si="576"/>
        <v>0</v>
      </c>
      <c r="GH6393" s="140" t="e">
        <f t="shared" ca="1" si="577"/>
        <v>#N/A</v>
      </c>
      <c r="GI6393" s="238" t="str">
        <f t="shared" ca="1" si="578"/>
        <v/>
      </c>
    </row>
    <row r="6394" spans="189:191" ht="37.5" customHeight="1" x14ac:dyDescent="0.25">
      <c r="GG6394" s="237">
        <f t="shared" si="576"/>
        <v>0</v>
      </c>
      <c r="GH6394" s="140" t="e">
        <f t="shared" ca="1" si="577"/>
        <v>#N/A</v>
      </c>
      <c r="GI6394" s="238" t="str">
        <f t="shared" ca="1" si="578"/>
        <v/>
      </c>
    </row>
    <row r="6395" spans="189:191" ht="37.5" customHeight="1" x14ac:dyDescent="0.25">
      <c r="GG6395" s="237">
        <f t="shared" si="576"/>
        <v>0</v>
      </c>
      <c r="GH6395" s="140" t="e">
        <f t="shared" ca="1" si="577"/>
        <v>#N/A</v>
      </c>
      <c r="GI6395" s="238" t="str">
        <f t="shared" ca="1" si="578"/>
        <v/>
      </c>
    </row>
    <row r="6396" spans="189:191" ht="37.5" customHeight="1" x14ac:dyDescent="0.25">
      <c r="GG6396" s="237">
        <f t="shared" si="576"/>
        <v>0</v>
      </c>
      <c r="GH6396" s="140" t="e">
        <f t="shared" ca="1" si="577"/>
        <v>#N/A</v>
      </c>
      <c r="GI6396" s="238" t="str">
        <f t="shared" ca="1" si="578"/>
        <v/>
      </c>
    </row>
    <row r="6397" spans="189:191" ht="37.5" customHeight="1" x14ac:dyDescent="0.25">
      <c r="GG6397" s="237">
        <f t="shared" si="576"/>
        <v>0</v>
      </c>
      <c r="GH6397" s="140" t="e">
        <f t="shared" ca="1" si="577"/>
        <v>#N/A</v>
      </c>
      <c r="GI6397" s="238" t="str">
        <f t="shared" ca="1" si="578"/>
        <v/>
      </c>
    </row>
    <row r="6398" spans="189:191" ht="37.5" customHeight="1" x14ac:dyDescent="0.25">
      <c r="GG6398" s="237">
        <f t="shared" si="576"/>
        <v>0</v>
      </c>
      <c r="GH6398" s="140" t="e">
        <f t="shared" ca="1" si="577"/>
        <v>#N/A</v>
      </c>
      <c r="GI6398" s="238" t="str">
        <f t="shared" ca="1" si="578"/>
        <v/>
      </c>
    </row>
    <row r="6399" spans="189:191" ht="37.5" customHeight="1" x14ac:dyDescent="0.25">
      <c r="GG6399" s="237">
        <f t="shared" si="576"/>
        <v>0</v>
      </c>
      <c r="GH6399" s="140" t="e">
        <f t="shared" ca="1" si="577"/>
        <v>#N/A</v>
      </c>
      <c r="GI6399" s="238" t="str">
        <f t="shared" ca="1" si="578"/>
        <v/>
      </c>
    </row>
    <row r="6400" spans="189:191" ht="37.5" customHeight="1" x14ac:dyDescent="0.25">
      <c r="GG6400" s="237">
        <f t="shared" si="576"/>
        <v>0</v>
      </c>
      <c r="GH6400" s="140" t="e">
        <f t="shared" ca="1" si="577"/>
        <v>#N/A</v>
      </c>
      <c r="GI6400" s="238" t="str">
        <f t="shared" ca="1" si="578"/>
        <v/>
      </c>
    </row>
    <row r="6401" spans="189:191" ht="37.5" customHeight="1" x14ac:dyDescent="0.25">
      <c r="GG6401" s="237">
        <f t="shared" si="576"/>
        <v>0</v>
      </c>
      <c r="GH6401" s="140" t="e">
        <f t="shared" ca="1" si="577"/>
        <v>#N/A</v>
      </c>
      <c r="GI6401" s="238" t="str">
        <f t="shared" ca="1" si="578"/>
        <v/>
      </c>
    </row>
    <row r="6402" spans="189:191" ht="37.5" customHeight="1" x14ac:dyDescent="0.25">
      <c r="GG6402" s="237">
        <f t="shared" si="576"/>
        <v>0</v>
      </c>
      <c r="GH6402" s="140" t="e">
        <f t="shared" ca="1" si="577"/>
        <v>#N/A</v>
      </c>
      <c r="GI6402" s="238" t="str">
        <f t="shared" ca="1" si="578"/>
        <v/>
      </c>
    </row>
    <row r="6403" spans="189:191" ht="37.5" customHeight="1" x14ac:dyDescent="0.25">
      <c r="GG6403" s="237">
        <f t="shared" ref="GG6403:GG6466" si="579">INDEX(Matrix_lieferfaehig,1+(ROW(A6402)-1)/COLUMNS(CR:GE),MOD(ROW(A6402)-1,COLUMNS(CR:GE))+1)</f>
        <v>0</v>
      </c>
      <c r="GH6403" s="140" t="e">
        <f t="shared" ref="GH6403:GH6466" ca="1" si="580">MATCH("*",OFFSET($GG$1,GH6402,0,8465),0)+GH6402</f>
        <v>#N/A</v>
      </c>
      <c r="GI6403" s="238" t="str">
        <f t="shared" ref="GI6403:GI6466" ca="1" si="581">IF(ISERROR($GH6403),"",INDEX($GG$2:$GG$8465,$GH6403-1,1))</f>
        <v/>
      </c>
    </row>
    <row r="6404" spans="189:191" ht="37.5" customHeight="1" x14ac:dyDescent="0.25">
      <c r="GG6404" s="237">
        <f t="shared" si="579"/>
        <v>0</v>
      </c>
      <c r="GH6404" s="140" t="e">
        <f t="shared" ca="1" si="580"/>
        <v>#N/A</v>
      </c>
      <c r="GI6404" s="238" t="str">
        <f t="shared" ca="1" si="581"/>
        <v/>
      </c>
    </row>
    <row r="6405" spans="189:191" ht="37.5" customHeight="1" x14ac:dyDescent="0.25">
      <c r="GG6405" s="237">
        <f t="shared" si="579"/>
        <v>0</v>
      </c>
      <c r="GH6405" s="140" t="e">
        <f t="shared" ca="1" si="580"/>
        <v>#N/A</v>
      </c>
      <c r="GI6405" s="238" t="str">
        <f t="shared" ca="1" si="581"/>
        <v/>
      </c>
    </row>
    <row r="6406" spans="189:191" ht="37.5" customHeight="1" x14ac:dyDescent="0.25">
      <c r="GG6406" s="237">
        <f t="shared" si="579"/>
        <v>0</v>
      </c>
      <c r="GH6406" s="140" t="e">
        <f t="shared" ca="1" si="580"/>
        <v>#N/A</v>
      </c>
      <c r="GI6406" s="238" t="str">
        <f t="shared" ca="1" si="581"/>
        <v/>
      </c>
    </row>
    <row r="6407" spans="189:191" ht="37.5" customHeight="1" x14ac:dyDescent="0.25">
      <c r="GG6407" s="237">
        <f t="shared" si="579"/>
        <v>0</v>
      </c>
      <c r="GH6407" s="140" t="e">
        <f t="shared" ca="1" si="580"/>
        <v>#N/A</v>
      </c>
      <c r="GI6407" s="238" t="str">
        <f t="shared" ca="1" si="581"/>
        <v/>
      </c>
    </row>
    <row r="6408" spans="189:191" ht="37.5" customHeight="1" x14ac:dyDescent="0.25">
      <c r="GG6408" s="237">
        <f t="shared" si="579"/>
        <v>0</v>
      </c>
      <c r="GH6408" s="140" t="e">
        <f t="shared" ca="1" si="580"/>
        <v>#N/A</v>
      </c>
      <c r="GI6408" s="238" t="str">
        <f t="shared" ca="1" si="581"/>
        <v/>
      </c>
    </row>
    <row r="6409" spans="189:191" ht="37.5" customHeight="1" x14ac:dyDescent="0.25">
      <c r="GG6409" s="237">
        <f t="shared" si="579"/>
        <v>0</v>
      </c>
      <c r="GH6409" s="140" t="e">
        <f t="shared" ca="1" si="580"/>
        <v>#N/A</v>
      </c>
      <c r="GI6409" s="238" t="str">
        <f t="shared" ca="1" si="581"/>
        <v/>
      </c>
    </row>
    <row r="6410" spans="189:191" ht="37.5" customHeight="1" x14ac:dyDescent="0.25">
      <c r="GG6410" s="237">
        <f t="shared" si="579"/>
        <v>0</v>
      </c>
      <c r="GH6410" s="140" t="e">
        <f t="shared" ca="1" si="580"/>
        <v>#N/A</v>
      </c>
      <c r="GI6410" s="238" t="str">
        <f t="shared" ca="1" si="581"/>
        <v/>
      </c>
    </row>
    <row r="6411" spans="189:191" ht="37.5" customHeight="1" x14ac:dyDescent="0.25">
      <c r="GG6411" s="237">
        <f t="shared" si="579"/>
        <v>0</v>
      </c>
      <c r="GH6411" s="140" t="e">
        <f t="shared" ca="1" si="580"/>
        <v>#N/A</v>
      </c>
      <c r="GI6411" s="238" t="str">
        <f t="shared" ca="1" si="581"/>
        <v/>
      </c>
    </row>
    <row r="6412" spans="189:191" ht="37.5" customHeight="1" x14ac:dyDescent="0.25">
      <c r="GG6412" s="237">
        <f t="shared" si="579"/>
        <v>0</v>
      </c>
      <c r="GH6412" s="140" t="e">
        <f t="shared" ca="1" si="580"/>
        <v>#N/A</v>
      </c>
      <c r="GI6412" s="238" t="str">
        <f t="shared" ca="1" si="581"/>
        <v/>
      </c>
    </row>
    <row r="6413" spans="189:191" ht="37.5" customHeight="1" x14ac:dyDescent="0.25">
      <c r="GG6413" s="237">
        <f t="shared" si="579"/>
        <v>0</v>
      </c>
      <c r="GH6413" s="140" t="e">
        <f t="shared" ca="1" si="580"/>
        <v>#N/A</v>
      </c>
      <c r="GI6413" s="238" t="str">
        <f t="shared" ca="1" si="581"/>
        <v/>
      </c>
    </row>
    <row r="6414" spans="189:191" ht="37.5" customHeight="1" x14ac:dyDescent="0.25">
      <c r="GG6414" s="237">
        <f t="shared" si="579"/>
        <v>0</v>
      </c>
      <c r="GH6414" s="140" t="e">
        <f t="shared" ca="1" si="580"/>
        <v>#N/A</v>
      </c>
      <c r="GI6414" s="238" t="str">
        <f t="shared" ca="1" si="581"/>
        <v/>
      </c>
    </row>
    <row r="6415" spans="189:191" ht="37.5" customHeight="1" x14ac:dyDescent="0.25">
      <c r="GG6415" s="237">
        <f t="shared" si="579"/>
        <v>0</v>
      </c>
      <c r="GH6415" s="140" t="e">
        <f t="shared" ca="1" si="580"/>
        <v>#N/A</v>
      </c>
      <c r="GI6415" s="238" t="str">
        <f t="shared" ca="1" si="581"/>
        <v/>
      </c>
    </row>
    <row r="6416" spans="189:191" ht="37.5" customHeight="1" x14ac:dyDescent="0.25">
      <c r="GG6416" s="237">
        <f t="shared" si="579"/>
        <v>0</v>
      </c>
      <c r="GH6416" s="140" t="e">
        <f t="shared" ca="1" si="580"/>
        <v>#N/A</v>
      </c>
      <c r="GI6416" s="238" t="str">
        <f t="shared" ca="1" si="581"/>
        <v/>
      </c>
    </row>
    <row r="6417" spans="189:191" ht="37.5" customHeight="1" x14ac:dyDescent="0.25">
      <c r="GG6417" s="237">
        <f t="shared" si="579"/>
        <v>0</v>
      </c>
      <c r="GH6417" s="140" t="e">
        <f t="shared" ca="1" si="580"/>
        <v>#N/A</v>
      </c>
      <c r="GI6417" s="238" t="str">
        <f t="shared" ca="1" si="581"/>
        <v/>
      </c>
    </row>
    <row r="6418" spans="189:191" ht="37.5" customHeight="1" x14ac:dyDescent="0.25">
      <c r="GG6418" s="237">
        <f t="shared" si="579"/>
        <v>0</v>
      </c>
      <c r="GH6418" s="140" t="e">
        <f t="shared" ca="1" si="580"/>
        <v>#N/A</v>
      </c>
      <c r="GI6418" s="238" t="str">
        <f t="shared" ca="1" si="581"/>
        <v/>
      </c>
    </row>
    <row r="6419" spans="189:191" ht="37.5" customHeight="1" x14ac:dyDescent="0.25">
      <c r="GG6419" s="237">
        <f t="shared" si="579"/>
        <v>0</v>
      </c>
      <c r="GH6419" s="140" t="e">
        <f t="shared" ca="1" si="580"/>
        <v>#N/A</v>
      </c>
      <c r="GI6419" s="238" t="str">
        <f t="shared" ca="1" si="581"/>
        <v/>
      </c>
    </row>
    <row r="6420" spans="189:191" ht="37.5" customHeight="1" x14ac:dyDescent="0.25">
      <c r="GG6420" s="237">
        <f t="shared" si="579"/>
        <v>0</v>
      </c>
      <c r="GH6420" s="140" t="e">
        <f t="shared" ca="1" si="580"/>
        <v>#N/A</v>
      </c>
      <c r="GI6420" s="238" t="str">
        <f t="shared" ca="1" si="581"/>
        <v/>
      </c>
    </row>
    <row r="6421" spans="189:191" ht="37.5" customHeight="1" x14ac:dyDescent="0.25">
      <c r="GG6421" s="237">
        <f t="shared" si="579"/>
        <v>0</v>
      </c>
      <c r="GH6421" s="140" t="e">
        <f t="shared" ca="1" si="580"/>
        <v>#N/A</v>
      </c>
      <c r="GI6421" s="238" t="str">
        <f t="shared" ca="1" si="581"/>
        <v/>
      </c>
    </row>
    <row r="6422" spans="189:191" ht="37.5" customHeight="1" x14ac:dyDescent="0.25">
      <c r="GG6422" s="237">
        <f t="shared" si="579"/>
        <v>0</v>
      </c>
      <c r="GH6422" s="140" t="e">
        <f t="shared" ca="1" si="580"/>
        <v>#N/A</v>
      </c>
      <c r="GI6422" s="238" t="str">
        <f t="shared" ca="1" si="581"/>
        <v/>
      </c>
    </row>
    <row r="6423" spans="189:191" ht="37.5" customHeight="1" x14ac:dyDescent="0.25">
      <c r="GG6423" s="237">
        <f t="shared" si="579"/>
        <v>0</v>
      </c>
      <c r="GH6423" s="140" t="e">
        <f t="shared" ca="1" si="580"/>
        <v>#N/A</v>
      </c>
      <c r="GI6423" s="238" t="str">
        <f t="shared" ca="1" si="581"/>
        <v/>
      </c>
    </row>
    <row r="6424" spans="189:191" ht="37.5" customHeight="1" x14ac:dyDescent="0.25">
      <c r="GG6424" s="237">
        <f t="shared" si="579"/>
        <v>0</v>
      </c>
      <c r="GH6424" s="140" t="e">
        <f t="shared" ca="1" si="580"/>
        <v>#N/A</v>
      </c>
      <c r="GI6424" s="238" t="str">
        <f t="shared" ca="1" si="581"/>
        <v/>
      </c>
    </row>
    <row r="6425" spans="189:191" ht="37.5" customHeight="1" x14ac:dyDescent="0.25">
      <c r="GG6425" s="237">
        <f t="shared" si="579"/>
        <v>0</v>
      </c>
      <c r="GH6425" s="140" t="e">
        <f t="shared" ca="1" si="580"/>
        <v>#N/A</v>
      </c>
      <c r="GI6425" s="238" t="str">
        <f t="shared" ca="1" si="581"/>
        <v/>
      </c>
    </row>
    <row r="6426" spans="189:191" ht="37.5" customHeight="1" x14ac:dyDescent="0.25">
      <c r="GG6426" s="237">
        <f t="shared" si="579"/>
        <v>0</v>
      </c>
      <c r="GH6426" s="140" t="e">
        <f t="shared" ca="1" si="580"/>
        <v>#N/A</v>
      </c>
      <c r="GI6426" s="238" t="str">
        <f t="shared" ca="1" si="581"/>
        <v/>
      </c>
    </row>
    <row r="6427" spans="189:191" ht="37.5" customHeight="1" x14ac:dyDescent="0.25">
      <c r="GG6427" s="237">
        <f t="shared" si="579"/>
        <v>0</v>
      </c>
      <c r="GH6427" s="140" t="e">
        <f t="shared" ca="1" si="580"/>
        <v>#N/A</v>
      </c>
      <c r="GI6427" s="238" t="str">
        <f t="shared" ca="1" si="581"/>
        <v/>
      </c>
    </row>
    <row r="6428" spans="189:191" ht="37.5" customHeight="1" x14ac:dyDescent="0.25">
      <c r="GG6428" s="237">
        <f t="shared" si="579"/>
        <v>0</v>
      </c>
      <c r="GH6428" s="140" t="e">
        <f t="shared" ca="1" si="580"/>
        <v>#N/A</v>
      </c>
      <c r="GI6428" s="238" t="str">
        <f t="shared" ca="1" si="581"/>
        <v/>
      </c>
    </row>
    <row r="6429" spans="189:191" ht="37.5" customHeight="1" x14ac:dyDescent="0.25">
      <c r="GG6429" s="237">
        <f t="shared" si="579"/>
        <v>0</v>
      </c>
      <c r="GH6429" s="140" t="e">
        <f t="shared" ca="1" si="580"/>
        <v>#N/A</v>
      </c>
      <c r="GI6429" s="238" t="str">
        <f t="shared" ca="1" si="581"/>
        <v/>
      </c>
    </row>
    <row r="6430" spans="189:191" ht="37.5" customHeight="1" x14ac:dyDescent="0.25">
      <c r="GG6430" s="237">
        <f t="shared" si="579"/>
        <v>0</v>
      </c>
      <c r="GH6430" s="140" t="e">
        <f t="shared" ca="1" si="580"/>
        <v>#N/A</v>
      </c>
      <c r="GI6430" s="238" t="str">
        <f t="shared" ca="1" si="581"/>
        <v/>
      </c>
    </row>
    <row r="6431" spans="189:191" ht="37.5" customHeight="1" x14ac:dyDescent="0.25">
      <c r="GG6431" s="237">
        <f t="shared" si="579"/>
        <v>0</v>
      </c>
      <c r="GH6431" s="140" t="e">
        <f t="shared" ca="1" si="580"/>
        <v>#N/A</v>
      </c>
      <c r="GI6431" s="238" t="str">
        <f t="shared" ca="1" si="581"/>
        <v/>
      </c>
    </row>
    <row r="6432" spans="189:191" ht="37.5" customHeight="1" x14ac:dyDescent="0.25">
      <c r="GG6432" s="237">
        <f t="shared" si="579"/>
        <v>0</v>
      </c>
      <c r="GH6432" s="140" t="e">
        <f t="shared" ca="1" si="580"/>
        <v>#N/A</v>
      </c>
      <c r="GI6432" s="238" t="str">
        <f t="shared" ca="1" si="581"/>
        <v/>
      </c>
    </row>
    <row r="6433" spans="189:191" ht="37.5" customHeight="1" x14ac:dyDescent="0.25">
      <c r="GG6433" s="237">
        <f t="shared" si="579"/>
        <v>0</v>
      </c>
      <c r="GH6433" s="140" t="e">
        <f t="shared" ca="1" si="580"/>
        <v>#N/A</v>
      </c>
      <c r="GI6433" s="238" t="str">
        <f t="shared" ca="1" si="581"/>
        <v/>
      </c>
    </row>
    <row r="6434" spans="189:191" ht="37.5" customHeight="1" x14ac:dyDescent="0.25">
      <c r="GG6434" s="237">
        <f t="shared" si="579"/>
        <v>0</v>
      </c>
      <c r="GH6434" s="140" t="e">
        <f t="shared" ca="1" si="580"/>
        <v>#N/A</v>
      </c>
      <c r="GI6434" s="238" t="str">
        <f t="shared" ca="1" si="581"/>
        <v/>
      </c>
    </row>
    <row r="6435" spans="189:191" ht="37.5" customHeight="1" x14ac:dyDescent="0.25">
      <c r="GG6435" s="237">
        <f t="shared" si="579"/>
        <v>0</v>
      </c>
      <c r="GH6435" s="140" t="e">
        <f t="shared" ca="1" si="580"/>
        <v>#N/A</v>
      </c>
      <c r="GI6435" s="238" t="str">
        <f t="shared" ca="1" si="581"/>
        <v/>
      </c>
    </row>
    <row r="6436" spans="189:191" ht="37.5" customHeight="1" x14ac:dyDescent="0.25">
      <c r="GG6436" s="237">
        <f t="shared" si="579"/>
        <v>0</v>
      </c>
      <c r="GH6436" s="140" t="e">
        <f t="shared" ca="1" si="580"/>
        <v>#N/A</v>
      </c>
      <c r="GI6436" s="238" t="str">
        <f t="shared" ca="1" si="581"/>
        <v/>
      </c>
    </row>
    <row r="6437" spans="189:191" ht="37.5" customHeight="1" x14ac:dyDescent="0.25">
      <c r="GG6437" s="237">
        <f t="shared" si="579"/>
        <v>0</v>
      </c>
      <c r="GH6437" s="140" t="e">
        <f t="shared" ca="1" si="580"/>
        <v>#N/A</v>
      </c>
      <c r="GI6437" s="238" t="str">
        <f t="shared" ca="1" si="581"/>
        <v/>
      </c>
    </row>
    <row r="6438" spans="189:191" ht="37.5" customHeight="1" x14ac:dyDescent="0.25">
      <c r="GG6438" s="237">
        <f t="shared" si="579"/>
        <v>0</v>
      </c>
      <c r="GH6438" s="140" t="e">
        <f t="shared" ca="1" si="580"/>
        <v>#N/A</v>
      </c>
      <c r="GI6438" s="238" t="str">
        <f t="shared" ca="1" si="581"/>
        <v/>
      </c>
    </row>
    <row r="6439" spans="189:191" ht="37.5" customHeight="1" x14ac:dyDescent="0.25">
      <c r="GG6439" s="237">
        <f t="shared" si="579"/>
        <v>0</v>
      </c>
      <c r="GH6439" s="140" t="e">
        <f t="shared" ca="1" si="580"/>
        <v>#N/A</v>
      </c>
      <c r="GI6439" s="238" t="str">
        <f t="shared" ca="1" si="581"/>
        <v/>
      </c>
    </row>
    <row r="6440" spans="189:191" ht="37.5" customHeight="1" x14ac:dyDescent="0.25">
      <c r="GG6440" s="237">
        <f t="shared" si="579"/>
        <v>0</v>
      </c>
      <c r="GH6440" s="140" t="e">
        <f t="shared" ca="1" si="580"/>
        <v>#N/A</v>
      </c>
      <c r="GI6440" s="238" t="str">
        <f t="shared" ca="1" si="581"/>
        <v/>
      </c>
    </row>
    <row r="6441" spans="189:191" ht="37.5" customHeight="1" x14ac:dyDescent="0.25">
      <c r="GG6441" s="237">
        <f t="shared" si="579"/>
        <v>0</v>
      </c>
      <c r="GH6441" s="140" t="e">
        <f t="shared" ca="1" si="580"/>
        <v>#N/A</v>
      </c>
      <c r="GI6441" s="238" t="str">
        <f t="shared" ca="1" si="581"/>
        <v/>
      </c>
    </row>
    <row r="6442" spans="189:191" ht="37.5" customHeight="1" x14ac:dyDescent="0.25">
      <c r="GG6442" s="237">
        <f t="shared" si="579"/>
        <v>0</v>
      </c>
      <c r="GH6442" s="140" t="e">
        <f t="shared" ca="1" si="580"/>
        <v>#N/A</v>
      </c>
      <c r="GI6442" s="238" t="str">
        <f t="shared" ca="1" si="581"/>
        <v/>
      </c>
    </row>
    <row r="6443" spans="189:191" ht="37.5" customHeight="1" x14ac:dyDescent="0.25">
      <c r="GG6443" s="237">
        <f t="shared" si="579"/>
        <v>0</v>
      </c>
      <c r="GH6443" s="140" t="e">
        <f t="shared" ca="1" si="580"/>
        <v>#N/A</v>
      </c>
      <c r="GI6443" s="238" t="str">
        <f t="shared" ca="1" si="581"/>
        <v/>
      </c>
    </row>
    <row r="6444" spans="189:191" ht="37.5" customHeight="1" x14ac:dyDescent="0.25">
      <c r="GG6444" s="237">
        <f t="shared" si="579"/>
        <v>0</v>
      </c>
      <c r="GH6444" s="140" t="e">
        <f t="shared" ca="1" si="580"/>
        <v>#N/A</v>
      </c>
      <c r="GI6444" s="238" t="str">
        <f t="shared" ca="1" si="581"/>
        <v/>
      </c>
    </row>
    <row r="6445" spans="189:191" ht="37.5" customHeight="1" x14ac:dyDescent="0.25">
      <c r="GG6445" s="237">
        <f t="shared" si="579"/>
        <v>0</v>
      </c>
      <c r="GH6445" s="140" t="e">
        <f t="shared" ca="1" si="580"/>
        <v>#N/A</v>
      </c>
      <c r="GI6445" s="238" t="str">
        <f t="shared" ca="1" si="581"/>
        <v/>
      </c>
    </row>
    <row r="6446" spans="189:191" ht="37.5" customHeight="1" x14ac:dyDescent="0.25">
      <c r="GG6446" s="237">
        <f t="shared" si="579"/>
        <v>0</v>
      </c>
      <c r="GH6446" s="140" t="e">
        <f t="shared" ca="1" si="580"/>
        <v>#N/A</v>
      </c>
      <c r="GI6446" s="238" t="str">
        <f t="shared" ca="1" si="581"/>
        <v/>
      </c>
    </row>
    <row r="6447" spans="189:191" ht="37.5" customHeight="1" x14ac:dyDescent="0.25">
      <c r="GG6447" s="237">
        <f t="shared" si="579"/>
        <v>0</v>
      </c>
      <c r="GH6447" s="140" t="e">
        <f t="shared" ca="1" si="580"/>
        <v>#N/A</v>
      </c>
      <c r="GI6447" s="238" t="str">
        <f t="shared" ca="1" si="581"/>
        <v/>
      </c>
    </row>
    <row r="6448" spans="189:191" ht="37.5" customHeight="1" x14ac:dyDescent="0.25">
      <c r="GG6448" s="237">
        <f t="shared" si="579"/>
        <v>0</v>
      </c>
      <c r="GH6448" s="140" t="e">
        <f t="shared" ca="1" si="580"/>
        <v>#N/A</v>
      </c>
      <c r="GI6448" s="238" t="str">
        <f t="shared" ca="1" si="581"/>
        <v/>
      </c>
    </row>
    <row r="6449" spans="189:191" ht="37.5" customHeight="1" x14ac:dyDescent="0.25">
      <c r="GG6449" s="237">
        <f t="shared" si="579"/>
        <v>0</v>
      </c>
      <c r="GH6449" s="140" t="e">
        <f t="shared" ca="1" si="580"/>
        <v>#N/A</v>
      </c>
      <c r="GI6449" s="238" t="str">
        <f t="shared" ca="1" si="581"/>
        <v/>
      </c>
    </row>
    <row r="6450" spans="189:191" ht="37.5" customHeight="1" x14ac:dyDescent="0.25">
      <c r="GG6450" s="237">
        <f t="shared" si="579"/>
        <v>0</v>
      </c>
      <c r="GH6450" s="140" t="e">
        <f t="shared" ca="1" si="580"/>
        <v>#N/A</v>
      </c>
      <c r="GI6450" s="238" t="str">
        <f t="shared" ca="1" si="581"/>
        <v/>
      </c>
    </row>
    <row r="6451" spans="189:191" ht="37.5" customHeight="1" x14ac:dyDescent="0.25">
      <c r="GG6451" s="237">
        <f t="shared" si="579"/>
        <v>0</v>
      </c>
      <c r="GH6451" s="140" t="e">
        <f t="shared" ca="1" si="580"/>
        <v>#N/A</v>
      </c>
      <c r="GI6451" s="238" t="str">
        <f t="shared" ca="1" si="581"/>
        <v/>
      </c>
    </row>
    <row r="6452" spans="189:191" ht="37.5" customHeight="1" x14ac:dyDescent="0.25">
      <c r="GG6452" s="237">
        <f t="shared" si="579"/>
        <v>0</v>
      </c>
      <c r="GH6452" s="140" t="e">
        <f t="shared" ca="1" si="580"/>
        <v>#N/A</v>
      </c>
      <c r="GI6452" s="238" t="str">
        <f t="shared" ca="1" si="581"/>
        <v/>
      </c>
    </row>
    <row r="6453" spans="189:191" ht="37.5" customHeight="1" x14ac:dyDescent="0.25">
      <c r="GG6453" s="237">
        <f t="shared" si="579"/>
        <v>0</v>
      </c>
      <c r="GH6453" s="140" t="e">
        <f t="shared" ca="1" si="580"/>
        <v>#N/A</v>
      </c>
      <c r="GI6453" s="238" t="str">
        <f t="shared" ca="1" si="581"/>
        <v/>
      </c>
    </row>
    <row r="6454" spans="189:191" ht="37.5" customHeight="1" x14ac:dyDescent="0.25">
      <c r="GG6454" s="237">
        <f t="shared" si="579"/>
        <v>0</v>
      </c>
      <c r="GH6454" s="140" t="e">
        <f t="shared" ca="1" si="580"/>
        <v>#N/A</v>
      </c>
      <c r="GI6454" s="238" t="str">
        <f t="shared" ca="1" si="581"/>
        <v/>
      </c>
    </row>
    <row r="6455" spans="189:191" ht="37.5" customHeight="1" x14ac:dyDescent="0.25">
      <c r="GG6455" s="237">
        <f t="shared" si="579"/>
        <v>0</v>
      </c>
      <c r="GH6455" s="140" t="e">
        <f t="shared" ca="1" si="580"/>
        <v>#N/A</v>
      </c>
      <c r="GI6455" s="238" t="str">
        <f t="shared" ca="1" si="581"/>
        <v/>
      </c>
    </row>
    <row r="6456" spans="189:191" ht="37.5" customHeight="1" x14ac:dyDescent="0.25">
      <c r="GG6456" s="237">
        <f t="shared" si="579"/>
        <v>0</v>
      </c>
      <c r="GH6456" s="140" t="e">
        <f t="shared" ca="1" si="580"/>
        <v>#N/A</v>
      </c>
      <c r="GI6456" s="238" t="str">
        <f t="shared" ca="1" si="581"/>
        <v/>
      </c>
    </row>
    <row r="6457" spans="189:191" ht="37.5" customHeight="1" x14ac:dyDescent="0.25">
      <c r="GG6457" s="237">
        <f t="shared" si="579"/>
        <v>0</v>
      </c>
      <c r="GH6457" s="140" t="e">
        <f t="shared" ca="1" si="580"/>
        <v>#N/A</v>
      </c>
      <c r="GI6457" s="238" t="str">
        <f t="shared" ca="1" si="581"/>
        <v/>
      </c>
    </row>
    <row r="6458" spans="189:191" ht="37.5" customHeight="1" x14ac:dyDescent="0.25">
      <c r="GG6458" s="237">
        <f t="shared" si="579"/>
        <v>0</v>
      </c>
      <c r="GH6458" s="140" t="e">
        <f t="shared" ca="1" si="580"/>
        <v>#N/A</v>
      </c>
      <c r="GI6458" s="238" t="str">
        <f t="shared" ca="1" si="581"/>
        <v/>
      </c>
    </row>
    <row r="6459" spans="189:191" ht="37.5" customHeight="1" x14ac:dyDescent="0.25">
      <c r="GG6459" s="237">
        <f t="shared" si="579"/>
        <v>0</v>
      </c>
      <c r="GH6459" s="140" t="e">
        <f t="shared" ca="1" si="580"/>
        <v>#N/A</v>
      </c>
      <c r="GI6459" s="238" t="str">
        <f t="shared" ca="1" si="581"/>
        <v/>
      </c>
    </row>
    <row r="6460" spans="189:191" ht="37.5" customHeight="1" x14ac:dyDescent="0.25">
      <c r="GG6460" s="237">
        <f t="shared" si="579"/>
        <v>0</v>
      </c>
      <c r="GH6460" s="140" t="e">
        <f t="shared" ca="1" si="580"/>
        <v>#N/A</v>
      </c>
      <c r="GI6460" s="238" t="str">
        <f t="shared" ca="1" si="581"/>
        <v/>
      </c>
    </row>
    <row r="6461" spans="189:191" ht="37.5" customHeight="1" x14ac:dyDescent="0.25">
      <c r="GG6461" s="237">
        <f t="shared" si="579"/>
        <v>0</v>
      </c>
      <c r="GH6461" s="140" t="e">
        <f t="shared" ca="1" si="580"/>
        <v>#N/A</v>
      </c>
      <c r="GI6461" s="238" t="str">
        <f t="shared" ca="1" si="581"/>
        <v/>
      </c>
    </row>
    <row r="6462" spans="189:191" ht="37.5" customHeight="1" x14ac:dyDescent="0.25">
      <c r="GG6462" s="237">
        <f t="shared" si="579"/>
        <v>0</v>
      </c>
      <c r="GH6462" s="140" t="e">
        <f t="shared" ca="1" si="580"/>
        <v>#N/A</v>
      </c>
      <c r="GI6462" s="238" t="str">
        <f t="shared" ca="1" si="581"/>
        <v/>
      </c>
    </row>
    <row r="6463" spans="189:191" ht="37.5" customHeight="1" x14ac:dyDescent="0.25">
      <c r="GG6463" s="237">
        <f t="shared" si="579"/>
        <v>0</v>
      </c>
      <c r="GH6463" s="140" t="e">
        <f t="shared" ca="1" si="580"/>
        <v>#N/A</v>
      </c>
      <c r="GI6463" s="238" t="str">
        <f t="shared" ca="1" si="581"/>
        <v/>
      </c>
    </row>
    <row r="6464" spans="189:191" ht="37.5" customHeight="1" x14ac:dyDescent="0.25">
      <c r="GG6464" s="237">
        <f t="shared" si="579"/>
        <v>0</v>
      </c>
      <c r="GH6464" s="140" t="e">
        <f t="shared" ca="1" si="580"/>
        <v>#N/A</v>
      </c>
      <c r="GI6464" s="238" t="str">
        <f t="shared" ca="1" si="581"/>
        <v/>
      </c>
    </row>
    <row r="6465" spans="189:191" ht="37.5" customHeight="1" x14ac:dyDescent="0.25">
      <c r="GG6465" s="237">
        <f t="shared" si="579"/>
        <v>0</v>
      </c>
      <c r="GH6465" s="140" t="e">
        <f t="shared" ca="1" si="580"/>
        <v>#N/A</v>
      </c>
      <c r="GI6465" s="238" t="str">
        <f t="shared" ca="1" si="581"/>
        <v/>
      </c>
    </row>
    <row r="6466" spans="189:191" ht="37.5" customHeight="1" x14ac:dyDescent="0.25">
      <c r="GG6466" s="237">
        <f t="shared" si="579"/>
        <v>0</v>
      </c>
      <c r="GH6466" s="140" t="e">
        <f t="shared" ca="1" si="580"/>
        <v>#N/A</v>
      </c>
      <c r="GI6466" s="238" t="str">
        <f t="shared" ca="1" si="581"/>
        <v/>
      </c>
    </row>
    <row r="6467" spans="189:191" ht="37.5" customHeight="1" x14ac:dyDescent="0.25">
      <c r="GG6467" s="237">
        <f t="shared" ref="GG6467:GG6530" si="582">INDEX(Matrix_lieferfaehig,1+(ROW(A6466)-1)/COLUMNS(CR:GE),MOD(ROW(A6466)-1,COLUMNS(CR:GE))+1)</f>
        <v>0</v>
      </c>
      <c r="GH6467" s="140" t="e">
        <f t="shared" ref="GH6467:GH6530" ca="1" si="583">MATCH("*",OFFSET($GG$1,GH6466,0,8465),0)+GH6466</f>
        <v>#N/A</v>
      </c>
      <c r="GI6467" s="238" t="str">
        <f t="shared" ref="GI6467:GI6530" ca="1" si="584">IF(ISERROR($GH6467),"",INDEX($GG$2:$GG$8465,$GH6467-1,1))</f>
        <v/>
      </c>
    </row>
    <row r="6468" spans="189:191" ht="37.5" customHeight="1" x14ac:dyDescent="0.25">
      <c r="GG6468" s="237">
        <f t="shared" si="582"/>
        <v>0</v>
      </c>
      <c r="GH6468" s="140" t="e">
        <f t="shared" ca="1" si="583"/>
        <v>#N/A</v>
      </c>
      <c r="GI6468" s="238" t="str">
        <f t="shared" ca="1" si="584"/>
        <v/>
      </c>
    </row>
    <row r="6469" spans="189:191" ht="37.5" customHeight="1" x14ac:dyDescent="0.25">
      <c r="GG6469" s="237">
        <f t="shared" si="582"/>
        <v>0</v>
      </c>
      <c r="GH6469" s="140" t="e">
        <f t="shared" ca="1" si="583"/>
        <v>#N/A</v>
      </c>
      <c r="GI6469" s="238" t="str">
        <f t="shared" ca="1" si="584"/>
        <v/>
      </c>
    </row>
    <row r="6470" spans="189:191" ht="37.5" customHeight="1" x14ac:dyDescent="0.25">
      <c r="GG6470" s="237">
        <f t="shared" si="582"/>
        <v>0</v>
      </c>
      <c r="GH6470" s="140" t="e">
        <f t="shared" ca="1" si="583"/>
        <v>#N/A</v>
      </c>
      <c r="GI6470" s="238" t="str">
        <f t="shared" ca="1" si="584"/>
        <v/>
      </c>
    </row>
    <row r="6471" spans="189:191" ht="37.5" customHeight="1" x14ac:dyDescent="0.25">
      <c r="GG6471" s="237">
        <f t="shared" si="582"/>
        <v>0</v>
      </c>
      <c r="GH6471" s="140" t="e">
        <f t="shared" ca="1" si="583"/>
        <v>#N/A</v>
      </c>
      <c r="GI6471" s="238" t="str">
        <f t="shared" ca="1" si="584"/>
        <v/>
      </c>
    </row>
    <row r="6472" spans="189:191" ht="37.5" customHeight="1" x14ac:dyDescent="0.25">
      <c r="GG6472" s="237">
        <f t="shared" si="582"/>
        <v>0</v>
      </c>
      <c r="GH6472" s="140" t="e">
        <f t="shared" ca="1" si="583"/>
        <v>#N/A</v>
      </c>
      <c r="GI6472" s="238" t="str">
        <f t="shared" ca="1" si="584"/>
        <v/>
      </c>
    </row>
    <row r="6473" spans="189:191" ht="37.5" customHeight="1" x14ac:dyDescent="0.25">
      <c r="GG6473" s="237">
        <f t="shared" si="582"/>
        <v>0</v>
      </c>
      <c r="GH6473" s="140" t="e">
        <f t="shared" ca="1" si="583"/>
        <v>#N/A</v>
      </c>
      <c r="GI6473" s="238" t="str">
        <f t="shared" ca="1" si="584"/>
        <v/>
      </c>
    </row>
    <row r="6474" spans="189:191" ht="37.5" customHeight="1" x14ac:dyDescent="0.25">
      <c r="GG6474" s="237">
        <f t="shared" si="582"/>
        <v>0</v>
      </c>
      <c r="GH6474" s="140" t="e">
        <f t="shared" ca="1" si="583"/>
        <v>#N/A</v>
      </c>
      <c r="GI6474" s="238" t="str">
        <f t="shared" ca="1" si="584"/>
        <v/>
      </c>
    </row>
    <row r="6475" spans="189:191" ht="37.5" customHeight="1" x14ac:dyDescent="0.25">
      <c r="GG6475" s="237">
        <f t="shared" si="582"/>
        <v>0</v>
      </c>
      <c r="GH6475" s="140" t="e">
        <f t="shared" ca="1" si="583"/>
        <v>#N/A</v>
      </c>
      <c r="GI6475" s="238" t="str">
        <f t="shared" ca="1" si="584"/>
        <v/>
      </c>
    </row>
    <row r="6476" spans="189:191" ht="37.5" customHeight="1" x14ac:dyDescent="0.25">
      <c r="GG6476" s="237">
        <f t="shared" si="582"/>
        <v>0</v>
      </c>
      <c r="GH6476" s="140" t="e">
        <f t="shared" ca="1" si="583"/>
        <v>#N/A</v>
      </c>
      <c r="GI6476" s="238" t="str">
        <f t="shared" ca="1" si="584"/>
        <v/>
      </c>
    </row>
    <row r="6477" spans="189:191" ht="37.5" customHeight="1" x14ac:dyDescent="0.25">
      <c r="GG6477" s="237">
        <f t="shared" si="582"/>
        <v>0</v>
      </c>
      <c r="GH6477" s="140" t="e">
        <f t="shared" ca="1" si="583"/>
        <v>#N/A</v>
      </c>
      <c r="GI6477" s="238" t="str">
        <f t="shared" ca="1" si="584"/>
        <v/>
      </c>
    </row>
    <row r="6478" spans="189:191" ht="37.5" customHeight="1" x14ac:dyDescent="0.25">
      <c r="GG6478" s="237">
        <f t="shared" si="582"/>
        <v>0</v>
      </c>
      <c r="GH6478" s="140" t="e">
        <f t="shared" ca="1" si="583"/>
        <v>#N/A</v>
      </c>
      <c r="GI6478" s="238" t="str">
        <f t="shared" ca="1" si="584"/>
        <v/>
      </c>
    </row>
    <row r="6479" spans="189:191" ht="37.5" customHeight="1" x14ac:dyDescent="0.25">
      <c r="GG6479" s="237">
        <f t="shared" si="582"/>
        <v>0</v>
      </c>
      <c r="GH6479" s="140" t="e">
        <f t="shared" ca="1" si="583"/>
        <v>#N/A</v>
      </c>
      <c r="GI6479" s="238" t="str">
        <f t="shared" ca="1" si="584"/>
        <v/>
      </c>
    </row>
    <row r="6480" spans="189:191" ht="37.5" customHeight="1" x14ac:dyDescent="0.25">
      <c r="GG6480" s="237">
        <f t="shared" si="582"/>
        <v>0</v>
      </c>
      <c r="GH6480" s="140" t="e">
        <f t="shared" ca="1" si="583"/>
        <v>#N/A</v>
      </c>
      <c r="GI6480" s="238" t="str">
        <f t="shared" ca="1" si="584"/>
        <v/>
      </c>
    </row>
    <row r="6481" spans="189:191" ht="37.5" customHeight="1" x14ac:dyDescent="0.25">
      <c r="GG6481" s="237">
        <f t="shared" si="582"/>
        <v>0</v>
      </c>
      <c r="GH6481" s="140" t="e">
        <f t="shared" ca="1" si="583"/>
        <v>#N/A</v>
      </c>
      <c r="GI6481" s="238" t="str">
        <f t="shared" ca="1" si="584"/>
        <v/>
      </c>
    </row>
    <row r="6482" spans="189:191" ht="37.5" customHeight="1" x14ac:dyDescent="0.25">
      <c r="GG6482" s="237">
        <f t="shared" si="582"/>
        <v>0</v>
      </c>
      <c r="GH6482" s="140" t="e">
        <f t="shared" ca="1" si="583"/>
        <v>#N/A</v>
      </c>
      <c r="GI6482" s="238" t="str">
        <f t="shared" ca="1" si="584"/>
        <v/>
      </c>
    </row>
    <row r="6483" spans="189:191" ht="37.5" customHeight="1" x14ac:dyDescent="0.25">
      <c r="GG6483" s="237">
        <f t="shared" si="582"/>
        <v>0</v>
      </c>
      <c r="GH6483" s="140" t="e">
        <f t="shared" ca="1" si="583"/>
        <v>#N/A</v>
      </c>
      <c r="GI6483" s="238" t="str">
        <f t="shared" ca="1" si="584"/>
        <v/>
      </c>
    </row>
    <row r="6484" spans="189:191" ht="37.5" customHeight="1" x14ac:dyDescent="0.25">
      <c r="GG6484" s="237">
        <f t="shared" si="582"/>
        <v>0</v>
      </c>
      <c r="GH6484" s="140" t="e">
        <f t="shared" ca="1" si="583"/>
        <v>#N/A</v>
      </c>
      <c r="GI6484" s="238" t="str">
        <f t="shared" ca="1" si="584"/>
        <v/>
      </c>
    </row>
    <row r="6485" spans="189:191" ht="37.5" customHeight="1" x14ac:dyDescent="0.25">
      <c r="GG6485" s="237">
        <f t="shared" si="582"/>
        <v>0</v>
      </c>
      <c r="GH6485" s="140" t="e">
        <f t="shared" ca="1" si="583"/>
        <v>#N/A</v>
      </c>
      <c r="GI6485" s="238" t="str">
        <f t="shared" ca="1" si="584"/>
        <v/>
      </c>
    </row>
    <row r="6486" spans="189:191" ht="37.5" customHeight="1" x14ac:dyDescent="0.25">
      <c r="GG6486" s="237">
        <f t="shared" si="582"/>
        <v>0</v>
      </c>
      <c r="GH6486" s="140" t="e">
        <f t="shared" ca="1" si="583"/>
        <v>#N/A</v>
      </c>
      <c r="GI6486" s="238" t="str">
        <f t="shared" ca="1" si="584"/>
        <v/>
      </c>
    </row>
    <row r="6487" spans="189:191" ht="37.5" customHeight="1" x14ac:dyDescent="0.25">
      <c r="GG6487" s="237">
        <f t="shared" si="582"/>
        <v>0</v>
      </c>
      <c r="GH6487" s="140" t="e">
        <f t="shared" ca="1" si="583"/>
        <v>#N/A</v>
      </c>
      <c r="GI6487" s="238" t="str">
        <f t="shared" ca="1" si="584"/>
        <v/>
      </c>
    </row>
    <row r="6488" spans="189:191" ht="37.5" customHeight="1" x14ac:dyDescent="0.25">
      <c r="GG6488" s="237">
        <f t="shared" si="582"/>
        <v>0</v>
      </c>
      <c r="GH6488" s="140" t="e">
        <f t="shared" ca="1" si="583"/>
        <v>#N/A</v>
      </c>
      <c r="GI6488" s="238" t="str">
        <f t="shared" ca="1" si="584"/>
        <v/>
      </c>
    </row>
    <row r="6489" spans="189:191" ht="37.5" customHeight="1" x14ac:dyDescent="0.25">
      <c r="GG6489" s="237">
        <f t="shared" si="582"/>
        <v>0</v>
      </c>
      <c r="GH6489" s="140" t="e">
        <f t="shared" ca="1" si="583"/>
        <v>#N/A</v>
      </c>
      <c r="GI6489" s="238" t="str">
        <f t="shared" ca="1" si="584"/>
        <v/>
      </c>
    </row>
    <row r="6490" spans="189:191" ht="37.5" customHeight="1" x14ac:dyDescent="0.25">
      <c r="GG6490" s="237">
        <f t="shared" si="582"/>
        <v>0</v>
      </c>
      <c r="GH6490" s="140" t="e">
        <f t="shared" ca="1" si="583"/>
        <v>#N/A</v>
      </c>
      <c r="GI6490" s="238" t="str">
        <f t="shared" ca="1" si="584"/>
        <v/>
      </c>
    </row>
    <row r="6491" spans="189:191" ht="37.5" customHeight="1" x14ac:dyDescent="0.25">
      <c r="GG6491" s="237">
        <f t="shared" si="582"/>
        <v>0</v>
      </c>
      <c r="GH6491" s="140" t="e">
        <f t="shared" ca="1" si="583"/>
        <v>#N/A</v>
      </c>
      <c r="GI6491" s="238" t="str">
        <f t="shared" ca="1" si="584"/>
        <v/>
      </c>
    </row>
    <row r="6492" spans="189:191" ht="37.5" customHeight="1" x14ac:dyDescent="0.25">
      <c r="GG6492" s="237">
        <f t="shared" si="582"/>
        <v>0</v>
      </c>
      <c r="GH6492" s="140" t="e">
        <f t="shared" ca="1" si="583"/>
        <v>#N/A</v>
      </c>
      <c r="GI6492" s="238" t="str">
        <f t="shared" ca="1" si="584"/>
        <v/>
      </c>
    </row>
    <row r="6493" spans="189:191" ht="37.5" customHeight="1" x14ac:dyDescent="0.25">
      <c r="GG6493" s="237">
        <f t="shared" si="582"/>
        <v>0</v>
      </c>
      <c r="GH6493" s="140" t="e">
        <f t="shared" ca="1" si="583"/>
        <v>#N/A</v>
      </c>
      <c r="GI6493" s="238" t="str">
        <f t="shared" ca="1" si="584"/>
        <v/>
      </c>
    </row>
    <row r="6494" spans="189:191" ht="37.5" customHeight="1" x14ac:dyDescent="0.25">
      <c r="GG6494" s="237">
        <f t="shared" si="582"/>
        <v>0</v>
      </c>
      <c r="GH6494" s="140" t="e">
        <f t="shared" ca="1" si="583"/>
        <v>#N/A</v>
      </c>
      <c r="GI6494" s="238" t="str">
        <f t="shared" ca="1" si="584"/>
        <v/>
      </c>
    </row>
    <row r="6495" spans="189:191" ht="37.5" customHeight="1" x14ac:dyDescent="0.25">
      <c r="GG6495" s="237">
        <f t="shared" si="582"/>
        <v>0</v>
      </c>
      <c r="GH6495" s="140" t="e">
        <f t="shared" ca="1" si="583"/>
        <v>#N/A</v>
      </c>
      <c r="GI6495" s="238" t="str">
        <f t="shared" ca="1" si="584"/>
        <v/>
      </c>
    </row>
    <row r="6496" spans="189:191" ht="37.5" customHeight="1" x14ac:dyDescent="0.25">
      <c r="GG6496" s="237">
        <f t="shared" si="582"/>
        <v>0</v>
      </c>
      <c r="GH6496" s="140" t="e">
        <f t="shared" ca="1" si="583"/>
        <v>#N/A</v>
      </c>
      <c r="GI6496" s="238" t="str">
        <f t="shared" ca="1" si="584"/>
        <v/>
      </c>
    </row>
    <row r="6497" spans="189:191" ht="37.5" customHeight="1" x14ac:dyDescent="0.25">
      <c r="GG6497" s="237">
        <f t="shared" si="582"/>
        <v>0</v>
      </c>
      <c r="GH6497" s="140" t="e">
        <f t="shared" ca="1" si="583"/>
        <v>#N/A</v>
      </c>
      <c r="GI6497" s="238" t="str">
        <f t="shared" ca="1" si="584"/>
        <v/>
      </c>
    </row>
    <row r="6498" spans="189:191" ht="37.5" customHeight="1" x14ac:dyDescent="0.25">
      <c r="GG6498" s="237">
        <f t="shared" si="582"/>
        <v>0</v>
      </c>
      <c r="GH6498" s="140" t="e">
        <f t="shared" ca="1" si="583"/>
        <v>#N/A</v>
      </c>
      <c r="GI6498" s="238" t="str">
        <f t="shared" ca="1" si="584"/>
        <v/>
      </c>
    </row>
    <row r="6499" spans="189:191" ht="37.5" customHeight="1" x14ac:dyDescent="0.25">
      <c r="GG6499" s="237">
        <f t="shared" si="582"/>
        <v>0</v>
      </c>
      <c r="GH6499" s="140" t="e">
        <f t="shared" ca="1" si="583"/>
        <v>#N/A</v>
      </c>
      <c r="GI6499" s="238" t="str">
        <f t="shared" ca="1" si="584"/>
        <v/>
      </c>
    </row>
    <row r="6500" spans="189:191" ht="37.5" customHeight="1" x14ac:dyDescent="0.25">
      <c r="GG6500" s="237">
        <f t="shared" si="582"/>
        <v>0</v>
      </c>
      <c r="GH6500" s="140" t="e">
        <f t="shared" ca="1" si="583"/>
        <v>#N/A</v>
      </c>
      <c r="GI6500" s="238" t="str">
        <f t="shared" ca="1" si="584"/>
        <v/>
      </c>
    </row>
    <row r="6501" spans="189:191" ht="37.5" customHeight="1" x14ac:dyDescent="0.25">
      <c r="GG6501" s="237">
        <f t="shared" si="582"/>
        <v>0</v>
      </c>
      <c r="GH6501" s="140" t="e">
        <f t="shared" ca="1" si="583"/>
        <v>#N/A</v>
      </c>
      <c r="GI6501" s="238" t="str">
        <f t="shared" ca="1" si="584"/>
        <v/>
      </c>
    </row>
    <row r="6502" spans="189:191" ht="37.5" customHeight="1" x14ac:dyDescent="0.25">
      <c r="GG6502" s="237">
        <f t="shared" si="582"/>
        <v>0</v>
      </c>
      <c r="GH6502" s="140" t="e">
        <f t="shared" ca="1" si="583"/>
        <v>#N/A</v>
      </c>
      <c r="GI6502" s="238" t="str">
        <f t="shared" ca="1" si="584"/>
        <v/>
      </c>
    </row>
    <row r="6503" spans="189:191" ht="37.5" customHeight="1" x14ac:dyDescent="0.25">
      <c r="GG6503" s="237">
        <f t="shared" si="582"/>
        <v>0</v>
      </c>
      <c r="GH6503" s="140" t="e">
        <f t="shared" ca="1" si="583"/>
        <v>#N/A</v>
      </c>
      <c r="GI6503" s="238" t="str">
        <f t="shared" ca="1" si="584"/>
        <v/>
      </c>
    </row>
    <row r="6504" spans="189:191" ht="37.5" customHeight="1" x14ac:dyDescent="0.25">
      <c r="GG6504" s="237">
        <f t="shared" si="582"/>
        <v>0</v>
      </c>
      <c r="GH6504" s="140" t="e">
        <f t="shared" ca="1" si="583"/>
        <v>#N/A</v>
      </c>
      <c r="GI6504" s="238" t="str">
        <f t="shared" ca="1" si="584"/>
        <v/>
      </c>
    </row>
    <row r="6505" spans="189:191" ht="37.5" customHeight="1" x14ac:dyDescent="0.25">
      <c r="GG6505" s="237">
        <f t="shared" si="582"/>
        <v>0</v>
      </c>
      <c r="GH6505" s="140" t="e">
        <f t="shared" ca="1" si="583"/>
        <v>#N/A</v>
      </c>
      <c r="GI6505" s="238" t="str">
        <f t="shared" ca="1" si="584"/>
        <v/>
      </c>
    </row>
    <row r="6506" spans="189:191" ht="37.5" customHeight="1" x14ac:dyDescent="0.25">
      <c r="GG6506" s="237">
        <f t="shared" si="582"/>
        <v>0</v>
      </c>
      <c r="GH6506" s="140" t="e">
        <f t="shared" ca="1" si="583"/>
        <v>#N/A</v>
      </c>
      <c r="GI6506" s="238" t="str">
        <f t="shared" ca="1" si="584"/>
        <v/>
      </c>
    </row>
    <row r="6507" spans="189:191" ht="37.5" customHeight="1" x14ac:dyDescent="0.25">
      <c r="GG6507" s="237">
        <f t="shared" si="582"/>
        <v>0</v>
      </c>
      <c r="GH6507" s="140" t="e">
        <f t="shared" ca="1" si="583"/>
        <v>#N/A</v>
      </c>
      <c r="GI6507" s="238" t="str">
        <f t="shared" ca="1" si="584"/>
        <v/>
      </c>
    </row>
    <row r="6508" spans="189:191" ht="37.5" customHeight="1" x14ac:dyDescent="0.25">
      <c r="GG6508" s="237">
        <f t="shared" si="582"/>
        <v>0</v>
      </c>
      <c r="GH6508" s="140" t="e">
        <f t="shared" ca="1" si="583"/>
        <v>#N/A</v>
      </c>
      <c r="GI6508" s="238" t="str">
        <f t="shared" ca="1" si="584"/>
        <v/>
      </c>
    </row>
    <row r="6509" spans="189:191" ht="37.5" customHeight="1" x14ac:dyDescent="0.25">
      <c r="GG6509" s="237">
        <f t="shared" si="582"/>
        <v>0</v>
      </c>
      <c r="GH6509" s="140" t="e">
        <f t="shared" ca="1" si="583"/>
        <v>#N/A</v>
      </c>
      <c r="GI6509" s="238" t="str">
        <f t="shared" ca="1" si="584"/>
        <v/>
      </c>
    </row>
    <row r="6510" spans="189:191" ht="37.5" customHeight="1" x14ac:dyDescent="0.25">
      <c r="GG6510" s="237">
        <f t="shared" si="582"/>
        <v>0</v>
      </c>
      <c r="GH6510" s="140" t="e">
        <f t="shared" ca="1" si="583"/>
        <v>#N/A</v>
      </c>
      <c r="GI6510" s="238" t="str">
        <f t="shared" ca="1" si="584"/>
        <v/>
      </c>
    </row>
    <row r="6511" spans="189:191" ht="37.5" customHeight="1" x14ac:dyDescent="0.25">
      <c r="GG6511" s="237">
        <f t="shared" si="582"/>
        <v>0</v>
      </c>
      <c r="GH6511" s="140" t="e">
        <f t="shared" ca="1" si="583"/>
        <v>#N/A</v>
      </c>
      <c r="GI6511" s="238" t="str">
        <f t="shared" ca="1" si="584"/>
        <v/>
      </c>
    </row>
    <row r="6512" spans="189:191" ht="37.5" customHeight="1" x14ac:dyDescent="0.25">
      <c r="GG6512" s="237">
        <f t="shared" si="582"/>
        <v>0</v>
      </c>
      <c r="GH6512" s="140" t="e">
        <f t="shared" ca="1" si="583"/>
        <v>#N/A</v>
      </c>
      <c r="GI6512" s="238" t="str">
        <f t="shared" ca="1" si="584"/>
        <v/>
      </c>
    </row>
    <row r="6513" spans="189:191" ht="37.5" customHeight="1" x14ac:dyDescent="0.25">
      <c r="GG6513" s="237">
        <f t="shared" si="582"/>
        <v>0</v>
      </c>
      <c r="GH6513" s="140" t="e">
        <f t="shared" ca="1" si="583"/>
        <v>#N/A</v>
      </c>
      <c r="GI6513" s="238" t="str">
        <f t="shared" ca="1" si="584"/>
        <v/>
      </c>
    </row>
    <row r="6514" spans="189:191" ht="37.5" customHeight="1" x14ac:dyDescent="0.25">
      <c r="GG6514" s="237">
        <f t="shared" si="582"/>
        <v>0</v>
      </c>
      <c r="GH6514" s="140" t="e">
        <f t="shared" ca="1" si="583"/>
        <v>#N/A</v>
      </c>
      <c r="GI6514" s="238" t="str">
        <f t="shared" ca="1" si="584"/>
        <v/>
      </c>
    </row>
    <row r="6515" spans="189:191" ht="37.5" customHeight="1" x14ac:dyDescent="0.25">
      <c r="GG6515" s="237">
        <f t="shared" si="582"/>
        <v>0</v>
      </c>
      <c r="GH6515" s="140" t="e">
        <f t="shared" ca="1" si="583"/>
        <v>#N/A</v>
      </c>
      <c r="GI6515" s="238" t="str">
        <f t="shared" ca="1" si="584"/>
        <v/>
      </c>
    </row>
    <row r="6516" spans="189:191" ht="37.5" customHeight="1" x14ac:dyDescent="0.25">
      <c r="GG6516" s="237">
        <f t="shared" si="582"/>
        <v>0</v>
      </c>
      <c r="GH6516" s="140" t="e">
        <f t="shared" ca="1" si="583"/>
        <v>#N/A</v>
      </c>
      <c r="GI6516" s="238" t="str">
        <f t="shared" ca="1" si="584"/>
        <v/>
      </c>
    </row>
    <row r="6517" spans="189:191" ht="37.5" customHeight="1" x14ac:dyDescent="0.25">
      <c r="GG6517" s="237">
        <f t="shared" si="582"/>
        <v>0</v>
      </c>
      <c r="GH6517" s="140" t="e">
        <f t="shared" ca="1" si="583"/>
        <v>#N/A</v>
      </c>
      <c r="GI6517" s="238" t="str">
        <f t="shared" ca="1" si="584"/>
        <v/>
      </c>
    </row>
    <row r="6518" spans="189:191" ht="37.5" customHeight="1" x14ac:dyDescent="0.25">
      <c r="GG6518" s="237">
        <f t="shared" si="582"/>
        <v>0</v>
      </c>
      <c r="GH6518" s="140" t="e">
        <f t="shared" ca="1" si="583"/>
        <v>#N/A</v>
      </c>
      <c r="GI6518" s="238" t="str">
        <f t="shared" ca="1" si="584"/>
        <v/>
      </c>
    </row>
    <row r="6519" spans="189:191" ht="37.5" customHeight="1" x14ac:dyDescent="0.25">
      <c r="GG6519" s="237">
        <f t="shared" si="582"/>
        <v>0</v>
      </c>
      <c r="GH6519" s="140" t="e">
        <f t="shared" ca="1" si="583"/>
        <v>#N/A</v>
      </c>
      <c r="GI6519" s="238" t="str">
        <f t="shared" ca="1" si="584"/>
        <v/>
      </c>
    </row>
    <row r="6520" spans="189:191" ht="37.5" customHeight="1" x14ac:dyDescent="0.25">
      <c r="GG6520" s="237">
        <f t="shared" si="582"/>
        <v>0</v>
      </c>
      <c r="GH6520" s="140" t="e">
        <f t="shared" ca="1" si="583"/>
        <v>#N/A</v>
      </c>
      <c r="GI6520" s="238" t="str">
        <f t="shared" ca="1" si="584"/>
        <v/>
      </c>
    </row>
    <row r="6521" spans="189:191" ht="37.5" customHeight="1" x14ac:dyDescent="0.25">
      <c r="GG6521" s="237">
        <f t="shared" si="582"/>
        <v>0</v>
      </c>
      <c r="GH6521" s="140" t="e">
        <f t="shared" ca="1" si="583"/>
        <v>#N/A</v>
      </c>
      <c r="GI6521" s="238" t="str">
        <f t="shared" ca="1" si="584"/>
        <v/>
      </c>
    </row>
    <row r="6522" spans="189:191" ht="37.5" customHeight="1" x14ac:dyDescent="0.25">
      <c r="GG6522" s="237">
        <f t="shared" si="582"/>
        <v>0</v>
      </c>
      <c r="GH6522" s="140" t="e">
        <f t="shared" ca="1" si="583"/>
        <v>#N/A</v>
      </c>
      <c r="GI6522" s="238" t="str">
        <f t="shared" ca="1" si="584"/>
        <v/>
      </c>
    </row>
    <row r="6523" spans="189:191" ht="37.5" customHeight="1" x14ac:dyDescent="0.25">
      <c r="GG6523" s="237">
        <f t="shared" si="582"/>
        <v>0</v>
      </c>
      <c r="GH6523" s="140" t="e">
        <f t="shared" ca="1" si="583"/>
        <v>#N/A</v>
      </c>
      <c r="GI6523" s="238" t="str">
        <f t="shared" ca="1" si="584"/>
        <v/>
      </c>
    </row>
    <row r="6524" spans="189:191" ht="37.5" customHeight="1" x14ac:dyDescent="0.25">
      <c r="GG6524" s="237">
        <f t="shared" si="582"/>
        <v>0</v>
      </c>
      <c r="GH6524" s="140" t="e">
        <f t="shared" ca="1" si="583"/>
        <v>#N/A</v>
      </c>
      <c r="GI6524" s="238" t="str">
        <f t="shared" ca="1" si="584"/>
        <v/>
      </c>
    </row>
    <row r="6525" spans="189:191" ht="37.5" customHeight="1" x14ac:dyDescent="0.25">
      <c r="GG6525" s="237">
        <f t="shared" si="582"/>
        <v>0</v>
      </c>
      <c r="GH6525" s="140" t="e">
        <f t="shared" ca="1" si="583"/>
        <v>#N/A</v>
      </c>
      <c r="GI6525" s="238" t="str">
        <f t="shared" ca="1" si="584"/>
        <v/>
      </c>
    </row>
    <row r="6526" spans="189:191" ht="37.5" customHeight="1" x14ac:dyDescent="0.25">
      <c r="GG6526" s="237">
        <f t="shared" si="582"/>
        <v>0</v>
      </c>
      <c r="GH6526" s="140" t="e">
        <f t="shared" ca="1" si="583"/>
        <v>#N/A</v>
      </c>
      <c r="GI6526" s="238" t="str">
        <f t="shared" ca="1" si="584"/>
        <v/>
      </c>
    </row>
    <row r="6527" spans="189:191" ht="37.5" customHeight="1" x14ac:dyDescent="0.25">
      <c r="GG6527" s="237">
        <f t="shared" si="582"/>
        <v>0</v>
      </c>
      <c r="GH6527" s="140" t="e">
        <f t="shared" ca="1" si="583"/>
        <v>#N/A</v>
      </c>
      <c r="GI6527" s="238" t="str">
        <f t="shared" ca="1" si="584"/>
        <v/>
      </c>
    </row>
    <row r="6528" spans="189:191" ht="37.5" customHeight="1" x14ac:dyDescent="0.25">
      <c r="GG6528" s="237">
        <f t="shared" si="582"/>
        <v>0</v>
      </c>
      <c r="GH6528" s="140" t="e">
        <f t="shared" ca="1" si="583"/>
        <v>#N/A</v>
      </c>
      <c r="GI6528" s="238" t="str">
        <f t="shared" ca="1" si="584"/>
        <v/>
      </c>
    </row>
    <row r="6529" spans="189:191" ht="37.5" customHeight="1" x14ac:dyDescent="0.25">
      <c r="GG6529" s="237">
        <f t="shared" si="582"/>
        <v>0</v>
      </c>
      <c r="GH6529" s="140" t="e">
        <f t="shared" ca="1" si="583"/>
        <v>#N/A</v>
      </c>
      <c r="GI6529" s="238" t="str">
        <f t="shared" ca="1" si="584"/>
        <v/>
      </c>
    </row>
    <row r="6530" spans="189:191" ht="37.5" customHeight="1" x14ac:dyDescent="0.25">
      <c r="GG6530" s="237">
        <f t="shared" si="582"/>
        <v>0</v>
      </c>
      <c r="GH6530" s="140" t="e">
        <f t="shared" ca="1" si="583"/>
        <v>#N/A</v>
      </c>
      <c r="GI6530" s="238" t="str">
        <f t="shared" ca="1" si="584"/>
        <v/>
      </c>
    </row>
    <row r="6531" spans="189:191" ht="37.5" customHeight="1" x14ac:dyDescent="0.25">
      <c r="GG6531" s="237">
        <f t="shared" ref="GG6531:GG6594" si="585">INDEX(Matrix_lieferfaehig,1+(ROW(A6530)-1)/COLUMNS(CR:GE),MOD(ROW(A6530)-1,COLUMNS(CR:GE))+1)</f>
        <v>0</v>
      </c>
      <c r="GH6531" s="140" t="e">
        <f t="shared" ref="GH6531:GH6594" ca="1" si="586">MATCH("*",OFFSET($GG$1,GH6530,0,8465),0)+GH6530</f>
        <v>#N/A</v>
      </c>
      <c r="GI6531" s="238" t="str">
        <f t="shared" ref="GI6531:GI6594" ca="1" si="587">IF(ISERROR($GH6531),"",INDEX($GG$2:$GG$8465,$GH6531-1,1))</f>
        <v/>
      </c>
    </row>
    <row r="6532" spans="189:191" ht="37.5" customHeight="1" x14ac:dyDescent="0.25">
      <c r="GG6532" s="237">
        <f t="shared" si="585"/>
        <v>0</v>
      </c>
      <c r="GH6532" s="140" t="e">
        <f t="shared" ca="1" si="586"/>
        <v>#N/A</v>
      </c>
      <c r="GI6532" s="238" t="str">
        <f t="shared" ca="1" si="587"/>
        <v/>
      </c>
    </row>
    <row r="6533" spans="189:191" ht="37.5" customHeight="1" x14ac:dyDescent="0.25">
      <c r="GG6533" s="237">
        <f t="shared" si="585"/>
        <v>0</v>
      </c>
      <c r="GH6533" s="140" t="e">
        <f t="shared" ca="1" si="586"/>
        <v>#N/A</v>
      </c>
      <c r="GI6533" s="238" t="str">
        <f t="shared" ca="1" si="587"/>
        <v/>
      </c>
    </row>
    <row r="6534" spans="189:191" ht="37.5" customHeight="1" x14ac:dyDescent="0.25">
      <c r="GG6534" s="237">
        <f t="shared" si="585"/>
        <v>0</v>
      </c>
      <c r="GH6534" s="140" t="e">
        <f t="shared" ca="1" si="586"/>
        <v>#N/A</v>
      </c>
      <c r="GI6534" s="238" t="str">
        <f t="shared" ca="1" si="587"/>
        <v/>
      </c>
    </row>
    <row r="6535" spans="189:191" ht="37.5" customHeight="1" x14ac:dyDescent="0.25">
      <c r="GG6535" s="237">
        <f t="shared" si="585"/>
        <v>0</v>
      </c>
      <c r="GH6535" s="140" t="e">
        <f t="shared" ca="1" si="586"/>
        <v>#N/A</v>
      </c>
      <c r="GI6535" s="238" t="str">
        <f t="shared" ca="1" si="587"/>
        <v/>
      </c>
    </row>
    <row r="6536" spans="189:191" ht="37.5" customHeight="1" x14ac:dyDescent="0.25">
      <c r="GG6536" s="237">
        <f t="shared" si="585"/>
        <v>0</v>
      </c>
      <c r="GH6536" s="140" t="e">
        <f t="shared" ca="1" si="586"/>
        <v>#N/A</v>
      </c>
      <c r="GI6536" s="238" t="str">
        <f t="shared" ca="1" si="587"/>
        <v/>
      </c>
    </row>
    <row r="6537" spans="189:191" ht="37.5" customHeight="1" x14ac:dyDescent="0.25">
      <c r="GG6537" s="237">
        <f t="shared" si="585"/>
        <v>0</v>
      </c>
      <c r="GH6537" s="140" t="e">
        <f t="shared" ca="1" si="586"/>
        <v>#N/A</v>
      </c>
      <c r="GI6537" s="238" t="str">
        <f t="shared" ca="1" si="587"/>
        <v/>
      </c>
    </row>
    <row r="6538" spans="189:191" ht="37.5" customHeight="1" x14ac:dyDescent="0.25">
      <c r="GG6538" s="237">
        <f t="shared" si="585"/>
        <v>0</v>
      </c>
      <c r="GH6538" s="140" t="e">
        <f t="shared" ca="1" si="586"/>
        <v>#N/A</v>
      </c>
      <c r="GI6538" s="238" t="str">
        <f t="shared" ca="1" si="587"/>
        <v/>
      </c>
    </row>
    <row r="6539" spans="189:191" ht="37.5" customHeight="1" x14ac:dyDescent="0.25">
      <c r="GG6539" s="237">
        <f t="shared" si="585"/>
        <v>0</v>
      </c>
      <c r="GH6539" s="140" t="e">
        <f t="shared" ca="1" si="586"/>
        <v>#N/A</v>
      </c>
      <c r="GI6539" s="238" t="str">
        <f t="shared" ca="1" si="587"/>
        <v/>
      </c>
    </row>
    <row r="6540" spans="189:191" ht="37.5" customHeight="1" x14ac:dyDescent="0.25">
      <c r="GG6540" s="237">
        <f t="shared" si="585"/>
        <v>0</v>
      </c>
      <c r="GH6540" s="140" t="e">
        <f t="shared" ca="1" si="586"/>
        <v>#N/A</v>
      </c>
      <c r="GI6540" s="238" t="str">
        <f t="shared" ca="1" si="587"/>
        <v/>
      </c>
    </row>
    <row r="6541" spans="189:191" ht="37.5" customHeight="1" x14ac:dyDescent="0.25">
      <c r="GG6541" s="237">
        <f t="shared" si="585"/>
        <v>0</v>
      </c>
      <c r="GH6541" s="140" t="e">
        <f t="shared" ca="1" si="586"/>
        <v>#N/A</v>
      </c>
      <c r="GI6541" s="238" t="str">
        <f t="shared" ca="1" si="587"/>
        <v/>
      </c>
    </row>
    <row r="6542" spans="189:191" ht="37.5" customHeight="1" x14ac:dyDescent="0.25">
      <c r="GG6542" s="237">
        <f t="shared" si="585"/>
        <v>0</v>
      </c>
      <c r="GH6542" s="140" t="e">
        <f t="shared" ca="1" si="586"/>
        <v>#N/A</v>
      </c>
      <c r="GI6542" s="238" t="str">
        <f t="shared" ca="1" si="587"/>
        <v/>
      </c>
    </row>
    <row r="6543" spans="189:191" ht="37.5" customHeight="1" x14ac:dyDescent="0.25">
      <c r="GG6543" s="237">
        <f t="shared" si="585"/>
        <v>0</v>
      </c>
      <c r="GH6543" s="140" t="e">
        <f t="shared" ca="1" si="586"/>
        <v>#N/A</v>
      </c>
      <c r="GI6543" s="238" t="str">
        <f t="shared" ca="1" si="587"/>
        <v/>
      </c>
    </row>
    <row r="6544" spans="189:191" ht="37.5" customHeight="1" x14ac:dyDescent="0.25">
      <c r="GG6544" s="237">
        <f t="shared" si="585"/>
        <v>0</v>
      </c>
      <c r="GH6544" s="140" t="e">
        <f t="shared" ca="1" si="586"/>
        <v>#N/A</v>
      </c>
      <c r="GI6544" s="238" t="str">
        <f t="shared" ca="1" si="587"/>
        <v/>
      </c>
    </row>
    <row r="6545" spans="189:191" ht="37.5" customHeight="1" x14ac:dyDescent="0.25">
      <c r="GG6545" s="237">
        <f t="shared" si="585"/>
        <v>0</v>
      </c>
      <c r="GH6545" s="140" t="e">
        <f t="shared" ca="1" si="586"/>
        <v>#N/A</v>
      </c>
      <c r="GI6545" s="238" t="str">
        <f t="shared" ca="1" si="587"/>
        <v/>
      </c>
    </row>
    <row r="6546" spans="189:191" ht="37.5" customHeight="1" x14ac:dyDescent="0.25">
      <c r="GG6546" s="237">
        <f t="shared" si="585"/>
        <v>0</v>
      </c>
      <c r="GH6546" s="140" t="e">
        <f t="shared" ca="1" si="586"/>
        <v>#N/A</v>
      </c>
      <c r="GI6546" s="238" t="str">
        <f t="shared" ca="1" si="587"/>
        <v/>
      </c>
    </row>
    <row r="6547" spans="189:191" ht="37.5" customHeight="1" x14ac:dyDescent="0.25">
      <c r="GG6547" s="237">
        <f t="shared" si="585"/>
        <v>0</v>
      </c>
      <c r="GH6547" s="140" t="e">
        <f t="shared" ca="1" si="586"/>
        <v>#N/A</v>
      </c>
      <c r="GI6547" s="238" t="str">
        <f t="shared" ca="1" si="587"/>
        <v/>
      </c>
    </row>
    <row r="6548" spans="189:191" ht="37.5" customHeight="1" x14ac:dyDescent="0.25">
      <c r="GG6548" s="237">
        <f t="shared" si="585"/>
        <v>0</v>
      </c>
      <c r="GH6548" s="140" t="e">
        <f t="shared" ca="1" si="586"/>
        <v>#N/A</v>
      </c>
      <c r="GI6548" s="238" t="str">
        <f t="shared" ca="1" si="587"/>
        <v/>
      </c>
    </row>
    <row r="6549" spans="189:191" ht="37.5" customHeight="1" x14ac:dyDescent="0.25">
      <c r="GG6549" s="237">
        <f t="shared" si="585"/>
        <v>0</v>
      </c>
      <c r="GH6549" s="140" t="e">
        <f t="shared" ca="1" si="586"/>
        <v>#N/A</v>
      </c>
      <c r="GI6549" s="238" t="str">
        <f t="shared" ca="1" si="587"/>
        <v/>
      </c>
    </row>
    <row r="6550" spans="189:191" ht="37.5" customHeight="1" x14ac:dyDescent="0.25">
      <c r="GG6550" s="237">
        <f t="shared" si="585"/>
        <v>0</v>
      </c>
      <c r="GH6550" s="140" t="e">
        <f t="shared" ca="1" si="586"/>
        <v>#N/A</v>
      </c>
      <c r="GI6550" s="238" t="str">
        <f t="shared" ca="1" si="587"/>
        <v/>
      </c>
    </row>
    <row r="6551" spans="189:191" ht="37.5" customHeight="1" x14ac:dyDescent="0.25">
      <c r="GG6551" s="237">
        <f t="shared" si="585"/>
        <v>0</v>
      </c>
      <c r="GH6551" s="140" t="e">
        <f t="shared" ca="1" si="586"/>
        <v>#N/A</v>
      </c>
      <c r="GI6551" s="238" t="str">
        <f t="shared" ca="1" si="587"/>
        <v/>
      </c>
    </row>
    <row r="6552" spans="189:191" ht="37.5" customHeight="1" x14ac:dyDescent="0.25">
      <c r="GG6552" s="237">
        <f t="shared" si="585"/>
        <v>0</v>
      </c>
      <c r="GH6552" s="140" t="e">
        <f t="shared" ca="1" si="586"/>
        <v>#N/A</v>
      </c>
      <c r="GI6552" s="238" t="str">
        <f t="shared" ca="1" si="587"/>
        <v/>
      </c>
    </row>
    <row r="6553" spans="189:191" ht="37.5" customHeight="1" x14ac:dyDescent="0.25">
      <c r="GG6553" s="237">
        <f t="shared" si="585"/>
        <v>0</v>
      </c>
      <c r="GH6553" s="140" t="e">
        <f t="shared" ca="1" si="586"/>
        <v>#N/A</v>
      </c>
      <c r="GI6553" s="238" t="str">
        <f t="shared" ca="1" si="587"/>
        <v/>
      </c>
    </row>
    <row r="6554" spans="189:191" ht="37.5" customHeight="1" x14ac:dyDescent="0.25">
      <c r="GG6554" s="237">
        <f t="shared" si="585"/>
        <v>0</v>
      </c>
      <c r="GH6554" s="140" t="e">
        <f t="shared" ca="1" si="586"/>
        <v>#N/A</v>
      </c>
      <c r="GI6554" s="238" t="str">
        <f t="shared" ca="1" si="587"/>
        <v/>
      </c>
    </row>
    <row r="6555" spans="189:191" ht="37.5" customHeight="1" x14ac:dyDescent="0.25">
      <c r="GG6555" s="237">
        <f t="shared" si="585"/>
        <v>0</v>
      </c>
      <c r="GH6555" s="140" t="e">
        <f t="shared" ca="1" si="586"/>
        <v>#N/A</v>
      </c>
      <c r="GI6555" s="238" t="str">
        <f t="shared" ca="1" si="587"/>
        <v/>
      </c>
    </row>
    <row r="6556" spans="189:191" ht="37.5" customHeight="1" x14ac:dyDescent="0.25">
      <c r="GG6556" s="237">
        <f t="shared" si="585"/>
        <v>0</v>
      </c>
      <c r="GH6556" s="140" t="e">
        <f t="shared" ca="1" si="586"/>
        <v>#N/A</v>
      </c>
      <c r="GI6556" s="238" t="str">
        <f t="shared" ca="1" si="587"/>
        <v/>
      </c>
    </row>
    <row r="6557" spans="189:191" ht="37.5" customHeight="1" x14ac:dyDescent="0.25">
      <c r="GG6557" s="237">
        <f t="shared" si="585"/>
        <v>0</v>
      </c>
      <c r="GH6557" s="140" t="e">
        <f t="shared" ca="1" si="586"/>
        <v>#N/A</v>
      </c>
      <c r="GI6557" s="238" t="str">
        <f t="shared" ca="1" si="587"/>
        <v/>
      </c>
    </row>
    <row r="6558" spans="189:191" ht="37.5" customHeight="1" x14ac:dyDescent="0.25">
      <c r="GG6558" s="237">
        <f t="shared" si="585"/>
        <v>0</v>
      </c>
      <c r="GH6558" s="140" t="e">
        <f t="shared" ca="1" si="586"/>
        <v>#N/A</v>
      </c>
      <c r="GI6558" s="238" t="str">
        <f t="shared" ca="1" si="587"/>
        <v/>
      </c>
    </row>
    <row r="6559" spans="189:191" ht="37.5" customHeight="1" x14ac:dyDescent="0.25">
      <c r="GG6559" s="237">
        <f t="shared" si="585"/>
        <v>0</v>
      </c>
      <c r="GH6559" s="140" t="e">
        <f t="shared" ca="1" si="586"/>
        <v>#N/A</v>
      </c>
      <c r="GI6559" s="238" t="str">
        <f t="shared" ca="1" si="587"/>
        <v/>
      </c>
    </row>
    <row r="6560" spans="189:191" ht="37.5" customHeight="1" x14ac:dyDescent="0.25">
      <c r="GG6560" s="237">
        <f t="shared" si="585"/>
        <v>0</v>
      </c>
      <c r="GH6560" s="140" t="e">
        <f t="shared" ca="1" si="586"/>
        <v>#N/A</v>
      </c>
      <c r="GI6560" s="238" t="str">
        <f t="shared" ca="1" si="587"/>
        <v/>
      </c>
    </row>
    <row r="6561" spans="189:191" ht="37.5" customHeight="1" x14ac:dyDescent="0.25">
      <c r="GG6561" s="237">
        <f t="shared" si="585"/>
        <v>0</v>
      </c>
      <c r="GH6561" s="140" t="e">
        <f t="shared" ca="1" si="586"/>
        <v>#N/A</v>
      </c>
      <c r="GI6561" s="238" t="str">
        <f t="shared" ca="1" si="587"/>
        <v/>
      </c>
    </row>
    <row r="6562" spans="189:191" ht="37.5" customHeight="1" x14ac:dyDescent="0.25">
      <c r="GG6562" s="237">
        <f t="shared" si="585"/>
        <v>0</v>
      </c>
      <c r="GH6562" s="140" t="e">
        <f t="shared" ca="1" si="586"/>
        <v>#N/A</v>
      </c>
      <c r="GI6562" s="238" t="str">
        <f t="shared" ca="1" si="587"/>
        <v/>
      </c>
    </row>
    <row r="6563" spans="189:191" ht="37.5" customHeight="1" x14ac:dyDescent="0.25">
      <c r="GG6563" s="237">
        <f t="shared" si="585"/>
        <v>0</v>
      </c>
      <c r="GH6563" s="140" t="e">
        <f t="shared" ca="1" si="586"/>
        <v>#N/A</v>
      </c>
      <c r="GI6563" s="238" t="str">
        <f t="shared" ca="1" si="587"/>
        <v/>
      </c>
    </row>
    <row r="6564" spans="189:191" ht="37.5" customHeight="1" x14ac:dyDescent="0.25">
      <c r="GG6564" s="237">
        <f t="shared" si="585"/>
        <v>0</v>
      </c>
      <c r="GH6564" s="140" t="e">
        <f t="shared" ca="1" si="586"/>
        <v>#N/A</v>
      </c>
      <c r="GI6564" s="238" t="str">
        <f t="shared" ca="1" si="587"/>
        <v/>
      </c>
    </row>
    <row r="6565" spans="189:191" ht="37.5" customHeight="1" x14ac:dyDescent="0.25">
      <c r="GG6565" s="237">
        <f t="shared" si="585"/>
        <v>0</v>
      </c>
      <c r="GH6565" s="140" t="e">
        <f t="shared" ca="1" si="586"/>
        <v>#N/A</v>
      </c>
      <c r="GI6565" s="238" t="str">
        <f t="shared" ca="1" si="587"/>
        <v/>
      </c>
    </row>
    <row r="6566" spans="189:191" ht="37.5" customHeight="1" x14ac:dyDescent="0.25">
      <c r="GG6566" s="237">
        <f t="shared" si="585"/>
        <v>0</v>
      </c>
      <c r="GH6566" s="140" t="e">
        <f t="shared" ca="1" si="586"/>
        <v>#N/A</v>
      </c>
      <c r="GI6566" s="238" t="str">
        <f t="shared" ca="1" si="587"/>
        <v/>
      </c>
    </row>
    <row r="6567" spans="189:191" ht="37.5" customHeight="1" x14ac:dyDescent="0.25">
      <c r="GG6567" s="237">
        <f t="shared" si="585"/>
        <v>0</v>
      </c>
      <c r="GH6567" s="140" t="e">
        <f t="shared" ca="1" si="586"/>
        <v>#N/A</v>
      </c>
      <c r="GI6567" s="238" t="str">
        <f t="shared" ca="1" si="587"/>
        <v/>
      </c>
    </row>
    <row r="6568" spans="189:191" ht="37.5" customHeight="1" x14ac:dyDescent="0.25">
      <c r="GG6568" s="237">
        <f t="shared" si="585"/>
        <v>0</v>
      </c>
      <c r="GH6568" s="140" t="e">
        <f t="shared" ca="1" si="586"/>
        <v>#N/A</v>
      </c>
      <c r="GI6568" s="238" t="str">
        <f t="shared" ca="1" si="587"/>
        <v/>
      </c>
    </row>
    <row r="6569" spans="189:191" ht="37.5" customHeight="1" x14ac:dyDescent="0.25">
      <c r="GG6569" s="237">
        <f t="shared" si="585"/>
        <v>0</v>
      </c>
      <c r="GH6569" s="140" t="e">
        <f t="shared" ca="1" si="586"/>
        <v>#N/A</v>
      </c>
      <c r="GI6569" s="238" t="str">
        <f t="shared" ca="1" si="587"/>
        <v/>
      </c>
    </row>
    <row r="6570" spans="189:191" ht="37.5" customHeight="1" x14ac:dyDescent="0.25">
      <c r="GG6570" s="237">
        <f t="shared" si="585"/>
        <v>0</v>
      </c>
      <c r="GH6570" s="140" t="e">
        <f t="shared" ca="1" si="586"/>
        <v>#N/A</v>
      </c>
      <c r="GI6570" s="238" t="str">
        <f t="shared" ca="1" si="587"/>
        <v/>
      </c>
    </row>
    <row r="6571" spans="189:191" ht="37.5" customHeight="1" x14ac:dyDescent="0.25">
      <c r="GG6571" s="237">
        <f t="shared" si="585"/>
        <v>0</v>
      </c>
      <c r="GH6571" s="140" t="e">
        <f t="shared" ca="1" si="586"/>
        <v>#N/A</v>
      </c>
      <c r="GI6571" s="238" t="str">
        <f t="shared" ca="1" si="587"/>
        <v/>
      </c>
    </row>
    <row r="6572" spans="189:191" ht="37.5" customHeight="1" x14ac:dyDescent="0.25">
      <c r="GG6572" s="237">
        <f t="shared" si="585"/>
        <v>0</v>
      </c>
      <c r="GH6572" s="140" t="e">
        <f t="shared" ca="1" si="586"/>
        <v>#N/A</v>
      </c>
      <c r="GI6572" s="238" t="str">
        <f t="shared" ca="1" si="587"/>
        <v/>
      </c>
    </row>
    <row r="6573" spans="189:191" ht="37.5" customHeight="1" x14ac:dyDescent="0.25">
      <c r="GG6573" s="237">
        <f t="shared" si="585"/>
        <v>0</v>
      </c>
      <c r="GH6573" s="140" t="e">
        <f t="shared" ca="1" si="586"/>
        <v>#N/A</v>
      </c>
      <c r="GI6573" s="238" t="str">
        <f t="shared" ca="1" si="587"/>
        <v/>
      </c>
    </row>
    <row r="6574" spans="189:191" ht="37.5" customHeight="1" x14ac:dyDescent="0.25">
      <c r="GG6574" s="237">
        <f t="shared" si="585"/>
        <v>0</v>
      </c>
      <c r="GH6574" s="140" t="e">
        <f t="shared" ca="1" si="586"/>
        <v>#N/A</v>
      </c>
      <c r="GI6574" s="238" t="str">
        <f t="shared" ca="1" si="587"/>
        <v/>
      </c>
    </row>
    <row r="6575" spans="189:191" ht="37.5" customHeight="1" x14ac:dyDescent="0.25">
      <c r="GG6575" s="237">
        <f t="shared" si="585"/>
        <v>0</v>
      </c>
      <c r="GH6575" s="140" t="e">
        <f t="shared" ca="1" si="586"/>
        <v>#N/A</v>
      </c>
      <c r="GI6575" s="238" t="str">
        <f t="shared" ca="1" si="587"/>
        <v/>
      </c>
    </row>
    <row r="6576" spans="189:191" ht="37.5" customHeight="1" x14ac:dyDescent="0.25">
      <c r="GG6576" s="237">
        <f t="shared" si="585"/>
        <v>0</v>
      </c>
      <c r="GH6576" s="140" t="e">
        <f t="shared" ca="1" si="586"/>
        <v>#N/A</v>
      </c>
      <c r="GI6576" s="238" t="str">
        <f t="shared" ca="1" si="587"/>
        <v/>
      </c>
    </row>
    <row r="6577" spans="189:191" ht="37.5" customHeight="1" x14ac:dyDescent="0.25">
      <c r="GG6577" s="237">
        <f t="shared" si="585"/>
        <v>0</v>
      </c>
      <c r="GH6577" s="140" t="e">
        <f t="shared" ca="1" si="586"/>
        <v>#N/A</v>
      </c>
      <c r="GI6577" s="238" t="str">
        <f t="shared" ca="1" si="587"/>
        <v/>
      </c>
    </row>
    <row r="6578" spans="189:191" ht="37.5" customHeight="1" x14ac:dyDescent="0.25">
      <c r="GG6578" s="237">
        <f t="shared" si="585"/>
        <v>0</v>
      </c>
      <c r="GH6578" s="140" t="e">
        <f t="shared" ca="1" si="586"/>
        <v>#N/A</v>
      </c>
      <c r="GI6578" s="238" t="str">
        <f t="shared" ca="1" si="587"/>
        <v/>
      </c>
    </row>
    <row r="6579" spans="189:191" ht="37.5" customHeight="1" x14ac:dyDescent="0.25">
      <c r="GG6579" s="237">
        <f t="shared" si="585"/>
        <v>0</v>
      </c>
      <c r="GH6579" s="140" t="e">
        <f t="shared" ca="1" si="586"/>
        <v>#N/A</v>
      </c>
      <c r="GI6579" s="238" t="str">
        <f t="shared" ca="1" si="587"/>
        <v/>
      </c>
    </row>
    <row r="6580" spans="189:191" ht="37.5" customHeight="1" x14ac:dyDescent="0.25">
      <c r="GG6580" s="237">
        <f t="shared" si="585"/>
        <v>0</v>
      </c>
      <c r="GH6580" s="140" t="e">
        <f t="shared" ca="1" si="586"/>
        <v>#N/A</v>
      </c>
      <c r="GI6580" s="238" t="str">
        <f t="shared" ca="1" si="587"/>
        <v/>
      </c>
    </row>
    <row r="6581" spans="189:191" ht="37.5" customHeight="1" x14ac:dyDescent="0.25">
      <c r="GG6581" s="237">
        <f t="shared" si="585"/>
        <v>0</v>
      </c>
      <c r="GH6581" s="140" t="e">
        <f t="shared" ca="1" si="586"/>
        <v>#N/A</v>
      </c>
      <c r="GI6581" s="238" t="str">
        <f t="shared" ca="1" si="587"/>
        <v/>
      </c>
    </row>
    <row r="6582" spans="189:191" ht="37.5" customHeight="1" x14ac:dyDescent="0.25">
      <c r="GG6582" s="237">
        <f t="shared" si="585"/>
        <v>0</v>
      </c>
      <c r="GH6582" s="140" t="e">
        <f t="shared" ca="1" si="586"/>
        <v>#N/A</v>
      </c>
      <c r="GI6582" s="238" t="str">
        <f t="shared" ca="1" si="587"/>
        <v/>
      </c>
    </row>
    <row r="6583" spans="189:191" ht="37.5" customHeight="1" x14ac:dyDescent="0.25">
      <c r="GG6583" s="237">
        <f t="shared" si="585"/>
        <v>0</v>
      </c>
      <c r="GH6583" s="140" t="e">
        <f t="shared" ca="1" si="586"/>
        <v>#N/A</v>
      </c>
      <c r="GI6583" s="238" t="str">
        <f t="shared" ca="1" si="587"/>
        <v/>
      </c>
    </row>
    <row r="6584" spans="189:191" ht="37.5" customHeight="1" x14ac:dyDescent="0.25">
      <c r="GG6584" s="237">
        <f t="shared" si="585"/>
        <v>0</v>
      </c>
      <c r="GH6584" s="140" t="e">
        <f t="shared" ca="1" si="586"/>
        <v>#N/A</v>
      </c>
      <c r="GI6584" s="238" t="str">
        <f t="shared" ca="1" si="587"/>
        <v/>
      </c>
    </row>
    <row r="6585" spans="189:191" ht="37.5" customHeight="1" x14ac:dyDescent="0.25">
      <c r="GG6585" s="237">
        <f t="shared" si="585"/>
        <v>0</v>
      </c>
      <c r="GH6585" s="140" t="e">
        <f t="shared" ca="1" si="586"/>
        <v>#N/A</v>
      </c>
      <c r="GI6585" s="238" t="str">
        <f t="shared" ca="1" si="587"/>
        <v/>
      </c>
    </row>
    <row r="6586" spans="189:191" ht="37.5" customHeight="1" x14ac:dyDescent="0.25">
      <c r="GG6586" s="237">
        <f t="shared" si="585"/>
        <v>0</v>
      </c>
      <c r="GH6586" s="140" t="e">
        <f t="shared" ca="1" si="586"/>
        <v>#N/A</v>
      </c>
      <c r="GI6586" s="238" t="str">
        <f t="shared" ca="1" si="587"/>
        <v/>
      </c>
    </row>
    <row r="6587" spans="189:191" ht="37.5" customHeight="1" x14ac:dyDescent="0.25">
      <c r="GG6587" s="237">
        <f t="shared" si="585"/>
        <v>0</v>
      </c>
      <c r="GH6587" s="140" t="e">
        <f t="shared" ca="1" si="586"/>
        <v>#N/A</v>
      </c>
      <c r="GI6587" s="238" t="str">
        <f t="shared" ca="1" si="587"/>
        <v/>
      </c>
    </row>
    <row r="6588" spans="189:191" ht="37.5" customHeight="1" x14ac:dyDescent="0.25">
      <c r="GG6588" s="237">
        <f t="shared" si="585"/>
        <v>0</v>
      </c>
      <c r="GH6588" s="140" t="e">
        <f t="shared" ca="1" si="586"/>
        <v>#N/A</v>
      </c>
      <c r="GI6588" s="238" t="str">
        <f t="shared" ca="1" si="587"/>
        <v/>
      </c>
    </row>
    <row r="6589" spans="189:191" ht="37.5" customHeight="1" x14ac:dyDescent="0.25">
      <c r="GG6589" s="237">
        <f t="shared" si="585"/>
        <v>0</v>
      </c>
      <c r="GH6589" s="140" t="e">
        <f t="shared" ca="1" si="586"/>
        <v>#N/A</v>
      </c>
      <c r="GI6589" s="238" t="str">
        <f t="shared" ca="1" si="587"/>
        <v/>
      </c>
    </row>
    <row r="6590" spans="189:191" ht="37.5" customHeight="1" x14ac:dyDescent="0.25">
      <c r="GG6590" s="237">
        <f t="shared" si="585"/>
        <v>0</v>
      </c>
      <c r="GH6590" s="140" t="e">
        <f t="shared" ca="1" si="586"/>
        <v>#N/A</v>
      </c>
      <c r="GI6590" s="238" t="str">
        <f t="shared" ca="1" si="587"/>
        <v/>
      </c>
    </row>
    <row r="6591" spans="189:191" ht="37.5" customHeight="1" x14ac:dyDescent="0.25">
      <c r="GG6591" s="237">
        <f t="shared" si="585"/>
        <v>0</v>
      </c>
      <c r="GH6591" s="140" t="e">
        <f t="shared" ca="1" si="586"/>
        <v>#N/A</v>
      </c>
      <c r="GI6591" s="238" t="str">
        <f t="shared" ca="1" si="587"/>
        <v/>
      </c>
    </row>
    <row r="6592" spans="189:191" ht="37.5" customHeight="1" x14ac:dyDescent="0.25">
      <c r="GG6592" s="237">
        <f t="shared" si="585"/>
        <v>0</v>
      </c>
      <c r="GH6592" s="140" t="e">
        <f t="shared" ca="1" si="586"/>
        <v>#N/A</v>
      </c>
      <c r="GI6592" s="238" t="str">
        <f t="shared" ca="1" si="587"/>
        <v/>
      </c>
    </row>
    <row r="6593" spans="189:191" ht="37.5" customHeight="1" x14ac:dyDescent="0.25">
      <c r="GG6593" s="237">
        <f t="shared" si="585"/>
        <v>0</v>
      </c>
      <c r="GH6593" s="140" t="e">
        <f t="shared" ca="1" si="586"/>
        <v>#N/A</v>
      </c>
      <c r="GI6593" s="238" t="str">
        <f t="shared" ca="1" si="587"/>
        <v/>
      </c>
    </row>
    <row r="6594" spans="189:191" ht="37.5" customHeight="1" x14ac:dyDescent="0.25">
      <c r="GG6594" s="237">
        <f t="shared" si="585"/>
        <v>0</v>
      </c>
      <c r="GH6594" s="140" t="e">
        <f t="shared" ca="1" si="586"/>
        <v>#N/A</v>
      </c>
      <c r="GI6594" s="238" t="str">
        <f t="shared" ca="1" si="587"/>
        <v/>
      </c>
    </row>
    <row r="6595" spans="189:191" ht="37.5" customHeight="1" x14ac:dyDescent="0.25">
      <c r="GG6595" s="237">
        <f t="shared" ref="GG6595:GG6658" si="588">INDEX(Matrix_lieferfaehig,1+(ROW(A6594)-1)/COLUMNS(CR:GE),MOD(ROW(A6594)-1,COLUMNS(CR:GE))+1)</f>
        <v>0</v>
      </c>
      <c r="GH6595" s="140" t="e">
        <f t="shared" ref="GH6595:GH6658" ca="1" si="589">MATCH("*",OFFSET($GG$1,GH6594,0,8465),0)+GH6594</f>
        <v>#N/A</v>
      </c>
      <c r="GI6595" s="238" t="str">
        <f t="shared" ref="GI6595:GI6658" ca="1" si="590">IF(ISERROR($GH6595),"",INDEX($GG$2:$GG$8465,$GH6595-1,1))</f>
        <v/>
      </c>
    </row>
    <row r="6596" spans="189:191" ht="37.5" customHeight="1" x14ac:dyDescent="0.25">
      <c r="GG6596" s="237">
        <f t="shared" si="588"/>
        <v>0</v>
      </c>
      <c r="GH6596" s="140" t="e">
        <f t="shared" ca="1" si="589"/>
        <v>#N/A</v>
      </c>
      <c r="GI6596" s="238" t="str">
        <f t="shared" ca="1" si="590"/>
        <v/>
      </c>
    </row>
    <row r="6597" spans="189:191" ht="37.5" customHeight="1" x14ac:dyDescent="0.25">
      <c r="GG6597" s="237">
        <f t="shared" si="588"/>
        <v>0</v>
      </c>
      <c r="GH6597" s="140" t="e">
        <f t="shared" ca="1" si="589"/>
        <v>#N/A</v>
      </c>
      <c r="GI6597" s="238" t="str">
        <f t="shared" ca="1" si="590"/>
        <v/>
      </c>
    </row>
    <row r="6598" spans="189:191" ht="37.5" customHeight="1" x14ac:dyDescent="0.25">
      <c r="GG6598" s="237">
        <f t="shared" si="588"/>
        <v>0</v>
      </c>
      <c r="GH6598" s="140" t="e">
        <f t="shared" ca="1" si="589"/>
        <v>#N/A</v>
      </c>
      <c r="GI6598" s="238" t="str">
        <f t="shared" ca="1" si="590"/>
        <v/>
      </c>
    </row>
    <row r="6599" spans="189:191" ht="37.5" customHeight="1" x14ac:dyDescent="0.25">
      <c r="GG6599" s="237">
        <f t="shared" si="588"/>
        <v>0</v>
      </c>
      <c r="GH6599" s="140" t="e">
        <f t="shared" ca="1" si="589"/>
        <v>#N/A</v>
      </c>
      <c r="GI6599" s="238" t="str">
        <f t="shared" ca="1" si="590"/>
        <v/>
      </c>
    </row>
    <row r="6600" spans="189:191" ht="37.5" customHeight="1" x14ac:dyDescent="0.25">
      <c r="GG6600" s="237">
        <f t="shared" si="588"/>
        <v>0</v>
      </c>
      <c r="GH6600" s="140" t="e">
        <f t="shared" ca="1" si="589"/>
        <v>#N/A</v>
      </c>
      <c r="GI6600" s="238" t="str">
        <f t="shared" ca="1" si="590"/>
        <v/>
      </c>
    </row>
    <row r="6601" spans="189:191" ht="37.5" customHeight="1" x14ac:dyDescent="0.25">
      <c r="GG6601" s="237">
        <f t="shared" si="588"/>
        <v>0</v>
      </c>
      <c r="GH6601" s="140" t="e">
        <f t="shared" ca="1" si="589"/>
        <v>#N/A</v>
      </c>
      <c r="GI6601" s="238" t="str">
        <f t="shared" ca="1" si="590"/>
        <v/>
      </c>
    </row>
    <row r="6602" spans="189:191" ht="37.5" customHeight="1" x14ac:dyDescent="0.25">
      <c r="GG6602" s="237">
        <f t="shared" si="588"/>
        <v>0</v>
      </c>
      <c r="GH6602" s="140" t="e">
        <f t="shared" ca="1" si="589"/>
        <v>#N/A</v>
      </c>
      <c r="GI6602" s="238" t="str">
        <f t="shared" ca="1" si="590"/>
        <v/>
      </c>
    </row>
    <row r="6603" spans="189:191" ht="37.5" customHeight="1" x14ac:dyDescent="0.25">
      <c r="GG6603" s="237">
        <f t="shared" si="588"/>
        <v>0</v>
      </c>
      <c r="GH6603" s="140" t="e">
        <f t="shared" ca="1" si="589"/>
        <v>#N/A</v>
      </c>
      <c r="GI6603" s="238" t="str">
        <f t="shared" ca="1" si="590"/>
        <v/>
      </c>
    </row>
    <row r="6604" spans="189:191" ht="37.5" customHeight="1" x14ac:dyDescent="0.25">
      <c r="GG6604" s="237">
        <f t="shared" si="588"/>
        <v>0</v>
      </c>
      <c r="GH6604" s="140" t="e">
        <f t="shared" ca="1" si="589"/>
        <v>#N/A</v>
      </c>
      <c r="GI6604" s="238" t="str">
        <f t="shared" ca="1" si="590"/>
        <v/>
      </c>
    </row>
    <row r="6605" spans="189:191" ht="37.5" customHeight="1" x14ac:dyDescent="0.25">
      <c r="GG6605" s="237">
        <f t="shared" si="588"/>
        <v>0</v>
      </c>
      <c r="GH6605" s="140" t="e">
        <f t="shared" ca="1" si="589"/>
        <v>#N/A</v>
      </c>
      <c r="GI6605" s="238" t="str">
        <f t="shared" ca="1" si="590"/>
        <v/>
      </c>
    </row>
    <row r="6606" spans="189:191" ht="37.5" customHeight="1" x14ac:dyDescent="0.25">
      <c r="GG6606" s="237">
        <f t="shared" si="588"/>
        <v>0</v>
      </c>
      <c r="GH6606" s="140" t="e">
        <f t="shared" ca="1" si="589"/>
        <v>#N/A</v>
      </c>
      <c r="GI6606" s="238" t="str">
        <f t="shared" ca="1" si="590"/>
        <v/>
      </c>
    </row>
    <row r="6607" spans="189:191" ht="37.5" customHeight="1" x14ac:dyDescent="0.25">
      <c r="GG6607" s="237">
        <f t="shared" si="588"/>
        <v>0</v>
      </c>
      <c r="GH6607" s="140" t="e">
        <f t="shared" ca="1" si="589"/>
        <v>#N/A</v>
      </c>
      <c r="GI6607" s="238" t="str">
        <f t="shared" ca="1" si="590"/>
        <v/>
      </c>
    </row>
    <row r="6608" spans="189:191" ht="37.5" customHeight="1" x14ac:dyDescent="0.25">
      <c r="GG6608" s="237">
        <f t="shared" si="588"/>
        <v>0</v>
      </c>
      <c r="GH6608" s="140" t="e">
        <f t="shared" ca="1" si="589"/>
        <v>#N/A</v>
      </c>
      <c r="GI6608" s="238" t="str">
        <f t="shared" ca="1" si="590"/>
        <v/>
      </c>
    </row>
    <row r="6609" spans="189:191" ht="37.5" customHeight="1" x14ac:dyDescent="0.25">
      <c r="GG6609" s="237">
        <f t="shared" si="588"/>
        <v>0</v>
      </c>
      <c r="GH6609" s="140" t="e">
        <f t="shared" ca="1" si="589"/>
        <v>#N/A</v>
      </c>
      <c r="GI6609" s="238" t="str">
        <f t="shared" ca="1" si="590"/>
        <v/>
      </c>
    </row>
    <row r="6610" spans="189:191" ht="37.5" customHeight="1" x14ac:dyDescent="0.25">
      <c r="GG6610" s="237">
        <f t="shared" si="588"/>
        <v>0</v>
      </c>
      <c r="GH6610" s="140" t="e">
        <f t="shared" ca="1" si="589"/>
        <v>#N/A</v>
      </c>
      <c r="GI6610" s="238" t="str">
        <f t="shared" ca="1" si="590"/>
        <v/>
      </c>
    </row>
    <row r="6611" spans="189:191" ht="37.5" customHeight="1" x14ac:dyDescent="0.25">
      <c r="GG6611" s="237">
        <f t="shared" si="588"/>
        <v>0</v>
      </c>
      <c r="GH6611" s="140" t="e">
        <f t="shared" ca="1" si="589"/>
        <v>#N/A</v>
      </c>
      <c r="GI6611" s="238" t="str">
        <f t="shared" ca="1" si="590"/>
        <v/>
      </c>
    </row>
    <row r="6612" spans="189:191" ht="37.5" customHeight="1" x14ac:dyDescent="0.25">
      <c r="GG6612" s="237">
        <f t="shared" si="588"/>
        <v>0</v>
      </c>
      <c r="GH6612" s="140" t="e">
        <f t="shared" ca="1" si="589"/>
        <v>#N/A</v>
      </c>
      <c r="GI6612" s="238" t="str">
        <f t="shared" ca="1" si="590"/>
        <v/>
      </c>
    </row>
    <row r="6613" spans="189:191" ht="37.5" customHeight="1" x14ac:dyDescent="0.25">
      <c r="GG6613" s="237">
        <f t="shared" si="588"/>
        <v>0</v>
      </c>
      <c r="GH6613" s="140" t="e">
        <f t="shared" ca="1" si="589"/>
        <v>#N/A</v>
      </c>
      <c r="GI6613" s="238" t="str">
        <f t="shared" ca="1" si="590"/>
        <v/>
      </c>
    </row>
    <row r="6614" spans="189:191" ht="37.5" customHeight="1" x14ac:dyDescent="0.25">
      <c r="GG6614" s="237">
        <f t="shared" si="588"/>
        <v>0</v>
      </c>
      <c r="GH6614" s="140" t="e">
        <f t="shared" ca="1" si="589"/>
        <v>#N/A</v>
      </c>
      <c r="GI6614" s="238" t="str">
        <f t="shared" ca="1" si="590"/>
        <v/>
      </c>
    </row>
    <row r="6615" spans="189:191" ht="37.5" customHeight="1" x14ac:dyDescent="0.25">
      <c r="GG6615" s="237">
        <f t="shared" si="588"/>
        <v>0</v>
      </c>
      <c r="GH6615" s="140" t="e">
        <f t="shared" ca="1" si="589"/>
        <v>#N/A</v>
      </c>
      <c r="GI6615" s="238" t="str">
        <f t="shared" ca="1" si="590"/>
        <v/>
      </c>
    </row>
    <row r="6616" spans="189:191" ht="37.5" customHeight="1" x14ac:dyDescent="0.25">
      <c r="GG6616" s="237">
        <f t="shared" si="588"/>
        <v>0</v>
      </c>
      <c r="GH6616" s="140" t="e">
        <f t="shared" ca="1" si="589"/>
        <v>#N/A</v>
      </c>
      <c r="GI6616" s="238" t="str">
        <f t="shared" ca="1" si="590"/>
        <v/>
      </c>
    </row>
    <row r="6617" spans="189:191" ht="37.5" customHeight="1" x14ac:dyDescent="0.25">
      <c r="GG6617" s="237">
        <f t="shared" si="588"/>
        <v>0</v>
      </c>
      <c r="GH6617" s="140" t="e">
        <f t="shared" ca="1" si="589"/>
        <v>#N/A</v>
      </c>
      <c r="GI6617" s="238" t="str">
        <f t="shared" ca="1" si="590"/>
        <v/>
      </c>
    </row>
    <row r="6618" spans="189:191" ht="37.5" customHeight="1" x14ac:dyDescent="0.25">
      <c r="GG6618" s="237">
        <f t="shared" si="588"/>
        <v>0</v>
      </c>
      <c r="GH6618" s="140" t="e">
        <f t="shared" ca="1" si="589"/>
        <v>#N/A</v>
      </c>
      <c r="GI6618" s="238" t="str">
        <f t="shared" ca="1" si="590"/>
        <v/>
      </c>
    </row>
    <row r="6619" spans="189:191" ht="37.5" customHeight="1" x14ac:dyDescent="0.25">
      <c r="GG6619" s="237">
        <f t="shared" si="588"/>
        <v>0</v>
      </c>
      <c r="GH6619" s="140" t="e">
        <f t="shared" ca="1" si="589"/>
        <v>#N/A</v>
      </c>
      <c r="GI6619" s="238" t="str">
        <f t="shared" ca="1" si="590"/>
        <v/>
      </c>
    </row>
    <row r="6620" spans="189:191" ht="37.5" customHeight="1" x14ac:dyDescent="0.25">
      <c r="GG6620" s="237">
        <f t="shared" si="588"/>
        <v>0</v>
      </c>
      <c r="GH6620" s="140" t="e">
        <f t="shared" ca="1" si="589"/>
        <v>#N/A</v>
      </c>
      <c r="GI6620" s="238" t="str">
        <f t="shared" ca="1" si="590"/>
        <v/>
      </c>
    </row>
    <row r="6621" spans="189:191" ht="37.5" customHeight="1" x14ac:dyDescent="0.25">
      <c r="GG6621" s="237">
        <f t="shared" si="588"/>
        <v>0</v>
      </c>
      <c r="GH6621" s="140" t="e">
        <f t="shared" ca="1" si="589"/>
        <v>#N/A</v>
      </c>
      <c r="GI6621" s="238" t="str">
        <f t="shared" ca="1" si="590"/>
        <v/>
      </c>
    </row>
    <row r="6622" spans="189:191" ht="37.5" customHeight="1" x14ac:dyDescent="0.25">
      <c r="GG6622" s="237">
        <f t="shared" si="588"/>
        <v>0</v>
      </c>
      <c r="GH6622" s="140" t="e">
        <f t="shared" ca="1" si="589"/>
        <v>#N/A</v>
      </c>
      <c r="GI6622" s="238" t="str">
        <f t="shared" ca="1" si="590"/>
        <v/>
      </c>
    </row>
    <row r="6623" spans="189:191" ht="37.5" customHeight="1" x14ac:dyDescent="0.25">
      <c r="GG6623" s="237">
        <f t="shared" si="588"/>
        <v>0</v>
      </c>
      <c r="GH6623" s="140" t="e">
        <f t="shared" ca="1" si="589"/>
        <v>#N/A</v>
      </c>
      <c r="GI6623" s="238" t="str">
        <f t="shared" ca="1" si="590"/>
        <v/>
      </c>
    </row>
    <row r="6624" spans="189:191" ht="37.5" customHeight="1" x14ac:dyDescent="0.25">
      <c r="GG6624" s="237">
        <f t="shared" si="588"/>
        <v>0</v>
      </c>
      <c r="GH6624" s="140" t="e">
        <f t="shared" ca="1" si="589"/>
        <v>#N/A</v>
      </c>
      <c r="GI6624" s="238" t="str">
        <f t="shared" ca="1" si="590"/>
        <v/>
      </c>
    </row>
    <row r="6625" spans="189:191" ht="37.5" customHeight="1" x14ac:dyDescent="0.25">
      <c r="GG6625" s="237">
        <f t="shared" si="588"/>
        <v>0</v>
      </c>
      <c r="GH6625" s="140" t="e">
        <f t="shared" ca="1" si="589"/>
        <v>#N/A</v>
      </c>
      <c r="GI6625" s="238" t="str">
        <f t="shared" ca="1" si="590"/>
        <v/>
      </c>
    </row>
    <row r="6626" spans="189:191" ht="37.5" customHeight="1" x14ac:dyDescent="0.25">
      <c r="GG6626" s="237">
        <f t="shared" si="588"/>
        <v>0</v>
      </c>
      <c r="GH6626" s="140" t="e">
        <f t="shared" ca="1" si="589"/>
        <v>#N/A</v>
      </c>
      <c r="GI6626" s="238" t="str">
        <f t="shared" ca="1" si="590"/>
        <v/>
      </c>
    </row>
    <row r="6627" spans="189:191" ht="37.5" customHeight="1" x14ac:dyDescent="0.25">
      <c r="GG6627" s="237">
        <f t="shared" si="588"/>
        <v>0</v>
      </c>
      <c r="GH6627" s="140" t="e">
        <f t="shared" ca="1" si="589"/>
        <v>#N/A</v>
      </c>
      <c r="GI6627" s="238" t="str">
        <f t="shared" ca="1" si="590"/>
        <v/>
      </c>
    </row>
    <row r="6628" spans="189:191" ht="37.5" customHeight="1" x14ac:dyDescent="0.25">
      <c r="GG6628" s="237">
        <f t="shared" si="588"/>
        <v>0</v>
      </c>
      <c r="GH6628" s="140" t="e">
        <f t="shared" ca="1" si="589"/>
        <v>#N/A</v>
      </c>
      <c r="GI6628" s="238" t="str">
        <f t="shared" ca="1" si="590"/>
        <v/>
      </c>
    </row>
    <row r="6629" spans="189:191" ht="37.5" customHeight="1" x14ac:dyDescent="0.25">
      <c r="GG6629" s="237">
        <f t="shared" si="588"/>
        <v>0</v>
      </c>
      <c r="GH6629" s="140" t="e">
        <f t="shared" ca="1" si="589"/>
        <v>#N/A</v>
      </c>
      <c r="GI6629" s="238" t="str">
        <f t="shared" ca="1" si="590"/>
        <v/>
      </c>
    </row>
    <row r="6630" spans="189:191" ht="37.5" customHeight="1" x14ac:dyDescent="0.25">
      <c r="GG6630" s="237">
        <f t="shared" si="588"/>
        <v>0</v>
      </c>
      <c r="GH6630" s="140" t="e">
        <f t="shared" ca="1" si="589"/>
        <v>#N/A</v>
      </c>
      <c r="GI6630" s="238" t="str">
        <f t="shared" ca="1" si="590"/>
        <v/>
      </c>
    </row>
    <row r="6631" spans="189:191" ht="37.5" customHeight="1" x14ac:dyDescent="0.25">
      <c r="GG6631" s="237">
        <f t="shared" si="588"/>
        <v>0</v>
      </c>
      <c r="GH6631" s="140" t="e">
        <f t="shared" ca="1" si="589"/>
        <v>#N/A</v>
      </c>
      <c r="GI6631" s="238" t="str">
        <f t="shared" ca="1" si="590"/>
        <v/>
      </c>
    </row>
    <row r="6632" spans="189:191" ht="37.5" customHeight="1" x14ac:dyDescent="0.25">
      <c r="GG6632" s="237">
        <f t="shared" si="588"/>
        <v>0</v>
      </c>
      <c r="GH6632" s="140" t="e">
        <f t="shared" ca="1" si="589"/>
        <v>#N/A</v>
      </c>
      <c r="GI6632" s="238" t="str">
        <f t="shared" ca="1" si="590"/>
        <v/>
      </c>
    </row>
    <row r="6633" spans="189:191" ht="37.5" customHeight="1" x14ac:dyDescent="0.25">
      <c r="GG6633" s="237">
        <f t="shared" si="588"/>
        <v>0</v>
      </c>
      <c r="GH6633" s="140" t="e">
        <f t="shared" ca="1" si="589"/>
        <v>#N/A</v>
      </c>
      <c r="GI6633" s="238" t="str">
        <f t="shared" ca="1" si="590"/>
        <v/>
      </c>
    </row>
    <row r="6634" spans="189:191" ht="37.5" customHeight="1" x14ac:dyDescent="0.25">
      <c r="GG6634" s="237">
        <f t="shared" si="588"/>
        <v>0</v>
      </c>
      <c r="GH6634" s="140" t="e">
        <f t="shared" ca="1" si="589"/>
        <v>#N/A</v>
      </c>
      <c r="GI6634" s="238" t="str">
        <f t="shared" ca="1" si="590"/>
        <v/>
      </c>
    </row>
    <row r="6635" spans="189:191" ht="37.5" customHeight="1" x14ac:dyDescent="0.25">
      <c r="GG6635" s="237">
        <f t="shared" si="588"/>
        <v>0</v>
      </c>
      <c r="GH6635" s="140" t="e">
        <f t="shared" ca="1" si="589"/>
        <v>#N/A</v>
      </c>
      <c r="GI6635" s="238" t="str">
        <f t="shared" ca="1" si="590"/>
        <v/>
      </c>
    </row>
    <row r="6636" spans="189:191" ht="37.5" customHeight="1" x14ac:dyDescent="0.25">
      <c r="GG6636" s="237">
        <f t="shared" si="588"/>
        <v>0</v>
      </c>
      <c r="GH6636" s="140" t="e">
        <f t="shared" ca="1" si="589"/>
        <v>#N/A</v>
      </c>
      <c r="GI6636" s="238" t="str">
        <f t="shared" ca="1" si="590"/>
        <v/>
      </c>
    </row>
    <row r="6637" spans="189:191" ht="37.5" customHeight="1" x14ac:dyDescent="0.25">
      <c r="GG6637" s="237">
        <f t="shared" si="588"/>
        <v>0</v>
      </c>
      <c r="GH6637" s="140" t="e">
        <f t="shared" ca="1" si="589"/>
        <v>#N/A</v>
      </c>
      <c r="GI6637" s="238" t="str">
        <f t="shared" ca="1" si="590"/>
        <v/>
      </c>
    </row>
    <row r="6638" spans="189:191" ht="37.5" customHeight="1" x14ac:dyDescent="0.25">
      <c r="GG6638" s="237">
        <f t="shared" si="588"/>
        <v>0</v>
      </c>
      <c r="GH6638" s="140" t="e">
        <f t="shared" ca="1" si="589"/>
        <v>#N/A</v>
      </c>
      <c r="GI6638" s="238" t="str">
        <f t="shared" ca="1" si="590"/>
        <v/>
      </c>
    </row>
    <row r="6639" spans="189:191" ht="37.5" customHeight="1" x14ac:dyDescent="0.25">
      <c r="GG6639" s="237">
        <f t="shared" si="588"/>
        <v>0</v>
      </c>
      <c r="GH6639" s="140" t="e">
        <f t="shared" ca="1" si="589"/>
        <v>#N/A</v>
      </c>
      <c r="GI6639" s="238" t="str">
        <f t="shared" ca="1" si="590"/>
        <v/>
      </c>
    </row>
    <row r="6640" spans="189:191" ht="37.5" customHeight="1" x14ac:dyDescent="0.25">
      <c r="GG6640" s="237">
        <f t="shared" si="588"/>
        <v>0</v>
      </c>
      <c r="GH6640" s="140" t="e">
        <f t="shared" ca="1" si="589"/>
        <v>#N/A</v>
      </c>
      <c r="GI6640" s="238" t="str">
        <f t="shared" ca="1" si="590"/>
        <v/>
      </c>
    </row>
    <row r="6641" spans="189:191" ht="37.5" customHeight="1" x14ac:dyDescent="0.25">
      <c r="GG6641" s="237">
        <f t="shared" si="588"/>
        <v>0</v>
      </c>
      <c r="GH6641" s="140" t="e">
        <f t="shared" ca="1" si="589"/>
        <v>#N/A</v>
      </c>
      <c r="GI6641" s="238" t="str">
        <f t="shared" ca="1" si="590"/>
        <v/>
      </c>
    </row>
    <row r="6642" spans="189:191" ht="37.5" customHeight="1" x14ac:dyDescent="0.25">
      <c r="GG6642" s="237">
        <f t="shared" si="588"/>
        <v>0</v>
      </c>
      <c r="GH6642" s="140" t="e">
        <f t="shared" ca="1" si="589"/>
        <v>#N/A</v>
      </c>
      <c r="GI6642" s="238" t="str">
        <f t="shared" ca="1" si="590"/>
        <v/>
      </c>
    </row>
    <row r="6643" spans="189:191" ht="37.5" customHeight="1" x14ac:dyDescent="0.25">
      <c r="GG6643" s="237">
        <f t="shared" si="588"/>
        <v>0</v>
      </c>
      <c r="GH6643" s="140" t="e">
        <f t="shared" ca="1" si="589"/>
        <v>#N/A</v>
      </c>
      <c r="GI6643" s="238" t="str">
        <f t="shared" ca="1" si="590"/>
        <v/>
      </c>
    </row>
    <row r="6644" spans="189:191" ht="37.5" customHeight="1" x14ac:dyDescent="0.25">
      <c r="GG6644" s="237">
        <f t="shared" si="588"/>
        <v>0</v>
      </c>
      <c r="GH6644" s="140" t="e">
        <f t="shared" ca="1" si="589"/>
        <v>#N/A</v>
      </c>
      <c r="GI6644" s="238" t="str">
        <f t="shared" ca="1" si="590"/>
        <v/>
      </c>
    </row>
    <row r="6645" spans="189:191" ht="37.5" customHeight="1" x14ac:dyDescent="0.25">
      <c r="GG6645" s="237">
        <f t="shared" si="588"/>
        <v>0</v>
      </c>
      <c r="GH6645" s="140" t="e">
        <f t="shared" ca="1" si="589"/>
        <v>#N/A</v>
      </c>
      <c r="GI6645" s="238" t="str">
        <f t="shared" ca="1" si="590"/>
        <v/>
      </c>
    </row>
    <row r="6646" spans="189:191" ht="37.5" customHeight="1" x14ac:dyDescent="0.25">
      <c r="GG6646" s="237">
        <f t="shared" si="588"/>
        <v>0</v>
      </c>
      <c r="GH6646" s="140" t="e">
        <f t="shared" ca="1" si="589"/>
        <v>#N/A</v>
      </c>
      <c r="GI6646" s="238" t="str">
        <f t="shared" ca="1" si="590"/>
        <v/>
      </c>
    </row>
    <row r="6647" spans="189:191" ht="37.5" customHeight="1" x14ac:dyDescent="0.25">
      <c r="GG6647" s="237">
        <f t="shared" si="588"/>
        <v>0</v>
      </c>
      <c r="GH6647" s="140" t="e">
        <f t="shared" ca="1" si="589"/>
        <v>#N/A</v>
      </c>
      <c r="GI6647" s="238" t="str">
        <f t="shared" ca="1" si="590"/>
        <v/>
      </c>
    </row>
    <row r="6648" spans="189:191" ht="37.5" customHeight="1" x14ac:dyDescent="0.25">
      <c r="GG6648" s="237">
        <f t="shared" si="588"/>
        <v>0</v>
      </c>
      <c r="GH6648" s="140" t="e">
        <f t="shared" ca="1" si="589"/>
        <v>#N/A</v>
      </c>
      <c r="GI6648" s="238" t="str">
        <f t="shared" ca="1" si="590"/>
        <v/>
      </c>
    </row>
    <row r="6649" spans="189:191" ht="37.5" customHeight="1" x14ac:dyDescent="0.25">
      <c r="GG6649" s="237">
        <f t="shared" si="588"/>
        <v>0</v>
      </c>
      <c r="GH6649" s="140" t="e">
        <f t="shared" ca="1" si="589"/>
        <v>#N/A</v>
      </c>
      <c r="GI6649" s="238" t="str">
        <f t="shared" ca="1" si="590"/>
        <v/>
      </c>
    </row>
    <row r="6650" spans="189:191" ht="37.5" customHeight="1" x14ac:dyDescent="0.25">
      <c r="GG6650" s="237">
        <f t="shared" si="588"/>
        <v>0</v>
      </c>
      <c r="GH6650" s="140" t="e">
        <f t="shared" ca="1" si="589"/>
        <v>#N/A</v>
      </c>
      <c r="GI6650" s="238" t="str">
        <f t="shared" ca="1" si="590"/>
        <v/>
      </c>
    </row>
    <row r="6651" spans="189:191" ht="37.5" customHeight="1" x14ac:dyDescent="0.25">
      <c r="GG6651" s="237">
        <f t="shared" si="588"/>
        <v>0</v>
      </c>
      <c r="GH6651" s="140" t="e">
        <f t="shared" ca="1" si="589"/>
        <v>#N/A</v>
      </c>
      <c r="GI6651" s="238" t="str">
        <f t="shared" ca="1" si="590"/>
        <v/>
      </c>
    </row>
    <row r="6652" spans="189:191" ht="37.5" customHeight="1" x14ac:dyDescent="0.25">
      <c r="GG6652" s="237">
        <f t="shared" si="588"/>
        <v>0</v>
      </c>
      <c r="GH6652" s="140" t="e">
        <f t="shared" ca="1" si="589"/>
        <v>#N/A</v>
      </c>
      <c r="GI6652" s="238" t="str">
        <f t="shared" ca="1" si="590"/>
        <v/>
      </c>
    </row>
    <row r="6653" spans="189:191" ht="37.5" customHeight="1" x14ac:dyDescent="0.25">
      <c r="GG6653" s="237">
        <f t="shared" si="588"/>
        <v>0</v>
      </c>
      <c r="GH6653" s="140" t="e">
        <f t="shared" ca="1" si="589"/>
        <v>#N/A</v>
      </c>
      <c r="GI6653" s="238" t="str">
        <f t="shared" ca="1" si="590"/>
        <v/>
      </c>
    </row>
    <row r="6654" spans="189:191" ht="37.5" customHeight="1" x14ac:dyDescent="0.25">
      <c r="GG6654" s="237">
        <f t="shared" si="588"/>
        <v>0</v>
      </c>
      <c r="GH6654" s="140" t="e">
        <f t="shared" ca="1" si="589"/>
        <v>#N/A</v>
      </c>
      <c r="GI6654" s="238" t="str">
        <f t="shared" ca="1" si="590"/>
        <v/>
      </c>
    </row>
    <row r="6655" spans="189:191" ht="37.5" customHeight="1" x14ac:dyDescent="0.25">
      <c r="GG6655" s="237">
        <f t="shared" si="588"/>
        <v>0</v>
      </c>
      <c r="GH6655" s="140" t="e">
        <f t="shared" ca="1" si="589"/>
        <v>#N/A</v>
      </c>
      <c r="GI6655" s="238" t="str">
        <f t="shared" ca="1" si="590"/>
        <v/>
      </c>
    </row>
    <row r="6656" spans="189:191" ht="37.5" customHeight="1" x14ac:dyDescent="0.25">
      <c r="GG6656" s="237">
        <f t="shared" si="588"/>
        <v>0</v>
      </c>
      <c r="GH6656" s="140" t="e">
        <f t="shared" ca="1" si="589"/>
        <v>#N/A</v>
      </c>
      <c r="GI6656" s="238" t="str">
        <f t="shared" ca="1" si="590"/>
        <v/>
      </c>
    </row>
    <row r="6657" spans="189:191" ht="37.5" customHeight="1" x14ac:dyDescent="0.25">
      <c r="GG6657" s="237">
        <f t="shared" si="588"/>
        <v>0</v>
      </c>
      <c r="GH6657" s="140" t="e">
        <f t="shared" ca="1" si="589"/>
        <v>#N/A</v>
      </c>
      <c r="GI6657" s="238" t="str">
        <f t="shared" ca="1" si="590"/>
        <v/>
      </c>
    </row>
    <row r="6658" spans="189:191" ht="37.5" customHeight="1" x14ac:dyDescent="0.25">
      <c r="GG6658" s="237">
        <f t="shared" si="588"/>
        <v>0</v>
      </c>
      <c r="GH6658" s="140" t="e">
        <f t="shared" ca="1" si="589"/>
        <v>#N/A</v>
      </c>
      <c r="GI6658" s="238" t="str">
        <f t="shared" ca="1" si="590"/>
        <v/>
      </c>
    </row>
    <row r="6659" spans="189:191" ht="37.5" customHeight="1" x14ac:dyDescent="0.25">
      <c r="GG6659" s="237">
        <f t="shared" ref="GG6659:GG6722" si="591">INDEX(Matrix_lieferfaehig,1+(ROW(A6658)-1)/COLUMNS(CR:GE),MOD(ROW(A6658)-1,COLUMNS(CR:GE))+1)</f>
        <v>0</v>
      </c>
      <c r="GH6659" s="140" t="e">
        <f t="shared" ref="GH6659:GH6722" ca="1" si="592">MATCH("*",OFFSET($GG$1,GH6658,0,8465),0)+GH6658</f>
        <v>#N/A</v>
      </c>
      <c r="GI6659" s="238" t="str">
        <f t="shared" ref="GI6659:GI6722" ca="1" si="593">IF(ISERROR($GH6659),"",INDEX($GG$2:$GG$8465,$GH6659-1,1))</f>
        <v/>
      </c>
    </row>
    <row r="6660" spans="189:191" ht="37.5" customHeight="1" x14ac:dyDescent="0.25">
      <c r="GG6660" s="237">
        <f t="shared" si="591"/>
        <v>0</v>
      </c>
      <c r="GH6660" s="140" t="e">
        <f t="shared" ca="1" si="592"/>
        <v>#N/A</v>
      </c>
      <c r="GI6660" s="238" t="str">
        <f t="shared" ca="1" si="593"/>
        <v/>
      </c>
    </row>
    <row r="6661" spans="189:191" ht="37.5" customHeight="1" x14ac:dyDescent="0.25">
      <c r="GG6661" s="237">
        <f t="shared" si="591"/>
        <v>0</v>
      </c>
      <c r="GH6661" s="140" t="e">
        <f t="shared" ca="1" si="592"/>
        <v>#N/A</v>
      </c>
      <c r="GI6661" s="238" t="str">
        <f t="shared" ca="1" si="593"/>
        <v/>
      </c>
    </row>
    <row r="6662" spans="189:191" ht="37.5" customHeight="1" x14ac:dyDescent="0.25">
      <c r="GG6662" s="237">
        <f t="shared" si="591"/>
        <v>0</v>
      </c>
      <c r="GH6662" s="140" t="e">
        <f t="shared" ca="1" si="592"/>
        <v>#N/A</v>
      </c>
      <c r="GI6662" s="238" t="str">
        <f t="shared" ca="1" si="593"/>
        <v/>
      </c>
    </row>
    <row r="6663" spans="189:191" ht="37.5" customHeight="1" x14ac:dyDescent="0.25">
      <c r="GG6663" s="237">
        <f t="shared" si="591"/>
        <v>0</v>
      </c>
      <c r="GH6663" s="140" t="e">
        <f t="shared" ca="1" si="592"/>
        <v>#N/A</v>
      </c>
      <c r="GI6663" s="238" t="str">
        <f t="shared" ca="1" si="593"/>
        <v/>
      </c>
    </row>
    <row r="6664" spans="189:191" ht="37.5" customHeight="1" x14ac:dyDescent="0.25">
      <c r="GG6664" s="237">
        <f t="shared" si="591"/>
        <v>0</v>
      </c>
      <c r="GH6664" s="140" t="e">
        <f t="shared" ca="1" si="592"/>
        <v>#N/A</v>
      </c>
      <c r="GI6664" s="238" t="str">
        <f t="shared" ca="1" si="593"/>
        <v/>
      </c>
    </row>
    <row r="6665" spans="189:191" ht="37.5" customHeight="1" x14ac:dyDescent="0.25">
      <c r="GG6665" s="237">
        <f t="shared" si="591"/>
        <v>0</v>
      </c>
      <c r="GH6665" s="140" t="e">
        <f t="shared" ca="1" si="592"/>
        <v>#N/A</v>
      </c>
      <c r="GI6665" s="238" t="str">
        <f t="shared" ca="1" si="593"/>
        <v/>
      </c>
    </row>
    <row r="6666" spans="189:191" ht="37.5" customHeight="1" x14ac:dyDescent="0.25">
      <c r="GG6666" s="237">
        <f t="shared" si="591"/>
        <v>0</v>
      </c>
      <c r="GH6666" s="140" t="e">
        <f t="shared" ca="1" si="592"/>
        <v>#N/A</v>
      </c>
      <c r="GI6666" s="238" t="str">
        <f t="shared" ca="1" si="593"/>
        <v/>
      </c>
    </row>
    <row r="6667" spans="189:191" ht="37.5" customHeight="1" x14ac:dyDescent="0.25">
      <c r="GG6667" s="237">
        <f t="shared" si="591"/>
        <v>0</v>
      </c>
      <c r="GH6667" s="140" t="e">
        <f t="shared" ca="1" si="592"/>
        <v>#N/A</v>
      </c>
      <c r="GI6667" s="238" t="str">
        <f t="shared" ca="1" si="593"/>
        <v/>
      </c>
    </row>
    <row r="6668" spans="189:191" ht="37.5" customHeight="1" x14ac:dyDescent="0.25">
      <c r="GG6668" s="237">
        <f t="shared" si="591"/>
        <v>0</v>
      </c>
      <c r="GH6668" s="140" t="e">
        <f t="shared" ca="1" si="592"/>
        <v>#N/A</v>
      </c>
      <c r="GI6668" s="238" t="str">
        <f t="shared" ca="1" si="593"/>
        <v/>
      </c>
    </row>
    <row r="6669" spans="189:191" ht="37.5" customHeight="1" x14ac:dyDescent="0.25">
      <c r="GG6669" s="237">
        <f t="shared" si="591"/>
        <v>0</v>
      </c>
      <c r="GH6669" s="140" t="e">
        <f t="shared" ca="1" si="592"/>
        <v>#N/A</v>
      </c>
      <c r="GI6669" s="238" t="str">
        <f t="shared" ca="1" si="593"/>
        <v/>
      </c>
    </row>
    <row r="6670" spans="189:191" ht="37.5" customHeight="1" x14ac:dyDescent="0.25">
      <c r="GG6670" s="237">
        <f t="shared" si="591"/>
        <v>0</v>
      </c>
      <c r="GH6670" s="140" t="e">
        <f t="shared" ca="1" si="592"/>
        <v>#N/A</v>
      </c>
      <c r="GI6670" s="238" t="str">
        <f t="shared" ca="1" si="593"/>
        <v/>
      </c>
    </row>
    <row r="6671" spans="189:191" ht="37.5" customHeight="1" x14ac:dyDescent="0.25">
      <c r="GG6671" s="237">
        <f t="shared" si="591"/>
        <v>0</v>
      </c>
      <c r="GH6671" s="140" t="e">
        <f t="shared" ca="1" si="592"/>
        <v>#N/A</v>
      </c>
      <c r="GI6671" s="238" t="str">
        <f t="shared" ca="1" si="593"/>
        <v/>
      </c>
    </row>
    <row r="6672" spans="189:191" ht="37.5" customHeight="1" x14ac:dyDescent="0.25">
      <c r="GG6672" s="237">
        <f t="shared" si="591"/>
        <v>0</v>
      </c>
      <c r="GH6672" s="140" t="e">
        <f t="shared" ca="1" si="592"/>
        <v>#N/A</v>
      </c>
      <c r="GI6672" s="238" t="str">
        <f t="shared" ca="1" si="593"/>
        <v/>
      </c>
    </row>
    <row r="6673" spans="189:191" ht="37.5" customHeight="1" x14ac:dyDescent="0.25">
      <c r="GG6673" s="237">
        <f t="shared" si="591"/>
        <v>0</v>
      </c>
      <c r="GH6673" s="140" t="e">
        <f t="shared" ca="1" si="592"/>
        <v>#N/A</v>
      </c>
      <c r="GI6673" s="238" t="str">
        <f t="shared" ca="1" si="593"/>
        <v/>
      </c>
    </row>
    <row r="6674" spans="189:191" ht="37.5" customHeight="1" x14ac:dyDescent="0.25">
      <c r="GG6674" s="237">
        <f t="shared" si="591"/>
        <v>0</v>
      </c>
      <c r="GH6674" s="140" t="e">
        <f t="shared" ca="1" si="592"/>
        <v>#N/A</v>
      </c>
      <c r="GI6674" s="238" t="str">
        <f t="shared" ca="1" si="593"/>
        <v/>
      </c>
    </row>
    <row r="6675" spans="189:191" ht="37.5" customHeight="1" x14ac:dyDescent="0.25">
      <c r="GG6675" s="237">
        <f t="shared" si="591"/>
        <v>0</v>
      </c>
      <c r="GH6675" s="140" t="e">
        <f t="shared" ca="1" si="592"/>
        <v>#N/A</v>
      </c>
      <c r="GI6675" s="238" t="str">
        <f t="shared" ca="1" si="593"/>
        <v/>
      </c>
    </row>
    <row r="6676" spans="189:191" ht="37.5" customHeight="1" x14ac:dyDescent="0.25">
      <c r="GG6676" s="237">
        <f t="shared" si="591"/>
        <v>0</v>
      </c>
      <c r="GH6676" s="140" t="e">
        <f t="shared" ca="1" si="592"/>
        <v>#N/A</v>
      </c>
      <c r="GI6676" s="238" t="str">
        <f t="shared" ca="1" si="593"/>
        <v/>
      </c>
    </row>
    <row r="6677" spans="189:191" ht="37.5" customHeight="1" x14ac:dyDescent="0.25">
      <c r="GG6677" s="237">
        <f t="shared" si="591"/>
        <v>0</v>
      </c>
      <c r="GH6677" s="140" t="e">
        <f t="shared" ca="1" si="592"/>
        <v>#N/A</v>
      </c>
      <c r="GI6677" s="238" t="str">
        <f t="shared" ca="1" si="593"/>
        <v/>
      </c>
    </row>
    <row r="6678" spans="189:191" ht="37.5" customHeight="1" x14ac:dyDescent="0.25">
      <c r="GG6678" s="237">
        <f t="shared" si="591"/>
        <v>0</v>
      </c>
      <c r="GH6678" s="140" t="e">
        <f t="shared" ca="1" si="592"/>
        <v>#N/A</v>
      </c>
      <c r="GI6678" s="238" t="str">
        <f t="shared" ca="1" si="593"/>
        <v/>
      </c>
    </row>
    <row r="6679" spans="189:191" ht="37.5" customHeight="1" x14ac:dyDescent="0.25">
      <c r="GG6679" s="237">
        <f t="shared" si="591"/>
        <v>0</v>
      </c>
      <c r="GH6679" s="140" t="e">
        <f t="shared" ca="1" si="592"/>
        <v>#N/A</v>
      </c>
      <c r="GI6679" s="238" t="str">
        <f t="shared" ca="1" si="593"/>
        <v/>
      </c>
    </row>
    <row r="6680" spans="189:191" ht="37.5" customHeight="1" x14ac:dyDescent="0.25">
      <c r="GG6680" s="237">
        <f t="shared" si="591"/>
        <v>0</v>
      </c>
      <c r="GH6680" s="140" t="e">
        <f t="shared" ca="1" si="592"/>
        <v>#N/A</v>
      </c>
      <c r="GI6680" s="238" t="str">
        <f t="shared" ca="1" si="593"/>
        <v/>
      </c>
    </row>
    <row r="6681" spans="189:191" ht="37.5" customHeight="1" x14ac:dyDescent="0.25">
      <c r="GG6681" s="237">
        <f t="shared" si="591"/>
        <v>0</v>
      </c>
      <c r="GH6681" s="140" t="e">
        <f t="shared" ca="1" si="592"/>
        <v>#N/A</v>
      </c>
      <c r="GI6681" s="238" t="str">
        <f t="shared" ca="1" si="593"/>
        <v/>
      </c>
    </row>
    <row r="6682" spans="189:191" ht="37.5" customHeight="1" x14ac:dyDescent="0.25">
      <c r="GG6682" s="237">
        <f t="shared" si="591"/>
        <v>0</v>
      </c>
      <c r="GH6682" s="140" t="e">
        <f t="shared" ca="1" si="592"/>
        <v>#N/A</v>
      </c>
      <c r="GI6682" s="238" t="str">
        <f t="shared" ca="1" si="593"/>
        <v/>
      </c>
    </row>
    <row r="6683" spans="189:191" ht="37.5" customHeight="1" x14ac:dyDescent="0.25">
      <c r="GG6683" s="237">
        <f t="shared" si="591"/>
        <v>0</v>
      </c>
      <c r="GH6683" s="140" t="e">
        <f t="shared" ca="1" si="592"/>
        <v>#N/A</v>
      </c>
      <c r="GI6683" s="238" t="str">
        <f t="shared" ca="1" si="593"/>
        <v/>
      </c>
    </row>
    <row r="6684" spans="189:191" ht="37.5" customHeight="1" x14ac:dyDescent="0.25">
      <c r="GG6684" s="237">
        <f t="shared" si="591"/>
        <v>0</v>
      </c>
      <c r="GH6684" s="140" t="e">
        <f t="shared" ca="1" si="592"/>
        <v>#N/A</v>
      </c>
      <c r="GI6684" s="238" t="str">
        <f t="shared" ca="1" si="593"/>
        <v/>
      </c>
    </row>
    <row r="6685" spans="189:191" ht="37.5" customHeight="1" x14ac:dyDescent="0.25">
      <c r="GG6685" s="237">
        <f t="shared" si="591"/>
        <v>0</v>
      </c>
      <c r="GH6685" s="140" t="e">
        <f t="shared" ca="1" si="592"/>
        <v>#N/A</v>
      </c>
      <c r="GI6685" s="238" t="str">
        <f t="shared" ca="1" si="593"/>
        <v/>
      </c>
    </row>
    <row r="6686" spans="189:191" ht="37.5" customHeight="1" x14ac:dyDescent="0.25">
      <c r="GG6686" s="237">
        <f t="shared" si="591"/>
        <v>0</v>
      </c>
      <c r="GH6686" s="140" t="e">
        <f t="shared" ca="1" si="592"/>
        <v>#N/A</v>
      </c>
      <c r="GI6686" s="238" t="str">
        <f t="shared" ca="1" si="593"/>
        <v/>
      </c>
    </row>
    <row r="6687" spans="189:191" ht="37.5" customHeight="1" x14ac:dyDescent="0.25">
      <c r="GG6687" s="237">
        <f t="shared" si="591"/>
        <v>0</v>
      </c>
      <c r="GH6687" s="140" t="e">
        <f t="shared" ca="1" si="592"/>
        <v>#N/A</v>
      </c>
      <c r="GI6687" s="238" t="str">
        <f t="shared" ca="1" si="593"/>
        <v/>
      </c>
    </row>
    <row r="6688" spans="189:191" ht="37.5" customHeight="1" x14ac:dyDescent="0.25">
      <c r="GG6688" s="237">
        <f t="shared" si="591"/>
        <v>0</v>
      </c>
      <c r="GH6688" s="140" t="e">
        <f t="shared" ca="1" si="592"/>
        <v>#N/A</v>
      </c>
      <c r="GI6688" s="238" t="str">
        <f t="shared" ca="1" si="593"/>
        <v/>
      </c>
    </row>
    <row r="6689" spans="189:191" ht="37.5" customHeight="1" x14ac:dyDescent="0.25">
      <c r="GG6689" s="237">
        <f t="shared" si="591"/>
        <v>0</v>
      </c>
      <c r="GH6689" s="140" t="e">
        <f t="shared" ca="1" si="592"/>
        <v>#N/A</v>
      </c>
      <c r="GI6689" s="238" t="str">
        <f t="shared" ca="1" si="593"/>
        <v/>
      </c>
    </row>
    <row r="6690" spans="189:191" ht="37.5" customHeight="1" x14ac:dyDescent="0.25">
      <c r="GG6690" s="237">
        <f t="shared" si="591"/>
        <v>0</v>
      </c>
      <c r="GH6690" s="140" t="e">
        <f t="shared" ca="1" si="592"/>
        <v>#N/A</v>
      </c>
      <c r="GI6690" s="238" t="str">
        <f t="shared" ca="1" si="593"/>
        <v/>
      </c>
    </row>
    <row r="6691" spans="189:191" ht="37.5" customHeight="1" x14ac:dyDescent="0.25">
      <c r="GG6691" s="237">
        <f t="shared" si="591"/>
        <v>0</v>
      </c>
      <c r="GH6691" s="140" t="e">
        <f t="shared" ca="1" si="592"/>
        <v>#N/A</v>
      </c>
      <c r="GI6691" s="238" t="str">
        <f t="shared" ca="1" si="593"/>
        <v/>
      </c>
    </row>
    <row r="6692" spans="189:191" ht="37.5" customHeight="1" x14ac:dyDescent="0.25">
      <c r="GG6692" s="237">
        <f t="shared" si="591"/>
        <v>0</v>
      </c>
      <c r="GH6692" s="140" t="e">
        <f t="shared" ca="1" si="592"/>
        <v>#N/A</v>
      </c>
      <c r="GI6692" s="238" t="str">
        <f t="shared" ca="1" si="593"/>
        <v/>
      </c>
    </row>
    <row r="6693" spans="189:191" ht="37.5" customHeight="1" x14ac:dyDescent="0.25">
      <c r="GG6693" s="237">
        <f t="shared" si="591"/>
        <v>0</v>
      </c>
      <c r="GH6693" s="140" t="e">
        <f t="shared" ca="1" si="592"/>
        <v>#N/A</v>
      </c>
      <c r="GI6693" s="238" t="str">
        <f t="shared" ca="1" si="593"/>
        <v/>
      </c>
    </row>
    <row r="6694" spans="189:191" ht="37.5" customHeight="1" x14ac:dyDescent="0.25">
      <c r="GG6694" s="237">
        <f t="shared" si="591"/>
        <v>0</v>
      </c>
      <c r="GH6694" s="140" t="e">
        <f t="shared" ca="1" si="592"/>
        <v>#N/A</v>
      </c>
      <c r="GI6694" s="238" t="str">
        <f t="shared" ca="1" si="593"/>
        <v/>
      </c>
    </row>
    <row r="6695" spans="189:191" ht="37.5" customHeight="1" x14ac:dyDescent="0.25">
      <c r="GG6695" s="237">
        <f t="shared" si="591"/>
        <v>0</v>
      </c>
      <c r="GH6695" s="140" t="e">
        <f t="shared" ca="1" si="592"/>
        <v>#N/A</v>
      </c>
      <c r="GI6695" s="238" t="str">
        <f t="shared" ca="1" si="593"/>
        <v/>
      </c>
    </row>
    <row r="6696" spans="189:191" ht="37.5" customHeight="1" x14ac:dyDescent="0.25">
      <c r="GG6696" s="237">
        <f t="shared" si="591"/>
        <v>0</v>
      </c>
      <c r="GH6696" s="140" t="e">
        <f t="shared" ca="1" si="592"/>
        <v>#N/A</v>
      </c>
      <c r="GI6696" s="238" t="str">
        <f t="shared" ca="1" si="593"/>
        <v/>
      </c>
    </row>
    <row r="6697" spans="189:191" ht="37.5" customHeight="1" x14ac:dyDescent="0.25">
      <c r="GG6697" s="237">
        <f t="shared" si="591"/>
        <v>0</v>
      </c>
      <c r="GH6697" s="140" t="e">
        <f t="shared" ca="1" si="592"/>
        <v>#N/A</v>
      </c>
      <c r="GI6697" s="238" t="str">
        <f t="shared" ca="1" si="593"/>
        <v/>
      </c>
    </row>
    <row r="6698" spans="189:191" ht="37.5" customHeight="1" x14ac:dyDescent="0.25">
      <c r="GG6698" s="237">
        <f t="shared" si="591"/>
        <v>0</v>
      </c>
      <c r="GH6698" s="140" t="e">
        <f t="shared" ca="1" si="592"/>
        <v>#N/A</v>
      </c>
      <c r="GI6698" s="238" t="str">
        <f t="shared" ca="1" si="593"/>
        <v/>
      </c>
    </row>
    <row r="6699" spans="189:191" ht="37.5" customHeight="1" x14ac:dyDescent="0.25">
      <c r="GG6699" s="237">
        <f t="shared" si="591"/>
        <v>0</v>
      </c>
      <c r="GH6699" s="140" t="e">
        <f t="shared" ca="1" si="592"/>
        <v>#N/A</v>
      </c>
      <c r="GI6699" s="238" t="str">
        <f t="shared" ca="1" si="593"/>
        <v/>
      </c>
    </row>
    <row r="6700" spans="189:191" ht="37.5" customHeight="1" x14ac:dyDescent="0.25">
      <c r="GG6700" s="237">
        <f t="shared" si="591"/>
        <v>0</v>
      </c>
      <c r="GH6700" s="140" t="e">
        <f t="shared" ca="1" si="592"/>
        <v>#N/A</v>
      </c>
      <c r="GI6700" s="238" t="str">
        <f t="shared" ca="1" si="593"/>
        <v/>
      </c>
    </row>
    <row r="6701" spans="189:191" ht="37.5" customHeight="1" x14ac:dyDescent="0.25">
      <c r="GG6701" s="237">
        <f t="shared" si="591"/>
        <v>0</v>
      </c>
      <c r="GH6701" s="140" t="e">
        <f t="shared" ca="1" si="592"/>
        <v>#N/A</v>
      </c>
      <c r="GI6701" s="238" t="str">
        <f t="shared" ca="1" si="593"/>
        <v/>
      </c>
    </row>
    <row r="6702" spans="189:191" ht="37.5" customHeight="1" x14ac:dyDescent="0.25">
      <c r="GG6702" s="237">
        <f t="shared" si="591"/>
        <v>0</v>
      </c>
      <c r="GH6702" s="140" t="e">
        <f t="shared" ca="1" si="592"/>
        <v>#N/A</v>
      </c>
      <c r="GI6702" s="238" t="str">
        <f t="shared" ca="1" si="593"/>
        <v/>
      </c>
    </row>
    <row r="6703" spans="189:191" ht="37.5" customHeight="1" x14ac:dyDescent="0.25">
      <c r="GG6703" s="237">
        <f t="shared" si="591"/>
        <v>0</v>
      </c>
      <c r="GH6703" s="140" t="e">
        <f t="shared" ca="1" si="592"/>
        <v>#N/A</v>
      </c>
      <c r="GI6703" s="238" t="str">
        <f t="shared" ca="1" si="593"/>
        <v/>
      </c>
    </row>
    <row r="6704" spans="189:191" ht="37.5" customHeight="1" x14ac:dyDescent="0.25">
      <c r="GG6704" s="237">
        <f t="shared" si="591"/>
        <v>0</v>
      </c>
      <c r="GH6704" s="140" t="e">
        <f t="shared" ca="1" si="592"/>
        <v>#N/A</v>
      </c>
      <c r="GI6704" s="238" t="str">
        <f t="shared" ca="1" si="593"/>
        <v/>
      </c>
    </row>
    <row r="6705" spans="189:191" ht="37.5" customHeight="1" x14ac:dyDescent="0.25">
      <c r="GG6705" s="237">
        <f t="shared" si="591"/>
        <v>0</v>
      </c>
      <c r="GH6705" s="140" t="e">
        <f t="shared" ca="1" si="592"/>
        <v>#N/A</v>
      </c>
      <c r="GI6705" s="238" t="str">
        <f t="shared" ca="1" si="593"/>
        <v/>
      </c>
    </row>
    <row r="6706" spans="189:191" ht="37.5" customHeight="1" x14ac:dyDescent="0.25">
      <c r="GG6706" s="237">
        <f t="shared" si="591"/>
        <v>0</v>
      </c>
      <c r="GH6706" s="140" t="e">
        <f t="shared" ca="1" si="592"/>
        <v>#N/A</v>
      </c>
      <c r="GI6706" s="238" t="str">
        <f t="shared" ca="1" si="593"/>
        <v/>
      </c>
    </row>
    <row r="6707" spans="189:191" ht="37.5" customHeight="1" x14ac:dyDescent="0.25">
      <c r="GG6707" s="237">
        <f t="shared" si="591"/>
        <v>0</v>
      </c>
      <c r="GH6707" s="140" t="e">
        <f t="shared" ca="1" si="592"/>
        <v>#N/A</v>
      </c>
      <c r="GI6707" s="238" t="str">
        <f t="shared" ca="1" si="593"/>
        <v/>
      </c>
    </row>
    <row r="6708" spans="189:191" ht="37.5" customHeight="1" x14ac:dyDescent="0.25">
      <c r="GG6708" s="237">
        <f t="shared" si="591"/>
        <v>0</v>
      </c>
      <c r="GH6708" s="140" t="e">
        <f t="shared" ca="1" si="592"/>
        <v>#N/A</v>
      </c>
      <c r="GI6708" s="238" t="str">
        <f t="shared" ca="1" si="593"/>
        <v/>
      </c>
    </row>
    <row r="6709" spans="189:191" ht="37.5" customHeight="1" x14ac:dyDescent="0.25">
      <c r="GG6709" s="237">
        <f t="shared" si="591"/>
        <v>0</v>
      </c>
      <c r="GH6709" s="140" t="e">
        <f t="shared" ca="1" si="592"/>
        <v>#N/A</v>
      </c>
      <c r="GI6709" s="238" t="str">
        <f t="shared" ca="1" si="593"/>
        <v/>
      </c>
    </row>
    <row r="6710" spans="189:191" ht="37.5" customHeight="1" x14ac:dyDescent="0.25">
      <c r="GG6710" s="237">
        <f t="shared" si="591"/>
        <v>0</v>
      </c>
      <c r="GH6710" s="140" t="e">
        <f t="shared" ca="1" si="592"/>
        <v>#N/A</v>
      </c>
      <c r="GI6710" s="238" t="str">
        <f t="shared" ca="1" si="593"/>
        <v/>
      </c>
    </row>
    <row r="6711" spans="189:191" ht="37.5" customHeight="1" x14ac:dyDescent="0.25">
      <c r="GG6711" s="237">
        <f t="shared" si="591"/>
        <v>0</v>
      </c>
      <c r="GH6711" s="140" t="e">
        <f t="shared" ca="1" si="592"/>
        <v>#N/A</v>
      </c>
      <c r="GI6711" s="238" t="str">
        <f t="shared" ca="1" si="593"/>
        <v/>
      </c>
    </row>
    <row r="6712" spans="189:191" ht="37.5" customHeight="1" x14ac:dyDescent="0.25">
      <c r="GG6712" s="237">
        <f t="shared" si="591"/>
        <v>0</v>
      </c>
      <c r="GH6712" s="140" t="e">
        <f t="shared" ca="1" si="592"/>
        <v>#N/A</v>
      </c>
      <c r="GI6712" s="238" t="str">
        <f t="shared" ca="1" si="593"/>
        <v/>
      </c>
    </row>
    <row r="6713" spans="189:191" ht="37.5" customHeight="1" x14ac:dyDescent="0.25">
      <c r="GG6713" s="237">
        <f t="shared" si="591"/>
        <v>0</v>
      </c>
      <c r="GH6713" s="140" t="e">
        <f t="shared" ca="1" si="592"/>
        <v>#N/A</v>
      </c>
      <c r="GI6713" s="238" t="str">
        <f t="shared" ca="1" si="593"/>
        <v/>
      </c>
    </row>
    <row r="6714" spans="189:191" ht="37.5" customHeight="1" x14ac:dyDescent="0.25">
      <c r="GG6714" s="237">
        <f t="shared" si="591"/>
        <v>0</v>
      </c>
      <c r="GH6714" s="140" t="e">
        <f t="shared" ca="1" si="592"/>
        <v>#N/A</v>
      </c>
      <c r="GI6714" s="238" t="str">
        <f t="shared" ca="1" si="593"/>
        <v/>
      </c>
    </row>
    <row r="6715" spans="189:191" ht="37.5" customHeight="1" x14ac:dyDescent="0.25">
      <c r="GG6715" s="237">
        <f t="shared" si="591"/>
        <v>0</v>
      </c>
      <c r="GH6715" s="140" t="e">
        <f t="shared" ca="1" si="592"/>
        <v>#N/A</v>
      </c>
      <c r="GI6715" s="238" t="str">
        <f t="shared" ca="1" si="593"/>
        <v/>
      </c>
    </row>
    <row r="6716" spans="189:191" ht="37.5" customHeight="1" x14ac:dyDescent="0.25">
      <c r="GG6716" s="237">
        <f t="shared" si="591"/>
        <v>0</v>
      </c>
      <c r="GH6716" s="140" t="e">
        <f t="shared" ca="1" si="592"/>
        <v>#N/A</v>
      </c>
      <c r="GI6716" s="238" t="str">
        <f t="shared" ca="1" si="593"/>
        <v/>
      </c>
    </row>
    <row r="6717" spans="189:191" ht="37.5" customHeight="1" x14ac:dyDescent="0.25">
      <c r="GG6717" s="237">
        <f t="shared" si="591"/>
        <v>0</v>
      </c>
      <c r="GH6717" s="140" t="e">
        <f t="shared" ca="1" si="592"/>
        <v>#N/A</v>
      </c>
      <c r="GI6717" s="238" t="str">
        <f t="shared" ca="1" si="593"/>
        <v/>
      </c>
    </row>
    <row r="6718" spans="189:191" ht="37.5" customHeight="1" x14ac:dyDescent="0.25">
      <c r="GG6718" s="237">
        <f t="shared" si="591"/>
        <v>0</v>
      </c>
      <c r="GH6718" s="140" t="e">
        <f t="shared" ca="1" si="592"/>
        <v>#N/A</v>
      </c>
      <c r="GI6718" s="238" t="str">
        <f t="shared" ca="1" si="593"/>
        <v/>
      </c>
    </row>
    <row r="6719" spans="189:191" ht="37.5" customHeight="1" x14ac:dyDescent="0.25">
      <c r="GG6719" s="237">
        <f t="shared" si="591"/>
        <v>0</v>
      </c>
      <c r="GH6719" s="140" t="e">
        <f t="shared" ca="1" si="592"/>
        <v>#N/A</v>
      </c>
      <c r="GI6719" s="238" t="str">
        <f t="shared" ca="1" si="593"/>
        <v/>
      </c>
    </row>
    <row r="6720" spans="189:191" ht="37.5" customHeight="1" x14ac:dyDescent="0.25">
      <c r="GG6720" s="237">
        <f t="shared" si="591"/>
        <v>0</v>
      </c>
      <c r="GH6720" s="140" t="e">
        <f t="shared" ca="1" si="592"/>
        <v>#N/A</v>
      </c>
      <c r="GI6720" s="238" t="str">
        <f t="shared" ca="1" si="593"/>
        <v/>
      </c>
    </row>
    <row r="6721" spans="189:191" ht="37.5" customHeight="1" x14ac:dyDescent="0.25">
      <c r="GG6721" s="237">
        <f t="shared" si="591"/>
        <v>0</v>
      </c>
      <c r="GH6721" s="140" t="e">
        <f t="shared" ca="1" si="592"/>
        <v>#N/A</v>
      </c>
      <c r="GI6721" s="238" t="str">
        <f t="shared" ca="1" si="593"/>
        <v/>
      </c>
    </row>
    <row r="6722" spans="189:191" ht="37.5" customHeight="1" x14ac:dyDescent="0.25">
      <c r="GG6722" s="237">
        <f t="shared" si="591"/>
        <v>0</v>
      </c>
      <c r="GH6722" s="140" t="e">
        <f t="shared" ca="1" si="592"/>
        <v>#N/A</v>
      </c>
      <c r="GI6722" s="238" t="str">
        <f t="shared" ca="1" si="593"/>
        <v/>
      </c>
    </row>
    <row r="6723" spans="189:191" ht="37.5" customHeight="1" x14ac:dyDescent="0.25">
      <c r="GG6723" s="237">
        <f t="shared" ref="GG6723:GG6786" si="594">INDEX(Matrix_lieferfaehig,1+(ROW(A6722)-1)/COLUMNS(CR:GE),MOD(ROW(A6722)-1,COLUMNS(CR:GE))+1)</f>
        <v>0</v>
      </c>
      <c r="GH6723" s="140" t="e">
        <f t="shared" ref="GH6723:GH6786" ca="1" si="595">MATCH("*",OFFSET($GG$1,GH6722,0,8465),0)+GH6722</f>
        <v>#N/A</v>
      </c>
      <c r="GI6723" s="238" t="str">
        <f t="shared" ref="GI6723:GI6786" ca="1" si="596">IF(ISERROR($GH6723),"",INDEX($GG$2:$GG$8465,$GH6723-1,1))</f>
        <v/>
      </c>
    </row>
    <row r="6724" spans="189:191" ht="37.5" customHeight="1" x14ac:dyDescent="0.25">
      <c r="GG6724" s="237">
        <f t="shared" si="594"/>
        <v>0</v>
      </c>
      <c r="GH6724" s="140" t="e">
        <f t="shared" ca="1" si="595"/>
        <v>#N/A</v>
      </c>
      <c r="GI6724" s="238" t="str">
        <f t="shared" ca="1" si="596"/>
        <v/>
      </c>
    </row>
    <row r="6725" spans="189:191" ht="37.5" customHeight="1" x14ac:dyDescent="0.25">
      <c r="GG6725" s="237">
        <f t="shared" si="594"/>
        <v>0</v>
      </c>
      <c r="GH6725" s="140" t="e">
        <f t="shared" ca="1" si="595"/>
        <v>#N/A</v>
      </c>
      <c r="GI6725" s="238" t="str">
        <f t="shared" ca="1" si="596"/>
        <v/>
      </c>
    </row>
    <row r="6726" spans="189:191" ht="37.5" customHeight="1" x14ac:dyDescent="0.25">
      <c r="GG6726" s="237">
        <f t="shared" si="594"/>
        <v>0</v>
      </c>
      <c r="GH6726" s="140" t="e">
        <f t="shared" ca="1" si="595"/>
        <v>#N/A</v>
      </c>
      <c r="GI6726" s="238" t="str">
        <f t="shared" ca="1" si="596"/>
        <v/>
      </c>
    </row>
    <row r="6727" spans="189:191" ht="37.5" customHeight="1" x14ac:dyDescent="0.25">
      <c r="GG6727" s="237">
        <f t="shared" si="594"/>
        <v>0</v>
      </c>
      <c r="GH6727" s="140" t="e">
        <f t="shared" ca="1" si="595"/>
        <v>#N/A</v>
      </c>
      <c r="GI6727" s="238" t="str">
        <f t="shared" ca="1" si="596"/>
        <v/>
      </c>
    </row>
    <row r="6728" spans="189:191" ht="37.5" customHeight="1" x14ac:dyDescent="0.25">
      <c r="GG6728" s="237">
        <f t="shared" si="594"/>
        <v>0</v>
      </c>
      <c r="GH6728" s="140" t="e">
        <f t="shared" ca="1" si="595"/>
        <v>#N/A</v>
      </c>
      <c r="GI6728" s="238" t="str">
        <f t="shared" ca="1" si="596"/>
        <v/>
      </c>
    </row>
    <row r="6729" spans="189:191" ht="37.5" customHeight="1" x14ac:dyDescent="0.25">
      <c r="GG6729" s="237">
        <f t="shared" si="594"/>
        <v>0</v>
      </c>
      <c r="GH6729" s="140" t="e">
        <f t="shared" ca="1" si="595"/>
        <v>#N/A</v>
      </c>
      <c r="GI6729" s="238" t="str">
        <f t="shared" ca="1" si="596"/>
        <v/>
      </c>
    </row>
    <row r="6730" spans="189:191" ht="37.5" customHeight="1" x14ac:dyDescent="0.25">
      <c r="GG6730" s="237">
        <f t="shared" si="594"/>
        <v>0</v>
      </c>
      <c r="GH6730" s="140" t="e">
        <f t="shared" ca="1" si="595"/>
        <v>#N/A</v>
      </c>
      <c r="GI6730" s="238" t="str">
        <f t="shared" ca="1" si="596"/>
        <v/>
      </c>
    </row>
    <row r="6731" spans="189:191" ht="37.5" customHeight="1" x14ac:dyDescent="0.25">
      <c r="GG6731" s="237">
        <f t="shared" si="594"/>
        <v>0</v>
      </c>
      <c r="GH6731" s="140" t="e">
        <f t="shared" ca="1" si="595"/>
        <v>#N/A</v>
      </c>
      <c r="GI6731" s="238" t="str">
        <f t="shared" ca="1" si="596"/>
        <v/>
      </c>
    </row>
    <row r="6732" spans="189:191" ht="37.5" customHeight="1" x14ac:dyDescent="0.25">
      <c r="GG6732" s="237">
        <f t="shared" si="594"/>
        <v>0</v>
      </c>
      <c r="GH6732" s="140" t="e">
        <f t="shared" ca="1" si="595"/>
        <v>#N/A</v>
      </c>
      <c r="GI6732" s="238" t="str">
        <f t="shared" ca="1" si="596"/>
        <v/>
      </c>
    </row>
    <row r="6733" spans="189:191" ht="37.5" customHeight="1" x14ac:dyDescent="0.25">
      <c r="GG6733" s="237">
        <f t="shared" si="594"/>
        <v>0</v>
      </c>
      <c r="GH6733" s="140" t="e">
        <f t="shared" ca="1" si="595"/>
        <v>#N/A</v>
      </c>
      <c r="GI6733" s="238" t="str">
        <f t="shared" ca="1" si="596"/>
        <v/>
      </c>
    </row>
    <row r="6734" spans="189:191" ht="37.5" customHeight="1" x14ac:dyDescent="0.25">
      <c r="GG6734" s="237">
        <f t="shared" si="594"/>
        <v>0</v>
      </c>
      <c r="GH6734" s="140" t="e">
        <f t="shared" ca="1" si="595"/>
        <v>#N/A</v>
      </c>
      <c r="GI6734" s="238" t="str">
        <f t="shared" ca="1" si="596"/>
        <v/>
      </c>
    </row>
    <row r="6735" spans="189:191" ht="37.5" customHeight="1" x14ac:dyDescent="0.25">
      <c r="GG6735" s="237">
        <f t="shared" si="594"/>
        <v>0</v>
      </c>
      <c r="GH6735" s="140" t="e">
        <f t="shared" ca="1" si="595"/>
        <v>#N/A</v>
      </c>
      <c r="GI6735" s="238" t="str">
        <f t="shared" ca="1" si="596"/>
        <v/>
      </c>
    </row>
    <row r="6736" spans="189:191" ht="37.5" customHeight="1" x14ac:dyDescent="0.25">
      <c r="GG6736" s="237">
        <f t="shared" si="594"/>
        <v>0</v>
      </c>
      <c r="GH6736" s="140" t="e">
        <f t="shared" ca="1" si="595"/>
        <v>#N/A</v>
      </c>
      <c r="GI6736" s="238" t="str">
        <f t="shared" ca="1" si="596"/>
        <v/>
      </c>
    </row>
    <row r="6737" spans="189:191" ht="37.5" customHeight="1" x14ac:dyDescent="0.25">
      <c r="GG6737" s="237">
        <f t="shared" si="594"/>
        <v>0</v>
      </c>
      <c r="GH6737" s="140" t="e">
        <f t="shared" ca="1" si="595"/>
        <v>#N/A</v>
      </c>
      <c r="GI6737" s="238" t="str">
        <f t="shared" ca="1" si="596"/>
        <v/>
      </c>
    </row>
    <row r="6738" spans="189:191" ht="37.5" customHeight="1" x14ac:dyDescent="0.25">
      <c r="GG6738" s="237">
        <f t="shared" si="594"/>
        <v>0</v>
      </c>
      <c r="GH6738" s="140" t="e">
        <f t="shared" ca="1" si="595"/>
        <v>#N/A</v>
      </c>
      <c r="GI6738" s="238" t="str">
        <f t="shared" ca="1" si="596"/>
        <v/>
      </c>
    </row>
    <row r="6739" spans="189:191" ht="37.5" customHeight="1" x14ac:dyDescent="0.25">
      <c r="GG6739" s="237">
        <f t="shared" si="594"/>
        <v>0</v>
      </c>
      <c r="GH6739" s="140" t="e">
        <f t="shared" ca="1" si="595"/>
        <v>#N/A</v>
      </c>
      <c r="GI6739" s="238" t="str">
        <f t="shared" ca="1" si="596"/>
        <v/>
      </c>
    </row>
    <row r="6740" spans="189:191" ht="37.5" customHeight="1" x14ac:dyDescent="0.25">
      <c r="GG6740" s="237">
        <f t="shared" si="594"/>
        <v>0</v>
      </c>
      <c r="GH6740" s="140" t="e">
        <f t="shared" ca="1" si="595"/>
        <v>#N/A</v>
      </c>
      <c r="GI6740" s="238" t="str">
        <f t="shared" ca="1" si="596"/>
        <v/>
      </c>
    </row>
    <row r="6741" spans="189:191" ht="37.5" customHeight="1" x14ac:dyDescent="0.25">
      <c r="GG6741" s="237">
        <f t="shared" si="594"/>
        <v>0</v>
      </c>
      <c r="GH6741" s="140" t="e">
        <f t="shared" ca="1" si="595"/>
        <v>#N/A</v>
      </c>
      <c r="GI6741" s="238" t="str">
        <f t="shared" ca="1" si="596"/>
        <v/>
      </c>
    </row>
    <row r="6742" spans="189:191" ht="37.5" customHeight="1" x14ac:dyDescent="0.25">
      <c r="GG6742" s="237">
        <f t="shared" si="594"/>
        <v>0</v>
      </c>
      <c r="GH6742" s="140" t="e">
        <f t="shared" ca="1" si="595"/>
        <v>#N/A</v>
      </c>
      <c r="GI6742" s="238" t="str">
        <f t="shared" ca="1" si="596"/>
        <v/>
      </c>
    </row>
    <row r="6743" spans="189:191" ht="37.5" customHeight="1" x14ac:dyDescent="0.25">
      <c r="GG6743" s="237">
        <f t="shared" si="594"/>
        <v>0</v>
      </c>
      <c r="GH6743" s="140" t="e">
        <f t="shared" ca="1" si="595"/>
        <v>#N/A</v>
      </c>
      <c r="GI6743" s="238" t="str">
        <f t="shared" ca="1" si="596"/>
        <v/>
      </c>
    </row>
    <row r="6744" spans="189:191" ht="37.5" customHeight="1" x14ac:dyDescent="0.25">
      <c r="GG6744" s="237">
        <f t="shared" si="594"/>
        <v>0</v>
      </c>
      <c r="GH6744" s="140" t="e">
        <f t="shared" ca="1" si="595"/>
        <v>#N/A</v>
      </c>
      <c r="GI6744" s="238" t="str">
        <f t="shared" ca="1" si="596"/>
        <v/>
      </c>
    </row>
    <row r="6745" spans="189:191" ht="37.5" customHeight="1" x14ac:dyDescent="0.25">
      <c r="GG6745" s="237">
        <f t="shared" si="594"/>
        <v>0</v>
      </c>
      <c r="GH6745" s="140" t="e">
        <f t="shared" ca="1" si="595"/>
        <v>#N/A</v>
      </c>
      <c r="GI6745" s="238" t="str">
        <f t="shared" ca="1" si="596"/>
        <v/>
      </c>
    </row>
    <row r="6746" spans="189:191" ht="37.5" customHeight="1" x14ac:dyDescent="0.25">
      <c r="GG6746" s="237">
        <f t="shared" si="594"/>
        <v>0</v>
      </c>
      <c r="GH6746" s="140" t="e">
        <f t="shared" ca="1" si="595"/>
        <v>#N/A</v>
      </c>
      <c r="GI6746" s="238" t="str">
        <f t="shared" ca="1" si="596"/>
        <v/>
      </c>
    </row>
    <row r="6747" spans="189:191" ht="37.5" customHeight="1" x14ac:dyDescent="0.25">
      <c r="GG6747" s="237">
        <f t="shared" si="594"/>
        <v>0</v>
      </c>
      <c r="GH6747" s="140" t="e">
        <f t="shared" ca="1" si="595"/>
        <v>#N/A</v>
      </c>
      <c r="GI6747" s="238" t="str">
        <f t="shared" ca="1" si="596"/>
        <v/>
      </c>
    </row>
    <row r="6748" spans="189:191" ht="37.5" customHeight="1" x14ac:dyDescent="0.25">
      <c r="GG6748" s="237">
        <f t="shared" si="594"/>
        <v>0</v>
      </c>
      <c r="GH6748" s="140" t="e">
        <f t="shared" ca="1" si="595"/>
        <v>#N/A</v>
      </c>
      <c r="GI6748" s="238" t="str">
        <f t="shared" ca="1" si="596"/>
        <v/>
      </c>
    </row>
    <row r="6749" spans="189:191" ht="37.5" customHeight="1" x14ac:dyDescent="0.25">
      <c r="GG6749" s="237">
        <f t="shared" si="594"/>
        <v>0</v>
      </c>
      <c r="GH6749" s="140" t="e">
        <f t="shared" ca="1" si="595"/>
        <v>#N/A</v>
      </c>
      <c r="GI6749" s="238" t="str">
        <f t="shared" ca="1" si="596"/>
        <v/>
      </c>
    </row>
    <row r="6750" spans="189:191" ht="37.5" customHeight="1" x14ac:dyDescent="0.25">
      <c r="GG6750" s="237">
        <f t="shared" si="594"/>
        <v>0</v>
      </c>
      <c r="GH6750" s="140" t="e">
        <f t="shared" ca="1" si="595"/>
        <v>#N/A</v>
      </c>
      <c r="GI6750" s="238" t="str">
        <f t="shared" ca="1" si="596"/>
        <v/>
      </c>
    </row>
    <row r="6751" spans="189:191" ht="37.5" customHeight="1" x14ac:dyDescent="0.25">
      <c r="GG6751" s="237">
        <f t="shared" si="594"/>
        <v>0</v>
      </c>
      <c r="GH6751" s="140" t="e">
        <f t="shared" ca="1" si="595"/>
        <v>#N/A</v>
      </c>
      <c r="GI6751" s="238" t="str">
        <f t="shared" ca="1" si="596"/>
        <v/>
      </c>
    </row>
    <row r="6752" spans="189:191" ht="37.5" customHeight="1" x14ac:dyDescent="0.25">
      <c r="GG6752" s="237">
        <f t="shared" si="594"/>
        <v>0</v>
      </c>
      <c r="GH6752" s="140" t="e">
        <f t="shared" ca="1" si="595"/>
        <v>#N/A</v>
      </c>
      <c r="GI6752" s="238" t="str">
        <f t="shared" ca="1" si="596"/>
        <v/>
      </c>
    </row>
    <row r="6753" spans="189:191" ht="37.5" customHeight="1" x14ac:dyDescent="0.25">
      <c r="GG6753" s="237">
        <f t="shared" si="594"/>
        <v>0</v>
      </c>
      <c r="GH6753" s="140" t="e">
        <f t="shared" ca="1" si="595"/>
        <v>#N/A</v>
      </c>
      <c r="GI6753" s="238" t="str">
        <f t="shared" ca="1" si="596"/>
        <v/>
      </c>
    </row>
    <row r="6754" spans="189:191" ht="37.5" customHeight="1" x14ac:dyDescent="0.25">
      <c r="GG6754" s="237">
        <f t="shared" si="594"/>
        <v>0</v>
      </c>
      <c r="GH6754" s="140" t="e">
        <f t="shared" ca="1" si="595"/>
        <v>#N/A</v>
      </c>
      <c r="GI6754" s="238" t="str">
        <f t="shared" ca="1" si="596"/>
        <v/>
      </c>
    </row>
    <row r="6755" spans="189:191" ht="37.5" customHeight="1" x14ac:dyDescent="0.25">
      <c r="GG6755" s="237">
        <f t="shared" si="594"/>
        <v>0</v>
      </c>
      <c r="GH6755" s="140" t="e">
        <f t="shared" ca="1" si="595"/>
        <v>#N/A</v>
      </c>
      <c r="GI6755" s="238" t="str">
        <f t="shared" ca="1" si="596"/>
        <v/>
      </c>
    </row>
    <row r="6756" spans="189:191" ht="37.5" customHeight="1" x14ac:dyDescent="0.25">
      <c r="GG6756" s="237">
        <f t="shared" si="594"/>
        <v>0</v>
      </c>
      <c r="GH6756" s="140" t="e">
        <f t="shared" ca="1" si="595"/>
        <v>#N/A</v>
      </c>
      <c r="GI6756" s="238" t="str">
        <f t="shared" ca="1" si="596"/>
        <v/>
      </c>
    </row>
    <row r="6757" spans="189:191" ht="37.5" customHeight="1" x14ac:dyDescent="0.25">
      <c r="GG6757" s="237">
        <f t="shared" si="594"/>
        <v>0</v>
      </c>
      <c r="GH6757" s="140" t="e">
        <f t="shared" ca="1" si="595"/>
        <v>#N/A</v>
      </c>
      <c r="GI6757" s="238" t="str">
        <f t="shared" ca="1" si="596"/>
        <v/>
      </c>
    </row>
    <row r="6758" spans="189:191" ht="37.5" customHeight="1" x14ac:dyDescent="0.25">
      <c r="GG6758" s="237">
        <f t="shared" si="594"/>
        <v>0</v>
      </c>
      <c r="GH6758" s="140" t="e">
        <f t="shared" ca="1" si="595"/>
        <v>#N/A</v>
      </c>
      <c r="GI6758" s="238" t="str">
        <f t="shared" ca="1" si="596"/>
        <v/>
      </c>
    </row>
    <row r="6759" spans="189:191" ht="37.5" customHeight="1" x14ac:dyDescent="0.25">
      <c r="GG6759" s="237">
        <f t="shared" si="594"/>
        <v>0</v>
      </c>
      <c r="GH6759" s="140" t="e">
        <f t="shared" ca="1" si="595"/>
        <v>#N/A</v>
      </c>
      <c r="GI6759" s="238" t="str">
        <f t="shared" ca="1" si="596"/>
        <v/>
      </c>
    </row>
    <row r="6760" spans="189:191" ht="37.5" customHeight="1" x14ac:dyDescent="0.25">
      <c r="GG6760" s="237">
        <f t="shared" si="594"/>
        <v>0</v>
      </c>
      <c r="GH6760" s="140" t="e">
        <f t="shared" ca="1" si="595"/>
        <v>#N/A</v>
      </c>
      <c r="GI6760" s="238" t="str">
        <f t="shared" ca="1" si="596"/>
        <v/>
      </c>
    </row>
    <row r="6761" spans="189:191" ht="37.5" customHeight="1" x14ac:dyDescent="0.25">
      <c r="GG6761" s="237">
        <f t="shared" si="594"/>
        <v>0</v>
      </c>
      <c r="GH6761" s="140" t="e">
        <f t="shared" ca="1" si="595"/>
        <v>#N/A</v>
      </c>
      <c r="GI6761" s="238" t="str">
        <f t="shared" ca="1" si="596"/>
        <v/>
      </c>
    </row>
    <row r="6762" spans="189:191" ht="37.5" customHeight="1" x14ac:dyDescent="0.25">
      <c r="GG6762" s="237">
        <f t="shared" si="594"/>
        <v>0</v>
      </c>
      <c r="GH6762" s="140" t="e">
        <f t="shared" ca="1" si="595"/>
        <v>#N/A</v>
      </c>
      <c r="GI6762" s="238" t="str">
        <f t="shared" ca="1" si="596"/>
        <v/>
      </c>
    </row>
    <row r="6763" spans="189:191" ht="37.5" customHeight="1" x14ac:dyDescent="0.25">
      <c r="GG6763" s="237">
        <f t="shared" si="594"/>
        <v>0</v>
      </c>
      <c r="GH6763" s="140" t="e">
        <f t="shared" ca="1" si="595"/>
        <v>#N/A</v>
      </c>
      <c r="GI6763" s="238" t="str">
        <f t="shared" ca="1" si="596"/>
        <v/>
      </c>
    </row>
    <row r="6764" spans="189:191" ht="37.5" customHeight="1" x14ac:dyDescent="0.25">
      <c r="GG6764" s="237">
        <f t="shared" si="594"/>
        <v>0</v>
      </c>
      <c r="GH6764" s="140" t="e">
        <f t="shared" ca="1" si="595"/>
        <v>#N/A</v>
      </c>
      <c r="GI6764" s="238" t="str">
        <f t="shared" ca="1" si="596"/>
        <v/>
      </c>
    </row>
    <row r="6765" spans="189:191" ht="37.5" customHeight="1" x14ac:dyDescent="0.25">
      <c r="GG6765" s="237">
        <f t="shared" si="594"/>
        <v>0</v>
      </c>
      <c r="GH6765" s="140" t="e">
        <f t="shared" ca="1" si="595"/>
        <v>#N/A</v>
      </c>
      <c r="GI6765" s="238" t="str">
        <f t="shared" ca="1" si="596"/>
        <v/>
      </c>
    </row>
    <row r="6766" spans="189:191" ht="37.5" customHeight="1" x14ac:dyDescent="0.25">
      <c r="GG6766" s="237">
        <f t="shared" si="594"/>
        <v>0</v>
      </c>
      <c r="GH6766" s="140" t="e">
        <f t="shared" ca="1" si="595"/>
        <v>#N/A</v>
      </c>
      <c r="GI6766" s="238" t="str">
        <f t="shared" ca="1" si="596"/>
        <v/>
      </c>
    </row>
    <row r="6767" spans="189:191" ht="37.5" customHeight="1" x14ac:dyDescent="0.25">
      <c r="GG6767" s="237">
        <f t="shared" si="594"/>
        <v>0</v>
      </c>
      <c r="GH6767" s="140" t="e">
        <f t="shared" ca="1" si="595"/>
        <v>#N/A</v>
      </c>
      <c r="GI6767" s="238" t="str">
        <f t="shared" ca="1" si="596"/>
        <v/>
      </c>
    </row>
    <row r="6768" spans="189:191" ht="37.5" customHeight="1" x14ac:dyDescent="0.25">
      <c r="GG6768" s="237">
        <f t="shared" si="594"/>
        <v>0</v>
      </c>
      <c r="GH6768" s="140" t="e">
        <f t="shared" ca="1" si="595"/>
        <v>#N/A</v>
      </c>
      <c r="GI6768" s="238" t="str">
        <f t="shared" ca="1" si="596"/>
        <v/>
      </c>
    </row>
    <row r="6769" spans="189:191" ht="37.5" customHeight="1" x14ac:dyDescent="0.25">
      <c r="GG6769" s="237">
        <f t="shared" si="594"/>
        <v>0</v>
      </c>
      <c r="GH6769" s="140" t="e">
        <f t="shared" ca="1" si="595"/>
        <v>#N/A</v>
      </c>
      <c r="GI6769" s="238" t="str">
        <f t="shared" ca="1" si="596"/>
        <v/>
      </c>
    </row>
    <row r="6770" spans="189:191" ht="37.5" customHeight="1" x14ac:dyDescent="0.25">
      <c r="GG6770" s="237">
        <f t="shared" si="594"/>
        <v>0</v>
      </c>
      <c r="GH6770" s="140" t="e">
        <f t="shared" ca="1" si="595"/>
        <v>#N/A</v>
      </c>
      <c r="GI6770" s="238" t="str">
        <f t="shared" ca="1" si="596"/>
        <v/>
      </c>
    </row>
    <row r="6771" spans="189:191" ht="37.5" customHeight="1" x14ac:dyDescent="0.25">
      <c r="GG6771" s="237">
        <f t="shared" si="594"/>
        <v>0</v>
      </c>
      <c r="GH6771" s="140" t="e">
        <f t="shared" ca="1" si="595"/>
        <v>#N/A</v>
      </c>
      <c r="GI6771" s="238" t="str">
        <f t="shared" ca="1" si="596"/>
        <v/>
      </c>
    </row>
    <row r="6772" spans="189:191" ht="37.5" customHeight="1" x14ac:dyDescent="0.25">
      <c r="GG6772" s="237">
        <f t="shared" si="594"/>
        <v>0</v>
      </c>
      <c r="GH6772" s="140" t="e">
        <f t="shared" ca="1" si="595"/>
        <v>#N/A</v>
      </c>
      <c r="GI6772" s="238" t="str">
        <f t="shared" ca="1" si="596"/>
        <v/>
      </c>
    </row>
    <row r="6773" spans="189:191" ht="37.5" customHeight="1" x14ac:dyDescent="0.25">
      <c r="GG6773" s="237">
        <f t="shared" si="594"/>
        <v>0</v>
      </c>
      <c r="GH6773" s="140" t="e">
        <f t="shared" ca="1" si="595"/>
        <v>#N/A</v>
      </c>
      <c r="GI6773" s="238" t="str">
        <f t="shared" ca="1" si="596"/>
        <v/>
      </c>
    </row>
    <row r="6774" spans="189:191" ht="37.5" customHeight="1" x14ac:dyDescent="0.25">
      <c r="GG6774" s="237">
        <f t="shared" si="594"/>
        <v>0</v>
      </c>
      <c r="GH6774" s="140" t="e">
        <f t="shared" ca="1" si="595"/>
        <v>#N/A</v>
      </c>
      <c r="GI6774" s="238" t="str">
        <f t="shared" ca="1" si="596"/>
        <v/>
      </c>
    </row>
    <row r="6775" spans="189:191" ht="37.5" customHeight="1" x14ac:dyDescent="0.25">
      <c r="GG6775" s="237">
        <f t="shared" si="594"/>
        <v>0</v>
      </c>
      <c r="GH6775" s="140" t="e">
        <f t="shared" ca="1" si="595"/>
        <v>#N/A</v>
      </c>
      <c r="GI6775" s="238" t="str">
        <f t="shared" ca="1" si="596"/>
        <v/>
      </c>
    </row>
    <row r="6776" spans="189:191" ht="37.5" customHeight="1" x14ac:dyDescent="0.25">
      <c r="GG6776" s="237">
        <f t="shared" si="594"/>
        <v>0</v>
      </c>
      <c r="GH6776" s="140" t="e">
        <f t="shared" ca="1" si="595"/>
        <v>#N/A</v>
      </c>
      <c r="GI6776" s="238" t="str">
        <f t="shared" ca="1" si="596"/>
        <v/>
      </c>
    </row>
    <row r="6777" spans="189:191" ht="37.5" customHeight="1" x14ac:dyDescent="0.25">
      <c r="GG6777" s="237">
        <f t="shared" si="594"/>
        <v>0</v>
      </c>
      <c r="GH6777" s="140" t="e">
        <f t="shared" ca="1" si="595"/>
        <v>#N/A</v>
      </c>
      <c r="GI6777" s="238" t="str">
        <f t="shared" ca="1" si="596"/>
        <v/>
      </c>
    </row>
    <row r="6778" spans="189:191" ht="37.5" customHeight="1" x14ac:dyDescent="0.25">
      <c r="GG6778" s="237">
        <f t="shared" si="594"/>
        <v>0</v>
      </c>
      <c r="GH6778" s="140" t="e">
        <f t="shared" ca="1" si="595"/>
        <v>#N/A</v>
      </c>
      <c r="GI6778" s="238" t="str">
        <f t="shared" ca="1" si="596"/>
        <v/>
      </c>
    </row>
    <row r="6779" spans="189:191" ht="37.5" customHeight="1" x14ac:dyDescent="0.25">
      <c r="GG6779" s="237">
        <f t="shared" si="594"/>
        <v>0</v>
      </c>
      <c r="GH6779" s="140" t="e">
        <f t="shared" ca="1" si="595"/>
        <v>#N/A</v>
      </c>
      <c r="GI6779" s="238" t="str">
        <f t="shared" ca="1" si="596"/>
        <v/>
      </c>
    </row>
    <row r="6780" spans="189:191" ht="37.5" customHeight="1" x14ac:dyDescent="0.25">
      <c r="GG6780" s="237">
        <f t="shared" si="594"/>
        <v>0</v>
      </c>
      <c r="GH6780" s="140" t="e">
        <f t="shared" ca="1" si="595"/>
        <v>#N/A</v>
      </c>
      <c r="GI6780" s="238" t="str">
        <f t="shared" ca="1" si="596"/>
        <v/>
      </c>
    </row>
    <row r="6781" spans="189:191" ht="37.5" customHeight="1" x14ac:dyDescent="0.25">
      <c r="GG6781" s="237">
        <f t="shared" si="594"/>
        <v>0</v>
      </c>
      <c r="GH6781" s="140" t="e">
        <f t="shared" ca="1" si="595"/>
        <v>#N/A</v>
      </c>
      <c r="GI6781" s="238" t="str">
        <f t="shared" ca="1" si="596"/>
        <v/>
      </c>
    </row>
    <row r="6782" spans="189:191" ht="37.5" customHeight="1" x14ac:dyDescent="0.25">
      <c r="GG6782" s="237">
        <f t="shared" si="594"/>
        <v>0</v>
      </c>
      <c r="GH6782" s="140" t="e">
        <f t="shared" ca="1" si="595"/>
        <v>#N/A</v>
      </c>
      <c r="GI6782" s="238" t="str">
        <f t="shared" ca="1" si="596"/>
        <v/>
      </c>
    </row>
    <row r="6783" spans="189:191" ht="37.5" customHeight="1" x14ac:dyDescent="0.25">
      <c r="GG6783" s="237">
        <f t="shared" si="594"/>
        <v>0</v>
      </c>
      <c r="GH6783" s="140" t="e">
        <f t="shared" ca="1" si="595"/>
        <v>#N/A</v>
      </c>
      <c r="GI6783" s="238" t="str">
        <f t="shared" ca="1" si="596"/>
        <v/>
      </c>
    </row>
    <row r="6784" spans="189:191" ht="37.5" customHeight="1" x14ac:dyDescent="0.25">
      <c r="GG6784" s="237">
        <f t="shared" si="594"/>
        <v>0</v>
      </c>
      <c r="GH6784" s="140" t="e">
        <f t="shared" ca="1" si="595"/>
        <v>#N/A</v>
      </c>
      <c r="GI6784" s="238" t="str">
        <f t="shared" ca="1" si="596"/>
        <v/>
      </c>
    </row>
    <row r="6785" spans="189:191" ht="37.5" customHeight="1" x14ac:dyDescent="0.25">
      <c r="GG6785" s="237">
        <f t="shared" si="594"/>
        <v>0</v>
      </c>
      <c r="GH6785" s="140" t="e">
        <f t="shared" ca="1" si="595"/>
        <v>#N/A</v>
      </c>
      <c r="GI6785" s="238" t="str">
        <f t="shared" ca="1" si="596"/>
        <v/>
      </c>
    </row>
    <row r="6786" spans="189:191" ht="37.5" customHeight="1" x14ac:dyDescent="0.25">
      <c r="GG6786" s="237">
        <f t="shared" si="594"/>
        <v>0</v>
      </c>
      <c r="GH6786" s="140" t="e">
        <f t="shared" ca="1" si="595"/>
        <v>#N/A</v>
      </c>
      <c r="GI6786" s="238" t="str">
        <f t="shared" ca="1" si="596"/>
        <v/>
      </c>
    </row>
    <row r="6787" spans="189:191" ht="37.5" customHeight="1" x14ac:dyDescent="0.25">
      <c r="GG6787" s="237">
        <f t="shared" ref="GG6787:GG6850" si="597">INDEX(Matrix_lieferfaehig,1+(ROW(A6786)-1)/COLUMNS(CR:GE),MOD(ROW(A6786)-1,COLUMNS(CR:GE))+1)</f>
        <v>0</v>
      </c>
      <c r="GH6787" s="140" t="e">
        <f t="shared" ref="GH6787:GH6850" ca="1" si="598">MATCH("*",OFFSET($GG$1,GH6786,0,8465),0)+GH6786</f>
        <v>#N/A</v>
      </c>
      <c r="GI6787" s="238" t="str">
        <f t="shared" ref="GI6787:GI6850" ca="1" si="599">IF(ISERROR($GH6787),"",INDEX($GG$2:$GG$8465,$GH6787-1,1))</f>
        <v/>
      </c>
    </row>
    <row r="6788" spans="189:191" ht="37.5" customHeight="1" x14ac:dyDescent="0.25">
      <c r="GG6788" s="237">
        <f t="shared" si="597"/>
        <v>0</v>
      </c>
      <c r="GH6788" s="140" t="e">
        <f t="shared" ca="1" si="598"/>
        <v>#N/A</v>
      </c>
      <c r="GI6788" s="238" t="str">
        <f t="shared" ca="1" si="599"/>
        <v/>
      </c>
    </row>
    <row r="6789" spans="189:191" ht="37.5" customHeight="1" x14ac:dyDescent="0.25">
      <c r="GG6789" s="237">
        <f t="shared" si="597"/>
        <v>0</v>
      </c>
      <c r="GH6789" s="140" t="e">
        <f t="shared" ca="1" si="598"/>
        <v>#N/A</v>
      </c>
      <c r="GI6789" s="238" t="str">
        <f t="shared" ca="1" si="599"/>
        <v/>
      </c>
    </row>
    <row r="6790" spans="189:191" ht="37.5" customHeight="1" x14ac:dyDescent="0.25">
      <c r="GG6790" s="237">
        <f t="shared" si="597"/>
        <v>0</v>
      </c>
      <c r="GH6790" s="140" t="e">
        <f t="shared" ca="1" si="598"/>
        <v>#N/A</v>
      </c>
      <c r="GI6790" s="238" t="str">
        <f t="shared" ca="1" si="599"/>
        <v/>
      </c>
    </row>
    <row r="6791" spans="189:191" ht="37.5" customHeight="1" x14ac:dyDescent="0.25">
      <c r="GG6791" s="237">
        <f t="shared" si="597"/>
        <v>0</v>
      </c>
      <c r="GH6791" s="140" t="e">
        <f t="shared" ca="1" si="598"/>
        <v>#N/A</v>
      </c>
      <c r="GI6791" s="238" t="str">
        <f t="shared" ca="1" si="599"/>
        <v/>
      </c>
    </row>
    <row r="6792" spans="189:191" ht="37.5" customHeight="1" x14ac:dyDescent="0.25">
      <c r="GG6792" s="237">
        <f t="shared" si="597"/>
        <v>0</v>
      </c>
      <c r="GH6792" s="140" t="e">
        <f t="shared" ca="1" si="598"/>
        <v>#N/A</v>
      </c>
      <c r="GI6792" s="238" t="str">
        <f t="shared" ca="1" si="599"/>
        <v/>
      </c>
    </row>
    <row r="6793" spans="189:191" ht="37.5" customHeight="1" x14ac:dyDescent="0.25">
      <c r="GG6793" s="237">
        <f t="shared" si="597"/>
        <v>0</v>
      </c>
      <c r="GH6793" s="140" t="e">
        <f t="shared" ca="1" si="598"/>
        <v>#N/A</v>
      </c>
      <c r="GI6793" s="238" t="str">
        <f t="shared" ca="1" si="599"/>
        <v/>
      </c>
    </row>
    <row r="6794" spans="189:191" ht="37.5" customHeight="1" x14ac:dyDescent="0.25">
      <c r="GG6794" s="237">
        <f t="shared" si="597"/>
        <v>0</v>
      </c>
      <c r="GH6794" s="140" t="e">
        <f t="shared" ca="1" si="598"/>
        <v>#N/A</v>
      </c>
      <c r="GI6794" s="238" t="str">
        <f t="shared" ca="1" si="599"/>
        <v/>
      </c>
    </row>
    <row r="6795" spans="189:191" ht="37.5" customHeight="1" x14ac:dyDescent="0.25">
      <c r="GG6795" s="237">
        <f t="shared" si="597"/>
        <v>0</v>
      </c>
      <c r="GH6795" s="140" t="e">
        <f t="shared" ca="1" si="598"/>
        <v>#N/A</v>
      </c>
      <c r="GI6795" s="238" t="str">
        <f t="shared" ca="1" si="599"/>
        <v/>
      </c>
    </row>
    <row r="6796" spans="189:191" ht="37.5" customHeight="1" x14ac:dyDescent="0.25">
      <c r="GG6796" s="237">
        <f t="shared" si="597"/>
        <v>0</v>
      </c>
      <c r="GH6796" s="140" t="e">
        <f t="shared" ca="1" si="598"/>
        <v>#N/A</v>
      </c>
      <c r="GI6796" s="238" t="str">
        <f t="shared" ca="1" si="599"/>
        <v/>
      </c>
    </row>
    <row r="6797" spans="189:191" ht="37.5" customHeight="1" x14ac:dyDescent="0.25">
      <c r="GG6797" s="237">
        <f t="shared" si="597"/>
        <v>0</v>
      </c>
      <c r="GH6797" s="140" t="e">
        <f t="shared" ca="1" si="598"/>
        <v>#N/A</v>
      </c>
      <c r="GI6797" s="238" t="str">
        <f t="shared" ca="1" si="599"/>
        <v/>
      </c>
    </row>
    <row r="6798" spans="189:191" ht="37.5" customHeight="1" x14ac:dyDescent="0.25">
      <c r="GG6798" s="237">
        <f t="shared" si="597"/>
        <v>0</v>
      </c>
      <c r="GH6798" s="140" t="e">
        <f t="shared" ca="1" si="598"/>
        <v>#N/A</v>
      </c>
      <c r="GI6798" s="238" t="str">
        <f t="shared" ca="1" si="599"/>
        <v/>
      </c>
    </row>
    <row r="6799" spans="189:191" ht="37.5" customHeight="1" x14ac:dyDescent="0.25">
      <c r="GG6799" s="237">
        <f t="shared" si="597"/>
        <v>0</v>
      </c>
      <c r="GH6799" s="140" t="e">
        <f t="shared" ca="1" si="598"/>
        <v>#N/A</v>
      </c>
      <c r="GI6799" s="238" t="str">
        <f t="shared" ca="1" si="599"/>
        <v/>
      </c>
    </row>
    <row r="6800" spans="189:191" ht="37.5" customHeight="1" x14ac:dyDescent="0.25">
      <c r="GG6800" s="237">
        <f t="shared" si="597"/>
        <v>0</v>
      </c>
      <c r="GH6800" s="140" t="e">
        <f t="shared" ca="1" si="598"/>
        <v>#N/A</v>
      </c>
      <c r="GI6800" s="238" t="str">
        <f t="shared" ca="1" si="599"/>
        <v/>
      </c>
    </row>
    <row r="6801" spans="189:191" ht="37.5" customHeight="1" x14ac:dyDescent="0.25">
      <c r="GG6801" s="237">
        <f t="shared" si="597"/>
        <v>0</v>
      </c>
      <c r="GH6801" s="140" t="e">
        <f t="shared" ca="1" si="598"/>
        <v>#N/A</v>
      </c>
      <c r="GI6801" s="238" t="str">
        <f t="shared" ca="1" si="599"/>
        <v/>
      </c>
    </row>
    <row r="6802" spans="189:191" ht="37.5" customHeight="1" x14ac:dyDescent="0.25">
      <c r="GG6802" s="237">
        <f t="shared" si="597"/>
        <v>0</v>
      </c>
      <c r="GH6802" s="140" t="e">
        <f t="shared" ca="1" si="598"/>
        <v>#N/A</v>
      </c>
      <c r="GI6802" s="238" t="str">
        <f t="shared" ca="1" si="599"/>
        <v/>
      </c>
    </row>
    <row r="6803" spans="189:191" ht="37.5" customHeight="1" x14ac:dyDescent="0.25">
      <c r="GG6803" s="237">
        <f t="shared" si="597"/>
        <v>0</v>
      </c>
      <c r="GH6803" s="140" t="e">
        <f t="shared" ca="1" si="598"/>
        <v>#N/A</v>
      </c>
      <c r="GI6803" s="238" t="str">
        <f t="shared" ca="1" si="599"/>
        <v/>
      </c>
    </row>
    <row r="6804" spans="189:191" ht="37.5" customHeight="1" x14ac:dyDescent="0.25">
      <c r="GG6804" s="237">
        <f t="shared" si="597"/>
        <v>0</v>
      </c>
      <c r="GH6804" s="140" t="e">
        <f t="shared" ca="1" si="598"/>
        <v>#N/A</v>
      </c>
      <c r="GI6804" s="238" t="str">
        <f t="shared" ca="1" si="599"/>
        <v/>
      </c>
    </row>
    <row r="6805" spans="189:191" ht="37.5" customHeight="1" x14ac:dyDescent="0.25">
      <c r="GG6805" s="237">
        <f t="shared" si="597"/>
        <v>0</v>
      </c>
      <c r="GH6805" s="140" t="e">
        <f t="shared" ca="1" si="598"/>
        <v>#N/A</v>
      </c>
      <c r="GI6805" s="238" t="str">
        <f t="shared" ca="1" si="599"/>
        <v/>
      </c>
    </row>
    <row r="6806" spans="189:191" ht="37.5" customHeight="1" x14ac:dyDescent="0.25">
      <c r="GG6806" s="237">
        <f t="shared" si="597"/>
        <v>0</v>
      </c>
      <c r="GH6806" s="140" t="e">
        <f t="shared" ca="1" si="598"/>
        <v>#N/A</v>
      </c>
      <c r="GI6806" s="238" t="str">
        <f t="shared" ca="1" si="599"/>
        <v/>
      </c>
    </row>
    <row r="6807" spans="189:191" ht="37.5" customHeight="1" x14ac:dyDescent="0.25">
      <c r="GG6807" s="237">
        <f t="shared" si="597"/>
        <v>0</v>
      </c>
      <c r="GH6807" s="140" t="e">
        <f t="shared" ca="1" si="598"/>
        <v>#N/A</v>
      </c>
      <c r="GI6807" s="238" t="str">
        <f t="shared" ca="1" si="599"/>
        <v/>
      </c>
    </row>
    <row r="6808" spans="189:191" ht="37.5" customHeight="1" x14ac:dyDescent="0.25">
      <c r="GG6808" s="237">
        <f t="shared" si="597"/>
        <v>0</v>
      </c>
      <c r="GH6808" s="140" t="e">
        <f t="shared" ca="1" si="598"/>
        <v>#N/A</v>
      </c>
      <c r="GI6808" s="238" t="str">
        <f t="shared" ca="1" si="599"/>
        <v/>
      </c>
    </row>
    <row r="6809" spans="189:191" ht="37.5" customHeight="1" x14ac:dyDescent="0.25">
      <c r="GG6809" s="237">
        <f t="shared" si="597"/>
        <v>0</v>
      </c>
      <c r="GH6809" s="140" t="e">
        <f t="shared" ca="1" si="598"/>
        <v>#N/A</v>
      </c>
      <c r="GI6809" s="238" t="str">
        <f t="shared" ca="1" si="599"/>
        <v/>
      </c>
    </row>
    <row r="6810" spans="189:191" ht="37.5" customHeight="1" x14ac:dyDescent="0.25">
      <c r="GG6810" s="237">
        <f t="shared" si="597"/>
        <v>0</v>
      </c>
      <c r="GH6810" s="140" t="e">
        <f t="shared" ca="1" si="598"/>
        <v>#N/A</v>
      </c>
      <c r="GI6810" s="238" t="str">
        <f t="shared" ca="1" si="599"/>
        <v/>
      </c>
    </row>
    <row r="6811" spans="189:191" ht="37.5" customHeight="1" x14ac:dyDescent="0.25">
      <c r="GG6811" s="237">
        <f t="shared" si="597"/>
        <v>0</v>
      </c>
      <c r="GH6811" s="140" t="e">
        <f t="shared" ca="1" si="598"/>
        <v>#N/A</v>
      </c>
      <c r="GI6811" s="238" t="str">
        <f t="shared" ca="1" si="599"/>
        <v/>
      </c>
    </row>
    <row r="6812" spans="189:191" ht="37.5" customHeight="1" x14ac:dyDescent="0.25">
      <c r="GG6812" s="237">
        <f t="shared" si="597"/>
        <v>0</v>
      </c>
      <c r="GH6812" s="140" t="e">
        <f t="shared" ca="1" si="598"/>
        <v>#N/A</v>
      </c>
      <c r="GI6812" s="238" t="str">
        <f t="shared" ca="1" si="599"/>
        <v/>
      </c>
    </row>
    <row r="6813" spans="189:191" ht="37.5" customHeight="1" x14ac:dyDescent="0.25">
      <c r="GG6813" s="237">
        <f t="shared" si="597"/>
        <v>0</v>
      </c>
      <c r="GH6813" s="140" t="e">
        <f t="shared" ca="1" si="598"/>
        <v>#N/A</v>
      </c>
      <c r="GI6813" s="238" t="str">
        <f t="shared" ca="1" si="599"/>
        <v/>
      </c>
    </row>
    <row r="6814" spans="189:191" ht="37.5" customHeight="1" x14ac:dyDescent="0.25">
      <c r="GG6814" s="237">
        <f t="shared" si="597"/>
        <v>0</v>
      </c>
      <c r="GH6814" s="140" t="e">
        <f t="shared" ca="1" si="598"/>
        <v>#N/A</v>
      </c>
      <c r="GI6814" s="238" t="str">
        <f t="shared" ca="1" si="599"/>
        <v/>
      </c>
    </row>
    <row r="6815" spans="189:191" ht="37.5" customHeight="1" x14ac:dyDescent="0.25">
      <c r="GG6815" s="237">
        <f t="shared" si="597"/>
        <v>0</v>
      </c>
      <c r="GH6815" s="140" t="e">
        <f t="shared" ca="1" si="598"/>
        <v>#N/A</v>
      </c>
      <c r="GI6815" s="238" t="str">
        <f t="shared" ca="1" si="599"/>
        <v/>
      </c>
    </row>
    <row r="6816" spans="189:191" ht="37.5" customHeight="1" x14ac:dyDescent="0.25">
      <c r="GG6816" s="237">
        <f t="shared" si="597"/>
        <v>0</v>
      </c>
      <c r="GH6816" s="140" t="e">
        <f t="shared" ca="1" si="598"/>
        <v>#N/A</v>
      </c>
      <c r="GI6816" s="238" t="str">
        <f t="shared" ca="1" si="599"/>
        <v/>
      </c>
    </row>
    <row r="6817" spans="189:191" ht="37.5" customHeight="1" x14ac:dyDescent="0.25">
      <c r="GG6817" s="237">
        <f t="shared" si="597"/>
        <v>0</v>
      </c>
      <c r="GH6817" s="140" t="e">
        <f t="shared" ca="1" si="598"/>
        <v>#N/A</v>
      </c>
      <c r="GI6817" s="238" t="str">
        <f t="shared" ca="1" si="599"/>
        <v/>
      </c>
    </row>
    <row r="6818" spans="189:191" ht="37.5" customHeight="1" x14ac:dyDescent="0.25">
      <c r="GG6818" s="237">
        <f t="shared" si="597"/>
        <v>0</v>
      </c>
      <c r="GH6818" s="140" t="e">
        <f t="shared" ca="1" si="598"/>
        <v>#N/A</v>
      </c>
      <c r="GI6818" s="238" t="str">
        <f t="shared" ca="1" si="599"/>
        <v/>
      </c>
    </row>
    <row r="6819" spans="189:191" ht="37.5" customHeight="1" x14ac:dyDescent="0.25">
      <c r="GG6819" s="237">
        <f t="shared" si="597"/>
        <v>0</v>
      </c>
      <c r="GH6819" s="140" t="e">
        <f t="shared" ca="1" si="598"/>
        <v>#N/A</v>
      </c>
      <c r="GI6819" s="238" t="str">
        <f t="shared" ca="1" si="599"/>
        <v/>
      </c>
    </row>
    <row r="6820" spans="189:191" ht="37.5" customHeight="1" x14ac:dyDescent="0.25">
      <c r="GG6820" s="237">
        <f t="shared" si="597"/>
        <v>0</v>
      </c>
      <c r="GH6820" s="140" t="e">
        <f t="shared" ca="1" si="598"/>
        <v>#N/A</v>
      </c>
      <c r="GI6820" s="238" t="str">
        <f t="shared" ca="1" si="599"/>
        <v/>
      </c>
    </row>
    <row r="6821" spans="189:191" ht="37.5" customHeight="1" x14ac:dyDescent="0.25">
      <c r="GG6821" s="237">
        <f t="shared" si="597"/>
        <v>0</v>
      </c>
      <c r="GH6821" s="140" t="e">
        <f t="shared" ca="1" si="598"/>
        <v>#N/A</v>
      </c>
      <c r="GI6821" s="238" t="str">
        <f t="shared" ca="1" si="599"/>
        <v/>
      </c>
    </row>
    <row r="6822" spans="189:191" ht="37.5" customHeight="1" x14ac:dyDescent="0.25">
      <c r="GG6822" s="237">
        <f t="shared" si="597"/>
        <v>0</v>
      </c>
      <c r="GH6822" s="140" t="e">
        <f t="shared" ca="1" si="598"/>
        <v>#N/A</v>
      </c>
      <c r="GI6822" s="238" t="str">
        <f t="shared" ca="1" si="599"/>
        <v/>
      </c>
    </row>
    <row r="6823" spans="189:191" ht="37.5" customHeight="1" x14ac:dyDescent="0.25">
      <c r="GG6823" s="237">
        <f t="shared" si="597"/>
        <v>0</v>
      </c>
      <c r="GH6823" s="140" t="e">
        <f t="shared" ca="1" si="598"/>
        <v>#N/A</v>
      </c>
      <c r="GI6823" s="238" t="str">
        <f t="shared" ca="1" si="599"/>
        <v/>
      </c>
    </row>
    <row r="6824" spans="189:191" ht="37.5" customHeight="1" x14ac:dyDescent="0.25">
      <c r="GG6824" s="237">
        <f t="shared" si="597"/>
        <v>0</v>
      </c>
      <c r="GH6824" s="140" t="e">
        <f t="shared" ca="1" si="598"/>
        <v>#N/A</v>
      </c>
      <c r="GI6824" s="238" t="str">
        <f t="shared" ca="1" si="599"/>
        <v/>
      </c>
    </row>
    <row r="6825" spans="189:191" ht="37.5" customHeight="1" x14ac:dyDescent="0.25">
      <c r="GG6825" s="237">
        <f t="shared" si="597"/>
        <v>0</v>
      </c>
      <c r="GH6825" s="140" t="e">
        <f t="shared" ca="1" si="598"/>
        <v>#N/A</v>
      </c>
      <c r="GI6825" s="238" t="str">
        <f t="shared" ca="1" si="599"/>
        <v/>
      </c>
    </row>
    <row r="6826" spans="189:191" ht="37.5" customHeight="1" x14ac:dyDescent="0.25">
      <c r="GG6826" s="237">
        <f t="shared" si="597"/>
        <v>0</v>
      </c>
      <c r="GH6826" s="140" t="e">
        <f t="shared" ca="1" si="598"/>
        <v>#N/A</v>
      </c>
      <c r="GI6826" s="238" t="str">
        <f t="shared" ca="1" si="599"/>
        <v/>
      </c>
    </row>
    <row r="6827" spans="189:191" ht="37.5" customHeight="1" x14ac:dyDescent="0.25">
      <c r="GG6827" s="237">
        <f t="shared" si="597"/>
        <v>0</v>
      </c>
      <c r="GH6827" s="140" t="e">
        <f t="shared" ca="1" si="598"/>
        <v>#N/A</v>
      </c>
      <c r="GI6827" s="238" t="str">
        <f t="shared" ca="1" si="599"/>
        <v/>
      </c>
    </row>
    <row r="6828" spans="189:191" ht="37.5" customHeight="1" x14ac:dyDescent="0.25">
      <c r="GG6828" s="237">
        <f t="shared" si="597"/>
        <v>0</v>
      </c>
      <c r="GH6828" s="140" t="e">
        <f t="shared" ca="1" si="598"/>
        <v>#N/A</v>
      </c>
      <c r="GI6828" s="238" t="str">
        <f t="shared" ca="1" si="599"/>
        <v/>
      </c>
    </row>
    <row r="6829" spans="189:191" ht="37.5" customHeight="1" x14ac:dyDescent="0.25">
      <c r="GG6829" s="237">
        <f t="shared" si="597"/>
        <v>0</v>
      </c>
      <c r="GH6829" s="140" t="e">
        <f t="shared" ca="1" si="598"/>
        <v>#N/A</v>
      </c>
      <c r="GI6829" s="238" t="str">
        <f t="shared" ca="1" si="599"/>
        <v/>
      </c>
    </row>
    <row r="6830" spans="189:191" ht="37.5" customHeight="1" x14ac:dyDescent="0.25">
      <c r="GG6830" s="237">
        <f t="shared" si="597"/>
        <v>0</v>
      </c>
      <c r="GH6830" s="140" t="e">
        <f t="shared" ca="1" si="598"/>
        <v>#N/A</v>
      </c>
      <c r="GI6830" s="238" t="str">
        <f t="shared" ca="1" si="599"/>
        <v/>
      </c>
    </row>
    <row r="6831" spans="189:191" ht="37.5" customHeight="1" x14ac:dyDescent="0.25">
      <c r="GG6831" s="237">
        <f t="shared" si="597"/>
        <v>0</v>
      </c>
      <c r="GH6831" s="140" t="e">
        <f t="shared" ca="1" si="598"/>
        <v>#N/A</v>
      </c>
      <c r="GI6831" s="238" t="str">
        <f t="shared" ca="1" si="599"/>
        <v/>
      </c>
    </row>
    <row r="6832" spans="189:191" ht="37.5" customHeight="1" x14ac:dyDescent="0.25">
      <c r="GG6832" s="237">
        <f t="shared" si="597"/>
        <v>0</v>
      </c>
      <c r="GH6832" s="140" t="e">
        <f t="shared" ca="1" si="598"/>
        <v>#N/A</v>
      </c>
      <c r="GI6832" s="238" t="str">
        <f t="shared" ca="1" si="599"/>
        <v/>
      </c>
    </row>
    <row r="6833" spans="189:191" ht="37.5" customHeight="1" x14ac:dyDescent="0.25">
      <c r="GG6833" s="237">
        <f t="shared" si="597"/>
        <v>0</v>
      </c>
      <c r="GH6833" s="140" t="e">
        <f t="shared" ca="1" si="598"/>
        <v>#N/A</v>
      </c>
      <c r="GI6833" s="238" t="str">
        <f t="shared" ca="1" si="599"/>
        <v/>
      </c>
    </row>
    <row r="6834" spans="189:191" ht="37.5" customHeight="1" x14ac:dyDescent="0.25">
      <c r="GG6834" s="237">
        <f t="shared" si="597"/>
        <v>0</v>
      </c>
      <c r="GH6834" s="140" t="e">
        <f t="shared" ca="1" si="598"/>
        <v>#N/A</v>
      </c>
      <c r="GI6834" s="238" t="str">
        <f t="shared" ca="1" si="599"/>
        <v/>
      </c>
    </row>
    <row r="6835" spans="189:191" ht="37.5" customHeight="1" x14ac:dyDescent="0.25">
      <c r="GG6835" s="237">
        <f t="shared" si="597"/>
        <v>0</v>
      </c>
      <c r="GH6835" s="140" t="e">
        <f t="shared" ca="1" si="598"/>
        <v>#N/A</v>
      </c>
      <c r="GI6835" s="238" t="str">
        <f t="shared" ca="1" si="599"/>
        <v/>
      </c>
    </row>
    <row r="6836" spans="189:191" ht="37.5" customHeight="1" x14ac:dyDescent="0.25">
      <c r="GG6836" s="237">
        <f t="shared" si="597"/>
        <v>0</v>
      </c>
      <c r="GH6836" s="140" t="e">
        <f t="shared" ca="1" si="598"/>
        <v>#N/A</v>
      </c>
      <c r="GI6836" s="238" t="str">
        <f t="shared" ca="1" si="599"/>
        <v/>
      </c>
    </row>
    <row r="6837" spans="189:191" ht="37.5" customHeight="1" x14ac:dyDescent="0.25">
      <c r="GG6837" s="237">
        <f t="shared" si="597"/>
        <v>0</v>
      </c>
      <c r="GH6837" s="140" t="e">
        <f t="shared" ca="1" si="598"/>
        <v>#N/A</v>
      </c>
      <c r="GI6837" s="238" t="str">
        <f t="shared" ca="1" si="599"/>
        <v/>
      </c>
    </row>
    <row r="6838" spans="189:191" ht="37.5" customHeight="1" x14ac:dyDescent="0.25">
      <c r="GG6838" s="237">
        <f t="shared" si="597"/>
        <v>0</v>
      </c>
      <c r="GH6838" s="140" t="e">
        <f t="shared" ca="1" si="598"/>
        <v>#N/A</v>
      </c>
      <c r="GI6838" s="238" t="str">
        <f t="shared" ca="1" si="599"/>
        <v/>
      </c>
    </row>
    <row r="6839" spans="189:191" ht="37.5" customHeight="1" x14ac:dyDescent="0.25">
      <c r="GG6839" s="237">
        <f t="shared" si="597"/>
        <v>0</v>
      </c>
      <c r="GH6839" s="140" t="e">
        <f t="shared" ca="1" si="598"/>
        <v>#N/A</v>
      </c>
      <c r="GI6839" s="238" t="str">
        <f t="shared" ca="1" si="599"/>
        <v/>
      </c>
    </row>
    <row r="6840" spans="189:191" ht="37.5" customHeight="1" x14ac:dyDescent="0.25">
      <c r="GG6840" s="237">
        <f t="shared" si="597"/>
        <v>0</v>
      </c>
      <c r="GH6840" s="140" t="e">
        <f t="shared" ca="1" si="598"/>
        <v>#N/A</v>
      </c>
      <c r="GI6840" s="238" t="str">
        <f t="shared" ca="1" si="599"/>
        <v/>
      </c>
    </row>
    <row r="6841" spans="189:191" ht="37.5" customHeight="1" x14ac:dyDescent="0.25">
      <c r="GG6841" s="237">
        <f t="shared" si="597"/>
        <v>0</v>
      </c>
      <c r="GH6841" s="140" t="e">
        <f t="shared" ca="1" si="598"/>
        <v>#N/A</v>
      </c>
      <c r="GI6841" s="238" t="str">
        <f t="shared" ca="1" si="599"/>
        <v/>
      </c>
    </row>
    <row r="6842" spans="189:191" ht="37.5" customHeight="1" x14ac:dyDescent="0.25">
      <c r="GG6842" s="237">
        <f t="shared" si="597"/>
        <v>0</v>
      </c>
      <c r="GH6842" s="140" t="e">
        <f t="shared" ca="1" si="598"/>
        <v>#N/A</v>
      </c>
      <c r="GI6842" s="238" t="str">
        <f t="shared" ca="1" si="599"/>
        <v/>
      </c>
    </row>
    <row r="6843" spans="189:191" ht="37.5" customHeight="1" x14ac:dyDescent="0.25">
      <c r="GG6843" s="237">
        <f t="shared" si="597"/>
        <v>0</v>
      </c>
      <c r="GH6843" s="140" t="e">
        <f t="shared" ca="1" si="598"/>
        <v>#N/A</v>
      </c>
      <c r="GI6843" s="238" t="str">
        <f t="shared" ca="1" si="599"/>
        <v/>
      </c>
    </row>
    <row r="6844" spans="189:191" ht="37.5" customHeight="1" x14ac:dyDescent="0.25">
      <c r="GG6844" s="237">
        <f t="shared" si="597"/>
        <v>0</v>
      </c>
      <c r="GH6844" s="140" t="e">
        <f t="shared" ca="1" si="598"/>
        <v>#N/A</v>
      </c>
      <c r="GI6844" s="238" t="str">
        <f t="shared" ca="1" si="599"/>
        <v/>
      </c>
    </row>
    <row r="6845" spans="189:191" ht="37.5" customHeight="1" x14ac:dyDescent="0.25">
      <c r="GG6845" s="237">
        <f t="shared" si="597"/>
        <v>0</v>
      </c>
      <c r="GH6845" s="140" t="e">
        <f t="shared" ca="1" si="598"/>
        <v>#N/A</v>
      </c>
      <c r="GI6845" s="238" t="str">
        <f t="shared" ca="1" si="599"/>
        <v/>
      </c>
    </row>
    <row r="6846" spans="189:191" ht="37.5" customHeight="1" x14ac:dyDescent="0.25">
      <c r="GG6846" s="237">
        <f t="shared" si="597"/>
        <v>0</v>
      </c>
      <c r="GH6846" s="140" t="e">
        <f t="shared" ca="1" si="598"/>
        <v>#N/A</v>
      </c>
      <c r="GI6846" s="238" t="str">
        <f t="shared" ca="1" si="599"/>
        <v/>
      </c>
    </row>
    <row r="6847" spans="189:191" ht="37.5" customHeight="1" x14ac:dyDescent="0.25">
      <c r="GG6847" s="237">
        <f t="shared" si="597"/>
        <v>0</v>
      </c>
      <c r="GH6847" s="140" t="e">
        <f t="shared" ca="1" si="598"/>
        <v>#N/A</v>
      </c>
      <c r="GI6847" s="238" t="str">
        <f t="shared" ca="1" si="599"/>
        <v/>
      </c>
    </row>
    <row r="6848" spans="189:191" ht="37.5" customHeight="1" x14ac:dyDescent="0.25">
      <c r="GG6848" s="237">
        <f t="shared" si="597"/>
        <v>0</v>
      </c>
      <c r="GH6848" s="140" t="e">
        <f t="shared" ca="1" si="598"/>
        <v>#N/A</v>
      </c>
      <c r="GI6848" s="238" t="str">
        <f t="shared" ca="1" si="599"/>
        <v/>
      </c>
    </row>
    <row r="6849" spans="189:191" ht="37.5" customHeight="1" x14ac:dyDescent="0.25">
      <c r="GG6849" s="237">
        <f t="shared" si="597"/>
        <v>0</v>
      </c>
      <c r="GH6849" s="140" t="e">
        <f t="shared" ca="1" si="598"/>
        <v>#N/A</v>
      </c>
      <c r="GI6849" s="238" t="str">
        <f t="shared" ca="1" si="599"/>
        <v/>
      </c>
    </row>
    <row r="6850" spans="189:191" ht="37.5" customHeight="1" x14ac:dyDescent="0.25">
      <c r="GG6850" s="237">
        <f t="shared" si="597"/>
        <v>0</v>
      </c>
      <c r="GH6850" s="140" t="e">
        <f t="shared" ca="1" si="598"/>
        <v>#N/A</v>
      </c>
      <c r="GI6850" s="238" t="str">
        <f t="shared" ca="1" si="599"/>
        <v/>
      </c>
    </row>
    <row r="6851" spans="189:191" ht="37.5" customHeight="1" x14ac:dyDescent="0.25">
      <c r="GG6851" s="237">
        <f t="shared" ref="GG6851:GG6914" si="600">INDEX(Matrix_lieferfaehig,1+(ROW(A6850)-1)/COLUMNS(CR:GE),MOD(ROW(A6850)-1,COLUMNS(CR:GE))+1)</f>
        <v>0</v>
      </c>
      <c r="GH6851" s="140" t="e">
        <f t="shared" ref="GH6851:GH6914" ca="1" si="601">MATCH("*",OFFSET($GG$1,GH6850,0,8465),0)+GH6850</f>
        <v>#N/A</v>
      </c>
      <c r="GI6851" s="238" t="str">
        <f t="shared" ref="GI6851:GI6914" ca="1" si="602">IF(ISERROR($GH6851),"",INDEX($GG$2:$GG$8465,$GH6851-1,1))</f>
        <v/>
      </c>
    </row>
    <row r="6852" spans="189:191" ht="37.5" customHeight="1" x14ac:dyDescent="0.25">
      <c r="GG6852" s="237">
        <f t="shared" si="600"/>
        <v>0</v>
      </c>
      <c r="GH6852" s="140" t="e">
        <f t="shared" ca="1" si="601"/>
        <v>#N/A</v>
      </c>
      <c r="GI6852" s="238" t="str">
        <f t="shared" ca="1" si="602"/>
        <v/>
      </c>
    </row>
    <row r="6853" spans="189:191" ht="37.5" customHeight="1" x14ac:dyDescent="0.25">
      <c r="GG6853" s="237">
        <f t="shared" si="600"/>
        <v>0</v>
      </c>
      <c r="GH6853" s="140" t="e">
        <f t="shared" ca="1" si="601"/>
        <v>#N/A</v>
      </c>
      <c r="GI6853" s="238" t="str">
        <f t="shared" ca="1" si="602"/>
        <v/>
      </c>
    </row>
    <row r="6854" spans="189:191" ht="37.5" customHeight="1" x14ac:dyDescent="0.25">
      <c r="GG6854" s="237">
        <f t="shared" si="600"/>
        <v>0</v>
      </c>
      <c r="GH6854" s="140" t="e">
        <f t="shared" ca="1" si="601"/>
        <v>#N/A</v>
      </c>
      <c r="GI6854" s="238" t="str">
        <f t="shared" ca="1" si="602"/>
        <v/>
      </c>
    </row>
    <row r="6855" spans="189:191" ht="37.5" customHeight="1" x14ac:dyDescent="0.25">
      <c r="GG6855" s="237">
        <f t="shared" si="600"/>
        <v>0</v>
      </c>
      <c r="GH6855" s="140" t="e">
        <f t="shared" ca="1" si="601"/>
        <v>#N/A</v>
      </c>
      <c r="GI6855" s="238" t="str">
        <f t="shared" ca="1" si="602"/>
        <v/>
      </c>
    </row>
    <row r="6856" spans="189:191" ht="37.5" customHeight="1" x14ac:dyDescent="0.25">
      <c r="GG6856" s="237">
        <f t="shared" si="600"/>
        <v>0</v>
      </c>
      <c r="GH6856" s="140" t="e">
        <f t="shared" ca="1" si="601"/>
        <v>#N/A</v>
      </c>
      <c r="GI6856" s="238" t="str">
        <f t="shared" ca="1" si="602"/>
        <v/>
      </c>
    </row>
    <row r="6857" spans="189:191" ht="37.5" customHeight="1" x14ac:dyDescent="0.25">
      <c r="GG6857" s="237">
        <f t="shared" si="600"/>
        <v>0</v>
      </c>
      <c r="GH6857" s="140" t="e">
        <f t="shared" ca="1" si="601"/>
        <v>#N/A</v>
      </c>
      <c r="GI6857" s="238" t="str">
        <f t="shared" ca="1" si="602"/>
        <v/>
      </c>
    </row>
    <row r="6858" spans="189:191" ht="37.5" customHeight="1" x14ac:dyDescent="0.25">
      <c r="GG6858" s="237">
        <f t="shared" si="600"/>
        <v>0</v>
      </c>
      <c r="GH6858" s="140" t="e">
        <f t="shared" ca="1" si="601"/>
        <v>#N/A</v>
      </c>
      <c r="GI6858" s="238" t="str">
        <f t="shared" ca="1" si="602"/>
        <v/>
      </c>
    </row>
    <row r="6859" spans="189:191" ht="37.5" customHeight="1" x14ac:dyDescent="0.25">
      <c r="GG6859" s="237">
        <f t="shared" si="600"/>
        <v>0</v>
      </c>
      <c r="GH6859" s="140" t="e">
        <f t="shared" ca="1" si="601"/>
        <v>#N/A</v>
      </c>
      <c r="GI6859" s="238" t="str">
        <f t="shared" ca="1" si="602"/>
        <v/>
      </c>
    </row>
    <row r="6860" spans="189:191" ht="37.5" customHeight="1" x14ac:dyDescent="0.25">
      <c r="GG6860" s="237">
        <f t="shared" si="600"/>
        <v>0</v>
      </c>
      <c r="GH6860" s="140" t="e">
        <f t="shared" ca="1" si="601"/>
        <v>#N/A</v>
      </c>
      <c r="GI6860" s="238" t="str">
        <f t="shared" ca="1" si="602"/>
        <v/>
      </c>
    </row>
    <row r="6861" spans="189:191" ht="37.5" customHeight="1" x14ac:dyDescent="0.25">
      <c r="GG6861" s="237">
        <f t="shared" si="600"/>
        <v>0</v>
      </c>
      <c r="GH6861" s="140" t="e">
        <f t="shared" ca="1" si="601"/>
        <v>#N/A</v>
      </c>
      <c r="GI6861" s="238" t="str">
        <f t="shared" ca="1" si="602"/>
        <v/>
      </c>
    </row>
    <row r="6862" spans="189:191" ht="37.5" customHeight="1" x14ac:dyDescent="0.25">
      <c r="GG6862" s="237">
        <f t="shared" si="600"/>
        <v>0</v>
      </c>
      <c r="GH6862" s="140" t="e">
        <f t="shared" ca="1" si="601"/>
        <v>#N/A</v>
      </c>
      <c r="GI6862" s="238" t="str">
        <f t="shared" ca="1" si="602"/>
        <v/>
      </c>
    </row>
    <row r="6863" spans="189:191" ht="37.5" customHeight="1" x14ac:dyDescent="0.25">
      <c r="GG6863" s="237">
        <f t="shared" si="600"/>
        <v>0</v>
      </c>
      <c r="GH6863" s="140" t="e">
        <f t="shared" ca="1" si="601"/>
        <v>#N/A</v>
      </c>
      <c r="GI6863" s="238" t="str">
        <f t="shared" ca="1" si="602"/>
        <v/>
      </c>
    </row>
    <row r="6864" spans="189:191" ht="37.5" customHeight="1" x14ac:dyDescent="0.25">
      <c r="GG6864" s="237">
        <f t="shared" si="600"/>
        <v>0</v>
      </c>
      <c r="GH6864" s="140" t="e">
        <f t="shared" ca="1" si="601"/>
        <v>#N/A</v>
      </c>
      <c r="GI6864" s="238" t="str">
        <f t="shared" ca="1" si="602"/>
        <v/>
      </c>
    </row>
    <row r="6865" spans="189:191" ht="37.5" customHeight="1" x14ac:dyDescent="0.25">
      <c r="GG6865" s="237">
        <f t="shared" si="600"/>
        <v>0</v>
      </c>
      <c r="GH6865" s="140" t="e">
        <f t="shared" ca="1" si="601"/>
        <v>#N/A</v>
      </c>
      <c r="GI6865" s="238" t="str">
        <f t="shared" ca="1" si="602"/>
        <v/>
      </c>
    </row>
    <row r="6866" spans="189:191" ht="37.5" customHeight="1" x14ac:dyDescent="0.25">
      <c r="GG6866" s="237">
        <f t="shared" si="600"/>
        <v>0</v>
      </c>
      <c r="GH6866" s="140" t="e">
        <f t="shared" ca="1" si="601"/>
        <v>#N/A</v>
      </c>
      <c r="GI6866" s="238" t="str">
        <f t="shared" ca="1" si="602"/>
        <v/>
      </c>
    </row>
    <row r="6867" spans="189:191" ht="37.5" customHeight="1" x14ac:dyDescent="0.25">
      <c r="GG6867" s="237">
        <f t="shared" si="600"/>
        <v>0</v>
      </c>
      <c r="GH6867" s="140" t="e">
        <f t="shared" ca="1" si="601"/>
        <v>#N/A</v>
      </c>
      <c r="GI6867" s="238" t="str">
        <f t="shared" ca="1" si="602"/>
        <v/>
      </c>
    </row>
    <row r="6868" spans="189:191" ht="37.5" customHeight="1" x14ac:dyDescent="0.25">
      <c r="GG6868" s="237">
        <f t="shared" si="600"/>
        <v>0</v>
      </c>
      <c r="GH6868" s="140" t="e">
        <f t="shared" ca="1" si="601"/>
        <v>#N/A</v>
      </c>
      <c r="GI6868" s="238" t="str">
        <f t="shared" ca="1" si="602"/>
        <v/>
      </c>
    </row>
    <row r="6869" spans="189:191" ht="37.5" customHeight="1" x14ac:dyDescent="0.25">
      <c r="GG6869" s="237">
        <f t="shared" si="600"/>
        <v>0</v>
      </c>
      <c r="GH6869" s="140" t="e">
        <f t="shared" ca="1" si="601"/>
        <v>#N/A</v>
      </c>
      <c r="GI6869" s="238" t="str">
        <f t="shared" ca="1" si="602"/>
        <v/>
      </c>
    </row>
    <row r="6870" spans="189:191" ht="37.5" customHeight="1" x14ac:dyDescent="0.25">
      <c r="GG6870" s="237">
        <f t="shared" si="600"/>
        <v>0</v>
      </c>
      <c r="GH6870" s="140" t="e">
        <f t="shared" ca="1" si="601"/>
        <v>#N/A</v>
      </c>
      <c r="GI6870" s="238" t="str">
        <f t="shared" ca="1" si="602"/>
        <v/>
      </c>
    </row>
    <row r="6871" spans="189:191" ht="37.5" customHeight="1" x14ac:dyDescent="0.25">
      <c r="GG6871" s="237">
        <f t="shared" si="600"/>
        <v>0</v>
      </c>
      <c r="GH6871" s="140" t="e">
        <f t="shared" ca="1" si="601"/>
        <v>#N/A</v>
      </c>
      <c r="GI6871" s="238" t="str">
        <f t="shared" ca="1" si="602"/>
        <v/>
      </c>
    </row>
    <row r="6872" spans="189:191" ht="37.5" customHeight="1" x14ac:dyDescent="0.25">
      <c r="GG6872" s="237">
        <f t="shared" si="600"/>
        <v>0</v>
      </c>
      <c r="GH6872" s="140" t="e">
        <f t="shared" ca="1" si="601"/>
        <v>#N/A</v>
      </c>
      <c r="GI6872" s="238" t="str">
        <f t="shared" ca="1" si="602"/>
        <v/>
      </c>
    </row>
    <row r="6873" spans="189:191" ht="37.5" customHeight="1" x14ac:dyDescent="0.25">
      <c r="GG6873" s="237">
        <f t="shared" si="600"/>
        <v>0</v>
      </c>
      <c r="GH6873" s="140" t="e">
        <f t="shared" ca="1" si="601"/>
        <v>#N/A</v>
      </c>
      <c r="GI6873" s="238" t="str">
        <f t="shared" ca="1" si="602"/>
        <v/>
      </c>
    </row>
    <row r="6874" spans="189:191" ht="37.5" customHeight="1" x14ac:dyDescent="0.25">
      <c r="GG6874" s="237">
        <f t="shared" si="600"/>
        <v>0</v>
      </c>
      <c r="GH6874" s="140" t="e">
        <f t="shared" ca="1" si="601"/>
        <v>#N/A</v>
      </c>
      <c r="GI6874" s="238" t="str">
        <f t="shared" ca="1" si="602"/>
        <v/>
      </c>
    </row>
    <row r="6875" spans="189:191" ht="37.5" customHeight="1" x14ac:dyDescent="0.25">
      <c r="GG6875" s="237">
        <f t="shared" si="600"/>
        <v>0</v>
      </c>
      <c r="GH6875" s="140" t="e">
        <f t="shared" ca="1" si="601"/>
        <v>#N/A</v>
      </c>
      <c r="GI6875" s="238" t="str">
        <f t="shared" ca="1" si="602"/>
        <v/>
      </c>
    </row>
    <row r="6876" spans="189:191" ht="37.5" customHeight="1" x14ac:dyDescent="0.25">
      <c r="GG6876" s="237">
        <f t="shared" si="600"/>
        <v>0</v>
      </c>
      <c r="GH6876" s="140" t="e">
        <f t="shared" ca="1" si="601"/>
        <v>#N/A</v>
      </c>
      <c r="GI6876" s="238" t="str">
        <f t="shared" ca="1" si="602"/>
        <v/>
      </c>
    </row>
    <row r="6877" spans="189:191" ht="37.5" customHeight="1" x14ac:dyDescent="0.25">
      <c r="GG6877" s="237">
        <f t="shared" si="600"/>
        <v>0</v>
      </c>
      <c r="GH6877" s="140" t="e">
        <f t="shared" ca="1" si="601"/>
        <v>#N/A</v>
      </c>
      <c r="GI6877" s="238" t="str">
        <f t="shared" ca="1" si="602"/>
        <v/>
      </c>
    </row>
    <row r="6878" spans="189:191" ht="37.5" customHeight="1" x14ac:dyDescent="0.25">
      <c r="GG6878" s="237">
        <f t="shared" si="600"/>
        <v>0</v>
      </c>
      <c r="GH6878" s="140" t="e">
        <f t="shared" ca="1" si="601"/>
        <v>#N/A</v>
      </c>
      <c r="GI6878" s="238" t="str">
        <f t="shared" ca="1" si="602"/>
        <v/>
      </c>
    </row>
    <row r="6879" spans="189:191" ht="37.5" customHeight="1" x14ac:dyDescent="0.25">
      <c r="GG6879" s="237">
        <f t="shared" si="600"/>
        <v>0</v>
      </c>
      <c r="GH6879" s="140" t="e">
        <f t="shared" ca="1" si="601"/>
        <v>#N/A</v>
      </c>
      <c r="GI6879" s="238" t="str">
        <f t="shared" ca="1" si="602"/>
        <v/>
      </c>
    </row>
    <row r="6880" spans="189:191" ht="37.5" customHeight="1" x14ac:dyDescent="0.25">
      <c r="GG6880" s="237">
        <f t="shared" si="600"/>
        <v>0</v>
      </c>
      <c r="GH6880" s="140" t="e">
        <f t="shared" ca="1" si="601"/>
        <v>#N/A</v>
      </c>
      <c r="GI6880" s="238" t="str">
        <f t="shared" ca="1" si="602"/>
        <v/>
      </c>
    </row>
    <row r="6881" spans="189:191" ht="37.5" customHeight="1" x14ac:dyDescent="0.25">
      <c r="GG6881" s="237">
        <f t="shared" si="600"/>
        <v>0</v>
      </c>
      <c r="GH6881" s="140" t="e">
        <f t="shared" ca="1" si="601"/>
        <v>#N/A</v>
      </c>
      <c r="GI6881" s="238" t="str">
        <f t="shared" ca="1" si="602"/>
        <v/>
      </c>
    </row>
    <row r="6882" spans="189:191" ht="37.5" customHeight="1" x14ac:dyDescent="0.25">
      <c r="GG6882" s="237">
        <f t="shared" si="600"/>
        <v>0</v>
      </c>
      <c r="GH6882" s="140" t="e">
        <f t="shared" ca="1" si="601"/>
        <v>#N/A</v>
      </c>
      <c r="GI6882" s="238" t="str">
        <f t="shared" ca="1" si="602"/>
        <v/>
      </c>
    </row>
    <row r="6883" spans="189:191" ht="37.5" customHeight="1" x14ac:dyDescent="0.25">
      <c r="GG6883" s="237">
        <f t="shared" si="600"/>
        <v>0</v>
      </c>
      <c r="GH6883" s="140" t="e">
        <f t="shared" ca="1" si="601"/>
        <v>#N/A</v>
      </c>
      <c r="GI6883" s="238" t="str">
        <f t="shared" ca="1" si="602"/>
        <v/>
      </c>
    </row>
    <row r="6884" spans="189:191" ht="37.5" customHeight="1" x14ac:dyDescent="0.25">
      <c r="GG6884" s="237">
        <f t="shared" si="600"/>
        <v>0</v>
      </c>
      <c r="GH6884" s="140" t="e">
        <f t="shared" ca="1" si="601"/>
        <v>#N/A</v>
      </c>
      <c r="GI6884" s="238" t="str">
        <f t="shared" ca="1" si="602"/>
        <v/>
      </c>
    </row>
    <row r="6885" spans="189:191" ht="37.5" customHeight="1" x14ac:dyDescent="0.25">
      <c r="GG6885" s="237">
        <f t="shared" si="600"/>
        <v>0</v>
      </c>
      <c r="GH6885" s="140" t="e">
        <f t="shared" ca="1" si="601"/>
        <v>#N/A</v>
      </c>
      <c r="GI6885" s="238" t="str">
        <f t="shared" ca="1" si="602"/>
        <v/>
      </c>
    </row>
    <row r="6886" spans="189:191" ht="37.5" customHeight="1" x14ac:dyDescent="0.25">
      <c r="GG6886" s="237">
        <f t="shared" si="600"/>
        <v>0</v>
      </c>
      <c r="GH6886" s="140" t="e">
        <f t="shared" ca="1" si="601"/>
        <v>#N/A</v>
      </c>
      <c r="GI6886" s="238" t="str">
        <f t="shared" ca="1" si="602"/>
        <v/>
      </c>
    </row>
    <row r="6887" spans="189:191" ht="37.5" customHeight="1" x14ac:dyDescent="0.25">
      <c r="GG6887" s="237">
        <f t="shared" si="600"/>
        <v>0</v>
      </c>
      <c r="GH6887" s="140" t="e">
        <f t="shared" ca="1" si="601"/>
        <v>#N/A</v>
      </c>
      <c r="GI6887" s="238" t="str">
        <f t="shared" ca="1" si="602"/>
        <v/>
      </c>
    </row>
    <row r="6888" spans="189:191" ht="37.5" customHeight="1" x14ac:dyDescent="0.25">
      <c r="GG6888" s="237">
        <f t="shared" si="600"/>
        <v>0</v>
      </c>
      <c r="GH6888" s="140" t="e">
        <f t="shared" ca="1" si="601"/>
        <v>#N/A</v>
      </c>
      <c r="GI6888" s="238" t="str">
        <f t="shared" ca="1" si="602"/>
        <v/>
      </c>
    </row>
    <row r="6889" spans="189:191" ht="37.5" customHeight="1" x14ac:dyDescent="0.25">
      <c r="GG6889" s="237">
        <f t="shared" si="600"/>
        <v>0</v>
      </c>
      <c r="GH6889" s="140" t="e">
        <f t="shared" ca="1" si="601"/>
        <v>#N/A</v>
      </c>
      <c r="GI6889" s="238" t="str">
        <f t="shared" ca="1" si="602"/>
        <v/>
      </c>
    </row>
    <row r="6890" spans="189:191" ht="37.5" customHeight="1" x14ac:dyDescent="0.25">
      <c r="GG6890" s="237">
        <f t="shared" si="600"/>
        <v>0</v>
      </c>
      <c r="GH6890" s="140" t="e">
        <f t="shared" ca="1" si="601"/>
        <v>#N/A</v>
      </c>
      <c r="GI6890" s="238" t="str">
        <f t="shared" ca="1" si="602"/>
        <v/>
      </c>
    </row>
    <row r="6891" spans="189:191" ht="37.5" customHeight="1" x14ac:dyDescent="0.25">
      <c r="GG6891" s="237">
        <f t="shared" si="600"/>
        <v>0</v>
      </c>
      <c r="GH6891" s="140" t="e">
        <f t="shared" ca="1" si="601"/>
        <v>#N/A</v>
      </c>
      <c r="GI6891" s="238" t="str">
        <f t="shared" ca="1" si="602"/>
        <v/>
      </c>
    </row>
    <row r="6892" spans="189:191" ht="37.5" customHeight="1" x14ac:dyDescent="0.25">
      <c r="GG6892" s="237">
        <f t="shared" si="600"/>
        <v>0</v>
      </c>
      <c r="GH6892" s="140" t="e">
        <f t="shared" ca="1" si="601"/>
        <v>#N/A</v>
      </c>
      <c r="GI6892" s="238" t="str">
        <f t="shared" ca="1" si="602"/>
        <v/>
      </c>
    </row>
    <row r="6893" spans="189:191" ht="37.5" customHeight="1" x14ac:dyDescent="0.25">
      <c r="GG6893" s="237">
        <f t="shared" si="600"/>
        <v>0</v>
      </c>
      <c r="GH6893" s="140" t="e">
        <f t="shared" ca="1" si="601"/>
        <v>#N/A</v>
      </c>
      <c r="GI6893" s="238" t="str">
        <f t="shared" ca="1" si="602"/>
        <v/>
      </c>
    </row>
    <row r="6894" spans="189:191" ht="37.5" customHeight="1" x14ac:dyDescent="0.25">
      <c r="GG6894" s="237">
        <f t="shared" si="600"/>
        <v>0</v>
      </c>
      <c r="GH6894" s="140" t="e">
        <f t="shared" ca="1" si="601"/>
        <v>#N/A</v>
      </c>
      <c r="GI6894" s="238" t="str">
        <f t="shared" ca="1" si="602"/>
        <v/>
      </c>
    </row>
    <row r="6895" spans="189:191" ht="37.5" customHeight="1" x14ac:dyDescent="0.25">
      <c r="GG6895" s="237">
        <f t="shared" si="600"/>
        <v>0</v>
      </c>
      <c r="GH6895" s="140" t="e">
        <f t="shared" ca="1" si="601"/>
        <v>#N/A</v>
      </c>
      <c r="GI6895" s="238" t="str">
        <f t="shared" ca="1" si="602"/>
        <v/>
      </c>
    </row>
    <row r="6896" spans="189:191" ht="37.5" customHeight="1" x14ac:dyDescent="0.25">
      <c r="GG6896" s="237">
        <f t="shared" si="600"/>
        <v>0</v>
      </c>
      <c r="GH6896" s="140" t="e">
        <f t="shared" ca="1" si="601"/>
        <v>#N/A</v>
      </c>
      <c r="GI6896" s="238" t="str">
        <f t="shared" ca="1" si="602"/>
        <v/>
      </c>
    </row>
    <row r="6897" spans="189:191" ht="37.5" customHeight="1" x14ac:dyDescent="0.25">
      <c r="GG6897" s="237">
        <f t="shared" si="600"/>
        <v>0</v>
      </c>
      <c r="GH6897" s="140" t="e">
        <f t="shared" ca="1" si="601"/>
        <v>#N/A</v>
      </c>
      <c r="GI6897" s="238" t="str">
        <f t="shared" ca="1" si="602"/>
        <v/>
      </c>
    </row>
    <row r="6898" spans="189:191" ht="37.5" customHeight="1" x14ac:dyDescent="0.25">
      <c r="GG6898" s="237">
        <f t="shared" si="600"/>
        <v>0</v>
      </c>
      <c r="GH6898" s="140" t="e">
        <f t="shared" ca="1" si="601"/>
        <v>#N/A</v>
      </c>
      <c r="GI6898" s="238" t="str">
        <f t="shared" ca="1" si="602"/>
        <v/>
      </c>
    </row>
    <row r="6899" spans="189:191" ht="37.5" customHeight="1" x14ac:dyDescent="0.25">
      <c r="GG6899" s="237">
        <f t="shared" si="600"/>
        <v>0</v>
      </c>
      <c r="GH6899" s="140" t="e">
        <f t="shared" ca="1" si="601"/>
        <v>#N/A</v>
      </c>
      <c r="GI6899" s="238" t="str">
        <f t="shared" ca="1" si="602"/>
        <v/>
      </c>
    </row>
    <row r="6900" spans="189:191" ht="37.5" customHeight="1" x14ac:dyDescent="0.25">
      <c r="GG6900" s="237">
        <f t="shared" si="600"/>
        <v>0</v>
      </c>
      <c r="GH6900" s="140" t="e">
        <f t="shared" ca="1" si="601"/>
        <v>#N/A</v>
      </c>
      <c r="GI6900" s="238" t="str">
        <f t="shared" ca="1" si="602"/>
        <v/>
      </c>
    </row>
    <row r="6901" spans="189:191" ht="37.5" customHeight="1" x14ac:dyDescent="0.25">
      <c r="GG6901" s="237">
        <f t="shared" si="600"/>
        <v>0</v>
      </c>
      <c r="GH6901" s="140" t="e">
        <f t="shared" ca="1" si="601"/>
        <v>#N/A</v>
      </c>
      <c r="GI6901" s="238" t="str">
        <f t="shared" ca="1" si="602"/>
        <v/>
      </c>
    </row>
    <row r="6902" spans="189:191" ht="37.5" customHeight="1" x14ac:dyDescent="0.25">
      <c r="GG6902" s="237">
        <f t="shared" si="600"/>
        <v>0</v>
      </c>
      <c r="GH6902" s="140" t="e">
        <f t="shared" ca="1" si="601"/>
        <v>#N/A</v>
      </c>
      <c r="GI6902" s="238" t="str">
        <f t="shared" ca="1" si="602"/>
        <v/>
      </c>
    </row>
    <row r="6903" spans="189:191" ht="37.5" customHeight="1" x14ac:dyDescent="0.25">
      <c r="GG6903" s="237">
        <f t="shared" si="600"/>
        <v>0</v>
      </c>
      <c r="GH6903" s="140" t="e">
        <f t="shared" ca="1" si="601"/>
        <v>#N/A</v>
      </c>
      <c r="GI6903" s="238" t="str">
        <f t="shared" ca="1" si="602"/>
        <v/>
      </c>
    </row>
    <row r="6904" spans="189:191" ht="37.5" customHeight="1" x14ac:dyDescent="0.25">
      <c r="GG6904" s="237">
        <f t="shared" si="600"/>
        <v>0</v>
      </c>
      <c r="GH6904" s="140" t="e">
        <f t="shared" ca="1" si="601"/>
        <v>#N/A</v>
      </c>
      <c r="GI6904" s="238" t="str">
        <f t="shared" ca="1" si="602"/>
        <v/>
      </c>
    </row>
    <row r="6905" spans="189:191" ht="37.5" customHeight="1" x14ac:dyDescent="0.25">
      <c r="GG6905" s="237">
        <f t="shared" si="600"/>
        <v>0</v>
      </c>
      <c r="GH6905" s="140" t="e">
        <f t="shared" ca="1" si="601"/>
        <v>#N/A</v>
      </c>
      <c r="GI6905" s="238" t="str">
        <f t="shared" ca="1" si="602"/>
        <v/>
      </c>
    </row>
    <row r="6906" spans="189:191" ht="37.5" customHeight="1" x14ac:dyDescent="0.25">
      <c r="GG6906" s="237">
        <f t="shared" si="600"/>
        <v>0</v>
      </c>
      <c r="GH6906" s="140" t="e">
        <f t="shared" ca="1" si="601"/>
        <v>#N/A</v>
      </c>
      <c r="GI6906" s="238" t="str">
        <f t="shared" ca="1" si="602"/>
        <v/>
      </c>
    </row>
    <row r="6907" spans="189:191" ht="37.5" customHeight="1" x14ac:dyDescent="0.25">
      <c r="GG6907" s="237">
        <f t="shared" si="600"/>
        <v>0</v>
      </c>
      <c r="GH6907" s="140" t="e">
        <f t="shared" ca="1" si="601"/>
        <v>#N/A</v>
      </c>
      <c r="GI6907" s="238" t="str">
        <f t="shared" ca="1" si="602"/>
        <v/>
      </c>
    </row>
    <row r="6908" spans="189:191" ht="37.5" customHeight="1" x14ac:dyDescent="0.25">
      <c r="GG6908" s="237">
        <f t="shared" si="600"/>
        <v>0</v>
      </c>
      <c r="GH6908" s="140" t="e">
        <f t="shared" ca="1" si="601"/>
        <v>#N/A</v>
      </c>
      <c r="GI6908" s="238" t="str">
        <f t="shared" ca="1" si="602"/>
        <v/>
      </c>
    </row>
    <row r="6909" spans="189:191" ht="37.5" customHeight="1" x14ac:dyDescent="0.25">
      <c r="GG6909" s="237">
        <f t="shared" si="600"/>
        <v>0</v>
      </c>
      <c r="GH6909" s="140" t="e">
        <f t="shared" ca="1" si="601"/>
        <v>#N/A</v>
      </c>
      <c r="GI6909" s="238" t="str">
        <f t="shared" ca="1" si="602"/>
        <v/>
      </c>
    </row>
    <row r="6910" spans="189:191" ht="37.5" customHeight="1" x14ac:dyDescent="0.25">
      <c r="GG6910" s="237">
        <f t="shared" si="600"/>
        <v>0</v>
      </c>
      <c r="GH6910" s="140" t="e">
        <f t="shared" ca="1" si="601"/>
        <v>#N/A</v>
      </c>
      <c r="GI6910" s="238" t="str">
        <f t="shared" ca="1" si="602"/>
        <v/>
      </c>
    </row>
    <row r="6911" spans="189:191" ht="37.5" customHeight="1" x14ac:dyDescent="0.25">
      <c r="GG6911" s="237">
        <f t="shared" si="600"/>
        <v>0</v>
      </c>
      <c r="GH6911" s="140" t="e">
        <f t="shared" ca="1" si="601"/>
        <v>#N/A</v>
      </c>
      <c r="GI6911" s="238" t="str">
        <f t="shared" ca="1" si="602"/>
        <v/>
      </c>
    </row>
    <row r="6912" spans="189:191" ht="37.5" customHeight="1" x14ac:dyDescent="0.25">
      <c r="GG6912" s="237">
        <f t="shared" si="600"/>
        <v>0</v>
      </c>
      <c r="GH6912" s="140" t="e">
        <f t="shared" ca="1" si="601"/>
        <v>#N/A</v>
      </c>
      <c r="GI6912" s="238" t="str">
        <f t="shared" ca="1" si="602"/>
        <v/>
      </c>
    </row>
    <row r="6913" spans="189:191" ht="37.5" customHeight="1" x14ac:dyDescent="0.25">
      <c r="GG6913" s="237">
        <f t="shared" si="600"/>
        <v>0</v>
      </c>
      <c r="GH6913" s="140" t="e">
        <f t="shared" ca="1" si="601"/>
        <v>#N/A</v>
      </c>
      <c r="GI6913" s="238" t="str">
        <f t="shared" ca="1" si="602"/>
        <v/>
      </c>
    </row>
    <row r="6914" spans="189:191" ht="37.5" customHeight="1" x14ac:dyDescent="0.25">
      <c r="GG6914" s="237">
        <f t="shared" si="600"/>
        <v>0</v>
      </c>
      <c r="GH6914" s="140" t="e">
        <f t="shared" ca="1" si="601"/>
        <v>#N/A</v>
      </c>
      <c r="GI6914" s="238" t="str">
        <f t="shared" ca="1" si="602"/>
        <v/>
      </c>
    </row>
    <row r="6915" spans="189:191" ht="37.5" customHeight="1" x14ac:dyDescent="0.25">
      <c r="GG6915" s="237">
        <f t="shared" ref="GG6915:GG6978" si="603">INDEX(Matrix_lieferfaehig,1+(ROW(A6914)-1)/COLUMNS(CR:GE),MOD(ROW(A6914)-1,COLUMNS(CR:GE))+1)</f>
        <v>0</v>
      </c>
      <c r="GH6915" s="140" t="e">
        <f t="shared" ref="GH6915:GH6978" ca="1" si="604">MATCH("*",OFFSET($GG$1,GH6914,0,8465),0)+GH6914</f>
        <v>#N/A</v>
      </c>
      <c r="GI6915" s="238" t="str">
        <f t="shared" ref="GI6915:GI6978" ca="1" si="605">IF(ISERROR($GH6915),"",INDEX($GG$2:$GG$8465,$GH6915-1,1))</f>
        <v/>
      </c>
    </row>
    <row r="6916" spans="189:191" ht="37.5" customHeight="1" x14ac:dyDescent="0.25">
      <c r="GG6916" s="237">
        <f t="shared" si="603"/>
        <v>0</v>
      </c>
      <c r="GH6916" s="140" t="e">
        <f t="shared" ca="1" si="604"/>
        <v>#N/A</v>
      </c>
      <c r="GI6916" s="238" t="str">
        <f t="shared" ca="1" si="605"/>
        <v/>
      </c>
    </row>
    <row r="6917" spans="189:191" ht="37.5" customHeight="1" x14ac:dyDescent="0.25">
      <c r="GG6917" s="237">
        <f t="shared" si="603"/>
        <v>0</v>
      </c>
      <c r="GH6917" s="140" t="e">
        <f t="shared" ca="1" si="604"/>
        <v>#N/A</v>
      </c>
      <c r="GI6917" s="238" t="str">
        <f t="shared" ca="1" si="605"/>
        <v/>
      </c>
    </row>
    <row r="6918" spans="189:191" ht="37.5" customHeight="1" x14ac:dyDescent="0.25">
      <c r="GG6918" s="237">
        <f t="shared" si="603"/>
        <v>0</v>
      </c>
      <c r="GH6918" s="140" t="e">
        <f t="shared" ca="1" si="604"/>
        <v>#N/A</v>
      </c>
      <c r="GI6918" s="238" t="str">
        <f t="shared" ca="1" si="605"/>
        <v/>
      </c>
    </row>
    <row r="6919" spans="189:191" ht="37.5" customHeight="1" x14ac:dyDescent="0.25">
      <c r="GG6919" s="237">
        <f t="shared" si="603"/>
        <v>0</v>
      </c>
      <c r="GH6919" s="140" t="e">
        <f t="shared" ca="1" si="604"/>
        <v>#N/A</v>
      </c>
      <c r="GI6919" s="238" t="str">
        <f t="shared" ca="1" si="605"/>
        <v/>
      </c>
    </row>
    <row r="6920" spans="189:191" ht="37.5" customHeight="1" x14ac:dyDescent="0.25">
      <c r="GG6920" s="237">
        <f t="shared" si="603"/>
        <v>0</v>
      </c>
      <c r="GH6920" s="140" t="e">
        <f t="shared" ca="1" si="604"/>
        <v>#N/A</v>
      </c>
      <c r="GI6920" s="238" t="str">
        <f t="shared" ca="1" si="605"/>
        <v/>
      </c>
    </row>
    <row r="6921" spans="189:191" ht="37.5" customHeight="1" x14ac:dyDescent="0.25">
      <c r="GG6921" s="237">
        <f t="shared" si="603"/>
        <v>0</v>
      </c>
      <c r="GH6921" s="140" t="e">
        <f t="shared" ca="1" si="604"/>
        <v>#N/A</v>
      </c>
      <c r="GI6921" s="238" t="str">
        <f t="shared" ca="1" si="605"/>
        <v/>
      </c>
    </row>
    <row r="6922" spans="189:191" ht="37.5" customHeight="1" x14ac:dyDescent="0.25">
      <c r="GG6922" s="237">
        <f t="shared" si="603"/>
        <v>0</v>
      </c>
      <c r="GH6922" s="140" t="e">
        <f t="shared" ca="1" si="604"/>
        <v>#N/A</v>
      </c>
      <c r="GI6922" s="238" t="str">
        <f t="shared" ca="1" si="605"/>
        <v/>
      </c>
    </row>
    <row r="6923" spans="189:191" ht="37.5" customHeight="1" x14ac:dyDescent="0.25">
      <c r="GG6923" s="237">
        <f t="shared" si="603"/>
        <v>0</v>
      </c>
      <c r="GH6923" s="140" t="e">
        <f t="shared" ca="1" si="604"/>
        <v>#N/A</v>
      </c>
      <c r="GI6923" s="238" t="str">
        <f t="shared" ca="1" si="605"/>
        <v/>
      </c>
    </row>
    <row r="6924" spans="189:191" ht="37.5" customHeight="1" x14ac:dyDescent="0.25">
      <c r="GG6924" s="237">
        <f t="shared" si="603"/>
        <v>0</v>
      </c>
      <c r="GH6924" s="140" t="e">
        <f t="shared" ca="1" si="604"/>
        <v>#N/A</v>
      </c>
      <c r="GI6924" s="238" t="str">
        <f t="shared" ca="1" si="605"/>
        <v/>
      </c>
    </row>
    <row r="6925" spans="189:191" ht="37.5" customHeight="1" x14ac:dyDescent="0.25">
      <c r="GG6925" s="237">
        <f t="shared" si="603"/>
        <v>0</v>
      </c>
      <c r="GH6925" s="140" t="e">
        <f t="shared" ca="1" si="604"/>
        <v>#N/A</v>
      </c>
      <c r="GI6925" s="238" t="str">
        <f t="shared" ca="1" si="605"/>
        <v/>
      </c>
    </row>
    <row r="6926" spans="189:191" ht="37.5" customHeight="1" x14ac:dyDescent="0.25">
      <c r="GG6926" s="237">
        <f t="shared" si="603"/>
        <v>0</v>
      </c>
      <c r="GH6926" s="140" t="e">
        <f t="shared" ca="1" si="604"/>
        <v>#N/A</v>
      </c>
      <c r="GI6926" s="238" t="str">
        <f t="shared" ca="1" si="605"/>
        <v/>
      </c>
    </row>
    <row r="6927" spans="189:191" ht="37.5" customHeight="1" x14ac:dyDescent="0.25">
      <c r="GG6927" s="237">
        <f t="shared" si="603"/>
        <v>0</v>
      </c>
      <c r="GH6927" s="140" t="e">
        <f t="shared" ca="1" si="604"/>
        <v>#N/A</v>
      </c>
      <c r="GI6927" s="238" t="str">
        <f t="shared" ca="1" si="605"/>
        <v/>
      </c>
    </row>
    <row r="6928" spans="189:191" ht="37.5" customHeight="1" x14ac:dyDescent="0.25">
      <c r="GG6928" s="237">
        <f t="shared" si="603"/>
        <v>0</v>
      </c>
      <c r="GH6928" s="140" t="e">
        <f t="shared" ca="1" si="604"/>
        <v>#N/A</v>
      </c>
      <c r="GI6928" s="238" t="str">
        <f t="shared" ca="1" si="605"/>
        <v/>
      </c>
    </row>
    <row r="6929" spans="189:191" ht="37.5" customHeight="1" x14ac:dyDescent="0.25">
      <c r="GG6929" s="237">
        <f t="shared" si="603"/>
        <v>0</v>
      </c>
      <c r="GH6929" s="140" t="e">
        <f t="shared" ca="1" si="604"/>
        <v>#N/A</v>
      </c>
      <c r="GI6929" s="238" t="str">
        <f t="shared" ca="1" si="605"/>
        <v/>
      </c>
    </row>
    <row r="6930" spans="189:191" ht="37.5" customHeight="1" x14ac:dyDescent="0.25">
      <c r="GG6930" s="237">
        <f t="shared" si="603"/>
        <v>0</v>
      </c>
      <c r="GH6930" s="140" t="e">
        <f t="shared" ca="1" si="604"/>
        <v>#N/A</v>
      </c>
      <c r="GI6930" s="238" t="str">
        <f t="shared" ca="1" si="605"/>
        <v/>
      </c>
    </row>
    <row r="6931" spans="189:191" ht="37.5" customHeight="1" x14ac:dyDescent="0.25">
      <c r="GG6931" s="237">
        <f t="shared" si="603"/>
        <v>0</v>
      </c>
      <c r="GH6931" s="140" t="e">
        <f t="shared" ca="1" si="604"/>
        <v>#N/A</v>
      </c>
      <c r="GI6931" s="238" t="str">
        <f t="shared" ca="1" si="605"/>
        <v/>
      </c>
    </row>
    <row r="6932" spans="189:191" ht="37.5" customHeight="1" x14ac:dyDescent="0.25">
      <c r="GG6932" s="237">
        <f t="shared" si="603"/>
        <v>0</v>
      </c>
      <c r="GH6932" s="140" t="e">
        <f t="shared" ca="1" si="604"/>
        <v>#N/A</v>
      </c>
      <c r="GI6932" s="238" t="str">
        <f t="shared" ca="1" si="605"/>
        <v/>
      </c>
    </row>
    <row r="6933" spans="189:191" ht="37.5" customHeight="1" x14ac:dyDescent="0.25">
      <c r="GG6933" s="237">
        <f t="shared" si="603"/>
        <v>0</v>
      </c>
      <c r="GH6933" s="140" t="e">
        <f t="shared" ca="1" si="604"/>
        <v>#N/A</v>
      </c>
      <c r="GI6933" s="238" t="str">
        <f t="shared" ca="1" si="605"/>
        <v/>
      </c>
    </row>
    <row r="6934" spans="189:191" ht="37.5" customHeight="1" x14ac:dyDescent="0.25">
      <c r="GG6934" s="237">
        <f t="shared" si="603"/>
        <v>0</v>
      </c>
      <c r="GH6934" s="140" t="e">
        <f t="shared" ca="1" si="604"/>
        <v>#N/A</v>
      </c>
      <c r="GI6934" s="238" t="str">
        <f t="shared" ca="1" si="605"/>
        <v/>
      </c>
    </row>
    <row r="6935" spans="189:191" ht="37.5" customHeight="1" x14ac:dyDescent="0.25">
      <c r="GG6935" s="237">
        <f t="shared" si="603"/>
        <v>0</v>
      </c>
      <c r="GH6935" s="140" t="e">
        <f t="shared" ca="1" si="604"/>
        <v>#N/A</v>
      </c>
      <c r="GI6935" s="238" t="str">
        <f t="shared" ca="1" si="605"/>
        <v/>
      </c>
    </row>
    <row r="6936" spans="189:191" ht="37.5" customHeight="1" x14ac:dyDescent="0.25">
      <c r="GG6936" s="237">
        <f t="shared" si="603"/>
        <v>0</v>
      </c>
      <c r="GH6936" s="140" t="e">
        <f t="shared" ca="1" si="604"/>
        <v>#N/A</v>
      </c>
      <c r="GI6936" s="238" t="str">
        <f t="shared" ca="1" si="605"/>
        <v/>
      </c>
    </row>
    <row r="6937" spans="189:191" ht="37.5" customHeight="1" x14ac:dyDescent="0.25">
      <c r="GG6937" s="237">
        <f t="shared" si="603"/>
        <v>0</v>
      </c>
      <c r="GH6937" s="140" t="e">
        <f t="shared" ca="1" si="604"/>
        <v>#N/A</v>
      </c>
      <c r="GI6937" s="238" t="str">
        <f t="shared" ca="1" si="605"/>
        <v/>
      </c>
    </row>
    <row r="6938" spans="189:191" ht="37.5" customHeight="1" x14ac:dyDescent="0.25">
      <c r="GG6938" s="237">
        <f t="shared" si="603"/>
        <v>0</v>
      </c>
      <c r="GH6938" s="140" t="e">
        <f t="shared" ca="1" si="604"/>
        <v>#N/A</v>
      </c>
      <c r="GI6938" s="238" t="str">
        <f t="shared" ca="1" si="605"/>
        <v/>
      </c>
    </row>
    <row r="6939" spans="189:191" ht="37.5" customHeight="1" x14ac:dyDescent="0.25">
      <c r="GG6939" s="237">
        <f t="shared" si="603"/>
        <v>0</v>
      </c>
      <c r="GH6939" s="140" t="e">
        <f t="shared" ca="1" si="604"/>
        <v>#N/A</v>
      </c>
      <c r="GI6939" s="238" t="str">
        <f t="shared" ca="1" si="605"/>
        <v/>
      </c>
    </row>
    <row r="6940" spans="189:191" ht="37.5" customHeight="1" x14ac:dyDescent="0.25">
      <c r="GG6940" s="237">
        <f t="shared" si="603"/>
        <v>0</v>
      </c>
      <c r="GH6940" s="140" t="e">
        <f t="shared" ca="1" si="604"/>
        <v>#N/A</v>
      </c>
      <c r="GI6940" s="238" t="str">
        <f t="shared" ca="1" si="605"/>
        <v/>
      </c>
    </row>
    <row r="6941" spans="189:191" ht="37.5" customHeight="1" x14ac:dyDescent="0.25">
      <c r="GG6941" s="237">
        <f t="shared" si="603"/>
        <v>0</v>
      </c>
      <c r="GH6941" s="140" t="e">
        <f t="shared" ca="1" si="604"/>
        <v>#N/A</v>
      </c>
      <c r="GI6941" s="238" t="str">
        <f t="shared" ca="1" si="605"/>
        <v/>
      </c>
    </row>
    <row r="6942" spans="189:191" ht="37.5" customHeight="1" x14ac:dyDescent="0.25">
      <c r="GG6942" s="237">
        <f t="shared" si="603"/>
        <v>0</v>
      </c>
      <c r="GH6942" s="140" t="e">
        <f t="shared" ca="1" si="604"/>
        <v>#N/A</v>
      </c>
      <c r="GI6942" s="238" t="str">
        <f t="shared" ca="1" si="605"/>
        <v/>
      </c>
    </row>
    <row r="6943" spans="189:191" ht="37.5" customHeight="1" x14ac:dyDescent="0.25">
      <c r="GG6943" s="237">
        <f t="shared" si="603"/>
        <v>0</v>
      </c>
      <c r="GH6943" s="140" t="e">
        <f t="shared" ca="1" si="604"/>
        <v>#N/A</v>
      </c>
      <c r="GI6943" s="238" t="str">
        <f t="shared" ca="1" si="605"/>
        <v/>
      </c>
    </row>
    <row r="6944" spans="189:191" ht="37.5" customHeight="1" x14ac:dyDescent="0.25">
      <c r="GG6944" s="237">
        <f t="shared" si="603"/>
        <v>0</v>
      </c>
      <c r="GH6944" s="140" t="e">
        <f t="shared" ca="1" si="604"/>
        <v>#N/A</v>
      </c>
      <c r="GI6944" s="238" t="str">
        <f t="shared" ca="1" si="605"/>
        <v/>
      </c>
    </row>
    <row r="6945" spans="189:191" ht="37.5" customHeight="1" x14ac:dyDescent="0.25">
      <c r="GG6945" s="237">
        <f t="shared" si="603"/>
        <v>0</v>
      </c>
      <c r="GH6945" s="140" t="e">
        <f t="shared" ca="1" si="604"/>
        <v>#N/A</v>
      </c>
      <c r="GI6945" s="238" t="str">
        <f t="shared" ca="1" si="605"/>
        <v/>
      </c>
    </row>
    <row r="6946" spans="189:191" ht="37.5" customHeight="1" x14ac:dyDescent="0.25">
      <c r="GG6946" s="237">
        <f t="shared" si="603"/>
        <v>0</v>
      </c>
      <c r="GH6946" s="140" t="e">
        <f t="shared" ca="1" si="604"/>
        <v>#N/A</v>
      </c>
      <c r="GI6946" s="238" t="str">
        <f t="shared" ca="1" si="605"/>
        <v/>
      </c>
    </row>
    <row r="6947" spans="189:191" ht="37.5" customHeight="1" x14ac:dyDescent="0.25">
      <c r="GG6947" s="237">
        <f t="shared" si="603"/>
        <v>0</v>
      </c>
      <c r="GH6947" s="140" t="e">
        <f t="shared" ca="1" si="604"/>
        <v>#N/A</v>
      </c>
      <c r="GI6947" s="238" t="str">
        <f t="shared" ca="1" si="605"/>
        <v/>
      </c>
    </row>
    <row r="6948" spans="189:191" ht="37.5" customHeight="1" x14ac:dyDescent="0.25">
      <c r="GG6948" s="237">
        <f t="shared" si="603"/>
        <v>0</v>
      </c>
      <c r="GH6948" s="140" t="e">
        <f t="shared" ca="1" si="604"/>
        <v>#N/A</v>
      </c>
      <c r="GI6948" s="238" t="str">
        <f t="shared" ca="1" si="605"/>
        <v/>
      </c>
    </row>
    <row r="6949" spans="189:191" ht="37.5" customHeight="1" x14ac:dyDescent="0.25">
      <c r="GG6949" s="237">
        <f t="shared" si="603"/>
        <v>0</v>
      </c>
      <c r="GH6949" s="140" t="e">
        <f t="shared" ca="1" si="604"/>
        <v>#N/A</v>
      </c>
      <c r="GI6949" s="238" t="str">
        <f t="shared" ca="1" si="605"/>
        <v/>
      </c>
    </row>
    <row r="6950" spans="189:191" ht="37.5" customHeight="1" x14ac:dyDescent="0.25">
      <c r="GG6950" s="237">
        <f t="shared" si="603"/>
        <v>0</v>
      </c>
      <c r="GH6950" s="140" t="e">
        <f t="shared" ca="1" si="604"/>
        <v>#N/A</v>
      </c>
      <c r="GI6950" s="238" t="str">
        <f t="shared" ca="1" si="605"/>
        <v/>
      </c>
    </row>
    <row r="6951" spans="189:191" ht="37.5" customHeight="1" x14ac:dyDescent="0.25">
      <c r="GG6951" s="237">
        <f t="shared" si="603"/>
        <v>0</v>
      </c>
      <c r="GH6951" s="140" t="e">
        <f t="shared" ca="1" si="604"/>
        <v>#N/A</v>
      </c>
      <c r="GI6951" s="238" t="str">
        <f t="shared" ca="1" si="605"/>
        <v/>
      </c>
    </row>
    <row r="6952" spans="189:191" ht="37.5" customHeight="1" x14ac:dyDescent="0.25">
      <c r="GG6952" s="237">
        <f t="shared" si="603"/>
        <v>0</v>
      </c>
      <c r="GH6952" s="140" t="e">
        <f t="shared" ca="1" si="604"/>
        <v>#N/A</v>
      </c>
      <c r="GI6952" s="238" t="str">
        <f t="shared" ca="1" si="605"/>
        <v/>
      </c>
    </row>
    <row r="6953" spans="189:191" ht="37.5" customHeight="1" x14ac:dyDescent="0.25">
      <c r="GG6953" s="237">
        <f t="shared" si="603"/>
        <v>0</v>
      </c>
      <c r="GH6953" s="140" t="e">
        <f t="shared" ca="1" si="604"/>
        <v>#N/A</v>
      </c>
      <c r="GI6953" s="238" t="str">
        <f t="shared" ca="1" si="605"/>
        <v/>
      </c>
    </row>
    <row r="6954" spans="189:191" ht="37.5" customHeight="1" x14ac:dyDescent="0.25">
      <c r="GG6954" s="237">
        <f t="shared" si="603"/>
        <v>0</v>
      </c>
      <c r="GH6954" s="140" t="e">
        <f t="shared" ca="1" si="604"/>
        <v>#N/A</v>
      </c>
      <c r="GI6954" s="238" t="str">
        <f t="shared" ca="1" si="605"/>
        <v/>
      </c>
    </row>
    <row r="6955" spans="189:191" ht="37.5" customHeight="1" x14ac:dyDescent="0.25">
      <c r="GG6955" s="237">
        <f t="shared" si="603"/>
        <v>0</v>
      </c>
      <c r="GH6955" s="140" t="e">
        <f t="shared" ca="1" si="604"/>
        <v>#N/A</v>
      </c>
      <c r="GI6955" s="238" t="str">
        <f t="shared" ca="1" si="605"/>
        <v/>
      </c>
    </row>
    <row r="6956" spans="189:191" ht="37.5" customHeight="1" x14ac:dyDescent="0.25">
      <c r="GG6956" s="237">
        <f t="shared" si="603"/>
        <v>0</v>
      </c>
      <c r="GH6956" s="140" t="e">
        <f t="shared" ca="1" si="604"/>
        <v>#N/A</v>
      </c>
      <c r="GI6956" s="238" t="str">
        <f t="shared" ca="1" si="605"/>
        <v/>
      </c>
    </row>
    <row r="6957" spans="189:191" ht="37.5" customHeight="1" x14ac:dyDescent="0.25">
      <c r="GG6957" s="237">
        <f t="shared" si="603"/>
        <v>0</v>
      </c>
      <c r="GH6957" s="140" t="e">
        <f t="shared" ca="1" si="604"/>
        <v>#N/A</v>
      </c>
      <c r="GI6957" s="238" t="str">
        <f t="shared" ca="1" si="605"/>
        <v/>
      </c>
    </row>
    <row r="6958" spans="189:191" ht="37.5" customHeight="1" x14ac:dyDescent="0.25">
      <c r="GG6958" s="237">
        <f t="shared" si="603"/>
        <v>0</v>
      </c>
      <c r="GH6958" s="140" t="e">
        <f t="shared" ca="1" si="604"/>
        <v>#N/A</v>
      </c>
      <c r="GI6958" s="238" t="str">
        <f t="shared" ca="1" si="605"/>
        <v/>
      </c>
    </row>
    <row r="6959" spans="189:191" ht="37.5" customHeight="1" x14ac:dyDescent="0.25">
      <c r="GG6959" s="237">
        <f t="shared" si="603"/>
        <v>0</v>
      </c>
      <c r="GH6959" s="140" t="e">
        <f t="shared" ca="1" si="604"/>
        <v>#N/A</v>
      </c>
      <c r="GI6959" s="238" t="str">
        <f t="shared" ca="1" si="605"/>
        <v/>
      </c>
    </row>
    <row r="6960" spans="189:191" ht="37.5" customHeight="1" x14ac:dyDescent="0.25">
      <c r="GG6960" s="237">
        <f t="shared" si="603"/>
        <v>0</v>
      </c>
      <c r="GH6960" s="140" t="e">
        <f t="shared" ca="1" si="604"/>
        <v>#N/A</v>
      </c>
      <c r="GI6960" s="238" t="str">
        <f t="shared" ca="1" si="605"/>
        <v/>
      </c>
    </row>
    <row r="6961" spans="189:191" ht="37.5" customHeight="1" x14ac:dyDescent="0.25">
      <c r="GG6961" s="237">
        <f t="shared" si="603"/>
        <v>0</v>
      </c>
      <c r="GH6961" s="140" t="e">
        <f t="shared" ca="1" si="604"/>
        <v>#N/A</v>
      </c>
      <c r="GI6961" s="238" t="str">
        <f t="shared" ca="1" si="605"/>
        <v/>
      </c>
    </row>
    <row r="6962" spans="189:191" ht="37.5" customHeight="1" x14ac:dyDescent="0.25">
      <c r="GG6962" s="237">
        <f t="shared" si="603"/>
        <v>0</v>
      </c>
      <c r="GH6962" s="140" t="e">
        <f t="shared" ca="1" si="604"/>
        <v>#N/A</v>
      </c>
      <c r="GI6962" s="238" t="str">
        <f t="shared" ca="1" si="605"/>
        <v/>
      </c>
    </row>
    <row r="6963" spans="189:191" ht="37.5" customHeight="1" x14ac:dyDescent="0.25">
      <c r="GG6963" s="237">
        <f t="shared" si="603"/>
        <v>0</v>
      </c>
      <c r="GH6963" s="140" t="e">
        <f t="shared" ca="1" si="604"/>
        <v>#N/A</v>
      </c>
      <c r="GI6963" s="238" t="str">
        <f t="shared" ca="1" si="605"/>
        <v/>
      </c>
    </row>
    <row r="6964" spans="189:191" ht="37.5" customHeight="1" x14ac:dyDescent="0.25">
      <c r="GG6964" s="237">
        <f t="shared" si="603"/>
        <v>0</v>
      </c>
      <c r="GH6964" s="140" t="e">
        <f t="shared" ca="1" si="604"/>
        <v>#N/A</v>
      </c>
      <c r="GI6964" s="238" t="str">
        <f t="shared" ca="1" si="605"/>
        <v/>
      </c>
    </row>
    <row r="6965" spans="189:191" ht="37.5" customHeight="1" x14ac:dyDescent="0.25">
      <c r="GG6965" s="237">
        <f t="shared" si="603"/>
        <v>0</v>
      </c>
      <c r="GH6965" s="140" t="e">
        <f t="shared" ca="1" si="604"/>
        <v>#N/A</v>
      </c>
      <c r="GI6965" s="238" t="str">
        <f t="shared" ca="1" si="605"/>
        <v/>
      </c>
    </row>
    <row r="6966" spans="189:191" ht="37.5" customHeight="1" x14ac:dyDescent="0.25">
      <c r="GG6966" s="237">
        <f t="shared" si="603"/>
        <v>0</v>
      </c>
      <c r="GH6966" s="140" t="e">
        <f t="shared" ca="1" si="604"/>
        <v>#N/A</v>
      </c>
      <c r="GI6966" s="238" t="str">
        <f t="shared" ca="1" si="605"/>
        <v/>
      </c>
    </row>
    <row r="6967" spans="189:191" ht="37.5" customHeight="1" x14ac:dyDescent="0.25">
      <c r="GG6967" s="237">
        <f t="shared" si="603"/>
        <v>0</v>
      </c>
      <c r="GH6967" s="140" t="e">
        <f t="shared" ca="1" si="604"/>
        <v>#N/A</v>
      </c>
      <c r="GI6967" s="238" t="str">
        <f t="shared" ca="1" si="605"/>
        <v/>
      </c>
    </row>
    <row r="6968" spans="189:191" ht="37.5" customHeight="1" x14ac:dyDescent="0.25">
      <c r="GG6968" s="237">
        <f t="shared" si="603"/>
        <v>0</v>
      </c>
      <c r="GH6968" s="140" t="e">
        <f t="shared" ca="1" si="604"/>
        <v>#N/A</v>
      </c>
      <c r="GI6968" s="238" t="str">
        <f t="shared" ca="1" si="605"/>
        <v/>
      </c>
    </row>
    <row r="6969" spans="189:191" ht="37.5" customHeight="1" x14ac:dyDescent="0.25">
      <c r="GG6969" s="237">
        <f t="shared" si="603"/>
        <v>0</v>
      </c>
      <c r="GH6969" s="140" t="e">
        <f t="shared" ca="1" si="604"/>
        <v>#N/A</v>
      </c>
      <c r="GI6969" s="238" t="str">
        <f t="shared" ca="1" si="605"/>
        <v/>
      </c>
    </row>
    <row r="6970" spans="189:191" ht="37.5" customHeight="1" x14ac:dyDescent="0.25">
      <c r="GG6970" s="237">
        <f t="shared" si="603"/>
        <v>0</v>
      </c>
      <c r="GH6970" s="140" t="e">
        <f t="shared" ca="1" si="604"/>
        <v>#N/A</v>
      </c>
      <c r="GI6970" s="238" t="str">
        <f t="shared" ca="1" si="605"/>
        <v/>
      </c>
    </row>
    <row r="6971" spans="189:191" ht="37.5" customHeight="1" x14ac:dyDescent="0.25">
      <c r="GG6971" s="237">
        <f t="shared" si="603"/>
        <v>0</v>
      </c>
      <c r="GH6971" s="140" t="e">
        <f t="shared" ca="1" si="604"/>
        <v>#N/A</v>
      </c>
      <c r="GI6971" s="238" t="str">
        <f t="shared" ca="1" si="605"/>
        <v/>
      </c>
    </row>
    <row r="6972" spans="189:191" ht="37.5" customHeight="1" x14ac:dyDescent="0.25">
      <c r="GG6972" s="237">
        <f t="shared" si="603"/>
        <v>0</v>
      </c>
      <c r="GH6972" s="140" t="e">
        <f t="shared" ca="1" si="604"/>
        <v>#N/A</v>
      </c>
      <c r="GI6972" s="238" t="str">
        <f t="shared" ca="1" si="605"/>
        <v/>
      </c>
    </row>
    <row r="6973" spans="189:191" ht="37.5" customHeight="1" x14ac:dyDescent="0.25">
      <c r="GG6973" s="237">
        <f t="shared" si="603"/>
        <v>0</v>
      </c>
      <c r="GH6973" s="140" t="e">
        <f t="shared" ca="1" si="604"/>
        <v>#N/A</v>
      </c>
      <c r="GI6973" s="238" t="str">
        <f t="shared" ca="1" si="605"/>
        <v/>
      </c>
    </row>
    <row r="6974" spans="189:191" ht="37.5" customHeight="1" x14ac:dyDescent="0.25">
      <c r="GG6974" s="237">
        <f t="shared" si="603"/>
        <v>0</v>
      </c>
      <c r="GH6974" s="140" t="e">
        <f t="shared" ca="1" si="604"/>
        <v>#N/A</v>
      </c>
      <c r="GI6974" s="238" t="str">
        <f t="shared" ca="1" si="605"/>
        <v/>
      </c>
    </row>
    <row r="6975" spans="189:191" ht="37.5" customHeight="1" x14ac:dyDescent="0.25">
      <c r="GG6975" s="237">
        <f t="shared" si="603"/>
        <v>0</v>
      </c>
      <c r="GH6975" s="140" t="e">
        <f t="shared" ca="1" si="604"/>
        <v>#N/A</v>
      </c>
      <c r="GI6975" s="238" t="str">
        <f t="shared" ca="1" si="605"/>
        <v/>
      </c>
    </row>
    <row r="6976" spans="189:191" ht="37.5" customHeight="1" x14ac:dyDescent="0.25">
      <c r="GG6976" s="237">
        <f t="shared" si="603"/>
        <v>0</v>
      </c>
      <c r="GH6976" s="140" t="e">
        <f t="shared" ca="1" si="604"/>
        <v>#N/A</v>
      </c>
      <c r="GI6976" s="238" t="str">
        <f t="shared" ca="1" si="605"/>
        <v/>
      </c>
    </row>
    <row r="6977" spans="189:191" ht="37.5" customHeight="1" x14ac:dyDescent="0.25">
      <c r="GG6977" s="237">
        <f t="shared" si="603"/>
        <v>0</v>
      </c>
      <c r="GH6977" s="140" t="e">
        <f t="shared" ca="1" si="604"/>
        <v>#N/A</v>
      </c>
      <c r="GI6977" s="238" t="str">
        <f t="shared" ca="1" si="605"/>
        <v/>
      </c>
    </row>
    <row r="6978" spans="189:191" ht="37.5" customHeight="1" x14ac:dyDescent="0.25">
      <c r="GG6978" s="237">
        <f t="shared" si="603"/>
        <v>0</v>
      </c>
      <c r="GH6978" s="140" t="e">
        <f t="shared" ca="1" si="604"/>
        <v>#N/A</v>
      </c>
      <c r="GI6978" s="238" t="str">
        <f t="shared" ca="1" si="605"/>
        <v/>
      </c>
    </row>
    <row r="6979" spans="189:191" ht="37.5" customHeight="1" x14ac:dyDescent="0.25">
      <c r="GG6979" s="237">
        <f t="shared" ref="GG6979:GG7042" si="606">INDEX(Matrix_lieferfaehig,1+(ROW(A6978)-1)/COLUMNS(CR:GE),MOD(ROW(A6978)-1,COLUMNS(CR:GE))+1)</f>
        <v>0</v>
      </c>
      <c r="GH6979" s="140" t="e">
        <f t="shared" ref="GH6979:GH7042" ca="1" si="607">MATCH("*",OFFSET($GG$1,GH6978,0,8465),0)+GH6978</f>
        <v>#N/A</v>
      </c>
      <c r="GI6979" s="238" t="str">
        <f t="shared" ref="GI6979:GI7042" ca="1" si="608">IF(ISERROR($GH6979),"",INDEX($GG$2:$GG$8465,$GH6979-1,1))</f>
        <v/>
      </c>
    </row>
    <row r="6980" spans="189:191" ht="37.5" customHeight="1" x14ac:dyDescent="0.25">
      <c r="GG6980" s="237">
        <f t="shared" si="606"/>
        <v>0</v>
      </c>
      <c r="GH6980" s="140" t="e">
        <f t="shared" ca="1" si="607"/>
        <v>#N/A</v>
      </c>
      <c r="GI6980" s="238" t="str">
        <f t="shared" ca="1" si="608"/>
        <v/>
      </c>
    </row>
    <row r="6981" spans="189:191" ht="37.5" customHeight="1" x14ac:dyDescent="0.25">
      <c r="GG6981" s="237">
        <f t="shared" si="606"/>
        <v>0</v>
      </c>
      <c r="GH6981" s="140" t="e">
        <f t="shared" ca="1" si="607"/>
        <v>#N/A</v>
      </c>
      <c r="GI6981" s="238" t="str">
        <f t="shared" ca="1" si="608"/>
        <v/>
      </c>
    </row>
    <row r="6982" spans="189:191" ht="37.5" customHeight="1" x14ac:dyDescent="0.25">
      <c r="GG6982" s="237">
        <f t="shared" si="606"/>
        <v>0</v>
      </c>
      <c r="GH6982" s="140" t="e">
        <f t="shared" ca="1" si="607"/>
        <v>#N/A</v>
      </c>
      <c r="GI6982" s="238" t="str">
        <f t="shared" ca="1" si="608"/>
        <v/>
      </c>
    </row>
    <row r="6983" spans="189:191" ht="37.5" customHeight="1" x14ac:dyDescent="0.25">
      <c r="GG6983" s="237">
        <f t="shared" si="606"/>
        <v>0</v>
      </c>
      <c r="GH6983" s="140" t="e">
        <f t="shared" ca="1" si="607"/>
        <v>#N/A</v>
      </c>
      <c r="GI6983" s="238" t="str">
        <f t="shared" ca="1" si="608"/>
        <v/>
      </c>
    </row>
    <row r="6984" spans="189:191" ht="37.5" customHeight="1" x14ac:dyDescent="0.25">
      <c r="GG6984" s="237">
        <f t="shared" si="606"/>
        <v>0</v>
      </c>
      <c r="GH6984" s="140" t="e">
        <f t="shared" ca="1" si="607"/>
        <v>#N/A</v>
      </c>
      <c r="GI6984" s="238" t="str">
        <f t="shared" ca="1" si="608"/>
        <v/>
      </c>
    </row>
    <row r="6985" spans="189:191" ht="37.5" customHeight="1" x14ac:dyDescent="0.25">
      <c r="GG6985" s="237">
        <f t="shared" si="606"/>
        <v>0</v>
      </c>
      <c r="GH6985" s="140" t="e">
        <f t="shared" ca="1" si="607"/>
        <v>#N/A</v>
      </c>
      <c r="GI6985" s="238" t="str">
        <f t="shared" ca="1" si="608"/>
        <v/>
      </c>
    </row>
    <row r="6986" spans="189:191" ht="37.5" customHeight="1" x14ac:dyDescent="0.25">
      <c r="GG6986" s="237">
        <f t="shared" si="606"/>
        <v>0</v>
      </c>
      <c r="GH6986" s="140" t="e">
        <f t="shared" ca="1" si="607"/>
        <v>#N/A</v>
      </c>
      <c r="GI6986" s="238" t="str">
        <f t="shared" ca="1" si="608"/>
        <v/>
      </c>
    </row>
    <row r="6987" spans="189:191" ht="37.5" customHeight="1" x14ac:dyDescent="0.25">
      <c r="GG6987" s="237">
        <f t="shared" si="606"/>
        <v>0</v>
      </c>
      <c r="GH6987" s="140" t="e">
        <f t="shared" ca="1" si="607"/>
        <v>#N/A</v>
      </c>
      <c r="GI6987" s="238" t="str">
        <f t="shared" ca="1" si="608"/>
        <v/>
      </c>
    </row>
    <row r="6988" spans="189:191" ht="37.5" customHeight="1" x14ac:dyDescent="0.25">
      <c r="GG6988" s="237">
        <f t="shared" si="606"/>
        <v>0</v>
      </c>
      <c r="GH6988" s="140" t="e">
        <f t="shared" ca="1" si="607"/>
        <v>#N/A</v>
      </c>
      <c r="GI6988" s="238" t="str">
        <f t="shared" ca="1" si="608"/>
        <v/>
      </c>
    </row>
    <row r="6989" spans="189:191" ht="37.5" customHeight="1" x14ac:dyDescent="0.25">
      <c r="GG6989" s="237">
        <f t="shared" si="606"/>
        <v>0</v>
      </c>
      <c r="GH6989" s="140" t="e">
        <f t="shared" ca="1" si="607"/>
        <v>#N/A</v>
      </c>
      <c r="GI6989" s="238" t="str">
        <f t="shared" ca="1" si="608"/>
        <v/>
      </c>
    </row>
    <row r="6990" spans="189:191" ht="37.5" customHeight="1" x14ac:dyDescent="0.25">
      <c r="GG6990" s="237">
        <f t="shared" si="606"/>
        <v>0</v>
      </c>
      <c r="GH6990" s="140" t="e">
        <f t="shared" ca="1" si="607"/>
        <v>#N/A</v>
      </c>
      <c r="GI6990" s="238" t="str">
        <f t="shared" ca="1" si="608"/>
        <v/>
      </c>
    </row>
    <row r="6991" spans="189:191" ht="37.5" customHeight="1" x14ac:dyDescent="0.25">
      <c r="GG6991" s="237">
        <f t="shared" si="606"/>
        <v>0</v>
      </c>
      <c r="GH6991" s="140" t="e">
        <f t="shared" ca="1" si="607"/>
        <v>#N/A</v>
      </c>
      <c r="GI6991" s="238" t="str">
        <f t="shared" ca="1" si="608"/>
        <v/>
      </c>
    </row>
    <row r="6992" spans="189:191" ht="37.5" customHeight="1" x14ac:dyDescent="0.25">
      <c r="GG6992" s="237">
        <f t="shared" si="606"/>
        <v>0</v>
      </c>
      <c r="GH6992" s="140" t="e">
        <f t="shared" ca="1" si="607"/>
        <v>#N/A</v>
      </c>
      <c r="GI6992" s="238" t="str">
        <f t="shared" ca="1" si="608"/>
        <v/>
      </c>
    </row>
    <row r="6993" spans="189:191" ht="37.5" customHeight="1" x14ac:dyDescent="0.25">
      <c r="GG6993" s="237">
        <f t="shared" si="606"/>
        <v>0</v>
      </c>
      <c r="GH6993" s="140" t="e">
        <f t="shared" ca="1" si="607"/>
        <v>#N/A</v>
      </c>
      <c r="GI6993" s="238" t="str">
        <f t="shared" ca="1" si="608"/>
        <v/>
      </c>
    </row>
    <row r="6994" spans="189:191" ht="37.5" customHeight="1" x14ac:dyDescent="0.25">
      <c r="GG6994" s="237">
        <f t="shared" si="606"/>
        <v>0</v>
      </c>
      <c r="GH6994" s="140" t="e">
        <f t="shared" ca="1" si="607"/>
        <v>#N/A</v>
      </c>
      <c r="GI6994" s="238" t="str">
        <f t="shared" ca="1" si="608"/>
        <v/>
      </c>
    </row>
    <row r="6995" spans="189:191" ht="37.5" customHeight="1" x14ac:dyDescent="0.25">
      <c r="GG6995" s="237">
        <f t="shared" si="606"/>
        <v>0</v>
      </c>
      <c r="GH6995" s="140" t="e">
        <f t="shared" ca="1" si="607"/>
        <v>#N/A</v>
      </c>
      <c r="GI6995" s="238" t="str">
        <f t="shared" ca="1" si="608"/>
        <v/>
      </c>
    </row>
    <row r="6996" spans="189:191" ht="37.5" customHeight="1" x14ac:dyDescent="0.25">
      <c r="GG6996" s="237">
        <f t="shared" si="606"/>
        <v>0</v>
      </c>
      <c r="GH6996" s="140" t="e">
        <f t="shared" ca="1" si="607"/>
        <v>#N/A</v>
      </c>
      <c r="GI6996" s="238" t="str">
        <f t="shared" ca="1" si="608"/>
        <v/>
      </c>
    </row>
    <row r="6997" spans="189:191" ht="37.5" customHeight="1" x14ac:dyDescent="0.25">
      <c r="GG6997" s="237">
        <f t="shared" si="606"/>
        <v>0</v>
      </c>
      <c r="GH6997" s="140" t="e">
        <f t="shared" ca="1" si="607"/>
        <v>#N/A</v>
      </c>
      <c r="GI6997" s="238" t="str">
        <f t="shared" ca="1" si="608"/>
        <v/>
      </c>
    </row>
    <row r="6998" spans="189:191" ht="37.5" customHeight="1" x14ac:dyDescent="0.25">
      <c r="GG6998" s="237">
        <f t="shared" si="606"/>
        <v>0</v>
      </c>
      <c r="GH6998" s="140" t="e">
        <f t="shared" ca="1" si="607"/>
        <v>#N/A</v>
      </c>
      <c r="GI6998" s="238" t="str">
        <f t="shared" ca="1" si="608"/>
        <v/>
      </c>
    </row>
    <row r="6999" spans="189:191" ht="37.5" customHeight="1" x14ac:dyDescent="0.25">
      <c r="GG6999" s="237">
        <f t="shared" si="606"/>
        <v>0</v>
      </c>
      <c r="GH6999" s="140" t="e">
        <f t="shared" ca="1" si="607"/>
        <v>#N/A</v>
      </c>
      <c r="GI6999" s="238" t="str">
        <f t="shared" ca="1" si="608"/>
        <v/>
      </c>
    </row>
    <row r="7000" spans="189:191" ht="37.5" customHeight="1" x14ac:dyDescent="0.25">
      <c r="GG7000" s="237">
        <f t="shared" si="606"/>
        <v>0</v>
      </c>
      <c r="GH7000" s="140" t="e">
        <f t="shared" ca="1" si="607"/>
        <v>#N/A</v>
      </c>
      <c r="GI7000" s="238" t="str">
        <f t="shared" ca="1" si="608"/>
        <v/>
      </c>
    </row>
    <row r="7001" spans="189:191" ht="37.5" customHeight="1" x14ac:dyDescent="0.25">
      <c r="GG7001" s="237">
        <f t="shared" si="606"/>
        <v>0</v>
      </c>
      <c r="GH7001" s="140" t="e">
        <f t="shared" ca="1" si="607"/>
        <v>#N/A</v>
      </c>
      <c r="GI7001" s="238" t="str">
        <f t="shared" ca="1" si="608"/>
        <v/>
      </c>
    </row>
    <row r="7002" spans="189:191" ht="37.5" customHeight="1" x14ac:dyDescent="0.25">
      <c r="GG7002" s="237">
        <f t="shared" si="606"/>
        <v>0</v>
      </c>
      <c r="GH7002" s="140" t="e">
        <f t="shared" ca="1" si="607"/>
        <v>#N/A</v>
      </c>
      <c r="GI7002" s="238" t="str">
        <f t="shared" ca="1" si="608"/>
        <v/>
      </c>
    </row>
    <row r="7003" spans="189:191" ht="37.5" customHeight="1" x14ac:dyDescent="0.25">
      <c r="GG7003" s="237">
        <f t="shared" si="606"/>
        <v>0</v>
      </c>
      <c r="GH7003" s="140" t="e">
        <f t="shared" ca="1" si="607"/>
        <v>#N/A</v>
      </c>
      <c r="GI7003" s="238" t="str">
        <f t="shared" ca="1" si="608"/>
        <v/>
      </c>
    </row>
    <row r="7004" spans="189:191" ht="37.5" customHeight="1" x14ac:dyDescent="0.25">
      <c r="GG7004" s="237">
        <f t="shared" si="606"/>
        <v>0</v>
      </c>
      <c r="GH7004" s="140" t="e">
        <f t="shared" ca="1" si="607"/>
        <v>#N/A</v>
      </c>
      <c r="GI7004" s="238" t="str">
        <f t="shared" ca="1" si="608"/>
        <v/>
      </c>
    </row>
    <row r="7005" spans="189:191" ht="37.5" customHeight="1" x14ac:dyDescent="0.25">
      <c r="GG7005" s="237">
        <f t="shared" si="606"/>
        <v>0</v>
      </c>
      <c r="GH7005" s="140" t="e">
        <f t="shared" ca="1" si="607"/>
        <v>#N/A</v>
      </c>
      <c r="GI7005" s="238" t="str">
        <f t="shared" ca="1" si="608"/>
        <v/>
      </c>
    </row>
    <row r="7006" spans="189:191" ht="37.5" customHeight="1" x14ac:dyDescent="0.25">
      <c r="GG7006" s="237">
        <f t="shared" si="606"/>
        <v>0</v>
      </c>
      <c r="GH7006" s="140" t="e">
        <f t="shared" ca="1" si="607"/>
        <v>#N/A</v>
      </c>
      <c r="GI7006" s="238" t="str">
        <f t="shared" ca="1" si="608"/>
        <v/>
      </c>
    </row>
    <row r="7007" spans="189:191" ht="37.5" customHeight="1" x14ac:dyDescent="0.25">
      <c r="GG7007" s="237">
        <f t="shared" si="606"/>
        <v>0</v>
      </c>
      <c r="GH7007" s="140" t="e">
        <f t="shared" ca="1" si="607"/>
        <v>#N/A</v>
      </c>
      <c r="GI7007" s="238" t="str">
        <f t="shared" ca="1" si="608"/>
        <v/>
      </c>
    </row>
    <row r="7008" spans="189:191" ht="37.5" customHeight="1" x14ac:dyDescent="0.25">
      <c r="GG7008" s="237">
        <f t="shared" si="606"/>
        <v>0</v>
      </c>
      <c r="GH7008" s="140" t="e">
        <f t="shared" ca="1" si="607"/>
        <v>#N/A</v>
      </c>
      <c r="GI7008" s="238" t="str">
        <f t="shared" ca="1" si="608"/>
        <v/>
      </c>
    </row>
    <row r="7009" spans="189:191" ht="37.5" customHeight="1" x14ac:dyDescent="0.25">
      <c r="GG7009" s="237">
        <f t="shared" si="606"/>
        <v>0</v>
      </c>
      <c r="GH7009" s="140" t="e">
        <f t="shared" ca="1" si="607"/>
        <v>#N/A</v>
      </c>
      <c r="GI7009" s="238" t="str">
        <f t="shared" ca="1" si="608"/>
        <v/>
      </c>
    </row>
    <row r="7010" spans="189:191" ht="37.5" customHeight="1" x14ac:dyDescent="0.25">
      <c r="GG7010" s="237">
        <f t="shared" si="606"/>
        <v>0</v>
      </c>
      <c r="GH7010" s="140" t="e">
        <f t="shared" ca="1" si="607"/>
        <v>#N/A</v>
      </c>
      <c r="GI7010" s="238" t="str">
        <f t="shared" ca="1" si="608"/>
        <v/>
      </c>
    </row>
    <row r="7011" spans="189:191" ht="37.5" customHeight="1" x14ac:dyDescent="0.25">
      <c r="GG7011" s="237">
        <f t="shared" si="606"/>
        <v>0</v>
      </c>
      <c r="GH7011" s="140" t="e">
        <f t="shared" ca="1" si="607"/>
        <v>#N/A</v>
      </c>
      <c r="GI7011" s="238" t="str">
        <f t="shared" ca="1" si="608"/>
        <v/>
      </c>
    </row>
    <row r="7012" spans="189:191" ht="37.5" customHeight="1" x14ac:dyDescent="0.25">
      <c r="GG7012" s="237">
        <f t="shared" si="606"/>
        <v>0</v>
      </c>
      <c r="GH7012" s="140" t="e">
        <f t="shared" ca="1" si="607"/>
        <v>#N/A</v>
      </c>
      <c r="GI7012" s="238" t="str">
        <f t="shared" ca="1" si="608"/>
        <v/>
      </c>
    </row>
    <row r="7013" spans="189:191" ht="37.5" customHeight="1" x14ac:dyDescent="0.25">
      <c r="GG7013" s="237">
        <f t="shared" si="606"/>
        <v>0</v>
      </c>
      <c r="GH7013" s="140" t="e">
        <f t="shared" ca="1" si="607"/>
        <v>#N/A</v>
      </c>
      <c r="GI7013" s="238" t="str">
        <f t="shared" ca="1" si="608"/>
        <v/>
      </c>
    </row>
    <row r="7014" spans="189:191" ht="37.5" customHeight="1" x14ac:dyDescent="0.25">
      <c r="GG7014" s="237">
        <f t="shared" si="606"/>
        <v>0</v>
      </c>
      <c r="GH7014" s="140" t="e">
        <f t="shared" ca="1" si="607"/>
        <v>#N/A</v>
      </c>
      <c r="GI7014" s="238" t="str">
        <f t="shared" ca="1" si="608"/>
        <v/>
      </c>
    </row>
    <row r="7015" spans="189:191" ht="37.5" customHeight="1" x14ac:dyDescent="0.25">
      <c r="GG7015" s="237">
        <f t="shared" si="606"/>
        <v>0</v>
      </c>
      <c r="GH7015" s="140" t="e">
        <f t="shared" ca="1" si="607"/>
        <v>#N/A</v>
      </c>
      <c r="GI7015" s="238" t="str">
        <f t="shared" ca="1" si="608"/>
        <v/>
      </c>
    </row>
    <row r="7016" spans="189:191" ht="37.5" customHeight="1" x14ac:dyDescent="0.25">
      <c r="GG7016" s="237">
        <f t="shared" si="606"/>
        <v>0</v>
      </c>
      <c r="GH7016" s="140" t="e">
        <f t="shared" ca="1" si="607"/>
        <v>#N/A</v>
      </c>
      <c r="GI7016" s="238" t="str">
        <f t="shared" ca="1" si="608"/>
        <v/>
      </c>
    </row>
    <row r="7017" spans="189:191" ht="37.5" customHeight="1" x14ac:dyDescent="0.25">
      <c r="GG7017" s="237">
        <f t="shared" si="606"/>
        <v>0</v>
      </c>
      <c r="GH7017" s="140" t="e">
        <f t="shared" ca="1" si="607"/>
        <v>#N/A</v>
      </c>
      <c r="GI7017" s="238" t="str">
        <f t="shared" ca="1" si="608"/>
        <v/>
      </c>
    </row>
    <row r="7018" spans="189:191" ht="37.5" customHeight="1" x14ac:dyDescent="0.25">
      <c r="GG7018" s="237">
        <f t="shared" si="606"/>
        <v>0</v>
      </c>
      <c r="GH7018" s="140" t="e">
        <f t="shared" ca="1" si="607"/>
        <v>#N/A</v>
      </c>
      <c r="GI7018" s="238" t="str">
        <f t="shared" ca="1" si="608"/>
        <v/>
      </c>
    </row>
    <row r="7019" spans="189:191" ht="37.5" customHeight="1" x14ac:dyDescent="0.25">
      <c r="GG7019" s="237">
        <f t="shared" si="606"/>
        <v>0</v>
      </c>
      <c r="GH7019" s="140" t="e">
        <f t="shared" ca="1" si="607"/>
        <v>#N/A</v>
      </c>
      <c r="GI7019" s="238" t="str">
        <f t="shared" ca="1" si="608"/>
        <v/>
      </c>
    </row>
    <row r="7020" spans="189:191" ht="37.5" customHeight="1" x14ac:dyDescent="0.25">
      <c r="GG7020" s="237">
        <f t="shared" si="606"/>
        <v>0</v>
      </c>
      <c r="GH7020" s="140" t="e">
        <f t="shared" ca="1" si="607"/>
        <v>#N/A</v>
      </c>
      <c r="GI7020" s="238" t="str">
        <f t="shared" ca="1" si="608"/>
        <v/>
      </c>
    </row>
    <row r="7021" spans="189:191" ht="37.5" customHeight="1" x14ac:dyDescent="0.25">
      <c r="GG7021" s="237">
        <f t="shared" si="606"/>
        <v>0</v>
      </c>
      <c r="GH7021" s="140" t="e">
        <f t="shared" ca="1" si="607"/>
        <v>#N/A</v>
      </c>
      <c r="GI7021" s="238" t="str">
        <f t="shared" ca="1" si="608"/>
        <v/>
      </c>
    </row>
    <row r="7022" spans="189:191" ht="37.5" customHeight="1" x14ac:dyDescent="0.25">
      <c r="GG7022" s="237">
        <f t="shared" si="606"/>
        <v>0</v>
      </c>
      <c r="GH7022" s="140" t="e">
        <f t="shared" ca="1" si="607"/>
        <v>#N/A</v>
      </c>
      <c r="GI7022" s="238" t="str">
        <f t="shared" ca="1" si="608"/>
        <v/>
      </c>
    </row>
    <row r="7023" spans="189:191" ht="37.5" customHeight="1" x14ac:dyDescent="0.25">
      <c r="GG7023" s="237">
        <f t="shared" si="606"/>
        <v>0</v>
      </c>
      <c r="GH7023" s="140" t="e">
        <f t="shared" ca="1" si="607"/>
        <v>#N/A</v>
      </c>
      <c r="GI7023" s="238" t="str">
        <f t="shared" ca="1" si="608"/>
        <v/>
      </c>
    </row>
    <row r="7024" spans="189:191" ht="37.5" customHeight="1" x14ac:dyDescent="0.25">
      <c r="GG7024" s="237">
        <f t="shared" si="606"/>
        <v>0</v>
      </c>
      <c r="GH7024" s="140" t="e">
        <f t="shared" ca="1" si="607"/>
        <v>#N/A</v>
      </c>
      <c r="GI7024" s="238" t="str">
        <f t="shared" ca="1" si="608"/>
        <v/>
      </c>
    </row>
    <row r="7025" spans="189:191" ht="37.5" customHeight="1" x14ac:dyDescent="0.25">
      <c r="GG7025" s="237">
        <f t="shared" si="606"/>
        <v>0</v>
      </c>
      <c r="GH7025" s="140" t="e">
        <f t="shared" ca="1" si="607"/>
        <v>#N/A</v>
      </c>
      <c r="GI7025" s="238" t="str">
        <f t="shared" ca="1" si="608"/>
        <v/>
      </c>
    </row>
    <row r="7026" spans="189:191" ht="37.5" customHeight="1" x14ac:dyDescent="0.25">
      <c r="GG7026" s="237">
        <f t="shared" si="606"/>
        <v>0</v>
      </c>
      <c r="GH7026" s="140" t="e">
        <f t="shared" ca="1" si="607"/>
        <v>#N/A</v>
      </c>
      <c r="GI7026" s="238" t="str">
        <f t="shared" ca="1" si="608"/>
        <v/>
      </c>
    </row>
    <row r="7027" spans="189:191" ht="37.5" customHeight="1" x14ac:dyDescent="0.25">
      <c r="GG7027" s="237">
        <f t="shared" si="606"/>
        <v>0</v>
      </c>
      <c r="GH7027" s="140" t="e">
        <f t="shared" ca="1" si="607"/>
        <v>#N/A</v>
      </c>
      <c r="GI7027" s="238" t="str">
        <f t="shared" ca="1" si="608"/>
        <v/>
      </c>
    </row>
    <row r="7028" spans="189:191" ht="37.5" customHeight="1" x14ac:dyDescent="0.25">
      <c r="GG7028" s="237">
        <f t="shared" si="606"/>
        <v>0</v>
      </c>
      <c r="GH7028" s="140" t="e">
        <f t="shared" ca="1" si="607"/>
        <v>#N/A</v>
      </c>
      <c r="GI7028" s="238" t="str">
        <f t="shared" ca="1" si="608"/>
        <v/>
      </c>
    </row>
    <row r="7029" spans="189:191" ht="37.5" customHeight="1" x14ac:dyDescent="0.25">
      <c r="GG7029" s="237">
        <f t="shared" si="606"/>
        <v>0</v>
      </c>
      <c r="GH7029" s="140" t="e">
        <f t="shared" ca="1" si="607"/>
        <v>#N/A</v>
      </c>
      <c r="GI7029" s="238" t="str">
        <f t="shared" ca="1" si="608"/>
        <v/>
      </c>
    </row>
    <row r="7030" spans="189:191" ht="37.5" customHeight="1" x14ac:dyDescent="0.25">
      <c r="GG7030" s="237">
        <f t="shared" si="606"/>
        <v>0</v>
      </c>
      <c r="GH7030" s="140" t="e">
        <f t="shared" ca="1" si="607"/>
        <v>#N/A</v>
      </c>
      <c r="GI7030" s="238" t="str">
        <f t="shared" ca="1" si="608"/>
        <v/>
      </c>
    </row>
    <row r="7031" spans="189:191" ht="37.5" customHeight="1" x14ac:dyDescent="0.25">
      <c r="GG7031" s="237">
        <f t="shared" si="606"/>
        <v>0</v>
      </c>
      <c r="GH7031" s="140" t="e">
        <f t="shared" ca="1" si="607"/>
        <v>#N/A</v>
      </c>
      <c r="GI7031" s="238" t="str">
        <f t="shared" ca="1" si="608"/>
        <v/>
      </c>
    </row>
    <row r="7032" spans="189:191" ht="37.5" customHeight="1" x14ac:dyDescent="0.25">
      <c r="GG7032" s="237">
        <f t="shared" si="606"/>
        <v>0</v>
      </c>
      <c r="GH7032" s="140" t="e">
        <f t="shared" ca="1" si="607"/>
        <v>#N/A</v>
      </c>
      <c r="GI7032" s="238" t="str">
        <f t="shared" ca="1" si="608"/>
        <v/>
      </c>
    </row>
    <row r="7033" spans="189:191" ht="37.5" customHeight="1" x14ac:dyDescent="0.25">
      <c r="GG7033" s="237">
        <f t="shared" si="606"/>
        <v>0</v>
      </c>
      <c r="GH7033" s="140" t="e">
        <f t="shared" ca="1" si="607"/>
        <v>#N/A</v>
      </c>
      <c r="GI7033" s="238" t="str">
        <f t="shared" ca="1" si="608"/>
        <v/>
      </c>
    </row>
    <row r="7034" spans="189:191" ht="37.5" customHeight="1" x14ac:dyDescent="0.25">
      <c r="GG7034" s="237">
        <f t="shared" si="606"/>
        <v>0</v>
      </c>
      <c r="GH7034" s="140" t="e">
        <f t="shared" ca="1" si="607"/>
        <v>#N/A</v>
      </c>
      <c r="GI7034" s="238" t="str">
        <f t="shared" ca="1" si="608"/>
        <v/>
      </c>
    </row>
    <row r="7035" spans="189:191" ht="37.5" customHeight="1" x14ac:dyDescent="0.25">
      <c r="GG7035" s="237">
        <f t="shared" si="606"/>
        <v>0</v>
      </c>
      <c r="GH7035" s="140" t="e">
        <f t="shared" ca="1" si="607"/>
        <v>#N/A</v>
      </c>
      <c r="GI7035" s="238" t="str">
        <f t="shared" ca="1" si="608"/>
        <v/>
      </c>
    </row>
    <row r="7036" spans="189:191" ht="37.5" customHeight="1" x14ac:dyDescent="0.25">
      <c r="GG7036" s="237">
        <f t="shared" si="606"/>
        <v>0</v>
      </c>
      <c r="GH7036" s="140" t="e">
        <f t="shared" ca="1" si="607"/>
        <v>#N/A</v>
      </c>
      <c r="GI7036" s="238" t="str">
        <f t="shared" ca="1" si="608"/>
        <v/>
      </c>
    </row>
    <row r="7037" spans="189:191" ht="37.5" customHeight="1" x14ac:dyDescent="0.25">
      <c r="GG7037" s="237">
        <f t="shared" si="606"/>
        <v>0</v>
      </c>
      <c r="GH7037" s="140" t="e">
        <f t="shared" ca="1" si="607"/>
        <v>#N/A</v>
      </c>
      <c r="GI7037" s="238" t="str">
        <f t="shared" ca="1" si="608"/>
        <v/>
      </c>
    </row>
    <row r="7038" spans="189:191" ht="37.5" customHeight="1" x14ac:dyDescent="0.25">
      <c r="GG7038" s="237">
        <f t="shared" si="606"/>
        <v>0</v>
      </c>
      <c r="GH7038" s="140" t="e">
        <f t="shared" ca="1" si="607"/>
        <v>#N/A</v>
      </c>
      <c r="GI7038" s="238" t="str">
        <f t="shared" ca="1" si="608"/>
        <v/>
      </c>
    </row>
    <row r="7039" spans="189:191" ht="37.5" customHeight="1" x14ac:dyDescent="0.25">
      <c r="GG7039" s="237">
        <f t="shared" si="606"/>
        <v>0</v>
      </c>
      <c r="GH7039" s="140" t="e">
        <f t="shared" ca="1" si="607"/>
        <v>#N/A</v>
      </c>
      <c r="GI7039" s="238" t="str">
        <f t="shared" ca="1" si="608"/>
        <v/>
      </c>
    </row>
    <row r="7040" spans="189:191" ht="37.5" customHeight="1" x14ac:dyDescent="0.25">
      <c r="GG7040" s="237">
        <f t="shared" si="606"/>
        <v>0</v>
      </c>
      <c r="GH7040" s="140" t="e">
        <f t="shared" ca="1" si="607"/>
        <v>#N/A</v>
      </c>
      <c r="GI7040" s="238" t="str">
        <f t="shared" ca="1" si="608"/>
        <v/>
      </c>
    </row>
    <row r="7041" spans="189:191" ht="37.5" customHeight="1" x14ac:dyDescent="0.25">
      <c r="GG7041" s="237">
        <f t="shared" si="606"/>
        <v>0</v>
      </c>
      <c r="GH7041" s="140" t="e">
        <f t="shared" ca="1" si="607"/>
        <v>#N/A</v>
      </c>
      <c r="GI7041" s="238" t="str">
        <f t="shared" ca="1" si="608"/>
        <v/>
      </c>
    </row>
    <row r="7042" spans="189:191" ht="37.5" customHeight="1" x14ac:dyDescent="0.25">
      <c r="GG7042" s="237">
        <f t="shared" si="606"/>
        <v>0</v>
      </c>
      <c r="GH7042" s="140" t="e">
        <f t="shared" ca="1" si="607"/>
        <v>#N/A</v>
      </c>
      <c r="GI7042" s="238" t="str">
        <f t="shared" ca="1" si="608"/>
        <v/>
      </c>
    </row>
    <row r="7043" spans="189:191" ht="37.5" customHeight="1" x14ac:dyDescent="0.25">
      <c r="GG7043" s="237">
        <f t="shared" ref="GG7043:GG7106" si="609">INDEX(Matrix_lieferfaehig,1+(ROW(A7042)-1)/COLUMNS(CR:GE),MOD(ROW(A7042)-1,COLUMNS(CR:GE))+1)</f>
        <v>0</v>
      </c>
      <c r="GH7043" s="140" t="e">
        <f t="shared" ref="GH7043:GH7106" ca="1" si="610">MATCH("*",OFFSET($GG$1,GH7042,0,8465),0)+GH7042</f>
        <v>#N/A</v>
      </c>
      <c r="GI7043" s="238" t="str">
        <f t="shared" ref="GI7043:GI7106" ca="1" si="611">IF(ISERROR($GH7043),"",INDEX($GG$2:$GG$8465,$GH7043-1,1))</f>
        <v/>
      </c>
    </row>
    <row r="7044" spans="189:191" ht="37.5" customHeight="1" x14ac:dyDescent="0.25">
      <c r="GG7044" s="237">
        <f t="shared" si="609"/>
        <v>0</v>
      </c>
      <c r="GH7044" s="140" t="e">
        <f t="shared" ca="1" si="610"/>
        <v>#N/A</v>
      </c>
      <c r="GI7044" s="238" t="str">
        <f t="shared" ca="1" si="611"/>
        <v/>
      </c>
    </row>
    <row r="7045" spans="189:191" ht="37.5" customHeight="1" x14ac:dyDescent="0.25">
      <c r="GG7045" s="237">
        <f t="shared" si="609"/>
        <v>0</v>
      </c>
      <c r="GH7045" s="140" t="e">
        <f t="shared" ca="1" si="610"/>
        <v>#N/A</v>
      </c>
      <c r="GI7045" s="238" t="str">
        <f t="shared" ca="1" si="611"/>
        <v/>
      </c>
    </row>
    <row r="7046" spans="189:191" ht="37.5" customHeight="1" x14ac:dyDescent="0.25">
      <c r="GG7046" s="237">
        <f t="shared" si="609"/>
        <v>0</v>
      </c>
      <c r="GH7046" s="140" t="e">
        <f t="shared" ca="1" si="610"/>
        <v>#N/A</v>
      </c>
      <c r="GI7046" s="238" t="str">
        <f t="shared" ca="1" si="611"/>
        <v/>
      </c>
    </row>
    <row r="7047" spans="189:191" ht="37.5" customHeight="1" x14ac:dyDescent="0.25">
      <c r="GG7047" s="237">
        <f t="shared" si="609"/>
        <v>0</v>
      </c>
      <c r="GH7047" s="140" t="e">
        <f t="shared" ca="1" si="610"/>
        <v>#N/A</v>
      </c>
      <c r="GI7047" s="238" t="str">
        <f t="shared" ca="1" si="611"/>
        <v/>
      </c>
    </row>
    <row r="7048" spans="189:191" ht="37.5" customHeight="1" x14ac:dyDescent="0.25">
      <c r="GG7048" s="237">
        <f t="shared" si="609"/>
        <v>0</v>
      </c>
      <c r="GH7048" s="140" t="e">
        <f t="shared" ca="1" si="610"/>
        <v>#N/A</v>
      </c>
      <c r="GI7048" s="238" t="str">
        <f t="shared" ca="1" si="611"/>
        <v/>
      </c>
    </row>
    <row r="7049" spans="189:191" ht="37.5" customHeight="1" x14ac:dyDescent="0.25">
      <c r="GG7049" s="237">
        <f t="shared" si="609"/>
        <v>0</v>
      </c>
      <c r="GH7049" s="140" t="e">
        <f t="shared" ca="1" si="610"/>
        <v>#N/A</v>
      </c>
      <c r="GI7049" s="238" t="str">
        <f t="shared" ca="1" si="611"/>
        <v/>
      </c>
    </row>
    <row r="7050" spans="189:191" ht="37.5" customHeight="1" x14ac:dyDescent="0.25">
      <c r="GG7050" s="237">
        <f t="shared" si="609"/>
        <v>0</v>
      </c>
      <c r="GH7050" s="140" t="e">
        <f t="shared" ca="1" si="610"/>
        <v>#N/A</v>
      </c>
      <c r="GI7050" s="238" t="str">
        <f t="shared" ca="1" si="611"/>
        <v/>
      </c>
    </row>
    <row r="7051" spans="189:191" ht="37.5" customHeight="1" x14ac:dyDescent="0.25">
      <c r="GG7051" s="237">
        <f t="shared" si="609"/>
        <v>0</v>
      </c>
      <c r="GH7051" s="140" t="e">
        <f t="shared" ca="1" si="610"/>
        <v>#N/A</v>
      </c>
      <c r="GI7051" s="238" t="str">
        <f t="shared" ca="1" si="611"/>
        <v/>
      </c>
    </row>
    <row r="7052" spans="189:191" ht="37.5" customHeight="1" x14ac:dyDescent="0.25">
      <c r="GG7052" s="237">
        <f t="shared" si="609"/>
        <v>0</v>
      </c>
      <c r="GH7052" s="140" t="e">
        <f t="shared" ca="1" si="610"/>
        <v>#N/A</v>
      </c>
      <c r="GI7052" s="238" t="str">
        <f t="shared" ca="1" si="611"/>
        <v/>
      </c>
    </row>
    <row r="7053" spans="189:191" ht="37.5" customHeight="1" x14ac:dyDescent="0.25">
      <c r="GG7053" s="237">
        <f t="shared" si="609"/>
        <v>0</v>
      </c>
      <c r="GH7053" s="140" t="e">
        <f t="shared" ca="1" si="610"/>
        <v>#N/A</v>
      </c>
      <c r="GI7053" s="238" t="str">
        <f t="shared" ca="1" si="611"/>
        <v/>
      </c>
    </row>
    <row r="7054" spans="189:191" ht="37.5" customHeight="1" x14ac:dyDescent="0.25">
      <c r="GG7054" s="237">
        <f t="shared" si="609"/>
        <v>0</v>
      </c>
      <c r="GH7054" s="140" t="e">
        <f t="shared" ca="1" si="610"/>
        <v>#N/A</v>
      </c>
      <c r="GI7054" s="238" t="str">
        <f t="shared" ca="1" si="611"/>
        <v/>
      </c>
    </row>
    <row r="7055" spans="189:191" ht="37.5" customHeight="1" x14ac:dyDescent="0.25">
      <c r="GG7055" s="237">
        <f t="shared" si="609"/>
        <v>0</v>
      </c>
      <c r="GH7055" s="140" t="e">
        <f t="shared" ca="1" si="610"/>
        <v>#N/A</v>
      </c>
      <c r="GI7055" s="238" t="str">
        <f t="shared" ca="1" si="611"/>
        <v/>
      </c>
    </row>
    <row r="7056" spans="189:191" ht="37.5" customHeight="1" x14ac:dyDescent="0.25">
      <c r="GG7056" s="237">
        <f t="shared" si="609"/>
        <v>0</v>
      </c>
      <c r="GH7056" s="140" t="e">
        <f t="shared" ca="1" si="610"/>
        <v>#N/A</v>
      </c>
      <c r="GI7056" s="238" t="str">
        <f t="shared" ca="1" si="611"/>
        <v/>
      </c>
    </row>
    <row r="7057" spans="189:191" ht="37.5" customHeight="1" x14ac:dyDescent="0.25">
      <c r="GG7057" s="237">
        <f t="shared" si="609"/>
        <v>0</v>
      </c>
      <c r="GH7057" s="140" t="e">
        <f t="shared" ca="1" si="610"/>
        <v>#N/A</v>
      </c>
      <c r="GI7057" s="238" t="str">
        <f t="shared" ca="1" si="611"/>
        <v/>
      </c>
    </row>
    <row r="7058" spans="189:191" ht="37.5" customHeight="1" x14ac:dyDescent="0.25">
      <c r="GG7058" s="237">
        <f t="shared" si="609"/>
        <v>0</v>
      </c>
      <c r="GH7058" s="140" t="e">
        <f t="shared" ca="1" si="610"/>
        <v>#N/A</v>
      </c>
      <c r="GI7058" s="238" t="str">
        <f t="shared" ca="1" si="611"/>
        <v/>
      </c>
    </row>
    <row r="7059" spans="189:191" ht="37.5" customHeight="1" x14ac:dyDescent="0.25">
      <c r="GG7059" s="237">
        <f t="shared" si="609"/>
        <v>0</v>
      </c>
      <c r="GH7059" s="140" t="e">
        <f t="shared" ca="1" si="610"/>
        <v>#N/A</v>
      </c>
      <c r="GI7059" s="238" t="str">
        <f t="shared" ca="1" si="611"/>
        <v/>
      </c>
    </row>
    <row r="7060" spans="189:191" ht="37.5" customHeight="1" x14ac:dyDescent="0.25">
      <c r="GG7060" s="237">
        <f t="shared" si="609"/>
        <v>0</v>
      </c>
      <c r="GH7060" s="140" t="e">
        <f t="shared" ca="1" si="610"/>
        <v>#N/A</v>
      </c>
      <c r="GI7060" s="238" t="str">
        <f t="shared" ca="1" si="611"/>
        <v/>
      </c>
    </row>
    <row r="7061" spans="189:191" ht="37.5" customHeight="1" x14ac:dyDescent="0.25">
      <c r="GG7061" s="237">
        <f t="shared" si="609"/>
        <v>0</v>
      </c>
      <c r="GH7061" s="140" t="e">
        <f t="shared" ca="1" si="610"/>
        <v>#N/A</v>
      </c>
      <c r="GI7061" s="238" t="str">
        <f t="shared" ca="1" si="611"/>
        <v/>
      </c>
    </row>
    <row r="7062" spans="189:191" ht="37.5" customHeight="1" x14ac:dyDescent="0.25">
      <c r="GG7062" s="237">
        <f t="shared" si="609"/>
        <v>0</v>
      </c>
      <c r="GH7062" s="140" t="e">
        <f t="shared" ca="1" si="610"/>
        <v>#N/A</v>
      </c>
      <c r="GI7062" s="238" t="str">
        <f t="shared" ca="1" si="611"/>
        <v/>
      </c>
    </row>
    <row r="7063" spans="189:191" ht="37.5" customHeight="1" x14ac:dyDescent="0.25">
      <c r="GG7063" s="237">
        <f t="shared" si="609"/>
        <v>0</v>
      </c>
      <c r="GH7063" s="140" t="e">
        <f t="shared" ca="1" si="610"/>
        <v>#N/A</v>
      </c>
      <c r="GI7063" s="238" t="str">
        <f t="shared" ca="1" si="611"/>
        <v/>
      </c>
    </row>
    <row r="7064" spans="189:191" ht="37.5" customHeight="1" x14ac:dyDescent="0.25">
      <c r="GG7064" s="237">
        <f t="shared" si="609"/>
        <v>0</v>
      </c>
      <c r="GH7064" s="140" t="e">
        <f t="shared" ca="1" si="610"/>
        <v>#N/A</v>
      </c>
      <c r="GI7064" s="238" t="str">
        <f t="shared" ca="1" si="611"/>
        <v/>
      </c>
    </row>
    <row r="7065" spans="189:191" ht="37.5" customHeight="1" x14ac:dyDescent="0.25">
      <c r="GG7065" s="237">
        <f t="shared" si="609"/>
        <v>0</v>
      </c>
      <c r="GH7065" s="140" t="e">
        <f t="shared" ca="1" si="610"/>
        <v>#N/A</v>
      </c>
      <c r="GI7065" s="238" t="str">
        <f t="shared" ca="1" si="611"/>
        <v/>
      </c>
    </row>
    <row r="7066" spans="189:191" ht="37.5" customHeight="1" x14ac:dyDescent="0.25">
      <c r="GG7066" s="237">
        <f t="shared" si="609"/>
        <v>0</v>
      </c>
      <c r="GH7066" s="140" t="e">
        <f t="shared" ca="1" si="610"/>
        <v>#N/A</v>
      </c>
      <c r="GI7066" s="238" t="str">
        <f t="shared" ca="1" si="611"/>
        <v/>
      </c>
    </row>
    <row r="7067" spans="189:191" ht="37.5" customHeight="1" x14ac:dyDescent="0.25">
      <c r="GG7067" s="237">
        <f t="shared" si="609"/>
        <v>0</v>
      </c>
      <c r="GH7067" s="140" t="e">
        <f t="shared" ca="1" si="610"/>
        <v>#N/A</v>
      </c>
      <c r="GI7067" s="238" t="str">
        <f t="shared" ca="1" si="611"/>
        <v/>
      </c>
    </row>
    <row r="7068" spans="189:191" ht="37.5" customHeight="1" x14ac:dyDescent="0.25">
      <c r="GG7068" s="237">
        <f t="shared" si="609"/>
        <v>0</v>
      </c>
      <c r="GH7068" s="140" t="e">
        <f t="shared" ca="1" si="610"/>
        <v>#N/A</v>
      </c>
      <c r="GI7068" s="238" t="str">
        <f t="shared" ca="1" si="611"/>
        <v/>
      </c>
    </row>
    <row r="7069" spans="189:191" ht="37.5" customHeight="1" x14ac:dyDescent="0.25">
      <c r="GG7069" s="237">
        <f t="shared" si="609"/>
        <v>0</v>
      </c>
      <c r="GH7069" s="140" t="e">
        <f t="shared" ca="1" si="610"/>
        <v>#N/A</v>
      </c>
      <c r="GI7069" s="238" t="str">
        <f t="shared" ca="1" si="611"/>
        <v/>
      </c>
    </row>
    <row r="7070" spans="189:191" ht="37.5" customHeight="1" x14ac:dyDescent="0.25">
      <c r="GG7070" s="237">
        <f t="shared" si="609"/>
        <v>0</v>
      </c>
      <c r="GH7070" s="140" t="e">
        <f t="shared" ca="1" si="610"/>
        <v>#N/A</v>
      </c>
      <c r="GI7070" s="238" t="str">
        <f t="shared" ca="1" si="611"/>
        <v/>
      </c>
    </row>
    <row r="7071" spans="189:191" ht="37.5" customHeight="1" x14ac:dyDescent="0.25">
      <c r="GG7071" s="237">
        <f t="shared" si="609"/>
        <v>0</v>
      </c>
      <c r="GH7071" s="140" t="e">
        <f t="shared" ca="1" si="610"/>
        <v>#N/A</v>
      </c>
      <c r="GI7071" s="238" t="str">
        <f t="shared" ca="1" si="611"/>
        <v/>
      </c>
    </row>
    <row r="7072" spans="189:191" ht="37.5" customHeight="1" x14ac:dyDescent="0.25">
      <c r="GG7072" s="237">
        <f t="shared" si="609"/>
        <v>0</v>
      </c>
      <c r="GH7072" s="140" t="e">
        <f t="shared" ca="1" si="610"/>
        <v>#N/A</v>
      </c>
      <c r="GI7072" s="238" t="str">
        <f t="shared" ca="1" si="611"/>
        <v/>
      </c>
    </row>
    <row r="7073" spans="189:191" ht="37.5" customHeight="1" x14ac:dyDescent="0.25">
      <c r="GG7073" s="237">
        <f t="shared" si="609"/>
        <v>0</v>
      </c>
      <c r="GH7073" s="140" t="e">
        <f t="shared" ca="1" si="610"/>
        <v>#N/A</v>
      </c>
      <c r="GI7073" s="238" t="str">
        <f t="shared" ca="1" si="611"/>
        <v/>
      </c>
    </row>
    <row r="7074" spans="189:191" ht="37.5" customHeight="1" x14ac:dyDescent="0.25">
      <c r="GG7074" s="237">
        <f t="shared" si="609"/>
        <v>0</v>
      </c>
      <c r="GH7074" s="140" t="e">
        <f t="shared" ca="1" si="610"/>
        <v>#N/A</v>
      </c>
      <c r="GI7074" s="238" t="str">
        <f t="shared" ca="1" si="611"/>
        <v/>
      </c>
    </row>
    <row r="7075" spans="189:191" ht="37.5" customHeight="1" x14ac:dyDescent="0.25">
      <c r="GG7075" s="237">
        <f t="shared" si="609"/>
        <v>0</v>
      </c>
      <c r="GH7075" s="140" t="e">
        <f t="shared" ca="1" si="610"/>
        <v>#N/A</v>
      </c>
      <c r="GI7075" s="238" t="str">
        <f t="shared" ca="1" si="611"/>
        <v/>
      </c>
    </row>
    <row r="7076" spans="189:191" ht="37.5" customHeight="1" x14ac:dyDescent="0.25">
      <c r="GG7076" s="237">
        <f t="shared" si="609"/>
        <v>0</v>
      </c>
      <c r="GH7076" s="140" t="e">
        <f t="shared" ca="1" si="610"/>
        <v>#N/A</v>
      </c>
      <c r="GI7076" s="238" t="str">
        <f t="shared" ca="1" si="611"/>
        <v/>
      </c>
    </row>
    <row r="7077" spans="189:191" ht="37.5" customHeight="1" x14ac:dyDescent="0.25">
      <c r="GG7077" s="237">
        <f t="shared" si="609"/>
        <v>0</v>
      </c>
      <c r="GH7077" s="140" t="e">
        <f t="shared" ca="1" si="610"/>
        <v>#N/A</v>
      </c>
      <c r="GI7077" s="238" t="str">
        <f t="shared" ca="1" si="611"/>
        <v/>
      </c>
    </row>
    <row r="7078" spans="189:191" ht="37.5" customHeight="1" x14ac:dyDescent="0.25">
      <c r="GG7078" s="237">
        <f t="shared" si="609"/>
        <v>0</v>
      </c>
      <c r="GH7078" s="140" t="e">
        <f t="shared" ca="1" si="610"/>
        <v>#N/A</v>
      </c>
      <c r="GI7078" s="238" t="str">
        <f t="shared" ca="1" si="611"/>
        <v/>
      </c>
    </row>
    <row r="7079" spans="189:191" ht="37.5" customHeight="1" x14ac:dyDescent="0.25">
      <c r="GG7079" s="237">
        <f t="shared" si="609"/>
        <v>0</v>
      </c>
      <c r="GH7079" s="140" t="e">
        <f t="shared" ca="1" si="610"/>
        <v>#N/A</v>
      </c>
      <c r="GI7079" s="238" t="str">
        <f t="shared" ca="1" si="611"/>
        <v/>
      </c>
    </row>
    <row r="7080" spans="189:191" ht="37.5" customHeight="1" x14ac:dyDescent="0.25">
      <c r="GG7080" s="237">
        <f t="shared" si="609"/>
        <v>0</v>
      </c>
      <c r="GH7080" s="140" t="e">
        <f t="shared" ca="1" si="610"/>
        <v>#N/A</v>
      </c>
      <c r="GI7080" s="238" t="str">
        <f t="shared" ca="1" si="611"/>
        <v/>
      </c>
    </row>
    <row r="7081" spans="189:191" ht="37.5" customHeight="1" x14ac:dyDescent="0.25">
      <c r="GG7081" s="237">
        <f t="shared" si="609"/>
        <v>0</v>
      </c>
      <c r="GH7081" s="140" t="e">
        <f t="shared" ca="1" si="610"/>
        <v>#N/A</v>
      </c>
      <c r="GI7081" s="238" t="str">
        <f t="shared" ca="1" si="611"/>
        <v/>
      </c>
    </row>
    <row r="7082" spans="189:191" ht="37.5" customHeight="1" x14ac:dyDescent="0.25">
      <c r="GG7082" s="237">
        <f t="shared" si="609"/>
        <v>0</v>
      </c>
      <c r="GH7082" s="140" t="e">
        <f t="shared" ca="1" si="610"/>
        <v>#N/A</v>
      </c>
      <c r="GI7082" s="238" t="str">
        <f t="shared" ca="1" si="611"/>
        <v/>
      </c>
    </row>
    <row r="7083" spans="189:191" ht="37.5" customHeight="1" x14ac:dyDescent="0.25">
      <c r="GG7083" s="237">
        <f t="shared" si="609"/>
        <v>0</v>
      </c>
      <c r="GH7083" s="140" t="e">
        <f t="shared" ca="1" si="610"/>
        <v>#N/A</v>
      </c>
      <c r="GI7083" s="238" t="str">
        <f t="shared" ca="1" si="611"/>
        <v/>
      </c>
    </row>
    <row r="7084" spans="189:191" ht="37.5" customHeight="1" x14ac:dyDescent="0.25">
      <c r="GG7084" s="237">
        <f t="shared" si="609"/>
        <v>0</v>
      </c>
      <c r="GH7084" s="140" t="e">
        <f t="shared" ca="1" si="610"/>
        <v>#N/A</v>
      </c>
      <c r="GI7084" s="238" t="str">
        <f t="shared" ca="1" si="611"/>
        <v/>
      </c>
    </row>
    <row r="7085" spans="189:191" ht="37.5" customHeight="1" x14ac:dyDescent="0.25">
      <c r="GG7085" s="237">
        <f t="shared" si="609"/>
        <v>0</v>
      </c>
      <c r="GH7085" s="140" t="e">
        <f t="shared" ca="1" si="610"/>
        <v>#N/A</v>
      </c>
      <c r="GI7085" s="238" t="str">
        <f t="shared" ca="1" si="611"/>
        <v/>
      </c>
    </row>
    <row r="7086" spans="189:191" ht="37.5" customHeight="1" x14ac:dyDescent="0.25">
      <c r="GG7086" s="237">
        <f t="shared" si="609"/>
        <v>0</v>
      </c>
      <c r="GH7086" s="140" t="e">
        <f t="shared" ca="1" si="610"/>
        <v>#N/A</v>
      </c>
      <c r="GI7086" s="238" t="str">
        <f t="shared" ca="1" si="611"/>
        <v/>
      </c>
    </row>
    <row r="7087" spans="189:191" ht="37.5" customHeight="1" x14ac:dyDescent="0.25">
      <c r="GG7087" s="237">
        <f t="shared" si="609"/>
        <v>0</v>
      </c>
      <c r="GH7087" s="140" t="e">
        <f t="shared" ca="1" si="610"/>
        <v>#N/A</v>
      </c>
      <c r="GI7087" s="238" t="str">
        <f t="shared" ca="1" si="611"/>
        <v/>
      </c>
    </row>
    <row r="7088" spans="189:191" ht="37.5" customHeight="1" x14ac:dyDescent="0.25">
      <c r="GG7088" s="237">
        <f t="shared" si="609"/>
        <v>0</v>
      </c>
      <c r="GH7088" s="140" t="e">
        <f t="shared" ca="1" si="610"/>
        <v>#N/A</v>
      </c>
      <c r="GI7088" s="238" t="str">
        <f t="shared" ca="1" si="611"/>
        <v/>
      </c>
    </row>
    <row r="7089" spans="189:191" ht="37.5" customHeight="1" x14ac:dyDescent="0.25">
      <c r="GG7089" s="237">
        <f t="shared" si="609"/>
        <v>0</v>
      </c>
      <c r="GH7089" s="140" t="e">
        <f t="shared" ca="1" si="610"/>
        <v>#N/A</v>
      </c>
      <c r="GI7089" s="238" t="str">
        <f t="shared" ca="1" si="611"/>
        <v/>
      </c>
    </row>
    <row r="7090" spans="189:191" ht="37.5" customHeight="1" x14ac:dyDescent="0.25">
      <c r="GG7090" s="237">
        <f t="shared" si="609"/>
        <v>0</v>
      </c>
      <c r="GH7090" s="140" t="e">
        <f t="shared" ca="1" si="610"/>
        <v>#N/A</v>
      </c>
      <c r="GI7090" s="238" t="str">
        <f t="shared" ca="1" si="611"/>
        <v/>
      </c>
    </row>
    <row r="7091" spans="189:191" ht="37.5" customHeight="1" x14ac:dyDescent="0.25">
      <c r="GG7091" s="237">
        <f t="shared" si="609"/>
        <v>0</v>
      </c>
      <c r="GH7091" s="140" t="e">
        <f t="shared" ca="1" si="610"/>
        <v>#N/A</v>
      </c>
      <c r="GI7091" s="238" t="str">
        <f t="shared" ca="1" si="611"/>
        <v/>
      </c>
    </row>
    <row r="7092" spans="189:191" ht="37.5" customHeight="1" x14ac:dyDescent="0.25">
      <c r="GG7092" s="237">
        <f t="shared" si="609"/>
        <v>0</v>
      </c>
      <c r="GH7092" s="140" t="e">
        <f t="shared" ca="1" si="610"/>
        <v>#N/A</v>
      </c>
      <c r="GI7092" s="238" t="str">
        <f t="shared" ca="1" si="611"/>
        <v/>
      </c>
    </row>
    <row r="7093" spans="189:191" ht="37.5" customHeight="1" x14ac:dyDescent="0.25">
      <c r="GG7093" s="237">
        <f t="shared" si="609"/>
        <v>0</v>
      </c>
      <c r="GH7093" s="140" t="e">
        <f t="shared" ca="1" si="610"/>
        <v>#N/A</v>
      </c>
      <c r="GI7093" s="238" t="str">
        <f t="shared" ca="1" si="611"/>
        <v/>
      </c>
    </row>
    <row r="7094" spans="189:191" ht="37.5" customHeight="1" x14ac:dyDescent="0.25">
      <c r="GG7094" s="237">
        <f t="shared" si="609"/>
        <v>0</v>
      </c>
      <c r="GH7094" s="140" t="e">
        <f t="shared" ca="1" si="610"/>
        <v>#N/A</v>
      </c>
      <c r="GI7094" s="238" t="str">
        <f t="shared" ca="1" si="611"/>
        <v/>
      </c>
    </row>
    <row r="7095" spans="189:191" ht="37.5" customHeight="1" x14ac:dyDescent="0.25">
      <c r="GG7095" s="237">
        <f t="shared" si="609"/>
        <v>0</v>
      </c>
      <c r="GH7095" s="140" t="e">
        <f t="shared" ca="1" si="610"/>
        <v>#N/A</v>
      </c>
      <c r="GI7095" s="238" t="str">
        <f t="shared" ca="1" si="611"/>
        <v/>
      </c>
    </row>
    <row r="7096" spans="189:191" ht="37.5" customHeight="1" x14ac:dyDescent="0.25">
      <c r="GG7096" s="237">
        <f t="shared" si="609"/>
        <v>0</v>
      </c>
      <c r="GH7096" s="140" t="e">
        <f t="shared" ca="1" si="610"/>
        <v>#N/A</v>
      </c>
      <c r="GI7096" s="238" t="str">
        <f t="shared" ca="1" si="611"/>
        <v/>
      </c>
    </row>
    <row r="7097" spans="189:191" ht="37.5" customHeight="1" x14ac:dyDescent="0.25">
      <c r="GG7097" s="237">
        <f t="shared" si="609"/>
        <v>0</v>
      </c>
      <c r="GH7097" s="140" t="e">
        <f t="shared" ca="1" si="610"/>
        <v>#N/A</v>
      </c>
      <c r="GI7097" s="238" t="str">
        <f t="shared" ca="1" si="611"/>
        <v/>
      </c>
    </row>
    <row r="7098" spans="189:191" ht="37.5" customHeight="1" x14ac:dyDescent="0.25">
      <c r="GG7098" s="237">
        <f t="shared" si="609"/>
        <v>0</v>
      </c>
      <c r="GH7098" s="140" t="e">
        <f t="shared" ca="1" si="610"/>
        <v>#N/A</v>
      </c>
      <c r="GI7098" s="238" t="str">
        <f t="shared" ca="1" si="611"/>
        <v/>
      </c>
    </row>
    <row r="7099" spans="189:191" ht="37.5" customHeight="1" x14ac:dyDescent="0.25">
      <c r="GG7099" s="237">
        <f t="shared" si="609"/>
        <v>0</v>
      </c>
      <c r="GH7099" s="140" t="e">
        <f t="shared" ca="1" si="610"/>
        <v>#N/A</v>
      </c>
      <c r="GI7099" s="238" t="str">
        <f t="shared" ca="1" si="611"/>
        <v/>
      </c>
    </row>
    <row r="7100" spans="189:191" ht="37.5" customHeight="1" x14ac:dyDescent="0.25">
      <c r="GG7100" s="237">
        <f t="shared" si="609"/>
        <v>0</v>
      </c>
      <c r="GH7100" s="140" t="e">
        <f t="shared" ca="1" si="610"/>
        <v>#N/A</v>
      </c>
      <c r="GI7100" s="238" t="str">
        <f t="shared" ca="1" si="611"/>
        <v/>
      </c>
    </row>
    <row r="7101" spans="189:191" ht="37.5" customHeight="1" x14ac:dyDescent="0.25">
      <c r="GG7101" s="237">
        <f t="shared" si="609"/>
        <v>0</v>
      </c>
      <c r="GH7101" s="140" t="e">
        <f t="shared" ca="1" si="610"/>
        <v>#N/A</v>
      </c>
      <c r="GI7101" s="238" t="str">
        <f t="shared" ca="1" si="611"/>
        <v/>
      </c>
    </row>
    <row r="7102" spans="189:191" ht="37.5" customHeight="1" x14ac:dyDescent="0.25">
      <c r="GG7102" s="237">
        <f t="shared" si="609"/>
        <v>0</v>
      </c>
      <c r="GH7102" s="140" t="e">
        <f t="shared" ca="1" si="610"/>
        <v>#N/A</v>
      </c>
      <c r="GI7102" s="238" t="str">
        <f t="shared" ca="1" si="611"/>
        <v/>
      </c>
    </row>
    <row r="7103" spans="189:191" ht="37.5" customHeight="1" x14ac:dyDescent="0.25">
      <c r="GG7103" s="237">
        <f t="shared" si="609"/>
        <v>0</v>
      </c>
      <c r="GH7103" s="140" t="e">
        <f t="shared" ca="1" si="610"/>
        <v>#N/A</v>
      </c>
      <c r="GI7103" s="238" t="str">
        <f t="shared" ca="1" si="611"/>
        <v/>
      </c>
    </row>
    <row r="7104" spans="189:191" ht="37.5" customHeight="1" x14ac:dyDescent="0.25">
      <c r="GG7104" s="237">
        <f t="shared" si="609"/>
        <v>0</v>
      </c>
      <c r="GH7104" s="140" t="e">
        <f t="shared" ca="1" si="610"/>
        <v>#N/A</v>
      </c>
      <c r="GI7104" s="238" t="str">
        <f t="shared" ca="1" si="611"/>
        <v/>
      </c>
    </row>
    <row r="7105" spans="189:191" ht="37.5" customHeight="1" x14ac:dyDescent="0.25">
      <c r="GG7105" s="237">
        <f t="shared" si="609"/>
        <v>0</v>
      </c>
      <c r="GH7105" s="140" t="e">
        <f t="shared" ca="1" si="610"/>
        <v>#N/A</v>
      </c>
      <c r="GI7105" s="238" t="str">
        <f t="shared" ca="1" si="611"/>
        <v/>
      </c>
    </row>
    <row r="7106" spans="189:191" ht="37.5" customHeight="1" x14ac:dyDescent="0.25">
      <c r="GG7106" s="237">
        <f t="shared" si="609"/>
        <v>0</v>
      </c>
      <c r="GH7106" s="140" t="e">
        <f t="shared" ca="1" si="610"/>
        <v>#N/A</v>
      </c>
      <c r="GI7106" s="238" t="str">
        <f t="shared" ca="1" si="611"/>
        <v/>
      </c>
    </row>
    <row r="7107" spans="189:191" ht="37.5" customHeight="1" x14ac:dyDescent="0.25">
      <c r="GG7107" s="237">
        <f t="shared" ref="GG7107:GG7170" si="612">INDEX(Matrix_lieferfaehig,1+(ROW(A7106)-1)/COLUMNS(CR:GE),MOD(ROW(A7106)-1,COLUMNS(CR:GE))+1)</f>
        <v>0</v>
      </c>
      <c r="GH7107" s="140" t="e">
        <f t="shared" ref="GH7107:GH7170" ca="1" si="613">MATCH("*",OFFSET($GG$1,GH7106,0,8465),0)+GH7106</f>
        <v>#N/A</v>
      </c>
      <c r="GI7107" s="238" t="str">
        <f t="shared" ref="GI7107:GI7170" ca="1" si="614">IF(ISERROR($GH7107),"",INDEX($GG$2:$GG$8465,$GH7107-1,1))</f>
        <v/>
      </c>
    </row>
    <row r="7108" spans="189:191" ht="37.5" customHeight="1" x14ac:dyDescent="0.25">
      <c r="GG7108" s="237">
        <f t="shared" si="612"/>
        <v>0</v>
      </c>
      <c r="GH7108" s="140" t="e">
        <f t="shared" ca="1" si="613"/>
        <v>#N/A</v>
      </c>
      <c r="GI7108" s="238" t="str">
        <f t="shared" ca="1" si="614"/>
        <v/>
      </c>
    </row>
    <row r="7109" spans="189:191" ht="37.5" customHeight="1" x14ac:dyDescent="0.25">
      <c r="GG7109" s="237">
        <f t="shared" si="612"/>
        <v>0</v>
      </c>
      <c r="GH7109" s="140" t="e">
        <f t="shared" ca="1" si="613"/>
        <v>#N/A</v>
      </c>
      <c r="GI7109" s="238" t="str">
        <f t="shared" ca="1" si="614"/>
        <v/>
      </c>
    </row>
    <row r="7110" spans="189:191" ht="37.5" customHeight="1" x14ac:dyDescent="0.25">
      <c r="GG7110" s="237">
        <f t="shared" si="612"/>
        <v>0</v>
      </c>
      <c r="GH7110" s="140" t="e">
        <f t="shared" ca="1" si="613"/>
        <v>#N/A</v>
      </c>
      <c r="GI7110" s="238" t="str">
        <f t="shared" ca="1" si="614"/>
        <v/>
      </c>
    </row>
    <row r="7111" spans="189:191" ht="37.5" customHeight="1" x14ac:dyDescent="0.25">
      <c r="GG7111" s="237">
        <f t="shared" si="612"/>
        <v>0</v>
      </c>
      <c r="GH7111" s="140" t="e">
        <f t="shared" ca="1" si="613"/>
        <v>#N/A</v>
      </c>
      <c r="GI7111" s="238" t="str">
        <f t="shared" ca="1" si="614"/>
        <v/>
      </c>
    </row>
    <row r="7112" spans="189:191" ht="37.5" customHeight="1" x14ac:dyDescent="0.25">
      <c r="GG7112" s="237">
        <f t="shared" si="612"/>
        <v>0</v>
      </c>
      <c r="GH7112" s="140" t="e">
        <f t="shared" ca="1" si="613"/>
        <v>#N/A</v>
      </c>
      <c r="GI7112" s="238" t="str">
        <f t="shared" ca="1" si="614"/>
        <v/>
      </c>
    </row>
    <row r="7113" spans="189:191" ht="37.5" customHeight="1" x14ac:dyDescent="0.25">
      <c r="GG7113" s="237">
        <f t="shared" si="612"/>
        <v>0</v>
      </c>
      <c r="GH7113" s="140" t="e">
        <f t="shared" ca="1" si="613"/>
        <v>#N/A</v>
      </c>
      <c r="GI7113" s="238" t="str">
        <f t="shared" ca="1" si="614"/>
        <v/>
      </c>
    </row>
    <row r="7114" spans="189:191" ht="37.5" customHeight="1" x14ac:dyDescent="0.25">
      <c r="GG7114" s="237">
        <f t="shared" si="612"/>
        <v>0</v>
      </c>
      <c r="GH7114" s="140" t="e">
        <f t="shared" ca="1" si="613"/>
        <v>#N/A</v>
      </c>
      <c r="GI7114" s="238" t="str">
        <f t="shared" ca="1" si="614"/>
        <v/>
      </c>
    </row>
    <row r="7115" spans="189:191" ht="37.5" customHeight="1" x14ac:dyDescent="0.25">
      <c r="GG7115" s="237">
        <f t="shared" si="612"/>
        <v>0</v>
      </c>
      <c r="GH7115" s="140" t="e">
        <f t="shared" ca="1" si="613"/>
        <v>#N/A</v>
      </c>
      <c r="GI7115" s="238" t="str">
        <f t="shared" ca="1" si="614"/>
        <v/>
      </c>
    </row>
    <row r="7116" spans="189:191" ht="37.5" customHeight="1" x14ac:dyDescent="0.25">
      <c r="GG7116" s="237">
        <f t="shared" si="612"/>
        <v>0</v>
      </c>
      <c r="GH7116" s="140" t="e">
        <f t="shared" ca="1" si="613"/>
        <v>#N/A</v>
      </c>
      <c r="GI7116" s="238" t="str">
        <f t="shared" ca="1" si="614"/>
        <v/>
      </c>
    </row>
    <row r="7117" spans="189:191" ht="37.5" customHeight="1" x14ac:dyDescent="0.25">
      <c r="GG7117" s="237">
        <f t="shared" si="612"/>
        <v>0</v>
      </c>
      <c r="GH7117" s="140" t="e">
        <f t="shared" ca="1" si="613"/>
        <v>#N/A</v>
      </c>
      <c r="GI7117" s="238" t="str">
        <f t="shared" ca="1" si="614"/>
        <v/>
      </c>
    </row>
    <row r="7118" spans="189:191" ht="37.5" customHeight="1" x14ac:dyDescent="0.25">
      <c r="GG7118" s="237">
        <f t="shared" si="612"/>
        <v>0</v>
      </c>
      <c r="GH7118" s="140" t="e">
        <f t="shared" ca="1" si="613"/>
        <v>#N/A</v>
      </c>
      <c r="GI7118" s="238" t="str">
        <f t="shared" ca="1" si="614"/>
        <v/>
      </c>
    </row>
    <row r="7119" spans="189:191" ht="37.5" customHeight="1" x14ac:dyDescent="0.25">
      <c r="GG7119" s="237">
        <f t="shared" si="612"/>
        <v>0</v>
      </c>
      <c r="GH7119" s="140" t="e">
        <f t="shared" ca="1" si="613"/>
        <v>#N/A</v>
      </c>
      <c r="GI7119" s="238" t="str">
        <f t="shared" ca="1" si="614"/>
        <v/>
      </c>
    </row>
    <row r="7120" spans="189:191" ht="37.5" customHeight="1" x14ac:dyDescent="0.25">
      <c r="GG7120" s="237">
        <f t="shared" si="612"/>
        <v>0</v>
      </c>
      <c r="GH7120" s="140" t="e">
        <f t="shared" ca="1" si="613"/>
        <v>#N/A</v>
      </c>
      <c r="GI7120" s="238" t="str">
        <f t="shared" ca="1" si="614"/>
        <v/>
      </c>
    </row>
    <row r="7121" spans="189:191" ht="37.5" customHeight="1" x14ac:dyDescent="0.25">
      <c r="GG7121" s="237">
        <f t="shared" si="612"/>
        <v>0</v>
      </c>
      <c r="GH7121" s="140" t="e">
        <f t="shared" ca="1" si="613"/>
        <v>#N/A</v>
      </c>
      <c r="GI7121" s="238" t="str">
        <f t="shared" ca="1" si="614"/>
        <v/>
      </c>
    </row>
    <row r="7122" spans="189:191" ht="37.5" customHeight="1" x14ac:dyDescent="0.25">
      <c r="GG7122" s="237">
        <f t="shared" si="612"/>
        <v>0</v>
      </c>
      <c r="GH7122" s="140" t="e">
        <f t="shared" ca="1" si="613"/>
        <v>#N/A</v>
      </c>
      <c r="GI7122" s="238" t="str">
        <f t="shared" ca="1" si="614"/>
        <v/>
      </c>
    </row>
    <row r="7123" spans="189:191" ht="37.5" customHeight="1" x14ac:dyDescent="0.25">
      <c r="GG7123" s="237">
        <f t="shared" si="612"/>
        <v>0</v>
      </c>
      <c r="GH7123" s="140" t="e">
        <f t="shared" ca="1" si="613"/>
        <v>#N/A</v>
      </c>
      <c r="GI7123" s="238" t="str">
        <f t="shared" ca="1" si="614"/>
        <v/>
      </c>
    </row>
    <row r="7124" spans="189:191" ht="37.5" customHeight="1" x14ac:dyDescent="0.25">
      <c r="GG7124" s="237">
        <f t="shared" si="612"/>
        <v>0</v>
      </c>
      <c r="GH7124" s="140" t="e">
        <f t="shared" ca="1" si="613"/>
        <v>#N/A</v>
      </c>
      <c r="GI7124" s="238" t="str">
        <f t="shared" ca="1" si="614"/>
        <v/>
      </c>
    </row>
    <row r="7125" spans="189:191" ht="37.5" customHeight="1" x14ac:dyDescent="0.25">
      <c r="GG7125" s="237">
        <f t="shared" si="612"/>
        <v>0</v>
      </c>
      <c r="GH7125" s="140" t="e">
        <f t="shared" ca="1" si="613"/>
        <v>#N/A</v>
      </c>
      <c r="GI7125" s="238" t="str">
        <f t="shared" ca="1" si="614"/>
        <v/>
      </c>
    </row>
    <row r="7126" spans="189:191" ht="37.5" customHeight="1" x14ac:dyDescent="0.25">
      <c r="GG7126" s="237">
        <f t="shared" si="612"/>
        <v>0</v>
      </c>
      <c r="GH7126" s="140" t="e">
        <f t="shared" ca="1" si="613"/>
        <v>#N/A</v>
      </c>
      <c r="GI7126" s="238" t="str">
        <f t="shared" ca="1" si="614"/>
        <v/>
      </c>
    </row>
    <row r="7127" spans="189:191" ht="37.5" customHeight="1" x14ac:dyDescent="0.25">
      <c r="GG7127" s="237">
        <f t="shared" si="612"/>
        <v>0</v>
      </c>
      <c r="GH7127" s="140" t="e">
        <f t="shared" ca="1" si="613"/>
        <v>#N/A</v>
      </c>
      <c r="GI7127" s="238" t="str">
        <f t="shared" ca="1" si="614"/>
        <v/>
      </c>
    </row>
    <row r="7128" spans="189:191" ht="37.5" customHeight="1" x14ac:dyDescent="0.25">
      <c r="GG7128" s="237">
        <f t="shared" si="612"/>
        <v>0</v>
      </c>
      <c r="GH7128" s="140" t="e">
        <f t="shared" ca="1" si="613"/>
        <v>#N/A</v>
      </c>
      <c r="GI7128" s="238" t="str">
        <f t="shared" ca="1" si="614"/>
        <v/>
      </c>
    </row>
    <row r="7129" spans="189:191" ht="37.5" customHeight="1" x14ac:dyDescent="0.25">
      <c r="GG7129" s="237">
        <f t="shared" si="612"/>
        <v>0</v>
      </c>
      <c r="GH7129" s="140" t="e">
        <f t="shared" ca="1" si="613"/>
        <v>#N/A</v>
      </c>
      <c r="GI7129" s="238" t="str">
        <f t="shared" ca="1" si="614"/>
        <v/>
      </c>
    </row>
    <row r="7130" spans="189:191" ht="37.5" customHeight="1" x14ac:dyDescent="0.25">
      <c r="GG7130" s="237">
        <f t="shared" si="612"/>
        <v>0</v>
      </c>
      <c r="GH7130" s="140" t="e">
        <f t="shared" ca="1" si="613"/>
        <v>#N/A</v>
      </c>
      <c r="GI7130" s="238" t="str">
        <f t="shared" ca="1" si="614"/>
        <v/>
      </c>
    </row>
    <row r="7131" spans="189:191" ht="37.5" customHeight="1" x14ac:dyDescent="0.25">
      <c r="GG7131" s="237">
        <f t="shared" si="612"/>
        <v>0</v>
      </c>
      <c r="GH7131" s="140" t="e">
        <f t="shared" ca="1" si="613"/>
        <v>#N/A</v>
      </c>
      <c r="GI7131" s="238" t="str">
        <f t="shared" ca="1" si="614"/>
        <v/>
      </c>
    </row>
    <row r="7132" spans="189:191" ht="37.5" customHeight="1" x14ac:dyDescent="0.25">
      <c r="GG7132" s="237">
        <f t="shared" si="612"/>
        <v>0</v>
      </c>
      <c r="GH7132" s="140" t="e">
        <f t="shared" ca="1" si="613"/>
        <v>#N/A</v>
      </c>
      <c r="GI7132" s="238" t="str">
        <f t="shared" ca="1" si="614"/>
        <v/>
      </c>
    </row>
    <row r="7133" spans="189:191" ht="37.5" customHeight="1" x14ac:dyDescent="0.25">
      <c r="GG7133" s="237">
        <f t="shared" si="612"/>
        <v>0</v>
      </c>
      <c r="GH7133" s="140" t="e">
        <f t="shared" ca="1" si="613"/>
        <v>#N/A</v>
      </c>
      <c r="GI7133" s="238" t="str">
        <f t="shared" ca="1" si="614"/>
        <v/>
      </c>
    </row>
    <row r="7134" spans="189:191" ht="37.5" customHeight="1" x14ac:dyDescent="0.25">
      <c r="GG7134" s="237">
        <f t="shared" si="612"/>
        <v>0</v>
      </c>
      <c r="GH7134" s="140" t="e">
        <f t="shared" ca="1" si="613"/>
        <v>#N/A</v>
      </c>
      <c r="GI7134" s="238" t="str">
        <f t="shared" ca="1" si="614"/>
        <v/>
      </c>
    </row>
    <row r="7135" spans="189:191" ht="37.5" customHeight="1" x14ac:dyDescent="0.25">
      <c r="GG7135" s="237">
        <f t="shared" si="612"/>
        <v>0</v>
      </c>
      <c r="GH7135" s="140" t="e">
        <f t="shared" ca="1" si="613"/>
        <v>#N/A</v>
      </c>
      <c r="GI7135" s="238" t="str">
        <f t="shared" ca="1" si="614"/>
        <v/>
      </c>
    </row>
    <row r="7136" spans="189:191" ht="37.5" customHeight="1" x14ac:dyDescent="0.25">
      <c r="GG7136" s="237">
        <f t="shared" si="612"/>
        <v>0</v>
      </c>
      <c r="GH7136" s="140" t="e">
        <f t="shared" ca="1" si="613"/>
        <v>#N/A</v>
      </c>
      <c r="GI7136" s="238" t="str">
        <f t="shared" ca="1" si="614"/>
        <v/>
      </c>
    </row>
    <row r="7137" spans="189:191" ht="37.5" customHeight="1" x14ac:dyDescent="0.25">
      <c r="GG7137" s="237">
        <f t="shared" si="612"/>
        <v>0</v>
      </c>
      <c r="GH7137" s="140" t="e">
        <f t="shared" ca="1" si="613"/>
        <v>#N/A</v>
      </c>
      <c r="GI7137" s="238" t="str">
        <f t="shared" ca="1" si="614"/>
        <v/>
      </c>
    </row>
    <row r="7138" spans="189:191" ht="37.5" customHeight="1" x14ac:dyDescent="0.25">
      <c r="GG7138" s="237">
        <f t="shared" si="612"/>
        <v>0</v>
      </c>
      <c r="GH7138" s="140" t="e">
        <f t="shared" ca="1" si="613"/>
        <v>#N/A</v>
      </c>
      <c r="GI7138" s="238" t="str">
        <f t="shared" ca="1" si="614"/>
        <v/>
      </c>
    </row>
    <row r="7139" spans="189:191" ht="37.5" customHeight="1" x14ac:dyDescent="0.25">
      <c r="GG7139" s="237">
        <f t="shared" si="612"/>
        <v>0</v>
      </c>
      <c r="GH7139" s="140" t="e">
        <f t="shared" ca="1" si="613"/>
        <v>#N/A</v>
      </c>
      <c r="GI7139" s="238" t="str">
        <f t="shared" ca="1" si="614"/>
        <v/>
      </c>
    </row>
    <row r="7140" spans="189:191" ht="37.5" customHeight="1" x14ac:dyDescent="0.25">
      <c r="GG7140" s="237">
        <f t="shared" si="612"/>
        <v>0</v>
      </c>
      <c r="GH7140" s="140" t="e">
        <f t="shared" ca="1" si="613"/>
        <v>#N/A</v>
      </c>
      <c r="GI7140" s="238" t="str">
        <f t="shared" ca="1" si="614"/>
        <v/>
      </c>
    </row>
    <row r="7141" spans="189:191" ht="37.5" customHeight="1" x14ac:dyDescent="0.25">
      <c r="GG7141" s="237">
        <f t="shared" si="612"/>
        <v>0</v>
      </c>
      <c r="GH7141" s="140" t="e">
        <f t="shared" ca="1" si="613"/>
        <v>#N/A</v>
      </c>
      <c r="GI7141" s="238" t="str">
        <f t="shared" ca="1" si="614"/>
        <v/>
      </c>
    </row>
    <row r="7142" spans="189:191" ht="37.5" customHeight="1" x14ac:dyDescent="0.25">
      <c r="GG7142" s="237">
        <f t="shared" si="612"/>
        <v>0</v>
      </c>
      <c r="GH7142" s="140" t="e">
        <f t="shared" ca="1" si="613"/>
        <v>#N/A</v>
      </c>
      <c r="GI7142" s="238" t="str">
        <f t="shared" ca="1" si="614"/>
        <v/>
      </c>
    </row>
    <row r="7143" spans="189:191" ht="37.5" customHeight="1" x14ac:dyDescent="0.25">
      <c r="GG7143" s="237">
        <f t="shared" si="612"/>
        <v>0</v>
      </c>
      <c r="GH7143" s="140" t="e">
        <f t="shared" ca="1" si="613"/>
        <v>#N/A</v>
      </c>
      <c r="GI7143" s="238" t="str">
        <f t="shared" ca="1" si="614"/>
        <v/>
      </c>
    </row>
    <row r="7144" spans="189:191" ht="37.5" customHeight="1" x14ac:dyDescent="0.25">
      <c r="GG7144" s="237">
        <f t="shared" si="612"/>
        <v>0</v>
      </c>
      <c r="GH7144" s="140" t="e">
        <f t="shared" ca="1" si="613"/>
        <v>#N/A</v>
      </c>
      <c r="GI7144" s="238" t="str">
        <f t="shared" ca="1" si="614"/>
        <v/>
      </c>
    </row>
    <row r="7145" spans="189:191" ht="37.5" customHeight="1" x14ac:dyDescent="0.25">
      <c r="GG7145" s="237">
        <f t="shared" si="612"/>
        <v>0</v>
      </c>
      <c r="GH7145" s="140" t="e">
        <f t="shared" ca="1" si="613"/>
        <v>#N/A</v>
      </c>
      <c r="GI7145" s="238" t="str">
        <f t="shared" ca="1" si="614"/>
        <v/>
      </c>
    </row>
    <row r="7146" spans="189:191" ht="37.5" customHeight="1" x14ac:dyDescent="0.25">
      <c r="GG7146" s="237">
        <f t="shared" si="612"/>
        <v>0</v>
      </c>
      <c r="GH7146" s="140" t="e">
        <f t="shared" ca="1" si="613"/>
        <v>#N/A</v>
      </c>
      <c r="GI7146" s="238" t="str">
        <f t="shared" ca="1" si="614"/>
        <v/>
      </c>
    </row>
    <row r="7147" spans="189:191" ht="37.5" customHeight="1" x14ac:dyDescent="0.25">
      <c r="GG7147" s="237">
        <f t="shared" si="612"/>
        <v>0</v>
      </c>
      <c r="GH7147" s="140" t="e">
        <f t="shared" ca="1" si="613"/>
        <v>#N/A</v>
      </c>
      <c r="GI7147" s="238" t="str">
        <f t="shared" ca="1" si="614"/>
        <v/>
      </c>
    </row>
    <row r="7148" spans="189:191" ht="37.5" customHeight="1" x14ac:dyDescent="0.25">
      <c r="GG7148" s="237">
        <f t="shared" si="612"/>
        <v>0</v>
      </c>
      <c r="GH7148" s="140" t="e">
        <f t="shared" ca="1" si="613"/>
        <v>#N/A</v>
      </c>
      <c r="GI7148" s="238" t="str">
        <f t="shared" ca="1" si="614"/>
        <v/>
      </c>
    </row>
    <row r="7149" spans="189:191" ht="37.5" customHeight="1" x14ac:dyDescent="0.25">
      <c r="GG7149" s="237">
        <f t="shared" si="612"/>
        <v>0</v>
      </c>
      <c r="GH7149" s="140" t="e">
        <f t="shared" ca="1" si="613"/>
        <v>#N/A</v>
      </c>
      <c r="GI7149" s="238" t="str">
        <f t="shared" ca="1" si="614"/>
        <v/>
      </c>
    </row>
    <row r="7150" spans="189:191" ht="37.5" customHeight="1" x14ac:dyDescent="0.25">
      <c r="GG7150" s="237">
        <f t="shared" si="612"/>
        <v>0</v>
      </c>
      <c r="GH7150" s="140" t="e">
        <f t="shared" ca="1" si="613"/>
        <v>#N/A</v>
      </c>
      <c r="GI7150" s="238" t="str">
        <f t="shared" ca="1" si="614"/>
        <v/>
      </c>
    </row>
    <row r="7151" spans="189:191" ht="37.5" customHeight="1" x14ac:dyDescent="0.25">
      <c r="GG7151" s="237">
        <f t="shared" si="612"/>
        <v>0</v>
      </c>
      <c r="GH7151" s="140" t="e">
        <f t="shared" ca="1" si="613"/>
        <v>#N/A</v>
      </c>
      <c r="GI7151" s="238" t="str">
        <f t="shared" ca="1" si="614"/>
        <v/>
      </c>
    </row>
    <row r="7152" spans="189:191" ht="37.5" customHeight="1" x14ac:dyDescent="0.25">
      <c r="GG7152" s="237">
        <f t="shared" si="612"/>
        <v>0</v>
      </c>
      <c r="GH7152" s="140" t="e">
        <f t="shared" ca="1" si="613"/>
        <v>#N/A</v>
      </c>
      <c r="GI7152" s="238" t="str">
        <f t="shared" ca="1" si="614"/>
        <v/>
      </c>
    </row>
    <row r="7153" spans="189:191" ht="37.5" customHeight="1" x14ac:dyDescent="0.25">
      <c r="GG7153" s="237">
        <f t="shared" si="612"/>
        <v>0</v>
      </c>
      <c r="GH7153" s="140" t="e">
        <f t="shared" ca="1" si="613"/>
        <v>#N/A</v>
      </c>
      <c r="GI7153" s="238" t="str">
        <f t="shared" ca="1" si="614"/>
        <v/>
      </c>
    </row>
    <row r="7154" spans="189:191" ht="37.5" customHeight="1" x14ac:dyDescent="0.25">
      <c r="GG7154" s="237">
        <f t="shared" si="612"/>
        <v>0</v>
      </c>
      <c r="GH7154" s="140" t="e">
        <f t="shared" ca="1" si="613"/>
        <v>#N/A</v>
      </c>
      <c r="GI7154" s="238" t="str">
        <f t="shared" ca="1" si="614"/>
        <v/>
      </c>
    </row>
    <row r="7155" spans="189:191" ht="37.5" customHeight="1" x14ac:dyDescent="0.25">
      <c r="GG7155" s="237">
        <f t="shared" si="612"/>
        <v>0</v>
      </c>
      <c r="GH7155" s="140" t="e">
        <f t="shared" ca="1" si="613"/>
        <v>#N/A</v>
      </c>
      <c r="GI7155" s="238" t="str">
        <f t="shared" ca="1" si="614"/>
        <v/>
      </c>
    </row>
    <row r="7156" spans="189:191" ht="37.5" customHeight="1" x14ac:dyDescent="0.25">
      <c r="GG7156" s="237">
        <f t="shared" si="612"/>
        <v>0</v>
      </c>
      <c r="GH7156" s="140" t="e">
        <f t="shared" ca="1" si="613"/>
        <v>#N/A</v>
      </c>
      <c r="GI7156" s="238" t="str">
        <f t="shared" ca="1" si="614"/>
        <v/>
      </c>
    </row>
    <row r="7157" spans="189:191" ht="37.5" customHeight="1" x14ac:dyDescent="0.25">
      <c r="GG7157" s="237">
        <f t="shared" si="612"/>
        <v>0</v>
      </c>
      <c r="GH7157" s="140" t="e">
        <f t="shared" ca="1" si="613"/>
        <v>#N/A</v>
      </c>
      <c r="GI7157" s="238" t="str">
        <f t="shared" ca="1" si="614"/>
        <v/>
      </c>
    </row>
    <row r="7158" spans="189:191" ht="37.5" customHeight="1" x14ac:dyDescent="0.25">
      <c r="GG7158" s="237">
        <f t="shared" si="612"/>
        <v>0</v>
      </c>
      <c r="GH7158" s="140" t="e">
        <f t="shared" ca="1" si="613"/>
        <v>#N/A</v>
      </c>
      <c r="GI7158" s="238" t="str">
        <f t="shared" ca="1" si="614"/>
        <v/>
      </c>
    </row>
    <row r="7159" spans="189:191" ht="37.5" customHeight="1" x14ac:dyDescent="0.25">
      <c r="GG7159" s="237">
        <f t="shared" si="612"/>
        <v>0</v>
      </c>
      <c r="GH7159" s="140" t="e">
        <f t="shared" ca="1" si="613"/>
        <v>#N/A</v>
      </c>
      <c r="GI7159" s="238" t="str">
        <f t="shared" ca="1" si="614"/>
        <v/>
      </c>
    </row>
    <row r="7160" spans="189:191" ht="37.5" customHeight="1" x14ac:dyDescent="0.25">
      <c r="GG7160" s="237">
        <f t="shared" si="612"/>
        <v>0</v>
      </c>
      <c r="GH7160" s="140" t="e">
        <f t="shared" ca="1" si="613"/>
        <v>#N/A</v>
      </c>
      <c r="GI7160" s="238" t="str">
        <f t="shared" ca="1" si="614"/>
        <v/>
      </c>
    </row>
    <row r="7161" spans="189:191" ht="37.5" customHeight="1" x14ac:dyDescent="0.25">
      <c r="GG7161" s="237">
        <f t="shared" si="612"/>
        <v>0</v>
      </c>
      <c r="GH7161" s="140" t="e">
        <f t="shared" ca="1" si="613"/>
        <v>#N/A</v>
      </c>
      <c r="GI7161" s="238" t="str">
        <f t="shared" ca="1" si="614"/>
        <v/>
      </c>
    </row>
    <row r="7162" spans="189:191" ht="37.5" customHeight="1" x14ac:dyDescent="0.25">
      <c r="GG7162" s="237">
        <f t="shared" si="612"/>
        <v>0</v>
      </c>
      <c r="GH7162" s="140" t="e">
        <f t="shared" ca="1" si="613"/>
        <v>#N/A</v>
      </c>
      <c r="GI7162" s="238" t="str">
        <f t="shared" ca="1" si="614"/>
        <v/>
      </c>
    </row>
    <row r="7163" spans="189:191" ht="37.5" customHeight="1" x14ac:dyDescent="0.25">
      <c r="GG7163" s="237">
        <f t="shared" si="612"/>
        <v>0</v>
      </c>
      <c r="GH7163" s="140" t="e">
        <f t="shared" ca="1" si="613"/>
        <v>#N/A</v>
      </c>
      <c r="GI7163" s="238" t="str">
        <f t="shared" ca="1" si="614"/>
        <v/>
      </c>
    </row>
    <row r="7164" spans="189:191" ht="37.5" customHeight="1" x14ac:dyDescent="0.25">
      <c r="GG7164" s="237">
        <f t="shared" si="612"/>
        <v>0</v>
      </c>
      <c r="GH7164" s="140" t="e">
        <f t="shared" ca="1" si="613"/>
        <v>#N/A</v>
      </c>
      <c r="GI7164" s="238" t="str">
        <f t="shared" ca="1" si="614"/>
        <v/>
      </c>
    </row>
    <row r="7165" spans="189:191" ht="37.5" customHeight="1" x14ac:dyDescent="0.25">
      <c r="GG7165" s="237">
        <f t="shared" si="612"/>
        <v>0</v>
      </c>
      <c r="GH7165" s="140" t="e">
        <f t="shared" ca="1" si="613"/>
        <v>#N/A</v>
      </c>
      <c r="GI7165" s="238" t="str">
        <f t="shared" ca="1" si="614"/>
        <v/>
      </c>
    </row>
    <row r="7166" spans="189:191" ht="37.5" customHeight="1" x14ac:dyDescent="0.25">
      <c r="GG7166" s="237">
        <f t="shared" si="612"/>
        <v>0</v>
      </c>
      <c r="GH7166" s="140" t="e">
        <f t="shared" ca="1" si="613"/>
        <v>#N/A</v>
      </c>
      <c r="GI7166" s="238" t="str">
        <f t="shared" ca="1" si="614"/>
        <v/>
      </c>
    </row>
    <row r="7167" spans="189:191" ht="37.5" customHeight="1" x14ac:dyDescent="0.25">
      <c r="GG7167" s="237">
        <f t="shared" si="612"/>
        <v>0</v>
      </c>
      <c r="GH7167" s="140" t="e">
        <f t="shared" ca="1" si="613"/>
        <v>#N/A</v>
      </c>
      <c r="GI7167" s="238" t="str">
        <f t="shared" ca="1" si="614"/>
        <v/>
      </c>
    </row>
    <row r="7168" spans="189:191" ht="37.5" customHeight="1" x14ac:dyDescent="0.25">
      <c r="GG7168" s="237">
        <f t="shared" si="612"/>
        <v>0</v>
      </c>
      <c r="GH7168" s="140" t="e">
        <f t="shared" ca="1" si="613"/>
        <v>#N/A</v>
      </c>
      <c r="GI7168" s="238" t="str">
        <f t="shared" ca="1" si="614"/>
        <v/>
      </c>
    </row>
    <row r="7169" spans="189:191" ht="37.5" customHeight="1" x14ac:dyDescent="0.25">
      <c r="GG7169" s="237">
        <f t="shared" si="612"/>
        <v>0</v>
      </c>
      <c r="GH7169" s="140" t="e">
        <f t="shared" ca="1" si="613"/>
        <v>#N/A</v>
      </c>
      <c r="GI7169" s="238" t="str">
        <f t="shared" ca="1" si="614"/>
        <v/>
      </c>
    </row>
    <row r="7170" spans="189:191" ht="37.5" customHeight="1" x14ac:dyDescent="0.25">
      <c r="GG7170" s="237">
        <f t="shared" si="612"/>
        <v>0</v>
      </c>
      <c r="GH7170" s="140" t="e">
        <f t="shared" ca="1" si="613"/>
        <v>#N/A</v>
      </c>
      <c r="GI7170" s="238" t="str">
        <f t="shared" ca="1" si="614"/>
        <v/>
      </c>
    </row>
    <row r="7171" spans="189:191" ht="37.5" customHeight="1" x14ac:dyDescent="0.25">
      <c r="GG7171" s="237">
        <f t="shared" ref="GG7171:GG7234" si="615">INDEX(Matrix_lieferfaehig,1+(ROW(A7170)-1)/COLUMNS(CR:GE),MOD(ROW(A7170)-1,COLUMNS(CR:GE))+1)</f>
        <v>0</v>
      </c>
      <c r="GH7171" s="140" t="e">
        <f t="shared" ref="GH7171:GH7234" ca="1" si="616">MATCH("*",OFFSET($GG$1,GH7170,0,8465),0)+GH7170</f>
        <v>#N/A</v>
      </c>
      <c r="GI7171" s="238" t="str">
        <f t="shared" ref="GI7171:GI7234" ca="1" si="617">IF(ISERROR($GH7171),"",INDEX($GG$2:$GG$8465,$GH7171-1,1))</f>
        <v/>
      </c>
    </row>
    <row r="7172" spans="189:191" ht="37.5" customHeight="1" x14ac:dyDescent="0.25">
      <c r="GG7172" s="237">
        <f t="shared" si="615"/>
        <v>0</v>
      </c>
      <c r="GH7172" s="140" t="e">
        <f t="shared" ca="1" si="616"/>
        <v>#N/A</v>
      </c>
      <c r="GI7172" s="238" t="str">
        <f t="shared" ca="1" si="617"/>
        <v/>
      </c>
    </row>
    <row r="7173" spans="189:191" ht="37.5" customHeight="1" x14ac:dyDescent="0.25">
      <c r="GG7173" s="237">
        <f t="shared" si="615"/>
        <v>0</v>
      </c>
      <c r="GH7173" s="140" t="e">
        <f t="shared" ca="1" si="616"/>
        <v>#N/A</v>
      </c>
      <c r="GI7173" s="238" t="str">
        <f t="shared" ca="1" si="617"/>
        <v/>
      </c>
    </row>
    <row r="7174" spans="189:191" ht="37.5" customHeight="1" x14ac:dyDescent="0.25">
      <c r="GG7174" s="237">
        <f t="shared" si="615"/>
        <v>0</v>
      </c>
      <c r="GH7174" s="140" t="e">
        <f t="shared" ca="1" si="616"/>
        <v>#N/A</v>
      </c>
      <c r="GI7174" s="238" t="str">
        <f t="shared" ca="1" si="617"/>
        <v/>
      </c>
    </row>
    <row r="7175" spans="189:191" ht="37.5" customHeight="1" x14ac:dyDescent="0.25">
      <c r="GG7175" s="237">
        <f t="shared" si="615"/>
        <v>0</v>
      </c>
      <c r="GH7175" s="140" t="e">
        <f t="shared" ca="1" si="616"/>
        <v>#N/A</v>
      </c>
      <c r="GI7175" s="238" t="str">
        <f t="shared" ca="1" si="617"/>
        <v/>
      </c>
    </row>
    <row r="7176" spans="189:191" ht="37.5" customHeight="1" x14ac:dyDescent="0.25">
      <c r="GG7176" s="237">
        <f t="shared" si="615"/>
        <v>0</v>
      </c>
      <c r="GH7176" s="140" t="e">
        <f t="shared" ca="1" si="616"/>
        <v>#N/A</v>
      </c>
      <c r="GI7176" s="238" t="str">
        <f t="shared" ca="1" si="617"/>
        <v/>
      </c>
    </row>
    <row r="7177" spans="189:191" ht="37.5" customHeight="1" x14ac:dyDescent="0.25">
      <c r="GG7177" s="237">
        <f t="shared" si="615"/>
        <v>0</v>
      </c>
      <c r="GH7177" s="140" t="e">
        <f t="shared" ca="1" si="616"/>
        <v>#N/A</v>
      </c>
      <c r="GI7177" s="238" t="str">
        <f t="shared" ca="1" si="617"/>
        <v/>
      </c>
    </row>
    <row r="7178" spans="189:191" ht="37.5" customHeight="1" x14ac:dyDescent="0.25">
      <c r="GG7178" s="237">
        <f t="shared" si="615"/>
        <v>0</v>
      </c>
      <c r="GH7178" s="140" t="e">
        <f t="shared" ca="1" si="616"/>
        <v>#N/A</v>
      </c>
      <c r="GI7178" s="238" t="str">
        <f t="shared" ca="1" si="617"/>
        <v/>
      </c>
    </row>
    <row r="7179" spans="189:191" ht="37.5" customHeight="1" x14ac:dyDescent="0.25">
      <c r="GG7179" s="237">
        <f t="shared" si="615"/>
        <v>0</v>
      </c>
      <c r="GH7179" s="140" t="e">
        <f t="shared" ca="1" si="616"/>
        <v>#N/A</v>
      </c>
      <c r="GI7179" s="238" t="str">
        <f t="shared" ca="1" si="617"/>
        <v/>
      </c>
    </row>
    <row r="7180" spans="189:191" ht="37.5" customHeight="1" x14ac:dyDescent="0.25">
      <c r="GG7180" s="237">
        <f t="shared" si="615"/>
        <v>0</v>
      </c>
      <c r="GH7180" s="140" t="e">
        <f t="shared" ca="1" si="616"/>
        <v>#N/A</v>
      </c>
      <c r="GI7180" s="238" t="str">
        <f t="shared" ca="1" si="617"/>
        <v/>
      </c>
    </row>
    <row r="7181" spans="189:191" ht="37.5" customHeight="1" x14ac:dyDescent="0.25">
      <c r="GG7181" s="237">
        <f t="shared" si="615"/>
        <v>0</v>
      </c>
      <c r="GH7181" s="140" t="e">
        <f t="shared" ca="1" si="616"/>
        <v>#N/A</v>
      </c>
      <c r="GI7181" s="238" t="str">
        <f t="shared" ca="1" si="617"/>
        <v/>
      </c>
    </row>
    <row r="7182" spans="189:191" ht="37.5" customHeight="1" x14ac:dyDescent="0.25">
      <c r="GG7182" s="237">
        <f t="shared" si="615"/>
        <v>0</v>
      </c>
      <c r="GH7182" s="140" t="e">
        <f t="shared" ca="1" si="616"/>
        <v>#N/A</v>
      </c>
      <c r="GI7182" s="238" t="str">
        <f t="shared" ca="1" si="617"/>
        <v/>
      </c>
    </row>
    <row r="7183" spans="189:191" ht="37.5" customHeight="1" x14ac:dyDescent="0.25">
      <c r="GG7183" s="237">
        <f t="shared" si="615"/>
        <v>0</v>
      </c>
      <c r="GH7183" s="140" t="e">
        <f t="shared" ca="1" si="616"/>
        <v>#N/A</v>
      </c>
      <c r="GI7183" s="238" t="str">
        <f t="shared" ca="1" si="617"/>
        <v/>
      </c>
    </row>
    <row r="7184" spans="189:191" ht="37.5" customHeight="1" x14ac:dyDescent="0.25">
      <c r="GG7184" s="237">
        <f t="shared" si="615"/>
        <v>0</v>
      </c>
      <c r="GH7184" s="140" t="e">
        <f t="shared" ca="1" si="616"/>
        <v>#N/A</v>
      </c>
      <c r="GI7184" s="238" t="str">
        <f t="shared" ca="1" si="617"/>
        <v/>
      </c>
    </row>
    <row r="7185" spans="189:191" ht="37.5" customHeight="1" x14ac:dyDescent="0.25">
      <c r="GG7185" s="237">
        <f t="shared" si="615"/>
        <v>0</v>
      </c>
      <c r="GH7185" s="140" t="e">
        <f t="shared" ca="1" si="616"/>
        <v>#N/A</v>
      </c>
      <c r="GI7185" s="238" t="str">
        <f t="shared" ca="1" si="617"/>
        <v/>
      </c>
    </row>
    <row r="7186" spans="189:191" ht="37.5" customHeight="1" x14ac:dyDescent="0.25">
      <c r="GG7186" s="237">
        <f t="shared" si="615"/>
        <v>0</v>
      </c>
      <c r="GH7186" s="140" t="e">
        <f t="shared" ca="1" si="616"/>
        <v>#N/A</v>
      </c>
      <c r="GI7186" s="238" t="str">
        <f t="shared" ca="1" si="617"/>
        <v/>
      </c>
    </row>
    <row r="7187" spans="189:191" ht="37.5" customHeight="1" x14ac:dyDescent="0.25">
      <c r="GG7187" s="237">
        <f t="shared" si="615"/>
        <v>0</v>
      </c>
      <c r="GH7187" s="140" t="e">
        <f t="shared" ca="1" si="616"/>
        <v>#N/A</v>
      </c>
      <c r="GI7187" s="238" t="str">
        <f t="shared" ca="1" si="617"/>
        <v/>
      </c>
    </row>
    <row r="7188" spans="189:191" ht="37.5" customHeight="1" x14ac:dyDescent="0.25">
      <c r="GG7188" s="237">
        <f t="shared" si="615"/>
        <v>0</v>
      </c>
      <c r="GH7188" s="140" t="e">
        <f t="shared" ca="1" si="616"/>
        <v>#N/A</v>
      </c>
      <c r="GI7188" s="238" t="str">
        <f t="shared" ca="1" si="617"/>
        <v/>
      </c>
    </row>
    <row r="7189" spans="189:191" ht="37.5" customHeight="1" x14ac:dyDescent="0.25">
      <c r="GG7189" s="237">
        <f t="shared" si="615"/>
        <v>0</v>
      </c>
      <c r="GH7189" s="140" t="e">
        <f t="shared" ca="1" si="616"/>
        <v>#N/A</v>
      </c>
      <c r="GI7189" s="238" t="str">
        <f t="shared" ca="1" si="617"/>
        <v/>
      </c>
    </row>
    <row r="7190" spans="189:191" ht="37.5" customHeight="1" x14ac:dyDescent="0.25">
      <c r="GG7190" s="237">
        <f t="shared" si="615"/>
        <v>0</v>
      </c>
      <c r="GH7190" s="140" t="e">
        <f t="shared" ca="1" si="616"/>
        <v>#N/A</v>
      </c>
      <c r="GI7190" s="238" t="str">
        <f t="shared" ca="1" si="617"/>
        <v/>
      </c>
    </row>
    <row r="7191" spans="189:191" ht="37.5" customHeight="1" x14ac:dyDescent="0.25">
      <c r="GG7191" s="237">
        <f t="shared" si="615"/>
        <v>0</v>
      </c>
      <c r="GH7191" s="140" t="e">
        <f t="shared" ca="1" si="616"/>
        <v>#N/A</v>
      </c>
      <c r="GI7191" s="238" t="str">
        <f t="shared" ca="1" si="617"/>
        <v/>
      </c>
    </row>
    <row r="7192" spans="189:191" ht="37.5" customHeight="1" x14ac:dyDescent="0.25">
      <c r="GG7192" s="237">
        <f t="shared" si="615"/>
        <v>0</v>
      </c>
      <c r="GH7192" s="140" t="e">
        <f t="shared" ca="1" si="616"/>
        <v>#N/A</v>
      </c>
      <c r="GI7192" s="238" t="str">
        <f t="shared" ca="1" si="617"/>
        <v/>
      </c>
    </row>
    <row r="7193" spans="189:191" ht="37.5" customHeight="1" x14ac:dyDescent="0.25">
      <c r="GG7193" s="237">
        <f t="shared" si="615"/>
        <v>0</v>
      </c>
      <c r="GH7193" s="140" t="e">
        <f t="shared" ca="1" si="616"/>
        <v>#N/A</v>
      </c>
      <c r="GI7193" s="238" t="str">
        <f t="shared" ca="1" si="617"/>
        <v/>
      </c>
    </row>
    <row r="7194" spans="189:191" ht="37.5" customHeight="1" x14ac:dyDescent="0.25">
      <c r="GG7194" s="237">
        <f t="shared" si="615"/>
        <v>0</v>
      </c>
      <c r="GH7194" s="140" t="e">
        <f t="shared" ca="1" si="616"/>
        <v>#N/A</v>
      </c>
      <c r="GI7194" s="238" t="str">
        <f t="shared" ca="1" si="617"/>
        <v/>
      </c>
    </row>
    <row r="7195" spans="189:191" ht="37.5" customHeight="1" x14ac:dyDescent="0.25">
      <c r="GG7195" s="237">
        <f t="shared" si="615"/>
        <v>0</v>
      </c>
      <c r="GH7195" s="140" t="e">
        <f t="shared" ca="1" si="616"/>
        <v>#N/A</v>
      </c>
      <c r="GI7195" s="238" t="str">
        <f t="shared" ca="1" si="617"/>
        <v/>
      </c>
    </row>
    <row r="7196" spans="189:191" ht="37.5" customHeight="1" x14ac:dyDescent="0.25">
      <c r="GG7196" s="237">
        <f t="shared" si="615"/>
        <v>0</v>
      </c>
      <c r="GH7196" s="140" t="e">
        <f t="shared" ca="1" si="616"/>
        <v>#N/A</v>
      </c>
      <c r="GI7196" s="238" t="str">
        <f t="shared" ca="1" si="617"/>
        <v/>
      </c>
    </row>
    <row r="7197" spans="189:191" ht="37.5" customHeight="1" x14ac:dyDescent="0.25">
      <c r="GG7197" s="237">
        <f t="shared" si="615"/>
        <v>0</v>
      </c>
      <c r="GH7197" s="140" t="e">
        <f t="shared" ca="1" si="616"/>
        <v>#N/A</v>
      </c>
      <c r="GI7197" s="238" t="str">
        <f t="shared" ca="1" si="617"/>
        <v/>
      </c>
    </row>
    <row r="7198" spans="189:191" ht="37.5" customHeight="1" x14ac:dyDescent="0.25">
      <c r="GG7198" s="237">
        <f t="shared" si="615"/>
        <v>0</v>
      </c>
      <c r="GH7198" s="140" t="e">
        <f t="shared" ca="1" si="616"/>
        <v>#N/A</v>
      </c>
      <c r="GI7198" s="238" t="str">
        <f t="shared" ca="1" si="617"/>
        <v/>
      </c>
    </row>
    <row r="7199" spans="189:191" ht="37.5" customHeight="1" x14ac:dyDescent="0.25">
      <c r="GG7199" s="237">
        <f t="shared" si="615"/>
        <v>0</v>
      </c>
      <c r="GH7199" s="140" t="e">
        <f t="shared" ca="1" si="616"/>
        <v>#N/A</v>
      </c>
      <c r="GI7199" s="238" t="str">
        <f t="shared" ca="1" si="617"/>
        <v/>
      </c>
    </row>
    <row r="7200" spans="189:191" ht="37.5" customHeight="1" x14ac:dyDescent="0.25">
      <c r="GG7200" s="237">
        <f t="shared" si="615"/>
        <v>0</v>
      </c>
      <c r="GH7200" s="140" t="e">
        <f t="shared" ca="1" si="616"/>
        <v>#N/A</v>
      </c>
      <c r="GI7200" s="238" t="str">
        <f t="shared" ca="1" si="617"/>
        <v/>
      </c>
    </row>
    <row r="7201" spans="189:191" ht="37.5" customHeight="1" x14ac:dyDescent="0.25">
      <c r="GG7201" s="237">
        <f t="shared" si="615"/>
        <v>0</v>
      </c>
      <c r="GH7201" s="140" t="e">
        <f t="shared" ca="1" si="616"/>
        <v>#N/A</v>
      </c>
      <c r="GI7201" s="238" t="str">
        <f t="shared" ca="1" si="617"/>
        <v/>
      </c>
    </row>
    <row r="7202" spans="189:191" ht="37.5" customHeight="1" x14ac:dyDescent="0.25">
      <c r="GG7202" s="237">
        <f t="shared" si="615"/>
        <v>0</v>
      </c>
      <c r="GH7202" s="140" t="e">
        <f t="shared" ca="1" si="616"/>
        <v>#N/A</v>
      </c>
      <c r="GI7202" s="238" t="str">
        <f t="shared" ca="1" si="617"/>
        <v/>
      </c>
    </row>
    <row r="7203" spans="189:191" ht="37.5" customHeight="1" x14ac:dyDescent="0.25">
      <c r="GG7203" s="237">
        <f t="shared" si="615"/>
        <v>0</v>
      </c>
      <c r="GH7203" s="140" t="e">
        <f t="shared" ca="1" si="616"/>
        <v>#N/A</v>
      </c>
      <c r="GI7203" s="238" t="str">
        <f t="shared" ca="1" si="617"/>
        <v/>
      </c>
    </row>
    <row r="7204" spans="189:191" ht="37.5" customHeight="1" x14ac:dyDescent="0.25">
      <c r="GG7204" s="237">
        <f t="shared" si="615"/>
        <v>0</v>
      </c>
      <c r="GH7204" s="140" t="e">
        <f t="shared" ca="1" si="616"/>
        <v>#N/A</v>
      </c>
      <c r="GI7204" s="238" t="str">
        <f t="shared" ca="1" si="617"/>
        <v/>
      </c>
    </row>
    <row r="7205" spans="189:191" ht="37.5" customHeight="1" x14ac:dyDescent="0.25">
      <c r="GG7205" s="237">
        <f t="shared" si="615"/>
        <v>0</v>
      </c>
      <c r="GH7205" s="140" t="e">
        <f t="shared" ca="1" si="616"/>
        <v>#N/A</v>
      </c>
      <c r="GI7205" s="238" t="str">
        <f t="shared" ca="1" si="617"/>
        <v/>
      </c>
    </row>
    <row r="7206" spans="189:191" ht="37.5" customHeight="1" x14ac:dyDescent="0.25">
      <c r="GG7206" s="237">
        <f t="shared" si="615"/>
        <v>0</v>
      </c>
      <c r="GH7206" s="140" t="e">
        <f t="shared" ca="1" si="616"/>
        <v>#N/A</v>
      </c>
      <c r="GI7206" s="238" t="str">
        <f t="shared" ca="1" si="617"/>
        <v/>
      </c>
    </row>
    <row r="7207" spans="189:191" ht="37.5" customHeight="1" x14ac:dyDescent="0.25">
      <c r="GG7207" s="237">
        <f t="shared" si="615"/>
        <v>0</v>
      </c>
      <c r="GH7207" s="140" t="e">
        <f t="shared" ca="1" si="616"/>
        <v>#N/A</v>
      </c>
      <c r="GI7207" s="238" t="str">
        <f t="shared" ca="1" si="617"/>
        <v/>
      </c>
    </row>
    <row r="7208" spans="189:191" ht="37.5" customHeight="1" x14ac:dyDescent="0.25">
      <c r="GG7208" s="237">
        <f t="shared" si="615"/>
        <v>0</v>
      </c>
      <c r="GH7208" s="140" t="e">
        <f t="shared" ca="1" si="616"/>
        <v>#N/A</v>
      </c>
      <c r="GI7208" s="238" t="str">
        <f t="shared" ca="1" si="617"/>
        <v/>
      </c>
    </row>
    <row r="7209" spans="189:191" ht="37.5" customHeight="1" x14ac:dyDescent="0.25">
      <c r="GG7209" s="237">
        <f t="shared" si="615"/>
        <v>0</v>
      </c>
      <c r="GH7209" s="140" t="e">
        <f t="shared" ca="1" si="616"/>
        <v>#N/A</v>
      </c>
      <c r="GI7209" s="238" t="str">
        <f t="shared" ca="1" si="617"/>
        <v/>
      </c>
    </row>
    <row r="7210" spans="189:191" ht="37.5" customHeight="1" x14ac:dyDescent="0.25">
      <c r="GG7210" s="237">
        <f t="shared" si="615"/>
        <v>0</v>
      </c>
      <c r="GH7210" s="140" t="e">
        <f t="shared" ca="1" si="616"/>
        <v>#N/A</v>
      </c>
      <c r="GI7210" s="238" t="str">
        <f t="shared" ca="1" si="617"/>
        <v/>
      </c>
    </row>
    <row r="7211" spans="189:191" ht="37.5" customHeight="1" x14ac:dyDescent="0.25">
      <c r="GG7211" s="237">
        <f t="shared" si="615"/>
        <v>0</v>
      </c>
      <c r="GH7211" s="140" t="e">
        <f t="shared" ca="1" si="616"/>
        <v>#N/A</v>
      </c>
      <c r="GI7211" s="238" t="str">
        <f t="shared" ca="1" si="617"/>
        <v/>
      </c>
    </row>
    <row r="7212" spans="189:191" ht="37.5" customHeight="1" x14ac:dyDescent="0.25">
      <c r="GG7212" s="237">
        <f t="shared" si="615"/>
        <v>0</v>
      </c>
      <c r="GH7212" s="140" t="e">
        <f t="shared" ca="1" si="616"/>
        <v>#N/A</v>
      </c>
      <c r="GI7212" s="238" t="str">
        <f t="shared" ca="1" si="617"/>
        <v/>
      </c>
    </row>
    <row r="7213" spans="189:191" ht="37.5" customHeight="1" x14ac:dyDescent="0.25">
      <c r="GG7213" s="237">
        <f t="shared" si="615"/>
        <v>0</v>
      </c>
      <c r="GH7213" s="140" t="e">
        <f t="shared" ca="1" si="616"/>
        <v>#N/A</v>
      </c>
      <c r="GI7213" s="238" t="str">
        <f t="shared" ca="1" si="617"/>
        <v/>
      </c>
    </row>
    <row r="7214" spans="189:191" ht="37.5" customHeight="1" x14ac:dyDescent="0.25">
      <c r="GG7214" s="237">
        <f t="shared" si="615"/>
        <v>0</v>
      </c>
      <c r="GH7214" s="140" t="e">
        <f t="shared" ca="1" si="616"/>
        <v>#N/A</v>
      </c>
      <c r="GI7214" s="238" t="str">
        <f t="shared" ca="1" si="617"/>
        <v/>
      </c>
    </row>
    <row r="7215" spans="189:191" ht="37.5" customHeight="1" x14ac:dyDescent="0.25">
      <c r="GG7215" s="237">
        <f t="shared" si="615"/>
        <v>0</v>
      </c>
      <c r="GH7215" s="140" t="e">
        <f t="shared" ca="1" si="616"/>
        <v>#N/A</v>
      </c>
      <c r="GI7215" s="238" t="str">
        <f t="shared" ca="1" si="617"/>
        <v/>
      </c>
    </row>
    <row r="7216" spans="189:191" ht="37.5" customHeight="1" x14ac:dyDescent="0.25">
      <c r="GG7216" s="237">
        <f t="shared" si="615"/>
        <v>0</v>
      </c>
      <c r="GH7216" s="140" t="e">
        <f t="shared" ca="1" si="616"/>
        <v>#N/A</v>
      </c>
      <c r="GI7216" s="238" t="str">
        <f t="shared" ca="1" si="617"/>
        <v/>
      </c>
    </row>
    <row r="7217" spans="189:191" ht="37.5" customHeight="1" x14ac:dyDescent="0.25">
      <c r="GG7217" s="237">
        <f t="shared" si="615"/>
        <v>0</v>
      </c>
      <c r="GH7217" s="140" t="e">
        <f t="shared" ca="1" si="616"/>
        <v>#N/A</v>
      </c>
      <c r="GI7217" s="238" t="str">
        <f t="shared" ca="1" si="617"/>
        <v/>
      </c>
    </row>
    <row r="7218" spans="189:191" ht="37.5" customHeight="1" x14ac:dyDescent="0.25">
      <c r="GG7218" s="237">
        <f t="shared" si="615"/>
        <v>0</v>
      </c>
      <c r="GH7218" s="140" t="e">
        <f t="shared" ca="1" si="616"/>
        <v>#N/A</v>
      </c>
      <c r="GI7218" s="238" t="str">
        <f t="shared" ca="1" si="617"/>
        <v/>
      </c>
    </row>
    <row r="7219" spans="189:191" ht="37.5" customHeight="1" x14ac:dyDescent="0.25">
      <c r="GG7219" s="237">
        <f t="shared" si="615"/>
        <v>0</v>
      </c>
      <c r="GH7219" s="140" t="e">
        <f t="shared" ca="1" si="616"/>
        <v>#N/A</v>
      </c>
      <c r="GI7219" s="238" t="str">
        <f t="shared" ca="1" si="617"/>
        <v/>
      </c>
    </row>
    <row r="7220" spans="189:191" ht="37.5" customHeight="1" x14ac:dyDescent="0.25">
      <c r="GG7220" s="237">
        <f t="shared" si="615"/>
        <v>0</v>
      </c>
      <c r="GH7220" s="140" t="e">
        <f t="shared" ca="1" si="616"/>
        <v>#N/A</v>
      </c>
      <c r="GI7220" s="238" t="str">
        <f t="shared" ca="1" si="617"/>
        <v/>
      </c>
    </row>
    <row r="7221" spans="189:191" ht="37.5" customHeight="1" x14ac:dyDescent="0.25">
      <c r="GG7221" s="237">
        <f t="shared" si="615"/>
        <v>0</v>
      </c>
      <c r="GH7221" s="140" t="e">
        <f t="shared" ca="1" si="616"/>
        <v>#N/A</v>
      </c>
      <c r="GI7221" s="238" t="str">
        <f t="shared" ca="1" si="617"/>
        <v/>
      </c>
    </row>
    <row r="7222" spans="189:191" ht="37.5" customHeight="1" x14ac:dyDescent="0.25">
      <c r="GG7222" s="237">
        <f t="shared" si="615"/>
        <v>0</v>
      </c>
      <c r="GH7222" s="140" t="e">
        <f t="shared" ca="1" si="616"/>
        <v>#N/A</v>
      </c>
      <c r="GI7222" s="238" t="str">
        <f t="shared" ca="1" si="617"/>
        <v/>
      </c>
    </row>
    <row r="7223" spans="189:191" ht="37.5" customHeight="1" x14ac:dyDescent="0.25">
      <c r="GG7223" s="237">
        <f t="shared" si="615"/>
        <v>0</v>
      </c>
      <c r="GH7223" s="140" t="e">
        <f t="shared" ca="1" si="616"/>
        <v>#N/A</v>
      </c>
      <c r="GI7223" s="238" t="str">
        <f t="shared" ca="1" si="617"/>
        <v/>
      </c>
    </row>
    <row r="7224" spans="189:191" ht="37.5" customHeight="1" x14ac:dyDescent="0.25">
      <c r="GG7224" s="237">
        <f t="shared" si="615"/>
        <v>0</v>
      </c>
      <c r="GH7224" s="140" t="e">
        <f t="shared" ca="1" si="616"/>
        <v>#N/A</v>
      </c>
      <c r="GI7224" s="238" t="str">
        <f t="shared" ca="1" si="617"/>
        <v/>
      </c>
    </row>
    <row r="7225" spans="189:191" ht="37.5" customHeight="1" x14ac:dyDescent="0.25">
      <c r="GG7225" s="237">
        <f t="shared" si="615"/>
        <v>0</v>
      </c>
      <c r="GH7225" s="140" t="e">
        <f t="shared" ca="1" si="616"/>
        <v>#N/A</v>
      </c>
      <c r="GI7225" s="238" t="str">
        <f t="shared" ca="1" si="617"/>
        <v/>
      </c>
    </row>
    <row r="7226" spans="189:191" ht="37.5" customHeight="1" x14ac:dyDescent="0.25">
      <c r="GG7226" s="237">
        <f t="shared" si="615"/>
        <v>0</v>
      </c>
      <c r="GH7226" s="140" t="e">
        <f t="shared" ca="1" si="616"/>
        <v>#N/A</v>
      </c>
      <c r="GI7226" s="238" t="str">
        <f t="shared" ca="1" si="617"/>
        <v/>
      </c>
    </row>
    <row r="7227" spans="189:191" ht="37.5" customHeight="1" x14ac:dyDescent="0.25">
      <c r="GG7227" s="237">
        <f t="shared" si="615"/>
        <v>0</v>
      </c>
      <c r="GH7227" s="140" t="e">
        <f t="shared" ca="1" si="616"/>
        <v>#N/A</v>
      </c>
      <c r="GI7227" s="238" t="str">
        <f t="shared" ca="1" si="617"/>
        <v/>
      </c>
    </row>
    <row r="7228" spans="189:191" ht="37.5" customHeight="1" x14ac:dyDescent="0.25">
      <c r="GG7228" s="237">
        <f t="shared" si="615"/>
        <v>0</v>
      </c>
      <c r="GH7228" s="140" t="e">
        <f t="shared" ca="1" si="616"/>
        <v>#N/A</v>
      </c>
      <c r="GI7228" s="238" t="str">
        <f t="shared" ca="1" si="617"/>
        <v/>
      </c>
    </row>
    <row r="7229" spans="189:191" ht="37.5" customHeight="1" x14ac:dyDescent="0.25">
      <c r="GG7229" s="237">
        <f t="shared" si="615"/>
        <v>0</v>
      </c>
      <c r="GH7229" s="140" t="e">
        <f t="shared" ca="1" si="616"/>
        <v>#N/A</v>
      </c>
      <c r="GI7229" s="238" t="str">
        <f t="shared" ca="1" si="617"/>
        <v/>
      </c>
    </row>
    <row r="7230" spans="189:191" ht="37.5" customHeight="1" x14ac:dyDescent="0.25">
      <c r="GG7230" s="237">
        <f t="shared" si="615"/>
        <v>0</v>
      </c>
      <c r="GH7230" s="140" t="e">
        <f t="shared" ca="1" si="616"/>
        <v>#N/A</v>
      </c>
      <c r="GI7230" s="238" t="str">
        <f t="shared" ca="1" si="617"/>
        <v/>
      </c>
    </row>
    <row r="7231" spans="189:191" ht="37.5" customHeight="1" x14ac:dyDescent="0.25">
      <c r="GG7231" s="237">
        <f t="shared" si="615"/>
        <v>0</v>
      </c>
      <c r="GH7231" s="140" t="e">
        <f t="shared" ca="1" si="616"/>
        <v>#N/A</v>
      </c>
      <c r="GI7231" s="238" t="str">
        <f t="shared" ca="1" si="617"/>
        <v/>
      </c>
    </row>
    <row r="7232" spans="189:191" ht="37.5" customHeight="1" x14ac:dyDescent="0.25">
      <c r="GG7232" s="237">
        <f t="shared" si="615"/>
        <v>0</v>
      </c>
      <c r="GH7232" s="140" t="e">
        <f t="shared" ca="1" si="616"/>
        <v>#N/A</v>
      </c>
      <c r="GI7232" s="238" t="str">
        <f t="shared" ca="1" si="617"/>
        <v/>
      </c>
    </row>
    <row r="7233" spans="189:191" ht="37.5" customHeight="1" x14ac:dyDescent="0.25">
      <c r="GG7233" s="237">
        <f t="shared" si="615"/>
        <v>0</v>
      </c>
      <c r="GH7233" s="140" t="e">
        <f t="shared" ca="1" si="616"/>
        <v>#N/A</v>
      </c>
      <c r="GI7233" s="238" t="str">
        <f t="shared" ca="1" si="617"/>
        <v/>
      </c>
    </row>
    <row r="7234" spans="189:191" ht="37.5" customHeight="1" x14ac:dyDescent="0.25">
      <c r="GG7234" s="237">
        <f t="shared" si="615"/>
        <v>0</v>
      </c>
      <c r="GH7234" s="140" t="e">
        <f t="shared" ca="1" si="616"/>
        <v>#N/A</v>
      </c>
      <c r="GI7234" s="238" t="str">
        <f t="shared" ca="1" si="617"/>
        <v/>
      </c>
    </row>
    <row r="7235" spans="189:191" ht="37.5" customHeight="1" x14ac:dyDescent="0.25">
      <c r="GG7235" s="237">
        <f t="shared" ref="GG7235:GG7298" si="618">INDEX(Matrix_lieferfaehig,1+(ROW(A7234)-1)/COLUMNS(CR:GE),MOD(ROW(A7234)-1,COLUMNS(CR:GE))+1)</f>
        <v>0</v>
      </c>
      <c r="GH7235" s="140" t="e">
        <f t="shared" ref="GH7235:GH7298" ca="1" si="619">MATCH("*",OFFSET($GG$1,GH7234,0,8465),0)+GH7234</f>
        <v>#N/A</v>
      </c>
      <c r="GI7235" s="238" t="str">
        <f t="shared" ref="GI7235:GI7298" ca="1" si="620">IF(ISERROR($GH7235),"",INDEX($GG$2:$GG$8465,$GH7235-1,1))</f>
        <v/>
      </c>
    </row>
    <row r="7236" spans="189:191" ht="37.5" customHeight="1" x14ac:dyDescent="0.25">
      <c r="GG7236" s="237">
        <f t="shared" si="618"/>
        <v>0</v>
      </c>
      <c r="GH7236" s="140" t="e">
        <f t="shared" ca="1" si="619"/>
        <v>#N/A</v>
      </c>
      <c r="GI7236" s="238" t="str">
        <f t="shared" ca="1" si="620"/>
        <v/>
      </c>
    </row>
    <row r="7237" spans="189:191" ht="37.5" customHeight="1" x14ac:dyDescent="0.25">
      <c r="GG7237" s="237">
        <f t="shared" si="618"/>
        <v>0</v>
      </c>
      <c r="GH7237" s="140" t="e">
        <f t="shared" ca="1" si="619"/>
        <v>#N/A</v>
      </c>
      <c r="GI7237" s="238" t="str">
        <f t="shared" ca="1" si="620"/>
        <v/>
      </c>
    </row>
    <row r="7238" spans="189:191" ht="37.5" customHeight="1" x14ac:dyDescent="0.25">
      <c r="GG7238" s="237">
        <f t="shared" si="618"/>
        <v>0</v>
      </c>
      <c r="GH7238" s="140" t="e">
        <f t="shared" ca="1" si="619"/>
        <v>#N/A</v>
      </c>
      <c r="GI7238" s="238" t="str">
        <f t="shared" ca="1" si="620"/>
        <v/>
      </c>
    </row>
    <row r="7239" spans="189:191" ht="37.5" customHeight="1" x14ac:dyDescent="0.25">
      <c r="GG7239" s="237">
        <f t="shared" si="618"/>
        <v>0</v>
      </c>
      <c r="GH7239" s="140" t="e">
        <f t="shared" ca="1" si="619"/>
        <v>#N/A</v>
      </c>
      <c r="GI7239" s="238" t="str">
        <f t="shared" ca="1" si="620"/>
        <v/>
      </c>
    </row>
    <row r="7240" spans="189:191" ht="37.5" customHeight="1" x14ac:dyDescent="0.25">
      <c r="GG7240" s="237">
        <f t="shared" si="618"/>
        <v>0</v>
      </c>
      <c r="GH7240" s="140" t="e">
        <f t="shared" ca="1" si="619"/>
        <v>#N/A</v>
      </c>
      <c r="GI7240" s="238" t="str">
        <f t="shared" ca="1" si="620"/>
        <v/>
      </c>
    </row>
    <row r="7241" spans="189:191" ht="37.5" customHeight="1" x14ac:dyDescent="0.25">
      <c r="GG7241" s="237">
        <f t="shared" si="618"/>
        <v>0</v>
      </c>
      <c r="GH7241" s="140" t="e">
        <f t="shared" ca="1" si="619"/>
        <v>#N/A</v>
      </c>
      <c r="GI7241" s="238" t="str">
        <f t="shared" ca="1" si="620"/>
        <v/>
      </c>
    </row>
    <row r="7242" spans="189:191" ht="37.5" customHeight="1" x14ac:dyDescent="0.25">
      <c r="GG7242" s="237">
        <f t="shared" si="618"/>
        <v>0</v>
      </c>
      <c r="GH7242" s="140" t="e">
        <f t="shared" ca="1" si="619"/>
        <v>#N/A</v>
      </c>
      <c r="GI7242" s="238" t="str">
        <f t="shared" ca="1" si="620"/>
        <v/>
      </c>
    </row>
    <row r="7243" spans="189:191" ht="37.5" customHeight="1" x14ac:dyDescent="0.25">
      <c r="GG7243" s="237">
        <f t="shared" si="618"/>
        <v>0</v>
      </c>
      <c r="GH7243" s="140" t="e">
        <f t="shared" ca="1" si="619"/>
        <v>#N/A</v>
      </c>
      <c r="GI7243" s="238" t="str">
        <f t="shared" ca="1" si="620"/>
        <v/>
      </c>
    </row>
    <row r="7244" spans="189:191" ht="37.5" customHeight="1" x14ac:dyDescent="0.25">
      <c r="GG7244" s="237">
        <f t="shared" si="618"/>
        <v>0</v>
      </c>
      <c r="GH7244" s="140" t="e">
        <f t="shared" ca="1" si="619"/>
        <v>#N/A</v>
      </c>
      <c r="GI7244" s="238" t="str">
        <f t="shared" ca="1" si="620"/>
        <v/>
      </c>
    </row>
    <row r="7245" spans="189:191" ht="37.5" customHeight="1" x14ac:dyDescent="0.25">
      <c r="GG7245" s="237">
        <f t="shared" si="618"/>
        <v>0</v>
      </c>
      <c r="GH7245" s="140" t="e">
        <f t="shared" ca="1" si="619"/>
        <v>#N/A</v>
      </c>
      <c r="GI7245" s="238" t="str">
        <f t="shared" ca="1" si="620"/>
        <v/>
      </c>
    </row>
    <row r="7246" spans="189:191" ht="37.5" customHeight="1" x14ac:dyDescent="0.25">
      <c r="GG7246" s="237">
        <f t="shared" si="618"/>
        <v>0</v>
      </c>
      <c r="GH7246" s="140" t="e">
        <f t="shared" ca="1" si="619"/>
        <v>#N/A</v>
      </c>
      <c r="GI7246" s="238" t="str">
        <f t="shared" ca="1" si="620"/>
        <v/>
      </c>
    </row>
    <row r="7247" spans="189:191" ht="37.5" customHeight="1" x14ac:dyDescent="0.25">
      <c r="GG7247" s="237">
        <f t="shared" si="618"/>
        <v>0</v>
      </c>
      <c r="GH7247" s="140" t="e">
        <f t="shared" ca="1" si="619"/>
        <v>#N/A</v>
      </c>
      <c r="GI7247" s="238" t="str">
        <f t="shared" ca="1" si="620"/>
        <v/>
      </c>
    </row>
    <row r="7248" spans="189:191" ht="37.5" customHeight="1" x14ac:dyDescent="0.25">
      <c r="GG7248" s="237">
        <f t="shared" si="618"/>
        <v>0</v>
      </c>
      <c r="GH7248" s="140" t="e">
        <f t="shared" ca="1" si="619"/>
        <v>#N/A</v>
      </c>
      <c r="GI7248" s="238" t="str">
        <f t="shared" ca="1" si="620"/>
        <v/>
      </c>
    </row>
    <row r="7249" spans="189:191" ht="37.5" customHeight="1" x14ac:dyDescent="0.25">
      <c r="GG7249" s="237">
        <f t="shared" si="618"/>
        <v>0</v>
      </c>
      <c r="GH7249" s="140" t="e">
        <f t="shared" ca="1" si="619"/>
        <v>#N/A</v>
      </c>
      <c r="GI7249" s="238" t="str">
        <f t="shared" ca="1" si="620"/>
        <v/>
      </c>
    </row>
    <row r="7250" spans="189:191" ht="37.5" customHeight="1" x14ac:dyDescent="0.25">
      <c r="GG7250" s="237">
        <f t="shared" si="618"/>
        <v>0</v>
      </c>
      <c r="GH7250" s="140" t="e">
        <f t="shared" ca="1" si="619"/>
        <v>#N/A</v>
      </c>
      <c r="GI7250" s="238" t="str">
        <f t="shared" ca="1" si="620"/>
        <v/>
      </c>
    </row>
    <row r="7251" spans="189:191" ht="37.5" customHeight="1" x14ac:dyDescent="0.25">
      <c r="GG7251" s="237">
        <f t="shared" si="618"/>
        <v>0</v>
      </c>
      <c r="GH7251" s="140" t="e">
        <f t="shared" ca="1" si="619"/>
        <v>#N/A</v>
      </c>
      <c r="GI7251" s="238" t="str">
        <f t="shared" ca="1" si="620"/>
        <v/>
      </c>
    </row>
    <row r="7252" spans="189:191" ht="37.5" customHeight="1" x14ac:dyDescent="0.25">
      <c r="GG7252" s="237">
        <f t="shared" si="618"/>
        <v>0</v>
      </c>
      <c r="GH7252" s="140" t="e">
        <f t="shared" ca="1" si="619"/>
        <v>#N/A</v>
      </c>
      <c r="GI7252" s="238" t="str">
        <f t="shared" ca="1" si="620"/>
        <v/>
      </c>
    </row>
    <row r="7253" spans="189:191" ht="37.5" customHeight="1" x14ac:dyDescent="0.25">
      <c r="GG7253" s="237">
        <f t="shared" si="618"/>
        <v>0</v>
      </c>
      <c r="GH7253" s="140" t="e">
        <f t="shared" ca="1" si="619"/>
        <v>#N/A</v>
      </c>
      <c r="GI7253" s="238" t="str">
        <f t="shared" ca="1" si="620"/>
        <v/>
      </c>
    </row>
    <row r="7254" spans="189:191" ht="37.5" customHeight="1" x14ac:dyDescent="0.25">
      <c r="GG7254" s="237">
        <f t="shared" si="618"/>
        <v>0</v>
      </c>
      <c r="GH7254" s="140" t="e">
        <f t="shared" ca="1" si="619"/>
        <v>#N/A</v>
      </c>
      <c r="GI7254" s="238" t="str">
        <f t="shared" ca="1" si="620"/>
        <v/>
      </c>
    </row>
    <row r="7255" spans="189:191" ht="37.5" customHeight="1" x14ac:dyDescent="0.25">
      <c r="GG7255" s="237">
        <f t="shared" si="618"/>
        <v>0</v>
      </c>
      <c r="GH7255" s="140" t="e">
        <f t="shared" ca="1" si="619"/>
        <v>#N/A</v>
      </c>
      <c r="GI7255" s="238" t="str">
        <f t="shared" ca="1" si="620"/>
        <v/>
      </c>
    </row>
    <row r="7256" spans="189:191" ht="37.5" customHeight="1" x14ac:dyDescent="0.25">
      <c r="GG7256" s="237">
        <f t="shared" si="618"/>
        <v>0</v>
      </c>
      <c r="GH7256" s="140" t="e">
        <f t="shared" ca="1" si="619"/>
        <v>#N/A</v>
      </c>
      <c r="GI7256" s="238" t="str">
        <f t="shared" ca="1" si="620"/>
        <v/>
      </c>
    </row>
    <row r="7257" spans="189:191" ht="37.5" customHeight="1" x14ac:dyDescent="0.25">
      <c r="GG7257" s="237">
        <f t="shared" si="618"/>
        <v>0</v>
      </c>
      <c r="GH7257" s="140" t="e">
        <f t="shared" ca="1" si="619"/>
        <v>#N/A</v>
      </c>
      <c r="GI7257" s="238" t="str">
        <f t="shared" ca="1" si="620"/>
        <v/>
      </c>
    </row>
    <row r="7258" spans="189:191" ht="37.5" customHeight="1" x14ac:dyDescent="0.25">
      <c r="GG7258" s="237">
        <f t="shared" si="618"/>
        <v>0</v>
      </c>
      <c r="GH7258" s="140" t="e">
        <f t="shared" ca="1" si="619"/>
        <v>#N/A</v>
      </c>
      <c r="GI7258" s="238" t="str">
        <f t="shared" ca="1" si="620"/>
        <v/>
      </c>
    </row>
    <row r="7259" spans="189:191" ht="37.5" customHeight="1" x14ac:dyDescent="0.25">
      <c r="GG7259" s="237">
        <f t="shared" si="618"/>
        <v>0</v>
      </c>
      <c r="GH7259" s="140" t="e">
        <f t="shared" ca="1" si="619"/>
        <v>#N/A</v>
      </c>
      <c r="GI7259" s="238" t="str">
        <f t="shared" ca="1" si="620"/>
        <v/>
      </c>
    </row>
    <row r="7260" spans="189:191" ht="37.5" customHeight="1" x14ac:dyDescent="0.25">
      <c r="GG7260" s="237">
        <f t="shared" si="618"/>
        <v>0</v>
      </c>
      <c r="GH7260" s="140" t="e">
        <f t="shared" ca="1" si="619"/>
        <v>#N/A</v>
      </c>
      <c r="GI7260" s="238" t="str">
        <f t="shared" ca="1" si="620"/>
        <v/>
      </c>
    </row>
    <row r="7261" spans="189:191" ht="37.5" customHeight="1" x14ac:dyDescent="0.25">
      <c r="GG7261" s="237">
        <f t="shared" si="618"/>
        <v>0</v>
      </c>
      <c r="GH7261" s="140" t="e">
        <f t="shared" ca="1" si="619"/>
        <v>#N/A</v>
      </c>
      <c r="GI7261" s="238" t="str">
        <f t="shared" ca="1" si="620"/>
        <v/>
      </c>
    </row>
    <row r="7262" spans="189:191" ht="37.5" customHeight="1" x14ac:dyDescent="0.25">
      <c r="GG7262" s="237">
        <f t="shared" si="618"/>
        <v>0</v>
      </c>
      <c r="GH7262" s="140" t="e">
        <f t="shared" ca="1" si="619"/>
        <v>#N/A</v>
      </c>
      <c r="GI7262" s="238" t="str">
        <f t="shared" ca="1" si="620"/>
        <v/>
      </c>
    </row>
    <row r="7263" spans="189:191" ht="37.5" customHeight="1" x14ac:dyDescent="0.25">
      <c r="GG7263" s="237">
        <f t="shared" si="618"/>
        <v>0</v>
      </c>
      <c r="GH7263" s="140" t="e">
        <f t="shared" ca="1" si="619"/>
        <v>#N/A</v>
      </c>
      <c r="GI7263" s="238" t="str">
        <f t="shared" ca="1" si="620"/>
        <v/>
      </c>
    </row>
    <row r="7264" spans="189:191" ht="37.5" customHeight="1" x14ac:dyDescent="0.25">
      <c r="GG7264" s="237">
        <f t="shared" si="618"/>
        <v>0</v>
      </c>
      <c r="GH7264" s="140" t="e">
        <f t="shared" ca="1" si="619"/>
        <v>#N/A</v>
      </c>
      <c r="GI7264" s="238" t="str">
        <f t="shared" ca="1" si="620"/>
        <v/>
      </c>
    </row>
    <row r="7265" spans="189:191" ht="37.5" customHeight="1" x14ac:dyDescent="0.25">
      <c r="GG7265" s="237">
        <f t="shared" si="618"/>
        <v>0</v>
      </c>
      <c r="GH7265" s="140" t="e">
        <f t="shared" ca="1" si="619"/>
        <v>#N/A</v>
      </c>
      <c r="GI7265" s="238" t="str">
        <f t="shared" ca="1" si="620"/>
        <v/>
      </c>
    </row>
    <row r="7266" spans="189:191" ht="37.5" customHeight="1" x14ac:dyDescent="0.25">
      <c r="GG7266" s="237">
        <f t="shared" si="618"/>
        <v>0</v>
      </c>
      <c r="GH7266" s="140" t="e">
        <f t="shared" ca="1" si="619"/>
        <v>#N/A</v>
      </c>
      <c r="GI7266" s="238" t="str">
        <f t="shared" ca="1" si="620"/>
        <v/>
      </c>
    </row>
    <row r="7267" spans="189:191" ht="37.5" customHeight="1" x14ac:dyDescent="0.25">
      <c r="GG7267" s="237">
        <f t="shared" si="618"/>
        <v>0</v>
      </c>
      <c r="GH7267" s="140" t="e">
        <f t="shared" ca="1" si="619"/>
        <v>#N/A</v>
      </c>
      <c r="GI7267" s="238" t="str">
        <f t="shared" ca="1" si="620"/>
        <v/>
      </c>
    </row>
    <row r="7268" spans="189:191" ht="37.5" customHeight="1" x14ac:dyDescent="0.25">
      <c r="GG7268" s="237">
        <f t="shared" si="618"/>
        <v>0</v>
      </c>
      <c r="GH7268" s="140" t="e">
        <f t="shared" ca="1" si="619"/>
        <v>#N/A</v>
      </c>
      <c r="GI7268" s="238" t="str">
        <f t="shared" ca="1" si="620"/>
        <v/>
      </c>
    </row>
    <row r="7269" spans="189:191" ht="37.5" customHeight="1" x14ac:dyDescent="0.25">
      <c r="GG7269" s="237">
        <f t="shared" si="618"/>
        <v>0</v>
      </c>
      <c r="GH7269" s="140" t="e">
        <f t="shared" ca="1" si="619"/>
        <v>#N/A</v>
      </c>
      <c r="GI7269" s="238" t="str">
        <f t="shared" ca="1" si="620"/>
        <v/>
      </c>
    </row>
    <row r="7270" spans="189:191" ht="37.5" customHeight="1" x14ac:dyDescent="0.25">
      <c r="GG7270" s="237">
        <f t="shared" si="618"/>
        <v>0</v>
      </c>
      <c r="GH7270" s="140" t="e">
        <f t="shared" ca="1" si="619"/>
        <v>#N/A</v>
      </c>
      <c r="GI7270" s="238" t="str">
        <f t="shared" ca="1" si="620"/>
        <v/>
      </c>
    </row>
    <row r="7271" spans="189:191" ht="37.5" customHeight="1" x14ac:dyDescent="0.25">
      <c r="GG7271" s="237">
        <f t="shared" si="618"/>
        <v>0</v>
      </c>
      <c r="GH7271" s="140" t="e">
        <f t="shared" ca="1" si="619"/>
        <v>#N/A</v>
      </c>
      <c r="GI7271" s="238" t="str">
        <f t="shared" ca="1" si="620"/>
        <v/>
      </c>
    </row>
    <row r="7272" spans="189:191" ht="37.5" customHeight="1" x14ac:dyDescent="0.25">
      <c r="GG7272" s="237">
        <f t="shared" si="618"/>
        <v>0</v>
      </c>
      <c r="GH7272" s="140" t="e">
        <f t="shared" ca="1" si="619"/>
        <v>#N/A</v>
      </c>
      <c r="GI7272" s="238" t="str">
        <f t="shared" ca="1" si="620"/>
        <v/>
      </c>
    </row>
    <row r="7273" spans="189:191" ht="37.5" customHeight="1" x14ac:dyDescent="0.25">
      <c r="GG7273" s="237">
        <f t="shared" si="618"/>
        <v>0</v>
      </c>
      <c r="GH7273" s="140" t="e">
        <f t="shared" ca="1" si="619"/>
        <v>#N/A</v>
      </c>
      <c r="GI7273" s="238" t="str">
        <f t="shared" ca="1" si="620"/>
        <v/>
      </c>
    </row>
    <row r="7274" spans="189:191" ht="37.5" customHeight="1" x14ac:dyDescent="0.25">
      <c r="GG7274" s="237">
        <f t="shared" si="618"/>
        <v>0</v>
      </c>
      <c r="GH7274" s="140" t="e">
        <f t="shared" ca="1" si="619"/>
        <v>#N/A</v>
      </c>
      <c r="GI7274" s="238" t="str">
        <f t="shared" ca="1" si="620"/>
        <v/>
      </c>
    </row>
    <row r="7275" spans="189:191" ht="37.5" customHeight="1" x14ac:dyDescent="0.25">
      <c r="GG7275" s="237">
        <f t="shared" si="618"/>
        <v>0</v>
      </c>
      <c r="GH7275" s="140" t="e">
        <f t="shared" ca="1" si="619"/>
        <v>#N/A</v>
      </c>
      <c r="GI7275" s="238" t="str">
        <f t="shared" ca="1" si="620"/>
        <v/>
      </c>
    </row>
    <row r="7276" spans="189:191" ht="37.5" customHeight="1" x14ac:dyDescent="0.25">
      <c r="GG7276" s="237">
        <f t="shared" si="618"/>
        <v>0</v>
      </c>
      <c r="GH7276" s="140" t="e">
        <f t="shared" ca="1" si="619"/>
        <v>#N/A</v>
      </c>
      <c r="GI7276" s="238" t="str">
        <f t="shared" ca="1" si="620"/>
        <v/>
      </c>
    </row>
    <row r="7277" spans="189:191" ht="37.5" customHeight="1" x14ac:dyDescent="0.25">
      <c r="GG7277" s="237">
        <f t="shared" si="618"/>
        <v>0</v>
      </c>
      <c r="GH7277" s="140" t="e">
        <f t="shared" ca="1" si="619"/>
        <v>#N/A</v>
      </c>
      <c r="GI7277" s="238" t="str">
        <f t="shared" ca="1" si="620"/>
        <v/>
      </c>
    </row>
    <row r="7278" spans="189:191" ht="37.5" customHeight="1" x14ac:dyDescent="0.25">
      <c r="GG7278" s="237">
        <f t="shared" si="618"/>
        <v>0</v>
      </c>
      <c r="GH7278" s="140" t="e">
        <f t="shared" ca="1" si="619"/>
        <v>#N/A</v>
      </c>
      <c r="GI7278" s="238" t="str">
        <f t="shared" ca="1" si="620"/>
        <v/>
      </c>
    </row>
    <row r="7279" spans="189:191" ht="37.5" customHeight="1" x14ac:dyDescent="0.25">
      <c r="GG7279" s="237">
        <f t="shared" si="618"/>
        <v>0</v>
      </c>
      <c r="GH7279" s="140" t="e">
        <f t="shared" ca="1" si="619"/>
        <v>#N/A</v>
      </c>
      <c r="GI7279" s="238" t="str">
        <f t="shared" ca="1" si="620"/>
        <v/>
      </c>
    </row>
    <row r="7280" spans="189:191" ht="37.5" customHeight="1" x14ac:dyDescent="0.25">
      <c r="GG7280" s="237">
        <f t="shared" si="618"/>
        <v>0</v>
      </c>
      <c r="GH7280" s="140" t="e">
        <f t="shared" ca="1" si="619"/>
        <v>#N/A</v>
      </c>
      <c r="GI7280" s="238" t="str">
        <f t="shared" ca="1" si="620"/>
        <v/>
      </c>
    </row>
    <row r="7281" spans="189:191" ht="37.5" customHeight="1" x14ac:dyDescent="0.25">
      <c r="GG7281" s="237">
        <f t="shared" si="618"/>
        <v>0</v>
      </c>
      <c r="GH7281" s="140" t="e">
        <f t="shared" ca="1" si="619"/>
        <v>#N/A</v>
      </c>
      <c r="GI7281" s="238" t="str">
        <f t="shared" ca="1" si="620"/>
        <v/>
      </c>
    </row>
    <row r="7282" spans="189:191" ht="37.5" customHeight="1" x14ac:dyDescent="0.25">
      <c r="GG7282" s="237">
        <f t="shared" si="618"/>
        <v>0</v>
      </c>
      <c r="GH7282" s="140" t="e">
        <f t="shared" ca="1" si="619"/>
        <v>#N/A</v>
      </c>
      <c r="GI7282" s="238" t="str">
        <f t="shared" ca="1" si="620"/>
        <v/>
      </c>
    </row>
    <row r="7283" spans="189:191" ht="37.5" customHeight="1" x14ac:dyDescent="0.25">
      <c r="GG7283" s="237">
        <f t="shared" si="618"/>
        <v>0</v>
      </c>
      <c r="GH7283" s="140" t="e">
        <f t="shared" ca="1" si="619"/>
        <v>#N/A</v>
      </c>
      <c r="GI7283" s="238" t="str">
        <f t="shared" ca="1" si="620"/>
        <v/>
      </c>
    </row>
    <row r="7284" spans="189:191" ht="37.5" customHeight="1" x14ac:dyDescent="0.25">
      <c r="GG7284" s="237">
        <f t="shared" si="618"/>
        <v>0</v>
      </c>
      <c r="GH7284" s="140" t="e">
        <f t="shared" ca="1" si="619"/>
        <v>#N/A</v>
      </c>
      <c r="GI7284" s="238" t="str">
        <f t="shared" ca="1" si="620"/>
        <v/>
      </c>
    </row>
    <row r="7285" spans="189:191" ht="37.5" customHeight="1" x14ac:dyDescent="0.25">
      <c r="GG7285" s="237">
        <f t="shared" si="618"/>
        <v>0</v>
      </c>
      <c r="GH7285" s="140" t="e">
        <f t="shared" ca="1" si="619"/>
        <v>#N/A</v>
      </c>
      <c r="GI7285" s="238" t="str">
        <f t="shared" ca="1" si="620"/>
        <v/>
      </c>
    </row>
    <row r="7286" spans="189:191" ht="37.5" customHeight="1" x14ac:dyDescent="0.25">
      <c r="GG7286" s="237">
        <f t="shared" si="618"/>
        <v>0</v>
      </c>
      <c r="GH7286" s="140" t="e">
        <f t="shared" ca="1" si="619"/>
        <v>#N/A</v>
      </c>
      <c r="GI7286" s="238" t="str">
        <f t="shared" ca="1" si="620"/>
        <v/>
      </c>
    </row>
    <row r="7287" spans="189:191" ht="37.5" customHeight="1" x14ac:dyDescent="0.25">
      <c r="GG7287" s="237">
        <f t="shared" si="618"/>
        <v>0</v>
      </c>
      <c r="GH7287" s="140" t="e">
        <f t="shared" ca="1" si="619"/>
        <v>#N/A</v>
      </c>
      <c r="GI7287" s="238" t="str">
        <f t="shared" ca="1" si="620"/>
        <v/>
      </c>
    </row>
    <row r="7288" spans="189:191" ht="37.5" customHeight="1" x14ac:dyDescent="0.25">
      <c r="GG7288" s="237">
        <f t="shared" si="618"/>
        <v>0</v>
      </c>
      <c r="GH7288" s="140" t="e">
        <f t="shared" ca="1" si="619"/>
        <v>#N/A</v>
      </c>
      <c r="GI7288" s="238" t="str">
        <f t="shared" ca="1" si="620"/>
        <v/>
      </c>
    </row>
    <row r="7289" spans="189:191" ht="37.5" customHeight="1" x14ac:dyDescent="0.25">
      <c r="GG7289" s="237">
        <f t="shared" si="618"/>
        <v>0</v>
      </c>
      <c r="GH7289" s="140" t="e">
        <f t="shared" ca="1" si="619"/>
        <v>#N/A</v>
      </c>
      <c r="GI7289" s="238" t="str">
        <f t="shared" ca="1" si="620"/>
        <v/>
      </c>
    </row>
    <row r="7290" spans="189:191" ht="37.5" customHeight="1" x14ac:dyDescent="0.25">
      <c r="GG7290" s="237">
        <f t="shared" si="618"/>
        <v>0</v>
      </c>
      <c r="GH7290" s="140" t="e">
        <f t="shared" ca="1" si="619"/>
        <v>#N/A</v>
      </c>
      <c r="GI7290" s="238" t="str">
        <f t="shared" ca="1" si="620"/>
        <v/>
      </c>
    </row>
    <row r="7291" spans="189:191" ht="37.5" customHeight="1" x14ac:dyDescent="0.25">
      <c r="GG7291" s="237">
        <f t="shared" si="618"/>
        <v>0</v>
      </c>
      <c r="GH7291" s="140" t="e">
        <f t="shared" ca="1" si="619"/>
        <v>#N/A</v>
      </c>
      <c r="GI7291" s="238" t="str">
        <f t="shared" ca="1" si="620"/>
        <v/>
      </c>
    </row>
    <row r="7292" spans="189:191" ht="37.5" customHeight="1" x14ac:dyDescent="0.25">
      <c r="GG7292" s="237">
        <f t="shared" si="618"/>
        <v>0</v>
      </c>
      <c r="GH7292" s="140" t="e">
        <f t="shared" ca="1" si="619"/>
        <v>#N/A</v>
      </c>
      <c r="GI7292" s="238" t="str">
        <f t="shared" ca="1" si="620"/>
        <v/>
      </c>
    </row>
    <row r="7293" spans="189:191" ht="37.5" customHeight="1" x14ac:dyDescent="0.25">
      <c r="GG7293" s="237">
        <f t="shared" si="618"/>
        <v>0</v>
      </c>
      <c r="GH7293" s="140" t="e">
        <f t="shared" ca="1" si="619"/>
        <v>#N/A</v>
      </c>
      <c r="GI7293" s="238" t="str">
        <f t="shared" ca="1" si="620"/>
        <v/>
      </c>
    </row>
    <row r="7294" spans="189:191" ht="37.5" customHeight="1" x14ac:dyDescent="0.25">
      <c r="GG7294" s="237">
        <f t="shared" si="618"/>
        <v>0</v>
      </c>
      <c r="GH7294" s="140" t="e">
        <f t="shared" ca="1" si="619"/>
        <v>#N/A</v>
      </c>
      <c r="GI7294" s="238" t="str">
        <f t="shared" ca="1" si="620"/>
        <v/>
      </c>
    </row>
    <row r="7295" spans="189:191" ht="37.5" customHeight="1" x14ac:dyDescent="0.25">
      <c r="GG7295" s="237">
        <f t="shared" si="618"/>
        <v>0</v>
      </c>
      <c r="GH7295" s="140" t="e">
        <f t="shared" ca="1" si="619"/>
        <v>#N/A</v>
      </c>
      <c r="GI7295" s="238" t="str">
        <f t="shared" ca="1" si="620"/>
        <v/>
      </c>
    </row>
    <row r="7296" spans="189:191" ht="37.5" customHeight="1" x14ac:dyDescent="0.25">
      <c r="GG7296" s="237">
        <f t="shared" si="618"/>
        <v>0</v>
      </c>
      <c r="GH7296" s="140" t="e">
        <f t="shared" ca="1" si="619"/>
        <v>#N/A</v>
      </c>
      <c r="GI7296" s="238" t="str">
        <f t="shared" ca="1" si="620"/>
        <v/>
      </c>
    </row>
    <row r="7297" spans="189:191" ht="37.5" customHeight="1" x14ac:dyDescent="0.25">
      <c r="GG7297" s="237">
        <f t="shared" si="618"/>
        <v>0</v>
      </c>
      <c r="GH7297" s="140" t="e">
        <f t="shared" ca="1" si="619"/>
        <v>#N/A</v>
      </c>
      <c r="GI7297" s="238" t="str">
        <f t="shared" ca="1" si="620"/>
        <v/>
      </c>
    </row>
    <row r="7298" spans="189:191" ht="37.5" customHeight="1" x14ac:dyDescent="0.25">
      <c r="GG7298" s="237">
        <f t="shared" si="618"/>
        <v>0</v>
      </c>
      <c r="GH7298" s="140" t="e">
        <f t="shared" ca="1" si="619"/>
        <v>#N/A</v>
      </c>
      <c r="GI7298" s="238" t="str">
        <f t="shared" ca="1" si="620"/>
        <v/>
      </c>
    </row>
    <row r="7299" spans="189:191" ht="37.5" customHeight="1" x14ac:dyDescent="0.25">
      <c r="GG7299" s="237">
        <f t="shared" ref="GG7299:GG7362" si="621">INDEX(Matrix_lieferfaehig,1+(ROW(A7298)-1)/COLUMNS(CR:GE),MOD(ROW(A7298)-1,COLUMNS(CR:GE))+1)</f>
        <v>0</v>
      </c>
      <c r="GH7299" s="140" t="e">
        <f t="shared" ref="GH7299:GH7362" ca="1" si="622">MATCH("*",OFFSET($GG$1,GH7298,0,8465),0)+GH7298</f>
        <v>#N/A</v>
      </c>
      <c r="GI7299" s="238" t="str">
        <f t="shared" ref="GI7299:GI7362" ca="1" si="623">IF(ISERROR($GH7299),"",INDEX($GG$2:$GG$8465,$GH7299-1,1))</f>
        <v/>
      </c>
    </row>
    <row r="7300" spans="189:191" ht="37.5" customHeight="1" x14ac:dyDescent="0.25">
      <c r="GG7300" s="237">
        <f t="shared" si="621"/>
        <v>0</v>
      </c>
      <c r="GH7300" s="140" t="e">
        <f t="shared" ca="1" si="622"/>
        <v>#N/A</v>
      </c>
      <c r="GI7300" s="238" t="str">
        <f t="shared" ca="1" si="623"/>
        <v/>
      </c>
    </row>
    <row r="7301" spans="189:191" ht="37.5" customHeight="1" x14ac:dyDescent="0.25">
      <c r="GG7301" s="237">
        <f t="shared" si="621"/>
        <v>0</v>
      </c>
      <c r="GH7301" s="140" t="e">
        <f t="shared" ca="1" si="622"/>
        <v>#N/A</v>
      </c>
      <c r="GI7301" s="238" t="str">
        <f t="shared" ca="1" si="623"/>
        <v/>
      </c>
    </row>
    <row r="7302" spans="189:191" ht="37.5" customHeight="1" x14ac:dyDescent="0.25">
      <c r="GG7302" s="237">
        <f t="shared" si="621"/>
        <v>0</v>
      </c>
      <c r="GH7302" s="140" t="e">
        <f t="shared" ca="1" si="622"/>
        <v>#N/A</v>
      </c>
      <c r="GI7302" s="238" t="str">
        <f t="shared" ca="1" si="623"/>
        <v/>
      </c>
    </row>
    <row r="7303" spans="189:191" ht="37.5" customHeight="1" x14ac:dyDescent="0.25">
      <c r="GG7303" s="237">
        <f t="shared" si="621"/>
        <v>0</v>
      </c>
      <c r="GH7303" s="140" t="e">
        <f t="shared" ca="1" si="622"/>
        <v>#N/A</v>
      </c>
      <c r="GI7303" s="238" t="str">
        <f t="shared" ca="1" si="623"/>
        <v/>
      </c>
    </row>
    <row r="7304" spans="189:191" ht="37.5" customHeight="1" x14ac:dyDescent="0.25">
      <c r="GG7304" s="237">
        <f t="shared" si="621"/>
        <v>0</v>
      </c>
      <c r="GH7304" s="140" t="e">
        <f t="shared" ca="1" si="622"/>
        <v>#N/A</v>
      </c>
      <c r="GI7304" s="238" t="str">
        <f t="shared" ca="1" si="623"/>
        <v/>
      </c>
    </row>
    <row r="7305" spans="189:191" ht="37.5" customHeight="1" x14ac:dyDescent="0.25">
      <c r="GG7305" s="237">
        <f t="shared" si="621"/>
        <v>0</v>
      </c>
      <c r="GH7305" s="140" t="e">
        <f t="shared" ca="1" si="622"/>
        <v>#N/A</v>
      </c>
      <c r="GI7305" s="238" t="str">
        <f t="shared" ca="1" si="623"/>
        <v/>
      </c>
    </row>
    <row r="7306" spans="189:191" ht="37.5" customHeight="1" x14ac:dyDescent="0.25">
      <c r="GG7306" s="237">
        <f t="shared" si="621"/>
        <v>0</v>
      </c>
      <c r="GH7306" s="140" t="e">
        <f t="shared" ca="1" si="622"/>
        <v>#N/A</v>
      </c>
      <c r="GI7306" s="238" t="str">
        <f t="shared" ca="1" si="623"/>
        <v/>
      </c>
    </row>
    <row r="7307" spans="189:191" ht="37.5" customHeight="1" x14ac:dyDescent="0.25">
      <c r="GG7307" s="237">
        <f t="shared" si="621"/>
        <v>0</v>
      </c>
      <c r="GH7307" s="140" t="e">
        <f t="shared" ca="1" si="622"/>
        <v>#N/A</v>
      </c>
      <c r="GI7307" s="238" t="str">
        <f t="shared" ca="1" si="623"/>
        <v/>
      </c>
    </row>
    <row r="7308" spans="189:191" ht="37.5" customHeight="1" x14ac:dyDescent="0.25">
      <c r="GG7308" s="237">
        <f t="shared" si="621"/>
        <v>0</v>
      </c>
      <c r="GH7308" s="140" t="e">
        <f t="shared" ca="1" si="622"/>
        <v>#N/A</v>
      </c>
      <c r="GI7308" s="238" t="str">
        <f t="shared" ca="1" si="623"/>
        <v/>
      </c>
    </row>
    <row r="7309" spans="189:191" ht="37.5" customHeight="1" x14ac:dyDescent="0.25">
      <c r="GG7309" s="237">
        <f t="shared" si="621"/>
        <v>0</v>
      </c>
      <c r="GH7309" s="140" t="e">
        <f t="shared" ca="1" si="622"/>
        <v>#N/A</v>
      </c>
      <c r="GI7309" s="238" t="str">
        <f t="shared" ca="1" si="623"/>
        <v/>
      </c>
    </row>
    <row r="7310" spans="189:191" ht="37.5" customHeight="1" x14ac:dyDescent="0.25">
      <c r="GG7310" s="237">
        <f t="shared" si="621"/>
        <v>0</v>
      </c>
      <c r="GH7310" s="140" t="e">
        <f t="shared" ca="1" si="622"/>
        <v>#N/A</v>
      </c>
      <c r="GI7310" s="238" t="str">
        <f t="shared" ca="1" si="623"/>
        <v/>
      </c>
    </row>
    <row r="7311" spans="189:191" ht="37.5" customHeight="1" x14ac:dyDescent="0.25">
      <c r="GG7311" s="237">
        <f t="shared" si="621"/>
        <v>0</v>
      </c>
      <c r="GH7311" s="140" t="e">
        <f t="shared" ca="1" si="622"/>
        <v>#N/A</v>
      </c>
      <c r="GI7311" s="238" t="str">
        <f t="shared" ca="1" si="623"/>
        <v/>
      </c>
    </row>
    <row r="7312" spans="189:191" ht="37.5" customHeight="1" x14ac:dyDescent="0.25">
      <c r="GG7312" s="237">
        <f t="shared" si="621"/>
        <v>0</v>
      </c>
      <c r="GH7312" s="140" t="e">
        <f t="shared" ca="1" si="622"/>
        <v>#N/A</v>
      </c>
      <c r="GI7312" s="238" t="str">
        <f t="shared" ca="1" si="623"/>
        <v/>
      </c>
    </row>
    <row r="7313" spans="189:191" ht="37.5" customHeight="1" x14ac:dyDescent="0.25">
      <c r="GG7313" s="237">
        <f t="shared" si="621"/>
        <v>0</v>
      </c>
      <c r="GH7313" s="140" t="e">
        <f t="shared" ca="1" si="622"/>
        <v>#N/A</v>
      </c>
      <c r="GI7313" s="238" t="str">
        <f t="shared" ca="1" si="623"/>
        <v/>
      </c>
    </row>
    <row r="7314" spans="189:191" ht="37.5" customHeight="1" x14ac:dyDescent="0.25">
      <c r="GG7314" s="237">
        <f t="shared" si="621"/>
        <v>0</v>
      </c>
      <c r="GH7314" s="140" t="e">
        <f t="shared" ca="1" si="622"/>
        <v>#N/A</v>
      </c>
      <c r="GI7314" s="238" t="str">
        <f t="shared" ca="1" si="623"/>
        <v/>
      </c>
    </row>
    <row r="7315" spans="189:191" ht="37.5" customHeight="1" x14ac:dyDescent="0.25">
      <c r="GG7315" s="237">
        <f t="shared" si="621"/>
        <v>0</v>
      </c>
      <c r="GH7315" s="140" t="e">
        <f t="shared" ca="1" si="622"/>
        <v>#N/A</v>
      </c>
      <c r="GI7315" s="238" t="str">
        <f t="shared" ca="1" si="623"/>
        <v/>
      </c>
    </row>
    <row r="7316" spans="189:191" ht="37.5" customHeight="1" x14ac:dyDescent="0.25">
      <c r="GG7316" s="237">
        <f t="shared" si="621"/>
        <v>0</v>
      </c>
      <c r="GH7316" s="140" t="e">
        <f t="shared" ca="1" si="622"/>
        <v>#N/A</v>
      </c>
      <c r="GI7316" s="238" t="str">
        <f t="shared" ca="1" si="623"/>
        <v/>
      </c>
    </row>
    <row r="7317" spans="189:191" ht="37.5" customHeight="1" x14ac:dyDescent="0.25">
      <c r="GG7317" s="237">
        <f t="shared" si="621"/>
        <v>0</v>
      </c>
      <c r="GH7317" s="140" t="e">
        <f t="shared" ca="1" si="622"/>
        <v>#N/A</v>
      </c>
      <c r="GI7317" s="238" t="str">
        <f t="shared" ca="1" si="623"/>
        <v/>
      </c>
    </row>
    <row r="7318" spans="189:191" ht="37.5" customHeight="1" x14ac:dyDescent="0.25">
      <c r="GG7318" s="237">
        <f t="shared" si="621"/>
        <v>0</v>
      </c>
      <c r="GH7318" s="140" t="e">
        <f t="shared" ca="1" si="622"/>
        <v>#N/A</v>
      </c>
      <c r="GI7318" s="238" t="str">
        <f t="shared" ca="1" si="623"/>
        <v/>
      </c>
    </row>
    <row r="7319" spans="189:191" ht="37.5" customHeight="1" x14ac:dyDescent="0.25">
      <c r="GG7319" s="237">
        <f t="shared" si="621"/>
        <v>0</v>
      </c>
      <c r="GH7319" s="140" t="e">
        <f t="shared" ca="1" si="622"/>
        <v>#N/A</v>
      </c>
      <c r="GI7319" s="238" t="str">
        <f t="shared" ca="1" si="623"/>
        <v/>
      </c>
    </row>
    <row r="7320" spans="189:191" ht="37.5" customHeight="1" x14ac:dyDescent="0.25">
      <c r="GG7320" s="237">
        <f t="shared" si="621"/>
        <v>0</v>
      </c>
      <c r="GH7320" s="140" t="e">
        <f t="shared" ca="1" si="622"/>
        <v>#N/A</v>
      </c>
      <c r="GI7320" s="238" t="str">
        <f t="shared" ca="1" si="623"/>
        <v/>
      </c>
    </row>
    <row r="7321" spans="189:191" ht="37.5" customHeight="1" x14ac:dyDescent="0.25">
      <c r="GG7321" s="237">
        <f t="shared" si="621"/>
        <v>0</v>
      </c>
      <c r="GH7321" s="140" t="e">
        <f t="shared" ca="1" si="622"/>
        <v>#N/A</v>
      </c>
      <c r="GI7321" s="238" t="str">
        <f t="shared" ca="1" si="623"/>
        <v/>
      </c>
    </row>
    <row r="7322" spans="189:191" ht="37.5" customHeight="1" x14ac:dyDescent="0.25">
      <c r="GG7322" s="237">
        <f t="shared" si="621"/>
        <v>0</v>
      </c>
      <c r="GH7322" s="140" t="e">
        <f t="shared" ca="1" si="622"/>
        <v>#N/A</v>
      </c>
      <c r="GI7322" s="238" t="str">
        <f t="shared" ca="1" si="623"/>
        <v/>
      </c>
    </row>
    <row r="7323" spans="189:191" ht="37.5" customHeight="1" x14ac:dyDescent="0.25">
      <c r="GG7323" s="237">
        <f t="shared" si="621"/>
        <v>0</v>
      </c>
      <c r="GH7323" s="140" t="e">
        <f t="shared" ca="1" si="622"/>
        <v>#N/A</v>
      </c>
      <c r="GI7323" s="238" t="str">
        <f t="shared" ca="1" si="623"/>
        <v/>
      </c>
    </row>
    <row r="7324" spans="189:191" ht="37.5" customHeight="1" x14ac:dyDescent="0.25">
      <c r="GG7324" s="237">
        <f t="shared" si="621"/>
        <v>0</v>
      </c>
      <c r="GH7324" s="140" t="e">
        <f t="shared" ca="1" si="622"/>
        <v>#N/A</v>
      </c>
      <c r="GI7324" s="238" t="str">
        <f t="shared" ca="1" si="623"/>
        <v/>
      </c>
    </row>
    <row r="7325" spans="189:191" ht="37.5" customHeight="1" x14ac:dyDescent="0.25">
      <c r="GG7325" s="237">
        <f t="shared" si="621"/>
        <v>0</v>
      </c>
      <c r="GH7325" s="140" t="e">
        <f t="shared" ca="1" si="622"/>
        <v>#N/A</v>
      </c>
      <c r="GI7325" s="238" t="str">
        <f t="shared" ca="1" si="623"/>
        <v/>
      </c>
    </row>
    <row r="7326" spans="189:191" ht="37.5" customHeight="1" x14ac:dyDescent="0.25">
      <c r="GG7326" s="237">
        <f t="shared" si="621"/>
        <v>0</v>
      </c>
      <c r="GH7326" s="140" t="e">
        <f t="shared" ca="1" si="622"/>
        <v>#N/A</v>
      </c>
      <c r="GI7326" s="238" t="str">
        <f t="shared" ca="1" si="623"/>
        <v/>
      </c>
    </row>
    <row r="7327" spans="189:191" ht="37.5" customHeight="1" x14ac:dyDescent="0.25">
      <c r="GG7327" s="237">
        <f t="shared" si="621"/>
        <v>0</v>
      </c>
      <c r="GH7327" s="140" t="e">
        <f t="shared" ca="1" si="622"/>
        <v>#N/A</v>
      </c>
      <c r="GI7327" s="238" t="str">
        <f t="shared" ca="1" si="623"/>
        <v/>
      </c>
    </row>
    <row r="7328" spans="189:191" ht="37.5" customHeight="1" x14ac:dyDescent="0.25">
      <c r="GG7328" s="237">
        <f t="shared" si="621"/>
        <v>0</v>
      </c>
      <c r="GH7328" s="140" t="e">
        <f t="shared" ca="1" si="622"/>
        <v>#N/A</v>
      </c>
      <c r="GI7328" s="238" t="str">
        <f t="shared" ca="1" si="623"/>
        <v/>
      </c>
    </row>
    <row r="7329" spans="189:191" ht="37.5" customHeight="1" x14ac:dyDescent="0.25">
      <c r="GG7329" s="237">
        <f t="shared" si="621"/>
        <v>0</v>
      </c>
      <c r="GH7329" s="140" t="e">
        <f t="shared" ca="1" si="622"/>
        <v>#N/A</v>
      </c>
      <c r="GI7329" s="238" t="str">
        <f t="shared" ca="1" si="623"/>
        <v/>
      </c>
    </row>
    <row r="7330" spans="189:191" ht="37.5" customHeight="1" x14ac:dyDescent="0.25">
      <c r="GG7330" s="237">
        <f t="shared" si="621"/>
        <v>0</v>
      </c>
      <c r="GH7330" s="140" t="e">
        <f t="shared" ca="1" si="622"/>
        <v>#N/A</v>
      </c>
      <c r="GI7330" s="238" t="str">
        <f t="shared" ca="1" si="623"/>
        <v/>
      </c>
    </row>
    <row r="7331" spans="189:191" ht="37.5" customHeight="1" x14ac:dyDescent="0.25">
      <c r="GG7331" s="237">
        <f t="shared" si="621"/>
        <v>0</v>
      </c>
      <c r="GH7331" s="140" t="e">
        <f t="shared" ca="1" si="622"/>
        <v>#N/A</v>
      </c>
      <c r="GI7331" s="238" t="str">
        <f t="shared" ca="1" si="623"/>
        <v/>
      </c>
    </row>
    <row r="7332" spans="189:191" ht="37.5" customHeight="1" x14ac:dyDescent="0.25">
      <c r="GG7332" s="237">
        <f t="shared" si="621"/>
        <v>0</v>
      </c>
      <c r="GH7332" s="140" t="e">
        <f t="shared" ca="1" si="622"/>
        <v>#N/A</v>
      </c>
      <c r="GI7332" s="238" t="str">
        <f t="shared" ca="1" si="623"/>
        <v/>
      </c>
    </row>
    <row r="7333" spans="189:191" ht="37.5" customHeight="1" x14ac:dyDescent="0.25">
      <c r="GG7333" s="237">
        <f t="shared" si="621"/>
        <v>0</v>
      </c>
      <c r="GH7333" s="140" t="e">
        <f t="shared" ca="1" si="622"/>
        <v>#N/A</v>
      </c>
      <c r="GI7333" s="238" t="str">
        <f t="shared" ca="1" si="623"/>
        <v/>
      </c>
    </row>
    <row r="7334" spans="189:191" ht="37.5" customHeight="1" x14ac:dyDescent="0.25">
      <c r="GG7334" s="237">
        <f t="shared" si="621"/>
        <v>0</v>
      </c>
      <c r="GH7334" s="140" t="e">
        <f t="shared" ca="1" si="622"/>
        <v>#N/A</v>
      </c>
      <c r="GI7334" s="238" t="str">
        <f t="shared" ca="1" si="623"/>
        <v/>
      </c>
    </row>
    <row r="7335" spans="189:191" ht="37.5" customHeight="1" x14ac:dyDescent="0.25">
      <c r="GG7335" s="237">
        <f t="shared" si="621"/>
        <v>0</v>
      </c>
      <c r="GH7335" s="140" t="e">
        <f t="shared" ca="1" si="622"/>
        <v>#N/A</v>
      </c>
      <c r="GI7335" s="238" t="str">
        <f t="shared" ca="1" si="623"/>
        <v/>
      </c>
    </row>
    <row r="7336" spans="189:191" ht="37.5" customHeight="1" x14ac:dyDescent="0.25">
      <c r="GG7336" s="237">
        <f t="shared" si="621"/>
        <v>0</v>
      </c>
      <c r="GH7336" s="140" t="e">
        <f t="shared" ca="1" si="622"/>
        <v>#N/A</v>
      </c>
      <c r="GI7336" s="238" t="str">
        <f t="shared" ca="1" si="623"/>
        <v/>
      </c>
    </row>
    <row r="7337" spans="189:191" ht="37.5" customHeight="1" x14ac:dyDescent="0.25">
      <c r="GG7337" s="237">
        <f t="shared" si="621"/>
        <v>0</v>
      </c>
      <c r="GH7337" s="140" t="e">
        <f t="shared" ca="1" si="622"/>
        <v>#N/A</v>
      </c>
      <c r="GI7337" s="238" t="str">
        <f t="shared" ca="1" si="623"/>
        <v/>
      </c>
    </row>
    <row r="7338" spans="189:191" ht="37.5" customHeight="1" x14ac:dyDescent="0.25">
      <c r="GG7338" s="237">
        <f t="shared" si="621"/>
        <v>0</v>
      </c>
      <c r="GH7338" s="140" t="e">
        <f t="shared" ca="1" si="622"/>
        <v>#N/A</v>
      </c>
      <c r="GI7338" s="238" t="str">
        <f t="shared" ca="1" si="623"/>
        <v/>
      </c>
    </row>
    <row r="7339" spans="189:191" ht="37.5" customHeight="1" x14ac:dyDescent="0.25">
      <c r="GG7339" s="237">
        <f t="shared" si="621"/>
        <v>0</v>
      </c>
      <c r="GH7339" s="140" t="e">
        <f t="shared" ca="1" si="622"/>
        <v>#N/A</v>
      </c>
      <c r="GI7339" s="238" t="str">
        <f t="shared" ca="1" si="623"/>
        <v/>
      </c>
    </row>
    <row r="7340" spans="189:191" ht="37.5" customHeight="1" x14ac:dyDescent="0.25">
      <c r="GG7340" s="237">
        <f t="shared" si="621"/>
        <v>0</v>
      </c>
      <c r="GH7340" s="140" t="e">
        <f t="shared" ca="1" si="622"/>
        <v>#N/A</v>
      </c>
      <c r="GI7340" s="238" t="str">
        <f t="shared" ca="1" si="623"/>
        <v/>
      </c>
    </row>
    <row r="7341" spans="189:191" ht="37.5" customHeight="1" x14ac:dyDescent="0.25">
      <c r="GG7341" s="237">
        <f t="shared" si="621"/>
        <v>0</v>
      </c>
      <c r="GH7341" s="140" t="e">
        <f t="shared" ca="1" si="622"/>
        <v>#N/A</v>
      </c>
      <c r="GI7341" s="238" t="str">
        <f t="shared" ca="1" si="623"/>
        <v/>
      </c>
    </row>
    <row r="7342" spans="189:191" ht="37.5" customHeight="1" x14ac:dyDescent="0.25">
      <c r="GG7342" s="237">
        <f t="shared" si="621"/>
        <v>0</v>
      </c>
      <c r="GH7342" s="140" t="e">
        <f t="shared" ca="1" si="622"/>
        <v>#N/A</v>
      </c>
      <c r="GI7342" s="238" t="str">
        <f t="shared" ca="1" si="623"/>
        <v/>
      </c>
    </row>
    <row r="7343" spans="189:191" ht="37.5" customHeight="1" x14ac:dyDescent="0.25">
      <c r="GG7343" s="237">
        <f t="shared" si="621"/>
        <v>0</v>
      </c>
      <c r="GH7343" s="140" t="e">
        <f t="shared" ca="1" si="622"/>
        <v>#N/A</v>
      </c>
      <c r="GI7343" s="238" t="str">
        <f t="shared" ca="1" si="623"/>
        <v/>
      </c>
    </row>
    <row r="7344" spans="189:191" ht="37.5" customHeight="1" x14ac:dyDescent="0.25">
      <c r="GG7344" s="237">
        <f t="shared" si="621"/>
        <v>0</v>
      </c>
      <c r="GH7344" s="140" t="e">
        <f t="shared" ca="1" si="622"/>
        <v>#N/A</v>
      </c>
      <c r="GI7344" s="238" t="str">
        <f t="shared" ca="1" si="623"/>
        <v/>
      </c>
    </row>
    <row r="7345" spans="189:191" ht="37.5" customHeight="1" x14ac:dyDescent="0.25">
      <c r="GG7345" s="237">
        <f t="shared" si="621"/>
        <v>0</v>
      </c>
      <c r="GH7345" s="140" t="e">
        <f t="shared" ca="1" si="622"/>
        <v>#N/A</v>
      </c>
      <c r="GI7345" s="238" t="str">
        <f t="shared" ca="1" si="623"/>
        <v/>
      </c>
    </row>
    <row r="7346" spans="189:191" ht="37.5" customHeight="1" x14ac:dyDescent="0.25">
      <c r="GG7346" s="237">
        <f t="shared" si="621"/>
        <v>0</v>
      </c>
      <c r="GH7346" s="140" t="e">
        <f t="shared" ca="1" si="622"/>
        <v>#N/A</v>
      </c>
      <c r="GI7346" s="238" t="str">
        <f t="shared" ca="1" si="623"/>
        <v/>
      </c>
    </row>
    <row r="7347" spans="189:191" ht="37.5" customHeight="1" x14ac:dyDescent="0.25">
      <c r="GG7347" s="237">
        <f t="shared" si="621"/>
        <v>0</v>
      </c>
      <c r="GH7347" s="140" t="e">
        <f t="shared" ca="1" si="622"/>
        <v>#N/A</v>
      </c>
      <c r="GI7347" s="238" t="str">
        <f t="shared" ca="1" si="623"/>
        <v/>
      </c>
    </row>
    <row r="7348" spans="189:191" ht="37.5" customHeight="1" x14ac:dyDescent="0.25">
      <c r="GG7348" s="237">
        <f t="shared" si="621"/>
        <v>0</v>
      </c>
      <c r="GH7348" s="140" t="e">
        <f t="shared" ca="1" si="622"/>
        <v>#N/A</v>
      </c>
      <c r="GI7348" s="238" t="str">
        <f t="shared" ca="1" si="623"/>
        <v/>
      </c>
    </row>
    <row r="7349" spans="189:191" ht="37.5" customHeight="1" x14ac:dyDescent="0.25">
      <c r="GG7349" s="237">
        <f t="shared" si="621"/>
        <v>0</v>
      </c>
      <c r="GH7349" s="140" t="e">
        <f t="shared" ca="1" si="622"/>
        <v>#N/A</v>
      </c>
      <c r="GI7349" s="238" t="str">
        <f t="shared" ca="1" si="623"/>
        <v/>
      </c>
    </row>
    <row r="7350" spans="189:191" ht="37.5" customHeight="1" x14ac:dyDescent="0.25">
      <c r="GG7350" s="237">
        <f t="shared" si="621"/>
        <v>0</v>
      </c>
      <c r="GH7350" s="140" t="e">
        <f t="shared" ca="1" si="622"/>
        <v>#N/A</v>
      </c>
      <c r="GI7350" s="238" t="str">
        <f t="shared" ca="1" si="623"/>
        <v/>
      </c>
    </row>
    <row r="7351" spans="189:191" ht="37.5" customHeight="1" x14ac:dyDescent="0.25">
      <c r="GG7351" s="237">
        <f t="shared" si="621"/>
        <v>0</v>
      </c>
      <c r="GH7351" s="140" t="e">
        <f t="shared" ca="1" si="622"/>
        <v>#N/A</v>
      </c>
      <c r="GI7351" s="238" t="str">
        <f t="shared" ca="1" si="623"/>
        <v/>
      </c>
    </row>
    <row r="7352" spans="189:191" ht="37.5" customHeight="1" x14ac:dyDescent="0.25">
      <c r="GG7352" s="237">
        <f t="shared" si="621"/>
        <v>0</v>
      </c>
      <c r="GH7352" s="140" t="e">
        <f t="shared" ca="1" si="622"/>
        <v>#N/A</v>
      </c>
      <c r="GI7352" s="238" t="str">
        <f t="shared" ca="1" si="623"/>
        <v/>
      </c>
    </row>
    <row r="7353" spans="189:191" ht="37.5" customHeight="1" x14ac:dyDescent="0.25">
      <c r="GG7353" s="237">
        <f t="shared" si="621"/>
        <v>0</v>
      </c>
      <c r="GH7353" s="140" t="e">
        <f t="shared" ca="1" si="622"/>
        <v>#N/A</v>
      </c>
      <c r="GI7353" s="238" t="str">
        <f t="shared" ca="1" si="623"/>
        <v/>
      </c>
    </row>
    <row r="7354" spans="189:191" ht="37.5" customHeight="1" x14ac:dyDescent="0.25">
      <c r="GG7354" s="237">
        <f t="shared" si="621"/>
        <v>0</v>
      </c>
      <c r="GH7354" s="140" t="e">
        <f t="shared" ca="1" si="622"/>
        <v>#N/A</v>
      </c>
      <c r="GI7354" s="238" t="str">
        <f t="shared" ca="1" si="623"/>
        <v/>
      </c>
    </row>
    <row r="7355" spans="189:191" ht="37.5" customHeight="1" x14ac:dyDescent="0.25">
      <c r="GG7355" s="237">
        <f t="shared" si="621"/>
        <v>0</v>
      </c>
      <c r="GH7355" s="140" t="e">
        <f t="shared" ca="1" si="622"/>
        <v>#N/A</v>
      </c>
      <c r="GI7355" s="238" t="str">
        <f t="shared" ca="1" si="623"/>
        <v/>
      </c>
    </row>
    <row r="7356" spans="189:191" ht="37.5" customHeight="1" x14ac:dyDescent="0.25">
      <c r="GG7356" s="237">
        <f t="shared" si="621"/>
        <v>0</v>
      </c>
      <c r="GH7356" s="140" t="e">
        <f t="shared" ca="1" si="622"/>
        <v>#N/A</v>
      </c>
      <c r="GI7356" s="238" t="str">
        <f t="shared" ca="1" si="623"/>
        <v/>
      </c>
    </row>
    <row r="7357" spans="189:191" ht="37.5" customHeight="1" x14ac:dyDescent="0.25">
      <c r="GG7357" s="237">
        <f t="shared" si="621"/>
        <v>0</v>
      </c>
      <c r="GH7357" s="140" t="e">
        <f t="shared" ca="1" si="622"/>
        <v>#N/A</v>
      </c>
      <c r="GI7357" s="238" t="str">
        <f t="shared" ca="1" si="623"/>
        <v/>
      </c>
    </row>
    <row r="7358" spans="189:191" ht="37.5" customHeight="1" x14ac:dyDescent="0.25">
      <c r="GG7358" s="237">
        <f t="shared" si="621"/>
        <v>0</v>
      </c>
      <c r="GH7358" s="140" t="e">
        <f t="shared" ca="1" si="622"/>
        <v>#N/A</v>
      </c>
      <c r="GI7358" s="238" t="str">
        <f t="shared" ca="1" si="623"/>
        <v/>
      </c>
    </row>
    <row r="7359" spans="189:191" ht="37.5" customHeight="1" x14ac:dyDescent="0.25">
      <c r="GG7359" s="237">
        <f t="shared" si="621"/>
        <v>0</v>
      </c>
      <c r="GH7359" s="140" t="e">
        <f t="shared" ca="1" si="622"/>
        <v>#N/A</v>
      </c>
      <c r="GI7359" s="238" t="str">
        <f t="shared" ca="1" si="623"/>
        <v/>
      </c>
    </row>
    <row r="7360" spans="189:191" ht="37.5" customHeight="1" x14ac:dyDescent="0.25">
      <c r="GG7360" s="237">
        <f t="shared" si="621"/>
        <v>0</v>
      </c>
      <c r="GH7360" s="140" t="e">
        <f t="shared" ca="1" si="622"/>
        <v>#N/A</v>
      </c>
      <c r="GI7360" s="238" t="str">
        <f t="shared" ca="1" si="623"/>
        <v/>
      </c>
    </row>
    <row r="7361" spans="189:191" ht="37.5" customHeight="1" x14ac:dyDescent="0.25">
      <c r="GG7361" s="237">
        <f t="shared" si="621"/>
        <v>0</v>
      </c>
      <c r="GH7361" s="140" t="e">
        <f t="shared" ca="1" si="622"/>
        <v>#N/A</v>
      </c>
      <c r="GI7361" s="238" t="str">
        <f t="shared" ca="1" si="623"/>
        <v/>
      </c>
    </row>
    <row r="7362" spans="189:191" ht="37.5" customHeight="1" x14ac:dyDescent="0.25">
      <c r="GG7362" s="237">
        <f t="shared" si="621"/>
        <v>0</v>
      </c>
      <c r="GH7362" s="140" t="e">
        <f t="shared" ca="1" si="622"/>
        <v>#N/A</v>
      </c>
      <c r="GI7362" s="238" t="str">
        <f t="shared" ca="1" si="623"/>
        <v/>
      </c>
    </row>
    <row r="7363" spans="189:191" ht="37.5" customHeight="1" x14ac:dyDescent="0.25">
      <c r="GG7363" s="237">
        <f t="shared" ref="GG7363:GG7426" si="624">INDEX(Matrix_lieferfaehig,1+(ROW(A7362)-1)/COLUMNS(CR:GE),MOD(ROW(A7362)-1,COLUMNS(CR:GE))+1)</f>
        <v>0</v>
      </c>
      <c r="GH7363" s="140" t="e">
        <f t="shared" ref="GH7363:GH7426" ca="1" si="625">MATCH("*",OFFSET($GG$1,GH7362,0,8465),0)+GH7362</f>
        <v>#N/A</v>
      </c>
      <c r="GI7363" s="238" t="str">
        <f t="shared" ref="GI7363:GI7426" ca="1" si="626">IF(ISERROR($GH7363),"",INDEX($GG$2:$GG$8465,$GH7363-1,1))</f>
        <v/>
      </c>
    </row>
    <row r="7364" spans="189:191" ht="37.5" customHeight="1" x14ac:dyDescent="0.25">
      <c r="GG7364" s="237">
        <f t="shared" si="624"/>
        <v>0</v>
      </c>
      <c r="GH7364" s="140" t="e">
        <f t="shared" ca="1" si="625"/>
        <v>#N/A</v>
      </c>
      <c r="GI7364" s="238" t="str">
        <f t="shared" ca="1" si="626"/>
        <v/>
      </c>
    </row>
    <row r="7365" spans="189:191" ht="37.5" customHeight="1" x14ac:dyDescent="0.25">
      <c r="GG7365" s="237">
        <f t="shared" si="624"/>
        <v>0</v>
      </c>
      <c r="GH7365" s="140" t="e">
        <f t="shared" ca="1" si="625"/>
        <v>#N/A</v>
      </c>
      <c r="GI7365" s="238" t="str">
        <f t="shared" ca="1" si="626"/>
        <v/>
      </c>
    </row>
    <row r="7366" spans="189:191" ht="37.5" customHeight="1" x14ac:dyDescent="0.25">
      <c r="GG7366" s="237">
        <f t="shared" si="624"/>
        <v>0</v>
      </c>
      <c r="GH7366" s="140" t="e">
        <f t="shared" ca="1" si="625"/>
        <v>#N/A</v>
      </c>
      <c r="GI7366" s="238" t="str">
        <f t="shared" ca="1" si="626"/>
        <v/>
      </c>
    </row>
    <row r="7367" spans="189:191" ht="37.5" customHeight="1" x14ac:dyDescent="0.25">
      <c r="GG7367" s="237">
        <f t="shared" si="624"/>
        <v>0</v>
      </c>
      <c r="GH7367" s="140" t="e">
        <f t="shared" ca="1" si="625"/>
        <v>#N/A</v>
      </c>
      <c r="GI7367" s="238" t="str">
        <f t="shared" ca="1" si="626"/>
        <v/>
      </c>
    </row>
    <row r="7368" spans="189:191" ht="37.5" customHeight="1" x14ac:dyDescent="0.25">
      <c r="GG7368" s="237">
        <f t="shared" si="624"/>
        <v>0</v>
      </c>
      <c r="GH7368" s="140" t="e">
        <f t="shared" ca="1" si="625"/>
        <v>#N/A</v>
      </c>
      <c r="GI7368" s="238" t="str">
        <f t="shared" ca="1" si="626"/>
        <v/>
      </c>
    </row>
    <row r="7369" spans="189:191" ht="37.5" customHeight="1" x14ac:dyDescent="0.25">
      <c r="GG7369" s="237">
        <f t="shared" si="624"/>
        <v>0</v>
      </c>
      <c r="GH7369" s="140" t="e">
        <f t="shared" ca="1" si="625"/>
        <v>#N/A</v>
      </c>
      <c r="GI7369" s="238" t="str">
        <f t="shared" ca="1" si="626"/>
        <v/>
      </c>
    </row>
    <row r="7370" spans="189:191" ht="37.5" customHeight="1" x14ac:dyDescent="0.25">
      <c r="GG7370" s="237">
        <f t="shared" si="624"/>
        <v>0</v>
      </c>
      <c r="GH7370" s="140" t="e">
        <f t="shared" ca="1" si="625"/>
        <v>#N/A</v>
      </c>
      <c r="GI7370" s="238" t="str">
        <f t="shared" ca="1" si="626"/>
        <v/>
      </c>
    </row>
    <row r="7371" spans="189:191" ht="37.5" customHeight="1" x14ac:dyDescent="0.25">
      <c r="GG7371" s="237">
        <f t="shared" si="624"/>
        <v>0</v>
      </c>
      <c r="GH7371" s="140" t="e">
        <f t="shared" ca="1" si="625"/>
        <v>#N/A</v>
      </c>
      <c r="GI7371" s="238" t="str">
        <f t="shared" ca="1" si="626"/>
        <v/>
      </c>
    </row>
    <row r="7372" spans="189:191" ht="37.5" customHeight="1" x14ac:dyDescent="0.25">
      <c r="GG7372" s="237">
        <f t="shared" si="624"/>
        <v>0</v>
      </c>
      <c r="GH7372" s="140" t="e">
        <f t="shared" ca="1" si="625"/>
        <v>#N/A</v>
      </c>
      <c r="GI7372" s="238" t="str">
        <f t="shared" ca="1" si="626"/>
        <v/>
      </c>
    </row>
    <row r="7373" spans="189:191" ht="37.5" customHeight="1" x14ac:dyDescent="0.25">
      <c r="GG7373" s="237">
        <f t="shared" si="624"/>
        <v>0</v>
      </c>
      <c r="GH7373" s="140" t="e">
        <f t="shared" ca="1" si="625"/>
        <v>#N/A</v>
      </c>
      <c r="GI7373" s="238" t="str">
        <f t="shared" ca="1" si="626"/>
        <v/>
      </c>
    </row>
    <row r="7374" spans="189:191" ht="37.5" customHeight="1" x14ac:dyDescent="0.25">
      <c r="GG7374" s="237">
        <f t="shared" si="624"/>
        <v>0</v>
      </c>
      <c r="GH7374" s="140" t="e">
        <f t="shared" ca="1" si="625"/>
        <v>#N/A</v>
      </c>
      <c r="GI7374" s="238" t="str">
        <f t="shared" ca="1" si="626"/>
        <v/>
      </c>
    </row>
    <row r="7375" spans="189:191" ht="37.5" customHeight="1" x14ac:dyDescent="0.25">
      <c r="GG7375" s="237">
        <f t="shared" si="624"/>
        <v>0</v>
      </c>
      <c r="GH7375" s="140" t="e">
        <f t="shared" ca="1" si="625"/>
        <v>#N/A</v>
      </c>
      <c r="GI7375" s="238" t="str">
        <f t="shared" ca="1" si="626"/>
        <v/>
      </c>
    </row>
    <row r="7376" spans="189:191" ht="37.5" customHeight="1" x14ac:dyDescent="0.25">
      <c r="GG7376" s="237">
        <f t="shared" si="624"/>
        <v>0</v>
      </c>
      <c r="GH7376" s="140" t="e">
        <f t="shared" ca="1" si="625"/>
        <v>#N/A</v>
      </c>
      <c r="GI7376" s="238" t="str">
        <f t="shared" ca="1" si="626"/>
        <v/>
      </c>
    </row>
    <row r="7377" spans="189:191" ht="37.5" customHeight="1" x14ac:dyDescent="0.25">
      <c r="GG7377" s="237">
        <f t="shared" si="624"/>
        <v>0</v>
      </c>
      <c r="GH7377" s="140" t="e">
        <f t="shared" ca="1" si="625"/>
        <v>#N/A</v>
      </c>
      <c r="GI7377" s="238" t="str">
        <f t="shared" ca="1" si="626"/>
        <v/>
      </c>
    </row>
    <row r="7378" spans="189:191" ht="37.5" customHeight="1" x14ac:dyDescent="0.25">
      <c r="GG7378" s="237">
        <f t="shared" si="624"/>
        <v>0</v>
      </c>
      <c r="GH7378" s="140" t="e">
        <f t="shared" ca="1" si="625"/>
        <v>#N/A</v>
      </c>
      <c r="GI7378" s="238" t="str">
        <f t="shared" ca="1" si="626"/>
        <v/>
      </c>
    </row>
    <row r="7379" spans="189:191" ht="37.5" customHeight="1" x14ac:dyDescent="0.25">
      <c r="GG7379" s="237">
        <f t="shared" si="624"/>
        <v>0</v>
      </c>
      <c r="GH7379" s="140" t="e">
        <f t="shared" ca="1" si="625"/>
        <v>#N/A</v>
      </c>
      <c r="GI7379" s="238" t="str">
        <f t="shared" ca="1" si="626"/>
        <v/>
      </c>
    </row>
    <row r="7380" spans="189:191" ht="37.5" customHeight="1" x14ac:dyDescent="0.25">
      <c r="GG7380" s="237">
        <f t="shared" si="624"/>
        <v>0</v>
      </c>
      <c r="GH7380" s="140" t="e">
        <f t="shared" ca="1" si="625"/>
        <v>#N/A</v>
      </c>
      <c r="GI7380" s="238" t="str">
        <f t="shared" ca="1" si="626"/>
        <v/>
      </c>
    </row>
    <row r="7381" spans="189:191" ht="37.5" customHeight="1" x14ac:dyDescent="0.25">
      <c r="GG7381" s="237">
        <f t="shared" si="624"/>
        <v>0</v>
      </c>
      <c r="GH7381" s="140" t="e">
        <f t="shared" ca="1" si="625"/>
        <v>#N/A</v>
      </c>
      <c r="GI7381" s="238" t="str">
        <f t="shared" ca="1" si="626"/>
        <v/>
      </c>
    </row>
    <row r="7382" spans="189:191" ht="37.5" customHeight="1" x14ac:dyDescent="0.25">
      <c r="GG7382" s="237">
        <f t="shared" si="624"/>
        <v>0</v>
      </c>
      <c r="GH7382" s="140" t="e">
        <f t="shared" ca="1" si="625"/>
        <v>#N/A</v>
      </c>
      <c r="GI7382" s="238" t="str">
        <f t="shared" ca="1" si="626"/>
        <v/>
      </c>
    </row>
    <row r="7383" spans="189:191" ht="37.5" customHeight="1" x14ac:dyDescent="0.25">
      <c r="GG7383" s="237">
        <f t="shared" si="624"/>
        <v>0</v>
      </c>
      <c r="GH7383" s="140" t="e">
        <f t="shared" ca="1" si="625"/>
        <v>#N/A</v>
      </c>
      <c r="GI7383" s="238" t="str">
        <f t="shared" ca="1" si="626"/>
        <v/>
      </c>
    </row>
    <row r="7384" spans="189:191" ht="37.5" customHeight="1" x14ac:dyDescent="0.25">
      <c r="GG7384" s="237">
        <f t="shared" si="624"/>
        <v>0</v>
      </c>
      <c r="GH7384" s="140" t="e">
        <f t="shared" ca="1" si="625"/>
        <v>#N/A</v>
      </c>
      <c r="GI7384" s="238" t="str">
        <f t="shared" ca="1" si="626"/>
        <v/>
      </c>
    </row>
    <row r="7385" spans="189:191" ht="37.5" customHeight="1" x14ac:dyDescent="0.25">
      <c r="GG7385" s="237">
        <f t="shared" si="624"/>
        <v>0</v>
      </c>
      <c r="GH7385" s="140" t="e">
        <f t="shared" ca="1" si="625"/>
        <v>#N/A</v>
      </c>
      <c r="GI7385" s="238" t="str">
        <f t="shared" ca="1" si="626"/>
        <v/>
      </c>
    </row>
    <row r="7386" spans="189:191" ht="37.5" customHeight="1" x14ac:dyDescent="0.25">
      <c r="GG7386" s="237">
        <f t="shared" si="624"/>
        <v>0</v>
      </c>
      <c r="GH7386" s="140" t="e">
        <f t="shared" ca="1" si="625"/>
        <v>#N/A</v>
      </c>
      <c r="GI7386" s="238" t="str">
        <f t="shared" ca="1" si="626"/>
        <v/>
      </c>
    </row>
    <row r="7387" spans="189:191" ht="37.5" customHeight="1" x14ac:dyDescent="0.25">
      <c r="GG7387" s="237">
        <f t="shared" si="624"/>
        <v>0</v>
      </c>
      <c r="GH7387" s="140" t="e">
        <f t="shared" ca="1" si="625"/>
        <v>#N/A</v>
      </c>
      <c r="GI7387" s="238" t="str">
        <f t="shared" ca="1" si="626"/>
        <v/>
      </c>
    </row>
    <row r="7388" spans="189:191" ht="37.5" customHeight="1" x14ac:dyDescent="0.25">
      <c r="GG7388" s="237">
        <f t="shared" si="624"/>
        <v>0</v>
      </c>
      <c r="GH7388" s="140" t="e">
        <f t="shared" ca="1" si="625"/>
        <v>#N/A</v>
      </c>
      <c r="GI7388" s="238" t="str">
        <f t="shared" ca="1" si="626"/>
        <v/>
      </c>
    </row>
    <row r="7389" spans="189:191" ht="37.5" customHeight="1" x14ac:dyDescent="0.25">
      <c r="GG7389" s="237">
        <f t="shared" si="624"/>
        <v>0</v>
      </c>
      <c r="GH7389" s="140" t="e">
        <f t="shared" ca="1" si="625"/>
        <v>#N/A</v>
      </c>
      <c r="GI7389" s="238" t="str">
        <f t="shared" ca="1" si="626"/>
        <v/>
      </c>
    </row>
    <row r="7390" spans="189:191" ht="37.5" customHeight="1" x14ac:dyDescent="0.25">
      <c r="GG7390" s="237">
        <f t="shared" si="624"/>
        <v>0</v>
      </c>
      <c r="GH7390" s="140" t="e">
        <f t="shared" ca="1" si="625"/>
        <v>#N/A</v>
      </c>
      <c r="GI7390" s="238" t="str">
        <f t="shared" ca="1" si="626"/>
        <v/>
      </c>
    </row>
    <row r="7391" spans="189:191" ht="37.5" customHeight="1" x14ac:dyDescent="0.25">
      <c r="GG7391" s="237">
        <f t="shared" si="624"/>
        <v>0</v>
      </c>
      <c r="GH7391" s="140" t="e">
        <f t="shared" ca="1" si="625"/>
        <v>#N/A</v>
      </c>
      <c r="GI7391" s="238" t="str">
        <f t="shared" ca="1" si="626"/>
        <v/>
      </c>
    </row>
    <row r="7392" spans="189:191" ht="37.5" customHeight="1" x14ac:dyDescent="0.25">
      <c r="GG7392" s="237">
        <f t="shared" si="624"/>
        <v>0</v>
      </c>
      <c r="GH7392" s="140" t="e">
        <f t="shared" ca="1" si="625"/>
        <v>#N/A</v>
      </c>
      <c r="GI7392" s="238" t="str">
        <f t="shared" ca="1" si="626"/>
        <v/>
      </c>
    </row>
    <row r="7393" spans="189:191" ht="37.5" customHeight="1" x14ac:dyDescent="0.25">
      <c r="GG7393" s="237">
        <f t="shared" si="624"/>
        <v>0</v>
      </c>
      <c r="GH7393" s="140" t="e">
        <f t="shared" ca="1" si="625"/>
        <v>#N/A</v>
      </c>
      <c r="GI7393" s="238" t="str">
        <f t="shared" ca="1" si="626"/>
        <v/>
      </c>
    </row>
    <row r="7394" spans="189:191" ht="37.5" customHeight="1" x14ac:dyDescent="0.25">
      <c r="GG7394" s="237">
        <f t="shared" si="624"/>
        <v>0</v>
      </c>
      <c r="GH7394" s="140" t="e">
        <f t="shared" ca="1" si="625"/>
        <v>#N/A</v>
      </c>
      <c r="GI7394" s="238" t="str">
        <f t="shared" ca="1" si="626"/>
        <v/>
      </c>
    </row>
    <row r="7395" spans="189:191" ht="37.5" customHeight="1" x14ac:dyDescent="0.25">
      <c r="GG7395" s="237">
        <f t="shared" si="624"/>
        <v>0</v>
      </c>
      <c r="GH7395" s="140" t="e">
        <f t="shared" ca="1" si="625"/>
        <v>#N/A</v>
      </c>
      <c r="GI7395" s="238" t="str">
        <f t="shared" ca="1" si="626"/>
        <v/>
      </c>
    </row>
    <row r="7396" spans="189:191" ht="37.5" customHeight="1" x14ac:dyDescent="0.25">
      <c r="GG7396" s="237">
        <f t="shared" si="624"/>
        <v>0</v>
      </c>
      <c r="GH7396" s="140" t="e">
        <f t="shared" ca="1" si="625"/>
        <v>#N/A</v>
      </c>
      <c r="GI7396" s="238" t="str">
        <f t="shared" ca="1" si="626"/>
        <v/>
      </c>
    </row>
    <row r="7397" spans="189:191" ht="37.5" customHeight="1" x14ac:dyDescent="0.25">
      <c r="GG7397" s="237">
        <f t="shared" si="624"/>
        <v>0</v>
      </c>
      <c r="GH7397" s="140" t="e">
        <f t="shared" ca="1" si="625"/>
        <v>#N/A</v>
      </c>
      <c r="GI7397" s="238" t="str">
        <f t="shared" ca="1" si="626"/>
        <v/>
      </c>
    </row>
    <row r="7398" spans="189:191" ht="37.5" customHeight="1" x14ac:dyDescent="0.25">
      <c r="GG7398" s="237">
        <f t="shared" si="624"/>
        <v>0</v>
      </c>
      <c r="GH7398" s="140" t="e">
        <f t="shared" ca="1" si="625"/>
        <v>#N/A</v>
      </c>
      <c r="GI7398" s="238" t="str">
        <f t="shared" ca="1" si="626"/>
        <v/>
      </c>
    </row>
    <row r="7399" spans="189:191" ht="37.5" customHeight="1" x14ac:dyDescent="0.25">
      <c r="GG7399" s="237">
        <f t="shared" si="624"/>
        <v>0</v>
      </c>
      <c r="GH7399" s="140" t="e">
        <f t="shared" ca="1" si="625"/>
        <v>#N/A</v>
      </c>
      <c r="GI7399" s="238" t="str">
        <f t="shared" ca="1" si="626"/>
        <v/>
      </c>
    </row>
    <row r="7400" spans="189:191" ht="37.5" customHeight="1" x14ac:dyDescent="0.25">
      <c r="GG7400" s="237">
        <f t="shared" si="624"/>
        <v>0</v>
      </c>
      <c r="GH7400" s="140" t="e">
        <f t="shared" ca="1" si="625"/>
        <v>#N/A</v>
      </c>
      <c r="GI7400" s="238" t="str">
        <f t="shared" ca="1" si="626"/>
        <v/>
      </c>
    </row>
    <row r="7401" spans="189:191" ht="37.5" customHeight="1" x14ac:dyDescent="0.25">
      <c r="GG7401" s="237">
        <f t="shared" si="624"/>
        <v>0</v>
      </c>
      <c r="GH7401" s="140" t="e">
        <f t="shared" ca="1" si="625"/>
        <v>#N/A</v>
      </c>
      <c r="GI7401" s="238" t="str">
        <f t="shared" ca="1" si="626"/>
        <v/>
      </c>
    </row>
    <row r="7402" spans="189:191" ht="37.5" customHeight="1" x14ac:dyDescent="0.25">
      <c r="GG7402" s="237">
        <f t="shared" si="624"/>
        <v>0</v>
      </c>
      <c r="GH7402" s="140" t="e">
        <f t="shared" ca="1" si="625"/>
        <v>#N/A</v>
      </c>
      <c r="GI7402" s="238" t="str">
        <f t="shared" ca="1" si="626"/>
        <v/>
      </c>
    </row>
    <row r="7403" spans="189:191" ht="37.5" customHeight="1" x14ac:dyDescent="0.25">
      <c r="GG7403" s="237">
        <f t="shared" si="624"/>
        <v>0</v>
      </c>
      <c r="GH7403" s="140" t="e">
        <f t="shared" ca="1" si="625"/>
        <v>#N/A</v>
      </c>
      <c r="GI7403" s="238" t="str">
        <f t="shared" ca="1" si="626"/>
        <v/>
      </c>
    </row>
    <row r="7404" spans="189:191" ht="37.5" customHeight="1" x14ac:dyDescent="0.25">
      <c r="GG7404" s="237">
        <f t="shared" si="624"/>
        <v>0</v>
      </c>
      <c r="GH7404" s="140" t="e">
        <f t="shared" ca="1" si="625"/>
        <v>#N/A</v>
      </c>
      <c r="GI7404" s="238" t="str">
        <f t="shared" ca="1" si="626"/>
        <v/>
      </c>
    </row>
    <row r="7405" spans="189:191" ht="37.5" customHeight="1" x14ac:dyDescent="0.25">
      <c r="GG7405" s="237">
        <f t="shared" si="624"/>
        <v>0</v>
      </c>
      <c r="GH7405" s="140" t="e">
        <f t="shared" ca="1" si="625"/>
        <v>#N/A</v>
      </c>
      <c r="GI7405" s="238" t="str">
        <f t="shared" ca="1" si="626"/>
        <v/>
      </c>
    </row>
    <row r="7406" spans="189:191" ht="37.5" customHeight="1" x14ac:dyDescent="0.25">
      <c r="GG7406" s="237">
        <f t="shared" si="624"/>
        <v>0</v>
      </c>
      <c r="GH7406" s="140" t="e">
        <f t="shared" ca="1" si="625"/>
        <v>#N/A</v>
      </c>
      <c r="GI7406" s="238" t="str">
        <f t="shared" ca="1" si="626"/>
        <v/>
      </c>
    </row>
    <row r="7407" spans="189:191" ht="37.5" customHeight="1" x14ac:dyDescent="0.25">
      <c r="GG7407" s="237">
        <f t="shared" si="624"/>
        <v>0</v>
      </c>
      <c r="GH7407" s="140" t="e">
        <f t="shared" ca="1" si="625"/>
        <v>#N/A</v>
      </c>
      <c r="GI7407" s="238" t="str">
        <f t="shared" ca="1" si="626"/>
        <v/>
      </c>
    </row>
    <row r="7408" spans="189:191" ht="37.5" customHeight="1" x14ac:dyDescent="0.25">
      <c r="GG7408" s="237">
        <f t="shared" si="624"/>
        <v>0</v>
      </c>
      <c r="GH7408" s="140" t="e">
        <f t="shared" ca="1" si="625"/>
        <v>#N/A</v>
      </c>
      <c r="GI7408" s="238" t="str">
        <f t="shared" ca="1" si="626"/>
        <v/>
      </c>
    </row>
    <row r="7409" spans="189:191" ht="37.5" customHeight="1" x14ac:dyDescent="0.25">
      <c r="GG7409" s="237">
        <f t="shared" si="624"/>
        <v>0</v>
      </c>
      <c r="GH7409" s="140" t="e">
        <f t="shared" ca="1" si="625"/>
        <v>#N/A</v>
      </c>
      <c r="GI7409" s="238" t="str">
        <f t="shared" ca="1" si="626"/>
        <v/>
      </c>
    </row>
    <row r="7410" spans="189:191" ht="37.5" customHeight="1" x14ac:dyDescent="0.25">
      <c r="GG7410" s="237">
        <f t="shared" si="624"/>
        <v>0</v>
      </c>
      <c r="GH7410" s="140" t="e">
        <f t="shared" ca="1" si="625"/>
        <v>#N/A</v>
      </c>
      <c r="GI7410" s="238" t="str">
        <f t="shared" ca="1" si="626"/>
        <v/>
      </c>
    </row>
    <row r="7411" spans="189:191" ht="37.5" customHeight="1" x14ac:dyDescent="0.25">
      <c r="GG7411" s="237">
        <f t="shared" si="624"/>
        <v>0</v>
      </c>
      <c r="GH7411" s="140" t="e">
        <f t="shared" ca="1" si="625"/>
        <v>#N/A</v>
      </c>
      <c r="GI7411" s="238" t="str">
        <f t="shared" ca="1" si="626"/>
        <v/>
      </c>
    </row>
    <row r="7412" spans="189:191" ht="37.5" customHeight="1" x14ac:dyDescent="0.25">
      <c r="GG7412" s="237">
        <f t="shared" si="624"/>
        <v>0</v>
      </c>
      <c r="GH7412" s="140" t="e">
        <f t="shared" ca="1" si="625"/>
        <v>#N/A</v>
      </c>
      <c r="GI7412" s="238" t="str">
        <f t="shared" ca="1" si="626"/>
        <v/>
      </c>
    </row>
    <row r="7413" spans="189:191" ht="37.5" customHeight="1" x14ac:dyDescent="0.25">
      <c r="GG7413" s="237">
        <f t="shared" si="624"/>
        <v>0</v>
      </c>
      <c r="GH7413" s="140" t="e">
        <f t="shared" ca="1" si="625"/>
        <v>#N/A</v>
      </c>
      <c r="GI7413" s="238" t="str">
        <f t="shared" ca="1" si="626"/>
        <v/>
      </c>
    </row>
    <row r="7414" spans="189:191" ht="37.5" customHeight="1" x14ac:dyDescent="0.25">
      <c r="GG7414" s="237">
        <f t="shared" si="624"/>
        <v>0</v>
      </c>
      <c r="GH7414" s="140" t="e">
        <f t="shared" ca="1" si="625"/>
        <v>#N/A</v>
      </c>
      <c r="GI7414" s="238" t="str">
        <f t="shared" ca="1" si="626"/>
        <v/>
      </c>
    </row>
    <row r="7415" spans="189:191" ht="37.5" customHeight="1" x14ac:dyDescent="0.25">
      <c r="GG7415" s="237">
        <f t="shared" si="624"/>
        <v>0</v>
      </c>
      <c r="GH7415" s="140" t="e">
        <f t="shared" ca="1" si="625"/>
        <v>#N/A</v>
      </c>
      <c r="GI7415" s="238" t="str">
        <f t="shared" ca="1" si="626"/>
        <v/>
      </c>
    </row>
    <row r="7416" spans="189:191" ht="37.5" customHeight="1" x14ac:dyDescent="0.25">
      <c r="GG7416" s="237">
        <f t="shared" si="624"/>
        <v>0</v>
      </c>
      <c r="GH7416" s="140" t="e">
        <f t="shared" ca="1" si="625"/>
        <v>#N/A</v>
      </c>
      <c r="GI7416" s="238" t="str">
        <f t="shared" ca="1" si="626"/>
        <v/>
      </c>
    </row>
    <row r="7417" spans="189:191" ht="37.5" customHeight="1" x14ac:dyDescent="0.25">
      <c r="GG7417" s="237">
        <f t="shared" si="624"/>
        <v>0</v>
      </c>
      <c r="GH7417" s="140" t="e">
        <f t="shared" ca="1" si="625"/>
        <v>#N/A</v>
      </c>
      <c r="GI7417" s="238" t="str">
        <f t="shared" ca="1" si="626"/>
        <v/>
      </c>
    </row>
    <row r="7418" spans="189:191" ht="37.5" customHeight="1" x14ac:dyDescent="0.25">
      <c r="GG7418" s="237">
        <f t="shared" si="624"/>
        <v>0</v>
      </c>
      <c r="GH7418" s="140" t="e">
        <f t="shared" ca="1" si="625"/>
        <v>#N/A</v>
      </c>
      <c r="GI7418" s="238" t="str">
        <f t="shared" ca="1" si="626"/>
        <v/>
      </c>
    </row>
    <row r="7419" spans="189:191" ht="37.5" customHeight="1" x14ac:dyDescent="0.25">
      <c r="GG7419" s="237">
        <f t="shared" si="624"/>
        <v>0</v>
      </c>
      <c r="GH7419" s="140" t="e">
        <f t="shared" ca="1" si="625"/>
        <v>#N/A</v>
      </c>
      <c r="GI7419" s="238" t="str">
        <f t="shared" ca="1" si="626"/>
        <v/>
      </c>
    </row>
    <row r="7420" spans="189:191" ht="37.5" customHeight="1" x14ac:dyDescent="0.25">
      <c r="GG7420" s="237">
        <f t="shared" si="624"/>
        <v>0</v>
      </c>
      <c r="GH7420" s="140" t="e">
        <f t="shared" ca="1" si="625"/>
        <v>#N/A</v>
      </c>
      <c r="GI7420" s="238" t="str">
        <f t="shared" ca="1" si="626"/>
        <v/>
      </c>
    </row>
    <row r="7421" spans="189:191" ht="37.5" customHeight="1" x14ac:dyDescent="0.25">
      <c r="GG7421" s="237">
        <f t="shared" si="624"/>
        <v>0</v>
      </c>
      <c r="GH7421" s="140" t="e">
        <f t="shared" ca="1" si="625"/>
        <v>#N/A</v>
      </c>
      <c r="GI7421" s="238" t="str">
        <f t="shared" ca="1" si="626"/>
        <v/>
      </c>
    </row>
    <row r="7422" spans="189:191" ht="37.5" customHeight="1" x14ac:dyDescent="0.25">
      <c r="GG7422" s="237">
        <f t="shared" si="624"/>
        <v>0</v>
      </c>
      <c r="GH7422" s="140" t="e">
        <f t="shared" ca="1" si="625"/>
        <v>#N/A</v>
      </c>
      <c r="GI7422" s="238" t="str">
        <f t="shared" ca="1" si="626"/>
        <v/>
      </c>
    </row>
    <row r="7423" spans="189:191" ht="37.5" customHeight="1" x14ac:dyDescent="0.25">
      <c r="GG7423" s="237">
        <f t="shared" si="624"/>
        <v>0</v>
      </c>
      <c r="GH7423" s="140" t="e">
        <f t="shared" ca="1" si="625"/>
        <v>#N/A</v>
      </c>
      <c r="GI7423" s="238" t="str">
        <f t="shared" ca="1" si="626"/>
        <v/>
      </c>
    </row>
    <row r="7424" spans="189:191" ht="37.5" customHeight="1" x14ac:dyDescent="0.25">
      <c r="GG7424" s="237">
        <f t="shared" si="624"/>
        <v>0</v>
      </c>
      <c r="GH7424" s="140" t="e">
        <f t="shared" ca="1" si="625"/>
        <v>#N/A</v>
      </c>
      <c r="GI7424" s="238" t="str">
        <f t="shared" ca="1" si="626"/>
        <v/>
      </c>
    </row>
    <row r="7425" spans="189:191" ht="37.5" customHeight="1" x14ac:dyDescent="0.25">
      <c r="GG7425" s="237">
        <f t="shared" si="624"/>
        <v>0</v>
      </c>
      <c r="GH7425" s="140" t="e">
        <f t="shared" ca="1" si="625"/>
        <v>#N/A</v>
      </c>
      <c r="GI7425" s="238" t="str">
        <f t="shared" ca="1" si="626"/>
        <v/>
      </c>
    </row>
    <row r="7426" spans="189:191" ht="37.5" customHeight="1" x14ac:dyDescent="0.25">
      <c r="GG7426" s="237">
        <f t="shared" si="624"/>
        <v>0</v>
      </c>
      <c r="GH7426" s="140" t="e">
        <f t="shared" ca="1" si="625"/>
        <v>#N/A</v>
      </c>
      <c r="GI7426" s="238" t="str">
        <f t="shared" ca="1" si="626"/>
        <v/>
      </c>
    </row>
    <row r="7427" spans="189:191" ht="37.5" customHeight="1" x14ac:dyDescent="0.25">
      <c r="GG7427" s="237">
        <f t="shared" ref="GG7427:GG7490" si="627">INDEX(Matrix_lieferfaehig,1+(ROW(A7426)-1)/COLUMNS(CR:GE),MOD(ROW(A7426)-1,COLUMNS(CR:GE))+1)</f>
        <v>0</v>
      </c>
      <c r="GH7427" s="140" t="e">
        <f t="shared" ref="GH7427:GH7490" ca="1" si="628">MATCH("*",OFFSET($GG$1,GH7426,0,8465),0)+GH7426</f>
        <v>#N/A</v>
      </c>
      <c r="GI7427" s="238" t="str">
        <f t="shared" ref="GI7427:GI7490" ca="1" si="629">IF(ISERROR($GH7427),"",INDEX($GG$2:$GG$8465,$GH7427-1,1))</f>
        <v/>
      </c>
    </row>
    <row r="7428" spans="189:191" ht="37.5" customHeight="1" x14ac:dyDescent="0.25">
      <c r="GG7428" s="237">
        <f t="shared" si="627"/>
        <v>0</v>
      </c>
      <c r="GH7428" s="140" t="e">
        <f t="shared" ca="1" si="628"/>
        <v>#N/A</v>
      </c>
      <c r="GI7428" s="238" t="str">
        <f t="shared" ca="1" si="629"/>
        <v/>
      </c>
    </row>
    <row r="7429" spans="189:191" ht="37.5" customHeight="1" x14ac:dyDescent="0.25">
      <c r="GG7429" s="237">
        <f t="shared" si="627"/>
        <v>0</v>
      </c>
      <c r="GH7429" s="140" t="e">
        <f t="shared" ca="1" si="628"/>
        <v>#N/A</v>
      </c>
      <c r="GI7429" s="238" t="str">
        <f t="shared" ca="1" si="629"/>
        <v/>
      </c>
    </row>
    <row r="7430" spans="189:191" ht="37.5" customHeight="1" x14ac:dyDescent="0.25">
      <c r="GG7430" s="237">
        <f t="shared" si="627"/>
        <v>0</v>
      </c>
      <c r="GH7430" s="140" t="e">
        <f t="shared" ca="1" si="628"/>
        <v>#N/A</v>
      </c>
      <c r="GI7430" s="238" t="str">
        <f t="shared" ca="1" si="629"/>
        <v/>
      </c>
    </row>
    <row r="7431" spans="189:191" ht="37.5" customHeight="1" x14ac:dyDescent="0.25">
      <c r="GG7431" s="237">
        <f t="shared" si="627"/>
        <v>0</v>
      </c>
      <c r="GH7431" s="140" t="e">
        <f t="shared" ca="1" si="628"/>
        <v>#N/A</v>
      </c>
      <c r="GI7431" s="238" t="str">
        <f t="shared" ca="1" si="629"/>
        <v/>
      </c>
    </row>
    <row r="7432" spans="189:191" ht="37.5" customHeight="1" x14ac:dyDescent="0.25">
      <c r="GG7432" s="237">
        <f t="shared" si="627"/>
        <v>0</v>
      </c>
      <c r="GH7432" s="140" t="e">
        <f t="shared" ca="1" si="628"/>
        <v>#N/A</v>
      </c>
      <c r="GI7432" s="238" t="str">
        <f t="shared" ca="1" si="629"/>
        <v/>
      </c>
    </row>
    <row r="7433" spans="189:191" ht="37.5" customHeight="1" x14ac:dyDescent="0.25">
      <c r="GG7433" s="237">
        <f t="shared" si="627"/>
        <v>0</v>
      </c>
      <c r="GH7433" s="140" t="e">
        <f t="shared" ca="1" si="628"/>
        <v>#N/A</v>
      </c>
      <c r="GI7433" s="238" t="str">
        <f t="shared" ca="1" si="629"/>
        <v/>
      </c>
    </row>
    <row r="7434" spans="189:191" ht="37.5" customHeight="1" x14ac:dyDescent="0.25">
      <c r="GG7434" s="237">
        <f t="shared" si="627"/>
        <v>0</v>
      </c>
      <c r="GH7434" s="140" t="e">
        <f t="shared" ca="1" si="628"/>
        <v>#N/A</v>
      </c>
      <c r="GI7434" s="238" t="str">
        <f t="shared" ca="1" si="629"/>
        <v/>
      </c>
    </row>
    <row r="7435" spans="189:191" ht="37.5" customHeight="1" x14ac:dyDescent="0.25">
      <c r="GG7435" s="237">
        <f t="shared" si="627"/>
        <v>0</v>
      </c>
      <c r="GH7435" s="140" t="e">
        <f t="shared" ca="1" si="628"/>
        <v>#N/A</v>
      </c>
      <c r="GI7435" s="238" t="str">
        <f t="shared" ca="1" si="629"/>
        <v/>
      </c>
    </row>
    <row r="7436" spans="189:191" ht="37.5" customHeight="1" x14ac:dyDescent="0.25">
      <c r="GG7436" s="237">
        <f t="shared" si="627"/>
        <v>0</v>
      </c>
      <c r="GH7436" s="140" t="e">
        <f t="shared" ca="1" si="628"/>
        <v>#N/A</v>
      </c>
      <c r="GI7436" s="238" t="str">
        <f t="shared" ca="1" si="629"/>
        <v/>
      </c>
    </row>
    <row r="7437" spans="189:191" ht="37.5" customHeight="1" x14ac:dyDescent="0.25">
      <c r="GG7437" s="237">
        <f t="shared" si="627"/>
        <v>0</v>
      </c>
      <c r="GH7437" s="140" t="e">
        <f t="shared" ca="1" si="628"/>
        <v>#N/A</v>
      </c>
      <c r="GI7437" s="238" t="str">
        <f t="shared" ca="1" si="629"/>
        <v/>
      </c>
    </row>
    <row r="7438" spans="189:191" ht="37.5" customHeight="1" x14ac:dyDescent="0.25">
      <c r="GG7438" s="237">
        <f t="shared" si="627"/>
        <v>0</v>
      </c>
      <c r="GH7438" s="140" t="e">
        <f t="shared" ca="1" si="628"/>
        <v>#N/A</v>
      </c>
      <c r="GI7438" s="238" t="str">
        <f t="shared" ca="1" si="629"/>
        <v/>
      </c>
    </row>
    <row r="7439" spans="189:191" ht="37.5" customHeight="1" x14ac:dyDescent="0.25">
      <c r="GG7439" s="237">
        <f t="shared" si="627"/>
        <v>0</v>
      </c>
      <c r="GH7439" s="140" t="e">
        <f t="shared" ca="1" si="628"/>
        <v>#N/A</v>
      </c>
      <c r="GI7439" s="238" t="str">
        <f t="shared" ca="1" si="629"/>
        <v/>
      </c>
    </row>
    <row r="7440" spans="189:191" ht="37.5" customHeight="1" x14ac:dyDescent="0.25">
      <c r="GG7440" s="237">
        <f t="shared" si="627"/>
        <v>0</v>
      </c>
      <c r="GH7440" s="140" t="e">
        <f t="shared" ca="1" si="628"/>
        <v>#N/A</v>
      </c>
      <c r="GI7440" s="238" t="str">
        <f t="shared" ca="1" si="629"/>
        <v/>
      </c>
    </row>
    <row r="7441" spans="189:191" ht="37.5" customHeight="1" x14ac:dyDescent="0.25">
      <c r="GG7441" s="237">
        <f t="shared" si="627"/>
        <v>0</v>
      </c>
      <c r="GH7441" s="140" t="e">
        <f t="shared" ca="1" si="628"/>
        <v>#N/A</v>
      </c>
      <c r="GI7441" s="238" t="str">
        <f t="shared" ca="1" si="629"/>
        <v/>
      </c>
    </row>
    <row r="7442" spans="189:191" ht="37.5" customHeight="1" x14ac:dyDescent="0.25">
      <c r="GG7442" s="237">
        <f t="shared" si="627"/>
        <v>0</v>
      </c>
      <c r="GH7442" s="140" t="e">
        <f t="shared" ca="1" si="628"/>
        <v>#N/A</v>
      </c>
      <c r="GI7442" s="238" t="str">
        <f t="shared" ca="1" si="629"/>
        <v/>
      </c>
    </row>
    <row r="7443" spans="189:191" ht="37.5" customHeight="1" x14ac:dyDescent="0.25">
      <c r="GG7443" s="237">
        <f t="shared" si="627"/>
        <v>0</v>
      </c>
      <c r="GH7443" s="140" t="e">
        <f t="shared" ca="1" si="628"/>
        <v>#N/A</v>
      </c>
      <c r="GI7443" s="238" t="str">
        <f t="shared" ca="1" si="629"/>
        <v/>
      </c>
    </row>
    <row r="7444" spans="189:191" ht="37.5" customHeight="1" x14ac:dyDescent="0.25">
      <c r="GG7444" s="237">
        <f t="shared" si="627"/>
        <v>0</v>
      </c>
      <c r="GH7444" s="140" t="e">
        <f t="shared" ca="1" si="628"/>
        <v>#N/A</v>
      </c>
      <c r="GI7444" s="238" t="str">
        <f t="shared" ca="1" si="629"/>
        <v/>
      </c>
    </row>
    <row r="7445" spans="189:191" ht="37.5" customHeight="1" x14ac:dyDescent="0.25">
      <c r="GG7445" s="237">
        <f t="shared" si="627"/>
        <v>0</v>
      </c>
      <c r="GH7445" s="140" t="e">
        <f t="shared" ca="1" si="628"/>
        <v>#N/A</v>
      </c>
      <c r="GI7445" s="238" t="str">
        <f t="shared" ca="1" si="629"/>
        <v/>
      </c>
    </row>
    <row r="7446" spans="189:191" ht="37.5" customHeight="1" x14ac:dyDescent="0.25">
      <c r="GG7446" s="237">
        <f t="shared" si="627"/>
        <v>0</v>
      </c>
      <c r="GH7446" s="140" t="e">
        <f t="shared" ca="1" si="628"/>
        <v>#N/A</v>
      </c>
      <c r="GI7446" s="238" t="str">
        <f t="shared" ca="1" si="629"/>
        <v/>
      </c>
    </row>
    <row r="7447" spans="189:191" ht="37.5" customHeight="1" x14ac:dyDescent="0.25">
      <c r="GG7447" s="237">
        <f t="shared" si="627"/>
        <v>0</v>
      </c>
      <c r="GH7447" s="140" t="e">
        <f t="shared" ca="1" si="628"/>
        <v>#N/A</v>
      </c>
      <c r="GI7447" s="238" t="str">
        <f t="shared" ca="1" si="629"/>
        <v/>
      </c>
    </row>
    <row r="7448" spans="189:191" ht="37.5" customHeight="1" x14ac:dyDescent="0.25">
      <c r="GG7448" s="237">
        <f t="shared" si="627"/>
        <v>0</v>
      </c>
      <c r="GH7448" s="140" t="e">
        <f t="shared" ca="1" si="628"/>
        <v>#N/A</v>
      </c>
      <c r="GI7448" s="238" t="str">
        <f t="shared" ca="1" si="629"/>
        <v/>
      </c>
    </row>
    <row r="7449" spans="189:191" ht="37.5" customHeight="1" x14ac:dyDescent="0.25">
      <c r="GG7449" s="237">
        <f t="shared" si="627"/>
        <v>0</v>
      </c>
      <c r="GH7449" s="140" t="e">
        <f t="shared" ca="1" si="628"/>
        <v>#N/A</v>
      </c>
      <c r="GI7449" s="238" t="str">
        <f t="shared" ca="1" si="629"/>
        <v/>
      </c>
    </row>
    <row r="7450" spans="189:191" ht="37.5" customHeight="1" x14ac:dyDescent="0.25">
      <c r="GG7450" s="237">
        <f t="shared" si="627"/>
        <v>0</v>
      </c>
      <c r="GH7450" s="140" t="e">
        <f t="shared" ca="1" si="628"/>
        <v>#N/A</v>
      </c>
      <c r="GI7450" s="238" t="str">
        <f t="shared" ca="1" si="629"/>
        <v/>
      </c>
    </row>
    <row r="7451" spans="189:191" ht="37.5" customHeight="1" x14ac:dyDescent="0.25">
      <c r="GG7451" s="237">
        <f t="shared" si="627"/>
        <v>0</v>
      </c>
      <c r="GH7451" s="140" t="e">
        <f t="shared" ca="1" si="628"/>
        <v>#N/A</v>
      </c>
      <c r="GI7451" s="238" t="str">
        <f t="shared" ca="1" si="629"/>
        <v/>
      </c>
    </row>
    <row r="7452" spans="189:191" ht="37.5" customHeight="1" x14ac:dyDescent="0.25">
      <c r="GG7452" s="237">
        <f t="shared" si="627"/>
        <v>0</v>
      </c>
      <c r="GH7452" s="140" t="e">
        <f t="shared" ca="1" si="628"/>
        <v>#N/A</v>
      </c>
      <c r="GI7452" s="238" t="str">
        <f t="shared" ca="1" si="629"/>
        <v/>
      </c>
    </row>
    <row r="7453" spans="189:191" ht="37.5" customHeight="1" x14ac:dyDescent="0.25">
      <c r="GG7453" s="237">
        <f t="shared" si="627"/>
        <v>0</v>
      </c>
      <c r="GH7453" s="140" t="e">
        <f t="shared" ca="1" si="628"/>
        <v>#N/A</v>
      </c>
      <c r="GI7453" s="238" t="str">
        <f t="shared" ca="1" si="629"/>
        <v/>
      </c>
    </row>
    <row r="7454" spans="189:191" ht="37.5" customHeight="1" x14ac:dyDescent="0.25">
      <c r="GG7454" s="237">
        <f t="shared" si="627"/>
        <v>0</v>
      </c>
      <c r="GH7454" s="140" t="e">
        <f t="shared" ca="1" si="628"/>
        <v>#N/A</v>
      </c>
      <c r="GI7454" s="238" t="str">
        <f t="shared" ca="1" si="629"/>
        <v/>
      </c>
    </row>
    <row r="7455" spans="189:191" ht="37.5" customHeight="1" x14ac:dyDescent="0.25">
      <c r="GG7455" s="237">
        <f t="shared" si="627"/>
        <v>0</v>
      </c>
      <c r="GH7455" s="140" t="e">
        <f t="shared" ca="1" si="628"/>
        <v>#N/A</v>
      </c>
      <c r="GI7455" s="238" t="str">
        <f t="shared" ca="1" si="629"/>
        <v/>
      </c>
    </row>
    <row r="7456" spans="189:191" ht="37.5" customHeight="1" x14ac:dyDescent="0.25">
      <c r="GG7456" s="237">
        <f t="shared" si="627"/>
        <v>0</v>
      </c>
      <c r="GH7456" s="140" t="e">
        <f t="shared" ca="1" si="628"/>
        <v>#N/A</v>
      </c>
      <c r="GI7456" s="238" t="str">
        <f t="shared" ca="1" si="629"/>
        <v/>
      </c>
    </row>
    <row r="7457" spans="189:191" ht="37.5" customHeight="1" x14ac:dyDescent="0.25">
      <c r="GG7457" s="237">
        <f t="shared" si="627"/>
        <v>0</v>
      </c>
      <c r="GH7457" s="140" t="e">
        <f t="shared" ca="1" si="628"/>
        <v>#N/A</v>
      </c>
      <c r="GI7457" s="238" t="str">
        <f t="shared" ca="1" si="629"/>
        <v/>
      </c>
    </row>
    <row r="7458" spans="189:191" ht="37.5" customHeight="1" x14ac:dyDescent="0.25">
      <c r="GG7458" s="237">
        <f t="shared" si="627"/>
        <v>0</v>
      </c>
      <c r="GH7458" s="140" t="e">
        <f t="shared" ca="1" si="628"/>
        <v>#N/A</v>
      </c>
      <c r="GI7458" s="238" t="str">
        <f t="shared" ca="1" si="629"/>
        <v/>
      </c>
    </row>
    <row r="7459" spans="189:191" ht="37.5" customHeight="1" x14ac:dyDescent="0.25">
      <c r="GG7459" s="237">
        <f t="shared" si="627"/>
        <v>0</v>
      </c>
      <c r="GH7459" s="140" t="e">
        <f t="shared" ca="1" si="628"/>
        <v>#N/A</v>
      </c>
      <c r="GI7459" s="238" t="str">
        <f t="shared" ca="1" si="629"/>
        <v/>
      </c>
    </row>
    <row r="7460" spans="189:191" ht="37.5" customHeight="1" x14ac:dyDescent="0.25">
      <c r="GG7460" s="237">
        <f t="shared" si="627"/>
        <v>0</v>
      </c>
      <c r="GH7460" s="140" t="e">
        <f t="shared" ca="1" si="628"/>
        <v>#N/A</v>
      </c>
      <c r="GI7460" s="238" t="str">
        <f t="shared" ca="1" si="629"/>
        <v/>
      </c>
    </row>
    <row r="7461" spans="189:191" ht="37.5" customHeight="1" x14ac:dyDescent="0.25">
      <c r="GG7461" s="237">
        <f t="shared" si="627"/>
        <v>0</v>
      </c>
      <c r="GH7461" s="140" t="e">
        <f t="shared" ca="1" si="628"/>
        <v>#N/A</v>
      </c>
      <c r="GI7461" s="238" t="str">
        <f t="shared" ca="1" si="629"/>
        <v/>
      </c>
    </row>
    <row r="7462" spans="189:191" ht="37.5" customHeight="1" x14ac:dyDescent="0.25">
      <c r="GG7462" s="237">
        <f t="shared" si="627"/>
        <v>0</v>
      </c>
      <c r="GH7462" s="140" t="e">
        <f t="shared" ca="1" si="628"/>
        <v>#N/A</v>
      </c>
      <c r="GI7462" s="238" t="str">
        <f t="shared" ca="1" si="629"/>
        <v/>
      </c>
    </row>
    <row r="7463" spans="189:191" ht="37.5" customHeight="1" x14ac:dyDescent="0.25">
      <c r="GG7463" s="237">
        <f t="shared" si="627"/>
        <v>0</v>
      </c>
      <c r="GH7463" s="140" t="e">
        <f t="shared" ca="1" si="628"/>
        <v>#N/A</v>
      </c>
      <c r="GI7463" s="238" t="str">
        <f t="shared" ca="1" si="629"/>
        <v/>
      </c>
    </row>
    <row r="7464" spans="189:191" ht="37.5" customHeight="1" x14ac:dyDescent="0.25">
      <c r="GG7464" s="237">
        <f t="shared" si="627"/>
        <v>0</v>
      </c>
      <c r="GH7464" s="140" t="e">
        <f t="shared" ca="1" si="628"/>
        <v>#N/A</v>
      </c>
      <c r="GI7464" s="238" t="str">
        <f t="shared" ca="1" si="629"/>
        <v/>
      </c>
    </row>
    <row r="7465" spans="189:191" ht="37.5" customHeight="1" x14ac:dyDescent="0.25">
      <c r="GG7465" s="237">
        <f t="shared" si="627"/>
        <v>0</v>
      </c>
      <c r="GH7465" s="140" t="e">
        <f t="shared" ca="1" si="628"/>
        <v>#N/A</v>
      </c>
      <c r="GI7465" s="238" t="str">
        <f t="shared" ca="1" si="629"/>
        <v/>
      </c>
    </row>
    <row r="7466" spans="189:191" ht="37.5" customHeight="1" x14ac:dyDescent="0.25">
      <c r="GG7466" s="237">
        <f t="shared" si="627"/>
        <v>0</v>
      </c>
      <c r="GH7466" s="140" t="e">
        <f t="shared" ca="1" si="628"/>
        <v>#N/A</v>
      </c>
      <c r="GI7466" s="238" t="str">
        <f t="shared" ca="1" si="629"/>
        <v/>
      </c>
    </row>
    <row r="7467" spans="189:191" ht="37.5" customHeight="1" x14ac:dyDescent="0.25">
      <c r="GG7467" s="237">
        <f t="shared" si="627"/>
        <v>0</v>
      </c>
      <c r="GH7467" s="140" t="e">
        <f t="shared" ca="1" si="628"/>
        <v>#N/A</v>
      </c>
      <c r="GI7467" s="238" t="str">
        <f t="shared" ca="1" si="629"/>
        <v/>
      </c>
    </row>
    <row r="7468" spans="189:191" ht="37.5" customHeight="1" x14ac:dyDescent="0.25">
      <c r="GG7468" s="237">
        <f t="shared" si="627"/>
        <v>0</v>
      </c>
      <c r="GH7468" s="140" t="e">
        <f t="shared" ca="1" si="628"/>
        <v>#N/A</v>
      </c>
      <c r="GI7468" s="238" t="str">
        <f t="shared" ca="1" si="629"/>
        <v/>
      </c>
    </row>
    <row r="7469" spans="189:191" ht="37.5" customHeight="1" x14ac:dyDescent="0.25">
      <c r="GG7469" s="237">
        <f t="shared" si="627"/>
        <v>0</v>
      </c>
      <c r="GH7469" s="140" t="e">
        <f t="shared" ca="1" si="628"/>
        <v>#N/A</v>
      </c>
      <c r="GI7469" s="238" t="str">
        <f t="shared" ca="1" si="629"/>
        <v/>
      </c>
    </row>
    <row r="7470" spans="189:191" ht="37.5" customHeight="1" x14ac:dyDescent="0.25">
      <c r="GG7470" s="237">
        <f t="shared" si="627"/>
        <v>0</v>
      </c>
      <c r="GH7470" s="140" t="e">
        <f t="shared" ca="1" si="628"/>
        <v>#N/A</v>
      </c>
      <c r="GI7470" s="238" t="str">
        <f t="shared" ca="1" si="629"/>
        <v/>
      </c>
    </row>
    <row r="7471" spans="189:191" ht="37.5" customHeight="1" x14ac:dyDescent="0.25">
      <c r="GG7471" s="237">
        <f t="shared" si="627"/>
        <v>0</v>
      </c>
      <c r="GH7471" s="140" t="e">
        <f t="shared" ca="1" si="628"/>
        <v>#N/A</v>
      </c>
      <c r="GI7471" s="238" t="str">
        <f t="shared" ca="1" si="629"/>
        <v/>
      </c>
    </row>
    <row r="7472" spans="189:191" ht="37.5" customHeight="1" x14ac:dyDescent="0.25">
      <c r="GG7472" s="237">
        <f t="shared" si="627"/>
        <v>0</v>
      </c>
      <c r="GH7472" s="140" t="e">
        <f t="shared" ca="1" si="628"/>
        <v>#N/A</v>
      </c>
      <c r="GI7472" s="238" t="str">
        <f t="shared" ca="1" si="629"/>
        <v/>
      </c>
    </row>
    <row r="7473" spans="189:191" ht="37.5" customHeight="1" x14ac:dyDescent="0.25">
      <c r="GG7473" s="237">
        <f t="shared" si="627"/>
        <v>0</v>
      </c>
      <c r="GH7473" s="140" t="e">
        <f t="shared" ca="1" si="628"/>
        <v>#N/A</v>
      </c>
      <c r="GI7473" s="238" t="str">
        <f t="shared" ca="1" si="629"/>
        <v/>
      </c>
    </row>
    <row r="7474" spans="189:191" ht="37.5" customHeight="1" x14ac:dyDescent="0.25">
      <c r="GG7474" s="237">
        <f t="shared" si="627"/>
        <v>0</v>
      </c>
      <c r="GH7474" s="140" t="e">
        <f t="shared" ca="1" si="628"/>
        <v>#N/A</v>
      </c>
      <c r="GI7474" s="238" t="str">
        <f t="shared" ca="1" si="629"/>
        <v/>
      </c>
    </row>
    <row r="7475" spans="189:191" ht="37.5" customHeight="1" x14ac:dyDescent="0.25">
      <c r="GG7475" s="237">
        <f t="shared" si="627"/>
        <v>0</v>
      </c>
      <c r="GH7475" s="140" t="e">
        <f t="shared" ca="1" si="628"/>
        <v>#N/A</v>
      </c>
      <c r="GI7475" s="238" t="str">
        <f t="shared" ca="1" si="629"/>
        <v/>
      </c>
    </row>
    <row r="7476" spans="189:191" ht="37.5" customHeight="1" x14ac:dyDescent="0.25">
      <c r="GG7476" s="237">
        <f t="shared" si="627"/>
        <v>0</v>
      </c>
      <c r="GH7476" s="140" t="e">
        <f t="shared" ca="1" si="628"/>
        <v>#N/A</v>
      </c>
      <c r="GI7476" s="238" t="str">
        <f t="shared" ca="1" si="629"/>
        <v/>
      </c>
    </row>
    <row r="7477" spans="189:191" ht="37.5" customHeight="1" x14ac:dyDescent="0.25">
      <c r="GG7477" s="237">
        <f t="shared" si="627"/>
        <v>0</v>
      </c>
      <c r="GH7477" s="140" t="e">
        <f t="shared" ca="1" si="628"/>
        <v>#N/A</v>
      </c>
      <c r="GI7477" s="238" t="str">
        <f t="shared" ca="1" si="629"/>
        <v/>
      </c>
    </row>
    <row r="7478" spans="189:191" ht="37.5" customHeight="1" x14ac:dyDescent="0.25">
      <c r="GG7478" s="237">
        <f t="shared" si="627"/>
        <v>0</v>
      </c>
      <c r="GH7478" s="140" t="e">
        <f t="shared" ca="1" si="628"/>
        <v>#N/A</v>
      </c>
      <c r="GI7478" s="238" t="str">
        <f t="shared" ca="1" si="629"/>
        <v/>
      </c>
    </row>
    <row r="7479" spans="189:191" ht="37.5" customHeight="1" x14ac:dyDescent="0.25">
      <c r="GG7479" s="237">
        <f t="shared" si="627"/>
        <v>0</v>
      </c>
      <c r="GH7479" s="140" t="e">
        <f t="shared" ca="1" si="628"/>
        <v>#N/A</v>
      </c>
      <c r="GI7479" s="238" t="str">
        <f t="shared" ca="1" si="629"/>
        <v/>
      </c>
    </row>
    <row r="7480" spans="189:191" ht="37.5" customHeight="1" x14ac:dyDescent="0.25">
      <c r="GG7480" s="237">
        <f t="shared" si="627"/>
        <v>0</v>
      </c>
      <c r="GH7480" s="140" t="e">
        <f t="shared" ca="1" si="628"/>
        <v>#N/A</v>
      </c>
      <c r="GI7480" s="238" t="str">
        <f t="shared" ca="1" si="629"/>
        <v/>
      </c>
    </row>
    <row r="7481" spans="189:191" ht="37.5" customHeight="1" x14ac:dyDescent="0.25">
      <c r="GG7481" s="237">
        <f t="shared" si="627"/>
        <v>0</v>
      </c>
      <c r="GH7481" s="140" t="e">
        <f t="shared" ca="1" si="628"/>
        <v>#N/A</v>
      </c>
      <c r="GI7481" s="238" t="str">
        <f t="shared" ca="1" si="629"/>
        <v/>
      </c>
    </row>
    <row r="7482" spans="189:191" ht="37.5" customHeight="1" x14ac:dyDescent="0.25">
      <c r="GG7482" s="237">
        <f t="shared" si="627"/>
        <v>0</v>
      </c>
      <c r="GH7482" s="140" t="e">
        <f t="shared" ca="1" si="628"/>
        <v>#N/A</v>
      </c>
      <c r="GI7482" s="238" t="str">
        <f t="shared" ca="1" si="629"/>
        <v/>
      </c>
    </row>
    <row r="7483" spans="189:191" ht="37.5" customHeight="1" x14ac:dyDescent="0.25">
      <c r="GG7483" s="237">
        <f t="shared" si="627"/>
        <v>0</v>
      </c>
      <c r="GH7483" s="140" t="e">
        <f t="shared" ca="1" si="628"/>
        <v>#N/A</v>
      </c>
      <c r="GI7483" s="238" t="str">
        <f t="shared" ca="1" si="629"/>
        <v/>
      </c>
    </row>
    <row r="7484" spans="189:191" ht="37.5" customHeight="1" x14ac:dyDescent="0.25">
      <c r="GG7484" s="237">
        <f t="shared" si="627"/>
        <v>0</v>
      </c>
      <c r="GH7484" s="140" t="e">
        <f t="shared" ca="1" si="628"/>
        <v>#N/A</v>
      </c>
      <c r="GI7484" s="238" t="str">
        <f t="shared" ca="1" si="629"/>
        <v/>
      </c>
    </row>
    <row r="7485" spans="189:191" ht="37.5" customHeight="1" x14ac:dyDescent="0.25">
      <c r="GG7485" s="237">
        <f t="shared" si="627"/>
        <v>0</v>
      </c>
      <c r="GH7485" s="140" t="e">
        <f t="shared" ca="1" si="628"/>
        <v>#N/A</v>
      </c>
      <c r="GI7485" s="238" t="str">
        <f t="shared" ca="1" si="629"/>
        <v/>
      </c>
    </row>
    <row r="7486" spans="189:191" ht="37.5" customHeight="1" x14ac:dyDescent="0.25">
      <c r="GG7486" s="237">
        <f t="shared" si="627"/>
        <v>0</v>
      </c>
      <c r="GH7486" s="140" t="e">
        <f t="shared" ca="1" si="628"/>
        <v>#N/A</v>
      </c>
      <c r="GI7486" s="238" t="str">
        <f t="shared" ca="1" si="629"/>
        <v/>
      </c>
    </row>
    <row r="7487" spans="189:191" ht="37.5" customHeight="1" x14ac:dyDescent="0.25">
      <c r="GG7487" s="237">
        <f t="shared" si="627"/>
        <v>0</v>
      </c>
      <c r="GH7487" s="140" t="e">
        <f t="shared" ca="1" si="628"/>
        <v>#N/A</v>
      </c>
      <c r="GI7487" s="238" t="str">
        <f t="shared" ca="1" si="629"/>
        <v/>
      </c>
    </row>
    <row r="7488" spans="189:191" ht="37.5" customHeight="1" x14ac:dyDescent="0.25">
      <c r="GG7488" s="237">
        <f t="shared" si="627"/>
        <v>0</v>
      </c>
      <c r="GH7488" s="140" t="e">
        <f t="shared" ca="1" si="628"/>
        <v>#N/A</v>
      </c>
      <c r="GI7488" s="238" t="str">
        <f t="shared" ca="1" si="629"/>
        <v/>
      </c>
    </row>
    <row r="7489" spans="189:191" ht="37.5" customHeight="1" x14ac:dyDescent="0.25">
      <c r="GG7489" s="237">
        <f t="shared" si="627"/>
        <v>0</v>
      </c>
      <c r="GH7489" s="140" t="e">
        <f t="shared" ca="1" si="628"/>
        <v>#N/A</v>
      </c>
      <c r="GI7489" s="238" t="str">
        <f t="shared" ca="1" si="629"/>
        <v/>
      </c>
    </row>
    <row r="7490" spans="189:191" ht="37.5" customHeight="1" x14ac:dyDescent="0.25">
      <c r="GG7490" s="237">
        <f t="shared" si="627"/>
        <v>0</v>
      </c>
      <c r="GH7490" s="140" t="e">
        <f t="shared" ca="1" si="628"/>
        <v>#N/A</v>
      </c>
      <c r="GI7490" s="238" t="str">
        <f t="shared" ca="1" si="629"/>
        <v/>
      </c>
    </row>
    <row r="7491" spans="189:191" ht="37.5" customHeight="1" x14ac:dyDescent="0.25">
      <c r="GG7491" s="237">
        <f t="shared" ref="GG7491:GG7554" si="630">INDEX(Matrix_lieferfaehig,1+(ROW(A7490)-1)/COLUMNS(CR:GE),MOD(ROW(A7490)-1,COLUMNS(CR:GE))+1)</f>
        <v>0</v>
      </c>
      <c r="GH7491" s="140" t="e">
        <f t="shared" ref="GH7491:GH7554" ca="1" si="631">MATCH("*",OFFSET($GG$1,GH7490,0,8465),0)+GH7490</f>
        <v>#N/A</v>
      </c>
      <c r="GI7491" s="238" t="str">
        <f t="shared" ref="GI7491:GI7554" ca="1" si="632">IF(ISERROR($GH7491),"",INDEX($GG$2:$GG$8465,$GH7491-1,1))</f>
        <v/>
      </c>
    </row>
    <row r="7492" spans="189:191" ht="37.5" customHeight="1" x14ac:dyDescent="0.25">
      <c r="GG7492" s="237">
        <f t="shared" si="630"/>
        <v>0</v>
      </c>
      <c r="GH7492" s="140" t="e">
        <f t="shared" ca="1" si="631"/>
        <v>#N/A</v>
      </c>
      <c r="GI7492" s="238" t="str">
        <f t="shared" ca="1" si="632"/>
        <v/>
      </c>
    </row>
    <row r="7493" spans="189:191" ht="37.5" customHeight="1" x14ac:dyDescent="0.25">
      <c r="GG7493" s="237">
        <f t="shared" si="630"/>
        <v>0</v>
      </c>
      <c r="GH7493" s="140" t="e">
        <f t="shared" ca="1" si="631"/>
        <v>#N/A</v>
      </c>
      <c r="GI7493" s="238" t="str">
        <f t="shared" ca="1" si="632"/>
        <v/>
      </c>
    </row>
    <row r="7494" spans="189:191" ht="37.5" customHeight="1" x14ac:dyDescent="0.25">
      <c r="GG7494" s="237">
        <f t="shared" si="630"/>
        <v>0</v>
      </c>
      <c r="GH7494" s="140" t="e">
        <f t="shared" ca="1" si="631"/>
        <v>#N/A</v>
      </c>
      <c r="GI7494" s="238" t="str">
        <f t="shared" ca="1" si="632"/>
        <v/>
      </c>
    </row>
    <row r="7495" spans="189:191" ht="37.5" customHeight="1" x14ac:dyDescent="0.25">
      <c r="GG7495" s="237">
        <f t="shared" si="630"/>
        <v>0</v>
      </c>
      <c r="GH7495" s="140" t="e">
        <f t="shared" ca="1" si="631"/>
        <v>#N/A</v>
      </c>
      <c r="GI7495" s="238" t="str">
        <f t="shared" ca="1" si="632"/>
        <v/>
      </c>
    </row>
    <row r="7496" spans="189:191" ht="37.5" customHeight="1" x14ac:dyDescent="0.25">
      <c r="GG7496" s="237">
        <f t="shared" si="630"/>
        <v>0</v>
      </c>
      <c r="GH7496" s="140" t="e">
        <f t="shared" ca="1" si="631"/>
        <v>#N/A</v>
      </c>
      <c r="GI7496" s="238" t="str">
        <f t="shared" ca="1" si="632"/>
        <v/>
      </c>
    </row>
    <row r="7497" spans="189:191" ht="37.5" customHeight="1" x14ac:dyDescent="0.25">
      <c r="GG7497" s="237">
        <f t="shared" si="630"/>
        <v>0</v>
      </c>
      <c r="GH7497" s="140" t="e">
        <f t="shared" ca="1" si="631"/>
        <v>#N/A</v>
      </c>
      <c r="GI7497" s="238" t="str">
        <f t="shared" ca="1" si="632"/>
        <v/>
      </c>
    </row>
    <row r="7498" spans="189:191" ht="37.5" customHeight="1" x14ac:dyDescent="0.25">
      <c r="GG7498" s="237">
        <f t="shared" si="630"/>
        <v>0</v>
      </c>
      <c r="GH7498" s="140" t="e">
        <f t="shared" ca="1" si="631"/>
        <v>#N/A</v>
      </c>
      <c r="GI7498" s="238" t="str">
        <f t="shared" ca="1" si="632"/>
        <v/>
      </c>
    </row>
    <row r="7499" spans="189:191" ht="37.5" customHeight="1" x14ac:dyDescent="0.25">
      <c r="GG7499" s="237">
        <f t="shared" si="630"/>
        <v>0</v>
      </c>
      <c r="GH7499" s="140" t="e">
        <f t="shared" ca="1" si="631"/>
        <v>#N/A</v>
      </c>
      <c r="GI7499" s="238" t="str">
        <f t="shared" ca="1" si="632"/>
        <v/>
      </c>
    </row>
    <row r="7500" spans="189:191" ht="37.5" customHeight="1" x14ac:dyDescent="0.25">
      <c r="GG7500" s="237">
        <f t="shared" si="630"/>
        <v>0</v>
      </c>
      <c r="GH7500" s="140" t="e">
        <f t="shared" ca="1" si="631"/>
        <v>#N/A</v>
      </c>
      <c r="GI7500" s="238" t="str">
        <f t="shared" ca="1" si="632"/>
        <v/>
      </c>
    </row>
    <row r="7501" spans="189:191" ht="37.5" customHeight="1" x14ac:dyDescent="0.25">
      <c r="GG7501" s="237">
        <f t="shared" si="630"/>
        <v>0</v>
      </c>
      <c r="GH7501" s="140" t="e">
        <f t="shared" ca="1" si="631"/>
        <v>#N/A</v>
      </c>
      <c r="GI7501" s="238" t="str">
        <f t="shared" ca="1" si="632"/>
        <v/>
      </c>
    </row>
    <row r="7502" spans="189:191" ht="37.5" customHeight="1" x14ac:dyDescent="0.25">
      <c r="GG7502" s="237">
        <f t="shared" si="630"/>
        <v>0</v>
      </c>
      <c r="GH7502" s="140" t="e">
        <f t="shared" ca="1" si="631"/>
        <v>#N/A</v>
      </c>
      <c r="GI7502" s="238" t="str">
        <f t="shared" ca="1" si="632"/>
        <v/>
      </c>
    </row>
    <row r="7503" spans="189:191" ht="37.5" customHeight="1" x14ac:dyDescent="0.25">
      <c r="GG7503" s="237">
        <f t="shared" si="630"/>
        <v>0</v>
      </c>
      <c r="GH7503" s="140" t="e">
        <f t="shared" ca="1" si="631"/>
        <v>#N/A</v>
      </c>
      <c r="GI7503" s="238" t="str">
        <f t="shared" ca="1" si="632"/>
        <v/>
      </c>
    </row>
    <row r="7504" spans="189:191" ht="37.5" customHeight="1" x14ac:dyDescent="0.25">
      <c r="GG7504" s="237">
        <f t="shared" si="630"/>
        <v>0</v>
      </c>
      <c r="GH7504" s="140" t="e">
        <f t="shared" ca="1" si="631"/>
        <v>#N/A</v>
      </c>
      <c r="GI7504" s="238" t="str">
        <f t="shared" ca="1" si="632"/>
        <v/>
      </c>
    </row>
    <row r="7505" spans="189:191" ht="37.5" customHeight="1" x14ac:dyDescent="0.25">
      <c r="GG7505" s="237">
        <f t="shared" si="630"/>
        <v>0</v>
      </c>
      <c r="GH7505" s="140" t="e">
        <f t="shared" ca="1" si="631"/>
        <v>#N/A</v>
      </c>
      <c r="GI7505" s="238" t="str">
        <f t="shared" ca="1" si="632"/>
        <v/>
      </c>
    </row>
    <row r="7506" spans="189:191" ht="37.5" customHeight="1" x14ac:dyDescent="0.25">
      <c r="GG7506" s="237">
        <f t="shared" si="630"/>
        <v>0</v>
      </c>
      <c r="GH7506" s="140" t="e">
        <f t="shared" ca="1" si="631"/>
        <v>#N/A</v>
      </c>
      <c r="GI7506" s="238" t="str">
        <f t="shared" ca="1" si="632"/>
        <v/>
      </c>
    </row>
    <row r="7507" spans="189:191" ht="37.5" customHeight="1" x14ac:dyDescent="0.25">
      <c r="GG7507" s="237">
        <f t="shared" si="630"/>
        <v>0</v>
      </c>
      <c r="GH7507" s="140" t="e">
        <f t="shared" ca="1" si="631"/>
        <v>#N/A</v>
      </c>
      <c r="GI7507" s="238" t="str">
        <f t="shared" ca="1" si="632"/>
        <v/>
      </c>
    </row>
    <row r="7508" spans="189:191" ht="37.5" customHeight="1" x14ac:dyDescent="0.25">
      <c r="GG7508" s="237">
        <f t="shared" si="630"/>
        <v>0</v>
      </c>
      <c r="GH7508" s="140" t="e">
        <f t="shared" ca="1" si="631"/>
        <v>#N/A</v>
      </c>
      <c r="GI7508" s="238" t="str">
        <f t="shared" ca="1" si="632"/>
        <v/>
      </c>
    </row>
    <row r="7509" spans="189:191" ht="37.5" customHeight="1" x14ac:dyDescent="0.25">
      <c r="GG7509" s="237">
        <f t="shared" si="630"/>
        <v>0</v>
      </c>
      <c r="GH7509" s="140" t="e">
        <f t="shared" ca="1" si="631"/>
        <v>#N/A</v>
      </c>
      <c r="GI7509" s="238" t="str">
        <f t="shared" ca="1" si="632"/>
        <v/>
      </c>
    </row>
    <row r="7510" spans="189:191" ht="37.5" customHeight="1" x14ac:dyDescent="0.25">
      <c r="GG7510" s="237">
        <f t="shared" si="630"/>
        <v>0</v>
      </c>
      <c r="GH7510" s="140" t="e">
        <f t="shared" ca="1" si="631"/>
        <v>#N/A</v>
      </c>
      <c r="GI7510" s="238" t="str">
        <f t="shared" ca="1" si="632"/>
        <v/>
      </c>
    </row>
    <row r="7511" spans="189:191" ht="37.5" customHeight="1" x14ac:dyDescent="0.25">
      <c r="GG7511" s="237">
        <f t="shared" si="630"/>
        <v>0</v>
      </c>
      <c r="GH7511" s="140" t="e">
        <f t="shared" ca="1" si="631"/>
        <v>#N/A</v>
      </c>
      <c r="GI7511" s="238" t="str">
        <f t="shared" ca="1" si="632"/>
        <v/>
      </c>
    </row>
    <row r="7512" spans="189:191" ht="37.5" customHeight="1" x14ac:dyDescent="0.25">
      <c r="GG7512" s="237">
        <f t="shared" si="630"/>
        <v>0</v>
      </c>
      <c r="GH7512" s="140" t="e">
        <f t="shared" ca="1" si="631"/>
        <v>#N/A</v>
      </c>
      <c r="GI7512" s="238" t="str">
        <f t="shared" ca="1" si="632"/>
        <v/>
      </c>
    </row>
    <row r="7513" spans="189:191" ht="37.5" customHeight="1" x14ac:dyDescent="0.25">
      <c r="GG7513" s="237">
        <f t="shared" si="630"/>
        <v>0</v>
      </c>
      <c r="GH7513" s="140" t="e">
        <f t="shared" ca="1" si="631"/>
        <v>#N/A</v>
      </c>
      <c r="GI7513" s="238" t="str">
        <f t="shared" ca="1" si="632"/>
        <v/>
      </c>
    </row>
    <row r="7514" spans="189:191" ht="37.5" customHeight="1" x14ac:dyDescent="0.25">
      <c r="GG7514" s="237">
        <f t="shared" si="630"/>
        <v>0</v>
      </c>
      <c r="GH7514" s="140" t="e">
        <f t="shared" ca="1" si="631"/>
        <v>#N/A</v>
      </c>
      <c r="GI7514" s="238" t="str">
        <f t="shared" ca="1" si="632"/>
        <v/>
      </c>
    </row>
    <row r="7515" spans="189:191" ht="37.5" customHeight="1" x14ac:dyDescent="0.25">
      <c r="GG7515" s="237">
        <f t="shared" si="630"/>
        <v>0</v>
      </c>
      <c r="GH7515" s="140" t="e">
        <f t="shared" ca="1" si="631"/>
        <v>#N/A</v>
      </c>
      <c r="GI7515" s="238" t="str">
        <f t="shared" ca="1" si="632"/>
        <v/>
      </c>
    </row>
    <row r="7516" spans="189:191" ht="37.5" customHeight="1" x14ac:dyDescent="0.25">
      <c r="GG7516" s="237">
        <f t="shared" si="630"/>
        <v>0</v>
      </c>
      <c r="GH7516" s="140" t="e">
        <f t="shared" ca="1" si="631"/>
        <v>#N/A</v>
      </c>
      <c r="GI7516" s="238" t="str">
        <f t="shared" ca="1" si="632"/>
        <v/>
      </c>
    </row>
    <row r="7517" spans="189:191" ht="37.5" customHeight="1" x14ac:dyDescent="0.25">
      <c r="GG7517" s="237">
        <f t="shared" si="630"/>
        <v>0</v>
      </c>
      <c r="GH7517" s="140" t="e">
        <f t="shared" ca="1" si="631"/>
        <v>#N/A</v>
      </c>
      <c r="GI7517" s="238" t="str">
        <f t="shared" ca="1" si="632"/>
        <v/>
      </c>
    </row>
    <row r="7518" spans="189:191" ht="37.5" customHeight="1" x14ac:dyDescent="0.25">
      <c r="GG7518" s="237">
        <f t="shared" si="630"/>
        <v>0</v>
      </c>
      <c r="GH7518" s="140" t="e">
        <f t="shared" ca="1" si="631"/>
        <v>#N/A</v>
      </c>
      <c r="GI7518" s="238" t="str">
        <f t="shared" ca="1" si="632"/>
        <v/>
      </c>
    </row>
    <row r="7519" spans="189:191" ht="37.5" customHeight="1" x14ac:dyDescent="0.25">
      <c r="GG7519" s="237">
        <f t="shared" si="630"/>
        <v>0</v>
      </c>
      <c r="GH7519" s="140" t="e">
        <f t="shared" ca="1" si="631"/>
        <v>#N/A</v>
      </c>
      <c r="GI7519" s="238" t="str">
        <f t="shared" ca="1" si="632"/>
        <v/>
      </c>
    </row>
    <row r="7520" spans="189:191" ht="37.5" customHeight="1" x14ac:dyDescent="0.25">
      <c r="GG7520" s="237">
        <f t="shared" si="630"/>
        <v>0</v>
      </c>
      <c r="GH7520" s="140" t="e">
        <f t="shared" ca="1" si="631"/>
        <v>#N/A</v>
      </c>
      <c r="GI7520" s="238" t="str">
        <f t="shared" ca="1" si="632"/>
        <v/>
      </c>
    </row>
    <row r="7521" spans="189:191" ht="37.5" customHeight="1" x14ac:dyDescent="0.25">
      <c r="GG7521" s="237">
        <f t="shared" si="630"/>
        <v>0</v>
      </c>
      <c r="GH7521" s="140" t="e">
        <f t="shared" ca="1" si="631"/>
        <v>#N/A</v>
      </c>
      <c r="GI7521" s="238" t="str">
        <f t="shared" ca="1" si="632"/>
        <v/>
      </c>
    </row>
    <row r="7522" spans="189:191" ht="37.5" customHeight="1" x14ac:dyDescent="0.25">
      <c r="GG7522" s="237">
        <f t="shared" si="630"/>
        <v>0</v>
      </c>
      <c r="GH7522" s="140" t="e">
        <f t="shared" ca="1" si="631"/>
        <v>#N/A</v>
      </c>
      <c r="GI7522" s="238" t="str">
        <f t="shared" ca="1" si="632"/>
        <v/>
      </c>
    </row>
    <row r="7523" spans="189:191" ht="37.5" customHeight="1" x14ac:dyDescent="0.25">
      <c r="GG7523" s="237">
        <f t="shared" si="630"/>
        <v>0</v>
      </c>
      <c r="GH7523" s="140" t="e">
        <f t="shared" ca="1" si="631"/>
        <v>#N/A</v>
      </c>
      <c r="GI7523" s="238" t="str">
        <f t="shared" ca="1" si="632"/>
        <v/>
      </c>
    </row>
    <row r="7524" spans="189:191" ht="37.5" customHeight="1" x14ac:dyDescent="0.25">
      <c r="GG7524" s="237">
        <f t="shared" si="630"/>
        <v>0</v>
      </c>
      <c r="GH7524" s="140" t="e">
        <f t="shared" ca="1" si="631"/>
        <v>#N/A</v>
      </c>
      <c r="GI7524" s="238" t="str">
        <f t="shared" ca="1" si="632"/>
        <v/>
      </c>
    </row>
    <row r="7525" spans="189:191" ht="37.5" customHeight="1" x14ac:dyDescent="0.25">
      <c r="GG7525" s="237">
        <f t="shared" si="630"/>
        <v>0</v>
      </c>
      <c r="GH7525" s="140" t="e">
        <f t="shared" ca="1" si="631"/>
        <v>#N/A</v>
      </c>
      <c r="GI7525" s="238" t="str">
        <f t="shared" ca="1" si="632"/>
        <v/>
      </c>
    </row>
    <row r="7526" spans="189:191" ht="37.5" customHeight="1" x14ac:dyDescent="0.25">
      <c r="GG7526" s="237">
        <f t="shared" si="630"/>
        <v>0</v>
      </c>
      <c r="GH7526" s="140" t="e">
        <f t="shared" ca="1" si="631"/>
        <v>#N/A</v>
      </c>
      <c r="GI7526" s="238" t="str">
        <f t="shared" ca="1" si="632"/>
        <v/>
      </c>
    </row>
    <row r="7527" spans="189:191" ht="37.5" customHeight="1" x14ac:dyDescent="0.25">
      <c r="GG7527" s="237">
        <f t="shared" si="630"/>
        <v>0</v>
      </c>
      <c r="GH7527" s="140" t="e">
        <f t="shared" ca="1" si="631"/>
        <v>#N/A</v>
      </c>
      <c r="GI7527" s="238" t="str">
        <f t="shared" ca="1" si="632"/>
        <v/>
      </c>
    </row>
    <row r="7528" spans="189:191" ht="37.5" customHeight="1" x14ac:dyDescent="0.25">
      <c r="GG7528" s="237">
        <f t="shared" si="630"/>
        <v>0</v>
      </c>
      <c r="GH7528" s="140" t="e">
        <f t="shared" ca="1" si="631"/>
        <v>#N/A</v>
      </c>
      <c r="GI7528" s="238" t="str">
        <f t="shared" ca="1" si="632"/>
        <v/>
      </c>
    </row>
    <row r="7529" spans="189:191" ht="37.5" customHeight="1" x14ac:dyDescent="0.25">
      <c r="GG7529" s="237">
        <f t="shared" si="630"/>
        <v>0</v>
      </c>
      <c r="GH7529" s="140" t="e">
        <f t="shared" ca="1" si="631"/>
        <v>#N/A</v>
      </c>
      <c r="GI7529" s="238" t="str">
        <f t="shared" ca="1" si="632"/>
        <v/>
      </c>
    </row>
    <row r="7530" spans="189:191" ht="37.5" customHeight="1" x14ac:dyDescent="0.25">
      <c r="GG7530" s="237">
        <f t="shared" si="630"/>
        <v>0</v>
      </c>
      <c r="GH7530" s="140" t="e">
        <f t="shared" ca="1" si="631"/>
        <v>#N/A</v>
      </c>
      <c r="GI7530" s="238" t="str">
        <f t="shared" ca="1" si="632"/>
        <v/>
      </c>
    </row>
    <row r="7531" spans="189:191" ht="37.5" customHeight="1" x14ac:dyDescent="0.25">
      <c r="GG7531" s="237">
        <f t="shared" si="630"/>
        <v>0</v>
      </c>
      <c r="GH7531" s="140" t="e">
        <f t="shared" ca="1" si="631"/>
        <v>#N/A</v>
      </c>
      <c r="GI7531" s="238" t="str">
        <f t="shared" ca="1" si="632"/>
        <v/>
      </c>
    </row>
    <row r="7532" spans="189:191" ht="37.5" customHeight="1" x14ac:dyDescent="0.25">
      <c r="GG7532" s="237">
        <f t="shared" si="630"/>
        <v>0</v>
      </c>
      <c r="GH7532" s="140" t="e">
        <f t="shared" ca="1" si="631"/>
        <v>#N/A</v>
      </c>
      <c r="GI7532" s="238" t="str">
        <f t="shared" ca="1" si="632"/>
        <v/>
      </c>
    </row>
    <row r="7533" spans="189:191" ht="37.5" customHeight="1" x14ac:dyDescent="0.25">
      <c r="GG7533" s="237">
        <f t="shared" si="630"/>
        <v>0</v>
      </c>
      <c r="GH7533" s="140" t="e">
        <f t="shared" ca="1" si="631"/>
        <v>#N/A</v>
      </c>
      <c r="GI7533" s="238" t="str">
        <f t="shared" ca="1" si="632"/>
        <v/>
      </c>
    </row>
    <row r="7534" spans="189:191" ht="37.5" customHeight="1" x14ac:dyDescent="0.25">
      <c r="GG7534" s="237">
        <f t="shared" si="630"/>
        <v>0</v>
      </c>
      <c r="GH7534" s="140" t="e">
        <f t="shared" ca="1" si="631"/>
        <v>#N/A</v>
      </c>
      <c r="GI7534" s="238" t="str">
        <f t="shared" ca="1" si="632"/>
        <v/>
      </c>
    </row>
    <row r="7535" spans="189:191" ht="37.5" customHeight="1" x14ac:dyDescent="0.25">
      <c r="GG7535" s="237">
        <f t="shared" si="630"/>
        <v>0</v>
      </c>
      <c r="GH7535" s="140" t="e">
        <f t="shared" ca="1" si="631"/>
        <v>#N/A</v>
      </c>
      <c r="GI7535" s="238" t="str">
        <f t="shared" ca="1" si="632"/>
        <v/>
      </c>
    </row>
    <row r="7536" spans="189:191" ht="37.5" customHeight="1" x14ac:dyDescent="0.25">
      <c r="GG7536" s="237">
        <f t="shared" si="630"/>
        <v>0</v>
      </c>
      <c r="GH7536" s="140" t="e">
        <f t="shared" ca="1" si="631"/>
        <v>#N/A</v>
      </c>
      <c r="GI7536" s="238" t="str">
        <f t="shared" ca="1" si="632"/>
        <v/>
      </c>
    </row>
    <row r="7537" spans="189:191" ht="37.5" customHeight="1" x14ac:dyDescent="0.25">
      <c r="GG7537" s="237">
        <f t="shared" si="630"/>
        <v>0</v>
      </c>
      <c r="GH7537" s="140" t="e">
        <f t="shared" ca="1" si="631"/>
        <v>#N/A</v>
      </c>
      <c r="GI7537" s="238" t="str">
        <f t="shared" ca="1" si="632"/>
        <v/>
      </c>
    </row>
    <row r="7538" spans="189:191" ht="37.5" customHeight="1" x14ac:dyDescent="0.25">
      <c r="GG7538" s="237">
        <f t="shared" si="630"/>
        <v>0</v>
      </c>
      <c r="GH7538" s="140" t="e">
        <f t="shared" ca="1" si="631"/>
        <v>#N/A</v>
      </c>
      <c r="GI7538" s="238" t="str">
        <f t="shared" ca="1" si="632"/>
        <v/>
      </c>
    </row>
    <row r="7539" spans="189:191" ht="37.5" customHeight="1" x14ac:dyDescent="0.25">
      <c r="GG7539" s="237">
        <f t="shared" si="630"/>
        <v>0</v>
      </c>
      <c r="GH7539" s="140" t="e">
        <f t="shared" ca="1" si="631"/>
        <v>#N/A</v>
      </c>
      <c r="GI7539" s="238" t="str">
        <f t="shared" ca="1" si="632"/>
        <v/>
      </c>
    </row>
    <row r="7540" spans="189:191" ht="37.5" customHeight="1" x14ac:dyDescent="0.25">
      <c r="GG7540" s="237">
        <f t="shared" si="630"/>
        <v>0</v>
      </c>
      <c r="GH7540" s="140" t="e">
        <f t="shared" ca="1" si="631"/>
        <v>#N/A</v>
      </c>
      <c r="GI7540" s="238" t="str">
        <f t="shared" ca="1" si="632"/>
        <v/>
      </c>
    </row>
    <row r="7541" spans="189:191" ht="37.5" customHeight="1" x14ac:dyDescent="0.25">
      <c r="GG7541" s="237">
        <f t="shared" si="630"/>
        <v>0</v>
      </c>
      <c r="GH7541" s="140" t="e">
        <f t="shared" ca="1" si="631"/>
        <v>#N/A</v>
      </c>
      <c r="GI7541" s="238" t="str">
        <f t="shared" ca="1" si="632"/>
        <v/>
      </c>
    </row>
    <row r="7542" spans="189:191" ht="37.5" customHeight="1" x14ac:dyDescent="0.25">
      <c r="GG7542" s="237">
        <f t="shared" si="630"/>
        <v>0</v>
      </c>
      <c r="GH7542" s="140" t="e">
        <f t="shared" ca="1" si="631"/>
        <v>#N/A</v>
      </c>
      <c r="GI7542" s="238" t="str">
        <f t="shared" ca="1" si="632"/>
        <v/>
      </c>
    </row>
    <row r="7543" spans="189:191" ht="37.5" customHeight="1" x14ac:dyDescent="0.25">
      <c r="GG7543" s="237">
        <f t="shared" si="630"/>
        <v>0</v>
      </c>
      <c r="GH7543" s="140" t="e">
        <f t="shared" ca="1" si="631"/>
        <v>#N/A</v>
      </c>
      <c r="GI7543" s="238" t="str">
        <f t="shared" ca="1" si="632"/>
        <v/>
      </c>
    </row>
    <row r="7544" spans="189:191" ht="37.5" customHeight="1" x14ac:dyDescent="0.25">
      <c r="GG7544" s="237">
        <f t="shared" si="630"/>
        <v>0</v>
      </c>
      <c r="GH7544" s="140" t="e">
        <f t="shared" ca="1" si="631"/>
        <v>#N/A</v>
      </c>
      <c r="GI7544" s="238" t="str">
        <f t="shared" ca="1" si="632"/>
        <v/>
      </c>
    </row>
    <row r="7545" spans="189:191" ht="37.5" customHeight="1" x14ac:dyDescent="0.25">
      <c r="GG7545" s="237">
        <f t="shared" si="630"/>
        <v>0</v>
      </c>
      <c r="GH7545" s="140" t="e">
        <f t="shared" ca="1" si="631"/>
        <v>#N/A</v>
      </c>
      <c r="GI7545" s="238" t="str">
        <f t="shared" ca="1" si="632"/>
        <v/>
      </c>
    </row>
    <row r="7546" spans="189:191" ht="37.5" customHeight="1" x14ac:dyDescent="0.25">
      <c r="GG7546" s="237">
        <f t="shared" si="630"/>
        <v>0</v>
      </c>
      <c r="GH7546" s="140" t="e">
        <f t="shared" ca="1" si="631"/>
        <v>#N/A</v>
      </c>
      <c r="GI7546" s="238" t="str">
        <f t="shared" ca="1" si="632"/>
        <v/>
      </c>
    </row>
    <row r="7547" spans="189:191" ht="37.5" customHeight="1" x14ac:dyDescent="0.25">
      <c r="GG7547" s="237">
        <f t="shared" si="630"/>
        <v>0</v>
      </c>
      <c r="GH7547" s="140" t="e">
        <f t="shared" ca="1" si="631"/>
        <v>#N/A</v>
      </c>
      <c r="GI7547" s="238" t="str">
        <f t="shared" ca="1" si="632"/>
        <v/>
      </c>
    </row>
    <row r="7548" spans="189:191" ht="37.5" customHeight="1" x14ac:dyDescent="0.25">
      <c r="GG7548" s="237">
        <f t="shared" si="630"/>
        <v>0</v>
      </c>
      <c r="GH7548" s="140" t="e">
        <f t="shared" ca="1" si="631"/>
        <v>#N/A</v>
      </c>
      <c r="GI7548" s="238" t="str">
        <f t="shared" ca="1" si="632"/>
        <v/>
      </c>
    </row>
    <row r="7549" spans="189:191" ht="37.5" customHeight="1" x14ac:dyDescent="0.25">
      <c r="GG7549" s="237">
        <f t="shared" si="630"/>
        <v>0</v>
      </c>
      <c r="GH7549" s="140" t="e">
        <f t="shared" ca="1" si="631"/>
        <v>#N/A</v>
      </c>
      <c r="GI7549" s="238" t="str">
        <f t="shared" ca="1" si="632"/>
        <v/>
      </c>
    </row>
    <row r="7550" spans="189:191" ht="37.5" customHeight="1" x14ac:dyDescent="0.25">
      <c r="GG7550" s="237">
        <f t="shared" si="630"/>
        <v>0</v>
      </c>
      <c r="GH7550" s="140" t="e">
        <f t="shared" ca="1" si="631"/>
        <v>#N/A</v>
      </c>
      <c r="GI7550" s="238" t="str">
        <f t="shared" ca="1" si="632"/>
        <v/>
      </c>
    </row>
    <row r="7551" spans="189:191" ht="37.5" customHeight="1" x14ac:dyDescent="0.25">
      <c r="GG7551" s="237">
        <f t="shared" si="630"/>
        <v>0</v>
      </c>
      <c r="GH7551" s="140" t="e">
        <f t="shared" ca="1" si="631"/>
        <v>#N/A</v>
      </c>
      <c r="GI7551" s="238" t="str">
        <f t="shared" ca="1" si="632"/>
        <v/>
      </c>
    </row>
    <row r="7552" spans="189:191" ht="37.5" customHeight="1" x14ac:dyDescent="0.25">
      <c r="GG7552" s="237">
        <f t="shared" si="630"/>
        <v>0</v>
      </c>
      <c r="GH7552" s="140" t="e">
        <f t="shared" ca="1" si="631"/>
        <v>#N/A</v>
      </c>
      <c r="GI7552" s="238" t="str">
        <f t="shared" ca="1" si="632"/>
        <v/>
      </c>
    </row>
    <row r="7553" spans="189:191" ht="37.5" customHeight="1" x14ac:dyDescent="0.25">
      <c r="GG7553" s="237">
        <f t="shared" si="630"/>
        <v>0</v>
      </c>
      <c r="GH7553" s="140" t="e">
        <f t="shared" ca="1" si="631"/>
        <v>#N/A</v>
      </c>
      <c r="GI7553" s="238" t="str">
        <f t="shared" ca="1" si="632"/>
        <v/>
      </c>
    </row>
    <row r="7554" spans="189:191" ht="37.5" customHeight="1" x14ac:dyDescent="0.25">
      <c r="GG7554" s="237">
        <f t="shared" si="630"/>
        <v>0</v>
      </c>
      <c r="GH7554" s="140" t="e">
        <f t="shared" ca="1" si="631"/>
        <v>#N/A</v>
      </c>
      <c r="GI7554" s="238" t="str">
        <f t="shared" ca="1" si="632"/>
        <v/>
      </c>
    </row>
    <row r="7555" spans="189:191" ht="37.5" customHeight="1" x14ac:dyDescent="0.25">
      <c r="GG7555" s="237">
        <f t="shared" ref="GG7555:GG7618" si="633">INDEX(Matrix_lieferfaehig,1+(ROW(A7554)-1)/COLUMNS(CR:GE),MOD(ROW(A7554)-1,COLUMNS(CR:GE))+1)</f>
        <v>0</v>
      </c>
      <c r="GH7555" s="140" t="e">
        <f t="shared" ref="GH7555:GH7618" ca="1" si="634">MATCH("*",OFFSET($GG$1,GH7554,0,8465),0)+GH7554</f>
        <v>#N/A</v>
      </c>
      <c r="GI7555" s="238" t="str">
        <f t="shared" ref="GI7555:GI7618" ca="1" si="635">IF(ISERROR($GH7555),"",INDEX($GG$2:$GG$8465,$GH7555-1,1))</f>
        <v/>
      </c>
    </row>
    <row r="7556" spans="189:191" ht="37.5" customHeight="1" x14ac:dyDescent="0.25">
      <c r="GG7556" s="237">
        <f t="shared" si="633"/>
        <v>0</v>
      </c>
      <c r="GH7556" s="140" t="e">
        <f t="shared" ca="1" si="634"/>
        <v>#N/A</v>
      </c>
      <c r="GI7556" s="238" t="str">
        <f t="shared" ca="1" si="635"/>
        <v/>
      </c>
    </row>
    <row r="7557" spans="189:191" ht="37.5" customHeight="1" x14ac:dyDescent="0.25">
      <c r="GG7557" s="237">
        <f t="shared" si="633"/>
        <v>0</v>
      </c>
      <c r="GH7557" s="140" t="e">
        <f t="shared" ca="1" si="634"/>
        <v>#N/A</v>
      </c>
      <c r="GI7557" s="238" t="str">
        <f t="shared" ca="1" si="635"/>
        <v/>
      </c>
    </row>
    <row r="7558" spans="189:191" ht="37.5" customHeight="1" x14ac:dyDescent="0.25">
      <c r="GG7558" s="237">
        <f t="shared" si="633"/>
        <v>0</v>
      </c>
      <c r="GH7558" s="140" t="e">
        <f t="shared" ca="1" si="634"/>
        <v>#N/A</v>
      </c>
      <c r="GI7558" s="238" t="str">
        <f t="shared" ca="1" si="635"/>
        <v/>
      </c>
    </row>
    <row r="7559" spans="189:191" ht="37.5" customHeight="1" x14ac:dyDescent="0.25">
      <c r="GG7559" s="237">
        <f t="shared" si="633"/>
        <v>0</v>
      </c>
      <c r="GH7559" s="140" t="e">
        <f t="shared" ca="1" si="634"/>
        <v>#N/A</v>
      </c>
      <c r="GI7559" s="238" t="str">
        <f t="shared" ca="1" si="635"/>
        <v/>
      </c>
    </row>
    <row r="7560" spans="189:191" ht="37.5" customHeight="1" x14ac:dyDescent="0.25">
      <c r="GG7560" s="237">
        <f t="shared" si="633"/>
        <v>0</v>
      </c>
      <c r="GH7560" s="140" t="e">
        <f t="shared" ca="1" si="634"/>
        <v>#N/A</v>
      </c>
      <c r="GI7560" s="238" t="str">
        <f t="shared" ca="1" si="635"/>
        <v/>
      </c>
    </row>
    <row r="7561" spans="189:191" ht="37.5" customHeight="1" x14ac:dyDescent="0.25">
      <c r="GG7561" s="237">
        <f t="shared" si="633"/>
        <v>0</v>
      </c>
      <c r="GH7561" s="140" t="e">
        <f t="shared" ca="1" si="634"/>
        <v>#N/A</v>
      </c>
      <c r="GI7561" s="238" t="str">
        <f t="shared" ca="1" si="635"/>
        <v/>
      </c>
    </row>
    <row r="7562" spans="189:191" ht="37.5" customHeight="1" x14ac:dyDescent="0.25">
      <c r="GG7562" s="237">
        <f t="shared" si="633"/>
        <v>0</v>
      </c>
      <c r="GH7562" s="140" t="e">
        <f t="shared" ca="1" si="634"/>
        <v>#N/A</v>
      </c>
      <c r="GI7562" s="238" t="str">
        <f t="shared" ca="1" si="635"/>
        <v/>
      </c>
    </row>
    <row r="7563" spans="189:191" ht="37.5" customHeight="1" x14ac:dyDescent="0.25">
      <c r="GG7563" s="237">
        <f t="shared" si="633"/>
        <v>0</v>
      </c>
      <c r="GH7563" s="140" t="e">
        <f t="shared" ca="1" si="634"/>
        <v>#N/A</v>
      </c>
      <c r="GI7563" s="238" t="str">
        <f t="shared" ca="1" si="635"/>
        <v/>
      </c>
    </row>
    <row r="7564" spans="189:191" ht="37.5" customHeight="1" x14ac:dyDescent="0.25">
      <c r="GG7564" s="237">
        <f t="shared" si="633"/>
        <v>0</v>
      </c>
      <c r="GH7564" s="140" t="e">
        <f t="shared" ca="1" si="634"/>
        <v>#N/A</v>
      </c>
      <c r="GI7564" s="238" t="str">
        <f t="shared" ca="1" si="635"/>
        <v/>
      </c>
    </row>
    <row r="7565" spans="189:191" ht="37.5" customHeight="1" x14ac:dyDescent="0.25">
      <c r="GG7565" s="237">
        <f t="shared" si="633"/>
        <v>0</v>
      </c>
      <c r="GH7565" s="140" t="e">
        <f t="shared" ca="1" si="634"/>
        <v>#N/A</v>
      </c>
      <c r="GI7565" s="238" t="str">
        <f t="shared" ca="1" si="635"/>
        <v/>
      </c>
    </row>
    <row r="7566" spans="189:191" ht="37.5" customHeight="1" x14ac:dyDescent="0.25">
      <c r="GG7566" s="237">
        <f t="shared" si="633"/>
        <v>0</v>
      </c>
      <c r="GH7566" s="140" t="e">
        <f t="shared" ca="1" si="634"/>
        <v>#N/A</v>
      </c>
      <c r="GI7566" s="238" t="str">
        <f t="shared" ca="1" si="635"/>
        <v/>
      </c>
    </row>
    <row r="7567" spans="189:191" ht="37.5" customHeight="1" x14ac:dyDescent="0.25">
      <c r="GG7567" s="237">
        <f t="shared" si="633"/>
        <v>0</v>
      </c>
      <c r="GH7567" s="140" t="e">
        <f t="shared" ca="1" si="634"/>
        <v>#N/A</v>
      </c>
      <c r="GI7567" s="238" t="str">
        <f t="shared" ca="1" si="635"/>
        <v/>
      </c>
    </row>
    <row r="7568" spans="189:191" ht="37.5" customHeight="1" x14ac:dyDescent="0.25">
      <c r="GG7568" s="237">
        <f t="shared" si="633"/>
        <v>0</v>
      </c>
      <c r="GH7568" s="140" t="e">
        <f t="shared" ca="1" si="634"/>
        <v>#N/A</v>
      </c>
      <c r="GI7568" s="238" t="str">
        <f t="shared" ca="1" si="635"/>
        <v/>
      </c>
    </row>
    <row r="7569" spans="189:191" ht="37.5" customHeight="1" x14ac:dyDescent="0.25">
      <c r="GG7569" s="237">
        <f t="shared" si="633"/>
        <v>0</v>
      </c>
      <c r="GH7569" s="140" t="e">
        <f t="shared" ca="1" si="634"/>
        <v>#N/A</v>
      </c>
      <c r="GI7569" s="238" t="str">
        <f t="shared" ca="1" si="635"/>
        <v/>
      </c>
    </row>
    <row r="7570" spans="189:191" ht="37.5" customHeight="1" x14ac:dyDescent="0.25">
      <c r="GG7570" s="237">
        <f t="shared" si="633"/>
        <v>0</v>
      </c>
      <c r="GH7570" s="140" t="e">
        <f t="shared" ca="1" si="634"/>
        <v>#N/A</v>
      </c>
      <c r="GI7570" s="238" t="str">
        <f t="shared" ca="1" si="635"/>
        <v/>
      </c>
    </row>
    <row r="7571" spans="189:191" ht="37.5" customHeight="1" x14ac:dyDescent="0.25">
      <c r="GG7571" s="237">
        <f t="shared" si="633"/>
        <v>0</v>
      </c>
      <c r="GH7571" s="140" t="e">
        <f t="shared" ca="1" si="634"/>
        <v>#N/A</v>
      </c>
      <c r="GI7571" s="238" t="str">
        <f t="shared" ca="1" si="635"/>
        <v/>
      </c>
    </row>
    <row r="7572" spans="189:191" ht="37.5" customHeight="1" x14ac:dyDescent="0.25">
      <c r="GG7572" s="237">
        <f t="shared" si="633"/>
        <v>0</v>
      </c>
      <c r="GH7572" s="140" t="e">
        <f t="shared" ca="1" si="634"/>
        <v>#N/A</v>
      </c>
      <c r="GI7572" s="238" t="str">
        <f t="shared" ca="1" si="635"/>
        <v/>
      </c>
    </row>
    <row r="7573" spans="189:191" ht="37.5" customHeight="1" x14ac:dyDescent="0.25">
      <c r="GG7573" s="237">
        <f t="shared" si="633"/>
        <v>0</v>
      </c>
      <c r="GH7573" s="140" t="e">
        <f t="shared" ca="1" si="634"/>
        <v>#N/A</v>
      </c>
      <c r="GI7573" s="238" t="str">
        <f t="shared" ca="1" si="635"/>
        <v/>
      </c>
    </row>
    <row r="7574" spans="189:191" ht="37.5" customHeight="1" x14ac:dyDescent="0.25">
      <c r="GG7574" s="237">
        <f t="shared" si="633"/>
        <v>0</v>
      </c>
      <c r="GH7574" s="140" t="e">
        <f t="shared" ca="1" si="634"/>
        <v>#N/A</v>
      </c>
      <c r="GI7574" s="238" t="str">
        <f t="shared" ca="1" si="635"/>
        <v/>
      </c>
    </row>
    <row r="7575" spans="189:191" ht="37.5" customHeight="1" x14ac:dyDescent="0.25">
      <c r="GG7575" s="237">
        <f t="shared" si="633"/>
        <v>0</v>
      </c>
      <c r="GH7575" s="140" t="e">
        <f t="shared" ca="1" si="634"/>
        <v>#N/A</v>
      </c>
      <c r="GI7575" s="238" t="str">
        <f t="shared" ca="1" si="635"/>
        <v/>
      </c>
    </row>
    <row r="7576" spans="189:191" ht="37.5" customHeight="1" x14ac:dyDescent="0.25">
      <c r="GG7576" s="237">
        <f t="shared" si="633"/>
        <v>0</v>
      </c>
      <c r="GH7576" s="140" t="e">
        <f t="shared" ca="1" si="634"/>
        <v>#N/A</v>
      </c>
      <c r="GI7576" s="238" t="str">
        <f t="shared" ca="1" si="635"/>
        <v/>
      </c>
    </row>
    <row r="7577" spans="189:191" ht="37.5" customHeight="1" x14ac:dyDescent="0.25">
      <c r="GG7577" s="237">
        <f t="shared" si="633"/>
        <v>0</v>
      </c>
      <c r="GH7577" s="140" t="e">
        <f t="shared" ca="1" si="634"/>
        <v>#N/A</v>
      </c>
      <c r="GI7577" s="238" t="str">
        <f t="shared" ca="1" si="635"/>
        <v/>
      </c>
    </row>
    <row r="7578" spans="189:191" ht="37.5" customHeight="1" x14ac:dyDescent="0.25">
      <c r="GG7578" s="237">
        <f t="shared" si="633"/>
        <v>0</v>
      </c>
      <c r="GH7578" s="140" t="e">
        <f t="shared" ca="1" si="634"/>
        <v>#N/A</v>
      </c>
      <c r="GI7578" s="238" t="str">
        <f t="shared" ca="1" si="635"/>
        <v/>
      </c>
    </row>
    <row r="7579" spans="189:191" ht="37.5" customHeight="1" x14ac:dyDescent="0.25">
      <c r="GG7579" s="237">
        <f t="shared" si="633"/>
        <v>0</v>
      </c>
      <c r="GH7579" s="140" t="e">
        <f t="shared" ca="1" si="634"/>
        <v>#N/A</v>
      </c>
      <c r="GI7579" s="238" t="str">
        <f t="shared" ca="1" si="635"/>
        <v/>
      </c>
    </row>
    <row r="7580" spans="189:191" ht="37.5" customHeight="1" x14ac:dyDescent="0.25">
      <c r="GG7580" s="237">
        <f t="shared" si="633"/>
        <v>0</v>
      </c>
      <c r="GH7580" s="140" t="e">
        <f t="shared" ca="1" si="634"/>
        <v>#N/A</v>
      </c>
      <c r="GI7580" s="238" t="str">
        <f t="shared" ca="1" si="635"/>
        <v/>
      </c>
    </row>
    <row r="7581" spans="189:191" ht="37.5" customHeight="1" x14ac:dyDescent="0.25">
      <c r="GG7581" s="237">
        <f t="shared" si="633"/>
        <v>0</v>
      </c>
      <c r="GH7581" s="140" t="e">
        <f t="shared" ca="1" si="634"/>
        <v>#N/A</v>
      </c>
      <c r="GI7581" s="238" t="str">
        <f t="shared" ca="1" si="635"/>
        <v/>
      </c>
    </row>
    <row r="7582" spans="189:191" ht="37.5" customHeight="1" x14ac:dyDescent="0.25">
      <c r="GG7582" s="237">
        <f t="shared" si="633"/>
        <v>0</v>
      </c>
      <c r="GH7582" s="140" t="e">
        <f t="shared" ca="1" si="634"/>
        <v>#N/A</v>
      </c>
      <c r="GI7582" s="238" t="str">
        <f t="shared" ca="1" si="635"/>
        <v/>
      </c>
    </row>
    <row r="7583" spans="189:191" ht="37.5" customHeight="1" x14ac:dyDescent="0.25">
      <c r="GG7583" s="237">
        <f t="shared" si="633"/>
        <v>0</v>
      </c>
      <c r="GH7583" s="140" t="e">
        <f t="shared" ca="1" si="634"/>
        <v>#N/A</v>
      </c>
      <c r="GI7583" s="238" t="str">
        <f t="shared" ca="1" si="635"/>
        <v/>
      </c>
    </row>
    <row r="7584" spans="189:191" ht="37.5" customHeight="1" x14ac:dyDescent="0.25">
      <c r="GG7584" s="237">
        <f t="shared" si="633"/>
        <v>0</v>
      </c>
      <c r="GH7584" s="140" t="e">
        <f t="shared" ca="1" si="634"/>
        <v>#N/A</v>
      </c>
      <c r="GI7584" s="238" t="str">
        <f t="shared" ca="1" si="635"/>
        <v/>
      </c>
    </row>
    <row r="7585" spans="189:191" ht="37.5" customHeight="1" x14ac:dyDescent="0.25">
      <c r="GG7585" s="237">
        <f t="shared" si="633"/>
        <v>0</v>
      </c>
      <c r="GH7585" s="140" t="e">
        <f t="shared" ca="1" si="634"/>
        <v>#N/A</v>
      </c>
      <c r="GI7585" s="238" t="str">
        <f t="shared" ca="1" si="635"/>
        <v/>
      </c>
    </row>
    <row r="7586" spans="189:191" ht="37.5" customHeight="1" x14ac:dyDescent="0.25">
      <c r="GG7586" s="237">
        <f t="shared" si="633"/>
        <v>0</v>
      </c>
      <c r="GH7586" s="140" t="e">
        <f t="shared" ca="1" si="634"/>
        <v>#N/A</v>
      </c>
      <c r="GI7586" s="238" t="str">
        <f t="shared" ca="1" si="635"/>
        <v/>
      </c>
    </row>
    <row r="7587" spans="189:191" ht="37.5" customHeight="1" x14ac:dyDescent="0.25">
      <c r="GG7587" s="237">
        <f t="shared" si="633"/>
        <v>0</v>
      </c>
      <c r="GH7587" s="140" t="e">
        <f t="shared" ca="1" si="634"/>
        <v>#N/A</v>
      </c>
      <c r="GI7587" s="238" t="str">
        <f t="shared" ca="1" si="635"/>
        <v/>
      </c>
    </row>
    <row r="7588" spans="189:191" ht="37.5" customHeight="1" x14ac:dyDescent="0.25">
      <c r="GG7588" s="237">
        <f t="shared" si="633"/>
        <v>0</v>
      </c>
      <c r="GH7588" s="140" t="e">
        <f t="shared" ca="1" si="634"/>
        <v>#N/A</v>
      </c>
      <c r="GI7588" s="238" t="str">
        <f t="shared" ca="1" si="635"/>
        <v/>
      </c>
    </row>
    <row r="7589" spans="189:191" ht="37.5" customHeight="1" x14ac:dyDescent="0.25">
      <c r="GG7589" s="237">
        <f t="shared" si="633"/>
        <v>0</v>
      </c>
      <c r="GH7589" s="140" t="e">
        <f t="shared" ca="1" si="634"/>
        <v>#N/A</v>
      </c>
      <c r="GI7589" s="238" t="str">
        <f t="shared" ca="1" si="635"/>
        <v/>
      </c>
    </row>
    <row r="7590" spans="189:191" ht="37.5" customHeight="1" x14ac:dyDescent="0.25">
      <c r="GG7590" s="237">
        <f t="shared" si="633"/>
        <v>0</v>
      </c>
      <c r="GH7590" s="140" t="e">
        <f t="shared" ca="1" si="634"/>
        <v>#N/A</v>
      </c>
      <c r="GI7590" s="238" t="str">
        <f t="shared" ca="1" si="635"/>
        <v/>
      </c>
    </row>
    <row r="7591" spans="189:191" ht="37.5" customHeight="1" x14ac:dyDescent="0.25">
      <c r="GG7591" s="237">
        <f t="shared" si="633"/>
        <v>0</v>
      </c>
      <c r="GH7591" s="140" t="e">
        <f t="shared" ca="1" si="634"/>
        <v>#N/A</v>
      </c>
      <c r="GI7591" s="238" t="str">
        <f t="shared" ca="1" si="635"/>
        <v/>
      </c>
    </row>
    <row r="7592" spans="189:191" ht="37.5" customHeight="1" x14ac:dyDescent="0.25">
      <c r="GG7592" s="237">
        <f t="shared" si="633"/>
        <v>0</v>
      </c>
      <c r="GH7592" s="140" t="e">
        <f t="shared" ca="1" si="634"/>
        <v>#N/A</v>
      </c>
      <c r="GI7592" s="238" t="str">
        <f t="shared" ca="1" si="635"/>
        <v/>
      </c>
    </row>
    <row r="7593" spans="189:191" ht="37.5" customHeight="1" x14ac:dyDescent="0.25">
      <c r="GG7593" s="237">
        <f t="shared" si="633"/>
        <v>0</v>
      </c>
      <c r="GH7593" s="140" t="e">
        <f t="shared" ca="1" si="634"/>
        <v>#N/A</v>
      </c>
      <c r="GI7593" s="238" t="str">
        <f t="shared" ca="1" si="635"/>
        <v/>
      </c>
    </row>
    <row r="7594" spans="189:191" ht="37.5" customHeight="1" x14ac:dyDescent="0.25">
      <c r="GG7594" s="237">
        <f t="shared" si="633"/>
        <v>0</v>
      </c>
      <c r="GH7594" s="140" t="e">
        <f t="shared" ca="1" si="634"/>
        <v>#N/A</v>
      </c>
      <c r="GI7594" s="238" t="str">
        <f t="shared" ca="1" si="635"/>
        <v/>
      </c>
    </row>
    <row r="7595" spans="189:191" ht="37.5" customHeight="1" x14ac:dyDescent="0.25">
      <c r="GG7595" s="237">
        <f t="shared" si="633"/>
        <v>0</v>
      </c>
      <c r="GH7595" s="140" t="e">
        <f t="shared" ca="1" si="634"/>
        <v>#N/A</v>
      </c>
      <c r="GI7595" s="238" t="str">
        <f t="shared" ca="1" si="635"/>
        <v/>
      </c>
    </row>
    <row r="7596" spans="189:191" ht="37.5" customHeight="1" x14ac:dyDescent="0.25">
      <c r="GG7596" s="237">
        <f t="shared" si="633"/>
        <v>0</v>
      </c>
      <c r="GH7596" s="140" t="e">
        <f t="shared" ca="1" si="634"/>
        <v>#N/A</v>
      </c>
      <c r="GI7596" s="238" t="str">
        <f t="shared" ca="1" si="635"/>
        <v/>
      </c>
    </row>
    <row r="7597" spans="189:191" ht="37.5" customHeight="1" x14ac:dyDescent="0.25">
      <c r="GG7597" s="237">
        <f t="shared" si="633"/>
        <v>0</v>
      </c>
      <c r="GH7597" s="140" t="e">
        <f t="shared" ca="1" si="634"/>
        <v>#N/A</v>
      </c>
      <c r="GI7597" s="238" t="str">
        <f t="shared" ca="1" si="635"/>
        <v/>
      </c>
    </row>
    <row r="7598" spans="189:191" ht="37.5" customHeight="1" x14ac:dyDescent="0.25">
      <c r="GG7598" s="237">
        <f t="shared" si="633"/>
        <v>0</v>
      </c>
      <c r="GH7598" s="140" t="e">
        <f t="shared" ca="1" si="634"/>
        <v>#N/A</v>
      </c>
      <c r="GI7598" s="238" t="str">
        <f t="shared" ca="1" si="635"/>
        <v/>
      </c>
    </row>
    <row r="7599" spans="189:191" ht="37.5" customHeight="1" x14ac:dyDescent="0.25">
      <c r="GG7599" s="237">
        <f t="shared" si="633"/>
        <v>0</v>
      </c>
      <c r="GH7599" s="140" t="e">
        <f t="shared" ca="1" si="634"/>
        <v>#N/A</v>
      </c>
      <c r="GI7599" s="238" t="str">
        <f t="shared" ca="1" si="635"/>
        <v/>
      </c>
    </row>
    <row r="7600" spans="189:191" ht="37.5" customHeight="1" x14ac:dyDescent="0.25">
      <c r="GG7600" s="237">
        <f t="shared" si="633"/>
        <v>0</v>
      </c>
      <c r="GH7600" s="140" t="e">
        <f t="shared" ca="1" si="634"/>
        <v>#N/A</v>
      </c>
      <c r="GI7600" s="238" t="str">
        <f t="shared" ca="1" si="635"/>
        <v/>
      </c>
    </row>
    <row r="7601" spans="189:191" ht="37.5" customHeight="1" x14ac:dyDescent="0.25">
      <c r="GG7601" s="237">
        <f t="shared" si="633"/>
        <v>0</v>
      </c>
      <c r="GH7601" s="140" t="e">
        <f t="shared" ca="1" si="634"/>
        <v>#N/A</v>
      </c>
      <c r="GI7601" s="238" t="str">
        <f t="shared" ca="1" si="635"/>
        <v/>
      </c>
    </row>
    <row r="7602" spans="189:191" ht="37.5" customHeight="1" x14ac:dyDescent="0.25">
      <c r="GG7602" s="237">
        <f t="shared" si="633"/>
        <v>0</v>
      </c>
      <c r="GH7602" s="140" t="e">
        <f t="shared" ca="1" si="634"/>
        <v>#N/A</v>
      </c>
      <c r="GI7602" s="238" t="str">
        <f t="shared" ca="1" si="635"/>
        <v/>
      </c>
    </row>
    <row r="7603" spans="189:191" ht="37.5" customHeight="1" x14ac:dyDescent="0.25">
      <c r="GG7603" s="237">
        <f t="shared" si="633"/>
        <v>0</v>
      </c>
      <c r="GH7603" s="140" t="e">
        <f t="shared" ca="1" si="634"/>
        <v>#N/A</v>
      </c>
      <c r="GI7603" s="238" t="str">
        <f t="shared" ca="1" si="635"/>
        <v/>
      </c>
    </row>
    <row r="7604" spans="189:191" ht="37.5" customHeight="1" x14ac:dyDescent="0.25">
      <c r="GG7604" s="237">
        <f t="shared" si="633"/>
        <v>0</v>
      </c>
      <c r="GH7604" s="140" t="e">
        <f t="shared" ca="1" si="634"/>
        <v>#N/A</v>
      </c>
      <c r="GI7604" s="238" t="str">
        <f t="shared" ca="1" si="635"/>
        <v/>
      </c>
    </row>
    <row r="7605" spans="189:191" ht="37.5" customHeight="1" x14ac:dyDescent="0.25">
      <c r="GG7605" s="237">
        <f t="shared" si="633"/>
        <v>0</v>
      </c>
      <c r="GH7605" s="140" t="e">
        <f t="shared" ca="1" si="634"/>
        <v>#N/A</v>
      </c>
      <c r="GI7605" s="238" t="str">
        <f t="shared" ca="1" si="635"/>
        <v/>
      </c>
    </row>
    <row r="7606" spans="189:191" ht="37.5" customHeight="1" x14ac:dyDescent="0.25">
      <c r="GG7606" s="237">
        <f t="shared" si="633"/>
        <v>0</v>
      </c>
      <c r="GH7606" s="140" t="e">
        <f t="shared" ca="1" si="634"/>
        <v>#N/A</v>
      </c>
      <c r="GI7606" s="238" t="str">
        <f t="shared" ca="1" si="635"/>
        <v/>
      </c>
    </row>
    <row r="7607" spans="189:191" ht="37.5" customHeight="1" x14ac:dyDescent="0.25">
      <c r="GG7607" s="237">
        <f t="shared" si="633"/>
        <v>0</v>
      </c>
      <c r="GH7607" s="140" t="e">
        <f t="shared" ca="1" si="634"/>
        <v>#N/A</v>
      </c>
      <c r="GI7607" s="238" t="str">
        <f t="shared" ca="1" si="635"/>
        <v/>
      </c>
    </row>
    <row r="7608" spans="189:191" ht="37.5" customHeight="1" x14ac:dyDescent="0.25">
      <c r="GG7608" s="237">
        <f t="shared" si="633"/>
        <v>0</v>
      </c>
      <c r="GH7608" s="140" t="e">
        <f t="shared" ca="1" si="634"/>
        <v>#N/A</v>
      </c>
      <c r="GI7608" s="238" t="str">
        <f t="shared" ca="1" si="635"/>
        <v/>
      </c>
    </row>
    <row r="7609" spans="189:191" ht="37.5" customHeight="1" x14ac:dyDescent="0.25">
      <c r="GG7609" s="237">
        <f t="shared" si="633"/>
        <v>0</v>
      </c>
      <c r="GH7609" s="140" t="e">
        <f t="shared" ca="1" si="634"/>
        <v>#N/A</v>
      </c>
      <c r="GI7609" s="238" t="str">
        <f t="shared" ca="1" si="635"/>
        <v/>
      </c>
    </row>
    <row r="7610" spans="189:191" ht="37.5" customHeight="1" x14ac:dyDescent="0.25">
      <c r="GG7610" s="237">
        <f t="shared" si="633"/>
        <v>0</v>
      </c>
      <c r="GH7610" s="140" t="e">
        <f t="shared" ca="1" si="634"/>
        <v>#N/A</v>
      </c>
      <c r="GI7610" s="238" t="str">
        <f t="shared" ca="1" si="635"/>
        <v/>
      </c>
    </row>
    <row r="7611" spans="189:191" ht="37.5" customHeight="1" x14ac:dyDescent="0.25">
      <c r="GG7611" s="237">
        <f t="shared" si="633"/>
        <v>0</v>
      </c>
      <c r="GH7611" s="140" t="e">
        <f t="shared" ca="1" si="634"/>
        <v>#N/A</v>
      </c>
      <c r="GI7611" s="238" t="str">
        <f t="shared" ca="1" si="635"/>
        <v/>
      </c>
    </row>
    <row r="7612" spans="189:191" ht="37.5" customHeight="1" x14ac:dyDescent="0.25">
      <c r="GG7612" s="237">
        <f t="shared" si="633"/>
        <v>0</v>
      </c>
      <c r="GH7612" s="140" t="e">
        <f t="shared" ca="1" si="634"/>
        <v>#N/A</v>
      </c>
      <c r="GI7612" s="238" t="str">
        <f t="shared" ca="1" si="635"/>
        <v/>
      </c>
    </row>
    <row r="7613" spans="189:191" ht="37.5" customHeight="1" x14ac:dyDescent="0.25">
      <c r="GG7613" s="237">
        <f t="shared" si="633"/>
        <v>0</v>
      </c>
      <c r="GH7613" s="140" t="e">
        <f t="shared" ca="1" si="634"/>
        <v>#N/A</v>
      </c>
      <c r="GI7613" s="238" t="str">
        <f t="shared" ca="1" si="635"/>
        <v/>
      </c>
    </row>
    <row r="7614" spans="189:191" ht="37.5" customHeight="1" x14ac:dyDescent="0.25">
      <c r="GG7614" s="237">
        <f t="shared" si="633"/>
        <v>0</v>
      </c>
      <c r="GH7614" s="140" t="e">
        <f t="shared" ca="1" si="634"/>
        <v>#N/A</v>
      </c>
      <c r="GI7614" s="238" t="str">
        <f t="shared" ca="1" si="635"/>
        <v/>
      </c>
    </row>
    <row r="7615" spans="189:191" ht="37.5" customHeight="1" x14ac:dyDescent="0.25">
      <c r="GG7615" s="237">
        <f t="shared" si="633"/>
        <v>0</v>
      </c>
      <c r="GH7615" s="140" t="e">
        <f t="shared" ca="1" si="634"/>
        <v>#N/A</v>
      </c>
      <c r="GI7615" s="238" t="str">
        <f t="shared" ca="1" si="635"/>
        <v/>
      </c>
    </row>
    <row r="7616" spans="189:191" ht="37.5" customHeight="1" x14ac:dyDescent="0.25">
      <c r="GG7616" s="237">
        <f t="shared" si="633"/>
        <v>0</v>
      </c>
      <c r="GH7616" s="140" t="e">
        <f t="shared" ca="1" si="634"/>
        <v>#N/A</v>
      </c>
      <c r="GI7616" s="238" t="str">
        <f t="shared" ca="1" si="635"/>
        <v/>
      </c>
    </row>
    <row r="7617" spans="189:191" ht="37.5" customHeight="1" x14ac:dyDescent="0.25">
      <c r="GG7617" s="237">
        <f t="shared" si="633"/>
        <v>0</v>
      </c>
      <c r="GH7617" s="140" t="e">
        <f t="shared" ca="1" si="634"/>
        <v>#N/A</v>
      </c>
      <c r="GI7617" s="238" t="str">
        <f t="shared" ca="1" si="635"/>
        <v/>
      </c>
    </row>
    <row r="7618" spans="189:191" ht="37.5" customHeight="1" x14ac:dyDescent="0.25">
      <c r="GG7618" s="237">
        <f t="shared" si="633"/>
        <v>0</v>
      </c>
      <c r="GH7618" s="140" t="e">
        <f t="shared" ca="1" si="634"/>
        <v>#N/A</v>
      </c>
      <c r="GI7618" s="238" t="str">
        <f t="shared" ca="1" si="635"/>
        <v/>
      </c>
    </row>
    <row r="7619" spans="189:191" ht="37.5" customHeight="1" x14ac:dyDescent="0.25">
      <c r="GG7619" s="237">
        <f t="shared" ref="GG7619:GG7682" si="636">INDEX(Matrix_lieferfaehig,1+(ROW(A7618)-1)/COLUMNS(CR:GE),MOD(ROW(A7618)-1,COLUMNS(CR:GE))+1)</f>
        <v>0</v>
      </c>
      <c r="GH7619" s="140" t="e">
        <f t="shared" ref="GH7619:GH7682" ca="1" si="637">MATCH("*",OFFSET($GG$1,GH7618,0,8465),0)+GH7618</f>
        <v>#N/A</v>
      </c>
      <c r="GI7619" s="238" t="str">
        <f t="shared" ref="GI7619:GI7682" ca="1" si="638">IF(ISERROR($GH7619),"",INDEX($GG$2:$GG$8465,$GH7619-1,1))</f>
        <v/>
      </c>
    </row>
    <row r="7620" spans="189:191" ht="37.5" customHeight="1" x14ac:dyDescent="0.25">
      <c r="GG7620" s="237">
        <f t="shared" si="636"/>
        <v>0</v>
      </c>
      <c r="GH7620" s="140" t="e">
        <f t="shared" ca="1" si="637"/>
        <v>#N/A</v>
      </c>
      <c r="GI7620" s="238" t="str">
        <f t="shared" ca="1" si="638"/>
        <v/>
      </c>
    </row>
    <row r="7621" spans="189:191" ht="37.5" customHeight="1" x14ac:dyDescent="0.25">
      <c r="GG7621" s="237">
        <f t="shared" si="636"/>
        <v>0</v>
      </c>
      <c r="GH7621" s="140" t="e">
        <f t="shared" ca="1" si="637"/>
        <v>#N/A</v>
      </c>
      <c r="GI7621" s="238" t="str">
        <f t="shared" ca="1" si="638"/>
        <v/>
      </c>
    </row>
    <row r="7622" spans="189:191" ht="37.5" customHeight="1" x14ac:dyDescent="0.25">
      <c r="GG7622" s="237">
        <f t="shared" si="636"/>
        <v>0</v>
      </c>
      <c r="GH7622" s="140" t="e">
        <f t="shared" ca="1" si="637"/>
        <v>#N/A</v>
      </c>
      <c r="GI7622" s="238" t="str">
        <f t="shared" ca="1" si="638"/>
        <v/>
      </c>
    </row>
    <row r="7623" spans="189:191" ht="37.5" customHeight="1" x14ac:dyDescent="0.25">
      <c r="GG7623" s="237">
        <f t="shared" si="636"/>
        <v>0</v>
      </c>
      <c r="GH7623" s="140" t="e">
        <f t="shared" ca="1" si="637"/>
        <v>#N/A</v>
      </c>
      <c r="GI7623" s="238" t="str">
        <f t="shared" ca="1" si="638"/>
        <v/>
      </c>
    </row>
    <row r="7624" spans="189:191" ht="37.5" customHeight="1" x14ac:dyDescent="0.25">
      <c r="GG7624" s="237">
        <f t="shared" si="636"/>
        <v>0</v>
      </c>
      <c r="GH7624" s="140" t="e">
        <f t="shared" ca="1" si="637"/>
        <v>#N/A</v>
      </c>
      <c r="GI7624" s="238" t="str">
        <f t="shared" ca="1" si="638"/>
        <v/>
      </c>
    </row>
    <row r="7625" spans="189:191" ht="37.5" customHeight="1" x14ac:dyDescent="0.25">
      <c r="GG7625" s="237">
        <f t="shared" si="636"/>
        <v>0</v>
      </c>
      <c r="GH7625" s="140" t="e">
        <f t="shared" ca="1" si="637"/>
        <v>#N/A</v>
      </c>
      <c r="GI7625" s="238" t="str">
        <f t="shared" ca="1" si="638"/>
        <v/>
      </c>
    </row>
    <row r="7626" spans="189:191" ht="37.5" customHeight="1" x14ac:dyDescent="0.25">
      <c r="GG7626" s="237">
        <f t="shared" si="636"/>
        <v>0</v>
      </c>
      <c r="GH7626" s="140" t="e">
        <f t="shared" ca="1" si="637"/>
        <v>#N/A</v>
      </c>
      <c r="GI7626" s="238" t="str">
        <f t="shared" ca="1" si="638"/>
        <v/>
      </c>
    </row>
    <row r="7627" spans="189:191" ht="37.5" customHeight="1" x14ac:dyDescent="0.25">
      <c r="GG7627" s="237">
        <f t="shared" si="636"/>
        <v>0</v>
      </c>
      <c r="GH7627" s="140" t="e">
        <f t="shared" ca="1" si="637"/>
        <v>#N/A</v>
      </c>
      <c r="GI7627" s="238" t="str">
        <f t="shared" ca="1" si="638"/>
        <v/>
      </c>
    </row>
    <row r="7628" spans="189:191" ht="37.5" customHeight="1" x14ac:dyDescent="0.25">
      <c r="GG7628" s="237">
        <f t="shared" si="636"/>
        <v>0</v>
      </c>
      <c r="GH7628" s="140" t="e">
        <f t="shared" ca="1" si="637"/>
        <v>#N/A</v>
      </c>
      <c r="GI7628" s="238" t="str">
        <f t="shared" ca="1" si="638"/>
        <v/>
      </c>
    </row>
    <row r="7629" spans="189:191" ht="37.5" customHeight="1" x14ac:dyDescent="0.25">
      <c r="GG7629" s="237">
        <f t="shared" si="636"/>
        <v>0</v>
      </c>
      <c r="GH7629" s="140" t="e">
        <f t="shared" ca="1" si="637"/>
        <v>#N/A</v>
      </c>
      <c r="GI7629" s="238" t="str">
        <f t="shared" ca="1" si="638"/>
        <v/>
      </c>
    </row>
    <row r="7630" spans="189:191" ht="37.5" customHeight="1" x14ac:dyDescent="0.25">
      <c r="GG7630" s="237">
        <f t="shared" si="636"/>
        <v>0</v>
      </c>
      <c r="GH7630" s="140" t="e">
        <f t="shared" ca="1" si="637"/>
        <v>#N/A</v>
      </c>
      <c r="GI7630" s="238" t="str">
        <f t="shared" ca="1" si="638"/>
        <v/>
      </c>
    </row>
    <row r="7631" spans="189:191" ht="37.5" customHeight="1" x14ac:dyDescent="0.25">
      <c r="GG7631" s="237">
        <f t="shared" si="636"/>
        <v>0</v>
      </c>
      <c r="GH7631" s="140" t="e">
        <f t="shared" ca="1" si="637"/>
        <v>#N/A</v>
      </c>
      <c r="GI7631" s="238" t="str">
        <f t="shared" ca="1" si="638"/>
        <v/>
      </c>
    </row>
    <row r="7632" spans="189:191" ht="37.5" customHeight="1" x14ac:dyDescent="0.25">
      <c r="GG7632" s="237">
        <f t="shared" si="636"/>
        <v>0</v>
      </c>
      <c r="GH7632" s="140" t="e">
        <f t="shared" ca="1" si="637"/>
        <v>#N/A</v>
      </c>
      <c r="GI7632" s="238" t="str">
        <f t="shared" ca="1" si="638"/>
        <v/>
      </c>
    </row>
    <row r="7633" spans="189:191" ht="37.5" customHeight="1" x14ac:dyDescent="0.25">
      <c r="GG7633" s="237">
        <f t="shared" si="636"/>
        <v>0</v>
      </c>
      <c r="GH7633" s="140" t="e">
        <f t="shared" ca="1" si="637"/>
        <v>#N/A</v>
      </c>
      <c r="GI7633" s="238" t="str">
        <f t="shared" ca="1" si="638"/>
        <v/>
      </c>
    </row>
    <row r="7634" spans="189:191" ht="37.5" customHeight="1" x14ac:dyDescent="0.25">
      <c r="GG7634" s="237">
        <f t="shared" si="636"/>
        <v>0</v>
      </c>
      <c r="GH7634" s="140" t="e">
        <f t="shared" ca="1" si="637"/>
        <v>#N/A</v>
      </c>
      <c r="GI7634" s="238" t="str">
        <f t="shared" ca="1" si="638"/>
        <v/>
      </c>
    </row>
    <row r="7635" spans="189:191" ht="37.5" customHeight="1" x14ac:dyDescent="0.25">
      <c r="GG7635" s="237">
        <f t="shared" si="636"/>
        <v>0</v>
      </c>
      <c r="GH7635" s="140" t="e">
        <f t="shared" ca="1" si="637"/>
        <v>#N/A</v>
      </c>
      <c r="GI7635" s="238" t="str">
        <f t="shared" ca="1" si="638"/>
        <v/>
      </c>
    </row>
    <row r="7636" spans="189:191" ht="37.5" customHeight="1" x14ac:dyDescent="0.25">
      <c r="GG7636" s="237">
        <f t="shared" si="636"/>
        <v>0</v>
      </c>
      <c r="GH7636" s="140" t="e">
        <f t="shared" ca="1" si="637"/>
        <v>#N/A</v>
      </c>
      <c r="GI7636" s="238" t="str">
        <f t="shared" ca="1" si="638"/>
        <v/>
      </c>
    </row>
    <row r="7637" spans="189:191" ht="37.5" customHeight="1" x14ac:dyDescent="0.25">
      <c r="GG7637" s="237">
        <f t="shared" si="636"/>
        <v>0</v>
      </c>
      <c r="GH7637" s="140" t="e">
        <f t="shared" ca="1" si="637"/>
        <v>#N/A</v>
      </c>
      <c r="GI7637" s="238" t="str">
        <f t="shared" ca="1" si="638"/>
        <v/>
      </c>
    </row>
    <row r="7638" spans="189:191" ht="37.5" customHeight="1" x14ac:dyDescent="0.25">
      <c r="GG7638" s="237">
        <f t="shared" si="636"/>
        <v>0</v>
      </c>
      <c r="GH7638" s="140" t="e">
        <f t="shared" ca="1" si="637"/>
        <v>#N/A</v>
      </c>
      <c r="GI7638" s="238" t="str">
        <f t="shared" ca="1" si="638"/>
        <v/>
      </c>
    </row>
    <row r="7639" spans="189:191" ht="37.5" customHeight="1" x14ac:dyDescent="0.25">
      <c r="GG7639" s="237">
        <f t="shared" si="636"/>
        <v>0</v>
      </c>
      <c r="GH7639" s="140" t="e">
        <f t="shared" ca="1" si="637"/>
        <v>#N/A</v>
      </c>
      <c r="GI7639" s="238" t="str">
        <f t="shared" ca="1" si="638"/>
        <v/>
      </c>
    </row>
    <row r="7640" spans="189:191" ht="37.5" customHeight="1" x14ac:dyDescent="0.25">
      <c r="GG7640" s="237">
        <f t="shared" si="636"/>
        <v>0</v>
      </c>
      <c r="GH7640" s="140" t="e">
        <f t="shared" ca="1" si="637"/>
        <v>#N/A</v>
      </c>
      <c r="GI7640" s="238" t="str">
        <f t="shared" ca="1" si="638"/>
        <v/>
      </c>
    </row>
    <row r="7641" spans="189:191" ht="37.5" customHeight="1" x14ac:dyDescent="0.25">
      <c r="GG7641" s="237">
        <f t="shared" si="636"/>
        <v>0</v>
      </c>
      <c r="GH7641" s="140" t="e">
        <f t="shared" ca="1" si="637"/>
        <v>#N/A</v>
      </c>
      <c r="GI7641" s="238" t="str">
        <f t="shared" ca="1" si="638"/>
        <v/>
      </c>
    </row>
    <row r="7642" spans="189:191" ht="37.5" customHeight="1" x14ac:dyDescent="0.25">
      <c r="GG7642" s="237">
        <f t="shared" si="636"/>
        <v>0</v>
      </c>
      <c r="GH7642" s="140" t="e">
        <f t="shared" ca="1" si="637"/>
        <v>#N/A</v>
      </c>
      <c r="GI7642" s="238" t="str">
        <f t="shared" ca="1" si="638"/>
        <v/>
      </c>
    </row>
    <row r="7643" spans="189:191" ht="37.5" customHeight="1" x14ac:dyDescent="0.25">
      <c r="GG7643" s="237">
        <f t="shared" si="636"/>
        <v>0</v>
      </c>
      <c r="GH7643" s="140" t="e">
        <f t="shared" ca="1" si="637"/>
        <v>#N/A</v>
      </c>
      <c r="GI7643" s="238" t="str">
        <f t="shared" ca="1" si="638"/>
        <v/>
      </c>
    </row>
    <row r="7644" spans="189:191" ht="37.5" customHeight="1" x14ac:dyDescent="0.25">
      <c r="GG7644" s="237">
        <f t="shared" si="636"/>
        <v>0</v>
      </c>
      <c r="GH7644" s="140" t="e">
        <f t="shared" ca="1" si="637"/>
        <v>#N/A</v>
      </c>
      <c r="GI7644" s="238" t="str">
        <f t="shared" ca="1" si="638"/>
        <v/>
      </c>
    </row>
    <row r="7645" spans="189:191" ht="37.5" customHeight="1" x14ac:dyDescent="0.25">
      <c r="GG7645" s="237">
        <f t="shared" si="636"/>
        <v>0</v>
      </c>
      <c r="GH7645" s="140" t="e">
        <f t="shared" ca="1" si="637"/>
        <v>#N/A</v>
      </c>
      <c r="GI7645" s="238" t="str">
        <f t="shared" ca="1" si="638"/>
        <v/>
      </c>
    </row>
    <row r="7646" spans="189:191" ht="37.5" customHeight="1" x14ac:dyDescent="0.25">
      <c r="GG7646" s="237">
        <f t="shared" si="636"/>
        <v>0</v>
      </c>
      <c r="GH7646" s="140" t="e">
        <f t="shared" ca="1" si="637"/>
        <v>#N/A</v>
      </c>
      <c r="GI7646" s="238" t="str">
        <f t="shared" ca="1" si="638"/>
        <v/>
      </c>
    </row>
    <row r="7647" spans="189:191" ht="37.5" customHeight="1" x14ac:dyDescent="0.25">
      <c r="GG7647" s="237">
        <f t="shared" si="636"/>
        <v>0</v>
      </c>
      <c r="GH7647" s="140" t="e">
        <f t="shared" ca="1" si="637"/>
        <v>#N/A</v>
      </c>
      <c r="GI7647" s="238" t="str">
        <f t="shared" ca="1" si="638"/>
        <v/>
      </c>
    </row>
    <row r="7648" spans="189:191" ht="37.5" customHeight="1" x14ac:dyDescent="0.25">
      <c r="GG7648" s="237">
        <f t="shared" si="636"/>
        <v>0</v>
      </c>
      <c r="GH7648" s="140" t="e">
        <f t="shared" ca="1" si="637"/>
        <v>#N/A</v>
      </c>
      <c r="GI7648" s="238" t="str">
        <f t="shared" ca="1" si="638"/>
        <v/>
      </c>
    </row>
    <row r="7649" spans="189:191" ht="37.5" customHeight="1" x14ac:dyDescent="0.25">
      <c r="GG7649" s="237">
        <f t="shared" si="636"/>
        <v>0</v>
      </c>
      <c r="GH7649" s="140" t="e">
        <f t="shared" ca="1" si="637"/>
        <v>#N/A</v>
      </c>
      <c r="GI7649" s="238" t="str">
        <f t="shared" ca="1" si="638"/>
        <v/>
      </c>
    </row>
    <row r="7650" spans="189:191" ht="37.5" customHeight="1" x14ac:dyDescent="0.25">
      <c r="GG7650" s="237">
        <f t="shared" si="636"/>
        <v>0</v>
      </c>
      <c r="GH7650" s="140" t="e">
        <f t="shared" ca="1" si="637"/>
        <v>#N/A</v>
      </c>
      <c r="GI7650" s="238" t="str">
        <f t="shared" ca="1" si="638"/>
        <v/>
      </c>
    </row>
    <row r="7651" spans="189:191" ht="37.5" customHeight="1" x14ac:dyDescent="0.25">
      <c r="GG7651" s="237">
        <f t="shared" si="636"/>
        <v>0</v>
      </c>
      <c r="GH7651" s="140" t="e">
        <f t="shared" ca="1" si="637"/>
        <v>#N/A</v>
      </c>
      <c r="GI7651" s="238" t="str">
        <f t="shared" ca="1" si="638"/>
        <v/>
      </c>
    </row>
    <row r="7652" spans="189:191" ht="37.5" customHeight="1" x14ac:dyDescent="0.25">
      <c r="GG7652" s="237">
        <f t="shared" si="636"/>
        <v>0</v>
      </c>
      <c r="GH7652" s="140" t="e">
        <f t="shared" ca="1" si="637"/>
        <v>#N/A</v>
      </c>
      <c r="GI7652" s="238" t="str">
        <f t="shared" ca="1" si="638"/>
        <v/>
      </c>
    </row>
    <row r="7653" spans="189:191" ht="37.5" customHeight="1" x14ac:dyDescent="0.25">
      <c r="GG7653" s="237">
        <f t="shared" si="636"/>
        <v>0</v>
      </c>
      <c r="GH7653" s="140" t="e">
        <f t="shared" ca="1" si="637"/>
        <v>#N/A</v>
      </c>
      <c r="GI7653" s="238" t="str">
        <f t="shared" ca="1" si="638"/>
        <v/>
      </c>
    </row>
    <row r="7654" spans="189:191" ht="37.5" customHeight="1" x14ac:dyDescent="0.25">
      <c r="GG7654" s="237">
        <f t="shared" si="636"/>
        <v>0</v>
      </c>
      <c r="GH7654" s="140" t="e">
        <f t="shared" ca="1" si="637"/>
        <v>#N/A</v>
      </c>
      <c r="GI7654" s="238" t="str">
        <f t="shared" ca="1" si="638"/>
        <v/>
      </c>
    </row>
    <row r="7655" spans="189:191" ht="37.5" customHeight="1" x14ac:dyDescent="0.25">
      <c r="GG7655" s="237">
        <f t="shared" si="636"/>
        <v>0</v>
      </c>
      <c r="GH7655" s="140" t="e">
        <f t="shared" ca="1" si="637"/>
        <v>#N/A</v>
      </c>
      <c r="GI7655" s="238" t="str">
        <f t="shared" ca="1" si="638"/>
        <v/>
      </c>
    </row>
    <row r="7656" spans="189:191" ht="37.5" customHeight="1" x14ac:dyDescent="0.25">
      <c r="GG7656" s="237">
        <f t="shared" si="636"/>
        <v>0</v>
      </c>
      <c r="GH7656" s="140" t="e">
        <f t="shared" ca="1" si="637"/>
        <v>#N/A</v>
      </c>
      <c r="GI7656" s="238" t="str">
        <f t="shared" ca="1" si="638"/>
        <v/>
      </c>
    </row>
    <row r="7657" spans="189:191" ht="37.5" customHeight="1" x14ac:dyDescent="0.25">
      <c r="GG7657" s="237">
        <f t="shared" si="636"/>
        <v>0</v>
      </c>
      <c r="GH7657" s="140" t="e">
        <f t="shared" ca="1" si="637"/>
        <v>#N/A</v>
      </c>
      <c r="GI7657" s="238" t="str">
        <f t="shared" ca="1" si="638"/>
        <v/>
      </c>
    </row>
    <row r="7658" spans="189:191" ht="37.5" customHeight="1" x14ac:dyDescent="0.25">
      <c r="GG7658" s="237">
        <f t="shared" si="636"/>
        <v>0</v>
      </c>
      <c r="GH7658" s="140" t="e">
        <f t="shared" ca="1" si="637"/>
        <v>#N/A</v>
      </c>
      <c r="GI7658" s="238" t="str">
        <f t="shared" ca="1" si="638"/>
        <v/>
      </c>
    </row>
    <row r="7659" spans="189:191" ht="37.5" customHeight="1" x14ac:dyDescent="0.25">
      <c r="GG7659" s="237">
        <f t="shared" si="636"/>
        <v>0</v>
      </c>
      <c r="GH7659" s="140" t="e">
        <f t="shared" ca="1" si="637"/>
        <v>#N/A</v>
      </c>
      <c r="GI7659" s="238" t="str">
        <f t="shared" ca="1" si="638"/>
        <v/>
      </c>
    </row>
    <row r="7660" spans="189:191" ht="37.5" customHeight="1" x14ac:dyDescent="0.25">
      <c r="GG7660" s="237">
        <f t="shared" si="636"/>
        <v>0</v>
      </c>
      <c r="GH7660" s="140" t="e">
        <f t="shared" ca="1" si="637"/>
        <v>#N/A</v>
      </c>
      <c r="GI7660" s="238" t="str">
        <f t="shared" ca="1" si="638"/>
        <v/>
      </c>
    </row>
    <row r="7661" spans="189:191" ht="37.5" customHeight="1" x14ac:dyDescent="0.25">
      <c r="GG7661" s="237">
        <f t="shared" si="636"/>
        <v>0</v>
      </c>
      <c r="GH7661" s="140" t="e">
        <f t="shared" ca="1" si="637"/>
        <v>#N/A</v>
      </c>
      <c r="GI7661" s="238" t="str">
        <f t="shared" ca="1" si="638"/>
        <v/>
      </c>
    </row>
    <row r="7662" spans="189:191" ht="37.5" customHeight="1" x14ac:dyDescent="0.25">
      <c r="GG7662" s="237">
        <f t="shared" si="636"/>
        <v>0</v>
      </c>
      <c r="GH7662" s="140" t="e">
        <f t="shared" ca="1" si="637"/>
        <v>#N/A</v>
      </c>
      <c r="GI7662" s="238" t="str">
        <f t="shared" ca="1" si="638"/>
        <v/>
      </c>
    </row>
    <row r="7663" spans="189:191" ht="37.5" customHeight="1" x14ac:dyDescent="0.25">
      <c r="GG7663" s="237">
        <f t="shared" si="636"/>
        <v>0</v>
      </c>
      <c r="GH7663" s="140" t="e">
        <f t="shared" ca="1" si="637"/>
        <v>#N/A</v>
      </c>
      <c r="GI7663" s="238" t="str">
        <f t="shared" ca="1" si="638"/>
        <v/>
      </c>
    </row>
    <row r="7664" spans="189:191" ht="37.5" customHeight="1" x14ac:dyDescent="0.25">
      <c r="GG7664" s="237">
        <f t="shared" si="636"/>
        <v>0</v>
      </c>
      <c r="GH7664" s="140" t="e">
        <f t="shared" ca="1" si="637"/>
        <v>#N/A</v>
      </c>
      <c r="GI7664" s="238" t="str">
        <f t="shared" ca="1" si="638"/>
        <v/>
      </c>
    </row>
    <row r="7665" spans="189:191" ht="37.5" customHeight="1" x14ac:dyDescent="0.25">
      <c r="GG7665" s="237">
        <f t="shared" si="636"/>
        <v>0</v>
      </c>
      <c r="GH7665" s="140" t="e">
        <f t="shared" ca="1" si="637"/>
        <v>#N/A</v>
      </c>
      <c r="GI7665" s="238" t="str">
        <f t="shared" ca="1" si="638"/>
        <v/>
      </c>
    </row>
    <row r="7666" spans="189:191" ht="37.5" customHeight="1" x14ac:dyDescent="0.25">
      <c r="GG7666" s="237">
        <f t="shared" si="636"/>
        <v>0</v>
      </c>
      <c r="GH7666" s="140" t="e">
        <f t="shared" ca="1" si="637"/>
        <v>#N/A</v>
      </c>
      <c r="GI7666" s="238" t="str">
        <f t="shared" ca="1" si="638"/>
        <v/>
      </c>
    </row>
    <row r="7667" spans="189:191" ht="37.5" customHeight="1" x14ac:dyDescent="0.25">
      <c r="GG7667" s="237">
        <f t="shared" si="636"/>
        <v>0</v>
      </c>
      <c r="GH7667" s="140" t="e">
        <f t="shared" ca="1" si="637"/>
        <v>#N/A</v>
      </c>
      <c r="GI7667" s="238" t="str">
        <f t="shared" ca="1" si="638"/>
        <v/>
      </c>
    </row>
    <row r="7668" spans="189:191" ht="37.5" customHeight="1" x14ac:dyDescent="0.25">
      <c r="GG7668" s="237">
        <f t="shared" si="636"/>
        <v>0</v>
      </c>
      <c r="GH7668" s="140" t="e">
        <f t="shared" ca="1" si="637"/>
        <v>#N/A</v>
      </c>
      <c r="GI7668" s="238" t="str">
        <f t="shared" ca="1" si="638"/>
        <v/>
      </c>
    </row>
    <row r="7669" spans="189:191" ht="37.5" customHeight="1" x14ac:dyDescent="0.25">
      <c r="GG7669" s="237">
        <f t="shared" si="636"/>
        <v>0</v>
      </c>
      <c r="GH7669" s="140" t="e">
        <f t="shared" ca="1" si="637"/>
        <v>#N/A</v>
      </c>
      <c r="GI7669" s="238" t="str">
        <f t="shared" ca="1" si="638"/>
        <v/>
      </c>
    </row>
    <row r="7670" spans="189:191" ht="37.5" customHeight="1" x14ac:dyDescent="0.25">
      <c r="GG7670" s="237">
        <f t="shared" si="636"/>
        <v>0</v>
      </c>
      <c r="GH7670" s="140" t="e">
        <f t="shared" ca="1" si="637"/>
        <v>#N/A</v>
      </c>
      <c r="GI7670" s="238" t="str">
        <f t="shared" ca="1" si="638"/>
        <v/>
      </c>
    </row>
    <row r="7671" spans="189:191" ht="37.5" customHeight="1" x14ac:dyDescent="0.25">
      <c r="GG7671" s="237">
        <f t="shared" si="636"/>
        <v>0</v>
      </c>
      <c r="GH7671" s="140" t="e">
        <f t="shared" ca="1" si="637"/>
        <v>#N/A</v>
      </c>
      <c r="GI7671" s="238" t="str">
        <f t="shared" ca="1" si="638"/>
        <v/>
      </c>
    </row>
    <row r="7672" spans="189:191" ht="37.5" customHeight="1" x14ac:dyDescent="0.25">
      <c r="GG7672" s="237">
        <f t="shared" si="636"/>
        <v>0</v>
      </c>
      <c r="GH7672" s="140" t="e">
        <f t="shared" ca="1" si="637"/>
        <v>#N/A</v>
      </c>
      <c r="GI7672" s="238" t="str">
        <f t="shared" ca="1" si="638"/>
        <v/>
      </c>
    </row>
    <row r="7673" spans="189:191" ht="37.5" customHeight="1" x14ac:dyDescent="0.25">
      <c r="GG7673" s="237">
        <f t="shared" si="636"/>
        <v>0</v>
      </c>
      <c r="GH7673" s="140" t="e">
        <f t="shared" ca="1" si="637"/>
        <v>#N/A</v>
      </c>
      <c r="GI7673" s="238" t="str">
        <f t="shared" ca="1" si="638"/>
        <v/>
      </c>
    </row>
    <row r="7674" spans="189:191" ht="37.5" customHeight="1" x14ac:dyDescent="0.25">
      <c r="GG7674" s="237">
        <f t="shared" si="636"/>
        <v>0</v>
      </c>
      <c r="GH7674" s="140" t="e">
        <f t="shared" ca="1" si="637"/>
        <v>#N/A</v>
      </c>
      <c r="GI7674" s="238" t="str">
        <f t="shared" ca="1" si="638"/>
        <v/>
      </c>
    </row>
    <row r="7675" spans="189:191" ht="37.5" customHeight="1" x14ac:dyDescent="0.25">
      <c r="GG7675" s="237">
        <f t="shared" si="636"/>
        <v>0</v>
      </c>
      <c r="GH7675" s="140" t="e">
        <f t="shared" ca="1" si="637"/>
        <v>#N/A</v>
      </c>
      <c r="GI7675" s="238" t="str">
        <f t="shared" ca="1" si="638"/>
        <v/>
      </c>
    </row>
    <row r="7676" spans="189:191" ht="37.5" customHeight="1" x14ac:dyDescent="0.25">
      <c r="GG7676" s="237">
        <f t="shared" si="636"/>
        <v>0</v>
      </c>
      <c r="GH7676" s="140" t="e">
        <f t="shared" ca="1" si="637"/>
        <v>#N/A</v>
      </c>
      <c r="GI7676" s="238" t="str">
        <f t="shared" ca="1" si="638"/>
        <v/>
      </c>
    </row>
    <row r="7677" spans="189:191" ht="37.5" customHeight="1" x14ac:dyDescent="0.25">
      <c r="GG7677" s="237">
        <f t="shared" si="636"/>
        <v>0</v>
      </c>
      <c r="GH7677" s="140" t="e">
        <f t="shared" ca="1" si="637"/>
        <v>#N/A</v>
      </c>
      <c r="GI7677" s="238" t="str">
        <f t="shared" ca="1" si="638"/>
        <v/>
      </c>
    </row>
    <row r="7678" spans="189:191" ht="37.5" customHeight="1" x14ac:dyDescent="0.25">
      <c r="GG7678" s="237">
        <f t="shared" si="636"/>
        <v>0</v>
      </c>
      <c r="GH7678" s="140" t="e">
        <f t="shared" ca="1" si="637"/>
        <v>#N/A</v>
      </c>
      <c r="GI7678" s="238" t="str">
        <f t="shared" ca="1" si="638"/>
        <v/>
      </c>
    </row>
    <row r="7679" spans="189:191" ht="37.5" customHeight="1" x14ac:dyDescent="0.25">
      <c r="GG7679" s="237">
        <f t="shared" si="636"/>
        <v>0</v>
      </c>
      <c r="GH7679" s="140" t="e">
        <f t="shared" ca="1" si="637"/>
        <v>#N/A</v>
      </c>
      <c r="GI7679" s="238" t="str">
        <f t="shared" ca="1" si="638"/>
        <v/>
      </c>
    </row>
    <row r="7680" spans="189:191" ht="37.5" customHeight="1" x14ac:dyDescent="0.25">
      <c r="GG7680" s="237">
        <f t="shared" si="636"/>
        <v>0</v>
      </c>
      <c r="GH7680" s="140" t="e">
        <f t="shared" ca="1" si="637"/>
        <v>#N/A</v>
      </c>
      <c r="GI7680" s="238" t="str">
        <f t="shared" ca="1" si="638"/>
        <v/>
      </c>
    </row>
    <row r="7681" spans="189:191" ht="37.5" customHeight="1" x14ac:dyDescent="0.25">
      <c r="GG7681" s="237">
        <f t="shared" si="636"/>
        <v>0</v>
      </c>
      <c r="GH7681" s="140" t="e">
        <f t="shared" ca="1" si="637"/>
        <v>#N/A</v>
      </c>
      <c r="GI7681" s="238" t="str">
        <f t="shared" ca="1" si="638"/>
        <v/>
      </c>
    </row>
    <row r="7682" spans="189:191" ht="37.5" customHeight="1" x14ac:dyDescent="0.25">
      <c r="GG7682" s="237">
        <f t="shared" si="636"/>
        <v>0</v>
      </c>
      <c r="GH7682" s="140" t="e">
        <f t="shared" ca="1" si="637"/>
        <v>#N/A</v>
      </c>
      <c r="GI7682" s="238" t="str">
        <f t="shared" ca="1" si="638"/>
        <v/>
      </c>
    </row>
    <row r="7683" spans="189:191" ht="37.5" customHeight="1" x14ac:dyDescent="0.25">
      <c r="GG7683" s="237">
        <f t="shared" ref="GG7683:GG7746" si="639">INDEX(Matrix_lieferfaehig,1+(ROW(A7682)-1)/COLUMNS(CR:GE),MOD(ROW(A7682)-1,COLUMNS(CR:GE))+1)</f>
        <v>0</v>
      </c>
      <c r="GH7683" s="140" t="e">
        <f t="shared" ref="GH7683:GH7746" ca="1" si="640">MATCH("*",OFFSET($GG$1,GH7682,0,8465),0)+GH7682</f>
        <v>#N/A</v>
      </c>
      <c r="GI7683" s="238" t="str">
        <f t="shared" ref="GI7683:GI7746" ca="1" si="641">IF(ISERROR($GH7683),"",INDEX($GG$2:$GG$8465,$GH7683-1,1))</f>
        <v/>
      </c>
    </row>
    <row r="7684" spans="189:191" ht="37.5" customHeight="1" x14ac:dyDescent="0.25">
      <c r="GG7684" s="237">
        <f t="shared" si="639"/>
        <v>0</v>
      </c>
      <c r="GH7684" s="140" t="e">
        <f t="shared" ca="1" si="640"/>
        <v>#N/A</v>
      </c>
      <c r="GI7684" s="238" t="str">
        <f t="shared" ca="1" si="641"/>
        <v/>
      </c>
    </row>
    <row r="7685" spans="189:191" ht="37.5" customHeight="1" x14ac:dyDescent="0.25">
      <c r="GG7685" s="237">
        <f t="shared" si="639"/>
        <v>0</v>
      </c>
      <c r="GH7685" s="140" t="e">
        <f t="shared" ca="1" si="640"/>
        <v>#N/A</v>
      </c>
      <c r="GI7685" s="238" t="str">
        <f t="shared" ca="1" si="641"/>
        <v/>
      </c>
    </row>
    <row r="7686" spans="189:191" ht="37.5" customHeight="1" x14ac:dyDescent="0.25">
      <c r="GG7686" s="237">
        <f t="shared" si="639"/>
        <v>0</v>
      </c>
      <c r="GH7686" s="140" t="e">
        <f t="shared" ca="1" si="640"/>
        <v>#N/A</v>
      </c>
      <c r="GI7686" s="238" t="str">
        <f t="shared" ca="1" si="641"/>
        <v/>
      </c>
    </row>
    <row r="7687" spans="189:191" ht="37.5" customHeight="1" x14ac:dyDescent="0.25">
      <c r="GG7687" s="237">
        <f t="shared" si="639"/>
        <v>0</v>
      </c>
      <c r="GH7687" s="140" t="e">
        <f t="shared" ca="1" si="640"/>
        <v>#N/A</v>
      </c>
      <c r="GI7687" s="238" t="str">
        <f t="shared" ca="1" si="641"/>
        <v/>
      </c>
    </row>
    <row r="7688" spans="189:191" ht="37.5" customHeight="1" x14ac:dyDescent="0.25">
      <c r="GG7688" s="237">
        <f t="shared" si="639"/>
        <v>0</v>
      </c>
      <c r="GH7688" s="140" t="e">
        <f t="shared" ca="1" si="640"/>
        <v>#N/A</v>
      </c>
      <c r="GI7688" s="238" t="str">
        <f t="shared" ca="1" si="641"/>
        <v/>
      </c>
    </row>
    <row r="7689" spans="189:191" ht="37.5" customHeight="1" x14ac:dyDescent="0.25">
      <c r="GG7689" s="237">
        <f t="shared" si="639"/>
        <v>0</v>
      </c>
      <c r="GH7689" s="140" t="e">
        <f t="shared" ca="1" si="640"/>
        <v>#N/A</v>
      </c>
      <c r="GI7689" s="238" t="str">
        <f t="shared" ca="1" si="641"/>
        <v/>
      </c>
    </row>
    <row r="7690" spans="189:191" ht="37.5" customHeight="1" x14ac:dyDescent="0.25">
      <c r="GG7690" s="237">
        <f t="shared" si="639"/>
        <v>0</v>
      </c>
      <c r="GH7690" s="140" t="e">
        <f t="shared" ca="1" si="640"/>
        <v>#N/A</v>
      </c>
      <c r="GI7690" s="238" t="str">
        <f t="shared" ca="1" si="641"/>
        <v/>
      </c>
    </row>
    <row r="7691" spans="189:191" ht="37.5" customHeight="1" x14ac:dyDescent="0.25">
      <c r="GG7691" s="237">
        <f t="shared" si="639"/>
        <v>0</v>
      </c>
      <c r="GH7691" s="140" t="e">
        <f t="shared" ca="1" si="640"/>
        <v>#N/A</v>
      </c>
      <c r="GI7691" s="238" t="str">
        <f t="shared" ca="1" si="641"/>
        <v/>
      </c>
    </row>
    <row r="7692" spans="189:191" ht="37.5" customHeight="1" x14ac:dyDescent="0.25">
      <c r="GG7692" s="237">
        <f t="shared" si="639"/>
        <v>0</v>
      </c>
      <c r="GH7692" s="140" t="e">
        <f t="shared" ca="1" si="640"/>
        <v>#N/A</v>
      </c>
      <c r="GI7692" s="238" t="str">
        <f t="shared" ca="1" si="641"/>
        <v/>
      </c>
    </row>
    <row r="7693" spans="189:191" ht="37.5" customHeight="1" x14ac:dyDescent="0.25">
      <c r="GG7693" s="237">
        <f t="shared" si="639"/>
        <v>0</v>
      </c>
      <c r="GH7693" s="140" t="e">
        <f t="shared" ca="1" si="640"/>
        <v>#N/A</v>
      </c>
      <c r="GI7693" s="238" t="str">
        <f t="shared" ca="1" si="641"/>
        <v/>
      </c>
    </row>
    <row r="7694" spans="189:191" ht="37.5" customHeight="1" x14ac:dyDescent="0.25">
      <c r="GG7694" s="237">
        <f t="shared" si="639"/>
        <v>0</v>
      </c>
      <c r="GH7694" s="140" t="e">
        <f t="shared" ca="1" si="640"/>
        <v>#N/A</v>
      </c>
      <c r="GI7694" s="238" t="str">
        <f t="shared" ca="1" si="641"/>
        <v/>
      </c>
    </row>
    <row r="7695" spans="189:191" ht="37.5" customHeight="1" x14ac:dyDescent="0.25">
      <c r="GG7695" s="237">
        <f t="shared" si="639"/>
        <v>0</v>
      </c>
      <c r="GH7695" s="140" t="e">
        <f t="shared" ca="1" si="640"/>
        <v>#N/A</v>
      </c>
      <c r="GI7695" s="238" t="str">
        <f t="shared" ca="1" si="641"/>
        <v/>
      </c>
    </row>
    <row r="7696" spans="189:191" ht="37.5" customHeight="1" x14ac:dyDescent="0.25">
      <c r="GG7696" s="237">
        <f t="shared" si="639"/>
        <v>0</v>
      </c>
      <c r="GH7696" s="140" t="e">
        <f t="shared" ca="1" si="640"/>
        <v>#N/A</v>
      </c>
      <c r="GI7696" s="238" t="str">
        <f t="shared" ca="1" si="641"/>
        <v/>
      </c>
    </row>
    <row r="7697" spans="189:191" ht="37.5" customHeight="1" x14ac:dyDescent="0.25">
      <c r="GG7697" s="237">
        <f t="shared" si="639"/>
        <v>0</v>
      </c>
      <c r="GH7697" s="140" t="e">
        <f t="shared" ca="1" si="640"/>
        <v>#N/A</v>
      </c>
      <c r="GI7697" s="238" t="str">
        <f t="shared" ca="1" si="641"/>
        <v/>
      </c>
    </row>
    <row r="7698" spans="189:191" ht="37.5" customHeight="1" x14ac:dyDescent="0.25">
      <c r="GG7698" s="237">
        <f t="shared" si="639"/>
        <v>0</v>
      </c>
      <c r="GH7698" s="140" t="e">
        <f t="shared" ca="1" si="640"/>
        <v>#N/A</v>
      </c>
      <c r="GI7698" s="238" t="str">
        <f t="shared" ca="1" si="641"/>
        <v/>
      </c>
    </row>
    <row r="7699" spans="189:191" ht="37.5" customHeight="1" x14ac:dyDescent="0.25">
      <c r="GG7699" s="237">
        <f t="shared" si="639"/>
        <v>0</v>
      </c>
      <c r="GH7699" s="140" t="e">
        <f t="shared" ca="1" si="640"/>
        <v>#N/A</v>
      </c>
      <c r="GI7699" s="238" t="str">
        <f t="shared" ca="1" si="641"/>
        <v/>
      </c>
    </row>
    <row r="7700" spans="189:191" ht="37.5" customHeight="1" x14ac:dyDescent="0.25">
      <c r="GG7700" s="237">
        <f t="shared" si="639"/>
        <v>0</v>
      </c>
      <c r="GH7700" s="140" t="e">
        <f t="shared" ca="1" si="640"/>
        <v>#N/A</v>
      </c>
      <c r="GI7700" s="238" t="str">
        <f t="shared" ca="1" si="641"/>
        <v/>
      </c>
    </row>
    <row r="7701" spans="189:191" ht="37.5" customHeight="1" x14ac:dyDescent="0.25">
      <c r="GG7701" s="237">
        <f t="shared" si="639"/>
        <v>0</v>
      </c>
      <c r="GH7701" s="140" t="e">
        <f t="shared" ca="1" si="640"/>
        <v>#N/A</v>
      </c>
      <c r="GI7701" s="238" t="str">
        <f t="shared" ca="1" si="641"/>
        <v/>
      </c>
    </row>
    <row r="7702" spans="189:191" ht="37.5" customHeight="1" x14ac:dyDescent="0.25">
      <c r="GG7702" s="237">
        <f t="shared" si="639"/>
        <v>0</v>
      </c>
      <c r="GH7702" s="140" t="e">
        <f t="shared" ca="1" si="640"/>
        <v>#N/A</v>
      </c>
      <c r="GI7702" s="238" t="str">
        <f t="shared" ca="1" si="641"/>
        <v/>
      </c>
    </row>
    <row r="7703" spans="189:191" ht="37.5" customHeight="1" x14ac:dyDescent="0.25">
      <c r="GG7703" s="237">
        <f t="shared" si="639"/>
        <v>0</v>
      </c>
      <c r="GH7703" s="140" t="e">
        <f t="shared" ca="1" si="640"/>
        <v>#N/A</v>
      </c>
      <c r="GI7703" s="238" t="str">
        <f t="shared" ca="1" si="641"/>
        <v/>
      </c>
    </row>
    <row r="7704" spans="189:191" ht="37.5" customHeight="1" x14ac:dyDescent="0.25">
      <c r="GG7704" s="237">
        <f t="shared" si="639"/>
        <v>0</v>
      </c>
      <c r="GH7704" s="140" t="e">
        <f t="shared" ca="1" si="640"/>
        <v>#N/A</v>
      </c>
      <c r="GI7704" s="238" t="str">
        <f t="shared" ca="1" si="641"/>
        <v/>
      </c>
    </row>
    <row r="7705" spans="189:191" ht="37.5" customHeight="1" x14ac:dyDescent="0.25">
      <c r="GG7705" s="237">
        <f t="shared" si="639"/>
        <v>0</v>
      </c>
      <c r="GH7705" s="140" t="e">
        <f t="shared" ca="1" si="640"/>
        <v>#N/A</v>
      </c>
      <c r="GI7705" s="238" t="str">
        <f t="shared" ca="1" si="641"/>
        <v/>
      </c>
    </row>
    <row r="7706" spans="189:191" ht="37.5" customHeight="1" x14ac:dyDescent="0.25">
      <c r="GG7706" s="237">
        <f t="shared" si="639"/>
        <v>0</v>
      </c>
      <c r="GH7706" s="140" t="e">
        <f t="shared" ca="1" si="640"/>
        <v>#N/A</v>
      </c>
      <c r="GI7706" s="238" t="str">
        <f t="shared" ca="1" si="641"/>
        <v/>
      </c>
    </row>
    <row r="7707" spans="189:191" ht="37.5" customHeight="1" x14ac:dyDescent="0.25">
      <c r="GG7707" s="237">
        <f t="shared" si="639"/>
        <v>0</v>
      </c>
      <c r="GH7707" s="140" t="e">
        <f t="shared" ca="1" si="640"/>
        <v>#N/A</v>
      </c>
      <c r="GI7707" s="238" t="str">
        <f t="shared" ca="1" si="641"/>
        <v/>
      </c>
    </row>
    <row r="7708" spans="189:191" ht="37.5" customHeight="1" x14ac:dyDescent="0.25">
      <c r="GG7708" s="237">
        <f t="shared" si="639"/>
        <v>0</v>
      </c>
      <c r="GH7708" s="140" t="e">
        <f t="shared" ca="1" si="640"/>
        <v>#N/A</v>
      </c>
      <c r="GI7708" s="238" t="str">
        <f t="shared" ca="1" si="641"/>
        <v/>
      </c>
    </row>
    <row r="7709" spans="189:191" ht="37.5" customHeight="1" x14ac:dyDescent="0.25">
      <c r="GG7709" s="237">
        <f t="shared" si="639"/>
        <v>0</v>
      </c>
      <c r="GH7709" s="140" t="e">
        <f t="shared" ca="1" si="640"/>
        <v>#N/A</v>
      </c>
      <c r="GI7709" s="238" t="str">
        <f t="shared" ca="1" si="641"/>
        <v/>
      </c>
    </row>
    <row r="7710" spans="189:191" ht="37.5" customHeight="1" x14ac:dyDescent="0.25">
      <c r="GG7710" s="237">
        <f t="shared" si="639"/>
        <v>0</v>
      </c>
      <c r="GH7710" s="140" t="e">
        <f t="shared" ca="1" si="640"/>
        <v>#N/A</v>
      </c>
      <c r="GI7710" s="238" t="str">
        <f t="shared" ca="1" si="641"/>
        <v/>
      </c>
    </row>
    <row r="7711" spans="189:191" ht="37.5" customHeight="1" x14ac:dyDescent="0.25">
      <c r="GG7711" s="237">
        <f t="shared" si="639"/>
        <v>0</v>
      </c>
      <c r="GH7711" s="140" t="e">
        <f t="shared" ca="1" si="640"/>
        <v>#N/A</v>
      </c>
      <c r="GI7711" s="238" t="str">
        <f t="shared" ca="1" si="641"/>
        <v/>
      </c>
    </row>
    <row r="7712" spans="189:191" ht="37.5" customHeight="1" x14ac:dyDescent="0.25">
      <c r="GG7712" s="237">
        <f t="shared" si="639"/>
        <v>0</v>
      </c>
      <c r="GH7712" s="140" t="e">
        <f t="shared" ca="1" si="640"/>
        <v>#N/A</v>
      </c>
      <c r="GI7712" s="238" t="str">
        <f t="shared" ca="1" si="641"/>
        <v/>
      </c>
    </row>
    <row r="7713" spans="189:191" ht="37.5" customHeight="1" x14ac:dyDescent="0.25">
      <c r="GG7713" s="237">
        <f t="shared" si="639"/>
        <v>0</v>
      </c>
      <c r="GH7713" s="140" t="e">
        <f t="shared" ca="1" si="640"/>
        <v>#N/A</v>
      </c>
      <c r="GI7713" s="238" t="str">
        <f t="shared" ca="1" si="641"/>
        <v/>
      </c>
    </row>
    <row r="7714" spans="189:191" ht="37.5" customHeight="1" x14ac:dyDescent="0.25">
      <c r="GG7714" s="237">
        <f t="shared" si="639"/>
        <v>0</v>
      </c>
      <c r="GH7714" s="140" t="e">
        <f t="shared" ca="1" si="640"/>
        <v>#N/A</v>
      </c>
      <c r="GI7714" s="238" t="str">
        <f t="shared" ca="1" si="641"/>
        <v/>
      </c>
    </row>
    <row r="7715" spans="189:191" ht="37.5" customHeight="1" x14ac:dyDescent="0.25">
      <c r="GG7715" s="237">
        <f t="shared" si="639"/>
        <v>0</v>
      </c>
      <c r="GH7715" s="140" t="e">
        <f t="shared" ca="1" si="640"/>
        <v>#N/A</v>
      </c>
      <c r="GI7715" s="238" t="str">
        <f t="shared" ca="1" si="641"/>
        <v/>
      </c>
    </row>
    <row r="7716" spans="189:191" ht="37.5" customHeight="1" x14ac:dyDescent="0.25">
      <c r="GG7716" s="237">
        <f t="shared" si="639"/>
        <v>0</v>
      </c>
      <c r="GH7716" s="140" t="e">
        <f t="shared" ca="1" si="640"/>
        <v>#N/A</v>
      </c>
      <c r="GI7716" s="238" t="str">
        <f t="shared" ca="1" si="641"/>
        <v/>
      </c>
    </row>
    <row r="7717" spans="189:191" ht="37.5" customHeight="1" x14ac:dyDescent="0.25">
      <c r="GG7717" s="237">
        <f t="shared" si="639"/>
        <v>0</v>
      </c>
      <c r="GH7717" s="140" t="e">
        <f t="shared" ca="1" si="640"/>
        <v>#N/A</v>
      </c>
      <c r="GI7717" s="238" t="str">
        <f t="shared" ca="1" si="641"/>
        <v/>
      </c>
    </row>
    <row r="7718" spans="189:191" ht="37.5" customHeight="1" x14ac:dyDescent="0.25">
      <c r="GG7718" s="237">
        <f t="shared" si="639"/>
        <v>0</v>
      </c>
      <c r="GH7718" s="140" t="e">
        <f t="shared" ca="1" si="640"/>
        <v>#N/A</v>
      </c>
      <c r="GI7718" s="238" t="str">
        <f t="shared" ca="1" si="641"/>
        <v/>
      </c>
    </row>
    <row r="7719" spans="189:191" ht="37.5" customHeight="1" x14ac:dyDescent="0.25">
      <c r="GG7719" s="237">
        <f t="shared" si="639"/>
        <v>0</v>
      </c>
      <c r="GH7719" s="140" t="e">
        <f t="shared" ca="1" si="640"/>
        <v>#N/A</v>
      </c>
      <c r="GI7719" s="238" t="str">
        <f t="shared" ca="1" si="641"/>
        <v/>
      </c>
    </row>
    <row r="7720" spans="189:191" ht="37.5" customHeight="1" x14ac:dyDescent="0.25">
      <c r="GG7720" s="237">
        <f t="shared" si="639"/>
        <v>0</v>
      </c>
      <c r="GH7720" s="140" t="e">
        <f t="shared" ca="1" si="640"/>
        <v>#N/A</v>
      </c>
      <c r="GI7720" s="238" t="str">
        <f t="shared" ca="1" si="641"/>
        <v/>
      </c>
    </row>
    <row r="7721" spans="189:191" ht="37.5" customHeight="1" x14ac:dyDescent="0.25">
      <c r="GG7721" s="237">
        <f t="shared" si="639"/>
        <v>0</v>
      </c>
      <c r="GH7721" s="140" t="e">
        <f t="shared" ca="1" si="640"/>
        <v>#N/A</v>
      </c>
      <c r="GI7721" s="238" t="str">
        <f t="shared" ca="1" si="641"/>
        <v/>
      </c>
    </row>
    <row r="7722" spans="189:191" ht="37.5" customHeight="1" x14ac:dyDescent="0.25">
      <c r="GG7722" s="237">
        <f t="shared" si="639"/>
        <v>0</v>
      </c>
      <c r="GH7722" s="140" t="e">
        <f t="shared" ca="1" si="640"/>
        <v>#N/A</v>
      </c>
      <c r="GI7722" s="238" t="str">
        <f t="shared" ca="1" si="641"/>
        <v/>
      </c>
    </row>
    <row r="7723" spans="189:191" ht="37.5" customHeight="1" x14ac:dyDescent="0.25">
      <c r="GG7723" s="237">
        <f t="shared" si="639"/>
        <v>0</v>
      </c>
      <c r="GH7723" s="140" t="e">
        <f t="shared" ca="1" si="640"/>
        <v>#N/A</v>
      </c>
      <c r="GI7723" s="238" t="str">
        <f t="shared" ca="1" si="641"/>
        <v/>
      </c>
    </row>
    <row r="7724" spans="189:191" ht="37.5" customHeight="1" x14ac:dyDescent="0.25">
      <c r="GG7724" s="237">
        <f t="shared" si="639"/>
        <v>0</v>
      </c>
      <c r="GH7724" s="140" t="e">
        <f t="shared" ca="1" si="640"/>
        <v>#N/A</v>
      </c>
      <c r="GI7724" s="238" t="str">
        <f t="shared" ca="1" si="641"/>
        <v/>
      </c>
    </row>
    <row r="7725" spans="189:191" ht="37.5" customHeight="1" x14ac:dyDescent="0.25">
      <c r="GG7725" s="237">
        <f t="shared" si="639"/>
        <v>0</v>
      </c>
      <c r="GH7725" s="140" t="e">
        <f t="shared" ca="1" si="640"/>
        <v>#N/A</v>
      </c>
      <c r="GI7725" s="238" t="str">
        <f t="shared" ca="1" si="641"/>
        <v/>
      </c>
    </row>
    <row r="7726" spans="189:191" ht="37.5" customHeight="1" x14ac:dyDescent="0.25">
      <c r="GG7726" s="237">
        <f t="shared" si="639"/>
        <v>0</v>
      </c>
      <c r="GH7726" s="140" t="e">
        <f t="shared" ca="1" si="640"/>
        <v>#N/A</v>
      </c>
      <c r="GI7726" s="238" t="str">
        <f t="shared" ca="1" si="641"/>
        <v/>
      </c>
    </row>
    <row r="7727" spans="189:191" ht="37.5" customHeight="1" x14ac:dyDescent="0.25">
      <c r="GG7727" s="237">
        <f t="shared" si="639"/>
        <v>0</v>
      </c>
      <c r="GH7727" s="140" t="e">
        <f t="shared" ca="1" si="640"/>
        <v>#N/A</v>
      </c>
      <c r="GI7727" s="238" t="str">
        <f t="shared" ca="1" si="641"/>
        <v/>
      </c>
    </row>
    <row r="7728" spans="189:191" ht="37.5" customHeight="1" x14ac:dyDescent="0.25">
      <c r="GG7728" s="237">
        <f t="shared" si="639"/>
        <v>0</v>
      </c>
      <c r="GH7728" s="140" t="e">
        <f t="shared" ca="1" si="640"/>
        <v>#N/A</v>
      </c>
      <c r="GI7728" s="238" t="str">
        <f t="shared" ca="1" si="641"/>
        <v/>
      </c>
    </row>
    <row r="7729" spans="189:191" ht="37.5" customHeight="1" x14ac:dyDescent="0.25">
      <c r="GG7729" s="237">
        <f t="shared" si="639"/>
        <v>0</v>
      </c>
      <c r="GH7729" s="140" t="e">
        <f t="shared" ca="1" si="640"/>
        <v>#N/A</v>
      </c>
      <c r="GI7729" s="238" t="str">
        <f t="shared" ca="1" si="641"/>
        <v/>
      </c>
    </row>
    <row r="7730" spans="189:191" ht="37.5" customHeight="1" x14ac:dyDescent="0.25">
      <c r="GG7730" s="237">
        <f t="shared" si="639"/>
        <v>0</v>
      </c>
      <c r="GH7730" s="140" t="e">
        <f t="shared" ca="1" si="640"/>
        <v>#N/A</v>
      </c>
      <c r="GI7730" s="238" t="str">
        <f t="shared" ca="1" si="641"/>
        <v/>
      </c>
    </row>
    <row r="7731" spans="189:191" ht="37.5" customHeight="1" x14ac:dyDescent="0.25">
      <c r="GG7731" s="237">
        <f t="shared" si="639"/>
        <v>0</v>
      </c>
      <c r="GH7731" s="140" t="e">
        <f t="shared" ca="1" si="640"/>
        <v>#N/A</v>
      </c>
      <c r="GI7731" s="238" t="str">
        <f t="shared" ca="1" si="641"/>
        <v/>
      </c>
    </row>
    <row r="7732" spans="189:191" ht="37.5" customHeight="1" x14ac:dyDescent="0.25">
      <c r="GG7732" s="237">
        <f t="shared" si="639"/>
        <v>0</v>
      </c>
      <c r="GH7732" s="140" t="e">
        <f t="shared" ca="1" si="640"/>
        <v>#N/A</v>
      </c>
      <c r="GI7732" s="238" t="str">
        <f t="shared" ca="1" si="641"/>
        <v/>
      </c>
    </row>
    <row r="7733" spans="189:191" ht="37.5" customHeight="1" x14ac:dyDescent="0.25">
      <c r="GG7733" s="237">
        <f t="shared" si="639"/>
        <v>0</v>
      </c>
      <c r="GH7733" s="140" t="e">
        <f t="shared" ca="1" si="640"/>
        <v>#N/A</v>
      </c>
      <c r="GI7733" s="238" t="str">
        <f t="shared" ca="1" si="641"/>
        <v/>
      </c>
    </row>
    <row r="7734" spans="189:191" ht="37.5" customHeight="1" x14ac:dyDescent="0.25">
      <c r="GG7734" s="237">
        <f t="shared" si="639"/>
        <v>0</v>
      </c>
      <c r="GH7734" s="140" t="e">
        <f t="shared" ca="1" si="640"/>
        <v>#N/A</v>
      </c>
      <c r="GI7734" s="238" t="str">
        <f t="shared" ca="1" si="641"/>
        <v/>
      </c>
    </row>
    <row r="7735" spans="189:191" ht="37.5" customHeight="1" x14ac:dyDescent="0.25">
      <c r="GG7735" s="237">
        <f t="shared" si="639"/>
        <v>0</v>
      </c>
      <c r="GH7735" s="140" t="e">
        <f t="shared" ca="1" si="640"/>
        <v>#N/A</v>
      </c>
      <c r="GI7735" s="238" t="str">
        <f t="shared" ca="1" si="641"/>
        <v/>
      </c>
    </row>
    <row r="7736" spans="189:191" ht="37.5" customHeight="1" x14ac:dyDescent="0.25">
      <c r="GG7736" s="237">
        <f t="shared" si="639"/>
        <v>0</v>
      </c>
      <c r="GH7736" s="140" t="e">
        <f t="shared" ca="1" si="640"/>
        <v>#N/A</v>
      </c>
      <c r="GI7736" s="238" t="str">
        <f t="shared" ca="1" si="641"/>
        <v/>
      </c>
    </row>
    <row r="7737" spans="189:191" ht="37.5" customHeight="1" x14ac:dyDescent="0.25">
      <c r="GG7737" s="237">
        <f t="shared" si="639"/>
        <v>0</v>
      </c>
      <c r="GH7737" s="140" t="e">
        <f t="shared" ca="1" si="640"/>
        <v>#N/A</v>
      </c>
      <c r="GI7737" s="238" t="str">
        <f t="shared" ca="1" si="641"/>
        <v/>
      </c>
    </row>
    <row r="7738" spans="189:191" ht="37.5" customHeight="1" x14ac:dyDescent="0.25">
      <c r="GG7738" s="237">
        <f t="shared" si="639"/>
        <v>0</v>
      </c>
      <c r="GH7738" s="140" t="e">
        <f t="shared" ca="1" si="640"/>
        <v>#N/A</v>
      </c>
      <c r="GI7738" s="238" t="str">
        <f t="shared" ca="1" si="641"/>
        <v/>
      </c>
    </row>
    <row r="7739" spans="189:191" ht="37.5" customHeight="1" x14ac:dyDescent="0.25">
      <c r="GG7739" s="237">
        <f t="shared" si="639"/>
        <v>0</v>
      </c>
      <c r="GH7739" s="140" t="e">
        <f t="shared" ca="1" si="640"/>
        <v>#N/A</v>
      </c>
      <c r="GI7739" s="238" t="str">
        <f t="shared" ca="1" si="641"/>
        <v/>
      </c>
    </row>
    <row r="7740" spans="189:191" ht="37.5" customHeight="1" x14ac:dyDescent="0.25">
      <c r="GG7740" s="237">
        <f t="shared" si="639"/>
        <v>0</v>
      </c>
      <c r="GH7740" s="140" t="e">
        <f t="shared" ca="1" si="640"/>
        <v>#N/A</v>
      </c>
      <c r="GI7740" s="238" t="str">
        <f t="shared" ca="1" si="641"/>
        <v/>
      </c>
    </row>
    <row r="7741" spans="189:191" ht="37.5" customHeight="1" x14ac:dyDescent="0.25">
      <c r="GG7741" s="237">
        <f t="shared" si="639"/>
        <v>0</v>
      </c>
      <c r="GH7741" s="140" t="e">
        <f t="shared" ca="1" si="640"/>
        <v>#N/A</v>
      </c>
      <c r="GI7741" s="238" t="str">
        <f t="shared" ca="1" si="641"/>
        <v/>
      </c>
    </row>
    <row r="7742" spans="189:191" ht="37.5" customHeight="1" x14ac:dyDescent="0.25">
      <c r="GG7742" s="237">
        <f t="shared" si="639"/>
        <v>0</v>
      </c>
      <c r="GH7742" s="140" t="e">
        <f t="shared" ca="1" si="640"/>
        <v>#N/A</v>
      </c>
      <c r="GI7742" s="238" t="str">
        <f t="shared" ca="1" si="641"/>
        <v/>
      </c>
    </row>
    <row r="7743" spans="189:191" ht="37.5" customHeight="1" x14ac:dyDescent="0.25">
      <c r="GG7743" s="237">
        <f t="shared" si="639"/>
        <v>0</v>
      </c>
      <c r="GH7743" s="140" t="e">
        <f t="shared" ca="1" si="640"/>
        <v>#N/A</v>
      </c>
      <c r="GI7743" s="238" t="str">
        <f t="shared" ca="1" si="641"/>
        <v/>
      </c>
    </row>
    <row r="7744" spans="189:191" ht="37.5" customHeight="1" x14ac:dyDescent="0.25">
      <c r="GG7744" s="237">
        <f t="shared" si="639"/>
        <v>0</v>
      </c>
      <c r="GH7744" s="140" t="e">
        <f t="shared" ca="1" si="640"/>
        <v>#N/A</v>
      </c>
      <c r="GI7744" s="238" t="str">
        <f t="shared" ca="1" si="641"/>
        <v/>
      </c>
    </row>
    <row r="7745" spans="189:191" ht="37.5" customHeight="1" x14ac:dyDescent="0.25">
      <c r="GG7745" s="237">
        <f t="shared" si="639"/>
        <v>0</v>
      </c>
      <c r="GH7745" s="140" t="e">
        <f t="shared" ca="1" si="640"/>
        <v>#N/A</v>
      </c>
      <c r="GI7745" s="238" t="str">
        <f t="shared" ca="1" si="641"/>
        <v/>
      </c>
    </row>
    <row r="7746" spans="189:191" ht="37.5" customHeight="1" x14ac:dyDescent="0.25">
      <c r="GG7746" s="237">
        <f t="shared" si="639"/>
        <v>0</v>
      </c>
      <c r="GH7746" s="140" t="e">
        <f t="shared" ca="1" si="640"/>
        <v>#N/A</v>
      </c>
      <c r="GI7746" s="238" t="str">
        <f t="shared" ca="1" si="641"/>
        <v/>
      </c>
    </row>
    <row r="7747" spans="189:191" ht="37.5" customHeight="1" x14ac:dyDescent="0.25">
      <c r="GG7747" s="237">
        <f t="shared" ref="GG7747:GG7810" si="642">INDEX(Matrix_lieferfaehig,1+(ROW(A7746)-1)/COLUMNS(CR:GE),MOD(ROW(A7746)-1,COLUMNS(CR:GE))+1)</f>
        <v>0</v>
      </c>
      <c r="GH7747" s="140" t="e">
        <f t="shared" ref="GH7747:GH7810" ca="1" si="643">MATCH("*",OFFSET($GG$1,GH7746,0,8465),0)+GH7746</f>
        <v>#N/A</v>
      </c>
      <c r="GI7747" s="238" t="str">
        <f t="shared" ref="GI7747:GI7810" ca="1" si="644">IF(ISERROR($GH7747),"",INDEX($GG$2:$GG$8465,$GH7747-1,1))</f>
        <v/>
      </c>
    </row>
    <row r="7748" spans="189:191" ht="37.5" customHeight="1" x14ac:dyDescent="0.25">
      <c r="GG7748" s="237">
        <f t="shared" si="642"/>
        <v>0</v>
      </c>
      <c r="GH7748" s="140" t="e">
        <f t="shared" ca="1" si="643"/>
        <v>#N/A</v>
      </c>
      <c r="GI7748" s="238" t="str">
        <f t="shared" ca="1" si="644"/>
        <v/>
      </c>
    </row>
    <row r="7749" spans="189:191" ht="37.5" customHeight="1" x14ac:dyDescent="0.25">
      <c r="GG7749" s="237">
        <f t="shared" si="642"/>
        <v>0</v>
      </c>
      <c r="GH7749" s="140" t="e">
        <f t="shared" ca="1" si="643"/>
        <v>#N/A</v>
      </c>
      <c r="GI7749" s="238" t="str">
        <f t="shared" ca="1" si="644"/>
        <v/>
      </c>
    </row>
    <row r="7750" spans="189:191" ht="37.5" customHeight="1" x14ac:dyDescent="0.25">
      <c r="GG7750" s="237">
        <f t="shared" si="642"/>
        <v>0</v>
      </c>
      <c r="GH7750" s="140" t="e">
        <f t="shared" ca="1" si="643"/>
        <v>#N/A</v>
      </c>
      <c r="GI7750" s="238" t="str">
        <f t="shared" ca="1" si="644"/>
        <v/>
      </c>
    </row>
    <row r="7751" spans="189:191" ht="37.5" customHeight="1" x14ac:dyDescent="0.25">
      <c r="GG7751" s="237">
        <f t="shared" si="642"/>
        <v>0</v>
      </c>
      <c r="GH7751" s="140" t="e">
        <f t="shared" ca="1" si="643"/>
        <v>#N/A</v>
      </c>
      <c r="GI7751" s="238" t="str">
        <f t="shared" ca="1" si="644"/>
        <v/>
      </c>
    </row>
    <row r="7752" spans="189:191" ht="37.5" customHeight="1" x14ac:dyDescent="0.25">
      <c r="GG7752" s="237">
        <f t="shared" si="642"/>
        <v>0</v>
      </c>
      <c r="GH7752" s="140" t="e">
        <f t="shared" ca="1" si="643"/>
        <v>#N/A</v>
      </c>
      <c r="GI7752" s="238" t="str">
        <f t="shared" ca="1" si="644"/>
        <v/>
      </c>
    </row>
    <row r="7753" spans="189:191" ht="37.5" customHeight="1" x14ac:dyDescent="0.25">
      <c r="GG7753" s="237">
        <f t="shared" si="642"/>
        <v>0</v>
      </c>
      <c r="GH7753" s="140" t="e">
        <f t="shared" ca="1" si="643"/>
        <v>#N/A</v>
      </c>
      <c r="GI7753" s="238" t="str">
        <f t="shared" ca="1" si="644"/>
        <v/>
      </c>
    </row>
    <row r="7754" spans="189:191" ht="37.5" customHeight="1" x14ac:dyDescent="0.25">
      <c r="GG7754" s="237">
        <f t="shared" si="642"/>
        <v>0</v>
      </c>
      <c r="GH7754" s="140" t="e">
        <f t="shared" ca="1" si="643"/>
        <v>#N/A</v>
      </c>
      <c r="GI7754" s="238" t="str">
        <f t="shared" ca="1" si="644"/>
        <v/>
      </c>
    </row>
    <row r="7755" spans="189:191" ht="37.5" customHeight="1" x14ac:dyDescent="0.25">
      <c r="GG7755" s="237">
        <f t="shared" si="642"/>
        <v>0</v>
      </c>
      <c r="GH7755" s="140" t="e">
        <f t="shared" ca="1" si="643"/>
        <v>#N/A</v>
      </c>
      <c r="GI7755" s="238" t="str">
        <f t="shared" ca="1" si="644"/>
        <v/>
      </c>
    </row>
    <row r="7756" spans="189:191" ht="37.5" customHeight="1" x14ac:dyDescent="0.25">
      <c r="GG7756" s="237">
        <f t="shared" si="642"/>
        <v>0</v>
      </c>
      <c r="GH7756" s="140" t="e">
        <f t="shared" ca="1" si="643"/>
        <v>#N/A</v>
      </c>
      <c r="GI7756" s="238" t="str">
        <f t="shared" ca="1" si="644"/>
        <v/>
      </c>
    </row>
    <row r="7757" spans="189:191" ht="37.5" customHeight="1" x14ac:dyDescent="0.25">
      <c r="GG7757" s="237">
        <f t="shared" si="642"/>
        <v>0</v>
      </c>
      <c r="GH7757" s="140" t="e">
        <f t="shared" ca="1" si="643"/>
        <v>#N/A</v>
      </c>
      <c r="GI7757" s="238" t="str">
        <f t="shared" ca="1" si="644"/>
        <v/>
      </c>
    </row>
    <row r="7758" spans="189:191" ht="37.5" customHeight="1" x14ac:dyDescent="0.25">
      <c r="GG7758" s="237">
        <f t="shared" si="642"/>
        <v>0</v>
      </c>
      <c r="GH7758" s="140" t="e">
        <f t="shared" ca="1" si="643"/>
        <v>#N/A</v>
      </c>
      <c r="GI7758" s="238" t="str">
        <f t="shared" ca="1" si="644"/>
        <v/>
      </c>
    </row>
    <row r="7759" spans="189:191" ht="37.5" customHeight="1" x14ac:dyDescent="0.25">
      <c r="GG7759" s="237">
        <f t="shared" si="642"/>
        <v>0</v>
      </c>
      <c r="GH7759" s="140" t="e">
        <f t="shared" ca="1" si="643"/>
        <v>#N/A</v>
      </c>
      <c r="GI7759" s="238" t="str">
        <f t="shared" ca="1" si="644"/>
        <v/>
      </c>
    </row>
    <row r="7760" spans="189:191" ht="37.5" customHeight="1" x14ac:dyDescent="0.25">
      <c r="GG7760" s="237">
        <f t="shared" si="642"/>
        <v>0</v>
      </c>
      <c r="GH7760" s="140" t="e">
        <f t="shared" ca="1" si="643"/>
        <v>#N/A</v>
      </c>
      <c r="GI7760" s="238" t="str">
        <f t="shared" ca="1" si="644"/>
        <v/>
      </c>
    </row>
    <row r="7761" spans="189:191" ht="37.5" customHeight="1" x14ac:dyDescent="0.25">
      <c r="GG7761" s="237">
        <f t="shared" si="642"/>
        <v>0</v>
      </c>
      <c r="GH7761" s="140" t="e">
        <f t="shared" ca="1" si="643"/>
        <v>#N/A</v>
      </c>
      <c r="GI7761" s="238" t="str">
        <f t="shared" ca="1" si="644"/>
        <v/>
      </c>
    </row>
    <row r="7762" spans="189:191" ht="37.5" customHeight="1" x14ac:dyDescent="0.25">
      <c r="GG7762" s="237">
        <f t="shared" si="642"/>
        <v>0</v>
      </c>
      <c r="GH7762" s="140" t="e">
        <f t="shared" ca="1" si="643"/>
        <v>#N/A</v>
      </c>
      <c r="GI7762" s="238" t="str">
        <f t="shared" ca="1" si="644"/>
        <v/>
      </c>
    </row>
    <row r="7763" spans="189:191" ht="37.5" customHeight="1" x14ac:dyDescent="0.25">
      <c r="GG7763" s="237">
        <f t="shared" si="642"/>
        <v>0</v>
      </c>
      <c r="GH7763" s="140" t="e">
        <f t="shared" ca="1" si="643"/>
        <v>#N/A</v>
      </c>
      <c r="GI7763" s="238" t="str">
        <f t="shared" ca="1" si="644"/>
        <v/>
      </c>
    </row>
    <row r="7764" spans="189:191" ht="37.5" customHeight="1" x14ac:dyDescent="0.25">
      <c r="GG7764" s="237">
        <f t="shared" si="642"/>
        <v>0</v>
      </c>
      <c r="GH7764" s="140" t="e">
        <f t="shared" ca="1" si="643"/>
        <v>#N/A</v>
      </c>
      <c r="GI7764" s="238" t="str">
        <f t="shared" ca="1" si="644"/>
        <v/>
      </c>
    </row>
    <row r="7765" spans="189:191" ht="37.5" customHeight="1" x14ac:dyDescent="0.25">
      <c r="GG7765" s="237">
        <f t="shared" si="642"/>
        <v>0</v>
      </c>
      <c r="GH7765" s="140" t="e">
        <f t="shared" ca="1" si="643"/>
        <v>#N/A</v>
      </c>
      <c r="GI7765" s="238" t="str">
        <f t="shared" ca="1" si="644"/>
        <v/>
      </c>
    </row>
    <row r="7766" spans="189:191" ht="37.5" customHeight="1" x14ac:dyDescent="0.25">
      <c r="GG7766" s="237">
        <f t="shared" si="642"/>
        <v>0</v>
      </c>
      <c r="GH7766" s="140" t="e">
        <f t="shared" ca="1" si="643"/>
        <v>#N/A</v>
      </c>
      <c r="GI7766" s="238" t="str">
        <f t="shared" ca="1" si="644"/>
        <v/>
      </c>
    </row>
    <row r="7767" spans="189:191" ht="37.5" customHeight="1" x14ac:dyDescent="0.25">
      <c r="GG7767" s="237">
        <f t="shared" si="642"/>
        <v>0</v>
      </c>
      <c r="GH7767" s="140" t="e">
        <f t="shared" ca="1" si="643"/>
        <v>#N/A</v>
      </c>
      <c r="GI7767" s="238" t="str">
        <f t="shared" ca="1" si="644"/>
        <v/>
      </c>
    </row>
    <row r="7768" spans="189:191" ht="37.5" customHeight="1" x14ac:dyDescent="0.25">
      <c r="GG7768" s="237">
        <f t="shared" si="642"/>
        <v>0</v>
      </c>
      <c r="GH7768" s="140" t="e">
        <f t="shared" ca="1" si="643"/>
        <v>#N/A</v>
      </c>
      <c r="GI7768" s="238" t="str">
        <f t="shared" ca="1" si="644"/>
        <v/>
      </c>
    </row>
    <row r="7769" spans="189:191" ht="37.5" customHeight="1" x14ac:dyDescent="0.25">
      <c r="GG7769" s="237">
        <f t="shared" si="642"/>
        <v>0</v>
      </c>
      <c r="GH7769" s="140" t="e">
        <f t="shared" ca="1" si="643"/>
        <v>#N/A</v>
      </c>
      <c r="GI7769" s="238" t="str">
        <f t="shared" ca="1" si="644"/>
        <v/>
      </c>
    </row>
    <row r="7770" spans="189:191" ht="37.5" customHeight="1" x14ac:dyDescent="0.25">
      <c r="GG7770" s="237">
        <f t="shared" si="642"/>
        <v>0</v>
      </c>
      <c r="GH7770" s="140" t="e">
        <f t="shared" ca="1" si="643"/>
        <v>#N/A</v>
      </c>
      <c r="GI7770" s="238" t="str">
        <f t="shared" ca="1" si="644"/>
        <v/>
      </c>
    </row>
    <row r="7771" spans="189:191" ht="37.5" customHeight="1" x14ac:dyDescent="0.25">
      <c r="GG7771" s="237">
        <f t="shared" si="642"/>
        <v>0</v>
      </c>
      <c r="GH7771" s="140" t="e">
        <f t="shared" ca="1" si="643"/>
        <v>#N/A</v>
      </c>
      <c r="GI7771" s="238" t="str">
        <f t="shared" ca="1" si="644"/>
        <v/>
      </c>
    </row>
    <row r="7772" spans="189:191" ht="37.5" customHeight="1" x14ac:dyDescent="0.25">
      <c r="GG7772" s="237">
        <f t="shared" si="642"/>
        <v>0</v>
      </c>
      <c r="GH7772" s="140" t="e">
        <f t="shared" ca="1" si="643"/>
        <v>#N/A</v>
      </c>
      <c r="GI7772" s="238" t="str">
        <f t="shared" ca="1" si="644"/>
        <v/>
      </c>
    </row>
    <row r="7773" spans="189:191" ht="37.5" customHeight="1" x14ac:dyDescent="0.25">
      <c r="GG7773" s="237">
        <f t="shared" si="642"/>
        <v>0</v>
      </c>
      <c r="GH7773" s="140" t="e">
        <f t="shared" ca="1" si="643"/>
        <v>#N/A</v>
      </c>
      <c r="GI7773" s="238" t="str">
        <f t="shared" ca="1" si="644"/>
        <v/>
      </c>
    </row>
    <row r="7774" spans="189:191" ht="37.5" customHeight="1" x14ac:dyDescent="0.25">
      <c r="GG7774" s="237">
        <f t="shared" si="642"/>
        <v>0</v>
      </c>
      <c r="GH7774" s="140" t="e">
        <f t="shared" ca="1" si="643"/>
        <v>#N/A</v>
      </c>
      <c r="GI7774" s="238" t="str">
        <f t="shared" ca="1" si="644"/>
        <v/>
      </c>
    </row>
    <row r="7775" spans="189:191" ht="37.5" customHeight="1" x14ac:dyDescent="0.25">
      <c r="GG7775" s="237">
        <f t="shared" si="642"/>
        <v>0</v>
      </c>
      <c r="GH7775" s="140" t="e">
        <f t="shared" ca="1" si="643"/>
        <v>#N/A</v>
      </c>
      <c r="GI7775" s="238" t="str">
        <f t="shared" ca="1" si="644"/>
        <v/>
      </c>
    </row>
    <row r="7776" spans="189:191" ht="37.5" customHeight="1" x14ac:dyDescent="0.25">
      <c r="GG7776" s="237">
        <f t="shared" si="642"/>
        <v>0</v>
      </c>
      <c r="GH7776" s="140" t="e">
        <f t="shared" ca="1" si="643"/>
        <v>#N/A</v>
      </c>
      <c r="GI7776" s="238" t="str">
        <f t="shared" ca="1" si="644"/>
        <v/>
      </c>
    </row>
    <row r="7777" spans="189:191" ht="37.5" customHeight="1" x14ac:dyDescent="0.25">
      <c r="GG7777" s="237">
        <f t="shared" si="642"/>
        <v>0</v>
      </c>
      <c r="GH7777" s="140" t="e">
        <f t="shared" ca="1" si="643"/>
        <v>#N/A</v>
      </c>
      <c r="GI7777" s="238" t="str">
        <f t="shared" ca="1" si="644"/>
        <v/>
      </c>
    </row>
    <row r="7778" spans="189:191" ht="37.5" customHeight="1" x14ac:dyDescent="0.25">
      <c r="GG7778" s="237">
        <f t="shared" si="642"/>
        <v>0</v>
      </c>
      <c r="GH7778" s="140" t="e">
        <f t="shared" ca="1" si="643"/>
        <v>#N/A</v>
      </c>
      <c r="GI7778" s="238" t="str">
        <f t="shared" ca="1" si="644"/>
        <v/>
      </c>
    </row>
    <row r="7779" spans="189:191" ht="37.5" customHeight="1" x14ac:dyDescent="0.25">
      <c r="GG7779" s="237">
        <f t="shared" si="642"/>
        <v>0</v>
      </c>
      <c r="GH7779" s="140" t="e">
        <f t="shared" ca="1" si="643"/>
        <v>#N/A</v>
      </c>
      <c r="GI7779" s="238" t="str">
        <f t="shared" ca="1" si="644"/>
        <v/>
      </c>
    </row>
    <row r="7780" spans="189:191" ht="37.5" customHeight="1" x14ac:dyDescent="0.25">
      <c r="GG7780" s="237">
        <f t="shared" si="642"/>
        <v>0</v>
      </c>
      <c r="GH7780" s="140" t="e">
        <f t="shared" ca="1" si="643"/>
        <v>#N/A</v>
      </c>
      <c r="GI7780" s="238" t="str">
        <f t="shared" ca="1" si="644"/>
        <v/>
      </c>
    </row>
    <row r="7781" spans="189:191" ht="37.5" customHeight="1" x14ac:dyDescent="0.25">
      <c r="GG7781" s="237">
        <f t="shared" si="642"/>
        <v>0</v>
      </c>
      <c r="GH7781" s="140" t="e">
        <f t="shared" ca="1" si="643"/>
        <v>#N/A</v>
      </c>
      <c r="GI7781" s="238" t="str">
        <f t="shared" ca="1" si="644"/>
        <v/>
      </c>
    </row>
    <row r="7782" spans="189:191" ht="37.5" customHeight="1" x14ac:dyDescent="0.25">
      <c r="GG7782" s="237">
        <f t="shared" si="642"/>
        <v>0</v>
      </c>
      <c r="GH7782" s="140" t="e">
        <f t="shared" ca="1" si="643"/>
        <v>#N/A</v>
      </c>
      <c r="GI7782" s="238" t="str">
        <f t="shared" ca="1" si="644"/>
        <v/>
      </c>
    </row>
    <row r="7783" spans="189:191" ht="37.5" customHeight="1" x14ac:dyDescent="0.25">
      <c r="GG7783" s="237">
        <f t="shared" si="642"/>
        <v>0</v>
      </c>
      <c r="GH7783" s="140" t="e">
        <f t="shared" ca="1" si="643"/>
        <v>#N/A</v>
      </c>
      <c r="GI7783" s="238" t="str">
        <f t="shared" ca="1" si="644"/>
        <v/>
      </c>
    </row>
    <row r="7784" spans="189:191" ht="37.5" customHeight="1" x14ac:dyDescent="0.25">
      <c r="GG7784" s="237">
        <f t="shared" si="642"/>
        <v>0</v>
      </c>
      <c r="GH7784" s="140" t="e">
        <f t="shared" ca="1" si="643"/>
        <v>#N/A</v>
      </c>
      <c r="GI7784" s="238" t="str">
        <f t="shared" ca="1" si="644"/>
        <v/>
      </c>
    </row>
    <row r="7785" spans="189:191" ht="37.5" customHeight="1" x14ac:dyDescent="0.25">
      <c r="GG7785" s="237">
        <f t="shared" si="642"/>
        <v>0</v>
      </c>
      <c r="GH7785" s="140" t="e">
        <f t="shared" ca="1" si="643"/>
        <v>#N/A</v>
      </c>
      <c r="GI7785" s="238" t="str">
        <f t="shared" ca="1" si="644"/>
        <v/>
      </c>
    </row>
    <row r="7786" spans="189:191" ht="37.5" customHeight="1" x14ac:dyDescent="0.25">
      <c r="GG7786" s="237">
        <f t="shared" si="642"/>
        <v>0</v>
      </c>
      <c r="GH7786" s="140" t="e">
        <f t="shared" ca="1" si="643"/>
        <v>#N/A</v>
      </c>
      <c r="GI7786" s="238" t="str">
        <f t="shared" ca="1" si="644"/>
        <v/>
      </c>
    </row>
    <row r="7787" spans="189:191" ht="37.5" customHeight="1" x14ac:dyDescent="0.25">
      <c r="GG7787" s="237">
        <f t="shared" si="642"/>
        <v>0</v>
      </c>
      <c r="GH7787" s="140" t="e">
        <f t="shared" ca="1" si="643"/>
        <v>#N/A</v>
      </c>
      <c r="GI7787" s="238" t="str">
        <f t="shared" ca="1" si="644"/>
        <v/>
      </c>
    </row>
    <row r="7788" spans="189:191" ht="37.5" customHeight="1" x14ac:dyDescent="0.25">
      <c r="GG7788" s="237">
        <f t="shared" si="642"/>
        <v>0</v>
      </c>
      <c r="GH7788" s="140" t="e">
        <f t="shared" ca="1" si="643"/>
        <v>#N/A</v>
      </c>
      <c r="GI7788" s="238" t="str">
        <f t="shared" ca="1" si="644"/>
        <v/>
      </c>
    </row>
    <row r="7789" spans="189:191" ht="37.5" customHeight="1" x14ac:dyDescent="0.25">
      <c r="GG7789" s="237">
        <f t="shared" si="642"/>
        <v>0</v>
      </c>
      <c r="GH7789" s="140" t="e">
        <f t="shared" ca="1" si="643"/>
        <v>#N/A</v>
      </c>
      <c r="GI7789" s="238" t="str">
        <f t="shared" ca="1" si="644"/>
        <v/>
      </c>
    </row>
    <row r="7790" spans="189:191" ht="37.5" customHeight="1" x14ac:dyDescent="0.25">
      <c r="GG7790" s="237">
        <f t="shared" si="642"/>
        <v>0</v>
      </c>
      <c r="GH7790" s="140" t="e">
        <f t="shared" ca="1" si="643"/>
        <v>#N/A</v>
      </c>
      <c r="GI7790" s="238" t="str">
        <f t="shared" ca="1" si="644"/>
        <v/>
      </c>
    </row>
    <row r="7791" spans="189:191" ht="37.5" customHeight="1" x14ac:dyDescent="0.25">
      <c r="GG7791" s="237">
        <f t="shared" si="642"/>
        <v>0</v>
      </c>
      <c r="GH7791" s="140" t="e">
        <f t="shared" ca="1" si="643"/>
        <v>#N/A</v>
      </c>
      <c r="GI7791" s="238" t="str">
        <f t="shared" ca="1" si="644"/>
        <v/>
      </c>
    </row>
    <row r="7792" spans="189:191" ht="37.5" customHeight="1" x14ac:dyDescent="0.25">
      <c r="GG7792" s="237">
        <f t="shared" si="642"/>
        <v>0</v>
      </c>
      <c r="GH7792" s="140" t="e">
        <f t="shared" ca="1" si="643"/>
        <v>#N/A</v>
      </c>
      <c r="GI7792" s="238" t="str">
        <f t="shared" ca="1" si="644"/>
        <v/>
      </c>
    </row>
    <row r="7793" spans="189:191" ht="37.5" customHeight="1" x14ac:dyDescent="0.25">
      <c r="GG7793" s="237">
        <f t="shared" si="642"/>
        <v>0</v>
      </c>
      <c r="GH7793" s="140" t="e">
        <f t="shared" ca="1" si="643"/>
        <v>#N/A</v>
      </c>
      <c r="GI7793" s="238" t="str">
        <f t="shared" ca="1" si="644"/>
        <v/>
      </c>
    </row>
    <row r="7794" spans="189:191" ht="37.5" customHeight="1" x14ac:dyDescent="0.25">
      <c r="GG7794" s="237">
        <f t="shared" si="642"/>
        <v>0</v>
      </c>
      <c r="GH7794" s="140" t="e">
        <f t="shared" ca="1" si="643"/>
        <v>#N/A</v>
      </c>
      <c r="GI7794" s="238" t="str">
        <f t="shared" ca="1" si="644"/>
        <v/>
      </c>
    </row>
    <row r="7795" spans="189:191" ht="37.5" customHeight="1" x14ac:dyDescent="0.25">
      <c r="GG7795" s="237">
        <f t="shared" si="642"/>
        <v>0</v>
      </c>
      <c r="GH7795" s="140" t="e">
        <f t="shared" ca="1" si="643"/>
        <v>#N/A</v>
      </c>
      <c r="GI7795" s="238" t="str">
        <f t="shared" ca="1" si="644"/>
        <v/>
      </c>
    </row>
    <row r="7796" spans="189:191" ht="37.5" customHeight="1" x14ac:dyDescent="0.25">
      <c r="GG7796" s="237">
        <f t="shared" si="642"/>
        <v>0</v>
      </c>
      <c r="GH7796" s="140" t="e">
        <f t="shared" ca="1" si="643"/>
        <v>#N/A</v>
      </c>
      <c r="GI7796" s="238" t="str">
        <f t="shared" ca="1" si="644"/>
        <v/>
      </c>
    </row>
    <row r="7797" spans="189:191" ht="37.5" customHeight="1" x14ac:dyDescent="0.25">
      <c r="GG7797" s="237">
        <f t="shared" si="642"/>
        <v>0</v>
      </c>
      <c r="GH7797" s="140" t="e">
        <f t="shared" ca="1" si="643"/>
        <v>#N/A</v>
      </c>
      <c r="GI7797" s="238" t="str">
        <f t="shared" ca="1" si="644"/>
        <v/>
      </c>
    </row>
    <row r="7798" spans="189:191" ht="37.5" customHeight="1" x14ac:dyDescent="0.25">
      <c r="GG7798" s="237">
        <f t="shared" si="642"/>
        <v>0</v>
      </c>
      <c r="GH7798" s="140" t="e">
        <f t="shared" ca="1" si="643"/>
        <v>#N/A</v>
      </c>
      <c r="GI7798" s="238" t="str">
        <f t="shared" ca="1" si="644"/>
        <v/>
      </c>
    </row>
    <row r="7799" spans="189:191" ht="37.5" customHeight="1" x14ac:dyDescent="0.25">
      <c r="GG7799" s="237">
        <f t="shared" si="642"/>
        <v>0</v>
      </c>
      <c r="GH7799" s="140" t="e">
        <f t="shared" ca="1" si="643"/>
        <v>#N/A</v>
      </c>
      <c r="GI7799" s="238" t="str">
        <f t="shared" ca="1" si="644"/>
        <v/>
      </c>
    </row>
    <row r="7800" spans="189:191" ht="37.5" customHeight="1" x14ac:dyDescent="0.25">
      <c r="GG7800" s="237">
        <f t="shared" si="642"/>
        <v>0</v>
      </c>
      <c r="GH7800" s="140" t="e">
        <f t="shared" ca="1" si="643"/>
        <v>#N/A</v>
      </c>
      <c r="GI7800" s="238" t="str">
        <f t="shared" ca="1" si="644"/>
        <v/>
      </c>
    </row>
    <row r="7801" spans="189:191" ht="37.5" customHeight="1" x14ac:dyDescent="0.25">
      <c r="GG7801" s="237">
        <f t="shared" si="642"/>
        <v>0</v>
      </c>
      <c r="GH7801" s="140" t="e">
        <f t="shared" ca="1" si="643"/>
        <v>#N/A</v>
      </c>
      <c r="GI7801" s="238" t="str">
        <f t="shared" ca="1" si="644"/>
        <v/>
      </c>
    </row>
    <row r="7802" spans="189:191" ht="37.5" customHeight="1" x14ac:dyDescent="0.25">
      <c r="GG7802" s="237">
        <f t="shared" si="642"/>
        <v>0</v>
      </c>
      <c r="GH7802" s="140" t="e">
        <f t="shared" ca="1" si="643"/>
        <v>#N/A</v>
      </c>
      <c r="GI7802" s="238" t="str">
        <f t="shared" ca="1" si="644"/>
        <v/>
      </c>
    </row>
    <row r="7803" spans="189:191" ht="37.5" customHeight="1" x14ac:dyDescent="0.25">
      <c r="GG7803" s="237">
        <f t="shared" si="642"/>
        <v>0</v>
      </c>
      <c r="GH7803" s="140" t="e">
        <f t="shared" ca="1" si="643"/>
        <v>#N/A</v>
      </c>
      <c r="GI7803" s="238" t="str">
        <f t="shared" ca="1" si="644"/>
        <v/>
      </c>
    </row>
    <row r="7804" spans="189:191" ht="37.5" customHeight="1" x14ac:dyDescent="0.25">
      <c r="GG7804" s="237">
        <f t="shared" si="642"/>
        <v>0</v>
      </c>
      <c r="GH7804" s="140" t="e">
        <f t="shared" ca="1" si="643"/>
        <v>#N/A</v>
      </c>
      <c r="GI7804" s="238" t="str">
        <f t="shared" ca="1" si="644"/>
        <v/>
      </c>
    </row>
    <row r="7805" spans="189:191" ht="37.5" customHeight="1" x14ac:dyDescent="0.25">
      <c r="GG7805" s="237">
        <f t="shared" si="642"/>
        <v>0</v>
      </c>
      <c r="GH7805" s="140" t="e">
        <f t="shared" ca="1" si="643"/>
        <v>#N/A</v>
      </c>
      <c r="GI7805" s="238" t="str">
        <f t="shared" ca="1" si="644"/>
        <v/>
      </c>
    </row>
    <row r="7806" spans="189:191" ht="37.5" customHeight="1" x14ac:dyDescent="0.25">
      <c r="GG7806" s="237">
        <f t="shared" si="642"/>
        <v>0</v>
      </c>
      <c r="GH7806" s="140" t="e">
        <f t="shared" ca="1" si="643"/>
        <v>#N/A</v>
      </c>
      <c r="GI7806" s="238" t="str">
        <f t="shared" ca="1" si="644"/>
        <v/>
      </c>
    </row>
    <row r="7807" spans="189:191" ht="37.5" customHeight="1" x14ac:dyDescent="0.25">
      <c r="GG7807" s="237">
        <f t="shared" si="642"/>
        <v>0</v>
      </c>
      <c r="GH7807" s="140" t="e">
        <f t="shared" ca="1" si="643"/>
        <v>#N/A</v>
      </c>
      <c r="GI7807" s="238" t="str">
        <f t="shared" ca="1" si="644"/>
        <v/>
      </c>
    </row>
    <row r="7808" spans="189:191" ht="37.5" customHeight="1" x14ac:dyDescent="0.25">
      <c r="GG7808" s="237">
        <f t="shared" si="642"/>
        <v>0</v>
      </c>
      <c r="GH7808" s="140" t="e">
        <f t="shared" ca="1" si="643"/>
        <v>#N/A</v>
      </c>
      <c r="GI7808" s="238" t="str">
        <f t="shared" ca="1" si="644"/>
        <v/>
      </c>
    </row>
    <row r="7809" spans="189:191" ht="37.5" customHeight="1" x14ac:dyDescent="0.25">
      <c r="GG7809" s="237">
        <f t="shared" si="642"/>
        <v>0</v>
      </c>
      <c r="GH7809" s="140" t="e">
        <f t="shared" ca="1" si="643"/>
        <v>#N/A</v>
      </c>
      <c r="GI7809" s="238" t="str">
        <f t="shared" ca="1" si="644"/>
        <v/>
      </c>
    </row>
    <row r="7810" spans="189:191" ht="37.5" customHeight="1" x14ac:dyDescent="0.25">
      <c r="GG7810" s="237">
        <f t="shared" si="642"/>
        <v>0</v>
      </c>
      <c r="GH7810" s="140" t="e">
        <f t="shared" ca="1" si="643"/>
        <v>#N/A</v>
      </c>
      <c r="GI7810" s="238" t="str">
        <f t="shared" ca="1" si="644"/>
        <v/>
      </c>
    </row>
    <row r="7811" spans="189:191" ht="37.5" customHeight="1" x14ac:dyDescent="0.25">
      <c r="GG7811" s="237">
        <f t="shared" ref="GG7811:GG7874" si="645">INDEX(Matrix_lieferfaehig,1+(ROW(A7810)-1)/COLUMNS(CR:GE),MOD(ROW(A7810)-1,COLUMNS(CR:GE))+1)</f>
        <v>0</v>
      </c>
      <c r="GH7811" s="140" t="e">
        <f t="shared" ref="GH7811:GH7874" ca="1" si="646">MATCH("*",OFFSET($GG$1,GH7810,0,8465),0)+GH7810</f>
        <v>#N/A</v>
      </c>
      <c r="GI7811" s="238" t="str">
        <f t="shared" ref="GI7811:GI7874" ca="1" si="647">IF(ISERROR($GH7811),"",INDEX($GG$2:$GG$8465,$GH7811-1,1))</f>
        <v/>
      </c>
    </row>
    <row r="7812" spans="189:191" ht="37.5" customHeight="1" x14ac:dyDescent="0.25">
      <c r="GG7812" s="237">
        <f t="shared" si="645"/>
        <v>0</v>
      </c>
      <c r="GH7812" s="140" t="e">
        <f t="shared" ca="1" si="646"/>
        <v>#N/A</v>
      </c>
      <c r="GI7812" s="238" t="str">
        <f t="shared" ca="1" si="647"/>
        <v/>
      </c>
    </row>
    <row r="7813" spans="189:191" ht="37.5" customHeight="1" x14ac:dyDescent="0.25">
      <c r="GG7813" s="237">
        <f t="shared" si="645"/>
        <v>0</v>
      </c>
      <c r="GH7813" s="140" t="e">
        <f t="shared" ca="1" si="646"/>
        <v>#N/A</v>
      </c>
      <c r="GI7813" s="238" t="str">
        <f t="shared" ca="1" si="647"/>
        <v/>
      </c>
    </row>
    <row r="7814" spans="189:191" ht="37.5" customHeight="1" x14ac:dyDescent="0.25">
      <c r="GG7814" s="237">
        <f t="shared" si="645"/>
        <v>0</v>
      </c>
      <c r="GH7814" s="140" t="e">
        <f t="shared" ca="1" si="646"/>
        <v>#N/A</v>
      </c>
      <c r="GI7814" s="238" t="str">
        <f t="shared" ca="1" si="647"/>
        <v/>
      </c>
    </row>
    <row r="7815" spans="189:191" ht="37.5" customHeight="1" x14ac:dyDescent="0.25">
      <c r="GG7815" s="237">
        <f t="shared" si="645"/>
        <v>0</v>
      </c>
      <c r="GH7815" s="140" t="e">
        <f t="shared" ca="1" si="646"/>
        <v>#N/A</v>
      </c>
      <c r="GI7815" s="238" t="str">
        <f t="shared" ca="1" si="647"/>
        <v/>
      </c>
    </row>
    <row r="7816" spans="189:191" ht="37.5" customHeight="1" x14ac:dyDescent="0.25">
      <c r="GG7816" s="237">
        <f t="shared" si="645"/>
        <v>0</v>
      </c>
      <c r="GH7816" s="140" t="e">
        <f t="shared" ca="1" si="646"/>
        <v>#N/A</v>
      </c>
      <c r="GI7816" s="238" t="str">
        <f t="shared" ca="1" si="647"/>
        <v/>
      </c>
    </row>
    <row r="7817" spans="189:191" ht="37.5" customHeight="1" x14ac:dyDescent="0.25">
      <c r="GG7817" s="237">
        <f t="shared" si="645"/>
        <v>0</v>
      </c>
      <c r="GH7817" s="140" t="e">
        <f t="shared" ca="1" si="646"/>
        <v>#N/A</v>
      </c>
      <c r="GI7817" s="238" t="str">
        <f t="shared" ca="1" si="647"/>
        <v/>
      </c>
    </row>
    <row r="7818" spans="189:191" ht="37.5" customHeight="1" x14ac:dyDescent="0.25">
      <c r="GG7818" s="237">
        <f t="shared" si="645"/>
        <v>0</v>
      </c>
      <c r="GH7818" s="140" t="e">
        <f t="shared" ca="1" si="646"/>
        <v>#N/A</v>
      </c>
      <c r="GI7818" s="238" t="str">
        <f t="shared" ca="1" si="647"/>
        <v/>
      </c>
    </row>
    <row r="7819" spans="189:191" ht="37.5" customHeight="1" x14ac:dyDescent="0.25">
      <c r="GG7819" s="237">
        <f t="shared" si="645"/>
        <v>0</v>
      </c>
      <c r="GH7819" s="140" t="e">
        <f t="shared" ca="1" si="646"/>
        <v>#N/A</v>
      </c>
      <c r="GI7819" s="238" t="str">
        <f t="shared" ca="1" si="647"/>
        <v/>
      </c>
    </row>
    <row r="7820" spans="189:191" ht="37.5" customHeight="1" x14ac:dyDescent="0.25">
      <c r="GG7820" s="237">
        <f t="shared" si="645"/>
        <v>0</v>
      </c>
      <c r="GH7820" s="140" t="e">
        <f t="shared" ca="1" si="646"/>
        <v>#N/A</v>
      </c>
      <c r="GI7820" s="238" t="str">
        <f t="shared" ca="1" si="647"/>
        <v/>
      </c>
    </row>
    <row r="7821" spans="189:191" ht="37.5" customHeight="1" x14ac:dyDescent="0.25">
      <c r="GG7821" s="237">
        <f t="shared" si="645"/>
        <v>0</v>
      </c>
      <c r="GH7821" s="140" t="e">
        <f t="shared" ca="1" si="646"/>
        <v>#N/A</v>
      </c>
      <c r="GI7821" s="238" t="str">
        <f t="shared" ca="1" si="647"/>
        <v/>
      </c>
    </row>
    <row r="7822" spans="189:191" ht="37.5" customHeight="1" x14ac:dyDescent="0.25">
      <c r="GG7822" s="237">
        <f t="shared" si="645"/>
        <v>0</v>
      </c>
      <c r="GH7822" s="140" t="e">
        <f t="shared" ca="1" si="646"/>
        <v>#N/A</v>
      </c>
      <c r="GI7822" s="238" t="str">
        <f t="shared" ca="1" si="647"/>
        <v/>
      </c>
    </row>
    <row r="7823" spans="189:191" ht="37.5" customHeight="1" x14ac:dyDescent="0.25">
      <c r="GG7823" s="237">
        <f t="shared" si="645"/>
        <v>0</v>
      </c>
      <c r="GH7823" s="140" t="e">
        <f t="shared" ca="1" si="646"/>
        <v>#N/A</v>
      </c>
      <c r="GI7823" s="238" t="str">
        <f t="shared" ca="1" si="647"/>
        <v/>
      </c>
    </row>
    <row r="7824" spans="189:191" ht="37.5" customHeight="1" x14ac:dyDescent="0.25">
      <c r="GG7824" s="237">
        <f t="shared" si="645"/>
        <v>0</v>
      </c>
      <c r="GH7824" s="140" t="e">
        <f t="shared" ca="1" si="646"/>
        <v>#N/A</v>
      </c>
      <c r="GI7824" s="238" t="str">
        <f t="shared" ca="1" si="647"/>
        <v/>
      </c>
    </row>
    <row r="7825" spans="189:191" ht="37.5" customHeight="1" x14ac:dyDescent="0.25">
      <c r="GG7825" s="237">
        <f t="shared" si="645"/>
        <v>0</v>
      </c>
      <c r="GH7825" s="140" t="e">
        <f t="shared" ca="1" si="646"/>
        <v>#N/A</v>
      </c>
      <c r="GI7825" s="238" t="str">
        <f t="shared" ca="1" si="647"/>
        <v/>
      </c>
    </row>
    <row r="7826" spans="189:191" ht="37.5" customHeight="1" x14ac:dyDescent="0.25">
      <c r="GG7826" s="237">
        <f t="shared" si="645"/>
        <v>0</v>
      </c>
      <c r="GH7826" s="140" t="e">
        <f t="shared" ca="1" si="646"/>
        <v>#N/A</v>
      </c>
      <c r="GI7826" s="238" t="str">
        <f t="shared" ca="1" si="647"/>
        <v/>
      </c>
    </row>
    <row r="7827" spans="189:191" ht="37.5" customHeight="1" x14ac:dyDescent="0.25">
      <c r="GG7827" s="237">
        <f t="shared" si="645"/>
        <v>0</v>
      </c>
      <c r="GH7827" s="140" t="e">
        <f t="shared" ca="1" si="646"/>
        <v>#N/A</v>
      </c>
      <c r="GI7827" s="238" t="str">
        <f t="shared" ca="1" si="647"/>
        <v/>
      </c>
    </row>
    <row r="7828" spans="189:191" ht="37.5" customHeight="1" x14ac:dyDescent="0.25">
      <c r="GG7828" s="237">
        <f t="shared" si="645"/>
        <v>0</v>
      </c>
      <c r="GH7828" s="140" t="e">
        <f t="shared" ca="1" si="646"/>
        <v>#N/A</v>
      </c>
      <c r="GI7828" s="238" t="str">
        <f t="shared" ca="1" si="647"/>
        <v/>
      </c>
    </row>
    <row r="7829" spans="189:191" ht="37.5" customHeight="1" x14ac:dyDescent="0.25">
      <c r="GG7829" s="237">
        <f t="shared" si="645"/>
        <v>0</v>
      </c>
      <c r="GH7829" s="140" t="e">
        <f t="shared" ca="1" si="646"/>
        <v>#N/A</v>
      </c>
      <c r="GI7829" s="238" t="str">
        <f t="shared" ca="1" si="647"/>
        <v/>
      </c>
    </row>
    <row r="7830" spans="189:191" ht="37.5" customHeight="1" x14ac:dyDescent="0.25">
      <c r="GG7830" s="237">
        <f t="shared" si="645"/>
        <v>0</v>
      </c>
      <c r="GH7830" s="140" t="e">
        <f t="shared" ca="1" si="646"/>
        <v>#N/A</v>
      </c>
      <c r="GI7830" s="238" t="str">
        <f t="shared" ca="1" si="647"/>
        <v/>
      </c>
    </row>
    <row r="7831" spans="189:191" ht="37.5" customHeight="1" x14ac:dyDescent="0.25">
      <c r="GG7831" s="237">
        <f t="shared" si="645"/>
        <v>0</v>
      </c>
      <c r="GH7831" s="140" t="e">
        <f t="shared" ca="1" si="646"/>
        <v>#N/A</v>
      </c>
      <c r="GI7831" s="238" t="str">
        <f t="shared" ca="1" si="647"/>
        <v/>
      </c>
    </row>
    <row r="7832" spans="189:191" ht="37.5" customHeight="1" x14ac:dyDescent="0.25">
      <c r="GG7832" s="237">
        <f t="shared" si="645"/>
        <v>0</v>
      </c>
      <c r="GH7832" s="140" t="e">
        <f t="shared" ca="1" si="646"/>
        <v>#N/A</v>
      </c>
      <c r="GI7832" s="238" t="str">
        <f t="shared" ca="1" si="647"/>
        <v/>
      </c>
    </row>
    <row r="7833" spans="189:191" ht="37.5" customHeight="1" x14ac:dyDescent="0.25">
      <c r="GG7833" s="237">
        <f t="shared" si="645"/>
        <v>0</v>
      </c>
      <c r="GH7833" s="140" t="e">
        <f t="shared" ca="1" si="646"/>
        <v>#N/A</v>
      </c>
      <c r="GI7833" s="238" t="str">
        <f t="shared" ca="1" si="647"/>
        <v/>
      </c>
    </row>
    <row r="7834" spans="189:191" ht="37.5" customHeight="1" x14ac:dyDescent="0.25">
      <c r="GG7834" s="237">
        <f t="shared" si="645"/>
        <v>0</v>
      </c>
      <c r="GH7834" s="140" t="e">
        <f t="shared" ca="1" si="646"/>
        <v>#N/A</v>
      </c>
      <c r="GI7834" s="238" t="str">
        <f t="shared" ca="1" si="647"/>
        <v/>
      </c>
    </row>
    <row r="7835" spans="189:191" ht="37.5" customHeight="1" x14ac:dyDescent="0.25">
      <c r="GG7835" s="237">
        <f t="shared" si="645"/>
        <v>0</v>
      </c>
      <c r="GH7835" s="140" t="e">
        <f t="shared" ca="1" si="646"/>
        <v>#N/A</v>
      </c>
      <c r="GI7835" s="238" t="str">
        <f t="shared" ca="1" si="647"/>
        <v/>
      </c>
    </row>
    <row r="7836" spans="189:191" ht="37.5" customHeight="1" x14ac:dyDescent="0.25">
      <c r="GG7836" s="237">
        <f t="shared" si="645"/>
        <v>0</v>
      </c>
      <c r="GH7836" s="140" t="e">
        <f t="shared" ca="1" si="646"/>
        <v>#N/A</v>
      </c>
      <c r="GI7836" s="238" t="str">
        <f t="shared" ca="1" si="647"/>
        <v/>
      </c>
    </row>
    <row r="7837" spans="189:191" ht="37.5" customHeight="1" x14ac:dyDescent="0.25">
      <c r="GG7837" s="237">
        <f t="shared" si="645"/>
        <v>0</v>
      </c>
      <c r="GH7837" s="140" t="e">
        <f t="shared" ca="1" si="646"/>
        <v>#N/A</v>
      </c>
      <c r="GI7837" s="238" t="str">
        <f t="shared" ca="1" si="647"/>
        <v/>
      </c>
    </row>
    <row r="7838" spans="189:191" ht="37.5" customHeight="1" x14ac:dyDescent="0.25">
      <c r="GG7838" s="237">
        <f t="shared" si="645"/>
        <v>0</v>
      </c>
      <c r="GH7838" s="140" t="e">
        <f t="shared" ca="1" si="646"/>
        <v>#N/A</v>
      </c>
      <c r="GI7838" s="238" t="str">
        <f t="shared" ca="1" si="647"/>
        <v/>
      </c>
    </row>
    <row r="7839" spans="189:191" ht="37.5" customHeight="1" x14ac:dyDescent="0.25">
      <c r="GG7839" s="237">
        <f t="shared" si="645"/>
        <v>0</v>
      </c>
      <c r="GH7839" s="140" t="e">
        <f t="shared" ca="1" si="646"/>
        <v>#N/A</v>
      </c>
      <c r="GI7839" s="238" t="str">
        <f t="shared" ca="1" si="647"/>
        <v/>
      </c>
    </row>
    <row r="7840" spans="189:191" ht="37.5" customHeight="1" x14ac:dyDescent="0.25">
      <c r="GG7840" s="237">
        <f t="shared" si="645"/>
        <v>0</v>
      </c>
      <c r="GH7840" s="140" t="e">
        <f t="shared" ca="1" si="646"/>
        <v>#N/A</v>
      </c>
      <c r="GI7840" s="238" t="str">
        <f t="shared" ca="1" si="647"/>
        <v/>
      </c>
    </row>
    <row r="7841" spans="189:191" ht="37.5" customHeight="1" x14ac:dyDescent="0.25">
      <c r="GG7841" s="237">
        <f t="shared" si="645"/>
        <v>0</v>
      </c>
      <c r="GH7841" s="140" t="e">
        <f t="shared" ca="1" si="646"/>
        <v>#N/A</v>
      </c>
      <c r="GI7841" s="238" t="str">
        <f t="shared" ca="1" si="647"/>
        <v/>
      </c>
    </row>
    <row r="7842" spans="189:191" ht="37.5" customHeight="1" x14ac:dyDescent="0.25">
      <c r="GG7842" s="237">
        <f t="shared" si="645"/>
        <v>0</v>
      </c>
      <c r="GH7842" s="140" t="e">
        <f t="shared" ca="1" si="646"/>
        <v>#N/A</v>
      </c>
      <c r="GI7842" s="238" t="str">
        <f t="shared" ca="1" si="647"/>
        <v/>
      </c>
    </row>
    <row r="7843" spans="189:191" ht="37.5" customHeight="1" x14ac:dyDescent="0.25">
      <c r="GG7843" s="237">
        <f t="shared" si="645"/>
        <v>0</v>
      </c>
      <c r="GH7843" s="140" t="e">
        <f t="shared" ca="1" si="646"/>
        <v>#N/A</v>
      </c>
      <c r="GI7843" s="238" t="str">
        <f t="shared" ca="1" si="647"/>
        <v/>
      </c>
    </row>
    <row r="7844" spans="189:191" ht="37.5" customHeight="1" x14ac:dyDescent="0.25">
      <c r="GG7844" s="237">
        <f t="shared" si="645"/>
        <v>0</v>
      </c>
      <c r="GH7844" s="140" t="e">
        <f t="shared" ca="1" si="646"/>
        <v>#N/A</v>
      </c>
      <c r="GI7844" s="238" t="str">
        <f t="shared" ca="1" si="647"/>
        <v/>
      </c>
    </row>
    <row r="7845" spans="189:191" ht="37.5" customHeight="1" x14ac:dyDescent="0.25">
      <c r="GG7845" s="237">
        <f t="shared" si="645"/>
        <v>0</v>
      </c>
      <c r="GH7845" s="140" t="e">
        <f t="shared" ca="1" si="646"/>
        <v>#N/A</v>
      </c>
      <c r="GI7845" s="238" t="str">
        <f t="shared" ca="1" si="647"/>
        <v/>
      </c>
    </row>
    <row r="7846" spans="189:191" ht="37.5" customHeight="1" x14ac:dyDescent="0.25">
      <c r="GG7846" s="237">
        <f t="shared" si="645"/>
        <v>0</v>
      </c>
      <c r="GH7846" s="140" t="e">
        <f t="shared" ca="1" si="646"/>
        <v>#N/A</v>
      </c>
      <c r="GI7846" s="238" t="str">
        <f t="shared" ca="1" si="647"/>
        <v/>
      </c>
    </row>
    <row r="7847" spans="189:191" ht="37.5" customHeight="1" x14ac:dyDescent="0.25">
      <c r="GG7847" s="237">
        <f t="shared" si="645"/>
        <v>0</v>
      </c>
      <c r="GH7847" s="140" t="e">
        <f t="shared" ca="1" si="646"/>
        <v>#N/A</v>
      </c>
      <c r="GI7847" s="238" t="str">
        <f t="shared" ca="1" si="647"/>
        <v/>
      </c>
    </row>
    <row r="7848" spans="189:191" ht="37.5" customHeight="1" x14ac:dyDescent="0.25">
      <c r="GG7848" s="237">
        <f t="shared" si="645"/>
        <v>0</v>
      </c>
      <c r="GH7848" s="140" t="e">
        <f t="shared" ca="1" si="646"/>
        <v>#N/A</v>
      </c>
      <c r="GI7848" s="238" t="str">
        <f t="shared" ca="1" si="647"/>
        <v/>
      </c>
    </row>
    <row r="7849" spans="189:191" ht="37.5" customHeight="1" x14ac:dyDescent="0.25">
      <c r="GG7849" s="237">
        <f t="shared" si="645"/>
        <v>0</v>
      </c>
      <c r="GH7849" s="140" t="e">
        <f t="shared" ca="1" si="646"/>
        <v>#N/A</v>
      </c>
      <c r="GI7849" s="238" t="str">
        <f t="shared" ca="1" si="647"/>
        <v/>
      </c>
    </row>
    <row r="7850" spans="189:191" ht="37.5" customHeight="1" x14ac:dyDescent="0.25">
      <c r="GG7850" s="237">
        <f t="shared" si="645"/>
        <v>0</v>
      </c>
      <c r="GH7850" s="140" t="e">
        <f t="shared" ca="1" si="646"/>
        <v>#N/A</v>
      </c>
      <c r="GI7850" s="238" t="str">
        <f t="shared" ca="1" si="647"/>
        <v/>
      </c>
    </row>
    <row r="7851" spans="189:191" ht="37.5" customHeight="1" x14ac:dyDescent="0.25">
      <c r="GG7851" s="237">
        <f t="shared" si="645"/>
        <v>0</v>
      </c>
      <c r="GH7851" s="140" t="e">
        <f t="shared" ca="1" si="646"/>
        <v>#N/A</v>
      </c>
      <c r="GI7851" s="238" t="str">
        <f t="shared" ca="1" si="647"/>
        <v/>
      </c>
    </row>
    <row r="7852" spans="189:191" ht="37.5" customHeight="1" x14ac:dyDescent="0.25">
      <c r="GG7852" s="237">
        <f t="shared" si="645"/>
        <v>0</v>
      </c>
      <c r="GH7852" s="140" t="e">
        <f t="shared" ca="1" si="646"/>
        <v>#N/A</v>
      </c>
      <c r="GI7852" s="238" t="str">
        <f t="shared" ca="1" si="647"/>
        <v/>
      </c>
    </row>
    <row r="7853" spans="189:191" ht="37.5" customHeight="1" x14ac:dyDescent="0.25">
      <c r="GG7853" s="237">
        <f t="shared" si="645"/>
        <v>0</v>
      </c>
      <c r="GH7853" s="140" t="e">
        <f t="shared" ca="1" si="646"/>
        <v>#N/A</v>
      </c>
      <c r="GI7853" s="238" t="str">
        <f t="shared" ca="1" si="647"/>
        <v/>
      </c>
    </row>
    <row r="7854" spans="189:191" ht="37.5" customHeight="1" x14ac:dyDescent="0.25">
      <c r="GG7854" s="237">
        <f t="shared" si="645"/>
        <v>0</v>
      </c>
      <c r="GH7854" s="140" t="e">
        <f t="shared" ca="1" si="646"/>
        <v>#N/A</v>
      </c>
      <c r="GI7854" s="238" t="str">
        <f t="shared" ca="1" si="647"/>
        <v/>
      </c>
    </row>
    <row r="7855" spans="189:191" ht="37.5" customHeight="1" x14ac:dyDescent="0.25">
      <c r="GG7855" s="237">
        <f t="shared" si="645"/>
        <v>0</v>
      </c>
      <c r="GH7855" s="140" t="e">
        <f t="shared" ca="1" si="646"/>
        <v>#N/A</v>
      </c>
      <c r="GI7855" s="238" t="str">
        <f t="shared" ca="1" si="647"/>
        <v/>
      </c>
    </row>
    <row r="7856" spans="189:191" ht="37.5" customHeight="1" x14ac:dyDescent="0.25">
      <c r="GG7856" s="237">
        <f t="shared" si="645"/>
        <v>0</v>
      </c>
      <c r="GH7856" s="140" t="e">
        <f t="shared" ca="1" si="646"/>
        <v>#N/A</v>
      </c>
      <c r="GI7856" s="238" t="str">
        <f t="shared" ca="1" si="647"/>
        <v/>
      </c>
    </row>
    <row r="7857" spans="189:191" ht="37.5" customHeight="1" x14ac:dyDescent="0.25">
      <c r="GG7857" s="237">
        <f t="shared" si="645"/>
        <v>0</v>
      </c>
      <c r="GH7857" s="140" t="e">
        <f t="shared" ca="1" si="646"/>
        <v>#N/A</v>
      </c>
      <c r="GI7857" s="238" t="str">
        <f t="shared" ca="1" si="647"/>
        <v/>
      </c>
    </row>
    <row r="7858" spans="189:191" ht="37.5" customHeight="1" x14ac:dyDescent="0.25">
      <c r="GG7858" s="237">
        <f t="shared" si="645"/>
        <v>0</v>
      </c>
      <c r="GH7858" s="140" t="e">
        <f t="shared" ca="1" si="646"/>
        <v>#N/A</v>
      </c>
      <c r="GI7858" s="238" t="str">
        <f t="shared" ca="1" si="647"/>
        <v/>
      </c>
    </row>
    <row r="7859" spans="189:191" ht="37.5" customHeight="1" x14ac:dyDescent="0.25">
      <c r="GG7859" s="237">
        <f t="shared" si="645"/>
        <v>0</v>
      </c>
      <c r="GH7859" s="140" t="e">
        <f t="shared" ca="1" si="646"/>
        <v>#N/A</v>
      </c>
      <c r="GI7859" s="238" t="str">
        <f t="shared" ca="1" si="647"/>
        <v/>
      </c>
    </row>
    <row r="7860" spans="189:191" ht="37.5" customHeight="1" x14ac:dyDescent="0.25">
      <c r="GG7860" s="237">
        <f t="shared" si="645"/>
        <v>0</v>
      </c>
      <c r="GH7860" s="140" t="e">
        <f t="shared" ca="1" si="646"/>
        <v>#N/A</v>
      </c>
      <c r="GI7860" s="238" t="str">
        <f t="shared" ca="1" si="647"/>
        <v/>
      </c>
    </row>
    <row r="7861" spans="189:191" ht="37.5" customHeight="1" x14ac:dyDescent="0.25">
      <c r="GG7861" s="237">
        <f t="shared" si="645"/>
        <v>0</v>
      </c>
      <c r="GH7861" s="140" t="e">
        <f t="shared" ca="1" si="646"/>
        <v>#N/A</v>
      </c>
      <c r="GI7861" s="238" t="str">
        <f t="shared" ca="1" si="647"/>
        <v/>
      </c>
    </row>
    <row r="7862" spans="189:191" ht="37.5" customHeight="1" x14ac:dyDescent="0.25">
      <c r="GG7862" s="237">
        <f t="shared" si="645"/>
        <v>0</v>
      </c>
      <c r="GH7862" s="140" t="e">
        <f t="shared" ca="1" si="646"/>
        <v>#N/A</v>
      </c>
      <c r="GI7862" s="238" t="str">
        <f t="shared" ca="1" si="647"/>
        <v/>
      </c>
    </row>
    <row r="7863" spans="189:191" ht="37.5" customHeight="1" x14ac:dyDescent="0.25">
      <c r="GG7863" s="237">
        <f t="shared" si="645"/>
        <v>0</v>
      </c>
      <c r="GH7863" s="140" t="e">
        <f t="shared" ca="1" si="646"/>
        <v>#N/A</v>
      </c>
      <c r="GI7863" s="238" t="str">
        <f t="shared" ca="1" si="647"/>
        <v/>
      </c>
    </row>
    <row r="7864" spans="189:191" ht="37.5" customHeight="1" x14ac:dyDescent="0.25">
      <c r="GG7864" s="237">
        <f t="shared" si="645"/>
        <v>0</v>
      </c>
      <c r="GH7864" s="140" t="e">
        <f t="shared" ca="1" si="646"/>
        <v>#N/A</v>
      </c>
      <c r="GI7864" s="238" t="str">
        <f t="shared" ca="1" si="647"/>
        <v/>
      </c>
    </row>
    <row r="7865" spans="189:191" ht="37.5" customHeight="1" x14ac:dyDescent="0.25">
      <c r="GG7865" s="237">
        <f t="shared" si="645"/>
        <v>0</v>
      </c>
      <c r="GH7865" s="140" t="e">
        <f t="shared" ca="1" si="646"/>
        <v>#N/A</v>
      </c>
      <c r="GI7865" s="238" t="str">
        <f t="shared" ca="1" si="647"/>
        <v/>
      </c>
    </row>
    <row r="7866" spans="189:191" ht="37.5" customHeight="1" x14ac:dyDescent="0.25">
      <c r="GG7866" s="237">
        <f t="shared" si="645"/>
        <v>0</v>
      </c>
      <c r="GH7866" s="140" t="e">
        <f t="shared" ca="1" si="646"/>
        <v>#N/A</v>
      </c>
      <c r="GI7866" s="238" t="str">
        <f t="shared" ca="1" si="647"/>
        <v/>
      </c>
    </row>
    <row r="7867" spans="189:191" ht="37.5" customHeight="1" x14ac:dyDescent="0.25">
      <c r="GG7867" s="237">
        <f t="shared" si="645"/>
        <v>0</v>
      </c>
      <c r="GH7867" s="140" t="e">
        <f t="shared" ca="1" si="646"/>
        <v>#N/A</v>
      </c>
      <c r="GI7867" s="238" t="str">
        <f t="shared" ca="1" si="647"/>
        <v/>
      </c>
    </row>
    <row r="7868" spans="189:191" ht="37.5" customHeight="1" x14ac:dyDescent="0.25">
      <c r="GG7868" s="237">
        <f t="shared" si="645"/>
        <v>0</v>
      </c>
      <c r="GH7868" s="140" t="e">
        <f t="shared" ca="1" si="646"/>
        <v>#N/A</v>
      </c>
      <c r="GI7868" s="238" t="str">
        <f t="shared" ca="1" si="647"/>
        <v/>
      </c>
    </row>
    <row r="7869" spans="189:191" ht="37.5" customHeight="1" x14ac:dyDescent="0.25">
      <c r="GG7869" s="237">
        <f t="shared" si="645"/>
        <v>0</v>
      </c>
      <c r="GH7869" s="140" t="e">
        <f t="shared" ca="1" si="646"/>
        <v>#N/A</v>
      </c>
      <c r="GI7869" s="238" t="str">
        <f t="shared" ca="1" si="647"/>
        <v/>
      </c>
    </row>
    <row r="7870" spans="189:191" ht="37.5" customHeight="1" x14ac:dyDescent="0.25">
      <c r="GG7870" s="237">
        <f t="shared" si="645"/>
        <v>0</v>
      </c>
      <c r="GH7870" s="140" t="e">
        <f t="shared" ca="1" si="646"/>
        <v>#N/A</v>
      </c>
      <c r="GI7870" s="238" t="str">
        <f t="shared" ca="1" si="647"/>
        <v/>
      </c>
    </row>
    <row r="7871" spans="189:191" ht="37.5" customHeight="1" x14ac:dyDescent="0.25">
      <c r="GG7871" s="237">
        <f t="shared" si="645"/>
        <v>0</v>
      </c>
      <c r="GH7871" s="140" t="e">
        <f t="shared" ca="1" si="646"/>
        <v>#N/A</v>
      </c>
      <c r="GI7871" s="238" t="str">
        <f t="shared" ca="1" si="647"/>
        <v/>
      </c>
    </row>
    <row r="7872" spans="189:191" ht="37.5" customHeight="1" x14ac:dyDescent="0.25">
      <c r="GG7872" s="237">
        <f t="shared" si="645"/>
        <v>0</v>
      </c>
      <c r="GH7872" s="140" t="e">
        <f t="shared" ca="1" si="646"/>
        <v>#N/A</v>
      </c>
      <c r="GI7872" s="238" t="str">
        <f t="shared" ca="1" si="647"/>
        <v/>
      </c>
    </row>
    <row r="7873" spans="189:191" ht="37.5" customHeight="1" x14ac:dyDescent="0.25">
      <c r="GG7873" s="237">
        <f t="shared" si="645"/>
        <v>0</v>
      </c>
      <c r="GH7873" s="140" t="e">
        <f t="shared" ca="1" si="646"/>
        <v>#N/A</v>
      </c>
      <c r="GI7873" s="238" t="str">
        <f t="shared" ca="1" si="647"/>
        <v/>
      </c>
    </row>
    <row r="7874" spans="189:191" ht="37.5" customHeight="1" x14ac:dyDescent="0.25">
      <c r="GG7874" s="237">
        <f t="shared" si="645"/>
        <v>0</v>
      </c>
      <c r="GH7874" s="140" t="e">
        <f t="shared" ca="1" si="646"/>
        <v>#N/A</v>
      </c>
      <c r="GI7874" s="238" t="str">
        <f t="shared" ca="1" si="647"/>
        <v/>
      </c>
    </row>
    <row r="7875" spans="189:191" ht="37.5" customHeight="1" x14ac:dyDescent="0.25">
      <c r="GG7875" s="237">
        <f t="shared" ref="GG7875:GG7938" si="648">INDEX(Matrix_lieferfaehig,1+(ROW(A7874)-1)/COLUMNS(CR:GE),MOD(ROW(A7874)-1,COLUMNS(CR:GE))+1)</f>
        <v>0</v>
      </c>
      <c r="GH7875" s="140" t="e">
        <f t="shared" ref="GH7875:GH7938" ca="1" si="649">MATCH("*",OFFSET($GG$1,GH7874,0,8465),0)+GH7874</f>
        <v>#N/A</v>
      </c>
      <c r="GI7875" s="238" t="str">
        <f t="shared" ref="GI7875:GI7938" ca="1" si="650">IF(ISERROR($GH7875),"",INDEX($GG$2:$GG$8465,$GH7875-1,1))</f>
        <v/>
      </c>
    </row>
    <row r="7876" spans="189:191" ht="37.5" customHeight="1" x14ac:dyDescent="0.25">
      <c r="GG7876" s="237">
        <f t="shared" si="648"/>
        <v>0</v>
      </c>
      <c r="GH7876" s="140" t="e">
        <f t="shared" ca="1" si="649"/>
        <v>#N/A</v>
      </c>
      <c r="GI7876" s="238" t="str">
        <f t="shared" ca="1" si="650"/>
        <v/>
      </c>
    </row>
    <row r="7877" spans="189:191" ht="37.5" customHeight="1" x14ac:dyDescent="0.25">
      <c r="GG7877" s="237">
        <f t="shared" si="648"/>
        <v>0</v>
      </c>
      <c r="GH7877" s="140" t="e">
        <f t="shared" ca="1" si="649"/>
        <v>#N/A</v>
      </c>
      <c r="GI7877" s="238" t="str">
        <f t="shared" ca="1" si="650"/>
        <v/>
      </c>
    </row>
    <row r="7878" spans="189:191" ht="37.5" customHeight="1" x14ac:dyDescent="0.25">
      <c r="GG7878" s="237">
        <f t="shared" si="648"/>
        <v>0</v>
      </c>
      <c r="GH7878" s="140" t="e">
        <f t="shared" ca="1" si="649"/>
        <v>#N/A</v>
      </c>
      <c r="GI7878" s="238" t="str">
        <f t="shared" ca="1" si="650"/>
        <v/>
      </c>
    </row>
    <row r="7879" spans="189:191" ht="37.5" customHeight="1" x14ac:dyDescent="0.25">
      <c r="GG7879" s="237">
        <f t="shared" si="648"/>
        <v>0</v>
      </c>
      <c r="GH7879" s="140" t="e">
        <f t="shared" ca="1" si="649"/>
        <v>#N/A</v>
      </c>
      <c r="GI7879" s="238" t="str">
        <f t="shared" ca="1" si="650"/>
        <v/>
      </c>
    </row>
    <row r="7880" spans="189:191" ht="37.5" customHeight="1" x14ac:dyDescent="0.25">
      <c r="GG7880" s="237">
        <f t="shared" si="648"/>
        <v>0</v>
      </c>
      <c r="GH7880" s="140" t="e">
        <f t="shared" ca="1" si="649"/>
        <v>#N/A</v>
      </c>
      <c r="GI7880" s="238" t="str">
        <f t="shared" ca="1" si="650"/>
        <v/>
      </c>
    </row>
    <row r="7881" spans="189:191" ht="37.5" customHeight="1" x14ac:dyDescent="0.25">
      <c r="GG7881" s="237">
        <f t="shared" si="648"/>
        <v>0</v>
      </c>
      <c r="GH7881" s="140" t="e">
        <f t="shared" ca="1" si="649"/>
        <v>#N/A</v>
      </c>
      <c r="GI7881" s="238" t="str">
        <f t="shared" ca="1" si="650"/>
        <v/>
      </c>
    </row>
    <row r="7882" spans="189:191" ht="37.5" customHeight="1" x14ac:dyDescent="0.25">
      <c r="GG7882" s="237">
        <f t="shared" si="648"/>
        <v>0</v>
      </c>
      <c r="GH7882" s="140" t="e">
        <f t="shared" ca="1" si="649"/>
        <v>#N/A</v>
      </c>
      <c r="GI7882" s="238" t="str">
        <f t="shared" ca="1" si="650"/>
        <v/>
      </c>
    </row>
    <row r="7883" spans="189:191" ht="37.5" customHeight="1" x14ac:dyDescent="0.25">
      <c r="GG7883" s="237">
        <f t="shared" si="648"/>
        <v>0</v>
      </c>
      <c r="GH7883" s="140" t="e">
        <f t="shared" ca="1" si="649"/>
        <v>#N/A</v>
      </c>
      <c r="GI7883" s="238" t="str">
        <f t="shared" ca="1" si="650"/>
        <v/>
      </c>
    </row>
    <row r="7884" spans="189:191" ht="37.5" customHeight="1" x14ac:dyDescent="0.25">
      <c r="GG7884" s="237">
        <f t="shared" si="648"/>
        <v>0</v>
      </c>
      <c r="GH7884" s="140" t="e">
        <f t="shared" ca="1" si="649"/>
        <v>#N/A</v>
      </c>
      <c r="GI7884" s="238" t="str">
        <f t="shared" ca="1" si="650"/>
        <v/>
      </c>
    </row>
    <row r="7885" spans="189:191" ht="37.5" customHeight="1" x14ac:dyDescent="0.25">
      <c r="GG7885" s="237">
        <f t="shared" si="648"/>
        <v>0</v>
      </c>
      <c r="GH7885" s="140" t="e">
        <f t="shared" ca="1" si="649"/>
        <v>#N/A</v>
      </c>
      <c r="GI7885" s="238" t="str">
        <f t="shared" ca="1" si="650"/>
        <v/>
      </c>
    </row>
    <row r="7886" spans="189:191" ht="37.5" customHeight="1" x14ac:dyDescent="0.25">
      <c r="GG7886" s="237">
        <f t="shared" si="648"/>
        <v>0</v>
      </c>
      <c r="GH7886" s="140" t="e">
        <f t="shared" ca="1" si="649"/>
        <v>#N/A</v>
      </c>
      <c r="GI7886" s="238" t="str">
        <f t="shared" ca="1" si="650"/>
        <v/>
      </c>
    </row>
    <row r="7887" spans="189:191" ht="37.5" customHeight="1" x14ac:dyDescent="0.25">
      <c r="GG7887" s="237">
        <f t="shared" si="648"/>
        <v>0</v>
      </c>
      <c r="GH7887" s="140" t="e">
        <f t="shared" ca="1" si="649"/>
        <v>#N/A</v>
      </c>
      <c r="GI7887" s="238" t="str">
        <f t="shared" ca="1" si="650"/>
        <v/>
      </c>
    </row>
    <row r="7888" spans="189:191" ht="37.5" customHeight="1" x14ac:dyDescent="0.25">
      <c r="GG7888" s="237">
        <f t="shared" si="648"/>
        <v>0</v>
      </c>
      <c r="GH7888" s="140" t="e">
        <f t="shared" ca="1" si="649"/>
        <v>#N/A</v>
      </c>
      <c r="GI7888" s="238" t="str">
        <f t="shared" ca="1" si="650"/>
        <v/>
      </c>
    </row>
    <row r="7889" spans="189:191" ht="37.5" customHeight="1" x14ac:dyDescent="0.25">
      <c r="GG7889" s="237">
        <f t="shared" si="648"/>
        <v>0</v>
      </c>
      <c r="GH7889" s="140" t="e">
        <f t="shared" ca="1" si="649"/>
        <v>#N/A</v>
      </c>
      <c r="GI7889" s="238" t="str">
        <f t="shared" ca="1" si="650"/>
        <v/>
      </c>
    </row>
    <row r="7890" spans="189:191" ht="37.5" customHeight="1" x14ac:dyDescent="0.25">
      <c r="GG7890" s="237">
        <f t="shared" si="648"/>
        <v>0</v>
      </c>
      <c r="GH7890" s="140" t="e">
        <f t="shared" ca="1" si="649"/>
        <v>#N/A</v>
      </c>
      <c r="GI7890" s="238" t="str">
        <f t="shared" ca="1" si="650"/>
        <v/>
      </c>
    </row>
    <row r="7891" spans="189:191" ht="37.5" customHeight="1" x14ac:dyDescent="0.25">
      <c r="GG7891" s="237">
        <f t="shared" si="648"/>
        <v>0</v>
      </c>
      <c r="GH7891" s="140" t="e">
        <f t="shared" ca="1" si="649"/>
        <v>#N/A</v>
      </c>
      <c r="GI7891" s="238" t="str">
        <f t="shared" ca="1" si="650"/>
        <v/>
      </c>
    </row>
    <row r="7892" spans="189:191" ht="37.5" customHeight="1" x14ac:dyDescent="0.25">
      <c r="GG7892" s="237">
        <f t="shared" si="648"/>
        <v>0</v>
      </c>
      <c r="GH7892" s="140" t="e">
        <f t="shared" ca="1" si="649"/>
        <v>#N/A</v>
      </c>
      <c r="GI7892" s="238" t="str">
        <f t="shared" ca="1" si="650"/>
        <v/>
      </c>
    </row>
    <row r="7893" spans="189:191" ht="37.5" customHeight="1" x14ac:dyDescent="0.25">
      <c r="GG7893" s="237">
        <f t="shared" si="648"/>
        <v>0</v>
      </c>
      <c r="GH7893" s="140" t="e">
        <f t="shared" ca="1" si="649"/>
        <v>#N/A</v>
      </c>
      <c r="GI7893" s="238" t="str">
        <f t="shared" ca="1" si="650"/>
        <v/>
      </c>
    </row>
    <row r="7894" spans="189:191" ht="37.5" customHeight="1" x14ac:dyDescent="0.25">
      <c r="GG7894" s="237">
        <f t="shared" si="648"/>
        <v>0</v>
      </c>
      <c r="GH7894" s="140" t="e">
        <f t="shared" ca="1" si="649"/>
        <v>#N/A</v>
      </c>
      <c r="GI7894" s="238" t="str">
        <f t="shared" ca="1" si="650"/>
        <v/>
      </c>
    </row>
    <row r="7895" spans="189:191" ht="37.5" customHeight="1" x14ac:dyDescent="0.25">
      <c r="GG7895" s="237">
        <f t="shared" si="648"/>
        <v>0</v>
      </c>
      <c r="GH7895" s="140" t="e">
        <f t="shared" ca="1" si="649"/>
        <v>#N/A</v>
      </c>
      <c r="GI7895" s="238" t="str">
        <f t="shared" ca="1" si="650"/>
        <v/>
      </c>
    </row>
    <row r="7896" spans="189:191" ht="37.5" customHeight="1" x14ac:dyDescent="0.25">
      <c r="GG7896" s="237">
        <f t="shared" si="648"/>
        <v>0</v>
      </c>
      <c r="GH7896" s="140" t="e">
        <f t="shared" ca="1" si="649"/>
        <v>#N/A</v>
      </c>
      <c r="GI7896" s="238" t="str">
        <f t="shared" ca="1" si="650"/>
        <v/>
      </c>
    </row>
    <row r="7897" spans="189:191" ht="37.5" customHeight="1" x14ac:dyDescent="0.25">
      <c r="GG7897" s="237">
        <f t="shared" si="648"/>
        <v>0</v>
      </c>
      <c r="GH7897" s="140" t="e">
        <f t="shared" ca="1" si="649"/>
        <v>#N/A</v>
      </c>
      <c r="GI7897" s="238" t="str">
        <f t="shared" ca="1" si="650"/>
        <v/>
      </c>
    </row>
    <row r="7898" spans="189:191" ht="37.5" customHeight="1" x14ac:dyDescent="0.25">
      <c r="GG7898" s="237">
        <f t="shared" si="648"/>
        <v>0</v>
      </c>
      <c r="GH7898" s="140" t="e">
        <f t="shared" ca="1" si="649"/>
        <v>#N/A</v>
      </c>
      <c r="GI7898" s="238" t="str">
        <f t="shared" ca="1" si="650"/>
        <v/>
      </c>
    </row>
    <row r="7899" spans="189:191" ht="37.5" customHeight="1" x14ac:dyDescent="0.25">
      <c r="GG7899" s="237">
        <f t="shared" si="648"/>
        <v>0</v>
      </c>
      <c r="GH7899" s="140" t="e">
        <f t="shared" ca="1" si="649"/>
        <v>#N/A</v>
      </c>
      <c r="GI7899" s="238" t="str">
        <f t="shared" ca="1" si="650"/>
        <v/>
      </c>
    </row>
    <row r="7900" spans="189:191" ht="37.5" customHeight="1" x14ac:dyDescent="0.25">
      <c r="GG7900" s="237">
        <f t="shared" si="648"/>
        <v>0</v>
      </c>
      <c r="GH7900" s="140" t="e">
        <f t="shared" ca="1" si="649"/>
        <v>#N/A</v>
      </c>
      <c r="GI7900" s="238" t="str">
        <f t="shared" ca="1" si="650"/>
        <v/>
      </c>
    </row>
    <row r="7901" spans="189:191" ht="37.5" customHeight="1" x14ac:dyDescent="0.25">
      <c r="GG7901" s="237">
        <f t="shared" si="648"/>
        <v>0</v>
      </c>
      <c r="GH7901" s="140" t="e">
        <f t="shared" ca="1" si="649"/>
        <v>#N/A</v>
      </c>
      <c r="GI7901" s="238" t="str">
        <f t="shared" ca="1" si="650"/>
        <v/>
      </c>
    </row>
    <row r="7902" spans="189:191" ht="37.5" customHeight="1" x14ac:dyDescent="0.25">
      <c r="GG7902" s="237">
        <f t="shared" si="648"/>
        <v>0</v>
      </c>
      <c r="GH7902" s="140" t="e">
        <f t="shared" ca="1" si="649"/>
        <v>#N/A</v>
      </c>
      <c r="GI7902" s="238" t="str">
        <f t="shared" ca="1" si="650"/>
        <v/>
      </c>
    </row>
    <row r="7903" spans="189:191" ht="37.5" customHeight="1" x14ac:dyDescent="0.25">
      <c r="GG7903" s="237">
        <f t="shared" si="648"/>
        <v>0</v>
      </c>
      <c r="GH7903" s="140" t="e">
        <f t="shared" ca="1" si="649"/>
        <v>#N/A</v>
      </c>
      <c r="GI7903" s="238" t="str">
        <f t="shared" ca="1" si="650"/>
        <v/>
      </c>
    </row>
    <row r="7904" spans="189:191" ht="37.5" customHeight="1" x14ac:dyDescent="0.25">
      <c r="GG7904" s="237">
        <f t="shared" si="648"/>
        <v>0</v>
      </c>
      <c r="GH7904" s="140" t="e">
        <f t="shared" ca="1" si="649"/>
        <v>#N/A</v>
      </c>
      <c r="GI7904" s="238" t="str">
        <f t="shared" ca="1" si="650"/>
        <v/>
      </c>
    </row>
    <row r="7905" spans="189:191" ht="37.5" customHeight="1" x14ac:dyDescent="0.25">
      <c r="GG7905" s="237">
        <f t="shared" si="648"/>
        <v>0</v>
      </c>
      <c r="GH7905" s="140" t="e">
        <f t="shared" ca="1" si="649"/>
        <v>#N/A</v>
      </c>
      <c r="GI7905" s="238" t="str">
        <f t="shared" ca="1" si="650"/>
        <v/>
      </c>
    </row>
    <row r="7906" spans="189:191" ht="37.5" customHeight="1" x14ac:dyDescent="0.25">
      <c r="GG7906" s="237">
        <f t="shared" si="648"/>
        <v>0</v>
      </c>
      <c r="GH7906" s="140" t="e">
        <f t="shared" ca="1" si="649"/>
        <v>#N/A</v>
      </c>
      <c r="GI7906" s="238" t="str">
        <f t="shared" ca="1" si="650"/>
        <v/>
      </c>
    </row>
    <row r="7907" spans="189:191" ht="37.5" customHeight="1" x14ac:dyDescent="0.25">
      <c r="GG7907" s="237">
        <f t="shared" si="648"/>
        <v>0</v>
      </c>
      <c r="GH7907" s="140" t="e">
        <f t="shared" ca="1" si="649"/>
        <v>#N/A</v>
      </c>
      <c r="GI7907" s="238" t="str">
        <f t="shared" ca="1" si="650"/>
        <v/>
      </c>
    </row>
    <row r="7908" spans="189:191" ht="37.5" customHeight="1" x14ac:dyDescent="0.25">
      <c r="GG7908" s="237">
        <f t="shared" si="648"/>
        <v>0</v>
      </c>
      <c r="GH7908" s="140" t="e">
        <f t="shared" ca="1" si="649"/>
        <v>#N/A</v>
      </c>
      <c r="GI7908" s="238" t="str">
        <f t="shared" ca="1" si="650"/>
        <v/>
      </c>
    </row>
    <row r="7909" spans="189:191" ht="37.5" customHeight="1" x14ac:dyDescent="0.25">
      <c r="GG7909" s="237">
        <f t="shared" si="648"/>
        <v>0</v>
      </c>
      <c r="GH7909" s="140" t="e">
        <f t="shared" ca="1" si="649"/>
        <v>#N/A</v>
      </c>
      <c r="GI7909" s="238" t="str">
        <f t="shared" ca="1" si="650"/>
        <v/>
      </c>
    </row>
    <row r="7910" spans="189:191" ht="37.5" customHeight="1" x14ac:dyDescent="0.25">
      <c r="GG7910" s="237">
        <f t="shared" si="648"/>
        <v>0</v>
      </c>
      <c r="GH7910" s="140" t="e">
        <f t="shared" ca="1" si="649"/>
        <v>#N/A</v>
      </c>
      <c r="GI7910" s="238" t="str">
        <f t="shared" ca="1" si="650"/>
        <v/>
      </c>
    </row>
    <row r="7911" spans="189:191" ht="37.5" customHeight="1" x14ac:dyDescent="0.25">
      <c r="GG7911" s="237">
        <f t="shared" si="648"/>
        <v>0</v>
      </c>
      <c r="GH7911" s="140" t="e">
        <f t="shared" ca="1" si="649"/>
        <v>#N/A</v>
      </c>
      <c r="GI7911" s="238" t="str">
        <f t="shared" ca="1" si="650"/>
        <v/>
      </c>
    </row>
    <row r="7912" spans="189:191" ht="37.5" customHeight="1" x14ac:dyDescent="0.25">
      <c r="GG7912" s="237">
        <f t="shared" si="648"/>
        <v>0</v>
      </c>
      <c r="GH7912" s="140" t="e">
        <f t="shared" ca="1" si="649"/>
        <v>#N/A</v>
      </c>
      <c r="GI7912" s="238" t="str">
        <f t="shared" ca="1" si="650"/>
        <v/>
      </c>
    </row>
    <row r="7913" spans="189:191" ht="37.5" customHeight="1" x14ac:dyDescent="0.25">
      <c r="GG7913" s="237">
        <f t="shared" si="648"/>
        <v>0</v>
      </c>
      <c r="GH7913" s="140" t="e">
        <f t="shared" ca="1" si="649"/>
        <v>#N/A</v>
      </c>
      <c r="GI7913" s="238" t="str">
        <f t="shared" ca="1" si="650"/>
        <v/>
      </c>
    </row>
    <row r="7914" spans="189:191" ht="37.5" customHeight="1" x14ac:dyDescent="0.25">
      <c r="GG7914" s="237">
        <f t="shared" si="648"/>
        <v>0</v>
      </c>
      <c r="GH7914" s="140" t="e">
        <f t="shared" ca="1" si="649"/>
        <v>#N/A</v>
      </c>
      <c r="GI7914" s="238" t="str">
        <f t="shared" ca="1" si="650"/>
        <v/>
      </c>
    </row>
    <row r="7915" spans="189:191" ht="37.5" customHeight="1" x14ac:dyDescent="0.25">
      <c r="GG7915" s="237">
        <f t="shared" si="648"/>
        <v>0</v>
      </c>
      <c r="GH7915" s="140" t="e">
        <f t="shared" ca="1" si="649"/>
        <v>#N/A</v>
      </c>
      <c r="GI7915" s="238" t="str">
        <f t="shared" ca="1" si="650"/>
        <v/>
      </c>
    </row>
    <row r="7916" spans="189:191" ht="37.5" customHeight="1" x14ac:dyDescent="0.25">
      <c r="GG7916" s="237">
        <f t="shared" si="648"/>
        <v>0</v>
      </c>
      <c r="GH7916" s="140" t="e">
        <f t="shared" ca="1" si="649"/>
        <v>#N/A</v>
      </c>
      <c r="GI7916" s="238" t="str">
        <f t="shared" ca="1" si="650"/>
        <v/>
      </c>
    </row>
    <row r="7917" spans="189:191" ht="37.5" customHeight="1" x14ac:dyDescent="0.25">
      <c r="GG7917" s="237">
        <f t="shared" si="648"/>
        <v>0</v>
      </c>
      <c r="GH7917" s="140" t="e">
        <f t="shared" ca="1" si="649"/>
        <v>#N/A</v>
      </c>
      <c r="GI7917" s="238" t="str">
        <f t="shared" ca="1" si="650"/>
        <v/>
      </c>
    </row>
    <row r="7918" spans="189:191" ht="37.5" customHeight="1" x14ac:dyDescent="0.25">
      <c r="GG7918" s="237">
        <f t="shared" si="648"/>
        <v>0</v>
      </c>
      <c r="GH7918" s="140" t="e">
        <f t="shared" ca="1" si="649"/>
        <v>#N/A</v>
      </c>
      <c r="GI7918" s="238" t="str">
        <f t="shared" ca="1" si="650"/>
        <v/>
      </c>
    </row>
    <row r="7919" spans="189:191" ht="37.5" customHeight="1" x14ac:dyDescent="0.25">
      <c r="GG7919" s="237">
        <f t="shared" si="648"/>
        <v>0</v>
      </c>
      <c r="GH7919" s="140" t="e">
        <f t="shared" ca="1" si="649"/>
        <v>#N/A</v>
      </c>
      <c r="GI7919" s="238" t="str">
        <f t="shared" ca="1" si="650"/>
        <v/>
      </c>
    </row>
    <row r="7920" spans="189:191" ht="37.5" customHeight="1" x14ac:dyDescent="0.25">
      <c r="GG7920" s="237">
        <f t="shared" si="648"/>
        <v>0</v>
      </c>
      <c r="GH7920" s="140" t="e">
        <f t="shared" ca="1" si="649"/>
        <v>#N/A</v>
      </c>
      <c r="GI7920" s="238" t="str">
        <f t="shared" ca="1" si="650"/>
        <v/>
      </c>
    </row>
    <row r="7921" spans="189:191" ht="37.5" customHeight="1" x14ac:dyDescent="0.25">
      <c r="GG7921" s="237">
        <f t="shared" si="648"/>
        <v>0</v>
      </c>
      <c r="GH7921" s="140" t="e">
        <f t="shared" ca="1" si="649"/>
        <v>#N/A</v>
      </c>
      <c r="GI7921" s="238" t="str">
        <f t="shared" ca="1" si="650"/>
        <v/>
      </c>
    </row>
    <row r="7922" spans="189:191" ht="37.5" customHeight="1" x14ac:dyDescent="0.25">
      <c r="GG7922" s="237">
        <f t="shared" si="648"/>
        <v>0</v>
      </c>
      <c r="GH7922" s="140" t="e">
        <f t="shared" ca="1" si="649"/>
        <v>#N/A</v>
      </c>
      <c r="GI7922" s="238" t="str">
        <f t="shared" ca="1" si="650"/>
        <v/>
      </c>
    </row>
    <row r="7923" spans="189:191" ht="37.5" customHeight="1" x14ac:dyDescent="0.25">
      <c r="GG7923" s="237">
        <f t="shared" si="648"/>
        <v>0</v>
      </c>
      <c r="GH7923" s="140" t="e">
        <f t="shared" ca="1" si="649"/>
        <v>#N/A</v>
      </c>
      <c r="GI7923" s="238" t="str">
        <f t="shared" ca="1" si="650"/>
        <v/>
      </c>
    </row>
    <row r="7924" spans="189:191" ht="37.5" customHeight="1" x14ac:dyDescent="0.25">
      <c r="GG7924" s="237">
        <f t="shared" si="648"/>
        <v>0</v>
      </c>
      <c r="GH7924" s="140" t="e">
        <f t="shared" ca="1" si="649"/>
        <v>#N/A</v>
      </c>
      <c r="GI7924" s="238" t="str">
        <f t="shared" ca="1" si="650"/>
        <v/>
      </c>
    </row>
    <row r="7925" spans="189:191" ht="37.5" customHeight="1" x14ac:dyDescent="0.25">
      <c r="GG7925" s="237">
        <f t="shared" si="648"/>
        <v>0</v>
      </c>
      <c r="GH7925" s="140" t="e">
        <f t="shared" ca="1" si="649"/>
        <v>#N/A</v>
      </c>
      <c r="GI7925" s="238" t="str">
        <f t="shared" ca="1" si="650"/>
        <v/>
      </c>
    </row>
    <row r="7926" spans="189:191" ht="37.5" customHeight="1" x14ac:dyDescent="0.25">
      <c r="GG7926" s="237">
        <f t="shared" si="648"/>
        <v>0</v>
      </c>
      <c r="GH7926" s="140" t="e">
        <f t="shared" ca="1" si="649"/>
        <v>#N/A</v>
      </c>
      <c r="GI7926" s="238" t="str">
        <f t="shared" ca="1" si="650"/>
        <v/>
      </c>
    </row>
    <row r="7927" spans="189:191" ht="37.5" customHeight="1" x14ac:dyDescent="0.25">
      <c r="GG7927" s="237">
        <f t="shared" si="648"/>
        <v>0</v>
      </c>
      <c r="GH7927" s="140" t="e">
        <f t="shared" ca="1" si="649"/>
        <v>#N/A</v>
      </c>
      <c r="GI7927" s="238" t="str">
        <f t="shared" ca="1" si="650"/>
        <v/>
      </c>
    </row>
    <row r="7928" spans="189:191" ht="37.5" customHeight="1" x14ac:dyDescent="0.25">
      <c r="GG7928" s="237">
        <f t="shared" si="648"/>
        <v>0</v>
      </c>
      <c r="GH7928" s="140" t="e">
        <f t="shared" ca="1" si="649"/>
        <v>#N/A</v>
      </c>
      <c r="GI7928" s="238" t="str">
        <f t="shared" ca="1" si="650"/>
        <v/>
      </c>
    </row>
    <row r="7929" spans="189:191" ht="37.5" customHeight="1" x14ac:dyDescent="0.25">
      <c r="GG7929" s="237">
        <f t="shared" si="648"/>
        <v>0</v>
      </c>
      <c r="GH7929" s="140" t="e">
        <f t="shared" ca="1" si="649"/>
        <v>#N/A</v>
      </c>
      <c r="GI7929" s="238" t="str">
        <f t="shared" ca="1" si="650"/>
        <v/>
      </c>
    </row>
    <row r="7930" spans="189:191" ht="37.5" customHeight="1" x14ac:dyDescent="0.25">
      <c r="GG7930" s="237">
        <f t="shared" si="648"/>
        <v>0</v>
      </c>
      <c r="GH7930" s="140" t="e">
        <f t="shared" ca="1" si="649"/>
        <v>#N/A</v>
      </c>
      <c r="GI7930" s="238" t="str">
        <f t="shared" ca="1" si="650"/>
        <v/>
      </c>
    </row>
    <row r="7931" spans="189:191" ht="37.5" customHeight="1" x14ac:dyDescent="0.25">
      <c r="GG7931" s="237">
        <f t="shared" si="648"/>
        <v>0</v>
      </c>
      <c r="GH7931" s="140" t="e">
        <f t="shared" ca="1" si="649"/>
        <v>#N/A</v>
      </c>
      <c r="GI7931" s="238" t="str">
        <f t="shared" ca="1" si="650"/>
        <v/>
      </c>
    </row>
    <row r="7932" spans="189:191" ht="37.5" customHeight="1" x14ac:dyDescent="0.25">
      <c r="GG7932" s="237">
        <f t="shared" si="648"/>
        <v>0</v>
      </c>
      <c r="GH7932" s="140" t="e">
        <f t="shared" ca="1" si="649"/>
        <v>#N/A</v>
      </c>
      <c r="GI7932" s="238" t="str">
        <f t="shared" ca="1" si="650"/>
        <v/>
      </c>
    </row>
    <row r="7933" spans="189:191" ht="37.5" customHeight="1" x14ac:dyDescent="0.25">
      <c r="GG7933" s="237">
        <f t="shared" si="648"/>
        <v>0</v>
      </c>
      <c r="GH7933" s="140" t="e">
        <f t="shared" ca="1" si="649"/>
        <v>#N/A</v>
      </c>
      <c r="GI7933" s="238" t="str">
        <f t="shared" ca="1" si="650"/>
        <v/>
      </c>
    </row>
    <row r="7934" spans="189:191" ht="37.5" customHeight="1" x14ac:dyDescent="0.25">
      <c r="GG7934" s="237">
        <f t="shared" si="648"/>
        <v>0</v>
      </c>
      <c r="GH7934" s="140" t="e">
        <f t="shared" ca="1" si="649"/>
        <v>#N/A</v>
      </c>
      <c r="GI7934" s="238" t="str">
        <f t="shared" ca="1" si="650"/>
        <v/>
      </c>
    </row>
    <row r="7935" spans="189:191" ht="37.5" customHeight="1" x14ac:dyDescent="0.25">
      <c r="GG7935" s="237">
        <f t="shared" si="648"/>
        <v>0</v>
      </c>
      <c r="GH7935" s="140" t="e">
        <f t="shared" ca="1" si="649"/>
        <v>#N/A</v>
      </c>
      <c r="GI7935" s="238" t="str">
        <f t="shared" ca="1" si="650"/>
        <v/>
      </c>
    </row>
    <row r="7936" spans="189:191" ht="37.5" customHeight="1" x14ac:dyDescent="0.25">
      <c r="GG7936" s="237">
        <f t="shared" si="648"/>
        <v>0</v>
      </c>
      <c r="GH7936" s="140" t="e">
        <f t="shared" ca="1" si="649"/>
        <v>#N/A</v>
      </c>
      <c r="GI7936" s="238" t="str">
        <f t="shared" ca="1" si="650"/>
        <v/>
      </c>
    </row>
    <row r="7937" spans="189:191" ht="37.5" customHeight="1" x14ac:dyDescent="0.25">
      <c r="GG7937" s="237">
        <f t="shared" si="648"/>
        <v>0</v>
      </c>
      <c r="GH7937" s="140" t="e">
        <f t="shared" ca="1" si="649"/>
        <v>#N/A</v>
      </c>
      <c r="GI7937" s="238" t="str">
        <f t="shared" ca="1" si="650"/>
        <v/>
      </c>
    </row>
    <row r="7938" spans="189:191" ht="37.5" customHeight="1" x14ac:dyDescent="0.25">
      <c r="GG7938" s="237">
        <f t="shared" si="648"/>
        <v>0</v>
      </c>
      <c r="GH7938" s="140" t="e">
        <f t="shared" ca="1" si="649"/>
        <v>#N/A</v>
      </c>
      <c r="GI7938" s="238" t="str">
        <f t="shared" ca="1" si="650"/>
        <v/>
      </c>
    </row>
    <row r="7939" spans="189:191" ht="37.5" customHeight="1" x14ac:dyDescent="0.25">
      <c r="GG7939" s="237">
        <f t="shared" ref="GG7939:GG8002" si="651">INDEX(Matrix_lieferfaehig,1+(ROW(A7938)-1)/COLUMNS(CR:GE),MOD(ROW(A7938)-1,COLUMNS(CR:GE))+1)</f>
        <v>0</v>
      </c>
      <c r="GH7939" s="140" t="e">
        <f t="shared" ref="GH7939:GH8002" ca="1" si="652">MATCH("*",OFFSET($GG$1,GH7938,0,8465),0)+GH7938</f>
        <v>#N/A</v>
      </c>
      <c r="GI7939" s="238" t="str">
        <f t="shared" ref="GI7939:GI8002" ca="1" si="653">IF(ISERROR($GH7939),"",INDEX($GG$2:$GG$8465,$GH7939-1,1))</f>
        <v/>
      </c>
    </row>
    <row r="7940" spans="189:191" ht="37.5" customHeight="1" x14ac:dyDescent="0.25">
      <c r="GG7940" s="237">
        <f t="shared" si="651"/>
        <v>0</v>
      </c>
      <c r="GH7940" s="140" t="e">
        <f t="shared" ca="1" si="652"/>
        <v>#N/A</v>
      </c>
      <c r="GI7940" s="238" t="str">
        <f t="shared" ca="1" si="653"/>
        <v/>
      </c>
    </row>
    <row r="7941" spans="189:191" ht="37.5" customHeight="1" x14ac:dyDescent="0.25">
      <c r="GG7941" s="237">
        <f t="shared" si="651"/>
        <v>0</v>
      </c>
      <c r="GH7941" s="140" t="e">
        <f t="shared" ca="1" si="652"/>
        <v>#N/A</v>
      </c>
      <c r="GI7941" s="238" t="str">
        <f t="shared" ca="1" si="653"/>
        <v/>
      </c>
    </row>
    <row r="7942" spans="189:191" ht="37.5" customHeight="1" x14ac:dyDescent="0.25">
      <c r="GG7942" s="237">
        <f t="shared" si="651"/>
        <v>0</v>
      </c>
      <c r="GH7942" s="140" t="e">
        <f t="shared" ca="1" si="652"/>
        <v>#N/A</v>
      </c>
      <c r="GI7942" s="238" t="str">
        <f t="shared" ca="1" si="653"/>
        <v/>
      </c>
    </row>
    <row r="7943" spans="189:191" ht="37.5" customHeight="1" x14ac:dyDescent="0.25">
      <c r="GG7943" s="237">
        <f t="shared" si="651"/>
        <v>0</v>
      </c>
      <c r="GH7943" s="140" t="e">
        <f t="shared" ca="1" si="652"/>
        <v>#N/A</v>
      </c>
      <c r="GI7943" s="238" t="str">
        <f t="shared" ca="1" si="653"/>
        <v/>
      </c>
    </row>
    <row r="7944" spans="189:191" ht="37.5" customHeight="1" x14ac:dyDescent="0.25">
      <c r="GG7944" s="237">
        <f t="shared" si="651"/>
        <v>0</v>
      </c>
      <c r="GH7944" s="140" t="e">
        <f t="shared" ca="1" si="652"/>
        <v>#N/A</v>
      </c>
      <c r="GI7944" s="238" t="str">
        <f t="shared" ca="1" si="653"/>
        <v/>
      </c>
    </row>
    <row r="7945" spans="189:191" ht="37.5" customHeight="1" x14ac:dyDescent="0.25">
      <c r="GG7945" s="237">
        <f t="shared" si="651"/>
        <v>0</v>
      </c>
      <c r="GH7945" s="140" t="e">
        <f t="shared" ca="1" si="652"/>
        <v>#N/A</v>
      </c>
      <c r="GI7945" s="238" t="str">
        <f t="shared" ca="1" si="653"/>
        <v/>
      </c>
    </row>
    <row r="7946" spans="189:191" ht="37.5" customHeight="1" x14ac:dyDescent="0.25">
      <c r="GG7946" s="237">
        <f t="shared" si="651"/>
        <v>0</v>
      </c>
      <c r="GH7946" s="140" t="e">
        <f t="shared" ca="1" si="652"/>
        <v>#N/A</v>
      </c>
      <c r="GI7946" s="238" t="str">
        <f t="shared" ca="1" si="653"/>
        <v/>
      </c>
    </row>
    <row r="7947" spans="189:191" ht="37.5" customHeight="1" x14ac:dyDescent="0.25">
      <c r="GG7947" s="237">
        <f t="shared" si="651"/>
        <v>0</v>
      </c>
      <c r="GH7947" s="140" t="e">
        <f t="shared" ca="1" si="652"/>
        <v>#N/A</v>
      </c>
      <c r="GI7947" s="238" t="str">
        <f t="shared" ca="1" si="653"/>
        <v/>
      </c>
    </row>
    <row r="7948" spans="189:191" ht="37.5" customHeight="1" x14ac:dyDescent="0.25">
      <c r="GG7948" s="237">
        <f t="shared" si="651"/>
        <v>0</v>
      </c>
      <c r="GH7948" s="140" t="e">
        <f t="shared" ca="1" si="652"/>
        <v>#N/A</v>
      </c>
      <c r="GI7948" s="238" t="str">
        <f t="shared" ca="1" si="653"/>
        <v/>
      </c>
    </row>
    <row r="7949" spans="189:191" ht="37.5" customHeight="1" x14ac:dyDescent="0.25">
      <c r="GG7949" s="237">
        <f t="shared" si="651"/>
        <v>0</v>
      </c>
      <c r="GH7949" s="140" t="e">
        <f t="shared" ca="1" si="652"/>
        <v>#N/A</v>
      </c>
      <c r="GI7949" s="238" t="str">
        <f t="shared" ca="1" si="653"/>
        <v/>
      </c>
    </row>
    <row r="7950" spans="189:191" ht="37.5" customHeight="1" x14ac:dyDescent="0.25">
      <c r="GG7950" s="237">
        <f t="shared" si="651"/>
        <v>0</v>
      </c>
      <c r="GH7950" s="140" t="e">
        <f t="shared" ca="1" si="652"/>
        <v>#N/A</v>
      </c>
      <c r="GI7950" s="238" t="str">
        <f t="shared" ca="1" si="653"/>
        <v/>
      </c>
    </row>
    <row r="7951" spans="189:191" ht="37.5" customHeight="1" x14ac:dyDescent="0.25">
      <c r="GG7951" s="237">
        <f t="shared" si="651"/>
        <v>0</v>
      </c>
      <c r="GH7951" s="140" t="e">
        <f t="shared" ca="1" si="652"/>
        <v>#N/A</v>
      </c>
      <c r="GI7951" s="238" t="str">
        <f t="shared" ca="1" si="653"/>
        <v/>
      </c>
    </row>
    <row r="7952" spans="189:191" ht="37.5" customHeight="1" x14ac:dyDescent="0.25">
      <c r="GG7952" s="237">
        <f t="shared" si="651"/>
        <v>0</v>
      </c>
      <c r="GH7952" s="140" t="e">
        <f t="shared" ca="1" si="652"/>
        <v>#N/A</v>
      </c>
      <c r="GI7952" s="238" t="str">
        <f t="shared" ca="1" si="653"/>
        <v/>
      </c>
    </row>
    <row r="7953" spans="189:191" ht="37.5" customHeight="1" x14ac:dyDescent="0.25">
      <c r="GG7953" s="237">
        <f t="shared" si="651"/>
        <v>0</v>
      </c>
      <c r="GH7953" s="140" t="e">
        <f t="shared" ca="1" si="652"/>
        <v>#N/A</v>
      </c>
      <c r="GI7953" s="238" t="str">
        <f t="shared" ca="1" si="653"/>
        <v/>
      </c>
    </row>
    <row r="7954" spans="189:191" ht="37.5" customHeight="1" x14ac:dyDescent="0.25">
      <c r="GG7954" s="237">
        <f t="shared" si="651"/>
        <v>0</v>
      </c>
      <c r="GH7954" s="140" t="e">
        <f t="shared" ca="1" si="652"/>
        <v>#N/A</v>
      </c>
      <c r="GI7954" s="238" t="str">
        <f t="shared" ca="1" si="653"/>
        <v/>
      </c>
    </row>
    <row r="7955" spans="189:191" ht="37.5" customHeight="1" x14ac:dyDescent="0.25">
      <c r="GG7955" s="237">
        <f t="shared" si="651"/>
        <v>0</v>
      </c>
      <c r="GH7955" s="140" t="e">
        <f t="shared" ca="1" si="652"/>
        <v>#N/A</v>
      </c>
      <c r="GI7955" s="238" t="str">
        <f t="shared" ca="1" si="653"/>
        <v/>
      </c>
    </row>
    <row r="7956" spans="189:191" ht="37.5" customHeight="1" x14ac:dyDescent="0.25">
      <c r="GG7956" s="237">
        <f t="shared" si="651"/>
        <v>0</v>
      </c>
      <c r="GH7956" s="140" t="e">
        <f t="shared" ca="1" si="652"/>
        <v>#N/A</v>
      </c>
      <c r="GI7956" s="238" t="str">
        <f t="shared" ca="1" si="653"/>
        <v/>
      </c>
    </row>
    <row r="7957" spans="189:191" ht="37.5" customHeight="1" x14ac:dyDescent="0.25">
      <c r="GG7957" s="237">
        <f t="shared" si="651"/>
        <v>0</v>
      </c>
      <c r="GH7957" s="140" t="e">
        <f t="shared" ca="1" si="652"/>
        <v>#N/A</v>
      </c>
      <c r="GI7957" s="238" t="str">
        <f t="shared" ca="1" si="653"/>
        <v/>
      </c>
    </row>
    <row r="7958" spans="189:191" ht="37.5" customHeight="1" x14ac:dyDescent="0.25">
      <c r="GG7958" s="237">
        <f t="shared" si="651"/>
        <v>0</v>
      </c>
      <c r="GH7958" s="140" t="e">
        <f t="shared" ca="1" si="652"/>
        <v>#N/A</v>
      </c>
      <c r="GI7958" s="238" t="str">
        <f t="shared" ca="1" si="653"/>
        <v/>
      </c>
    </row>
    <row r="7959" spans="189:191" ht="37.5" customHeight="1" x14ac:dyDescent="0.25">
      <c r="GG7959" s="237">
        <f t="shared" si="651"/>
        <v>0</v>
      </c>
      <c r="GH7959" s="140" t="e">
        <f t="shared" ca="1" si="652"/>
        <v>#N/A</v>
      </c>
      <c r="GI7959" s="238" t="str">
        <f t="shared" ca="1" si="653"/>
        <v/>
      </c>
    </row>
    <row r="7960" spans="189:191" ht="37.5" customHeight="1" x14ac:dyDescent="0.25">
      <c r="GG7960" s="237">
        <f t="shared" si="651"/>
        <v>0</v>
      </c>
      <c r="GH7960" s="140" t="e">
        <f t="shared" ca="1" si="652"/>
        <v>#N/A</v>
      </c>
      <c r="GI7960" s="238" t="str">
        <f t="shared" ca="1" si="653"/>
        <v/>
      </c>
    </row>
    <row r="7961" spans="189:191" ht="37.5" customHeight="1" x14ac:dyDescent="0.25">
      <c r="GG7961" s="237">
        <f t="shared" si="651"/>
        <v>0</v>
      </c>
      <c r="GH7961" s="140" t="e">
        <f t="shared" ca="1" si="652"/>
        <v>#N/A</v>
      </c>
      <c r="GI7961" s="238" t="str">
        <f t="shared" ca="1" si="653"/>
        <v/>
      </c>
    </row>
    <row r="7962" spans="189:191" ht="37.5" customHeight="1" x14ac:dyDescent="0.25">
      <c r="GG7962" s="237">
        <f t="shared" si="651"/>
        <v>0</v>
      </c>
      <c r="GH7962" s="140" t="e">
        <f t="shared" ca="1" si="652"/>
        <v>#N/A</v>
      </c>
      <c r="GI7962" s="238" t="str">
        <f t="shared" ca="1" si="653"/>
        <v/>
      </c>
    </row>
    <row r="7963" spans="189:191" ht="37.5" customHeight="1" x14ac:dyDescent="0.25">
      <c r="GG7963" s="237">
        <f t="shared" si="651"/>
        <v>0</v>
      </c>
      <c r="GH7963" s="140" t="e">
        <f t="shared" ca="1" si="652"/>
        <v>#N/A</v>
      </c>
      <c r="GI7963" s="238" t="str">
        <f t="shared" ca="1" si="653"/>
        <v/>
      </c>
    </row>
    <row r="7964" spans="189:191" ht="37.5" customHeight="1" x14ac:dyDescent="0.25">
      <c r="GG7964" s="237">
        <f t="shared" si="651"/>
        <v>0</v>
      </c>
      <c r="GH7964" s="140" t="e">
        <f t="shared" ca="1" si="652"/>
        <v>#N/A</v>
      </c>
      <c r="GI7964" s="238" t="str">
        <f t="shared" ca="1" si="653"/>
        <v/>
      </c>
    </row>
    <row r="7965" spans="189:191" ht="37.5" customHeight="1" x14ac:dyDescent="0.25">
      <c r="GG7965" s="237">
        <f t="shared" si="651"/>
        <v>0</v>
      </c>
      <c r="GH7965" s="140" t="e">
        <f t="shared" ca="1" si="652"/>
        <v>#N/A</v>
      </c>
      <c r="GI7965" s="238" t="str">
        <f t="shared" ca="1" si="653"/>
        <v/>
      </c>
    </row>
    <row r="7966" spans="189:191" ht="37.5" customHeight="1" x14ac:dyDescent="0.25">
      <c r="GG7966" s="237">
        <f t="shared" si="651"/>
        <v>0</v>
      </c>
      <c r="GH7966" s="140" t="e">
        <f t="shared" ca="1" si="652"/>
        <v>#N/A</v>
      </c>
      <c r="GI7966" s="238" t="str">
        <f t="shared" ca="1" si="653"/>
        <v/>
      </c>
    </row>
    <row r="7967" spans="189:191" ht="37.5" customHeight="1" x14ac:dyDescent="0.25">
      <c r="GG7967" s="237">
        <f t="shared" si="651"/>
        <v>0</v>
      </c>
      <c r="GH7967" s="140" t="e">
        <f t="shared" ca="1" si="652"/>
        <v>#N/A</v>
      </c>
      <c r="GI7967" s="238" t="str">
        <f t="shared" ca="1" si="653"/>
        <v/>
      </c>
    </row>
    <row r="7968" spans="189:191" ht="37.5" customHeight="1" x14ac:dyDescent="0.25">
      <c r="GG7968" s="237">
        <f t="shared" si="651"/>
        <v>0</v>
      </c>
      <c r="GH7968" s="140" t="e">
        <f t="shared" ca="1" si="652"/>
        <v>#N/A</v>
      </c>
      <c r="GI7968" s="238" t="str">
        <f t="shared" ca="1" si="653"/>
        <v/>
      </c>
    </row>
    <row r="7969" spans="189:191" ht="37.5" customHeight="1" x14ac:dyDescent="0.25">
      <c r="GG7969" s="237">
        <f t="shared" si="651"/>
        <v>0</v>
      </c>
      <c r="GH7969" s="140" t="e">
        <f t="shared" ca="1" si="652"/>
        <v>#N/A</v>
      </c>
      <c r="GI7969" s="238" t="str">
        <f t="shared" ca="1" si="653"/>
        <v/>
      </c>
    </row>
    <row r="7970" spans="189:191" ht="37.5" customHeight="1" x14ac:dyDescent="0.25">
      <c r="GG7970" s="237">
        <f t="shared" si="651"/>
        <v>0</v>
      </c>
      <c r="GH7970" s="140" t="e">
        <f t="shared" ca="1" si="652"/>
        <v>#N/A</v>
      </c>
      <c r="GI7970" s="238" t="str">
        <f t="shared" ca="1" si="653"/>
        <v/>
      </c>
    </row>
    <row r="7971" spans="189:191" ht="37.5" customHeight="1" x14ac:dyDescent="0.25">
      <c r="GG7971" s="237">
        <f t="shared" si="651"/>
        <v>0</v>
      </c>
      <c r="GH7971" s="140" t="e">
        <f t="shared" ca="1" si="652"/>
        <v>#N/A</v>
      </c>
      <c r="GI7971" s="238" t="str">
        <f t="shared" ca="1" si="653"/>
        <v/>
      </c>
    </row>
    <row r="7972" spans="189:191" ht="37.5" customHeight="1" x14ac:dyDescent="0.25">
      <c r="GG7972" s="237">
        <f t="shared" si="651"/>
        <v>0</v>
      </c>
      <c r="GH7972" s="140" t="e">
        <f t="shared" ca="1" si="652"/>
        <v>#N/A</v>
      </c>
      <c r="GI7972" s="238" t="str">
        <f t="shared" ca="1" si="653"/>
        <v/>
      </c>
    </row>
    <row r="7973" spans="189:191" ht="37.5" customHeight="1" x14ac:dyDescent="0.25">
      <c r="GG7973" s="237">
        <f t="shared" si="651"/>
        <v>0</v>
      </c>
      <c r="GH7973" s="140" t="e">
        <f t="shared" ca="1" si="652"/>
        <v>#N/A</v>
      </c>
      <c r="GI7973" s="238" t="str">
        <f t="shared" ca="1" si="653"/>
        <v/>
      </c>
    </row>
    <row r="7974" spans="189:191" ht="37.5" customHeight="1" x14ac:dyDescent="0.25">
      <c r="GG7974" s="237">
        <f t="shared" si="651"/>
        <v>0</v>
      </c>
      <c r="GH7974" s="140" t="e">
        <f t="shared" ca="1" si="652"/>
        <v>#N/A</v>
      </c>
      <c r="GI7974" s="238" t="str">
        <f t="shared" ca="1" si="653"/>
        <v/>
      </c>
    </row>
    <row r="7975" spans="189:191" ht="37.5" customHeight="1" x14ac:dyDescent="0.25">
      <c r="GG7975" s="237">
        <f t="shared" si="651"/>
        <v>0</v>
      </c>
      <c r="GH7975" s="140" t="e">
        <f t="shared" ca="1" si="652"/>
        <v>#N/A</v>
      </c>
      <c r="GI7975" s="238" t="str">
        <f t="shared" ca="1" si="653"/>
        <v/>
      </c>
    </row>
    <row r="7976" spans="189:191" ht="37.5" customHeight="1" x14ac:dyDescent="0.25">
      <c r="GG7976" s="237">
        <f t="shared" si="651"/>
        <v>0</v>
      </c>
      <c r="GH7976" s="140" t="e">
        <f t="shared" ca="1" si="652"/>
        <v>#N/A</v>
      </c>
      <c r="GI7976" s="238" t="str">
        <f t="shared" ca="1" si="653"/>
        <v/>
      </c>
    </row>
    <row r="7977" spans="189:191" ht="37.5" customHeight="1" x14ac:dyDescent="0.25">
      <c r="GG7977" s="237">
        <f t="shared" si="651"/>
        <v>0</v>
      </c>
      <c r="GH7977" s="140" t="e">
        <f t="shared" ca="1" si="652"/>
        <v>#N/A</v>
      </c>
      <c r="GI7977" s="238" t="str">
        <f t="shared" ca="1" si="653"/>
        <v/>
      </c>
    </row>
    <row r="7978" spans="189:191" ht="37.5" customHeight="1" x14ac:dyDescent="0.25">
      <c r="GG7978" s="237">
        <f t="shared" si="651"/>
        <v>0</v>
      </c>
      <c r="GH7978" s="140" t="e">
        <f t="shared" ca="1" si="652"/>
        <v>#N/A</v>
      </c>
      <c r="GI7978" s="238" t="str">
        <f t="shared" ca="1" si="653"/>
        <v/>
      </c>
    </row>
    <row r="7979" spans="189:191" ht="37.5" customHeight="1" x14ac:dyDescent="0.25">
      <c r="GG7979" s="237">
        <f t="shared" si="651"/>
        <v>0</v>
      </c>
      <c r="GH7979" s="140" t="e">
        <f t="shared" ca="1" si="652"/>
        <v>#N/A</v>
      </c>
      <c r="GI7979" s="238" t="str">
        <f t="shared" ca="1" si="653"/>
        <v/>
      </c>
    </row>
    <row r="7980" spans="189:191" ht="37.5" customHeight="1" x14ac:dyDescent="0.25">
      <c r="GG7980" s="237">
        <f t="shared" si="651"/>
        <v>0</v>
      </c>
      <c r="GH7980" s="140" t="e">
        <f t="shared" ca="1" si="652"/>
        <v>#N/A</v>
      </c>
      <c r="GI7980" s="238" t="str">
        <f t="shared" ca="1" si="653"/>
        <v/>
      </c>
    </row>
    <row r="7981" spans="189:191" ht="37.5" customHeight="1" x14ac:dyDescent="0.25">
      <c r="GG7981" s="237">
        <f t="shared" si="651"/>
        <v>0</v>
      </c>
      <c r="GH7981" s="140" t="e">
        <f t="shared" ca="1" si="652"/>
        <v>#N/A</v>
      </c>
      <c r="GI7981" s="238" t="str">
        <f t="shared" ca="1" si="653"/>
        <v/>
      </c>
    </row>
    <row r="7982" spans="189:191" ht="37.5" customHeight="1" x14ac:dyDescent="0.25">
      <c r="GG7982" s="237">
        <f t="shared" si="651"/>
        <v>0</v>
      </c>
      <c r="GH7982" s="140" t="e">
        <f t="shared" ca="1" si="652"/>
        <v>#N/A</v>
      </c>
      <c r="GI7982" s="238" t="str">
        <f t="shared" ca="1" si="653"/>
        <v/>
      </c>
    </row>
    <row r="7983" spans="189:191" ht="37.5" customHeight="1" x14ac:dyDescent="0.25">
      <c r="GG7983" s="237">
        <f t="shared" si="651"/>
        <v>0</v>
      </c>
      <c r="GH7983" s="140" t="e">
        <f t="shared" ca="1" si="652"/>
        <v>#N/A</v>
      </c>
      <c r="GI7983" s="238" t="str">
        <f t="shared" ca="1" si="653"/>
        <v/>
      </c>
    </row>
    <row r="7984" spans="189:191" ht="37.5" customHeight="1" x14ac:dyDescent="0.25">
      <c r="GG7984" s="237">
        <f t="shared" si="651"/>
        <v>0</v>
      </c>
      <c r="GH7984" s="140" t="e">
        <f t="shared" ca="1" si="652"/>
        <v>#N/A</v>
      </c>
      <c r="GI7984" s="238" t="str">
        <f t="shared" ca="1" si="653"/>
        <v/>
      </c>
    </row>
    <row r="7985" spans="189:191" ht="37.5" customHeight="1" x14ac:dyDescent="0.25">
      <c r="GG7985" s="237">
        <f t="shared" si="651"/>
        <v>0</v>
      </c>
      <c r="GH7985" s="140" t="e">
        <f t="shared" ca="1" si="652"/>
        <v>#N/A</v>
      </c>
      <c r="GI7985" s="238" t="str">
        <f t="shared" ca="1" si="653"/>
        <v/>
      </c>
    </row>
    <row r="7986" spans="189:191" ht="37.5" customHeight="1" x14ac:dyDescent="0.25">
      <c r="GG7986" s="237">
        <f t="shared" si="651"/>
        <v>0</v>
      </c>
      <c r="GH7986" s="140" t="e">
        <f t="shared" ca="1" si="652"/>
        <v>#N/A</v>
      </c>
      <c r="GI7986" s="238" t="str">
        <f t="shared" ca="1" si="653"/>
        <v/>
      </c>
    </row>
    <row r="7987" spans="189:191" ht="37.5" customHeight="1" x14ac:dyDescent="0.25">
      <c r="GG7987" s="237">
        <f t="shared" si="651"/>
        <v>0</v>
      </c>
      <c r="GH7987" s="140" t="e">
        <f t="shared" ca="1" si="652"/>
        <v>#N/A</v>
      </c>
      <c r="GI7987" s="238" t="str">
        <f t="shared" ca="1" si="653"/>
        <v/>
      </c>
    </row>
    <row r="7988" spans="189:191" ht="37.5" customHeight="1" x14ac:dyDescent="0.25">
      <c r="GG7988" s="237">
        <f t="shared" si="651"/>
        <v>0</v>
      </c>
      <c r="GH7988" s="140" t="e">
        <f t="shared" ca="1" si="652"/>
        <v>#N/A</v>
      </c>
      <c r="GI7988" s="238" t="str">
        <f t="shared" ca="1" si="653"/>
        <v/>
      </c>
    </row>
    <row r="7989" spans="189:191" ht="37.5" customHeight="1" x14ac:dyDescent="0.25">
      <c r="GG7989" s="237">
        <f t="shared" si="651"/>
        <v>0</v>
      </c>
      <c r="GH7989" s="140" t="e">
        <f t="shared" ca="1" si="652"/>
        <v>#N/A</v>
      </c>
      <c r="GI7989" s="238" t="str">
        <f t="shared" ca="1" si="653"/>
        <v/>
      </c>
    </row>
    <row r="7990" spans="189:191" ht="37.5" customHeight="1" x14ac:dyDescent="0.25">
      <c r="GG7990" s="237">
        <f t="shared" si="651"/>
        <v>0</v>
      </c>
      <c r="GH7990" s="140" t="e">
        <f t="shared" ca="1" si="652"/>
        <v>#N/A</v>
      </c>
      <c r="GI7990" s="238" t="str">
        <f t="shared" ca="1" si="653"/>
        <v/>
      </c>
    </row>
    <row r="7991" spans="189:191" ht="37.5" customHeight="1" x14ac:dyDescent="0.25">
      <c r="GG7991" s="237">
        <f t="shared" si="651"/>
        <v>0</v>
      </c>
      <c r="GH7991" s="140" t="e">
        <f t="shared" ca="1" si="652"/>
        <v>#N/A</v>
      </c>
      <c r="GI7991" s="238" t="str">
        <f t="shared" ca="1" si="653"/>
        <v/>
      </c>
    </row>
    <row r="7992" spans="189:191" ht="37.5" customHeight="1" x14ac:dyDescent="0.25">
      <c r="GG7992" s="237">
        <f t="shared" si="651"/>
        <v>0</v>
      </c>
      <c r="GH7992" s="140" t="e">
        <f t="shared" ca="1" si="652"/>
        <v>#N/A</v>
      </c>
      <c r="GI7992" s="238" t="str">
        <f t="shared" ca="1" si="653"/>
        <v/>
      </c>
    </row>
    <row r="7993" spans="189:191" ht="37.5" customHeight="1" x14ac:dyDescent="0.25">
      <c r="GG7993" s="237">
        <f t="shared" si="651"/>
        <v>0</v>
      </c>
      <c r="GH7993" s="140" t="e">
        <f t="shared" ca="1" si="652"/>
        <v>#N/A</v>
      </c>
      <c r="GI7993" s="238" t="str">
        <f t="shared" ca="1" si="653"/>
        <v/>
      </c>
    </row>
    <row r="7994" spans="189:191" ht="37.5" customHeight="1" x14ac:dyDescent="0.25">
      <c r="GG7994" s="237">
        <f t="shared" si="651"/>
        <v>0</v>
      </c>
      <c r="GH7994" s="140" t="e">
        <f t="shared" ca="1" si="652"/>
        <v>#N/A</v>
      </c>
      <c r="GI7994" s="238" t="str">
        <f t="shared" ca="1" si="653"/>
        <v/>
      </c>
    </row>
    <row r="7995" spans="189:191" ht="37.5" customHeight="1" x14ac:dyDescent="0.25">
      <c r="GG7995" s="237">
        <f t="shared" si="651"/>
        <v>0</v>
      </c>
      <c r="GH7995" s="140" t="e">
        <f t="shared" ca="1" si="652"/>
        <v>#N/A</v>
      </c>
      <c r="GI7995" s="238" t="str">
        <f t="shared" ca="1" si="653"/>
        <v/>
      </c>
    </row>
    <row r="7996" spans="189:191" ht="37.5" customHeight="1" x14ac:dyDescent="0.25">
      <c r="GG7996" s="237">
        <f t="shared" si="651"/>
        <v>0</v>
      </c>
      <c r="GH7996" s="140" t="e">
        <f t="shared" ca="1" si="652"/>
        <v>#N/A</v>
      </c>
      <c r="GI7996" s="238" t="str">
        <f t="shared" ca="1" si="653"/>
        <v/>
      </c>
    </row>
    <row r="7997" spans="189:191" ht="37.5" customHeight="1" x14ac:dyDescent="0.25">
      <c r="GG7997" s="237">
        <f t="shared" si="651"/>
        <v>0</v>
      </c>
      <c r="GH7997" s="140" t="e">
        <f t="shared" ca="1" si="652"/>
        <v>#N/A</v>
      </c>
      <c r="GI7997" s="238" t="str">
        <f t="shared" ca="1" si="653"/>
        <v/>
      </c>
    </row>
    <row r="7998" spans="189:191" ht="37.5" customHeight="1" x14ac:dyDescent="0.25">
      <c r="GG7998" s="237">
        <f t="shared" si="651"/>
        <v>0</v>
      </c>
      <c r="GH7998" s="140" t="e">
        <f t="shared" ca="1" si="652"/>
        <v>#N/A</v>
      </c>
      <c r="GI7998" s="238" t="str">
        <f t="shared" ca="1" si="653"/>
        <v/>
      </c>
    </row>
    <row r="7999" spans="189:191" ht="37.5" customHeight="1" x14ac:dyDescent="0.25">
      <c r="GG7999" s="237">
        <f t="shared" si="651"/>
        <v>0</v>
      </c>
      <c r="GH7999" s="140" t="e">
        <f t="shared" ca="1" si="652"/>
        <v>#N/A</v>
      </c>
      <c r="GI7999" s="238" t="str">
        <f t="shared" ca="1" si="653"/>
        <v/>
      </c>
    </row>
    <row r="8000" spans="189:191" ht="37.5" customHeight="1" x14ac:dyDescent="0.25">
      <c r="GG8000" s="237">
        <f t="shared" si="651"/>
        <v>0</v>
      </c>
      <c r="GH8000" s="140" t="e">
        <f t="shared" ca="1" si="652"/>
        <v>#N/A</v>
      </c>
      <c r="GI8000" s="238" t="str">
        <f t="shared" ca="1" si="653"/>
        <v/>
      </c>
    </row>
    <row r="8001" spans="189:191" ht="37.5" customHeight="1" x14ac:dyDescent="0.25">
      <c r="GG8001" s="237">
        <f t="shared" si="651"/>
        <v>0</v>
      </c>
      <c r="GH8001" s="140" t="e">
        <f t="shared" ca="1" si="652"/>
        <v>#N/A</v>
      </c>
      <c r="GI8001" s="238" t="str">
        <f t="shared" ca="1" si="653"/>
        <v/>
      </c>
    </row>
    <row r="8002" spans="189:191" ht="37.5" customHeight="1" x14ac:dyDescent="0.25">
      <c r="GG8002" s="237">
        <f t="shared" si="651"/>
        <v>0</v>
      </c>
      <c r="GH8002" s="140" t="e">
        <f t="shared" ca="1" si="652"/>
        <v>#N/A</v>
      </c>
      <c r="GI8002" s="238" t="str">
        <f t="shared" ca="1" si="653"/>
        <v/>
      </c>
    </row>
    <row r="8003" spans="189:191" ht="37.5" customHeight="1" x14ac:dyDescent="0.25">
      <c r="GG8003" s="237">
        <f t="shared" ref="GG8003:GG8066" si="654">INDEX(Matrix_lieferfaehig,1+(ROW(A8002)-1)/COLUMNS(CR:GE),MOD(ROW(A8002)-1,COLUMNS(CR:GE))+1)</f>
        <v>0</v>
      </c>
      <c r="GH8003" s="140" t="e">
        <f t="shared" ref="GH8003:GH8066" ca="1" si="655">MATCH("*",OFFSET($GG$1,GH8002,0,8465),0)+GH8002</f>
        <v>#N/A</v>
      </c>
      <c r="GI8003" s="238" t="str">
        <f t="shared" ref="GI8003:GI8066" ca="1" si="656">IF(ISERROR($GH8003),"",INDEX($GG$2:$GG$8465,$GH8003-1,1))</f>
        <v/>
      </c>
    </row>
    <row r="8004" spans="189:191" ht="37.5" customHeight="1" x14ac:dyDescent="0.25">
      <c r="GG8004" s="237">
        <f t="shared" si="654"/>
        <v>0</v>
      </c>
      <c r="GH8004" s="140" t="e">
        <f t="shared" ca="1" si="655"/>
        <v>#N/A</v>
      </c>
      <c r="GI8004" s="238" t="str">
        <f t="shared" ca="1" si="656"/>
        <v/>
      </c>
    </row>
    <row r="8005" spans="189:191" ht="37.5" customHeight="1" x14ac:dyDescent="0.25">
      <c r="GG8005" s="237">
        <f t="shared" si="654"/>
        <v>0</v>
      </c>
      <c r="GH8005" s="140" t="e">
        <f t="shared" ca="1" si="655"/>
        <v>#N/A</v>
      </c>
      <c r="GI8005" s="238" t="str">
        <f t="shared" ca="1" si="656"/>
        <v/>
      </c>
    </row>
    <row r="8006" spans="189:191" ht="37.5" customHeight="1" x14ac:dyDescent="0.25">
      <c r="GG8006" s="237">
        <f t="shared" si="654"/>
        <v>0</v>
      </c>
      <c r="GH8006" s="140" t="e">
        <f t="shared" ca="1" si="655"/>
        <v>#N/A</v>
      </c>
      <c r="GI8006" s="238" t="str">
        <f t="shared" ca="1" si="656"/>
        <v/>
      </c>
    </row>
    <row r="8007" spans="189:191" ht="37.5" customHeight="1" x14ac:dyDescent="0.25">
      <c r="GG8007" s="237">
        <f t="shared" si="654"/>
        <v>0</v>
      </c>
      <c r="GH8007" s="140" t="e">
        <f t="shared" ca="1" si="655"/>
        <v>#N/A</v>
      </c>
      <c r="GI8007" s="238" t="str">
        <f t="shared" ca="1" si="656"/>
        <v/>
      </c>
    </row>
    <row r="8008" spans="189:191" ht="37.5" customHeight="1" x14ac:dyDescent="0.25">
      <c r="GG8008" s="237">
        <f t="shared" si="654"/>
        <v>0</v>
      </c>
      <c r="GH8008" s="140" t="e">
        <f t="shared" ca="1" si="655"/>
        <v>#N/A</v>
      </c>
      <c r="GI8008" s="238" t="str">
        <f t="shared" ca="1" si="656"/>
        <v/>
      </c>
    </row>
    <row r="8009" spans="189:191" ht="37.5" customHeight="1" x14ac:dyDescent="0.25">
      <c r="GG8009" s="237">
        <f t="shared" si="654"/>
        <v>0</v>
      </c>
      <c r="GH8009" s="140" t="e">
        <f t="shared" ca="1" si="655"/>
        <v>#N/A</v>
      </c>
      <c r="GI8009" s="238" t="str">
        <f t="shared" ca="1" si="656"/>
        <v/>
      </c>
    </row>
    <row r="8010" spans="189:191" ht="37.5" customHeight="1" x14ac:dyDescent="0.25">
      <c r="GG8010" s="237">
        <f t="shared" si="654"/>
        <v>0</v>
      </c>
      <c r="GH8010" s="140" t="e">
        <f t="shared" ca="1" si="655"/>
        <v>#N/A</v>
      </c>
      <c r="GI8010" s="238" t="str">
        <f t="shared" ca="1" si="656"/>
        <v/>
      </c>
    </row>
    <row r="8011" spans="189:191" ht="37.5" customHeight="1" x14ac:dyDescent="0.25">
      <c r="GG8011" s="237">
        <f t="shared" si="654"/>
        <v>0</v>
      </c>
      <c r="GH8011" s="140" t="e">
        <f t="shared" ca="1" si="655"/>
        <v>#N/A</v>
      </c>
      <c r="GI8011" s="238" t="str">
        <f t="shared" ca="1" si="656"/>
        <v/>
      </c>
    </row>
    <row r="8012" spans="189:191" ht="37.5" customHeight="1" x14ac:dyDescent="0.25">
      <c r="GG8012" s="237">
        <f t="shared" si="654"/>
        <v>0</v>
      </c>
      <c r="GH8012" s="140" t="e">
        <f t="shared" ca="1" si="655"/>
        <v>#N/A</v>
      </c>
      <c r="GI8012" s="238" t="str">
        <f t="shared" ca="1" si="656"/>
        <v/>
      </c>
    </row>
    <row r="8013" spans="189:191" ht="37.5" customHeight="1" x14ac:dyDescent="0.25">
      <c r="GG8013" s="237">
        <f t="shared" si="654"/>
        <v>0</v>
      </c>
      <c r="GH8013" s="140" t="e">
        <f t="shared" ca="1" si="655"/>
        <v>#N/A</v>
      </c>
      <c r="GI8013" s="238" t="str">
        <f t="shared" ca="1" si="656"/>
        <v/>
      </c>
    </row>
    <row r="8014" spans="189:191" ht="37.5" customHeight="1" x14ac:dyDescent="0.25">
      <c r="GG8014" s="237">
        <f t="shared" si="654"/>
        <v>0</v>
      </c>
      <c r="GH8014" s="140" t="e">
        <f t="shared" ca="1" si="655"/>
        <v>#N/A</v>
      </c>
      <c r="GI8014" s="238" t="str">
        <f t="shared" ca="1" si="656"/>
        <v/>
      </c>
    </row>
    <row r="8015" spans="189:191" ht="37.5" customHeight="1" x14ac:dyDescent="0.25">
      <c r="GG8015" s="237">
        <f t="shared" si="654"/>
        <v>0</v>
      </c>
      <c r="GH8015" s="140" t="e">
        <f t="shared" ca="1" si="655"/>
        <v>#N/A</v>
      </c>
      <c r="GI8015" s="238" t="str">
        <f t="shared" ca="1" si="656"/>
        <v/>
      </c>
    </row>
    <row r="8016" spans="189:191" ht="37.5" customHeight="1" x14ac:dyDescent="0.25">
      <c r="GG8016" s="237">
        <f t="shared" si="654"/>
        <v>0</v>
      </c>
      <c r="GH8016" s="140" t="e">
        <f t="shared" ca="1" si="655"/>
        <v>#N/A</v>
      </c>
      <c r="GI8016" s="238" t="str">
        <f t="shared" ca="1" si="656"/>
        <v/>
      </c>
    </row>
    <row r="8017" spans="189:191" ht="37.5" customHeight="1" x14ac:dyDescent="0.25">
      <c r="GG8017" s="237">
        <f t="shared" si="654"/>
        <v>0</v>
      </c>
      <c r="GH8017" s="140" t="e">
        <f t="shared" ca="1" si="655"/>
        <v>#N/A</v>
      </c>
      <c r="GI8017" s="238" t="str">
        <f t="shared" ca="1" si="656"/>
        <v/>
      </c>
    </row>
    <row r="8018" spans="189:191" ht="37.5" customHeight="1" x14ac:dyDescent="0.25">
      <c r="GG8018" s="237">
        <f t="shared" si="654"/>
        <v>0</v>
      </c>
      <c r="GH8018" s="140" t="e">
        <f t="shared" ca="1" si="655"/>
        <v>#N/A</v>
      </c>
      <c r="GI8018" s="238" t="str">
        <f t="shared" ca="1" si="656"/>
        <v/>
      </c>
    </row>
    <row r="8019" spans="189:191" ht="37.5" customHeight="1" x14ac:dyDescent="0.25">
      <c r="GG8019" s="237">
        <f t="shared" si="654"/>
        <v>0</v>
      </c>
      <c r="GH8019" s="140" t="e">
        <f t="shared" ca="1" si="655"/>
        <v>#N/A</v>
      </c>
      <c r="GI8019" s="238" t="str">
        <f t="shared" ca="1" si="656"/>
        <v/>
      </c>
    </row>
    <row r="8020" spans="189:191" ht="37.5" customHeight="1" x14ac:dyDescent="0.25">
      <c r="GG8020" s="237">
        <f t="shared" si="654"/>
        <v>0</v>
      </c>
      <c r="GH8020" s="140" t="e">
        <f t="shared" ca="1" si="655"/>
        <v>#N/A</v>
      </c>
      <c r="GI8020" s="238" t="str">
        <f t="shared" ca="1" si="656"/>
        <v/>
      </c>
    </row>
    <row r="8021" spans="189:191" ht="37.5" customHeight="1" x14ac:dyDescent="0.25">
      <c r="GG8021" s="237">
        <f t="shared" si="654"/>
        <v>0</v>
      </c>
      <c r="GH8021" s="140" t="e">
        <f t="shared" ca="1" si="655"/>
        <v>#N/A</v>
      </c>
      <c r="GI8021" s="238" t="str">
        <f t="shared" ca="1" si="656"/>
        <v/>
      </c>
    </row>
    <row r="8022" spans="189:191" ht="37.5" customHeight="1" x14ac:dyDescent="0.25">
      <c r="GG8022" s="237">
        <f t="shared" si="654"/>
        <v>0</v>
      </c>
      <c r="GH8022" s="140" t="e">
        <f t="shared" ca="1" si="655"/>
        <v>#N/A</v>
      </c>
      <c r="GI8022" s="238" t="str">
        <f t="shared" ca="1" si="656"/>
        <v/>
      </c>
    </row>
    <row r="8023" spans="189:191" ht="37.5" customHeight="1" x14ac:dyDescent="0.25">
      <c r="GG8023" s="237">
        <f t="shared" si="654"/>
        <v>0</v>
      </c>
      <c r="GH8023" s="140" t="e">
        <f t="shared" ca="1" si="655"/>
        <v>#N/A</v>
      </c>
      <c r="GI8023" s="238" t="str">
        <f t="shared" ca="1" si="656"/>
        <v/>
      </c>
    </row>
    <row r="8024" spans="189:191" ht="37.5" customHeight="1" x14ac:dyDescent="0.25">
      <c r="GG8024" s="237">
        <f t="shared" si="654"/>
        <v>0</v>
      </c>
      <c r="GH8024" s="140" t="e">
        <f t="shared" ca="1" si="655"/>
        <v>#N/A</v>
      </c>
      <c r="GI8024" s="238" t="str">
        <f t="shared" ca="1" si="656"/>
        <v/>
      </c>
    </row>
    <row r="8025" spans="189:191" ht="37.5" customHeight="1" x14ac:dyDescent="0.25">
      <c r="GG8025" s="237">
        <f t="shared" si="654"/>
        <v>0</v>
      </c>
      <c r="GH8025" s="140" t="e">
        <f t="shared" ca="1" si="655"/>
        <v>#N/A</v>
      </c>
      <c r="GI8025" s="238" t="str">
        <f t="shared" ca="1" si="656"/>
        <v/>
      </c>
    </row>
    <row r="8026" spans="189:191" ht="37.5" customHeight="1" x14ac:dyDescent="0.25">
      <c r="GG8026" s="237">
        <f t="shared" si="654"/>
        <v>0</v>
      </c>
      <c r="GH8026" s="140" t="e">
        <f t="shared" ca="1" si="655"/>
        <v>#N/A</v>
      </c>
      <c r="GI8026" s="238" t="str">
        <f t="shared" ca="1" si="656"/>
        <v/>
      </c>
    </row>
    <row r="8027" spans="189:191" ht="37.5" customHeight="1" x14ac:dyDescent="0.25">
      <c r="GG8027" s="237">
        <f t="shared" si="654"/>
        <v>0</v>
      </c>
      <c r="GH8027" s="140" t="e">
        <f t="shared" ca="1" si="655"/>
        <v>#N/A</v>
      </c>
      <c r="GI8027" s="238" t="str">
        <f t="shared" ca="1" si="656"/>
        <v/>
      </c>
    </row>
    <row r="8028" spans="189:191" ht="37.5" customHeight="1" x14ac:dyDescent="0.25">
      <c r="GG8028" s="237">
        <f t="shared" si="654"/>
        <v>0</v>
      </c>
      <c r="GH8028" s="140" t="e">
        <f t="shared" ca="1" si="655"/>
        <v>#N/A</v>
      </c>
      <c r="GI8028" s="238" t="str">
        <f t="shared" ca="1" si="656"/>
        <v/>
      </c>
    </row>
    <row r="8029" spans="189:191" ht="37.5" customHeight="1" x14ac:dyDescent="0.25">
      <c r="GG8029" s="237">
        <f t="shared" si="654"/>
        <v>0</v>
      </c>
      <c r="GH8029" s="140" t="e">
        <f t="shared" ca="1" si="655"/>
        <v>#N/A</v>
      </c>
      <c r="GI8029" s="238" t="str">
        <f t="shared" ca="1" si="656"/>
        <v/>
      </c>
    </row>
    <row r="8030" spans="189:191" ht="37.5" customHeight="1" x14ac:dyDescent="0.25">
      <c r="GG8030" s="237">
        <f t="shared" si="654"/>
        <v>0</v>
      </c>
      <c r="GH8030" s="140" t="e">
        <f t="shared" ca="1" si="655"/>
        <v>#N/A</v>
      </c>
      <c r="GI8030" s="238" t="str">
        <f t="shared" ca="1" si="656"/>
        <v/>
      </c>
    </row>
    <row r="8031" spans="189:191" ht="37.5" customHeight="1" x14ac:dyDescent="0.25">
      <c r="GG8031" s="237">
        <f t="shared" si="654"/>
        <v>0</v>
      </c>
      <c r="GH8031" s="140" t="e">
        <f t="shared" ca="1" si="655"/>
        <v>#N/A</v>
      </c>
      <c r="GI8031" s="238" t="str">
        <f t="shared" ca="1" si="656"/>
        <v/>
      </c>
    </row>
    <row r="8032" spans="189:191" ht="37.5" customHeight="1" x14ac:dyDescent="0.25">
      <c r="GG8032" s="237">
        <f t="shared" si="654"/>
        <v>0</v>
      </c>
      <c r="GH8032" s="140" t="e">
        <f t="shared" ca="1" si="655"/>
        <v>#N/A</v>
      </c>
      <c r="GI8032" s="238" t="str">
        <f t="shared" ca="1" si="656"/>
        <v/>
      </c>
    </row>
    <row r="8033" spans="189:191" ht="37.5" customHeight="1" x14ac:dyDescent="0.25">
      <c r="GG8033" s="237">
        <f t="shared" si="654"/>
        <v>0</v>
      </c>
      <c r="GH8033" s="140" t="e">
        <f t="shared" ca="1" si="655"/>
        <v>#N/A</v>
      </c>
      <c r="GI8033" s="238" t="str">
        <f t="shared" ca="1" si="656"/>
        <v/>
      </c>
    </row>
    <row r="8034" spans="189:191" ht="37.5" customHeight="1" x14ac:dyDescent="0.25">
      <c r="GG8034" s="237">
        <f t="shared" si="654"/>
        <v>0</v>
      </c>
      <c r="GH8034" s="140" t="e">
        <f t="shared" ca="1" si="655"/>
        <v>#N/A</v>
      </c>
      <c r="GI8034" s="238" t="str">
        <f t="shared" ca="1" si="656"/>
        <v/>
      </c>
    </row>
    <row r="8035" spans="189:191" ht="37.5" customHeight="1" x14ac:dyDescent="0.25">
      <c r="GG8035" s="237">
        <f t="shared" si="654"/>
        <v>0</v>
      </c>
      <c r="GH8035" s="140" t="e">
        <f t="shared" ca="1" si="655"/>
        <v>#N/A</v>
      </c>
      <c r="GI8035" s="238" t="str">
        <f t="shared" ca="1" si="656"/>
        <v/>
      </c>
    </row>
    <row r="8036" spans="189:191" ht="37.5" customHeight="1" x14ac:dyDescent="0.25">
      <c r="GG8036" s="237">
        <f t="shared" si="654"/>
        <v>0</v>
      </c>
      <c r="GH8036" s="140" t="e">
        <f t="shared" ca="1" si="655"/>
        <v>#N/A</v>
      </c>
      <c r="GI8036" s="238" t="str">
        <f t="shared" ca="1" si="656"/>
        <v/>
      </c>
    </row>
    <row r="8037" spans="189:191" ht="37.5" customHeight="1" x14ac:dyDescent="0.25">
      <c r="GG8037" s="237">
        <f t="shared" si="654"/>
        <v>0</v>
      </c>
      <c r="GH8037" s="140" t="e">
        <f t="shared" ca="1" si="655"/>
        <v>#N/A</v>
      </c>
      <c r="GI8037" s="238" t="str">
        <f t="shared" ca="1" si="656"/>
        <v/>
      </c>
    </row>
    <row r="8038" spans="189:191" ht="37.5" customHeight="1" x14ac:dyDescent="0.25">
      <c r="GG8038" s="237">
        <f t="shared" si="654"/>
        <v>0</v>
      </c>
      <c r="GH8038" s="140" t="e">
        <f t="shared" ca="1" si="655"/>
        <v>#N/A</v>
      </c>
      <c r="GI8038" s="238" t="str">
        <f t="shared" ca="1" si="656"/>
        <v/>
      </c>
    </row>
    <row r="8039" spans="189:191" ht="37.5" customHeight="1" x14ac:dyDescent="0.25">
      <c r="GG8039" s="237">
        <f t="shared" si="654"/>
        <v>0</v>
      </c>
      <c r="GH8039" s="140" t="e">
        <f t="shared" ca="1" si="655"/>
        <v>#N/A</v>
      </c>
      <c r="GI8039" s="238" t="str">
        <f t="shared" ca="1" si="656"/>
        <v/>
      </c>
    </row>
    <row r="8040" spans="189:191" ht="37.5" customHeight="1" x14ac:dyDescent="0.25">
      <c r="GG8040" s="237">
        <f t="shared" si="654"/>
        <v>0</v>
      </c>
      <c r="GH8040" s="140" t="e">
        <f t="shared" ca="1" si="655"/>
        <v>#N/A</v>
      </c>
      <c r="GI8040" s="238" t="str">
        <f t="shared" ca="1" si="656"/>
        <v/>
      </c>
    </row>
    <row r="8041" spans="189:191" ht="37.5" customHeight="1" x14ac:dyDescent="0.25">
      <c r="GG8041" s="237">
        <f t="shared" si="654"/>
        <v>0</v>
      </c>
      <c r="GH8041" s="140" t="e">
        <f t="shared" ca="1" si="655"/>
        <v>#N/A</v>
      </c>
      <c r="GI8041" s="238" t="str">
        <f t="shared" ca="1" si="656"/>
        <v/>
      </c>
    </row>
    <row r="8042" spans="189:191" ht="37.5" customHeight="1" x14ac:dyDescent="0.25">
      <c r="GG8042" s="237">
        <f t="shared" si="654"/>
        <v>0</v>
      </c>
      <c r="GH8042" s="140" t="e">
        <f t="shared" ca="1" si="655"/>
        <v>#N/A</v>
      </c>
      <c r="GI8042" s="238" t="str">
        <f t="shared" ca="1" si="656"/>
        <v/>
      </c>
    </row>
    <row r="8043" spans="189:191" ht="37.5" customHeight="1" x14ac:dyDescent="0.25">
      <c r="GG8043" s="237">
        <f t="shared" si="654"/>
        <v>0</v>
      </c>
      <c r="GH8043" s="140" t="e">
        <f t="shared" ca="1" si="655"/>
        <v>#N/A</v>
      </c>
      <c r="GI8043" s="238" t="str">
        <f t="shared" ca="1" si="656"/>
        <v/>
      </c>
    </row>
    <row r="8044" spans="189:191" ht="37.5" customHeight="1" x14ac:dyDescent="0.25">
      <c r="GG8044" s="237">
        <f t="shared" si="654"/>
        <v>0</v>
      </c>
      <c r="GH8044" s="140" t="e">
        <f t="shared" ca="1" si="655"/>
        <v>#N/A</v>
      </c>
      <c r="GI8044" s="238" t="str">
        <f t="shared" ca="1" si="656"/>
        <v/>
      </c>
    </row>
    <row r="8045" spans="189:191" ht="37.5" customHeight="1" x14ac:dyDescent="0.25">
      <c r="GG8045" s="237">
        <f t="shared" si="654"/>
        <v>0</v>
      </c>
      <c r="GH8045" s="140" t="e">
        <f t="shared" ca="1" si="655"/>
        <v>#N/A</v>
      </c>
      <c r="GI8045" s="238" t="str">
        <f t="shared" ca="1" si="656"/>
        <v/>
      </c>
    </row>
    <row r="8046" spans="189:191" ht="37.5" customHeight="1" x14ac:dyDescent="0.25">
      <c r="GG8046" s="237">
        <f t="shared" si="654"/>
        <v>0</v>
      </c>
      <c r="GH8046" s="140" t="e">
        <f t="shared" ca="1" si="655"/>
        <v>#N/A</v>
      </c>
      <c r="GI8046" s="238" t="str">
        <f t="shared" ca="1" si="656"/>
        <v/>
      </c>
    </row>
    <row r="8047" spans="189:191" ht="37.5" customHeight="1" x14ac:dyDescent="0.25">
      <c r="GG8047" s="237">
        <f t="shared" si="654"/>
        <v>0</v>
      </c>
      <c r="GH8047" s="140" t="e">
        <f t="shared" ca="1" si="655"/>
        <v>#N/A</v>
      </c>
      <c r="GI8047" s="238" t="str">
        <f t="shared" ca="1" si="656"/>
        <v/>
      </c>
    </row>
    <row r="8048" spans="189:191" ht="37.5" customHeight="1" x14ac:dyDescent="0.25">
      <c r="GG8048" s="237">
        <f t="shared" si="654"/>
        <v>0</v>
      </c>
      <c r="GH8048" s="140" t="e">
        <f t="shared" ca="1" si="655"/>
        <v>#N/A</v>
      </c>
      <c r="GI8048" s="238" t="str">
        <f t="shared" ca="1" si="656"/>
        <v/>
      </c>
    </row>
    <row r="8049" spans="189:191" ht="37.5" customHeight="1" x14ac:dyDescent="0.25">
      <c r="GG8049" s="237">
        <f t="shared" si="654"/>
        <v>0</v>
      </c>
      <c r="GH8049" s="140" t="e">
        <f t="shared" ca="1" si="655"/>
        <v>#N/A</v>
      </c>
      <c r="GI8049" s="238" t="str">
        <f t="shared" ca="1" si="656"/>
        <v/>
      </c>
    </row>
    <row r="8050" spans="189:191" ht="37.5" customHeight="1" x14ac:dyDescent="0.25">
      <c r="GG8050" s="237">
        <f t="shared" si="654"/>
        <v>0</v>
      </c>
      <c r="GH8050" s="140" t="e">
        <f t="shared" ca="1" si="655"/>
        <v>#N/A</v>
      </c>
      <c r="GI8050" s="238" t="str">
        <f t="shared" ca="1" si="656"/>
        <v/>
      </c>
    </row>
    <row r="8051" spans="189:191" ht="37.5" customHeight="1" x14ac:dyDescent="0.25">
      <c r="GG8051" s="237">
        <f t="shared" si="654"/>
        <v>0</v>
      </c>
      <c r="GH8051" s="140" t="e">
        <f t="shared" ca="1" si="655"/>
        <v>#N/A</v>
      </c>
      <c r="GI8051" s="238" t="str">
        <f t="shared" ca="1" si="656"/>
        <v/>
      </c>
    </row>
    <row r="8052" spans="189:191" ht="37.5" customHeight="1" x14ac:dyDescent="0.25">
      <c r="GG8052" s="237">
        <f t="shared" si="654"/>
        <v>0</v>
      </c>
      <c r="GH8052" s="140" t="e">
        <f t="shared" ca="1" si="655"/>
        <v>#N/A</v>
      </c>
      <c r="GI8052" s="238" t="str">
        <f t="shared" ca="1" si="656"/>
        <v/>
      </c>
    </row>
    <row r="8053" spans="189:191" ht="37.5" customHeight="1" x14ac:dyDescent="0.25">
      <c r="GG8053" s="237">
        <f t="shared" si="654"/>
        <v>0</v>
      </c>
      <c r="GH8053" s="140" t="e">
        <f t="shared" ca="1" si="655"/>
        <v>#N/A</v>
      </c>
      <c r="GI8053" s="238" t="str">
        <f t="shared" ca="1" si="656"/>
        <v/>
      </c>
    </row>
    <row r="8054" spans="189:191" ht="37.5" customHeight="1" x14ac:dyDescent="0.25">
      <c r="GG8054" s="237">
        <f t="shared" si="654"/>
        <v>0</v>
      </c>
      <c r="GH8054" s="140" t="e">
        <f t="shared" ca="1" si="655"/>
        <v>#N/A</v>
      </c>
      <c r="GI8054" s="238" t="str">
        <f t="shared" ca="1" si="656"/>
        <v/>
      </c>
    </row>
    <row r="8055" spans="189:191" ht="37.5" customHeight="1" x14ac:dyDescent="0.25">
      <c r="GG8055" s="237">
        <f t="shared" si="654"/>
        <v>0</v>
      </c>
      <c r="GH8055" s="140" t="e">
        <f t="shared" ca="1" si="655"/>
        <v>#N/A</v>
      </c>
      <c r="GI8055" s="238" t="str">
        <f t="shared" ca="1" si="656"/>
        <v/>
      </c>
    </row>
    <row r="8056" spans="189:191" ht="37.5" customHeight="1" x14ac:dyDescent="0.25">
      <c r="GG8056" s="237">
        <f t="shared" si="654"/>
        <v>0</v>
      </c>
      <c r="GH8056" s="140" t="e">
        <f t="shared" ca="1" si="655"/>
        <v>#N/A</v>
      </c>
      <c r="GI8056" s="238" t="str">
        <f t="shared" ca="1" si="656"/>
        <v/>
      </c>
    </row>
    <row r="8057" spans="189:191" ht="37.5" customHeight="1" x14ac:dyDescent="0.25">
      <c r="GG8057" s="237">
        <f t="shared" si="654"/>
        <v>0</v>
      </c>
      <c r="GH8057" s="140" t="e">
        <f t="shared" ca="1" si="655"/>
        <v>#N/A</v>
      </c>
      <c r="GI8057" s="238" t="str">
        <f t="shared" ca="1" si="656"/>
        <v/>
      </c>
    </row>
    <row r="8058" spans="189:191" ht="37.5" customHeight="1" x14ac:dyDescent="0.25">
      <c r="GG8058" s="237">
        <f t="shared" si="654"/>
        <v>0</v>
      </c>
      <c r="GH8058" s="140" t="e">
        <f t="shared" ca="1" si="655"/>
        <v>#N/A</v>
      </c>
      <c r="GI8058" s="238" t="str">
        <f t="shared" ca="1" si="656"/>
        <v/>
      </c>
    </row>
    <row r="8059" spans="189:191" ht="37.5" customHeight="1" x14ac:dyDescent="0.25">
      <c r="GG8059" s="237">
        <f t="shared" si="654"/>
        <v>0</v>
      </c>
      <c r="GH8059" s="140" t="e">
        <f t="shared" ca="1" si="655"/>
        <v>#N/A</v>
      </c>
      <c r="GI8059" s="238" t="str">
        <f t="shared" ca="1" si="656"/>
        <v/>
      </c>
    </row>
    <row r="8060" spans="189:191" ht="37.5" customHeight="1" x14ac:dyDescent="0.25">
      <c r="GG8060" s="237">
        <f t="shared" si="654"/>
        <v>0</v>
      </c>
      <c r="GH8060" s="140" t="e">
        <f t="shared" ca="1" si="655"/>
        <v>#N/A</v>
      </c>
      <c r="GI8060" s="238" t="str">
        <f t="shared" ca="1" si="656"/>
        <v/>
      </c>
    </row>
    <row r="8061" spans="189:191" ht="37.5" customHeight="1" x14ac:dyDescent="0.25">
      <c r="GG8061" s="237">
        <f t="shared" si="654"/>
        <v>0</v>
      </c>
      <c r="GH8061" s="140" t="e">
        <f t="shared" ca="1" si="655"/>
        <v>#N/A</v>
      </c>
      <c r="GI8061" s="238" t="str">
        <f t="shared" ca="1" si="656"/>
        <v/>
      </c>
    </row>
    <row r="8062" spans="189:191" ht="37.5" customHeight="1" x14ac:dyDescent="0.25">
      <c r="GG8062" s="237">
        <f t="shared" si="654"/>
        <v>0</v>
      </c>
      <c r="GH8062" s="140" t="e">
        <f t="shared" ca="1" si="655"/>
        <v>#N/A</v>
      </c>
      <c r="GI8062" s="238" t="str">
        <f t="shared" ca="1" si="656"/>
        <v/>
      </c>
    </row>
    <row r="8063" spans="189:191" ht="37.5" customHeight="1" x14ac:dyDescent="0.25">
      <c r="GG8063" s="237">
        <f t="shared" si="654"/>
        <v>0</v>
      </c>
      <c r="GH8063" s="140" t="e">
        <f t="shared" ca="1" si="655"/>
        <v>#N/A</v>
      </c>
      <c r="GI8063" s="238" t="str">
        <f t="shared" ca="1" si="656"/>
        <v/>
      </c>
    </row>
    <row r="8064" spans="189:191" ht="37.5" customHeight="1" x14ac:dyDescent="0.25">
      <c r="GG8064" s="237">
        <f t="shared" si="654"/>
        <v>0</v>
      </c>
      <c r="GH8064" s="140" t="e">
        <f t="shared" ca="1" si="655"/>
        <v>#N/A</v>
      </c>
      <c r="GI8064" s="238" t="str">
        <f t="shared" ca="1" si="656"/>
        <v/>
      </c>
    </row>
    <row r="8065" spans="189:191" ht="37.5" customHeight="1" x14ac:dyDescent="0.25">
      <c r="GG8065" s="237">
        <f t="shared" si="654"/>
        <v>0</v>
      </c>
      <c r="GH8065" s="140" t="e">
        <f t="shared" ca="1" si="655"/>
        <v>#N/A</v>
      </c>
      <c r="GI8065" s="238" t="str">
        <f t="shared" ca="1" si="656"/>
        <v/>
      </c>
    </row>
    <row r="8066" spans="189:191" ht="37.5" customHeight="1" x14ac:dyDescent="0.25">
      <c r="GG8066" s="237">
        <f t="shared" si="654"/>
        <v>0</v>
      </c>
      <c r="GH8066" s="140" t="e">
        <f t="shared" ca="1" si="655"/>
        <v>#N/A</v>
      </c>
      <c r="GI8066" s="238" t="str">
        <f t="shared" ca="1" si="656"/>
        <v/>
      </c>
    </row>
    <row r="8067" spans="189:191" ht="37.5" customHeight="1" x14ac:dyDescent="0.25">
      <c r="GG8067" s="237">
        <f t="shared" ref="GG8067:GG8130" si="657">INDEX(Matrix_lieferfaehig,1+(ROW(A8066)-1)/COLUMNS(CR:GE),MOD(ROW(A8066)-1,COLUMNS(CR:GE))+1)</f>
        <v>0</v>
      </c>
      <c r="GH8067" s="140" t="e">
        <f t="shared" ref="GH8067:GH8130" ca="1" si="658">MATCH("*",OFFSET($GG$1,GH8066,0,8465),0)+GH8066</f>
        <v>#N/A</v>
      </c>
      <c r="GI8067" s="238" t="str">
        <f t="shared" ref="GI8067:GI8130" ca="1" si="659">IF(ISERROR($GH8067),"",INDEX($GG$2:$GG$8465,$GH8067-1,1))</f>
        <v/>
      </c>
    </row>
    <row r="8068" spans="189:191" ht="37.5" customHeight="1" x14ac:dyDescent="0.25">
      <c r="GG8068" s="237">
        <f t="shared" si="657"/>
        <v>0</v>
      </c>
      <c r="GH8068" s="140" t="e">
        <f t="shared" ca="1" si="658"/>
        <v>#N/A</v>
      </c>
      <c r="GI8068" s="238" t="str">
        <f t="shared" ca="1" si="659"/>
        <v/>
      </c>
    </row>
    <row r="8069" spans="189:191" ht="37.5" customHeight="1" x14ac:dyDescent="0.25">
      <c r="GG8069" s="237">
        <f t="shared" si="657"/>
        <v>0</v>
      </c>
      <c r="GH8069" s="140" t="e">
        <f t="shared" ca="1" si="658"/>
        <v>#N/A</v>
      </c>
      <c r="GI8069" s="238" t="str">
        <f t="shared" ca="1" si="659"/>
        <v/>
      </c>
    </row>
    <row r="8070" spans="189:191" ht="37.5" customHeight="1" x14ac:dyDescent="0.25">
      <c r="GG8070" s="237">
        <f t="shared" si="657"/>
        <v>0</v>
      </c>
      <c r="GH8070" s="140" t="e">
        <f t="shared" ca="1" si="658"/>
        <v>#N/A</v>
      </c>
      <c r="GI8070" s="238" t="str">
        <f t="shared" ca="1" si="659"/>
        <v/>
      </c>
    </row>
    <row r="8071" spans="189:191" ht="37.5" customHeight="1" x14ac:dyDescent="0.25">
      <c r="GG8071" s="237">
        <f t="shared" si="657"/>
        <v>0</v>
      </c>
      <c r="GH8071" s="140" t="e">
        <f t="shared" ca="1" si="658"/>
        <v>#N/A</v>
      </c>
      <c r="GI8071" s="238" t="str">
        <f t="shared" ca="1" si="659"/>
        <v/>
      </c>
    </row>
    <row r="8072" spans="189:191" ht="37.5" customHeight="1" x14ac:dyDescent="0.25">
      <c r="GG8072" s="237">
        <f t="shared" si="657"/>
        <v>0</v>
      </c>
      <c r="GH8072" s="140" t="e">
        <f t="shared" ca="1" si="658"/>
        <v>#N/A</v>
      </c>
      <c r="GI8072" s="238" t="str">
        <f t="shared" ca="1" si="659"/>
        <v/>
      </c>
    </row>
    <row r="8073" spans="189:191" ht="37.5" customHeight="1" x14ac:dyDescent="0.25">
      <c r="GG8073" s="237">
        <f t="shared" si="657"/>
        <v>0</v>
      </c>
      <c r="GH8073" s="140" t="e">
        <f t="shared" ca="1" si="658"/>
        <v>#N/A</v>
      </c>
      <c r="GI8073" s="238" t="str">
        <f t="shared" ca="1" si="659"/>
        <v/>
      </c>
    </row>
    <row r="8074" spans="189:191" ht="37.5" customHeight="1" x14ac:dyDescent="0.25">
      <c r="GG8074" s="237">
        <f t="shared" si="657"/>
        <v>0</v>
      </c>
      <c r="GH8074" s="140" t="e">
        <f t="shared" ca="1" si="658"/>
        <v>#N/A</v>
      </c>
      <c r="GI8074" s="238" t="str">
        <f t="shared" ca="1" si="659"/>
        <v/>
      </c>
    </row>
    <row r="8075" spans="189:191" ht="37.5" customHeight="1" x14ac:dyDescent="0.25">
      <c r="GG8075" s="237">
        <f t="shared" si="657"/>
        <v>0</v>
      </c>
      <c r="GH8075" s="140" t="e">
        <f t="shared" ca="1" si="658"/>
        <v>#N/A</v>
      </c>
      <c r="GI8075" s="238" t="str">
        <f t="shared" ca="1" si="659"/>
        <v/>
      </c>
    </row>
    <row r="8076" spans="189:191" ht="37.5" customHeight="1" x14ac:dyDescent="0.25">
      <c r="GG8076" s="237">
        <f t="shared" si="657"/>
        <v>0</v>
      </c>
      <c r="GH8076" s="140" t="e">
        <f t="shared" ca="1" si="658"/>
        <v>#N/A</v>
      </c>
      <c r="GI8076" s="238" t="str">
        <f t="shared" ca="1" si="659"/>
        <v/>
      </c>
    </row>
    <row r="8077" spans="189:191" ht="37.5" customHeight="1" x14ac:dyDescent="0.25">
      <c r="GG8077" s="237">
        <f t="shared" si="657"/>
        <v>0</v>
      </c>
      <c r="GH8077" s="140" t="e">
        <f t="shared" ca="1" si="658"/>
        <v>#N/A</v>
      </c>
      <c r="GI8077" s="238" t="str">
        <f t="shared" ca="1" si="659"/>
        <v/>
      </c>
    </row>
    <row r="8078" spans="189:191" ht="37.5" customHeight="1" x14ac:dyDescent="0.25">
      <c r="GG8078" s="237">
        <f t="shared" si="657"/>
        <v>0</v>
      </c>
      <c r="GH8078" s="140" t="e">
        <f t="shared" ca="1" si="658"/>
        <v>#N/A</v>
      </c>
      <c r="GI8078" s="238" t="str">
        <f t="shared" ca="1" si="659"/>
        <v/>
      </c>
    </row>
    <row r="8079" spans="189:191" ht="37.5" customHeight="1" x14ac:dyDescent="0.25">
      <c r="GG8079" s="237">
        <f t="shared" si="657"/>
        <v>0</v>
      </c>
      <c r="GH8079" s="140" t="e">
        <f t="shared" ca="1" si="658"/>
        <v>#N/A</v>
      </c>
      <c r="GI8079" s="238" t="str">
        <f t="shared" ca="1" si="659"/>
        <v/>
      </c>
    </row>
    <row r="8080" spans="189:191" ht="37.5" customHeight="1" x14ac:dyDescent="0.25">
      <c r="GG8080" s="237">
        <f t="shared" si="657"/>
        <v>0</v>
      </c>
      <c r="GH8080" s="140" t="e">
        <f t="shared" ca="1" si="658"/>
        <v>#N/A</v>
      </c>
      <c r="GI8080" s="238" t="str">
        <f t="shared" ca="1" si="659"/>
        <v/>
      </c>
    </row>
    <row r="8081" spans="189:191" ht="37.5" customHeight="1" x14ac:dyDescent="0.25">
      <c r="GG8081" s="237">
        <f t="shared" si="657"/>
        <v>0</v>
      </c>
      <c r="GH8081" s="140" t="e">
        <f t="shared" ca="1" si="658"/>
        <v>#N/A</v>
      </c>
      <c r="GI8081" s="238" t="str">
        <f t="shared" ca="1" si="659"/>
        <v/>
      </c>
    </row>
    <row r="8082" spans="189:191" ht="37.5" customHeight="1" x14ac:dyDescent="0.25">
      <c r="GG8082" s="237">
        <f t="shared" si="657"/>
        <v>0</v>
      </c>
      <c r="GH8082" s="140" t="e">
        <f t="shared" ca="1" si="658"/>
        <v>#N/A</v>
      </c>
      <c r="GI8082" s="238" t="str">
        <f t="shared" ca="1" si="659"/>
        <v/>
      </c>
    </row>
    <row r="8083" spans="189:191" ht="37.5" customHeight="1" x14ac:dyDescent="0.25">
      <c r="GG8083" s="237">
        <f t="shared" si="657"/>
        <v>0</v>
      </c>
      <c r="GH8083" s="140" t="e">
        <f t="shared" ca="1" si="658"/>
        <v>#N/A</v>
      </c>
      <c r="GI8083" s="238" t="str">
        <f t="shared" ca="1" si="659"/>
        <v/>
      </c>
    </row>
    <row r="8084" spans="189:191" ht="37.5" customHeight="1" x14ac:dyDescent="0.25">
      <c r="GG8084" s="237">
        <f t="shared" si="657"/>
        <v>0</v>
      </c>
      <c r="GH8084" s="140" t="e">
        <f t="shared" ca="1" si="658"/>
        <v>#N/A</v>
      </c>
      <c r="GI8084" s="238" t="str">
        <f t="shared" ca="1" si="659"/>
        <v/>
      </c>
    </row>
    <row r="8085" spans="189:191" ht="37.5" customHeight="1" x14ac:dyDescent="0.25">
      <c r="GG8085" s="237">
        <f t="shared" si="657"/>
        <v>0</v>
      </c>
      <c r="GH8085" s="140" t="e">
        <f t="shared" ca="1" si="658"/>
        <v>#N/A</v>
      </c>
      <c r="GI8085" s="238" t="str">
        <f t="shared" ca="1" si="659"/>
        <v/>
      </c>
    </row>
    <row r="8086" spans="189:191" ht="37.5" customHeight="1" x14ac:dyDescent="0.25">
      <c r="GG8086" s="237">
        <f t="shared" si="657"/>
        <v>0</v>
      </c>
      <c r="GH8086" s="140" t="e">
        <f t="shared" ca="1" si="658"/>
        <v>#N/A</v>
      </c>
      <c r="GI8086" s="238" t="str">
        <f t="shared" ca="1" si="659"/>
        <v/>
      </c>
    </row>
    <row r="8087" spans="189:191" ht="37.5" customHeight="1" x14ac:dyDescent="0.25">
      <c r="GG8087" s="237">
        <f t="shared" si="657"/>
        <v>0</v>
      </c>
      <c r="GH8087" s="140" t="e">
        <f t="shared" ca="1" si="658"/>
        <v>#N/A</v>
      </c>
      <c r="GI8087" s="238" t="str">
        <f t="shared" ca="1" si="659"/>
        <v/>
      </c>
    </row>
    <row r="8088" spans="189:191" ht="37.5" customHeight="1" x14ac:dyDescent="0.25">
      <c r="GG8088" s="237">
        <f t="shared" si="657"/>
        <v>0</v>
      </c>
      <c r="GH8088" s="140" t="e">
        <f t="shared" ca="1" si="658"/>
        <v>#N/A</v>
      </c>
      <c r="GI8088" s="238" t="str">
        <f t="shared" ca="1" si="659"/>
        <v/>
      </c>
    </row>
    <row r="8089" spans="189:191" ht="37.5" customHeight="1" x14ac:dyDescent="0.25">
      <c r="GG8089" s="237">
        <f t="shared" si="657"/>
        <v>0</v>
      </c>
      <c r="GH8089" s="140" t="e">
        <f t="shared" ca="1" si="658"/>
        <v>#N/A</v>
      </c>
      <c r="GI8089" s="238" t="str">
        <f t="shared" ca="1" si="659"/>
        <v/>
      </c>
    </row>
    <row r="8090" spans="189:191" ht="37.5" customHeight="1" x14ac:dyDescent="0.25">
      <c r="GG8090" s="237">
        <f t="shared" si="657"/>
        <v>0</v>
      </c>
      <c r="GH8090" s="140" t="e">
        <f t="shared" ca="1" si="658"/>
        <v>#N/A</v>
      </c>
      <c r="GI8090" s="238" t="str">
        <f t="shared" ca="1" si="659"/>
        <v/>
      </c>
    </row>
    <row r="8091" spans="189:191" ht="37.5" customHeight="1" x14ac:dyDescent="0.25">
      <c r="GG8091" s="237">
        <f t="shared" si="657"/>
        <v>0</v>
      </c>
      <c r="GH8091" s="140" t="e">
        <f t="shared" ca="1" si="658"/>
        <v>#N/A</v>
      </c>
      <c r="GI8091" s="238" t="str">
        <f t="shared" ca="1" si="659"/>
        <v/>
      </c>
    </row>
    <row r="8092" spans="189:191" ht="37.5" customHeight="1" x14ac:dyDescent="0.25">
      <c r="GG8092" s="237">
        <f t="shared" si="657"/>
        <v>0</v>
      </c>
      <c r="GH8092" s="140" t="e">
        <f t="shared" ca="1" si="658"/>
        <v>#N/A</v>
      </c>
      <c r="GI8092" s="238" t="str">
        <f t="shared" ca="1" si="659"/>
        <v/>
      </c>
    </row>
    <row r="8093" spans="189:191" ht="37.5" customHeight="1" x14ac:dyDescent="0.25">
      <c r="GG8093" s="237">
        <f t="shared" si="657"/>
        <v>0</v>
      </c>
      <c r="GH8093" s="140" t="e">
        <f t="shared" ca="1" si="658"/>
        <v>#N/A</v>
      </c>
      <c r="GI8093" s="238" t="str">
        <f t="shared" ca="1" si="659"/>
        <v/>
      </c>
    </row>
    <row r="8094" spans="189:191" ht="37.5" customHeight="1" x14ac:dyDescent="0.25">
      <c r="GG8094" s="237">
        <f t="shared" si="657"/>
        <v>0</v>
      </c>
      <c r="GH8094" s="140" t="e">
        <f t="shared" ca="1" si="658"/>
        <v>#N/A</v>
      </c>
      <c r="GI8094" s="238" t="str">
        <f t="shared" ca="1" si="659"/>
        <v/>
      </c>
    </row>
    <row r="8095" spans="189:191" ht="37.5" customHeight="1" x14ac:dyDescent="0.25">
      <c r="GG8095" s="237">
        <f t="shared" si="657"/>
        <v>0</v>
      </c>
      <c r="GH8095" s="140" t="e">
        <f t="shared" ca="1" si="658"/>
        <v>#N/A</v>
      </c>
      <c r="GI8095" s="238" t="str">
        <f t="shared" ca="1" si="659"/>
        <v/>
      </c>
    </row>
    <row r="8096" spans="189:191" ht="37.5" customHeight="1" x14ac:dyDescent="0.25">
      <c r="GG8096" s="237">
        <f t="shared" si="657"/>
        <v>0</v>
      </c>
      <c r="GH8096" s="140" t="e">
        <f t="shared" ca="1" si="658"/>
        <v>#N/A</v>
      </c>
      <c r="GI8096" s="238" t="str">
        <f t="shared" ca="1" si="659"/>
        <v/>
      </c>
    </row>
    <row r="8097" spans="189:191" ht="37.5" customHeight="1" x14ac:dyDescent="0.25">
      <c r="GG8097" s="237">
        <f t="shared" si="657"/>
        <v>0</v>
      </c>
      <c r="GH8097" s="140" t="e">
        <f t="shared" ca="1" si="658"/>
        <v>#N/A</v>
      </c>
      <c r="GI8097" s="238" t="str">
        <f t="shared" ca="1" si="659"/>
        <v/>
      </c>
    </row>
    <row r="8098" spans="189:191" ht="37.5" customHeight="1" x14ac:dyDescent="0.25">
      <c r="GG8098" s="237">
        <f t="shared" si="657"/>
        <v>0</v>
      </c>
      <c r="GH8098" s="140" t="e">
        <f t="shared" ca="1" si="658"/>
        <v>#N/A</v>
      </c>
      <c r="GI8098" s="238" t="str">
        <f t="shared" ca="1" si="659"/>
        <v/>
      </c>
    </row>
    <row r="8099" spans="189:191" ht="37.5" customHeight="1" x14ac:dyDescent="0.25">
      <c r="GG8099" s="237">
        <f t="shared" si="657"/>
        <v>0</v>
      </c>
      <c r="GH8099" s="140" t="e">
        <f t="shared" ca="1" si="658"/>
        <v>#N/A</v>
      </c>
      <c r="GI8099" s="238" t="str">
        <f t="shared" ca="1" si="659"/>
        <v/>
      </c>
    </row>
    <row r="8100" spans="189:191" ht="37.5" customHeight="1" x14ac:dyDescent="0.25">
      <c r="GG8100" s="237">
        <f t="shared" si="657"/>
        <v>0</v>
      </c>
      <c r="GH8100" s="140" t="e">
        <f t="shared" ca="1" si="658"/>
        <v>#N/A</v>
      </c>
      <c r="GI8100" s="238" t="str">
        <f t="shared" ca="1" si="659"/>
        <v/>
      </c>
    </row>
    <row r="8101" spans="189:191" ht="37.5" customHeight="1" x14ac:dyDescent="0.25">
      <c r="GG8101" s="237">
        <f t="shared" si="657"/>
        <v>0</v>
      </c>
      <c r="GH8101" s="140" t="e">
        <f t="shared" ca="1" si="658"/>
        <v>#N/A</v>
      </c>
      <c r="GI8101" s="238" t="str">
        <f t="shared" ca="1" si="659"/>
        <v/>
      </c>
    </row>
    <row r="8102" spans="189:191" ht="37.5" customHeight="1" x14ac:dyDescent="0.25">
      <c r="GG8102" s="237">
        <f t="shared" si="657"/>
        <v>0</v>
      </c>
      <c r="GH8102" s="140" t="e">
        <f t="shared" ca="1" si="658"/>
        <v>#N/A</v>
      </c>
      <c r="GI8102" s="238" t="str">
        <f t="shared" ca="1" si="659"/>
        <v/>
      </c>
    </row>
    <row r="8103" spans="189:191" ht="37.5" customHeight="1" x14ac:dyDescent="0.25">
      <c r="GG8103" s="237">
        <f t="shared" si="657"/>
        <v>0</v>
      </c>
      <c r="GH8103" s="140" t="e">
        <f t="shared" ca="1" si="658"/>
        <v>#N/A</v>
      </c>
      <c r="GI8103" s="238" t="str">
        <f t="shared" ca="1" si="659"/>
        <v/>
      </c>
    </row>
    <row r="8104" spans="189:191" ht="37.5" customHeight="1" x14ac:dyDescent="0.25">
      <c r="GG8104" s="237">
        <f t="shared" si="657"/>
        <v>0</v>
      </c>
      <c r="GH8104" s="140" t="e">
        <f t="shared" ca="1" si="658"/>
        <v>#N/A</v>
      </c>
      <c r="GI8104" s="238" t="str">
        <f t="shared" ca="1" si="659"/>
        <v/>
      </c>
    </row>
    <row r="8105" spans="189:191" ht="37.5" customHeight="1" x14ac:dyDescent="0.25">
      <c r="GG8105" s="237">
        <f t="shared" si="657"/>
        <v>0</v>
      </c>
      <c r="GH8105" s="140" t="e">
        <f t="shared" ca="1" si="658"/>
        <v>#N/A</v>
      </c>
      <c r="GI8105" s="238" t="str">
        <f t="shared" ca="1" si="659"/>
        <v/>
      </c>
    </row>
    <row r="8106" spans="189:191" ht="37.5" customHeight="1" x14ac:dyDescent="0.25">
      <c r="GG8106" s="237">
        <f t="shared" si="657"/>
        <v>0</v>
      </c>
      <c r="GH8106" s="140" t="e">
        <f t="shared" ca="1" si="658"/>
        <v>#N/A</v>
      </c>
      <c r="GI8106" s="238" t="str">
        <f t="shared" ca="1" si="659"/>
        <v/>
      </c>
    </row>
    <row r="8107" spans="189:191" ht="37.5" customHeight="1" x14ac:dyDescent="0.25">
      <c r="GG8107" s="237">
        <f t="shared" si="657"/>
        <v>0</v>
      </c>
      <c r="GH8107" s="140" t="e">
        <f t="shared" ca="1" si="658"/>
        <v>#N/A</v>
      </c>
      <c r="GI8107" s="238" t="str">
        <f t="shared" ca="1" si="659"/>
        <v/>
      </c>
    </row>
    <row r="8108" spans="189:191" ht="37.5" customHeight="1" x14ac:dyDescent="0.25">
      <c r="GG8108" s="237">
        <f t="shared" si="657"/>
        <v>0</v>
      </c>
      <c r="GH8108" s="140" t="e">
        <f t="shared" ca="1" si="658"/>
        <v>#N/A</v>
      </c>
      <c r="GI8108" s="238" t="str">
        <f t="shared" ca="1" si="659"/>
        <v/>
      </c>
    </row>
    <row r="8109" spans="189:191" ht="37.5" customHeight="1" x14ac:dyDescent="0.25">
      <c r="GG8109" s="237">
        <f t="shared" si="657"/>
        <v>0</v>
      </c>
      <c r="GH8109" s="140" t="e">
        <f t="shared" ca="1" si="658"/>
        <v>#N/A</v>
      </c>
      <c r="GI8109" s="238" t="str">
        <f t="shared" ca="1" si="659"/>
        <v/>
      </c>
    </row>
    <row r="8110" spans="189:191" ht="37.5" customHeight="1" x14ac:dyDescent="0.25">
      <c r="GG8110" s="237">
        <f t="shared" si="657"/>
        <v>0</v>
      </c>
      <c r="GH8110" s="140" t="e">
        <f t="shared" ca="1" si="658"/>
        <v>#N/A</v>
      </c>
      <c r="GI8110" s="238" t="str">
        <f t="shared" ca="1" si="659"/>
        <v/>
      </c>
    </row>
    <row r="8111" spans="189:191" ht="37.5" customHeight="1" x14ac:dyDescent="0.25">
      <c r="GG8111" s="237">
        <f t="shared" si="657"/>
        <v>0</v>
      </c>
      <c r="GH8111" s="140" t="e">
        <f t="shared" ca="1" si="658"/>
        <v>#N/A</v>
      </c>
      <c r="GI8111" s="238" t="str">
        <f t="shared" ca="1" si="659"/>
        <v/>
      </c>
    </row>
    <row r="8112" spans="189:191" ht="37.5" customHeight="1" x14ac:dyDescent="0.25">
      <c r="GG8112" s="237">
        <f t="shared" si="657"/>
        <v>0</v>
      </c>
      <c r="GH8112" s="140" t="e">
        <f t="shared" ca="1" si="658"/>
        <v>#N/A</v>
      </c>
      <c r="GI8112" s="238" t="str">
        <f t="shared" ca="1" si="659"/>
        <v/>
      </c>
    </row>
    <row r="8113" spans="189:191" ht="37.5" customHeight="1" x14ac:dyDescent="0.25">
      <c r="GG8113" s="237">
        <f t="shared" si="657"/>
        <v>0</v>
      </c>
      <c r="GH8113" s="140" t="e">
        <f t="shared" ca="1" si="658"/>
        <v>#N/A</v>
      </c>
      <c r="GI8113" s="238" t="str">
        <f t="shared" ca="1" si="659"/>
        <v/>
      </c>
    </row>
    <row r="8114" spans="189:191" ht="37.5" customHeight="1" x14ac:dyDescent="0.25">
      <c r="GG8114" s="237">
        <f t="shared" si="657"/>
        <v>0</v>
      </c>
      <c r="GH8114" s="140" t="e">
        <f t="shared" ca="1" si="658"/>
        <v>#N/A</v>
      </c>
      <c r="GI8114" s="238" t="str">
        <f t="shared" ca="1" si="659"/>
        <v/>
      </c>
    </row>
    <row r="8115" spans="189:191" ht="37.5" customHeight="1" x14ac:dyDescent="0.25">
      <c r="GG8115" s="237">
        <f t="shared" si="657"/>
        <v>0</v>
      </c>
      <c r="GH8115" s="140" t="e">
        <f t="shared" ca="1" si="658"/>
        <v>#N/A</v>
      </c>
      <c r="GI8115" s="238" t="str">
        <f t="shared" ca="1" si="659"/>
        <v/>
      </c>
    </row>
    <row r="8116" spans="189:191" ht="37.5" customHeight="1" x14ac:dyDescent="0.25">
      <c r="GG8116" s="237">
        <f t="shared" si="657"/>
        <v>0</v>
      </c>
      <c r="GH8116" s="140" t="e">
        <f t="shared" ca="1" si="658"/>
        <v>#N/A</v>
      </c>
      <c r="GI8116" s="238" t="str">
        <f t="shared" ca="1" si="659"/>
        <v/>
      </c>
    </row>
    <row r="8117" spans="189:191" ht="37.5" customHeight="1" x14ac:dyDescent="0.25">
      <c r="GG8117" s="237">
        <f t="shared" si="657"/>
        <v>0</v>
      </c>
      <c r="GH8117" s="140" t="e">
        <f t="shared" ca="1" si="658"/>
        <v>#N/A</v>
      </c>
      <c r="GI8117" s="238" t="str">
        <f t="shared" ca="1" si="659"/>
        <v/>
      </c>
    </row>
    <row r="8118" spans="189:191" ht="37.5" customHeight="1" x14ac:dyDescent="0.25">
      <c r="GG8118" s="237">
        <f t="shared" si="657"/>
        <v>0</v>
      </c>
      <c r="GH8118" s="140" t="e">
        <f t="shared" ca="1" si="658"/>
        <v>#N/A</v>
      </c>
      <c r="GI8118" s="238" t="str">
        <f t="shared" ca="1" si="659"/>
        <v/>
      </c>
    </row>
    <row r="8119" spans="189:191" ht="37.5" customHeight="1" x14ac:dyDescent="0.25">
      <c r="GG8119" s="237">
        <f t="shared" si="657"/>
        <v>0</v>
      </c>
      <c r="GH8119" s="140" t="e">
        <f t="shared" ca="1" si="658"/>
        <v>#N/A</v>
      </c>
      <c r="GI8119" s="238" t="str">
        <f t="shared" ca="1" si="659"/>
        <v/>
      </c>
    </row>
    <row r="8120" spans="189:191" ht="37.5" customHeight="1" x14ac:dyDescent="0.25">
      <c r="GG8120" s="237">
        <f t="shared" si="657"/>
        <v>0</v>
      </c>
      <c r="GH8120" s="140" t="e">
        <f t="shared" ca="1" si="658"/>
        <v>#N/A</v>
      </c>
      <c r="GI8120" s="238" t="str">
        <f t="shared" ca="1" si="659"/>
        <v/>
      </c>
    </row>
    <row r="8121" spans="189:191" ht="37.5" customHeight="1" x14ac:dyDescent="0.25">
      <c r="GG8121" s="237">
        <f t="shared" si="657"/>
        <v>0</v>
      </c>
      <c r="GH8121" s="140" t="e">
        <f t="shared" ca="1" si="658"/>
        <v>#N/A</v>
      </c>
      <c r="GI8121" s="238" t="str">
        <f t="shared" ca="1" si="659"/>
        <v/>
      </c>
    </row>
    <row r="8122" spans="189:191" ht="37.5" customHeight="1" x14ac:dyDescent="0.25">
      <c r="GG8122" s="237">
        <f t="shared" si="657"/>
        <v>0</v>
      </c>
      <c r="GH8122" s="140" t="e">
        <f t="shared" ca="1" si="658"/>
        <v>#N/A</v>
      </c>
      <c r="GI8122" s="238" t="str">
        <f t="shared" ca="1" si="659"/>
        <v/>
      </c>
    </row>
    <row r="8123" spans="189:191" ht="37.5" customHeight="1" x14ac:dyDescent="0.25">
      <c r="GG8123" s="237">
        <f t="shared" si="657"/>
        <v>0</v>
      </c>
      <c r="GH8123" s="140" t="e">
        <f t="shared" ca="1" si="658"/>
        <v>#N/A</v>
      </c>
      <c r="GI8123" s="238" t="str">
        <f t="shared" ca="1" si="659"/>
        <v/>
      </c>
    </row>
    <row r="8124" spans="189:191" ht="37.5" customHeight="1" x14ac:dyDescent="0.25">
      <c r="GG8124" s="237">
        <f t="shared" si="657"/>
        <v>0</v>
      </c>
      <c r="GH8124" s="140" t="e">
        <f t="shared" ca="1" si="658"/>
        <v>#N/A</v>
      </c>
      <c r="GI8124" s="238" t="str">
        <f t="shared" ca="1" si="659"/>
        <v/>
      </c>
    </row>
    <row r="8125" spans="189:191" ht="37.5" customHeight="1" x14ac:dyDescent="0.25">
      <c r="GG8125" s="237">
        <f t="shared" si="657"/>
        <v>0</v>
      </c>
      <c r="GH8125" s="140" t="e">
        <f t="shared" ca="1" si="658"/>
        <v>#N/A</v>
      </c>
      <c r="GI8125" s="238" t="str">
        <f t="shared" ca="1" si="659"/>
        <v/>
      </c>
    </row>
    <row r="8126" spans="189:191" ht="37.5" customHeight="1" x14ac:dyDescent="0.25">
      <c r="GG8126" s="237">
        <f t="shared" si="657"/>
        <v>0</v>
      </c>
      <c r="GH8126" s="140" t="e">
        <f t="shared" ca="1" si="658"/>
        <v>#N/A</v>
      </c>
      <c r="GI8126" s="238" t="str">
        <f t="shared" ca="1" si="659"/>
        <v/>
      </c>
    </row>
    <row r="8127" spans="189:191" ht="37.5" customHeight="1" x14ac:dyDescent="0.25">
      <c r="GG8127" s="237">
        <f t="shared" si="657"/>
        <v>0</v>
      </c>
      <c r="GH8127" s="140" t="e">
        <f t="shared" ca="1" si="658"/>
        <v>#N/A</v>
      </c>
      <c r="GI8127" s="238" t="str">
        <f t="shared" ca="1" si="659"/>
        <v/>
      </c>
    </row>
    <row r="8128" spans="189:191" ht="37.5" customHeight="1" x14ac:dyDescent="0.25">
      <c r="GG8128" s="237">
        <f t="shared" si="657"/>
        <v>0</v>
      </c>
      <c r="GH8128" s="140" t="e">
        <f t="shared" ca="1" si="658"/>
        <v>#N/A</v>
      </c>
      <c r="GI8128" s="238" t="str">
        <f t="shared" ca="1" si="659"/>
        <v/>
      </c>
    </row>
    <row r="8129" spans="189:191" ht="37.5" customHeight="1" x14ac:dyDescent="0.25">
      <c r="GG8129" s="237">
        <f t="shared" si="657"/>
        <v>0</v>
      </c>
      <c r="GH8129" s="140" t="e">
        <f t="shared" ca="1" si="658"/>
        <v>#N/A</v>
      </c>
      <c r="GI8129" s="238" t="str">
        <f t="shared" ca="1" si="659"/>
        <v/>
      </c>
    </row>
    <row r="8130" spans="189:191" ht="37.5" customHeight="1" x14ac:dyDescent="0.25">
      <c r="GG8130" s="237">
        <f t="shared" si="657"/>
        <v>0</v>
      </c>
      <c r="GH8130" s="140" t="e">
        <f t="shared" ca="1" si="658"/>
        <v>#N/A</v>
      </c>
      <c r="GI8130" s="238" t="str">
        <f t="shared" ca="1" si="659"/>
        <v/>
      </c>
    </row>
    <row r="8131" spans="189:191" ht="37.5" customHeight="1" x14ac:dyDescent="0.25">
      <c r="GG8131" s="237">
        <f t="shared" ref="GG8131:GG8194" si="660">INDEX(Matrix_lieferfaehig,1+(ROW(A8130)-1)/COLUMNS(CR:GE),MOD(ROW(A8130)-1,COLUMNS(CR:GE))+1)</f>
        <v>0</v>
      </c>
      <c r="GH8131" s="140" t="e">
        <f t="shared" ref="GH8131:GH8194" ca="1" si="661">MATCH("*",OFFSET($GG$1,GH8130,0,8465),0)+GH8130</f>
        <v>#N/A</v>
      </c>
      <c r="GI8131" s="238" t="str">
        <f t="shared" ref="GI8131:GI8194" ca="1" si="662">IF(ISERROR($GH8131),"",INDEX($GG$2:$GG$8465,$GH8131-1,1))</f>
        <v/>
      </c>
    </row>
    <row r="8132" spans="189:191" ht="37.5" customHeight="1" x14ac:dyDescent="0.25">
      <c r="GG8132" s="237">
        <f t="shared" si="660"/>
        <v>0</v>
      </c>
      <c r="GH8132" s="140" t="e">
        <f t="shared" ca="1" si="661"/>
        <v>#N/A</v>
      </c>
      <c r="GI8132" s="238" t="str">
        <f t="shared" ca="1" si="662"/>
        <v/>
      </c>
    </row>
    <row r="8133" spans="189:191" ht="37.5" customHeight="1" x14ac:dyDescent="0.25">
      <c r="GG8133" s="237">
        <f t="shared" si="660"/>
        <v>0</v>
      </c>
      <c r="GH8133" s="140" t="e">
        <f t="shared" ca="1" si="661"/>
        <v>#N/A</v>
      </c>
      <c r="GI8133" s="238" t="str">
        <f t="shared" ca="1" si="662"/>
        <v/>
      </c>
    </row>
    <row r="8134" spans="189:191" ht="37.5" customHeight="1" x14ac:dyDescent="0.25">
      <c r="GG8134" s="237">
        <f t="shared" si="660"/>
        <v>0</v>
      </c>
      <c r="GH8134" s="140" t="e">
        <f t="shared" ca="1" si="661"/>
        <v>#N/A</v>
      </c>
      <c r="GI8134" s="238" t="str">
        <f t="shared" ca="1" si="662"/>
        <v/>
      </c>
    </row>
    <row r="8135" spans="189:191" ht="37.5" customHeight="1" x14ac:dyDescent="0.25">
      <c r="GG8135" s="237">
        <f t="shared" si="660"/>
        <v>0</v>
      </c>
      <c r="GH8135" s="140" t="e">
        <f t="shared" ca="1" si="661"/>
        <v>#N/A</v>
      </c>
      <c r="GI8135" s="238" t="str">
        <f t="shared" ca="1" si="662"/>
        <v/>
      </c>
    </row>
    <row r="8136" spans="189:191" ht="37.5" customHeight="1" x14ac:dyDescent="0.25">
      <c r="GG8136" s="237">
        <f t="shared" si="660"/>
        <v>0</v>
      </c>
      <c r="GH8136" s="140" t="e">
        <f t="shared" ca="1" si="661"/>
        <v>#N/A</v>
      </c>
      <c r="GI8136" s="238" t="str">
        <f t="shared" ca="1" si="662"/>
        <v/>
      </c>
    </row>
    <row r="8137" spans="189:191" ht="37.5" customHeight="1" x14ac:dyDescent="0.25">
      <c r="GG8137" s="237">
        <f t="shared" si="660"/>
        <v>0</v>
      </c>
      <c r="GH8137" s="140" t="e">
        <f t="shared" ca="1" si="661"/>
        <v>#N/A</v>
      </c>
      <c r="GI8137" s="238" t="str">
        <f t="shared" ca="1" si="662"/>
        <v/>
      </c>
    </row>
    <row r="8138" spans="189:191" ht="37.5" customHeight="1" x14ac:dyDescent="0.25">
      <c r="GG8138" s="237">
        <f t="shared" si="660"/>
        <v>0</v>
      </c>
      <c r="GH8138" s="140" t="e">
        <f t="shared" ca="1" si="661"/>
        <v>#N/A</v>
      </c>
      <c r="GI8138" s="238" t="str">
        <f t="shared" ca="1" si="662"/>
        <v/>
      </c>
    </row>
    <row r="8139" spans="189:191" ht="37.5" customHeight="1" x14ac:dyDescent="0.25">
      <c r="GG8139" s="237">
        <f t="shared" si="660"/>
        <v>0</v>
      </c>
      <c r="GH8139" s="140" t="e">
        <f t="shared" ca="1" si="661"/>
        <v>#N/A</v>
      </c>
      <c r="GI8139" s="238" t="str">
        <f t="shared" ca="1" si="662"/>
        <v/>
      </c>
    </row>
    <row r="8140" spans="189:191" ht="37.5" customHeight="1" x14ac:dyDescent="0.25">
      <c r="GG8140" s="237">
        <f t="shared" si="660"/>
        <v>0</v>
      </c>
      <c r="GH8140" s="140" t="e">
        <f t="shared" ca="1" si="661"/>
        <v>#N/A</v>
      </c>
      <c r="GI8140" s="238" t="str">
        <f t="shared" ca="1" si="662"/>
        <v/>
      </c>
    </row>
    <row r="8141" spans="189:191" ht="37.5" customHeight="1" x14ac:dyDescent="0.25">
      <c r="GG8141" s="237">
        <f t="shared" si="660"/>
        <v>0</v>
      </c>
      <c r="GH8141" s="140" t="e">
        <f t="shared" ca="1" si="661"/>
        <v>#N/A</v>
      </c>
      <c r="GI8141" s="238" t="str">
        <f t="shared" ca="1" si="662"/>
        <v/>
      </c>
    </row>
    <row r="8142" spans="189:191" ht="37.5" customHeight="1" x14ac:dyDescent="0.25">
      <c r="GG8142" s="237">
        <f t="shared" si="660"/>
        <v>0</v>
      </c>
      <c r="GH8142" s="140" t="e">
        <f t="shared" ca="1" si="661"/>
        <v>#N/A</v>
      </c>
      <c r="GI8142" s="238" t="str">
        <f t="shared" ca="1" si="662"/>
        <v/>
      </c>
    </row>
    <row r="8143" spans="189:191" ht="37.5" customHeight="1" x14ac:dyDescent="0.25">
      <c r="GG8143" s="237">
        <f t="shared" si="660"/>
        <v>0</v>
      </c>
      <c r="GH8143" s="140" t="e">
        <f t="shared" ca="1" si="661"/>
        <v>#N/A</v>
      </c>
      <c r="GI8143" s="238" t="str">
        <f t="shared" ca="1" si="662"/>
        <v/>
      </c>
    </row>
    <row r="8144" spans="189:191" ht="37.5" customHeight="1" x14ac:dyDescent="0.25">
      <c r="GG8144" s="237">
        <f t="shared" si="660"/>
        <v>0</v>
      </c>
      <c r="GH8144" s="140" t="e">
        <f t="shared" ca="1" si="661"/>
        <v>#N/A</v>
      </c>
      <c r="GI8144" s="238" t="str">
        <f t="shared" ca="1" si="662"/>
        <v/>
      </c>
    </row>
    <row r="8145" spans="189:191" ht="37.5" customHeight="1" x14ac:dyDescent="0.25">
      <c r="GG8145" s="237">
        <f t="shared" si="660"/>
        <v>0</v>
      </c>
      <c r="GH8145" s="140" t="e">
        <f t="shared" ca="1" si="661"/>
        <v>#N/A</v>
      </c>
      <c r="GI8145" s="238" t="str">
        <f t="shared" ca="1" si="662"/>
        <v/>
      </c>
    </row>
    <row r="8146" spans="189:191" ht="37.5" customHeight="1" x14ac:dyDescent="0.25">
      <c r="GG8146" s="237">
        <f t="shared" si="660"/>
        <v>0</v>
      </c>
      <c r="GH8146" s="140" t="e">
        <f t="shared" ca="1" si="661"/>
        <v>#N/A</v>
      </c>
      <c r="GI8146" s="238" t="str">
        <f t="shared" ca="1" si="662"/>
        <v/>
      </c>
    </row>
    <row r="8147" spans="189:191" ht="37.5" customHeight="1" x14ac:dyDescent="0.25">
      <c r="GG8147" s="237">
        <f t="shared" si="660"/>
        <v>0</v>
      </c>
      <c r="GH8147" s="140" t="e">
        <f t="shared" ca="1" si="661"/>
        <v>#N/A</v>
      </c>
      <c r="GI8147" s="238" t="str">
        <f t="shared" ca="1" si="662"/>
        <v/>
      </c>
    </row>
    <row r="8148" spans="189:191" ht="37.5" customHeight="1" x14ac:dyDescent="0.25">
      <c r="GG8148" s="237">
        <f t="shared" si="660"/>
        <v>0</v>
      </c>
      <c r="GH8148" s="140" t="e">
        <f t="shared" ca="1" si="661"/>
        <v>#N/A</v>
      </c>
      <c r="GI8148" s="238" t="str">
        <f t="shared" ca="1" si="662"/>
        <v/>
      </c>
    </row>
    <row r="8149" spans="189:191" ht="37.5" customHeight="1" x14ac:dyDescent="0.25">
      <c r="GG8149" s="237">
        <f t="shared" si="660"/>
        <v>0</v>
      </c>
      <c r="GH8149" s="140" t="e">
        <f t="shared" ca="1" si="661"/>
        <v>#N/A</v>
      </c>
      <c r="GI8149" s="238" t="str">
        <f t="shared" ca="1" si="662"/>
        <v/>
      </c>
    </row>
    <row r="8150" spans="189:191" ht="37.5" customHeight="1" x14ac:dyDescent="0.25">
      <c r="GG8150" s="237">
        <f t="shared" si="660"/>
        <v>0</v>
      </c>
      <c r="GH8150" s="140" t="e">
        <f t="shared" ca="1" si="661"/>
        <v>#N/A</v>
      </c>
      <c r="GI8150" s="238" t="str">
        <f t="shared" ca="1" si="662"/>
        <v/>
      </c>
    </row>
    <row r="8151" spans="189:191" ht="37.5" customHeight="1" x14ac:dyDescent="0.25">
      <c r="GG8151" s="237">
        <f t="shared" si="660"/>
        <v>0</v>
      </c>
      <c r="GH8151" s="140" t="e">
        <f t="shared" ca="1" si="661"/>
        <v>#N/A</v>
      </c>
      <c r="GI8151" s="238" t="str">
        <f t="shared" ca="1" si="662"/>
        <v/>
      </c>
    </row>
    <row r="8152" spans="189:191" ht="37.5" customHeight="1" x14ac:dyDescent="0.25">
      <c r="GG8152" s="237">
        <f t="shared" si="660"/>
        <v>0</v>
      </c>
      <c r="GH8152" s="140" t="e">
        <f t="shared" ca="1" si="661"/>
        <v>#N/A</v>
      </c>
      <c r="GI8152" s="238" t="str">
        <f t="shared" ca="1" si="662"/>
        <v/>
      </c>
    </row>
    <row r="8153" spans="189:191" ht="37.5" customHeight="1" x14ac:dyDescent="0.25">
      <c r="GG8153" s="237">
        <f t="shared" si="660"/>
        <v>0</v>
      </c>
      <c r="GH8153" s="140" t="e">
        <f t="shared" ca="1" si="661"/>
        <v>#N/A</v>
      </c>
      <c r="GI8153" s="238" t="str">
        <f t="shared" ca="1" si="662"/>
        <v/>
      </c>
    </row>
    <row r="8154" spans="189:191" ht="37.5" customHeight="1" x14ac:dyDescent="0.25">
      <c r="GG8154" s="237">
        <f t="shared" si="660"/>
        <v>0</v>
      </c>
      <c r="GH8154" s="140" t="e">
        <f t="shared" ca="1" si="661"/>
        <v>#N/A</v>
      </c>
      <c r="GI8154" s="238" t="str">
        <f t="shared" ca="1" si="662"/>
        <v/>
      </c>
    </row>
    <row r="8155" spans="189:191" ht="37.5" customHeight="1" x14ac:dyDescent="0.25">
      <c r="GG8155" s="237">
        <f t="shared" si="660"/>
        <v>0</v>
      </c>
      <c r="GH8155" s="140" t="e">
        <f t="shared" ca="1" si="661"/>
        <v>#N/A</v>
      </c>
      <c r="GI8155" s="238" t="str">
        <f t="shared" ca="1" si="662"/>
        <v/>
      </c>
    </row>
    <row r="8156" spans="189:191" ht="37.5" customHeight="1" x14ac:dyDescent="0.25">
      <c r="GG8156" s="237">
        <f t="shared" si="660"/>
        <v>0</v>
      </c>
      <c r="GH8156" s="140" t="e">
        <f t="shared" ca="1" si="661"/>
        <v>#N/A</v>
      </c>
      <c r="GI8156" s="238" t="str">
        <f t="shared" ca="1" si="662"/>
        <v/>
      </c>
    </row>
    <row r="8157" spans="189:191" ht="37.5" customHeight="1" x14ac:dyDescent="0.25">
      <c r="GG8157" s="237">
        <f t="shared" si="660"/>
        <v>0</v>
      </c>
      <c r="GH8157" s="140" t="e">
        <f t="shared" ca="1" si="661"/>
        <v>#N/A</v>
      </c>
      <c r="GI8157" s="238" t="str">
        <f t="shared" ca="1" si="662"/>
        <v/>
      </c>
    </row>
    <row r="8158" spans="189:191" ht="37.5" customHeight="1" x14ac:dyDescent="0.25">
      <c r="GG8158" s="237">
        <f t="shared" si="660"/>
        <v>0</v>
      </c>
      <c r="GH8158" s="140" t="e">
        <f t="shared" ca="1" si="661"/>
        <v>#N/A</v>
      </c>
      <c r="GI8158" s="238" t="str">
        <f t="shared" ca="1" si="662"/>
        <v/>
      </c>
    </row>
    <row r="8159" spans="189:191" ht="37.5" customHeight="1" x14ac:dyDescent="0.25">
      <c r="GG8159" s="237">
        <f t="shared" si="660"/>
        <v>0</v>
      </c>
      <c r="GH8159" s="140" t="e">
        <f t="shared" ca="1" si="661"/>
        <v>#N/A</v>
      </c>
      <c r="GI8159" s="238" t="str">
        <f t="shared" ca="1" si="662"/>
        <v/>
      </c>
    </row>
    <row r="8160" spans="189:191" ht="37.5" customHeight="1" x14ac:dyDescent="0.25">
      <c r="GG8160" s="237">
        <f t="shared" si="660"/>
        <v>0</v>
      </c>
      <c r="GH8160" s="140" t="e">
        <f t="shared" ca="1" si="661"/>
        <v>#N/A</v>
      </c>
      <c r="GI8160" s="238" t="str">
        <f t="shared" ca="1" si="662"/>
        <v/>
      </c>
    </row>
    <row r="8161" spans="189:191" ht="37.5" customHeight="1" x14ac:dyDescent="0.25">
      <c r="GG8161" s="237">
        <f t="shared" si="660"/>
        <v>0</v>
      </c>
      <c r="GH8161" s="140" t="e">
        <f t="shared" ca="1" si="661"/>
        <v>#N/A</v>
      </c>
      <c r="GI8161" s="238" t="str">
        <f t="shared" ca="1" si="662"/>
        <v/>
      </c>
    </row>
    <row r="8162" spans="189:191" ht="37.5" customHeight="1" x14ac:dyDescent="0.25">
      <c r="GG8162" s="237">
        <f t="shared" si="660"/>
        <v>0</v>
      </c>
      <c r="GH8162" s="140" t="e">
        <f t="shared" ca="1" si="661"/>
        <v>#N/A</v>
      </c>
      <c r="GI8162" s="238" t="str">
        <f t="shared" ca="1" si="662"/>
        <v/>
      </c>
    </row>
    <row r="8163" spans="189:191" ht="37.5" customHeight="1" x14ac:dyDescent="0.25">
      <c r="GG8163" s="237">
        <f t="shared" si="660"/>
        <v>0</v>
      </c>
      <c r="GH8163" s="140" t="e">
        <f t="shared" ca="1" si="661"/>
        <v>#N/A</v>
      </c>
      <c r="GI8163" s="238" t="str">
        <f t="shared" ca="1" si="662"/>
        <v/>
      </c>
    </row>
    <row r="8164" spans="189:191" ht="37.5" customHeight="1" x14ac:dyDescent="0.25">
      <c r="GG8164" s="237">
        <f t="shared" si="660"/>
        <v>0</v>
      </c>
      <c r="GH8164" s="140" t="e">
        <f t="shared" ca="1" si="661"/>
        <v>#N/A</v>
      </c>
      <c r="GI8164" s="238" t="str">
        <f t="shared" ca="1" si="662"/>
        <v/>
      </c>
    </row>
    <row r="8165" spans="189:191" ht="37.5" customHeight="1" x14ac:dyDescent="0.25">
      <c r="GG8165" s="237">
        <f t="shared" si="660"/>
        <v>0</v>
      </c>
      <c r="GH8165" s="140" t="e">
        <f t="shared" ca="1" si="661"/>
        <v>#N/A</v>
      </c>
      <c r="GI8165" s="238" t="str">
        <f t="shared" ca="1" si="662"/>
        <v/>
      </c>
    </row>
    <row r="8166" spans="189:191" ht="37.5" customHeight="1" x14ac:dyDescent="0.25">
      <c r="GG8166" s="237">
        <f t="shared" si="660"/>
        <v>0</v>
      </c>
      <c r="GH8166" s="140" t="e">
        <f t="shared" ca="1" si="661"/>
        <v>#N/A</v>
      </c>
      <c r="GI8166" s="238" t="str">
        <f t="shared" ca="1" si="662"/>
        <v/>
      </c>
    </row>
    <row r="8167" spans="189:191" ht="37.5" customHeight="1" x14ac:dyDescent="0.25">
      <c r="GG8167" s="237">
        <f t="shared" si="660"/>
        <v>0</v>
      </c>
      <c r="GH8167" s="140" t="e">
        <f t="shared" ca="1" si="661"/>
        <v>#N/A</v>
      </c>
      <c r="GI8167" s="238" t="str">
        <f t="shared" ca="1" si="662"/>
        <v/>
      </c>
    </row>
    <row r="8168" spans="189:191" ht="37.5" customHeight="1" x14ac:dyDescent="0.25">
      <c r="GG8168" s="237">
        <f t="shared" si="660"/>
        <v>0</v>
      </c>
      <c r="GH8168" s="140" t="e">
        <f t="shared" ca="1" si="661"/>
        <v>#N/A</v>
      </c>
      <c r="GI8168" s="238" t="str">
        <f t="shared" ca="1" si="662"/>
        <v/>
      </c>
    </row>
    <row r="8169" spans="189:191" ht="37.5" customHeight="1" x14ac:dyDescent="0.25">
      <c r="GG8169" s="237">
        <f t="shared" si="660"/>
        <v>0</v>
      </c>
      <c r="GH8169" s="140" t="e">
        <f t="shared" ca="1" si="661"/>
        <v>#N/A</v>
      </c>
      <c r="GI8169" s="238" t="str">
        <f t="shared" ca="1" si="662"/>
        <v/>
      </c>
    </row>
    <row r="8170" spans="189:191" ht="37.5" customHeight="1" x14ac:dyDescent="0.25">
      <c r="GG8170" s="237">
        <f t="shared" si="660"/>
        <v>0</v>
      </c>
      <c r="GH8170" s="140" t="e">
        <f t="shared" ca="1" si="661"/>
        <v>#N/A</v>
      </c>
      <c r="GI8170" s="238" t="str">
        <f t="shared" ca="1" si="662"/>
        <v/>
      </c>
    </row>
    <row r="8171" spans="189:191" ht="37.5" customHeight="1" x14ac:dyDescent="0.25">
      <c r="GG8171" s="237">
        <f t="shared" si="660"/>
        <v>0</v>
      </c>
      <c r="GH8171" s="140" t="e">
        <f t="shared" ca="1" si="661"/>
        <v>#N/A</v>
      </c>
      <c r="GI8171" s="238" t="str">
        <f t="shared" ca="1" si="662"/>
        <v/>
      </c>
    </row>
    <row r="8172" spans="189:191" ht="37.5" customHeight="1" x14ac:dyDescent="0.25">
      <c r="GG8172" s="237">
        <f t="shared" si="660"/>
        <v>0</v>
      </c>
      <c r="GH8172" s="140" t="e">
        <f t="shared" ca="1" si="661"/>
        <v>#N/A</v>
      </c>
      <c r="GI8172" s="238" t="str">
        <f t="shared" ca="1" si="662"/>
        <v/>
      </c>
    </row>
    <row r="8173" spans="189:191" ht="37.5" customHeight="1" x14ac:dyDescent="0.25">
      <c r="GG8173" s="237">
        <f t="shared" si="660"/>
        <v>0</v>
      </c>
      <c r="GH8173" s="140" t="e">
        <f t="shared" ca="1" si="661"/>
        <v>#N/A</v>
      </c>
      <c r="GI8173" s="238" t="str">
        <f t="shared" ca="1" si="662"/>
        <v/>
      </c>
    </row>
    <row r="8174" spans="189:191" ht="37.5" customHeight="1" x14ac:dyDescent="0.25">
      <c r="GG8174" s="237">
        <f t="shared" si="660"/>
        <v>0</v>
      </c>
      <c r="GH8174" s="140" t="e">
        <f t="shared" ca="1" si="661"/>
        <v>#N/A</v>
      </c>
      <c r="GI8174" s="238" t="str">
        <f t="shared" ca="1" si="662"/>
        <v/>
      </c>
    </row>
    <row r="8175" spans="189:191" ht="37.5" customHeight="1" x14ac:dyDescent="0.25">
      <c r="GG8175" s="237">
        <f t="shared" si="660"/>
        <v>0</v>
      </c>
      <c r="GH8175" s="140" t="e">
        <f t="shared" ca="1" si="661"/>
        <v>#N/A</v>
      </c>
      <c r="GI8175" s="238" t="str">
        <f t="shared" ca="1" si="662"/>
        <v/>
      </c>
    </row>
    <row r="8176" spans="189:191" ht="37.5" customHeight="1" x14ac:dyDescent="0.25">
      <c r="GG8176" s="237">
        <f t="shared" si="660"/>
        <v>0</v>
      </c>
      <c r="GH8176" s="140" t="e">
        <f t="shared" ca="1" si="661"/>
        <v>#N/A</v>
      </c>
      <c r="GI8176" s="238" t="str">
        <f t="shared" ca="1" si="662"/>
        <v/>
      </c>
    </row>
    <row r="8177" spans="189:191" ht="37.5" customHeight="1" x14ac:dyDescent="0.25">
      <c r="GG8177" s="237">
        <f t="shared" si="660"/>
        <v>0</v>
      </c>
      <c r="GH8177" s="140" t="e">
        <f t="shared" ca="1" si="661"/>
        <v>#N/A</v>
      </c>
      <c r="GI8177" s="238" t="str">
        <f t="shared" ca="1" si="662"/>
        <v/>
      </c>
    </row>
    <row r="8178" spans="189:191" ht="37.5" customHeight="1" x14ac:dyDescent="0.25">
      <c r="GG8178" s="237">
        <f t="shared" si="660"/>
        <v>0</v>
      </c>
      <c r="GH8178" s="140" t="e">
        <f t="shared" ca="1" si="661"/>
        <v>#N/A</v>
      </c>
      <c r="GI8178" s="238" t="str">
        <f t="shared" ca="1" si="662"/>
        <v/>
      </c>
    </row>
    <row r="8179" spans="189:191" ht="37.5" customHeight="1" x14ac:dyDescent="0.25">
      <c r="GG8179" s="237">
        <f t="shared" si="660"/>
        <v>0</v>
      </c>
      <c r="GH8179" s="140" t="e">
        <f t="shared" ca="1" si="661"/>
        <v>#N/A</v>
      </c>
      <c r="GI8179" s="238" t="str">
        <f t="shared" ca="1" si="662"/>
        <v/>
      </c>
    </row>
    <row r="8180" spans="189:191" ht="37.5" customHeight="1" x14ac:dyDescent="0.25">
      <c r="GG8180" s="237">
        <f t="shared" si="660"/>
        <v>0</v>
      </c>
      <c r="GH8180" s="140" t="e">
        <f t="shared" ca="1" si="661"/>
        <v>#N/A</v>
      </c>
      <c r="GI8180" s="238" t="str">
        <f t="shared" ca="1" si="662"/>
        <v/>
      </c>
    </row>
    <row r="8181" spans="189:191" ht="37.5" customHeight="1" x14ac:dyDescent="0.25">
      <c r="GG8181" s="237">
        <f t="shared" si="660"/>
        <v>0</v>
      </c>
      <c r="GH8181" s="140" t="e">
        <f t="shared" ca="1" si="661"/>
        <v>#N/A</v>
      </c>
      <c r="GI8181" s="238" t="str">
        <f t="shared" ca="1" si="662"/>
        <v/>
      </c>
    </row>
    <row r="8182" spans="189:191" ht="37.5" customHeight="1" x14ac:dyDescent="0.25">
      <c r="GG8182" s="237">
        <f t="shared" si="660"/>
        <v>0</v>
      </c>
      <c r="GH8182" s="140" t="e">
        <f t="shared" ca="1" si="661"/>
        <v>#N/A</v>
      </c>
      <c r="GI8182" s="238" t="str">
        <f t="shared" ca="1" si="662"/>
        <v/>
      </c>
    </row>
    <row r="8183" spans="189:191" ht="37.5" customHeight="1" x14ac:dyDescent="0.25">
      <c r="GG8183" s="237">
        <f t="shared" si="660"/>
        <v>0</v>
      </c>
      <c r="GH8183" s="140" t="e">
        <f t="shared" ca="1" si="661"/>
        <v>#N/A</v>
      </c>
      <c r="GI8183" s="238" t="str">
        <f t="shared" ca="1" si="662"/>
        <v/>
      </c>
    </row>
    <row r="8184" spans="189:191" ht="37.5" customHeight="1" x14ac:dyDescent="0.25">
      <c r="GG8184" s="237">
        <f t="shared" si="660"/>
        <v>0</v>
      </c>
      <c r="GH8184" s="140" t="e">
        <f t="shared" ca="1" si="661"/>
        <v>#N/A</v>
      </c>
      <c r="GI8184" s="238" t="str">
        <f t="shared" ca="1" si="662"/>
        <v/>
      </c>
    </row>
    <row r="8185" spans="189:191" ht="37.5" customHeight="1" x14ac:dyDescent="0.25">
      <c r="GG8185" s="237">
        <f t="shared" si="660"/>
        <v>0</v>
      </c>
      <c r="GH8185" s="140" t="e">
        <f t="shared" ca="1" si="661"/>
        <v>#N/A</v>
      </c>
      <c r="GI8185" s="238" t="str">
        <f t="shared" ca="1" si="662"/>
        <v/>
      </c>
    </row>
    <row r="8186" spans="189:191" ht="37.5" customHeight="1" x14ac:dyDescent="0.25">
      <c r="GG8186" s="237">
        <f t="shared" si="660"/>
        <v>0</v>
      </c>
      <c r="GH8186" s="140" t="e">
        <f t="shared" ca="1" si="661"/>
        <v>#N/A</v>
      </c>
      <c r="GI8186" s="238" t="str">
        <f t="shared" ca="1" si="662"/>
        <v/>
      </c>
    </row>
    <row r="8187" spans="189:191" ht="37.5" customHeight="1" x14ac:dyDescent="0.25">
      <c r="GG8187" s="237">
        <f t="shared" si="660"/>
        <v>0</v>
      </c>
      <c r="GH8187" s="140" t="e">
        <f t="shared" ca="1" si="661"/>
        <v>#N/A</v>
      </c>
      <c r="GI8187" s="238" t="str">
        <f t="shared" ca="1" si="662"/>
        <v/>
      </c>
    </row>
    <row r="8188" spans="189:191" ht="37.5" customHeight="1" x14ac:dyDescent="0.25">
      <c r="GG8188" s="237">
        <f t="shared" si="660"/>
        <v>0</v>
      </c>
      <c r="GH8188" s="140" t="e">
        <f t="shared" ca="1" si="661"/>
        <v>#N/A</v>
      </c>
      <c r="GI8188" s="238" t="str">
        <f t="shared" ca="1" si="662"/>
        <v/>
      </c>
    </row>
    <row r="8189" spans="189:191" ht="37.5" customHeight="1" x14ac:dyDescent="0.25">
      <c r="GG8189" s="237">
        <f t="shared" si="660"/>
        <v>0</v>
      </c>
      <c r="GH8189" s="140" t="e">
        <f t="shared" ca="1" si="661"/>
        <v>#N/A</v>
      </c>
      <c r="GI8189" s="238" t="str">
        <f t="shared" ca="1" si="662"/>
        <v/>
      </c>
    </row>
    <row r="8190" spans="189:191" ht="37.5" customHeight="1" x14ac:dyDescent="0.25">
      <c r="GG8190" s="237">
        <f t="shared" si="660"/>
        <v>0</v>
      </c>
      <c r="GH8190" s="140" t="e">
        <f t="shared" ca="1" si="661"/>
        <v>#N/A</v>
      </c>
      <c r="GI8190" s="238" t="str">
        <f t="shared" ca="1" si="662"/>
        <v/>
      </c>
    </row>
    <row r="8191" spans="189:191" ht="37.5" customHeight="1" x14ac:dyDescent="0.25">
      <c r="GG8191" s="237">
        <f t="shared" si="660"/>
        <v>0</v>
      </c>
      <c r="GH8191" s="140" t="e">
        <f t="shared" ca="1" si="661"/>
        <v>#N/A</v>
      </c>
      <c r="GI8191" s="238" t="str">
        <f t="shared" ca="1" si="662"/>
        <v/>
      </c>
    </row>
    <row r="8192" spans="189:191" ht="37.5" customHeight="1" x14ac:dyDescent="0.25">
      <c r="GG8192" s="237">
        <f t="shared" si="660"/>
        <v>0</v>
      </c>
      <c r="GH8192" s="140" t="e">
        <f t="shared" ca="1" si="661"/>
        <v>#N/A</v>
      </c>
      <c r="GI8192" s="238" t="str">
        <f t="shared" ca="1" si="662"/>
        <v/>
      </c>
    </row>
    <row r="8193" spans="189:191" ht="37.5" customHeight="1" x14ac:dyDescent="0.25">
      <c r="GG8193" s="237">
        <f t="shared" si="660"/>
        <v>0</v>
      </c>
      <c r="GH8193" s="140" t="e">
        <f t="shared" ca="1" si="661"/>
        <v>#N/A</v>
      </c>
      <c r="GI8193" s="238" t="str">
        <f t="shared" ca="1" si="662"/>
        <v/>
      </c>
    </row>
    <row r="8194" spans="189:191" ht="37.5" customHeight="1" x14ac:dyDescent="0.25">
      <c r="GG8194" s="237">
        <f t="shared" si="660"/>
        <v>0</v>
      </c>
      <c r="GH8194" s="140" t="e">
        <f t="shared" ca="1" si="661"/>
        <v>#N/A</v>
      </c>
      <c r="GI8194" s="238" t="str">
        <f t="shared" ca="1" si="662"/>
        <v/>
      </c>
    </row>
    <row r="8195" spans="189:191" ht="37.5" customHeight="1" x14ac:dyDescent="0.25">
      <c r="GG8195" s="237">
        <f t="shared" ref="GG8195:GG8258" si="663">INDEX(Matrix_lieferfaehig,1+(ROW(A8194)-1)/COLUMNS(CR:GE),MOD(ROW(A8194)-1,COLUMNS(CR:GE))+1)</f>
        <v>0</v>
      </c>
      <c r="GH8195" s="140" t="e">
        <f t="shared" ref="GH8195:GH8258" ca="1" si="664">MATCH("*",OFFSET($GG$1,GH8194,0,8465),0)+GH8194</f>
        <v>#N/A</v>
      </c>
      <c r="GI8195" s="238" t="str">
        <f t="shared" ref="GI8195:GI8258" ca="1" si="665">IF(ISERROR($GH8195),"",INDEX($GG$2:$GG$8465,$GH8195-1,1))</f>
        <v/>
      </c>
    </row>
    <row r="8196" spans="189:191" ht="37.5" customHeight="1" x14ac:dyDescent="0.25">
      <c r="GG8196" s="237">
        <f t="shared" si="663"/>
        <v>0</v>
      </c>
      <c r="GH8196" s="140" t="e">
        <f t="shared" ca="1" si="664"/>
        <v>#N/A</v>
      </c>
      <c r="GI8196" s="238" t="str">
        <f t="shared" ca="1" si="665"/>
        <v/>
      </c>
    </row>
    <row r="8197" spans="189:191" ht="37.5" customHeight="1" x14ac:dyDescent="0.25">
      <c r="GG8197" s="237">
        <f t="shared" si="663"/>
        <v>0</v>
      </c>
      <c r="GH8197" s="140" t="e">
        <f t="shared" ca="1" si="664"/>
        <v>#N/A</v>
      </c>
      <c r="GI8197" s="238" t="str">
        <f t="shared" ca="1" si="665"/>
        <v/>
      </c>
    </row>
    <row r="8198" spans="189:191" ht="37.5" customHeight="1" x14ac:dyDescent="0.25">
      <c r="GG8198" s="237">
        <f t="shared" si="663"/>
        <v>0</v>
      </c>
      <c r="GH8198" s="140" t="e">
        <f t="shared" ca="1" si="664"/>
        <v>#N/A</v>
      </c>
      <c r="GI8198" s="238" t="str">
        <f t="shared" ca="1" si="665"/>
        <v/>
      </c>
    </row>
    <row r="8199" spans="189:191" ht="37.5" customHeight="1" x14ac:dyDescent="0.25">
      <c r="GG8199" s="237">
        <f t="shared" si="663"/>
        <v>0</v>
      </c>
      <c r="GH8199" s="140" t="e">
        <f t="shared" ca="1" si="664"/>
        <v>#N/A</v>
      </c>
      <c r="GI8199" s="238" t="str">
        <f t="shared" ca="1" si="665"/>
        <v/>
      </c>
    </row>
    <row r="8200" spans="189:191" ht="37.5" customHeight="1" x14ac:dyDescent="0.25">
      <c r="GG8200" s="237">
        <f t="shared" si="663"/>
        <v>0</v>
      </c>
      <c r="GH8200" s="140" t="e">
        <f t="shared" ca="1" si="664"/>
        <v>#N/A</v>
      </c>
      <c r="GI8200" s="238" t="str">
        <f t="shared" ca="1" si="665"/>
        <v/>
      </c>
    </row>
    <row r="8201" spans="189:191" ht="37.5" customHeight="1" x14ac:dyDescent="0.25">
      <c r="GG8201" s="237">
        <f t="shared" si="663"/>
        <v>0</v>
      </c>
      <c r="GH8201" s="140" t="e">
        <f t="shared" ca="1" si="664"/>
        <v>#N/A</v>
      </c>
      <c r="GI8201" s="238" t="str">
        <f t="shared" ca="1" si="665"/>
        <v/>
      </c>
    </row>
    <row r="8202" spans="189:191" ht="37.5" customHeight="1" x14ac:dyDescent="0.25">
      <c r="GG8202" s="237">
        <f t="shared" si="663"/>
        <v>0</v>
      </c>
      <c r="GH8202" s="140" t="e">
        <f t="shared" ca="1" si="664"/>
        <v>#N/A</v>
      </c>
      <c r="GI8202" s="238" t="str">
        <f t="shared" ca="1" si="665"/>
        <v/>
      </c>
    </row>
    <row r="8203" spans="189:191" ht="37.5" customHeight="1" x14ac:dyDescent="0.25">
      <c r="GG8203" s="237">
        <f t="shared" si="663"/>
        <v>0</v>
      </c>
      <c r="GH8203" s="140" t="e">
        <f t="shared" ca="1" si="664"/>
        <v>#N/A</v>
      </c>
      <c r="GI8203" s="238" t="str">
        <f t="shared" ca="1" si="665"/>
        <v/>
      </c>
    </row>
    <row r="8204" spans="189:191" ht="37.5" customHeight="1" x14ac:dyDescent="0.25">
      <c r="GG8204" s="237">
        <f t="shared" si="663"/>
        <v>0</v>
      </c>
      <c r="GH8204" s="140" t="e">
        <f t="shared" ca="1" si="664"/>
        <v>#N/A</v>
      </c>
      <c r="GI8204" s="238" t="str">
        <f t="shared" ca="1" si="665"/>
        <v/>
      </c>
    </row>
    <row r="8205" spans="189:191" ht="37.5" customHeight="1" x14ac:dyDescent="0.25">
      <c r="GG8205" s="237">
        <f t="shared" si="663"/>
        <v>0</v>
      </c>
      <c r="GH8205" s="140" t="e">
        <f t="shared" ca="1" si="664"/>
        <v>#N/A</v>
      </c>
      <c r="GI8205" s="238" t="str">
        <f t="shared" ca="1" si="665"/>
        <v/>
      </c>
    </row>
    <row r="8206" spans="189:191" ht="37.5" customHeight="1" x14ac:dyDescent="0.25">
      <c r="GG8206" s="237">
        <f t="shared" si="663"/>
        <v>0</v>
      </c>
      <c r="GH8206" s="140" t="e">
        <f t="shared" ca="1" si="664"/>
        <v>#N/A</v>
      </c>
      <c r="GI8206" s="238" t="str">
        <f t="shared" ca="1" si="665"/>
        <v/>
      </c>
    </row>
    <row r="8207" spans="189:191" ht="37.5" customHeight="1" x14ac:dyDescent="0.25">
      <c r="GG8207" s="237">
        <f t="shared" si="663"/>
        <v>0</v>
      </c>
      <c r="GH8207" s="140" t="e">
        <f t="shared" ca="1" si="664"/>
        <v>#N/A</v>
      </c>
      <c r="GI8207" s="238" t="str">
        <f t="shared" ca="1" si="665"/>
        <v/>
      </c>
    </row>
    <row r="8208" spans="189:191" ht="37.5" customHeight="1" x14ac:dyDescent="0.25">
      <c r="GG8208" s="237">
        <f t="shared" si="663"/>
        <v>0</v>
      </c>
      <c r="GH8208" s="140" t="e">
        <f t="shared" ca="1" si="664"/>
        <v>#N/A</v>
      </c>
      <c r="GI8208" s="238" t="str">
        <f t="shared" ca="1" si="665"/>
        <v/>
      </c>
    </row>
    <row r="8209" spans="189:191" ht="37.5" customHeight="1" x14ac:dyDescent="0.25">
      <c r="GG8209" s="237">
        <f t="shared" si="663"/>
        <v>0</v>
      </c>
      <c r="GH8209" s="140" t="e">
        <f t="shared" ca="1" si="664"/>
        <v>#N/A</v>
      </c>
      <c r="GI8209" s="238" t="str">
        <f t="shared" ca="1" si="665"/>
        <v/>
      </c>
    </row>
    <row r="8210" spans="189:191" ht="37.5" customHeight="1" x14ac:dyDescent="0.25">
      <c r="GG8210" s="237">
        <f t="shared" si="663"/>
        <v>0</v>
      </c>
      <c r="GH8210" s="140" t="e">
        <f t="shared" ca="1" si="664"/>
        <v>#N/A</v>
      </c>
      <c r="GI8210" s="238" t="str">
        <f t="shared" ca="1" si="665"/>
        <v/>
      </c>
    </row>
    <row r="8211" spans="189:191" ht="37.5" customHeight="1" x14ac:dyDescent="0.25">
      <c r="GG8211" s="237">
        <f t="shared" si="663"/>
        <v>0</v>
      </c>
      <c r="GH8211" s="140" t="e">
        <f t="shared" ca="1" si="664"/>
        <v>#N/A</v>
      </c>
      <c r="GI8211" s="238" t="str">
        <f t="shared" ca="1" si="665"/>
        <v/>
      </c>
    </row>
    <row r="8212" spans="189:191" ht="37.5" customHeight="1" x14ac:dyDescent="0.25">
      <c r="GG8212" s="237">
        <f t="shared" si="663"/>
        <v>0</v>
      </c>
      <c r="GH8212" s="140" t="e">
        <f t="shared" ca="1" si="664"/>
        <v>#N/A</v>
      </c>
      <c r="GI8212" s="238" t="str">
        <f t="shared" ca="1" si="665"/>
        <v/>
      </c>
    </row>
    <row r="8213" spans="189:191" ht="37.5" customHeight="1" x14ac:dyDescent="0.25">
      <c r="GG8213" s="237">
        <f t="shared" si="663"/>
        <v>0</v>
      </c>
      <c r="GH8213" s="140" t="e">
        <f t="shared" ca="1" si="664"/>
        <v>#N/A</v>
      </c>
      <c r="GI8213" s="238" t="str">
        <f t="shared" ca="1" si="665"/>
        <v/>
      </c>
    </row>
    <row r="8214" spans="189:191" ht="37.5" customHeight="1" x14ac:dyDescent="0.25">
      <c r="GG8214" s="237">
        <f t="shared" si="663"/>
        <v>0</v>
      </c>
      <c r="GH8214" s="140" t="e">
        <f t="shared" ca="1" si="664"/>
        <v>#N/A</v>
      </c>
      <c r="GI8214" s="238" t="str">
        <f t="shared" ca="1" si="665"/>
        <v/>
      </c>
    </row>
    <row r="8215" spans="189:191" ht="37.5" customHeight="1" x14ac:dyDescent="0.25">
      <c r="GG8215" s="237">
        <f t="shared" si="663"/>
        <v>0</v>
      </c>
      <c r="GH8215" s="140" t="e">
        <f t="shared" ca="1" si="664"/>
        <v>#N/A</v>
      </c>
      <c r="GI8215" s="238" t="str">
        <f t="shared" ca="1" si="665"/>
        <v/>
      </c>
    </row>
    <row r="8216" spans="189:191" ht="37.5" customHeight="1" x14ac:dyDescent="0.25">
      <c r="GG8216" s="237">
        <f t="shared" si="663"/>
        <v>0</v>
      </c>
      <c r="GH8216" s="140" t="e">
        <f t="shared" ca="1" si="664"/>
        <v>#N/A</v>
      </c>
      <c r="GI8216" s="238" t="str">
        <f t="shared" ca="1" si="665"/>
        <v/>
      </c>
    </row>
    <row r="8217" spans="189:191" ht="37.5" customHeight="1" x14ac:dyDescent="0.25">
      <c r="GG8217" s="237">
        <f t="shared" si="663"/>
        <v>0</v>
      </c>
      <c r="GH8217" s="140" t="e">
        <f t="shared" ca="1" si="664"/>
        <v>#N/A</v>
      </c>
      <c r="GI8217" s="238" t="str">
        <f t="shared" ca="1" si="665"/>
        <v/>
      </c>
    </row>
    <row r="8218" spans="189:191" ht="37.5" customHeight="1" x14ac:dyDescent="0.25">
      <c r="GG8218" s="237">
        <f t="shared" si="663"/>
        <v>0</v>
      </c>
      <c r="GH8218" s="140" t="e">
        <f t="shared" ca="1" si="664"/>
        <v>#N/A</v>
      </c>
      <c r="GI8218" s="238" t="str">
        <f t="shared" ca="1" si="665"/>
        <v/>
      </c>
    </row>
    <row r="8219" spans="189:191" ht="37.5" customHeight="1" x14ac:dyDescent="0.25">
      <c r="GG8219" s="237">
        <f t="shared" si="663"/>
        <v>0</v>
      </c>
      <c r="GH8219" s="140" t="e">
        <f t="shared" ca="1" si="664"/>
        <v>#N/A</v>
      </c>
      <c r="GI8219" s="238" t="str">
        <f t="shared" ca="1" si="665"/>
        <v/>
      </c>
    </row>
    <row r="8220" spans="189:191" ht="37.5" customHeight="1" x14ac:dyDescent="0.25">
      <c r="GG8220" s="237">
        <f t="shared" si="663"/>
        <v>0</v>
      </c>
      <c r="GH8220" s="140" t="e">
        <f t="shared" ca="1" si="664"/>
        <v>#N/A</v>
      </c>
      <c r="GI8220" s="238" t="str">
        <f t="shared" ca="1" si="665"/>
        <v/>
      </c>
    </row>
    <row r="8221" spans="189:191" ht="37.5" customHeight="1" x14ac:dyDescent="0.25">
      <c r="GG8221" s="237">
        <f t="shared" si="663"/>
        <v>0</v>
      </c>
      <c r="GH8221" s="140" t="e">
        <f t="shared" ca="1" si="664"/>
        <v>#N/A</v>
      </c>
      <c r="GI8221" s="238" t="str">
        <f t="shared" ca="1" si="665"/>
        <v/>
      </c>
    </row>
    <row r="8222" spans="189:191" ht="37.5" customHeight="1" x14ac:dyDescent="0.25">
      <c r="GG8222" s="237">
        <f t="shared" si="663"/>
        <v>0</v>
      </c>
      <c r="GH8222" s="140" t="e">
        <f t="shared" ca="1" si="664"/>
        <v>#N/A</v>
      </c>
      <c r="GI8222" s="238" t="str">
        <f t="shared" ca="1" si="665"/>
        <v/>
      </c>
    </row>
    <row r="8223" spans="189:191" ht="37.5" customHeight="1" x14ac:dyDescent="0.25">
      <c r="GG8223" s="237">
        <f t="shared" si="663"/>
        <v>0</v>
      </c>
      <c r="GH8223" s="140" t="e">
        <f t="shared" ca="1" si="664"/>
        <v>#N/A</v>
      </c>
      <c r="GI8223" s="238" t="str">
        <f t="shared" ca="1" si="665"/>
        <v/>
      </c>
    </row>
    <row r="8224" spans="189:191" ht="37.5" customHeight="1" x14ac:dyDescent="0.25">
      <c r="GG8224" s="237">
        <f t="shared" si="663"/>
        <v>0</v>
      </c>
      <c r="GH8224" s="140" t="e">
        <f t="shared" ca="1" si="664"/>
        <v>#N/A</v>
      </c>
      <c r="GI8224" s="238" t="str">
        <f t="shared" ca="1" si="665"/>
        <v/>
      </c>
    </row>
    <row r="8225" spans="189:191" ht="37.5" customHeight="1" x14ac:dyDescent="0.25">
      <c r="GG8225" s="237">
        <f t="shared" si="663"/>
        <v>0</v>
      </c>
      <c r="GH8225" s="140" t="e">
        <f t="shared" ca="1" si="664"/>
        <v>#N/A</v>
      </c>
      <c r="GI8225" s="238" t="str">
        <f t="shared" ca="1" si="665"/>
        <v/>
      </c>
    </row>
    <row r="8226" spans="189:191" ht="37.5" customHeight="1" x14ac:dyDescent="0.25">
      <c r="GG8226" s="237">
        <f t="shared" si="663"/>
        <v>0</v>
      </c>
      <c r="GH8226" s="140" t="e">
        <f t="shared" ca="1" si="664"/>
        <v>#N/A</v>
      </c>
      <c r="GI8226" s="238" t="str">
        <f t="shared" ca="1" si="665"/>
        <v/>
      </c>
    </row>
    <row r="8227" spans="189:191" ht="37.5" customHeight="1" x14ac:dyDescent="0.25">
      <c r="GG8227" s="237">
        <f t="shared" si="663"/>
        <v>0</v>
      </c>
      <c r="GH8227" s="140" t="e">
        <f t="shared" ca="1" si="664"/>
        <v>#N/A</v>
      </c>
      <c r="GI8227" s="238" t="str">
        <f t="shared" ca="1" si="665"/>
        <v/>
      </c>
    </row>
    <row r="8228" spans="189:191" ht="37.5" customHeight="1" x14ac:dyDescent="0.25">
      <c r="GG8228" s="237">
        <f t="shared" si="663"/>
        <v>0</v>
      </c>
      <c r="GH8228" s="140" t="e">
        <f t="shared" ca="1" si="664"/>
        <v>#N/A</v>
      </c>
      <c r="GI8228" s="238" t="str">
        <f t="shared" ca="1" si="665"/>
        <v/>
      </c>
    </row>
    <row r="8229" spans="189:191" ht="37.5" customHeight="1" x14ac:dyDescent="0.25">
      <c r="GG8229" s="237">
        <f t="shared" si="663"/>
        <v>0</v>
      </c>
      <c r="GH8229" s="140" t="e">
        <f t="shared" ca="1" si="664"/>
        <v>#N/A</v>
      </c>
      <c r="GI8229" s="238" t="str">
        <f t="shared" ca="1" si="665"/>
        <v/>
      </c>
    </row>
    <row r="8230" spans="189:191" ht="37.5" customHeight="1" x14ac:dyDescent="0.25">
      <c r="GG8230" s="237">
        <f t="shared" si="663"/>
        <v>0</v>
      </c>
      <c r="GH8230" s="140" t="e">
        <f t="shared" ca="1" si="664"/>
        <v>#N/A</v>
      </c>
      <c r="GI8230" s="238" t="str">
        <f t="shared" ca="1" si="665"/>
        <v/>
      </c>
    </row>
    <row r="8231" spans="189:191" ht="37.5" customHeight="1" x14ac:dyDescent="0.25">
      <c r="GG8231" s="237">
        <f t="shared" si="663"/>
        <v>0</v>
      </c>
      <c r="GH8231" s="140" t="e">
        <f t="shared" ca="1" si="664"/>
        <v>#N/A</v>
      </c>
      <c r="GI8231" s="238" t="str">
        <f t="shared" ca="1" si="665"/>
        <v/>
      </c>
    </row>
    <row r="8232" spans="189:191" ht="37.5" customHeight="1" x14ac:dyDescent="0.25">
      <c r="GG8232" s="237">
        <f t="shared" si="663"/>
        <v>0</v>
      </c>
      <c r="GH8232" s="140" t="e">
        <f t="shared" ca="1" si="664"/>
        <v>#N/A</v>
      </c>
      <c r="GI8232" s="238" t="str">
        <f t="shared" ca="1" si="665"/>
        <v/>
      </c>
    </row>
    <row r="8233" spans="189:191" ht="37.5" customHeight="1" x14ac:dyDescent="0.25">
      <c r="GG8233" s="237">
        <f t="shared" si="663"/>
        <v>0</v>
      </c>
      <c r="GH8233" s="140" t="e">
        <f t="shared" ca="1" si="664"/>
        <v>#N/A</v>
      </c>
      <c r="GI8233" s="238" t="str">
        <f t="shared" ca="1" si="665"/>
        <v/>
      </c>
    </row>
    <row r="8234" spans="189:191" ht="37.5" customHeight="1" x14ac:dyDescent="0.25">
      <c r="GG8234" s="237">
        <f t="shared" si="663"/>
        <v>0</v>
      </c>
      <c r="GH8234" s="140" t="e">
        <f t="shared" ca="1" si="664"/>
        <v>#N/A</v>
      </c>
      <c r="GI8234" s="238" t="str">
        <f t="shared" ca="1" si="665"/>
        <v/>
      </c>
    </row>
    <row r="8235" spans="189:191" ht="37.5" customHeight="1" x14ac:dyDescent="0.25">
      <c r="GG8235" s="237">
        <f t="shared" si="663"/>
        <v>0</v>
      </c>
      <c r="GH8235" s="140" t="e">
        <f t="shared" ca="1" si="664"/>
        <v>#N/A</v>
      </c>
      <c r="GI8235" s="238" t="str">
        <f t="shared" ca="1" si="665"/>
        <v/>
      </c>
    </row>
    <row r="8236" spans="189:191" ht="37.5" customHeight="1" x14ac:dyDescent="0.25">
      <c r="GG8236" s="237">
        <f t="shared" si="663"/>
        <v>0</v>
      </c>
      <c r="GH8236" s="140" t="e">
        <f t="shared" ca="1" si="664"/>
        <v>#N/A</v>
      </c>
      <c r="GI8236" s="238" t="str">
        <f t="shared" ca="1" si="665"/>
        <v/>
      </c>
    </row>
    <row r="8237" spans="189:191" ht="37.5" customHeight="1" x14ac:dyDescent="0.25">
      <c r="GG8237" s="237">
        <f t="shared" si="663"/>
        <v>0</v>
      </c>
      <c r="GH8237" s="140" t="e">
        <f t="shared" ca="1" si="664"/>
        <v>#N/A</v>
      </c>
      <c r="GI8237" s="238" t="str">
        <f t="shared" ca="1" si="665"/>
        <v/>
      </c>
    </row>
    <row r="8238" spans="189:191" ht="37.5" customHeight="1" x14ac:dyDescent="0.25">
      <c r="GG8238" s="237">
        <f t="shared" si="663"/>
        <v>0</v>
      </c>
      <c r="GH8238" s="140" t="e">
        <f t="shared" ca="1" si="664"/>
        <v>#N/A</v>
      </c>
      <c r="GI8238" s="238" t="str">
        <f t="shared" ca="1" si="665"/>
        <v/>
      </c>
    </row>
    <row r="8239" spans="189:191" ht="37.5" customHeight="1" x14ac:dyDescent="0.25">
      <c r="GG8239" s="237">
        <f t="shared" si="663"/>
        <v>0</v>
      </c>
      <c r="GH8239" s="140" t="e">
        <f t="shared" ca="1" si="664"/>
        <v>#N/A</v>
      </c>
      <c r="GI8239" s="238" t="str">
        <f t="shared" ca="1" si="665"/>
        <v/>
      </c>
    </row>
    <row r="8240" spans="189:191" ht="37.5" customHeight="1" x14ac:dyDescent="0.25">
      <c r="GG8240" s="237">
        <f t="shared" si="663"/>
        <v>0</v>
      </c>
      <c r="GH8240" s="140" t="e">
        <f t="shared" ca="1" si="664"/>
        <v>#N/A</v>
      </c>
      <c r="GI8240" s="238" t="str">
        <f t="shared" ca="1" si="665"/>
        <v/>
      </c>
    </row>
    <row r="8241" spans="189:191" ht="37.5" customHeight="1" x14ac:dyDescent="0.25">
      <c r="GG8241" s="237">
        <f t="shared" si="663"/>
        <v>0</v>
      </c>
      <c r="GH8241" s="140" t="e">
        <f t="shared" ca="1" si="664"/>
        <v>#N/A</v>
      </c>
      <c r="GI8241" s="238" t="str">
        <f t="shared" ca="1" si="665"/>
        <v/>
      </c>
    </row>
    <row r="8242" spans="189:191" ht="37.5" customHeight="1" x14ac:dyDescent="0.25">
      <c r="GG8242" s="237">
        <f t="shared" si="663"/>
        <v>0</v>
      </c>
      <c r="GH8242" s="140" t="e">
        <f t="shared" ca="1" si="664"/>
        <v>#N/A</v>
      </c>
      <c r="GI8242" s="238" t="str">
        <f t="shared" ca="1" si="665"/>
        <v/>
      </c>
    </row>
    <row r="8243" spans="189:191" ht="37.5" customHeight="1" x14ac:dyDescent="0.25">
      <c r="GG8243" s="237">
        <f t="shared" si="663"/>
        <v>0</v>
      </c>
      <c r="GH8243" s="140" t="e">
        <f t="shared" ca="1" si="664"/>
        <v>#N/A</v>
      </c>
      <c r="GI8243" s="238" t="str">
        <f t="shared" ca="1" si="665"/>
        <v/>
      </c>
    </row>
    <row r="8244" spans="189:191" ht="37.5" customHeight="1" x14ac:dyDescent="0.25">
      <c r="GG8244" s="237">
        <f t="shared" si="663"/>
        <v>0</v>
      </c>
      <c r="GH8244" s="140" t="e">
        <f t="shared" ca="1" si="664"/>
        <v>#N/A</v>
      </c>
      <c r="GI8244" s="238" t="str">
        <f t="shared" ca="1" si="665"/>
        <v/>
      </c>
    </row>
    <row r="8245" spans="189:191" ht="37.5" customHeight="1" x14ac:dyDescent="0.25">
      <c r="GG8245" s="237">
        <f t="shared" si="663"/>
        <v>0</v>
      </c>
      <c r="GH8245" s="140" t="e">
        <f t="shared" ca="1" si="664"/>
        <v>#N/A</v>
      </c>
      <c r="GI8245" s="238" t="str">
        <f t="shared" ca="1" si="665"/>
        <v/>
      </c>
    </row>
    <row r="8246" spans="189:191" ht="37.5" customHeight="1" x14ac:dyDescent="0.25">
      <c r="GG8246" s="237">
        <f t="shared" si="663"/>
        <v>0</v>
      </c>
      <c r="GH8246" s="140" t="e">
        <f t="shared" ca="1" si="664"/>
        <v>#N/A</v>
      </c>
      <c r="GI8246" s="238" t="str">
        <f t="shared" ca="1" si="665"/>
        <v/>
      </c>
    </row>
    <row r="8247" spans="189:191" ht="37.5" customHeight="1" x14ac:dyDescent="0.25">
      <c r="GG8247" s="237">
        <f t="shared" si="663"/>
        <v>0</v>
      </c>
      <c r="GH8247" s="140" t="e">
        <f t="shared" ca="1" si="664"/>
        <v>#N/A</v>
      </c>
      <c r="GI8247" s="238" t="str">
        <f t="shared" ca="1" si="665"/>
        <v/>
      </c>
    </row>
    <row r="8248" spans="189:191" ht="37.5" customHeight="1" x14ac:dyDescent="0.25">
      <c r="GG8248" s="237">
        <f t="shared" si="663"/>
        <v>0</v>
      </c>
      <c r="GH8248" s="140" t="e">
        <f t="shared" ca="1" si="664"/>
        <v>#N/A</v>
      </c>
      <c r="GI8248" s="238" t="str">
        <f t="shared" ca="1" si="665"/>
        <v/>
      </c>
    </row>
    <row r="8249" spans="189:191" ht="37.5" customHeight="1" x14ac:dyDescent="0.25">
      <c r="GG8249" s="237">
        <f t="shared" si="663"/>
        <v>0</v>
      </c>
      <c r="GH8249" s="140" t="e">
        <f t="shared" ca="1" si="664"/>
        <v>#N/A</v>
      </c>
      <c r="GI8249" s="238" t="str">
        <f t="shared" ca="1" si="665"/>
        <v/>
      </c>
    </row>
    <row r="8250" spans="189:191" ht="37.5" customHeight="1" x14ac:dyDescent="0.25">
      <c r="GG8250" s="237">
        <f t="shared" si="663"/>
        <v>0</v>
      </c>
      <c r="GH8250" s="140" t="e">
        <f t="shared" ca="1" si="664"/>
        <v>#N/A</v>
      </c>
      <c r="GI8250" s="238" t="str">
        <f t="shared" ca="1" si="665"/>
        <v/>
      </c>
    </row>
    <row r="8251" spans="189:191" ht="37.5" customHeight="1" x14ac:dyDescent="0.25">
      <c r="GG8251" s="237">
        <f t="shared" si="663"/>
        <v>0</v>
      </c>
      <c r="GH8251" s="140" t="e">
        <f t="shared" ca="1" si="664"/>
        <v>#N/A</v>
      </c>
      <c r="GI8251" s="238" t="str">
        <f t="shared" ca="1" si="665"/>
        <v/>
      </c>
    </row>
    <row r="8252" spans="189:191" ht="37.5" customHeight="1" x14ac:dyDescent="0.25">
      <c r="GG8252" s="237">
        <f t="shared" si="663"/>
        <v>0</v>
      </c>
      <c r="GH8252" s="140" t="e">
        <f t="shared" ca="1" si="664"/>
        <v>#N/A</v>
      </c>
      <c r="GI8252" s="238" t="str">
        <f t="shared" ca="1" si="665"/>
        <v/>
      </c>
    </row>
    <row r="8253" spans="189:191" ht="37.5" customHeight="1" x14ac:dyDescent="0.25">
      <c r="GG8253" s="237">
        <f t="shared" si="663"/>
        <v>0</v>
      </c>
      <c r="GH8253" s="140" t="e">
        <f t="shared" ca="1" si="664"/>
        <v>#N/A</v>
      </c>
      <c r="GI8253" s="238" t="str">
        <f t="shared" ca="1" si="665"/>
        <v/>
      </c>
    </row>
    <row r="8254" spans="189:191" ht="37.5" customHeight="1" x14ac:dyDescent="0.25">
      <c r="GG8254" s="237">
        <f t="shared" si="663"/>
        <v>0</v>
      </c>
      <c r="GH8254" s="140" t="e">
        <f t="shared" ca="1" si="664"/>
        <v>#N/A</v>
      </c>
      <c r="GI8254" s="238" t="str">
        <f t="shared" ca="1" si="665"/>
        <v/>
      </c>
    </row>
    <row r="8255" spans="189:191" ht="37.5" customHeight="1" x14ac:dyDescent="0.25">
      <c r="GG8255" s="237">
        <f t="shared" si="663"/>
        <v>0</v>
      </c>
      <c r="GH8255" s="140" t="e">
        <f t="shared" ca="1" si="664"/>
        <v>#N/A</v>
      </c>
      <c r="GI8255" s="238" t="str">
        <f t="shared" ca="1" si="665"/>
        <v/>
      </c>
    </row>
    <row r="8256" spans="189:191" ht="37.5" customHeight="1" x14ac:dyDescent="0.25">
      <c r="GG8256" s="237">
        <f t="shared" si="663"/>
        <v>0</v>
      </c>
      <c r="GH8256" s="140" t="e">
        <f t="shared" ca="1" si="664"/>
        <v>#N/A</v>
      </c>
      <c r="GI8256" s="238" t="str">
        <f t="shared" ca="1" si="665"/>
        <v/>
      </c>
    </row>
    <row r="8257" spans="189:191" ht="37.5" customHeight="1" x14ac:dyDescent="0.25">
      <c r="GG8257" s="237">
        <f t="shared" si="663"/>
        <v>0</v>
      </c>
      <c r="GH8257" s="140" t="e">
        <f t="shared" ca="1" si="664"/>
        <v>#N/A</v>
      </c>
      <c r="GI8257" s="238" t="str">
        <f t="shared" ca="1" si="665"/>
        <v/>
      </c>
    </row>
    <row r="8258" spans="189:191" ht="37.5" customHeight="1" x14ac:dyDescent="0.25">
      <c r="GG8258" s="237">
        <f t="shared" si="663"/>
        <v>0</v>
      </c>
      <c r="GH8258" s="140" t="e">
        <f t="shared" ca="1" si="664"/>
        <v>#N/A</v>
      </c>
      <c r="GI8258" s="238" t="str">
        <f t="shared" ca="1" si="665"/>
        <v/>
      </c>
    </row>
    <row r="8259" spans="189:191" ht="37.5" customHeight="1" x14ac:dyDescent="0.25">
      <c r="GG8259" s="237">
        <f t="shared" ref="GG8259:GG8322" si="666">INDEX(Matrix_lieferfaehig,1+(ROW(A8258)-1)/COLUMNS(CR:GE),MOD(ROW(A8258)-1,COLUMNS(CR:GE))+1)</f>
        <v>0</v>
      </c>
      <c r="GH8259" s="140" t="e">
        <f t="shared" ref="GH8259:GH8322" ca="1" si="667">MATCH("*",OFFSET($GG$1,GH8258,0,8465),0)+GH8258</f>
        <v>#N/A</v>
      </c>
      <c r="GI8259" s="238" t="str">
        <f t="shared" ref="GI8259:GI8322" ca="1" si="668">IF(ISERROR($GH8259),"",INDEX($GG$2:$GG$8465,$GH8259-1,1))</f>
        <v/>
      </c>
    </row>
    <row r="8260" spans="189:191" ht="37.5" customHeight="1" x14ac:dyDescent="0.25">
      <c r="GG8260" s="237">
        <f t="shared" si="666"/>
        <v>0</v>
      </c>
      <c r="GH8260" s="140" t="e">
        <f t="shared" ca="1" si="667"/>
        <v>#N/A</v>
      </c>
      <c r="GI8260" s="238" t="str">
        <f t="shared" ca="1" si="668"/>
        <v/>
      </c>
    </row>
    <row r="8261" spans="189:191" ht="37.5" customHeight="1" x14ac:dyDescent="0.25">
      <c r="GG8261" s="237">
        <f t="shared" si="666"/>
        <v>0</v>
      </c>
      <c r="GH8261" s="140" t="e">
        <f t="shared" ca="1" si="667"/>
        <v>#N/A</v>
      </c>
      <c r="GI8261" s="238" t="str">
        <f t="shared" ca="1" si="668"/>
        <v/>
      </c>
    </row>
    <row r="8262" spans="189:191" ht="37.5" customHeight="1" x14ac:dyDescent="0.25">
      <c r="GG8262" s="237">
        <f t="shared" si="666"/>
        <v>0</v>
      </c>
      <c r="GH8262" s="140" t="e">
        <f t="shared" ca="1" si="667"/>
        <v>#N/A</v>
      </c>
      <c r="GI8262" s="238" t="str">
        <f t="shared" ca="1" si="668"/>
        <v/>
      </c>
    </row>
    <row r="8263" spans="189:191" ht="37.5" customHeight="1" x14ac:dyDescent="0.25">
      <c r="GG8263" s="237">
        <f t="shared" si="666"/>
        <v>0</v>
      </c>
      <c r="GH8263" s="140" t="e">
        <f t="shared" ca="1" si="667"/>
        <v>#N/A</v>
      </c>
      <c r="GI8263" s="238" t="str">
        <f t="shared" ca="1" si="668"/>
        <v/>
      </c>
    </row>
    <row r="8264" spans="189:191" ht="37.5" customHeight="1" x14ac:dyDescent="0.25">
      <c r="GG8264" s="237">
        <f t="shared" si="666"/>
        <v>0</v>
      </c>
      <c r="GH8264" s="140" t="e">
        <f t="shared" ca="1" si="667"/>
        <v>#N/A</v>
      </c>
      <c r="GI8264" s="238" t="str">
        <f t="shared" ca="1" si="668"/>
        <v/>
      </c>
    </row>
    <row r="8265" spans="189:191" ht="37.5" customHeight="1" x14ac:dyDescent="0.25">
      <c r="GG8265" s="237">
        <f t="shared" si="666"/>
        <v>0</v>
      </c>
      <c r="GH8265" s="140" t="e">
        <f t="shared" ca="1" si="667"/>
        <v>#N/A</v>
      </c>
      <c r="GI8265" s="238" t="str">
        <f t="shared" ca="1" si="668"/>
        <v/>
      </c>
    </row>
    <row r="8266" spans="189:191" ht="37.5" customHeight="1" x14ac:dyDescent="0.25">
      <c r="GG8266" s="237">
        <f t="shared" si="666"/>
        <v>0</v>
      </c>
      <c r="GH8266" s="140" t="e">
        <f t="shared" ca="1" si="667"/>
        <v>#N/A</v>
      </c>
      <c r="GI8266" s="238" t="str">
        <f t="shared" ca="1" si="668"/>
        <v/>
      </c>
    </row>
    <row r="8267" spans="189:191" ht="37.5" customHeight="1" x14ac:dyDescent="0.25">
      <c r="GG8267" s="237">
        <f t="shared" si="666"/>
        <v>0</v>
      </c>
      <c r="GH8267" s="140" t="e">
        <f t="shared" ca="1" si="667"/>
        <v>#N/A</v>
      </c>
      <c r="GI8267" s="238" t="str">
        <f t="shared" ca="1" si="668"/>
        <v/>
      </c>
    </row>
    <row r="8268" spans="189:191" ht="37.5" customHeight="1" x14ac:dyDescent="0.25">
      <c r="GG8268" s="237">
        <f t="shared" si="666"/>
        <v>0</v>
      </c>
      <c r="GH8268" s="140" t="e">
        <f t="shared" ca="1" si="667"/>
        <v>#N/A</v>
      </c>
      <c r="GI8268" s="238" t="str">
        <f t="shared" ca="1" si="668"/>
        <v/>
      </c>
    </row>
    <row r="8269" spans="189:191" ht="37.5" customHeight="1" x14ac:dyDescent="0.25">
      <c r="GG8269" s="237">
        <f t="shared" si="666"/>
        <v>0</v>
      </c>
      <c r="GH8269" s="140" t="e">
        <f t="shared" ca="1" si="667"/>
        <v>#N/A</v>
      </c>
      <c r="GI8269" s="238" t="str">
        <f t="shared" ca="1" si="668"/>
        <v/>
      </c>
    </row>
    <row r="8270" spans="189:191" ht="37.5" customHeight="1" x14ac:dyDescent="0.25">
      <c r="GG8270" s="237">
        <f t="shared" si="666"/>
        <v>0</v>
      </c>
      <c r="GH8270" s="140" t="e">
        <f t="shared" ca="1" si="667"/>
        <v>#N/A</v>
      </c>
      <c r="GI8270" s="238" t="str">
        <f t="shared" ca="1" si="668"/>
        <v/>
      </c>
    </row>
    <row r="8271" spans="189:191" ht="37.5" customHeight="1" x14ac:dyDescent="0.25">
      <c r="GG8271" s="237">
        <f t="shared" si="666"/>
        <v>0</v>
      </c>
      <c r="GH8271" s="140" t="e">
        <f t="shared" ca="1" si="667"/>
        <v>#N/A</v>
      </c>
      <c r="GI8271" s="238" t="str">
        <f t="shared" ca="1" si="668"/>
        <v/>
      </c>
    </row>
    <row r="8272" spans="189:191" ht="37.5" customHeight="1" x14ac:dyDescent="0.25">
      <c r="GG8272" s="237">
        <f t="shared" si="666"/>
        <v>0</v>
      </c>
      <c r="GH8272" s="140" t="e">
        <f t="shared" ca="1" si="667"/>
        <v>#N/A</v>
      </c>
      <c r="GI8272" s="238" t="str">
        <f t="shared" ca="1" si="668"/>
        <v/>
      </c>
    </row>
    <row r="8273" spans="189:191" ht="37.5" customHeight="1" x14ac:dyDescent="0.25">
      <c r="GG8273" s="237">
        <f t="shared" si="666"/>
        <v>0</v>
      </c>
      <c r="GH8273" s="140" t="e">
        <f t="shared" ca="1" si="667"/>
        <v>#N/A</v>
      </c>
      <c r="GI8273" s="238" t="str">
        <f t="shared" ca="1" si="668"/>
        <v/>
      </c>
    </row>
    <row r="8274" spans="189:191" ht="37.5" customHeight="1" x14ac:dyDescent="0.25">
      <c r="GG8274" s="237">
        <f t="shared" si="666"/>
        <v>0</v>
      </c>
      <c r="GH8274" s="140" t="e">
        <f t="shared" ca="1" si="667"/>
        <v>#N/A</v>
      </c>
      <c r="GI8274" s="238" t="str">
        <f t="shared" ca="1" si="668"/>
        <v/>
      </c>
    </row>
    <row r="8275" spans="189:191" ht="37.5" customHeight="1" x14ac:dyDescent="0.25">
      <c r="GG8275" s="237">
        <f t="shared" si="666"/>
        <v>0</v>
      </c>
      <c r="GH8275" s="140" t="e">
        <f t="shared" ca="1" si="667"/>
        <v>#N/A</v>
      </c>
      <c r="GI8275" s="238" t="str">
        <f t="shared" ca="1" si="668"/>
        <v/>
      </c>
    </row>
    <row r="8276" spans="189:191" ht="37.5" customHeight="1" x14ac:dyDescent="0.25">
      <c r="GG8276" s="237">
        <f t="shared" si="666"/>
        <v>0</v>
      </c>
      <c r="GH8276" s="140" t="e">
        <f t="shared" ca="1" si="667"/>
        <v>#N/A</v>
      </c>
      <c r="GI8276" s="238" t="str">
        <f t="shared" ca="1" si="668"/>
        <v/>
      </c>
    </row>
    <row r="8277" spans="189:191" ht="37.5" customHeight="1" x14ac:dyDescent="0.25">
      <c r="GG8277" s="237">
        <f t="shared" si="666"/>
        <v>0</v>
      </c>
      <c r="GH8277" s="140" t="e">
        <f t="shared" ca="1" si="667"/>
        <v>#N/A</v>
      </c>
      <c r="GI8277" s="238" t="str">
        <f t="shared" ca="1" si="668"/>
        <v/>
      </c>
    </row>
    <row r="8278" spans="189:191" ht="37.5" customHeight="1" x14ac:dyDescent="0.25">
      <c r="GG8278" s="237">
        <f t="shared" si="666"/>
        <v>0</v>
      </c>
      <c r="GH8278" s="140" t="e">
        <f t="shared" ca="1" si="667"/>
        <v>#N/A</v>
      </c>
      <c r="GI8278" s="238" t="str">
        <f t="shared" ca="1" si="668"/>
        <v/>
      </c>
    </row>
    <row r="8279" spans="189:191" ht="37.5" customHeight="1" x14ac:dyDescent="0.25">
      <c r="GG8279" s="237">
        <f t="shared" si="666"/>
        <v>0</v>
      </c>
      <c r="GH8279" s="140" t="e">
        <f t="shared" ca="1" si="667"/>
        <v>#N/A</v>
      </c>
      <c r="GI8279" s="238" t="str">
        <f t="shared" ca="1" si="668"/>
        <v/>
      </c>
    </row>
    <row r="8280" spans="189:191" ht="37.5" customHeight="1" x14ac:dyDescent="0.25">
      <c r="GG8280" s="237">
        <f t="shared" si="666"/>
        <v>0</v>
      </c>
      <c r="GH8280" s="140" t="e">
        <f t="shared" ca="1" si="667"/>
        <v>#N/A</v>
      </c>
      <c r="GI8280" s="238" t="str">
        <f t="shared" ca="1" si="668"/>
        <v/>
      </c>
    </row>
    <row r="8281" spans="189:191" ht="37.5" customHeight="1" x14ac:dyDescent="0.25">
      <c r="GG8281" s="237">
        <f t="shared" si="666"/>
        <v>0</v>
      </c>
      <c r="GH8281" s="140" t="e">
        <f t="shared" ca="1" si="667"/>
        <v>#N/A</v>
      </c>
      <c r="GI8281" s="238" t="str">
        <f t="shared" ca="1" si="668"/>
        <v/>
      </c>
    </row>
    <row r="8282" spans="189:191" ht="37.5" customHeight="1" x14ac:dyDescent="0.25">
      <c r="GG8282" s="237">
        <f t="shared" si="666"/>
        <v>0</v>
      </c>
      <c r="GH8282" s="140" t="e">
        <f t="shared" ca="1" si="667"/>
        <v>#N/A</v>
      </c>
      <c r="GI8282" s="238" t="str">
        <f t="shared" ca="1" si="668"/>
        <v/>
      </c>
    </row>
    <row r="8283" spans="189:191" ht="37.5" customHeight="1" x14ac:dyDescent="0.25">
      <c r="GG8283" s="237">
        <f t="shared" si="666"/>
        <v>0</v>
      </c>
      <c r="GH8283" s="140" t="e">
        <f t="shared" ca="1" si="667"/>
        <v>#N/A</v>
      </c>
      <c r="GI8283" s="238" t="str">
        <f t="shared" ca="1" si="668"/>
        <v/>
      </c>
    </row>
    <row r="8284" spans="189:191" ht="37.5" customHeight="1" x14ac:dyDescent="0.25">
      <c r="GG8284" s="237">
        <f t="shared" si="666"/>
        <v>0</v>
      </c>
      <c r="GH8284" s="140" t="e">
        <f t="shared" ca="1" si="667"/>
        <v>#N/A</v>
      </c>
      <c r="GI8284" s="238" t="str">
        <f t="shared" ca="1" si="668"/>
        <v/>
      </c>
    </row>
    <row r="8285" spans="189:191" ht="37.5" customHeight="1" x14ac:dyDescent="0.25">
      <c r="GG8285" s="237">
        <f t="shared" si="666"/>
        <v>0</v>
      </c>
      <c r="GH8285" s="140" t="e">
        <f t="shared" ca="1" si="667"/>
        <v>#N/A</v>
      </c>
      <c r="GI8285" s="238" t="str">
        <f t="shared" ca="1" si="668"/>
        <v/>
      </c>
    </row>
    <row r="8286" spans="189:191" ht="37.5" customHeight="1" x14ac:dyDescent="0.25">
      <c r="GG8286" s="237">
        <f t="shared" si="666"/>
        <v>0</v>
      </c>
      <c r="GH8286" s="140" t="e">
        <f t="shared" ca="1" si="667"/>
        <v>#N/A</v>
      </c>
      <c r="GI8286" s="238" t="str">
        <f t="shared" ca="1" si="668"/>
        <v/>
      </c>
    </row>
    <row r="8287" spans="189:191" ht="37.5" customHeight="1" x14ac:dyDescent="0.25">
      <c r="GG8287" s="237">
        <f t="shared" si="666"/>
        <v>0</v>
      </c>
      <c r="GH8287" s="140" t="e">
        <f t="shared" ca="1" si="667"/>
        <v>#N/A</v>
      </c>
      <c r="GI8287" s="238" t="str">
        <f t="shared" ca="1" si="668"/>
        <v/>
      </c>
    </row>
    <row r="8288" spans="189:191" ht="37.5" customHeight="1" x14ac:dyDescent="0.25">
      <c r="GG8288" s="237">
        <f t="shared" si="666"/>
        <v>0</v>
      </c>
      <c r="GH8288" s="140" t="e">
        <f t="shared" ca="1" si="667"/>
        <v>#N/A</v>
      </c>
      <c r="GI8288" s="238" t="str">
        <f t="shared" ca="1" si="668"/>
        <v/>
      </c>
    </row>
    <row r="8289" spans="189:191" ht="37.5" customHeight="1" x14ac:dyDescent="0.25">
      <c r="GG8289" s="237">
        <f t="shared" si="666"/>
        <v>0</v>
      </c>
      <c r="GH8289" s="140" t="e">
        <f t="shared" ca="1" si="667"/>
        <v>#N/A</v>
      </c>
      <c r="GI8289" s="238" t="str">
        <f t="shared" ca="1" si="668"/>
        <v/>
      </c>
    </row>
    <row r="8290" spans="189:191" ht="37.5" customHeight="1" x14ac:dyDescent="0.25">
      <c r="GG8290" s="237">
        <f t="shared" si="666"/>
        <v>0</v>
      </c>
      <c r="GH8290" s="140" t="e">
        <f t="shared" ca="1" si="667"/>
        <v>#N/A</v>
      </c>
      <c r="GI8290" s="238" t="str">
        <f t="shared" ca="1" si="668"/>
        <v/>
      </c>
    </row>
    <row r="8291" spans="189:191" ht="37.5" customHeight="1" x14ac:dyDescent="0.25">
      <c r="GG8291" s="237">
        <f t="shared" si="666"/>
        <v>0</v>
      </c>
      <c r="GH8291" s="140" t="e">
        <f t="shared" ca="1" si="667"/>
        <v>#N/A</v>
      </c>
      <c r="GI8291" s="238" t="str">
        <f t="shared" ca="1" si="668"/>
        <v/>
      </c>
    </row>
    <row r="8292" spans="189:191" ht="37.5" customHeight="1" x14ac:dyDescent="0.25">
      <c r="GG8292" s="237">
        <f t="shared" si="666"/>
        <v>0</v>
      </c>
      <c r="GH8292" s="140" t="e">
        <f t="shared" ca="1" si="667"/>
        <v>#N/A</v>
      </c>
      <c r="GI8292" s="238" t="str">
        <f t="shared" ca="1" si="668"/>
        <v/>
      </c>
    </row>
    <row r="8293" spans="189:191" ht="37.5" customHeight="1" x14ac:dyDescent="0.25">
      <c r="GG8293" s="237">
        <f t="shared" si="666"/>
        <v>0</v>
      </c>
      <c r="GH8293" s="140" t="e">
        <f t="shared" ca="1" si="667"/>
        <v>#N/A</v>
      </c>
      <c r="GI8293" s="238" t="str">
        <f t="shared" ca="1" si="668"/>
        <v/>
      </c>
    </row>
    <row r="8294" spans="189:191" ht="37.5" customHeight="1" x14ac:dyDescent="0.25">
      <c r="GG8294" s="237">
        <f t="shared" si="666"/>
        <v>0</v>
      </c>
      <c r="GH8294" s="140" t="e">
        <f t="shared" ca="1" si="667"/>
        <v>#N/A</v>
      </c>
      <c r="GI8294" s="238" t="str">
        <f t="shared" ca="1" si="668"/>
        <v/>
      </c>
    </row>
    <row r="8295" spans="189:191" ht="37.5" customHeight="1" x14ac:dyDescent="0.25">
      <c r="GG8295" s="237">
        <f t="shared" si="666"/>
        <v>0</v>
      </c>
      <c r="GH8295" s="140" t="e">
        <f t="shared" ca="1" si="667"/>
        <v>#N/A</v>
      </c>
      <c r="GI8295" s="238" t="str">
        <f t="shared" ca="1" si="668"/>
        <v/>
      </c>
    </row>
    <row r="8296" spans="189:191" ht="37.5" customHeight="1" x14ac:dyDescent="0.25">
      <c r="GG8296" s="237">
        <f t="shared" si="666"/>
        <v>0</v>
      </c>
      <c r="GH8296" s="140" t="e">
        <f t="shared" ca="1" si="667"/>
        <v>#N/A</v>
      </c>
      <c r="GI8296" s="238" t="str">
        <f t="shared" ca="1" si="668"/>
        <v/>
      </c>
    </row>
    <row r="8297" spans="189:191" ht="37.5" customHeight="1" x14ac:dyDescent="0.25">
      <c r="GG8297" s="237">
        <f t="shared" si="666"/>
        <v>0</v>
      </c>
      <c r="GH8297" s="140" t="e">
        <f t="shared" ca="1" si="667"/>
        <v>#N/A</v>
      </c>
      <c r="GI8297" s="238" t="str">
        <f t="shared" ca="1" si="668"/>
        <v/>
      </c>
    </row>
    <row r="8298" spans="189:191" ht="37.5" customHeight="1" x14ac:dyDescent="0.25">
      <c r="GG8298" s="237">
        <f t="shared" si="666"/>
        <v>0</v>
      </c>
      <c r="GH8298" s="140" t="e">
        <f t="shared" ca="1" si="667"/>
        <v>#N/A</v>
      </c>
      <c r="GI8298" s="238" t="str">
        <f t="shared" ca="1" si="668"/>
        <v/>
      </c>
    </row>
    <row r="8299" spans="189:191" ht="37.5" customHeight="1" x14ac:dyDescent="0.25">
      <c r="GG8299" s="237">
        <f t="shared" si="666"/>
        <v>0</v>
      </c>
      <c r="GH8299" s="140" t="e">
        <f t="shared" ca="1" si="667"/>
        <v>#N/A</v>
      </c>
      <c r="GI8299" s="238" t="str">
        <f t="shared" ca="1" si="668"/>
        <v/>
      </c>
    </row>
    <row r="8300" spans="189:191" ht="37.5" customHeight="1" x14ac:dyDescent="0.25">
      <c r="GG8300" s="237">
        <f t="shared" si="666"/>
        <v>0</v>
      </c>
      <c r="GH8300" s="140" t="e">
        <f t="shared" ca="1" si="667"/>
        <v>#N/A</v>
      </c>
      <c r="GI8300" s="238" t="str">
        <f t="shared" ca="1" si="668"/>
        <v/>
      </c>
    </row>
    <row r="8301" spans="189:191" ht="37.5" customHeight="1" x14ac:dyDescent="0.25">
      <c r="GG8301" s="237">
        <f t="shared" si="666"/>
        <v>0</v>
      </c>
      <c r="GH8301" s="140" t="e">
        <f t="shared" ca="1" si="667"/>
        <v>#N/A</v>
      </c>
      <c r="GI8301" s="238" t="str">
        <f t="shared" ca="1" si="668"/>
        <v/>
      </c>
    </row>
    <row r="8302" spans="189:191" ht="37.5" customHeight="1" x14ac:dyDescent="0.25">
      <c r="GG8302" s="237">
        <f t="shared" si="666"/>
        <v>0</v>
      </c>
      <c r="GH8302" s="140" t="e">
        <f t="shared" ca="1" si="667"/>
        <v>#N/A</v>
      </c>
      <c r="GI8302" s="238" t="str">
        <f t="shared" ca="1" si="668"/>
        <v/>
      </c>
    </row>
    <row r="8303" spans="189:191" ht="37.5" customHeight="1" x14ac:dyDescent="0.25">
      <c r="GG8303" s="237">
        <f t="shared" si="666"/>
        <v>0</v>
      </c>
      <c r="GH8303" s="140" t="e">
        <f t="shared" ca="1" si="667"/>
        <v>#N/A</v>
      </c>
      <c r="GI8303" s="238" t="str">
        <f t="shared" ca="1" si="668"/>
        <v/>
      </c>
    </row>
    <row r="8304" spans="189:191" ht="37.5" customHeight="1" x14ac:dyDescent="0.25">
      <c r="GG8304" s="237">
        <f t="shared" si="666"/>
        <v>0</v>
      </c>
      <c r="GH8304" s="140" t="e">
        <f t="shared" ca="1" si="667"/>
        <v>#N/A</v>
      </c>
      <c r="GI8304" s="238" t="str">
        <f t="shared" ca="1" si="668"/>
        <v/>
      </c>
    </row>
    <row r="8305" spans="189:191" ht="37.5" customHeight="1" x14ac:dyDescent="0.25">
      <c r="GG8305" s="237">
        <f t="shared" si="666"/>
        <v>0</v>
      </c>
      <c r="GH8305" s="140" t="e">
        <f t="shared" ca="1" si="667"/>
        <v>#N/A</v>
      </c>
      <c r="GI8305" s="238" t="str">
        <f t="shared" ca="1" si="668"/>
        <v/>
      </c>
    </row>
    <row r="8306" spans="189:191" ht="37.5" customHeight="1" x14ac:dyDescent="0.25">
      <c r="GG8306" s="237">
        <f t="shared" si="666"/>
        <v>0</v>
      </c>
      <c r="GH8306" s="140" t="e">
        <f t="shared" ca="1" si="667"/>
        <v>#N/A</v>
      </c>
      <c r="GI8306" s="238" t="str">
        <f t="shared" ca="1" si="668"/>
        <v/>
      </c>
    </row>
    <row r="8307" spans="189:191" ht="37.5" customHeight="1" x14ac:dyDescent="0.25">
      <c r="GG8307" s="237">
        <f t="shared" si="666"/>
        <v>0</v>
      </c>
      <c r="GH8307" s="140" t="e">
        <f t="shared" ca="1" si="667"/>
        <v>#N/A</v>
      </c>
      <c r="GI8307" s="238" t="str">
        <f t="shared" ca="1" si="668"/>
        <v/>
      </c>
    </row>
    <row r="8308" spans="189:191" ht="37.5" customHeight="1" x14ac:dyDescent="0.25">
      <c r="GG8308" s="237">
        <f t="shared" si="666"/>
        <v>0</v>
      </c>
      <c r="GH8308" s="140" t="e">
        <f t="shared" ca="1" si="667"/>
        <v>#N/A</v>
      </c>
      <c r="GI8308" s="238" t="str">
        <f t="shared" ca="1" si="668"/>
        <v/>
      </c>
    </row>
    <row r="8309" spans="189:191" ht="37.5" customHeight="1" x14ac:dyDescent="0.25">
      <c r="GG8309" s="237">
        <f t="shared" si="666"/>
        <v>0</v>
      </c>
      <c r="GH8309" s="140" t="e">
        <f t="shared" ca="1" si="667"/>
        <v>#N/A</v>
      </c>
      <c r="GI8309" s="238" t="str">
        <f t="shared" ca="1" si="668"/>
        <v/>
      </c>
    </row>
    <row r="8310" spans="189:191" ht="37.5" customHeight="1" x14ac:dyDescent="0.25">
      <c r="GG8310" s="237">
        <f t="shared" si="666"/>
        <v>0</v>
      </c>
      <c r="GH8310" s="140" t="e">
        <f t="shared" ca="1" si="667"/>
        <v>#N/A</v>
      </c>
      <c r="GI8310" s="238" t="str">
        <f t="shared" ca="1" si="668"/>
        <v/>
      </c>
    </row>
    <row r="8311" spans="189:191" ht="37.5" customHeight="1" x14ac:dyDescent="0.25">
      <c r="GG8311" s="237">
        <f t="shared" si="666"/>
        <v>0</v>
      </c>
      <c r="GH8311" s="140" t="e">
        <f t="shared" ca="1" si="667"/>
        <v>#N/A</v>
      </c>
      <c r="GI8311" s="238" t="str">
        <f t="shared" ca="1" si="668"/>
        <v/>
      </c>
    </row>
    <row r="8312" spans="189:191" ht="37.5" customHeight="1" x14ac:dyDescent="0.25">
      <c r="GG8312" s="237">
        <f t="shared" si="666"/>
        <v>0</v>
      </c>
      <c r="GH8312" s="140" t="e">
        <f t="shared" ca="1" si="667"/>
        <v>#N/A</v>
      </c>
      <c r="GI8312" s="238" t="str">
        <f t="shared" ca="1" si="668"/>
        <v/>
      </c>
    </row>
    <row r="8313" spans="189:191" ht="37.5" customHeight="1" x14ac:dyDescent="0.25">
      <c r="GG8313" s="237">
        <f t="shared" si="666"/>
        <v>0</v>
      </c>
      <c r="GH8313" s="140" t="e">
        <f t="shared" ca="1" si="667"/>
        <v>#N/A</v>
      </c>
      <c r="GI8313" s="238" t="str">
        <f t="shared" ca="1" si="668"/>
        <v/>
      </c>
    </row>
    <row r="8314" spans="189:191" ht="37.5" customHeight="1" x14ac:dyDescent="0.25">
      <c r="GG8314" s="237">
        <f t="shared" si="666"/>
        <v>0</v>
      </c>
      <c r="GH8314" s="140" t="e">
        <f t="shared" ca="1" si="667"/>
        <v>#N/A</v>
      </c>
      <c r="GI8314" s="238" t="str">
        <f t="shared" ca="1" si="668"/>
        <v/>
      </c>
    </row>
    <row r="8315" spans="189:191" ht="37.5" customHeight="1" x14ac:dyDescent="0.25">
      <c r="GG8315" s="237">
        <f t="shared" si="666"/>
        <v>0</v>
      </c>
      <c r="GH8315" s="140" t="e">
        <f t="shared" ca="1" si="667"/>
        <v>#N/A</v>
      </c>
      <c r="GI8315" s="238" t="str">
        <f t="shared" ca="1" si="668"/>
        <v/>
      </c>
    </row>
    <row r="8316" spans="189:191" ht="37.5" customHeight="1" x14ac:dyDescent="0.25">
      <c r="GG8316" s="237">
        <f t="shared" si="666"/>
        <v>0</v>
      </c>
      <c r="GH8316" s="140" t="e">
        <f t="shared" ca="1" si="667"/>
        <v>#N/A</v>
      </c>
      <c r="GI8316" s="238" t="str">
        <f t="shared" ca="1" si="668"/>
        <v/>
      </c>
    </row>
    <row r="8317" spans="189:191" ht="37.5" customHeight="1" x14ac:dyDescent="0.25">
      <c r="GG8317" s="237">
        <f t="shared" si="666"/>
        <v>0</v>
      </c>
      <c r="GH8317" s="140" t="e">
        <f t="shared" ca="1" si="667"/>
        <v>#N/A</v>
      </c>
      <c r="GI8317" s="238" t="str">
        <f t="shared" ca="1" si="668"/>
        <v/>
      </c>
    </row>
    <row r="8318" spans="189:191" ht="37.5" customHeight="1" x14ac:dyDescent="0.25">
      <c r="GG8318" s="237">
        <f t="shared" si="666"/>
        <v>0</v>
      </c>
      <c r="GH8318" s="140" t="e">
        <f t="shared" ca="1" si="667"/>
        <v>#N/A</v>
      </c>
      <c r="GI8318" s="238" t="str">
        <f t="shared" ca="1" si="668"/>
        <v/>
      </c>
    </row>
    <row r="8319" spans="189:191" ht="37.5" customHeight="1" x14ac:dyDescent="0.25">
      <c r="GG8319" s="237">
        <f t="shared" si="666"/>
        <v>0</v>
      </c>
      <c r="GH8319" s="140" t="e">
        <f t="shared" ca="1" si="667"/>
        <v>#N/A</v>
      </c>
      <c r="GI8319" s="238" t="str">
        <f t="shared" ca="1" si="668"/>
        <v/>
      </c>
    </row>
    <row r="8320" spans="189:191" ht="37.5" customHeight="1" x14ac:dyDescent="0.25">
      <c r="GG8320" s="237">
        <f t="shared" si="666"/>
        <v>0</v>
      </c>
      <c r="GH8320" s="140" t="e">
        <f t="shared" ca="1" si="667"/>
        <v>#N/A</v>
      </c>
      <c r="GI8320" s="238" t="str">
        <f t="shared" ca="1" si="668"/>
        <v/>
      </c>
    </row>
    <row r="8321" spans="189:191" ht="37.5" customHeight="1" x14ac:dyDescent="0.25">
      <c r="GG8321" s="237">
        <f t="shared" si="666"/>
        <v>0</v>
      </c>
      <c r="GH8321" s="140" t="e">
        <f t="shared" ca="1" si="667"/>
        <v>#N/A</v>
      </c>
      <c r="GI8321" s="238" t="str">
        <f t="shared" ca="1" si="668"/>
        <v/>
      </c>
    </row>
    <row r="8322" spans="189:191" ht="37.5" customHeight="1" x14ac:dyDescent="0.25">
      <c r="GG8322" s="237">
        <f t="shared" si="666"/>
        <v>0</v>
      </c>
      <c r="GH8322" s="140" t="e">
        <f t="shared" ca="1" si="667"/>
        <v>#N/A</v>
      </c>
      <c r="GI8322" s="238" t="str">
        <f t="shared" ca="1" si="668"/>
        <v/>
      </c>
    </row>
    <row r="8323" spans="189:191" ht="37.5" customHeight="1" x14ac:dyDescent="0.25">
      <c r="GG8323" s="237">
        <f t="shared" ref="GG8323:GG8386" si="669">INDEX(Matrix_lieferfaehig,1+(ROW(A8322)-1)/COLUMNS(CR:GE),MOD(ROW(A8322)-1,COLUMNS(CR:GE))+1)</f>
        <v>0</v>
      </c>
      <c r="GH8323" s="140" t="e">
        <f t="shared" ref="GH8323:GH8386" ca="1" si="670">MATCH("*",OFFSET($GG$1,GH8322,0,8465),0)+GH8322</f>
        <v>#N/A</v>
      </c>
      <c r="GI8323" s="238" t="str">
        <f t="shared" ref="GI8323:GI8386" ca="1" si="671">IF(ISERROR($GH8323),"",INDEX($GG$2:$GG$8465,$GH8323-1,1))</f>
        <v/>
      </c>
    </row>
    <row r="8324" spans="189:191" ht="37.5" customHeight="1" x14ac:dyDescent="0.25">
      <c r="GG8324" s="237">
        <f t="shared" si="669"/>
        <v>0</v>
      </c>
      <c r="GH8324" s="140" t="e">
        <f t="shared" ca="1" si="670"/>
        <v>#N/A</v>
      </c>
      <c r="GI8324" s="238" t="str">
        <f t="shared" ca="1" si="671"/>
        <v/>
      </c>
    </row>
    <row r="8325" spans="189:191" ht="37.5" customHeight="1" x14ac:dyDescent="0.25">
      <c r="GG8325" s="237">
        <f t="shared" si="669"/>
        <v>0</v>
      </c>
      <c r="GH8325" s="140" t="e">
        <f t="shared" ca="1" si="670"/>
        <v>#N/A</v>
      </c>
      <c r="GI8325" s="238" t="str">
        <f t="shared" ca="1" si="671"/>
        <v/>
      </c>
    </row>
    <row r="8326" spans="189:191" ht="37.5" customHeight="1" x14ac:dyDescent="0.25">
      <c r="GG8326" s="237">
        <f t="shared" si="669"/>
        <v>0</v>
      </c>
      <c r="GH8326" s="140" t="e">
        <f t="shared" ca="1" si="670"/>
        <v>#N/A</v>
      </c>
      <c r="GI8326" s="238" t="str">
        <f t="shared" ca="1" si="671"/>
        <v/>
      </c>
    </row>
    <row r="8327" spans="189:191" ht="37.5" customHeight="1" x14ac:dyDescent="0.25">
      <c r="GG8327" s="237">
        <f t="shared" si="669"/>
        <v>0</v>
      </c>
      <c r="GH8327" s="140" t="e">
        <f t="shared" ca="1" si="670"/>
        <v>#N/A</v>
      </c>
      <c r="GI8327" s="238" t="str">
        <f t="shared" ca="1" si="671"/>
        <v/>
      </c>
    </row>
    <row r="8328" spans="189:191" ht="37.5" customHeight="1" x14ac:dyDescent="0.25">
      <c r="GG8328" s="237">
        <f t="shared" si="669"/>
        <v>0</v>
      </c>
      <c r="GH8328" s="140" t="e">
        <f t="shared" ca="1" si="670"/>
        <v>#N/A</v>
      </c>
      <c r="GI8328" s="238" t="str">
        <f t="shared" ca="1" si="671"/>
        <v/>
      </c>
    </row>
    <row r="8329" spans="189:191" ht="37.5" customHeight="1" x14ac:dyDescent="0.25">
      <c r="GG8329" s="237">
        <f t="shared" si="669"/>
        <v>0</v>
      </c>
      <c r="GH8329" s="140" t="e">
        <f t="shared" ca="1" si="670"/>
        <v>#N/A</v>
      </c>
      <c r="GI8329" s="238" t="str">
        <f t="shared" ca="1" si="671"/>
        <v/>
      </c>
    </row>
    <row r="8330" spans="189:191" ht="37.5" customHeight="1" x14ac:dyDescent="0.25">
      <c r="GG8330" s="237">
        <f t="shared" si="669"/>
        <v>0</v>
      </c>
      <c r="GH8330" s="140" t="e">
        <f t="shared" ca="1" si="670"/>
        <v>#N/A</v>
      </c>
      <c r="GI8330" s="238" t="str">
        <f t="shared" ca="1" si="671"/>
        <v/>
      </c>
    </row>
    <row r="8331" spans="189:191" ht="37.5" customHeight="1" x14ac:dyDescent="0.25">
      <c r="GG8331" s="237">
        <f t="shared" si="669"/>
        <v>0</v>
      </c>
      <c r="GH8331" s="140" t="e">
        <f t="shared" ca="1" si="670"/>
        <v>#N/A</v>
      </c>
      <c r="GI8331" s="238" t="str">
        <f t="shared" ca="1" si="671"/>
        <v/>
      </c>
    </row>
    <row r="8332" spans="189:191" ht="37.5" customHeight="1" x14ac:dyDescent="0.25">
      <c r="GG8332" s="237">
        <f t="shared" si="669"/>
        <v>0</v>
      </c>
      <c r="GH8332" s="140" t="e">
        <f t="shared" ca="1" si="670"/>
        <v>#N/A</v>
      </c>
      <c r="GI8332" s="238" t="str">
        <f t="shared" ca="1" si="671"/>
        <v/>
      </c>
    </row>
    <row r="8333" spans="189:191" ht="37.5" customHeight="1" x14ac:dyDescent="0.25">
      <c r="GG8333" s="237">
        <f t="shared" si="669"/>
        <v>0</v>
      </c>
      <c r="GH8333" s="140" t="e">
        <f t="shared" ca="1" si="670"/>
        <v>#N/A</v>
      </c>
      <c r="GI8333" s="238" t="str">
        <f t="shared" ca="1" si="671"/>
        <v/>
      </c>
    </row>
    <row r="8334" spans="189:191" ht="37.5" customHeight="1" x14ac:dyDescent="0.25">
      <c r="GG8334" s="237">
        <f t="shared" si="669"/>
        <v>0</v>
      </c>
      <c r="GH8334" s="140" t="e">
        <f t="shared" ca="1" si="670"/>
        <v>#N/A</v>
      </c>
      <c r="GI8334" s="238" t="str">
        <f t="shared" ca="1" si="671"/>
        <v/>
      </c>
    </row>
    <row r="8335" spans="189:191" ht="37.5" customHeight="1" x14ac:dyDescent="0.25">
      <c r="GG8335" s="237">
        <f t="shared" si="669"/>
        <v>0</v>
      </c>
      <c r="GH8335" s="140" t="e">
        <f t="shared" ca="1" si="670"/>
        <v>#N/A</v>
      </c>
      <c r="GI8335" s="238" t="str">
        <f t="shared" ca="1" si="671"/>
        <v/>
      </c>
    </row>
    <row r="8336" spans="189:191" ht="37.5" customHeight="1" x14ac:dyDescent="0.25">
      <c r="GG8336" s="237">
        <f t="shared" si="669"/>
        <v>0</v>
      </c>
      <c r="GH8336" s="140" t="e">
        <f t="shared" ca="1" si="670"/>
        <v>#N/A</v>
      </c>
      <c r="GI8336" s="238" t="str">
        <f t="shared" ca="1" si="671"/>
        <v/>
      </c>
    </row>
    <row r="8337" spans="189:191" ht="37.5" customHeight="1" x14ac:dyDescent="0.25">
      <c r="GG8337" s="237">
        <f t="shared" si="669"/>
        <v>0</v>
      </c>
      <c r="GH8337" s="140" t="e">
        <f t="shared" ca="1" si="670"/>
        <v>#N/A</v>
      </c>
      <c r="GI8337" s="238" t="str">
        <f t="shared" ca="1" si="671"/>
        <v/>
      </c>
    </row>
    <row r="8338" spans="189:191" ht="37.5" customHeight="1" x14ac:dyDescent="0.25">
      <c r="GG8338" s="237">
        <f t="shared" si="669"/>
        <v>0</v>
      </c>
      <c r="GH8338" s="140" t="e">
        <f t="shared" ca="1" si="670"/>
        <v>#N/A</v>
      </c>
      <c r="GI8338" s="238" t="str">
        <f t="shared" ca="1" si="671"/>
        <v/>
      </c>
    </row>
    <row r="8339" spans="189:191" ht="37.5" customHeight="1" x14ac:dyDescent="0.25">
      <c r="GG8339" s="237">
        <f t="shared" si="669"/>
        <v>0</v>
      </c>
      <c r="GH8339" s="140" t="e">
        <f t="shared" ca="1" si="670"/>
        <v>#N/A</v>
      </c>
      <c r="GI8339" s="238" t="str">
        <f t="shared" ca="1" si="671"/>
        <v/>
      </c>
    </row>
    <row r="8340" spans="189:191" ht="37.5" customHeight="1" x14ac:dyDescent="0.25">
      <c r="GG8340" s="237">
        <f t="shared" si="669"/>
        <v>0</v>
      </c>
      <c r="GH8340" s="140" t="e">
        <f t="shared" ca="1" si="670"/>
        <v>#N/A</v>
      </c>
      <c r="GI8340" s="238" t="str">
        <f t="shared" ca="1" si="671"/>
        <v/>
      </c>
    </row>
    <row r="8341" spans="189:191" ht="37.5" customHeight="1" x14ac:dyDescent="0.25">
      <c r="GG8341" s="237">
        <f t="shared" si="669"/>
        <v>0</v>
      </c>
      <c r="GH8341" s="140" t="e">
        <f t="shared" ca="1" si="670"/>
        <v>#N/A</v>
      </c>
      <c r="GI8341" s="238" t="str">
        <f t="shared" ca="1" si="671"/>
        <v/>
      </c>
    </row>
    <row r="8342" spans="189:191" ht="37.5" customHeight="1" x14ac:dyDescent="0.25">
      <c r="GG8342" s="237">
        <f t="shared" si="669"/>
        <v>0</v>
      </c>
      <c r="GH8342" s="140" t="e">
        <f t="shared" ca="1" si="670"/>
        <v>#N/A</v>
      </c>
      <c r="GI8342" s="238" t="str">
        <f t="shared" ca="1" si="671"/>
        <v/>
      </c>
    </row>
    <row r="8343" spans="189:191" ht="37.5" customHeight="1" x14ac:dyDescent="0.25">
      <c r="GG8343" s="237">
        <f t="shared" si="669"/>
        <v>0</v>
      </c>
      <c r="GH8343" s="140" t="e">
        <f t="shared" ca="1" si="670"/>
        <v>#N/A</v>
      </c>
      <c r="GI8343" s="238" t="str">
        <f t="shared" ca="1" si="671"/>
        <v/>
      </c>
    </row>
    <row r="8344" spans="189:191" ht="37.5" customHeight="1" x14ac:dyDescent="0.25">
      <c r="GG8344" s="237">
        <f t="shared" si="669"/>
        <v>0</v>
      </c>
      <c r="GH8344" s="140" t="e">
        <f t="shared" ca="1" si="670"/>
        <v>#N/A</v>
      </c>
      <c r="GI8344" s="238" t="str">
        <f t="shared" ca="1" si="671"/>
        <v/>
      </c>
    </row>
    <row r="8345" spans="189:191" ht="37.5" customHeight="1" x14ac:dyDescent="0.25">
      <c r="GG8345" s="237">
        <f t="shared" si="669"/>
        <v>0</v>
      </c>
      <c r="GH8345" s="140" t="e">
        <f t="shared" ca="1" si="670"/>
        <v>#N/A</v>
      </c>
      <c r="GI8345" s="238" t="str">
        <f t="shared" ca="1" si="671"/>
        <v/>
      </c>
    </row>
    <row r="8346" spans="189:191" ht="37.5" customHeight="1" x14ac:dyDescent="0.25">
      <c r="GG8346" s="237">
        <f t="shared" si="669"/>
        <v>0</v>
      </c>
      <c r="GH8346" s="140" t="e">
        <f t="shared" ca="1" si="670"/>
        <v>#N/A</v>
      </c>
      <c r="GI8346" s="238" t="str">
        <f t="shared" ca="1" si="671"/>
        <v/>
      </c>
    </row>
    <row r="8347" spans="189:191" ht="37.5" customHeight="1" x14ac:dyDescent="0.25">
      <c r="GG8347" s="237">
        <f t="shared" si="669"/>
        <v>0</v>
      </c>
      <c r="GH8347" s="140" t="e">
        <f t="shared" ca="1" si="670"/>
        <v>#N/A</v>
      </c>
      <c r="GI8347" s="238" t="str">
        <f t="shared" ca="1" si="671"/>
        <v/>
      </c>
    </row>
    <row r="8348" spans="189:191" ht="37.5" customHeight="1" x14ac:dyDescent="0.25">
      <c r="GG8348" s="237">
        <f t="shared" si="669"/>
        <v>0</v>
      </c>
      <c r="GH8348" s="140" t="e">
        <f t="shared" ca="1" si="670"/>
        <v>#N/A</v>
      </c>
      <c r="GI8348" s="238" t="str">
        <f t="shared" ca="1" si="671"/>
        <v/>
      </c>
    </row>
    <row r="8349" spans="189:191" ht="37.5" customHeight="1" x14ac:dyDescent="0.25">
      <c r="GG8349" s="237">
        <f t="shared" si="669"/>
        <v>0</v>
      </c>
      <c r="GH8349" s="140" t="e">
        <f t="shared" ca="1" si="670"/>
        <v>#N/A</v>
      </c>
      <c r="GI8349" s="238" t="str">
        <f t="shared" ca="1" si="671"/>
        <v/>
      </c>
    </row>
    <row r="8350" spans="189:191" ht="37.5" customHeight="1" x14ac:dyDescent="0.25">
      <c r="GG8350" s="237">
        <f t="shared" si="669"/>
        <v>0</v>
      </c>
      <c r="GH8350" s="140" t="e">
        <f t="shared" ca="1" si="670"/>
        <v>#N/A</v>
      </c>
      <c r="GI8350" s="238" t="str">
        <f t="shared" ca="1" si="671"/>
        <v/>
      </c>
    </row>
    <row r="8351" spans="189:191" ht="37.5" customHeight="1" x14ac:dyDescent="0.25">
      <c r="GG8351" s="237">
        <f t="shared" si="669"/>
        <v>0</v>
      </c>
      <c r="GH8351" s="140" t="e">
        <f t="shared" ca="1" si="670"/>
        <v>#N/A</v>
      </c>
      <c r="GI8351" s="238" t="str">
        <f t="shared" ca="1" si="671"/>
        <v/>
      </c>
    </row>
    <row r="8352" spans="189:191" ht="37.5" customHeight="1" x14ac:dyDescent="0.25">
      <c r="GG8352" s="237">
        <f t="shared" si="669"/>
        <v>0</v>
      </c>
      <c r="GH8352" s="140" t="e">
        <f t="shared" ca="1" si="670"/>
        <v>#N/A</v>
      </c>
      <c r="GI8352" s="238" t="str">
        <f t="shared" ca="1" si="671"/>
        <v/>
      </c>
    </row>
    <row r="8353" spans="189:191" ht="37.5" customHeight="1" x14ac:dyDescent="0.25">
      <c r="GG8353" s="237">
        <f t="shared" si="669"/>
        <v>0</v>
      </c>
      <c r="GH8353" s="140" t="e">
        <f t="shared" ca="1" si="670"/>
        <v>#N/A</v>
      </c>
      <c r="GI8353" s="238" t="str">
        <f t="shared" ca="1" si="671"/>
        <v/>
      </c>
    </row>
    <row r="8354" spans="189:191" ht="37.5" customHeight="1" x14ac:dyDescent="0.25">
      <c r="GG8354" s="237">
        <f t="shared" si="669"/>
        <v>0</v>
      </c>
      <c r="GH8354" s="140" t="e">
        <f t="shared" ca="1" si="670"/>
        <v>#N/A</v>
      </c>
      <c r="GI8354" s="238" t="str">
        <f t="shared" ca="1" si="671"/>
        <v/>
      </c>
    </row>
    <row r="8355" spans="189:191" ht="37.5" customHeight="1" x14ac:dyDescent="0.25">
      <c r="GG8355" s="237">
        <f t="shared" si="669"/>
        <v>0</v>
      </c>
      <c r="GH8355" s="140" t="e">
        <f t="shared" ca="1" si="670"/>
        <v>#N/A</v>
      </c>
      <c r="GI8355" s="238" t="str">
        <f t="shared" ca="1" si="671"/>
        <v/>
      </c>
    </row>
    <row r="8356" spans="189:191" ht="37.5" customHeight="1" x14ac:dyDescent="0.25">
      <c r="GG8356" s="237">
        <f t="shared" si="669"/>
        <v>0</v>
      </c>
      <c r="GH8356" s="140" t="e">
        <f t="shared" ca="1" si="670"/>
        <v>#N/A</v>
      </c>
      <c r="GI8356" s="238" t="str">
        <f t="shared" ca="1" si="671"/>
        <v/>
      </c>
    </row>
    <row r="8357" spans="189:191" ht="37.5" customHeight="1" x14ac:dyDescent="0.25">
      <c r="GG8357" s="237">
        <f t="shared" si="669"/>
        <v>0</v>
      </c>
      <c r="GH8357" s="140" t="e">
        <f t="shared" ca="1" si="670"/>
        <v>#N/A</v>
      </c>
      <c r="GI8357" s="238" t="str">
        <f t="shared" ca="1" si="671"/>
        <v/>
      </c>
    </row>
    <row r="8358" spans="189:191" ht="37.5" customHeight="1" x14ac:dyDescent="0.25">
      <c r="GG8358" s="237">
        <f t="shared" si="669"/>
        <v>0</v>
      </c>
      <c r="GH8358" s="140" t="e">
        <f t="shared" ca="1" si="670"/>
        <v>#N/A</v>
      </c>
      <c r="GI8358" s="238" t="str">
        <f t="shared" ca="1" si="671"/>
        <v/>
      </c>
    </row>
    <row r="8359" spans="189:191" ht="37.5" customHeight="1" x14ac:dyDescent="0.25">
      <c r="GG8359" s="237">
        <f t="shared" si="669"/>
        <v>0</v>
      </c>
      <c r="GH8359" s="140" t="e">
        <f t="shared" ca="1" si="670"/>
        <v>#N/A</v>
      </c>
      <c r="GI8359" s="238" t="str">
        <f t="shared" ca="1" si="671"/>
        <v/>
      </c>
    </row>
    <row r="8360" spans="189:191" ht="37.5" customHeight="1" x14ac:dyDescent="0.25">
      <c r="GG8360" s="237">
        <f t="shared" si="669"/>
        <v>0</v>
      </c>
      <c r="GH8360" s="140" t="e">
        <f t="shared" ca="1" si="670"/>
        <v>#N/A</v>
      </c>
      <c r="GI8360" s="238" t="str">
        <f t="shared" ca="1" si="671"/>
        <v/>
      </c>
    </row>
    <row r="8361" spans="189:191" ht="37.5" customHeight="1" x14ac:dyDescent="0.25">
      <c r="GG8361" s="237">
        <f t="shared" si="669"/>
        <v>0</v>
      </c>
      <c r="GH8361" s="140" t="e">
        <f t="shared" ca="1" si="670"/>
        <v>#N/A</v>
      </c>
      <c r="GI8361" s="238" t="str">
        <f t="shared" ca="1" si="671"/>
        <v/>
      </c>
    </row>
    <row r="8362" spans="189:191" ht="37.5" customHeight="1" x14ac:dyDescent="0.25">
      <c r="GG8362" s="237">
        <f t="shared" si="669"/>
        <v>0</v>
      </c>
      <c r="GH8362" s="140" t="e">
        <f t="shared" ca="1" si="670"/>
        <v>#N/A</v>
      </c>
      <c r="GI8362" s="238" t="str">
        <f t="shared" ca="1" si="671"/>
        <v/>
      </c>
    </row>
    <row r="8363" spans="189:191" ht="37.5" customHeight="1" x14ac:dyDescent="0.25">
      <c r="GG8363" s="237">
        <f t="shared" si="669"/>
        <v>0</v>
      </c>
      <c r="GH8363" s="140" t="e">
        <f t="shared" ca="1" si="670"/>
        <v>#N/A</v>
      </c>
      <c r="GI8363" s="238" t="str">
        <f t="shared" ca="1" si="671"/>
        <v/>
      </c>
    </row>
    <row r="8364" spans="189:191" ht="37.5" customHeight="1" x14ac:dyDescent="0.25">
      <c r="GG8364" s="237">
        <f t="shared" si="669"/>
        <v>0</v>
      </c>
      <c r="GH8364" s="140" t="e">
        <f t="shared" ca="1" si="670"/>
        <v>#N/A</v>
      </c>
      <c r="GI8364" s="238" t="str">
        <f t="shared" ca="1" si="671"/>
        <v/>
      </c>
    </row>
    <row r="8365" spans="189:191" ht="37.5" customHeight="1" x14ac:dyDescent="0.25">
      <c r="GG8365" s="237">
        <f t="shared" si="669"/>
        <v>0</v>
      </c>
      <c r="GH8365" s="140" t="e">
        <f t="shared" ca="1" si="670"/>
        <v>#N/A</v>
      </c>
      <c r="GI8365" s="238" t="str">
        <f t="shared" ca="1" si="671"/>
        <v/>
      </c>
    </row>
    <row r="8366" spans="189:191" ht="37.5" customHeight="1" x14ac:dyDescent="0.25">
      <c r="GG8366" s="237">
        <f t="shared" si="669"/>
        <v>0</v>
      </c>
      <c r="GH8366" s="140" t="e">
        <f t="shared" ca="1" si="670"/>
        <v>#N/A</v>
      </c>
      <c r="GI8366" s="238" t="str">
        <f t="shared" ca="1" si="671"/>
        <v/>
      </c>
    </row>
    <row r="8367" spans="189:191" ht="37.5" customHeight="1" x14ac:dyDescent="0.25">
      <c r="GG8367" s="237">
        <f t="shared" si="669"/>
        <v>0</v>
      </c>
      <c r="GH8367" s="140" t="e">
        <f t="shared" ca="1" si="670"/>
        <v>#N/A</v>
      </c>
      <c r="GI8367" s="238" t="str">
        <f t="shared" ca="1" si="671"/>
        <v/>
      </c>
    </row>
    <row r="8368" spans="189:191" ht="37.5" customHeight="1" x14ac:dyDescent="0.25">
      <c r="GG8368" s="237">
        <f t="shared" si="669"/>
        <v>0</v>
      </c>
      <c r="GH8368" s="140" t="e">
        <f t="shared" ca="1" si="670"/>
        <v>#N/A</v>
      </c>
      <c r="GI8368" s="238" t="str">
        <f t="shared" ca="1" si="671"/>
        <v/>
      </c>
    </row>
    <row r="8369" spans="189:191" ht="37.5" customHeight="1" x14ac:dyDescent="0.25">
      <c r="GG8369" s="237">
        <f t="shared" si="669"/>
        <v>0</v>
      </c>
      <c r="GH8369" s="140" t="e">
        <f t="shared" ca="1" si="670"/>
        <v>#N/A</v>
      </c>
      <c r="GI8369" s="238" t="str">
        <f t="shared" ca="1" si="671"/>
        <v/>
      </c>
    </row>
    <row r="8370" spans="189:191" ht="37.5" customHeight="1" x14ac:dyDescent="0.25">
      <c r="GG8370" s="237">
        <f t="shared" si="669"/>
        <v>0</v>
      </c>
      <c r="GH8370" s="140" t="e">
        <f t="shared" ca="1" si="670"/>
        <v>#N/A</v>
      </c>
      <c r="GI8370" s="238" t="str">
        <f t="shared" ca="1" si="671"/>
        <v/>
      </c>
    </row>
    <row r="8371" spans="189:191" ht="37.5" customHeight="1" x14ac:dyDescent="0.25">
      <c r="GG8371" s="237">
        <f t="shared" si="669"/>
        <v>0</v>
      </c>
      <c r="GH8371" s="140" t="e">
        <f t="shared" ca="1" si="670"/>
        <v>#N/A</v>
      </c>
      <c r="GI8371" s="238" t="str">
        <f t="shared" ca="1" si="671"/>
        <v/>
      </c>
    </row>
    <row r="8372" spans="189:191" ht="37.5" customHeight="1" x14ac:dyDescent="0.25">
      <c r="GG8372" s="237">
        <f t="shared" si="669"/>
        <v>0</v>
      </c>
      <c r="GH8372" s="140" t="e">
        <f t="shared" ca="1" si="670"/>
        <v>#N/A</v>
      </c>
      <c r="GI8372" s="238" t="str">
        <f t="shared" ca="1" si="671"/>
        <v/>
      </c>
    </row>
    <row r="8373" spans="189:191" ht="37.5" customHeight="1" x14ac:dyDescent="0.25">
      <c r="GG8373" s="237">
        <f t="shared" si="669"/>
        <v>0</v>
      </c>
      <c r="GH8373" s="140" t="e">
        <f t="shared" ca="1" si="670"/>
        <v>#N/A</v>
      </c>
      <c r="GI8373" s="238" t="str">
        <f t="shared" ca="1" si="671"/>
        <v/>
      </c>
    </row>
    <row r="8374" spans="189:191" ht="37.5" customHeight="1" x14ac:dyDescent="0.25">
      <c r="GG8374" s="237">
        <f t="shared" si="669"/>
        <v>0</v>
      </c>
      <c r="GH8374" s="140" t="e">
        <f t="shared" ca="1" si="670"/>
        <v>#N/A</v>
      </c>
      <c r="GI8374" s="238" t="str">
        <f t="shared" ca="1" si="671"/>
        <v/>
      </c>
    </row>
    <row r="8375" spans="189:191" ht="37.5" customHeight="1" x14ac:dyDescent="0.25">
      <c r="GG8375" s="237">
        <f t="shared" si="669"/>
        <v>0</v>
      </c>
      <c r="GH8375" s="140" t="e">
        <f t="shared" ca="1" si="670"/>
        <v>#N/A</v>
      </c>
      <c r="GI8375" s="238" t="str">
        <f t="shared" ca="1" si="671"/>
        <v/>
      </c>
    </row>
    <row r="8376" spans="189:191" ht="37.5" customHeight="1" x14ac:dyDescent="0.25">
      <c r="GG8376" s="237">
        <f t="shared" si="669"/>
        <v>0</v>
      </c>
      <c r="GH8376" s="140" t="e">
        <f t="shared" ca="1" si="670"/>
        <v>#N/A</v>
      </c>
      <c r="GI8376" s="238" t="str">
        <f t="shared" ca="1" si="671"/>
        <v/>
      </c>
    </row>
    <row r="8377" spans="189:191" ht="37.5" customHeight="1" x14ac:dyDescent="0.25">
      <c r="GG8377" s="237">
        <f t="shared" si="669"/>
        <v>0</v>
      </c>
      <c r="GH8377" s="140" t="e">
        <f t="shared" ca="1" si="670"/>
        <v>#N/A</v>
      </c>
      <c r="GI8377" s="238" t="str">
        <f t="shared" ca="1" si="671"/>
        <v/>
      </c>
    </row>
    <row r="8378" spans="189:191" ht="37.5" customHeight="1" x14ac:dyDescent="0.25">
      <c r="GG8378" s="237">
        <f t="shared" si="669"/>
        <v>0</v>
      </c>
      <c r="GH8378" s="140" t="e">
        <f t="shared" ca="1" si="670"/>
        <v>#N/A</v>
      </c>
      <c r="GI8378" s="238" t="str">
        <f t="shared" ca="1" si="671"/>
        <v/>
      </c>
    </row>
    <row r="8379" spans="189:191" ht="37.5" customHeight="1" x14ac:dyDescent="0.25">
      <c r="GG8379" s="237">
        <f t="shared" si="669"/>
        <v>0</v>
      </c>
      <c r="GH8379" s="140" t="e">
        <f t="shared" ca="1" si="670"/>
        <v>#N/A</v>
      </c>
      <c r="GI8379" s="238" t="str">
        <f t="shared" ca="1" si="671"/>
        <v/>
      </c>
    </row>
    <row r="8380" spans="189:191" ht="37.5" customHeight="1" x14ac:dyDescent="0.25">
      <c r="GG8380" s="237">
        <f t="shared" si="669"/>
        <v>0</v>
      </c>
      <c r="GH8380" s="140" t="e">
        <f t="shared" ca="1" si="670"/>
        <v>#N/A</v>
      </c>
      <c r="GI8380" s="238" t="str">
        <f t="shared" ca="1" si="671"/>
        <v/>
      </c>
    </row>
    <row r="8381" spans="189:191" ht="37.5" customHeight="1" x14ac:dyDescent="0.25">
      <c r="GG8381" s="237">
        <f t="shared" si="669"/>
        <v>0</v>
      </c>
      <c r="GH8381" s="140" t="e">
        <f t="shared" ca="1" si="670"/>
        <v>#N/A</v>
      </c>
      <c r="GI8381" s="238" t="str">
        <f t="shared" ca="1" si="671"/>
        <v/>
      </c>
    </row>
    <row r="8382" spans="189:191" ht="37.5" customHeight="1" x14ac:dyDescent="0.25">
      <c r="GG8382" s="237">
        <f t="shared" si="669"/>
        <v>0</v>
      </c>
      <c r="GH8382" s="140" t="e">
        <f t="shared" ca="1" si="670"/>
        <v>#N/A</v>
      </c>
      <c r="GI8382" s="238" t="str">
        <f t="shared" ca="1" si="671"/>
        <v/>
      </c>
    </row>
    <row r="8383" spans="189:191" ht="37.5" customHeight="1" x14ac:dyDescent="0.25">
      <c r="GG8383" s="237">
        <f t="shared" si="669"/>
        <v>0</v>
      </c>
      <c r="GH8383" s="140" t="e">
        <f t="shared" ca="1" si="670"/>
        <v>#N/A</v>
      </c>
      <c r="GI8383" s="238" t="str">
        <f t="shared" ca="1" si="671"/>
        <v/>
      </c>
    </row>
    <row r="8384" spans="189:191" ht="37.5" customHeight="1" x14ac:dyDescent="0.25">
      <c r="GG8384" s="237">
        <f t="shared" si="669"/>
        <v>0</v>
      </c>
      <c r="GH8384" s="140" t="e">
        <f t="shared" ca="1" si="670"/>
        <v>#N/A</v>
      </c>
      <c r="GI8384" s="238" t="str">
        <f t="shared" ca="1" si="671"/>
        <v/>
      </c>
    </row>
    <row r="8385" spans="189:191" ht="37.5" customHeight="1" x14ac:dyDescent="0.25">
      <c r="GG8385" s="237">
        <f t="shared" si="669"/>
        <v>0</v>
      </c>
      <c r="GH8385" s="140" t="e">
        <f t="shared" ca="1" si="670"/>
        <v>#N/A</v>
      </c>
      <c r="GI8385" s="238" t="str">
        <f t="shared" ca="1" si="671"/>
        <v/>
      </c>
    </row>
    <row r="8386" spans="189:191" ht="37.5" customHeight="1" x14ac:dyDescent="0.25">
      <c r="GG8386" s="237">
        <f t="shared" si="669"/>
        <v>0</v>
      </c>
      <c r="GH8386" s="140" t="e">
        <f t="shared" ca="1" si="670"/>
        <v>#N/A</v>
      </c>
      <c r="GI8386" s="238" t="str">
        <f t="shared" ca="1" si="671"/>
        <v/>
      </c>
    </row>
    <row r="8387" spans="189:191" ht="37.5" customHeight="1" x14ac:dyDescent="0.25">
      <c r="GG8387" s="237">
        <f t="shared" ref="GG8387:GG8450" si="672">INDEX(Matrix_lieferfaehig,1+(ROW(A8386)-1)/COLUMNS(CR:GE),MOD(ROW(A8386)-1,COLUMNS(CR:GE))+1)</f>
        <v>0</v>
      </c>
      <c r="GH8387" s="140" t="e">
        <f t="shared" ref="GH8387:GH8450" ca="1" si="673">MATCH("*",OFFSET($GG$1,GH8386,0,8465),0)+GH8386</f>
        <v>#N/A</v>
      </c>
      <c r="GI8387" s="238" t="str">
        <f t="shared" ref="GI8387:GI8450" ca="1" si="674">IF(ISERROR($GH8387),"",INDEX($GG$2:$GG$8465,$GH8387-1,1))</f>
        <v/>
      </c>
    </row>
    <row r="8388" spans="189:191" ht="37.5" customHeight="1" x14ac:dyDescent="0.25">
      <c r="GG8388" s="237">
        <f t="shared" si="672"/>
        <v>0</v>
      </c>
      <c r="GH8388" s="140" t="e">
        <f t="shared" ca="1" si="673"/>
        <v>#N/A</v>
      </c>
      <c r="GI8388" s="238" t="str">
        <f t="shared" ca="1" si="674"/>
        <v/>
      </c>
    </row>
    <row r="8389" spans="189:191" ht="37.5" customHeight="1" x14ac:dyDescent="0.25">
      <c r="GG8389" s="237">
        <f t="shared" si="672"/>
        <v>0</v>
      </c>
      <c r="GH8389" s="140" t="e">
        <f t="shared" ca="1" si="673"/>
        <v>#N/A</v>
      </c>
      <c r="GI8389" s="238" t="str">
        <f t="shared" ca="1" si="674"/>
        <v/>
      </c>
    </row>
    <row r="8390" spans="189:191" ht="37.5" customHeight="1" x14ac:dyDescent="0.25">
      <c r="GG8390" s="237">
        <f t="shared" si="672"/>
        <v>0</v>
      </c>
      <c r="GH8390" s="140" t="e">
        <f t="shared" ca="1" si="673"/>
        <v>#N/A</v>
      </c>
      <c r="GI8390" s="238" t="str">
        <f t="shared" ca="1" si="674"/>
        <v/>
      </c>
    </row>
    <row r="8391" spans="189:191" ht="37.5" customHeight="1" x14ac:dyDescent="0.25">
      <c r="GG8391" s="237">
        <f t="shared" si="672"/>
        <v>0</v>
      </c>
      <c r="GH8391" s="140" t="e">
        <f t="shared" ca="1" si="673"/>
        <v>#N/A</v>
      </c>
      <c r="GI8391" s="238" t="str">
        <f t="shared" ca="1" si="674"/>
        <v/>
      </c>
    </row>
    <row r="8392" spans="189:191" ht="37.5" customHeight="1" x14ac:dyDescent="0.25">
      <c r="GG8392" s="237">
        <f t="shared" si="672"/>
        <v>0</v>
      </c>
      <c r="GH8392" s="140" t="e">
        <f t="shared" ca="1" si="673"/>
        <v>#N/A</v>
      </c>
      <c r="GI8392" s="238" t="str">
        <f t="shared" ca="1" si="674"/>
        <v/>
      </c>
    </row>
    <row r="8393" spans="189:191" ht="37.5" customHeight="1" x14ac:dyDescent="0.25">
      <c r="GG8393" s="237">
        <f t="shared" si="672"/>
        <v>0</v>
      </c>
      <c r="GH8393" s="140" t="e">
        <f t="shared" ca="1" si="673"/>
        <v>#N/A</v>
      </c>
      <c r="GI8393" s="238" t="str">
        <f t="shared" ca="1" si="674"/>
        <v/>
      </c>
    </row>
    <row r="8394" spans="189:191" ht="37.5" customHeight="1" x14ac:dyDescent="0.25">
      <c r="GG8394" s="237">
        <f t="shared" si="672"/>
        <v>0</v>
      </c>
      <c r="GH8394" s="140" t="e">
        <f t="shared" ca="1" si="673"/>
        <v>#N/A</v>
      </c>
      <c r="GI8394" s="238" t="str">
        <f t="shared" ca="1" si="674"/>
        <v/>
      </c>
    </row>
    <row r="8395" spans="189:191" ht="37.5" customHeight="1" x14ac:dyDescent="0.25">
      <c r="GG8395" s="237">
        <f t="shared" si="672"/>
        <v>0</v>
      </c>
      <c r="GH8395" s="140" t="e">
        <f t="shared" ca="1" si="673"/>
        <v>#N/A</v>
      </c>
      <c r="GI8395" s="238" t="str">
        <f t="shared" ca="1" si="674"/>
        <v/>
      </c>
    </row>
    <row r="8396" spans="189:191" ht="37.5" customHeight="1" x14ac:dyDescent="0.25">
      <c r="GG8396" s="237">
        <f t="shared" si="672"/>
        <v>0</v>
      </c>
      <c r="GH8396" s="140" t="e">
        <f t="shared" ca="1" si="673"/>
        <v>#N/A</v>
      </c>
      <c r="GI8396" s="238" t="str">
        <f t="shared" ca="1" si="674"/>
        <v/>
      </c>
    </row>
    <row r="8397" spans="189:191" ht="37.5" customHeight="1" x14ac:dyDescent="0.25">
      <c r="GG8397" s="237">
        <f t="shared" si="672"/>
        <v>0</v>
      </c>
      <c r="GH8397" s="140" t="e">
        <f t="shared" ca="1" si="673"/>
        <v>#N/A</v>
      </c>
      <c r="GI8397" s="238" t="str">
        <f t="shared" ca="1" si="674"/>
        <v/>
      </c>
    </row>
    <row r="8398" spans="189:191" ht="37.5" customHeight="1" x14ac:dyDescent="0.25">
      <c r="GG8398" s="237">
        <f t="shared" si="672"/>
        <v>0</v>
      </c>
      <c r="GH8398" s="140" t="e">
        <f t="shared" ca="1" si="673"/>
        <v>#N/A</v>
      </c>
      <c r="GI8398" s="238" t="str">
        <f t="shared" ca="1" si="674"/>
        <v/>
      </c>
    </row>
    <row r="8399" spans="189:191" ht="37.5" customHeight="1" x14ac:dyDescent="0.25">
      <c r="GG8399" s="237">
        <f t="shared" si="672"/>
        <v>0</v>
      </c>
      <c r="GH8399" s="140" t="e">
        <f t="shared" ca="1" si="673"/>
        <v>#N/A</v>
      </c>
      <c r="GI8399" s="238" t="str">
        <f t="shared" ca="1" si="674"/>
        <v/>
      </c>
    </row>
    <row r="8400" spans="189:191" ht="37.5" customHeight="1" x14ac:dyDescent="0.25">
      <c r="GG8400" s="237">
        <f t="shared" si="672"/>
        <v>0</v>
      </c>
      <c r="GH8400" s="140" t="e">
        <f t="shared" ca="1" si="673"/>
        <v>#N/A</v>
      </c>
      <c r="GI8400" s="238" t="str">
        <f t="shared" ca="1" si="674"/>
        <v/>
      </c>
    </row>
    <row r="8401" spans="189:191" ht="37.5" customHeight="1" x14ac:dyDescent="0.25">
      <c r="GG8401" s="237">
        <f t="shared" si="672"/>
        <v>0</v>
      </c>
      <c r="GH8401" s="140" t="e">
        <f t="shared" ca="1" si="673"/>
        <v>#N/A</v>
      </c>
      <c r="GI8401" s="238" t="str">
        <f t="shared" ca="1" si="674"/>
        <v/>
      </c>
    </row>
    <row r="8402" spans="189:191" ht="37.5" customHeight="1" x14ac:dyDescent="0.25">
      <c r="GG8402" s="237">
        <f t="shared" si="672"/>
        <v>0</v>
      </c>
      <c r="GH8402" s="140" t="e">
        <f t="shared" ca="1" si="673"/>
        <v>#N/A</v>
      </c>
      <c r="GI8402" s="238" t="str">
        <f t="shared" ca="1" si="674"/>
        <v/>
      </c>
    </row>
    <row r="8403" spans="189:191" ht="37.5" customHeight="1" x14ac:dyDescent="0.25">
      <c r="GG8403" s="237">
        <f t="shared" si="672"/>
        <v>0</v>
      </c>
      <c r="GH8403" s="140" t="e">
        <f t="shared" ca="1" si="673"/>
        <v>#N/A</v>
      </c>
      <c r="GI8403" s="238" t="str">
        <f t="shared" ca="1" si="674"/>
        <v/>
      </c>
    </row>
    <row r="8404" spans="189:191" ht="37.5" customHeight="1" x14ac:dyDescent="0.25">
      <c r="GG8404" s="237">
        <f t="shared" si="672"/>
        <v>0</v>
      </c>
      <c r="GH8404" s="140" t="e">
        <f t="shared" ca="1" si="673"/>
        <v>#N/A</v>
      </c>
      <c r="GI8404" s="238" t="str">
        <f t="shared" ca="1" si="674"/>
        <v/>
      </c>
    </row>
    <row r="8405" spans="189:191" ht="37.5" customHeight="1" x14ac:dyDescent="0.25">
      <c r="GG8405" s="237">
        <f t="shared" si="672"/>
        <v>0</v>
      </c>
      <c r="GH8405" s="140" t="e">
        <f t="shared" ca="1" si="673"/>
        <v>#N/A</v>
      </c>
      <c r="GI8405" s="238" t="str">
        <f t="shared" ca="1" si="674"/>
        <v/>
      </c>
    </row>
    <row r="8406" spans="189:191" ht="37.5" customHeight="1" x14ac:dyDescent="0.25">
      <c r="GG8406" s="237">
        <f t="shared" si="672"/>
        <v>0</v>
      </c>
      <c r="GH8406" s="140" t="e">
        <f t="shared" ca="1" si="673"/>
        <v>#N/A</v>
      </c>
      <c r="GI8406" s="238" t="str">
        <f t="shared" ca="1" si="674"/>
        <v/>
      </c>
    </row>
    <row r="8407" spans="189:191" ht="37.5" customHeight="1" x14ac:dyDescent="0.25">
      <c r="GG8407" s="237">
        <f t="shared" si="672"/>
        <v>0</v>
      </c>
      <c r="GH8407" s="140" t="e">
        <f t="shared" ca="1" si="673"/>
        <v>#N/A</v>
      </c>
      <c r="GI8407" s="238" t="str">
        <f t="shared" ca="1" si="674"/>
        <v/>
      </c>
    </row>
    <row r="8408" spans="189:191" ht="37.5" customHeight="1" x14ac:dyDescent="0.25">
      <c r="GG8408" s="237">
        <f t="shared" si="672"/>
        <v>0</v>
      </c>
      <c r="GH8408" s="140" t="e">
        <f t="shared" ca="1" si="673"/>
        <v>#N/A</v>
      </c>
      <c r="GI8408" s="238" t="str">
        <f t="shared" ca="1" si="674"/>
        <v/>
      </c>
    </row>
    <row r="8409" spans="189:191" ht="37.5" customHeight="1" x14ac:dyDescent="0.25">
      <c r="GG8409" s="237">
        <f t="shared" si="672"/>
        <v>0</v>
      </c>
      <c r="GH8409" s="140" t="e">
        <f t="shared" ca="1" si="673"/>
        <v>#N/A</v>
      </c>
      <c r="GI8409" s="238" t="str">
        <f t="shared" ca="1" si="674"/>
        <v/>
      </c>
    </row>
    <row r="8410" spans="189:191" ht="37.5" customHeight="1" x14ac:dyDescent="0.25">
      <c r="GG8410" s="237">
        <f t="shared" si="672"/>
        <v>0</v>
      </c>
      <c r="GH8410" s="140" t="e">
        <f t="shared" ca="1" si="673"/>
        <v>#N/A</v>
      </c>
      <c r="GI8410" s="238" t="str">
        <f t="shared" ca="1" si="674"/>
        <v/>
      </c>
    </row>
    <row r="8411" spans="189:191" ht="37.5" customHeight="1" x14ac:dyDescent="0.25">
      <c r="GG8411" s="237">
        <f t="shared" si="672"/>
        <v>0</v>
      </c>
      <c r="GH8411" s="140" t="e">
        <f t="shared" ca="1" si="673"/>
        <v>#N/A</v>
      </c>
      <c r="GI8411" s="238" t="str">
        <f t="shared" ca="1" si="674"/>
        <v/>
      </c>
    </row>
    <row r="8412" spans="189:191" ht="37.5" customHeight="1" x14ac:dyDescent="0.25">
      <c r="GG8412" s="237">
        <f t="shared" si="672"/>
        <v>0</v>
      </c>
      <c r="GH8412" s="140" t="e">
        <f t="shared" ca="1" si="673"/>
        <v>#N/A</v>
      </c>
      <c r="GI8412" s="238" t="str">
        <f t="shared" ca="1" si="674"/>
        <v/>
      </c>
    </row>
    <row r="8413" spans="189:191" ht="37.5" customHeight="1" x14ac:dyDescent="0.25">
      <c r="GG8413" s="237">
        <f t="shared" si="672"/>
        <v>0</v>
      </c>
      <c r="GH8413" s="140" t="e">
        <f t="shared" ca="1" si="673"/>
        <v>#N/A</v>
      </c>
      <c r="GI8413" s="238" t="str">
        <f t="shared" ca="1" si="674"/>
        <v/>
      </c>
    </row>
    <row r="8414" spans="189:191" ht="37.5" customHeight="1" x14ac:dyDescent="0.25">
      <c r="GG8414" s="237">
        <f t="shared" si="672"/>
        <v>0</v>
      </c>
      <c r="GH8414" s="140" t="e">
        <f t="shared" ca="1" si="673"/>
        <v>#N/A</v>
      </c>
      <c r="GI8414" s="238" t="str">
        <f t="shared" ca="1" si="674"/>
        <v/>
      </c>
    </row>
    <row r="8415" spans="189:191" ht="37.5" customHeight="1" x14ac:dyDescent="0.25">
      <c r="GG8415" s="237">
        <f t="shared" si="672"/>
        <v>0</v>
      </c>
      <c r="GH8415" s="140" t="e">
        <f t="shared" ca="1" si="673"/>
        <v>#N/A</v>
      </c>
      <c r="GI8415" s="238" t="str">
        <f t="shared" ca="1" si="674"/>
        <v/>
      </c>
    </row>
    <row r="8416" spans="189:191" ht="37.5" customHeight="1" x14ac:dyDescent="0.25">
      <c r="GG8416" s="237">
        <f t="shared" si="672"/>
        <v>0</v>
      </c>
      <c r="GH8416" s="140" t="e">
        <f t="shared" ca="1" si="673"/>
        <v>#N/A</v>
      </c>
      <c r="GI8416" s="238" t="str">
        <f t="shared" ca="1" si="674"/>
        <v/>
      </c>
    </row>
    <row r="8417" spans="189:191" ht="37.5" customHeight="1" x14ac:dyDescent="0.25">
      <c r="GG8417" s="237">
        <f t="shared" si="672"/>
        <v>0</v>
      </c>
      <c r="GH8417" s="140" t="e">
        <f t="shared" ca="1" si="673"/>
        <v>#N/A</v>
      </c>
      <c r="GI8417" s="238" t="str">
        <f t="shared" ca="1" si="674"/>
        <v/>
      </c>
    </row>
    <row r="8418" spans="189:191" ht="37.5" customHeight="1" x14ac:dyDescent="0.25">
      <c r="GG8418" s="237">
        <f t="shared" si="672"/>
        <v>0</v>
      </c>
      <c r="GH8418" s="140" t="e">
        <f t="shared" ca="1" si="673"/>
        <v>#N/A</v>
      </c>
      <c r="GI8418" s="238" t="str">
        <f t="shared" ca="1" si="674"/>
        <v/>
      </c>
    </row>
    <row r="8419" spans="189:191" ht="37.5" customHeight="1" x14ac:dyDescent="0.25">
      <c r="GG8419" s="237">
        <f t="shared" si="672"/>
        <v>0</v>
      </c>
      <c r="GH8419" s="140" t="e">
        <f t="shared" ca="1" si="673"/>
        <v>#N/A</v>
      </c>
      <c r="GI8419" s="238" t="str">
        <f t="shared" ca="1" si="674"/>
        <v/>
      </c>
    </row>
    <row r="8420" spans="189:191" ht="37.5" customHeight="1" x14ac:dyDescent="0.25">
      <c r="GG8420" s="237">
        <f t="shared" si="672"/>
        <v>0</v>
      </c>
      <c r="GH8420" s="140" t="e">
        <f t="shared" ca="1" si="673"/>
        <v>#N/A</v>
      </c>
      <c r="GI8420" s="238" t="str">
        <f t="shared" ca="1" si="674"/>
        <v/>
      </c>
    </row>
    <row r="8421" spans="189:191" ht="37.5" customHeight="1" x14ac:dyDescent="0.25">
      <c r="GG8421" s="237">
        <f t="shared" si="672"/>
        <v>0</v>
      </c>
      <c r="GH8421" s="140" t="e">
        <f t="shared" ca="1" si="673"/>
        <v>#N/A</v>
      </c>
      <c r="GI8421" s="238" t="str">
        <f t="shared" ca="1" si="674"/>
        <v/>
      </c>
    </row>
    <row r="8422" spans="189:191" ht="37.5" customHeight="1" x14ac:dyDescent="0.25">
      <c r="GG8422" s="237">
        <f t="shared" si="672"/>
        <v>0</v>
      </c>
      <c r="GH8422" s="140" t="e">
        <f t="shared" ca="1" si="673"/>
        <v>#N/A</v>
      </c>
      <c r="GI8422" s="238" t="str">
        <f t="shared" ca="1" si="674"/>
        <v/>
      </c>
    </row>
    <row r="8423" spans="189:191" ht="37.5" customHeight="1" x14ac:dyDescent="0.25">
      <c r="GG8423" s="237">
        <f t="shared" si="672"/>
        <v>0</v>
      </c>
      <c r="GH8423" s="140" t="e">
        <f t="shared" ca="1" si="673"/>
        <v>#N/A</v>
      </c>
      <c r="GI8423" s="238" t="str">
        <f t="shared" ca="1" si="674"/>
        <v/>
      </c>
    </row>
    <row r="8424" spans="189:191" ht="37.5" customHeight="1" x14ac:dyDescent="0.25">
      <c r="GG8424" s="237">
        <f t="shared" si="672"/>
        <v>0</v>
      </c>
      <c r="GH8424" s="140" t="e">
        <f t="shared" ca="1" si="673"/>
        <v>#N/A</v>
      </c>
      <c r="GI8424" s="238" t="str">
        <f t="shared" ca="1" si="674"/>
        <v/>
      </c>
    </row>
    <row r="8425" spans="189:191" ht="37.5" customHeight="1" x14ac:dyDescent="0.25">
      <c r="GG8425" s="237">
        <f t="shared" si="672"/>
        <v>0</v>
      </c>
      <c r="GH8425" s="140" t="e">
        <f t="shared" ca="1" si="673"/>
        <v>#N/A</v>
      </c>
      <c r="GI8425" s="238" t="str">
        <f t="shared" ca="1" si="674"/>
        <v/>
      </c>
    </row>
    <row r="8426" spans="189:191" ht="37.5" customHeight="1" x14ac:dyDescent="0.25">
      <c r="GG8426" s="237">
        <f t="shared" si="672"/>
        <v>0</v>
      </c>
      <c r="GH8426" s="140" t="e">
        <f t="shared" ca="1" si="673"/>
        <v>#N/A</v>
      </c>
      <c r="GI8426" s="238" t="str">
        <f t="shared" ca="1" si="674"/>
        <v/>
      </c>
    </row>
    <row r="8427" spans="189:191" ht="37.5" customHeight="1" x14ac:dyDescent="0.25">
      <c r="GG8427" s="237">
        <f t="shared" si="672"/>
        <v>0</v>
      </c>
      <c r="GH8427" s="140" t="e">
        <f t="shared" ca="1" si="673"/>
        <v>#N/A</v>
      </c>
      <c r="GI8427" s="238" t="str">
        <f t="shared" ca="1" si="674"/>
        <v/>
      </c>
    </row>
    <row r="8428" spans="189:191" ht="37.5" customHeight="1" x14ac:dyDescent="0.25">
      <c r="GG8428" s="237">
        <f t="shared" si="672"/>
        <v>0</v>
      </c>
      <c r="GH8428" s="140" t="e">
        <f t="shared" ca="1" si="673"/>
        <v>#N/A</v>
      </c>
      <c r="GI8428" s="238" t="str">
        <f t="shared" ca="1" si="674"/>
        <v/>
      </c>
    </row>
    <row r="8429" spans="189:191" ht="37.5" customHeight="1" x14ac:dyDescent="0.25">
      <c r="GG8429" s="237">
        <f t="shared" si="672"/>
        <v>0</v>
      </c>
      <c r="GH8429" s="140" t="e">
        <f t="shared" ca="1" si="673"/>
        <v>#N/A</v>
      </c>
      <c r="GI8429" s="238" t="str">
        <f t="shared" ca="1" si="674"/>
        <v/>
      </c>
    </row>
    <row r="8430" spans="189:191" ht="37.5" customHeight="1" x14ac:dyDescent="0.25">
      <c r="GG8430" s="237">
        <f t="shared" si="672"/>
        <v>0</v>
      </c>
      <c r="GH8430" s="140" t="e">
        <f t="shared" ca="1" si="673"/>
        <v>#N/A</v>
      </c>
      <c r="GI8430" s="238" t="str">
        <f t="shared" ca="1" si="674"/>
        <v/>
      </c>
    </row>
    <row r="8431" spans="189:191" ht="37.5" customHeight="1" x14ac:dyDescent="0.25">
      <c r="GG8431" s="237">
        <f t="shared" si="672"/>
        <v>0</v>
      </c>
      <c r="GH8431" s="140" t="e">
        <f t="shared" ca="1" si="673"/>
        <v>#N/A</v>
      </c>
      <c r="GI8431" s="238" t="str">
        <f t="shared" ca="1" si="674"/>
        <v/>
      </c>
    </row>
    <row r="8432" spans="189:191" ht="37.5" customHeight="1" x14ac:dyDescent="0.25">
      <c r="GG8432" s="237">
        <f t="shared" si="672"/>
        <v>0</v>
      </c>
      <c r="GH8432" s="140" t="e">
        <f t="shared" ca="1" si="673"/>
        <v>#N/A</v>
      </c>
      <c r="GI8432" s="238" t="str">
        <f t="shared" ca="1" si="674"/>
        <v/>
      </c>
    </row>
    <row r="8433" spans="189:191" ht="37.5" customHeight="1" x14ac:dyDescent="0.25">
      <c r="GG8433" s="237">
        <f t="shared" si="672"/>
        <v>0</v>
      </c>
      <c r="GH8433" s="140" t="e">
        <f t="shared" ca="1" si="673"/>
        <v>#N/A</v>
      </c>
      <c r="GI8433" s="238" t="str">
        <f t="shared" ca="1" si="674"/>
        <v/>
      </c>
    </row>
    <row r="8434" spans="189:191" ht="37.5" customHeight="1" x14ac:dyDescent="0.25">
      <c r="GG8434" s="237">
        <f t="shared" si="672"/>
        <v>0</v>
      </c>
      <c r="GH8434" s="140" t="e">
        <f t="shared" ca="1" si="673"/>
        <v>#N/A</v>
      </c>
      <c r="GI8434" s="238" t="str">
        <f t="shared" ca="1" si="674"/>
        <v/>
      </c>
    </row>
    <row r="8435" spans="189:191" ht="37.5" customHeight="1" x14ac:dyDescent="0.25">
      <c r="GG8435" s="237">
        <f t="shared" si="672"/>
        <v>0</v>
      </c>
      <c r="GH8435" s="140" t="e">
        <f t="shared" ca="1" si="673"/>
        <v>#N/A</v>
      </c>
      <c r="GI8435" s="238" t="str">
        <f t="shared" ca="1" si="674"/>
        <v/>
      </c>
    </row>
    <row r="8436" spans="189:191" ht="37.5" customHeight="1" x14ac:dyDescent="0.25">
      <c r="GG8436" s="237">
        <f t="shared" si="672"/>
        <v>0</v>
      </c>
      <c r="GH8436" s="140" t="e">
        <f t="shared" ca="1" si="673"/>
        <v>#N/A</v>
      </c>
      <c r="GI8436" s="238" t="str">
        <f t="shared" ca="1" si="674"/>
        <v/>
      </c>
    </row>
    <row r="8437" spans="189:191" ht="37.5" customHeight="1" x14ac:dyDescent="0.25">
      <c r="GG8437" s="237">
        <f t="shared" si="672"/>
        <v>0</v>
      </c>
      <c r="GH8437" s="140" t="e">
        <f t="shared" ca="1" si="673"/>
        <v>#N/A</v>
      </c>
      <c r="GI8437" s="238" t="str">
        <f t="shared" ca="1" si="674"/>
        <v/>
      </c>
    </row>
    <row r="8438" spans="189:191" ht="37.5" customHeight="1" x14ac:dyDescent="0.25">
      <c r="GG8438" s="237">
        <f t="shared" si="672"/>
        <v>0</v>
      </c>
      <c r="GH8438" s="140" t="e">
        <f t="shared" ca="1" si="673"/>
        <v>#N/A</v>
      </c>
      <c r="GI8438" s="238" t="str">
        <f t="shared" ca="1" si="674"/>
        <v/>
      </c>
    </row>
    <row r="8439" spans="189:191" ht="37.5" customHeight="1" x14ac:dyDescent="0.25">
      <c r="GG8439" s="237">
        <f t="shared" si="672"/>
        <v>0</v>
      </c>
      <c r="GH8439" s="140" t="e">
        <f t="shared" ca="1" si="673"/>
        <v>#N/A</v>
      </c>
      <c r="GI8439" s="238" t="str">
        <f t="shared" ca="1" si="674"/>
        <v/>
      </c>
    </row>
    <row r="8440" spans="189:191" ht="37.5" customHeight="1" x14ac:dyDescent="0.25">
      <c r="GG8440" s="237">
        <f t="shared" si="672"/>
        <v>0</v>
      </c>
      <c r="GH8440" s="140" t="e">
        <f t="shared" ca="1" si="673"/>
        <v>#N/A</v>
      </c>
      <c r="GI8440" s="238" t="str">
        <f t="shared" ca="1" si="674"/>
        <v/>
      </c>
    </row>
    <row r="8441" spans="189:191" ht="37.5" customHeight="1" x14ac:dyDescent="0.25">
      <c r="GG8441" s="237">
        <f t="shared" si="672"/>
        <v>0</v>
      </c>
      <c r="GH8441" s="140" t="e">
        <f t="shared" ca="1" si="673"/>
        <v>#N/A</v>
      </c>
      <c r="GI8441" s="238" t="str">
        <f t="shared" ca="1" si="674"/>
        <v/>
      </c>
    </row>
    <row r="8442" spans="189:191" ht="37.5" customHeight="1" x14ac:dyDescent="0.25">
      <c r="GG8442" s="237">
        <f t="shared" si="672"/>
        <v>0</v>
      </c>
      <c r="GH8442" s="140" t="e">
        <f t="shared" ca="1" si="673"/>
        <v>#N/A</v>
      </c>
      <c r="GI8442" s="238" t="str">
        <f t="shared" ca="1" si="674"/>
        <v/>
      </c>
    </row>
    <row r="8443" spans="189:191" ht="37.5" customHeight="1" x14ac:dyDescent="0.25">
      <c r="GG8443" s="237">
        <f t="shared" si="672"/>
        <v>0</v>
      </c>
      <c r="GH8443" s="140" t="e">
        <f t="shared" ca="1" si="673"/>
        <v>#N/A</v>
      </c>
      <c r="GI8443" s="238" t="str">
        <f t="shared" ca="1" si="674"/>
        <v/>
      </c>
    </row>
    <row r="8444" spans="189:191" ht="37.5" customHeight="1" x14ac:dyDescent="0.25">
      <c r="GG8444" s="237">
        <f t="shared" si="672"/>
        <v>0</v>
      </c>
      <c r="GH8444" s="140" t="e">
        <f t="shared" ca="1" si="673"/>
        <v>#N/A</v>
      </c>
      <c r="GI8444" s="238" t="str">
        <f t="shared" ca="1" si="674"/>
        <v/>
      </c>
    </row>
    <row r="8445" spans="189:191" ht="37.5" customHeight="1" x14ac:dyDescent="0.25">
      <c r="GG8445" s="237">
        <f t="shared" si="672"/>
        <v>0</v>
      </c>
      <c r="GH8445" s="140" t="e">
        <f t="shared" ca="1" si="673"/>
        <v>#N/A</v>
      </c>
      <c r="GI8445" s="238" t="str">
        <f t="shared" ca="1" si="674"/>
        <v/>
      </c>
    </row>
    <row r="8446" spans="189:191" ht="37.5" customHeight="1" x14ac:dyDescent="0.25">
      <c r="GG8446" s="237">
        <f t="shared" si="672"/>
        <v>0</v>
      </c>
      <c r="GH8446" s="140" t="e">
        <f t="shared" ca="1" si="673"/>
        <v>#N/A</v>
      </c>
      <c r="GI8446" s="238" t="str">
        <f t="shared" ca="1" si="674"/>
        <v/>
      </c>
    </row>
    <row r="8447" spans="189:191" ht="37.5" customHeight="1" x14ac:dyDescent="0.25">
      <c r="GG8447" s="237">
        <f t="shared" si="672"/>
        <v>0</v>
      </c>
      <c r="GH8447" s="140" t="e">
        <f t="shared" ca="1" si="673"/>
        <v>#N/A</v>
      </c>
      <c r="GI8447" s="238" t="str">
        <f t="shared" ca="1" si="674"/>
        <v/>
      </c>
    </row>
    <row r="8448" spans="189:191" ht="37.5" customHeight="1" x14ac:dyDescent="0.25">
      <c r="GG8448" s="237">
        <f t="shared" si="672"/>
        <v>0</v>
      </c>
      <c r="GH8448" s="140" t="e">
        <f t="shared" ca="1" si="673"/>
        <v>#N/A</v>
      </c>
      <c r="GI8448" s="238" t="str">
        <f t="shared" ca="1" si="674"/>
        <v/>
      </c>
    </row>
    <row r="8449" spans="189:191" ht="37.5" customHeight="1" x14ac:dyDescent="0.25">
      <c r="GG8449" s="237">
        <f t="shared" si="672"/>
        <v>0</v>
      </c>
      <c r="GH8449" s="140" t="e">
        <f t="shared" ca="1" si="673"/>
        <v>#N/A</v>
      </c>
      <c r="GI8449" s="238" t="str">
        <f t="shared" ca="1" si="674"/>
        <v/>
      </c>
    </row>
    <row r="8450" spans="189:191" ht="37.5" customHeight="1" x14ac:dyDescent="0.25">
      <c r="GG8450" s="237">
        <f t="shared" si="672"/>
        <v>0</v>
      </c>
      <c r="GH8450" s="140" t="e">
        <f t="shared" ca="1" si="673"/>
        <v>#N/A</v>
      </c>
      <c r="GI8450" s="238" t="str">
        <f t="shared" ca="1" si="674"/>
        <v/>
      </c>
    </row>
    <row r="8451" spans="189:191" ht="37.5" customHeight="1" x14ac:dyDescent="0.25">
      <c r="GG8451" s="237">
        <f t="shared" ref="GG8451:GG8465" si="675">INDEX(Matrix_lieferfaehig,1+(ROW(A8450)-1)/COLUMNS(CR:GE),MOD(ROW(A8450)-1,COLUMNS(CR:GE))+1)</f>
        <v>0</v>
      </c>
      <c r="GH8451" s="140" t="e">
        <f t="shared" ref="GH8451:GH8464" ca="1" si="676">MATCH("*",OFFSET($GG$1,GH8450,0,8465),0)+GH8450</f>
        <v>#N/A</v>
      </c>
      <c r="GI8451" s="238" t="str">
        <f t="shared" ref="GI8451:GI8464" ca="1" si="677">IF(ISERROR($GH8451),"",INDEX($GG$2:$GG$8465,$GH8451-1,1))</f>
        <v/>
      </c>
    </row>
    <row r="8452" spans="189:191" ht="37.5" customHeight="1" x14ac:dyDescent="0.25">
      <c r="GG8452" s="237">
        <f t="shared" si="675"/>
        <v>0</v>
      </c>
      <c r="GH8452" s="140" t="e">
        <f t="shared" ca="1" si="676"/>
        <v>#N/A</v>
      </c>
      <c r="GI8452" s="238" t="str">
        <f t="shared" ca="1" si="677"/>
        <v/>
      </c>
    </row>
    <row r="8453" spans="189:191" ht="37.5" customHeight="1" x14ac:dyDescent="0.25">
      <c r="GG8453" s="237">
        <f t="shared" si="675"/>
        <v>0</v>
      </c>
      <c r="GH8453" s="140" t="e">
        <f t="shared" ca="1" si="676"/>
        <v>#N/A</v>
      </c>
      <c r="GI8453" s="238" t="str">
        <f t="shared" ca="1" si="677"/>
        <v/>
      </c>
    </row>
    <row r="8454" spans="189:191" ht="37.5" customHeight="1" x14ac:dyDescent="0.25">
      <c r="GG8454" s="237">
        <f t="shared" si="675"/>
        <v>0</v>
      </c>
      <c r="GH8454" s="140" t="e">
        <f t="shared" ca="1" si="676"/>
        <v>#N/A</v>
      </c>
      <c r="GI8454" s="238" t="str">
        <f t="shared" ca="1" si="677"/>
        <v/>
      </c>
    </row>
    <row r="8455" spans="189:191" ht="37.5" customHeight="1" x14ac:dyDescent="0.25">
      <c r="GG8455" s="237">
        <f t="shared" si="675"/>
        <v>0</v>
      </c>
      <c r="GH8455" s="140" t="e">
        <f t="shared" ca="1" si="676"/>
        <v>#N/A</v>
      </c>
      <c r="GI8455" s="238" t="str">
        <f t="shared" ca="1" si="677"/>
        <v/>
      </c>
    </row>
    <row r="8456" spans="189:191" ht="37.5" customHeight="1" x14ac:dyDescent="0.25">
      <c r="GG8456" s="237">
        <f t="shared" si="675"/>
        <v>0</v>
      </c>
      <c r="GH8456" s="140" t="e">
        <f t="shared" ca="1" si="676"/>
        <v>#N/A</v>
      </c>
      <c r="GI8456" s="238" t="str">
        <f t="shared" ca="1" si="677"/>
        <v/>
      </c>
    </row>
    <row r="8457" spans="189:191" ht="37.5" customHeight="1" x14ac:dyDescent="0.25">
      <c r="GG8457" s="237">
        <f t="shared" si="675"/>
        <v>0</v>
      </c>
      <c r="GH8457" s="140" t="e">
        <f t="shared" ca="1" si="676"/>
        <v>#N/A</v>
      </c>
      <c r="GI8457" s="238" t="str">
        <f t="shared" ca="1" si="677"/>
        <v/>
      </c>
    </row>
    <row r="8458" spans="189:191" ht="37.5" customHeight="1" x14ac:dyDescent="0.25">
      <c r="GG8458" s="237">
        <f t="shared" si="675"/>
        <v>0</v>
      </c>
      <c r="GH8458" s="140" t="e">
        <f t="shared" ca="1" si="676"/>
        <v>#N/A</v>
      </c>
      <c r="GI8458" s="238" t="str">
        <f t="shared" ca="1" si="677"/>
        <v/>
      </c>
    </row>
    <row r="8459" spans="189:191" ht="37.5" customHeight="1" x14ac:dyDescent="0.25">
      <c r="GG8459" s="237">
        <f t="shared" si="675"/>
        <v>0</v>
      </c>
      <c r="GH8459" s="140" t="e">
        <f t="shared" ca="1" si="676"/>
        <v>#N/A</v>
      </c>
      <c r="GI8459" s="238" t="str">
        <f t="shared" ca="1" si="677"/>
        <v/>
      </c>
    </row>
    <row r="8460" spans="189:191" ht="37.5" customHeight="1" x14ac:dyDescent="0.25">
      <c r="GG8460" s="237">
        <f t="shared" si="675"/>
        <v>0</v>
      </c>
      <c r="GH8460" s="140" t="e">
        <f t="shared" ca="1" si="676"/>
        <v>#N/A</v>
      </c>
      <c r="GI8460" s="238" t="str">
        <f t="shared" ca="1" si="677"/>
        <v/>
      </c>
    </row>
    <row r="8461" spans="189:191" ht="37.5" customHeight="1" x14ac:dyDescent="0.25">
      <c r="GG8461" s="237">
        <f t="shared" si="675"/>
        <v>0</v>
      </c>
      <c r="GH8461" s="140" t="e">
        <f t="shared" ca="1" si="676"/>
        <v>#N/A</v>
      </c>
      <c r="GI8461" s="238" t="str">
        <f t="shared" ca="1" si="677"/>
        <v/>
      </c>
    </row>
    <row r="8462" spans="189:191" ht="37.5" customHeight="1" x14ac:dyDescent="0.25">
      <c r="GG8462" s="237">
        <f t="shared" si="675"/>
        <v>0</v>
      </c>
      <c r="GH8462" s="140" t="e">
        <f t="shared" ca="1" si="676"/>
        <v>#N/A</v>
      </c>
      <c r="GI8462" s="238" t="str">
        <f t="shared" ca="1" si="677"/>
        <v/>
      </c>
    </row>
    <row r="8463" spans="189:191" ht="37.5" customHeight="1" x14ac:dyDescent="0.25">
      <c r="GG8463" s="237">
        <f t="shared" si="675"/>
        <v>0</v>
      </c>
      <c r="GH8463" s="140" t="e">
        <f t="shared" ca="1" si="676"/>
        <v>#N/A</v>
      </c>
      <c r="GI8463" s="238" t="str">
        <f t="shared" ca="1" si="677"/>
        <v/>
      </c>
    </row>
    <row r="8464" spans="189:191" ht="37.5" customHeight="1" x14ac:dyDescent="0.25">
      <c r="GG8464" s="237">
        <f t="shared" si="675"/>
        <v>0</v>
      </c>
      <c r="GH8464" s="140" t="e">
        <f t="shared" ca="1" si="676"/>
        <v>#N/A</v>
      </c>
      <c r="GI8464" s="238" t="str">
        <f t="shared" ca="1" si="677"/>
        <v/>
      </c>
    </row>
    <row r="8465" spans="189:191" ht="37.5" customHeight="1" x14ac:dyDescent="0.25">
      <c r="GG8465" s="237">
        <f t="shared" si="675"/>
        <v>0</v>
      </c>
      <c r="GH8465" s="140" t="e">
        <f ca="1">MATCH("*",OFFSET($GG$1,GH8464,0,8465),0)+GH8464</f>
        <v>#N/A</v>
      </c>
      <c r="GI8465" s="238" t="str">
        <f ca="1">IF(ISERROR($GH8465),"",INDEX($GG$2:$GG$8465,$GH8465-1,1))</f>
        <v/>
      </c>
    </row>
    <row r="8466" spans="189:191" ht="37.5" customHeight="1" x14ac:dyDescent="0.25">
      <c r="GG8466" s="237"/>
      <c r="GH8466" s="140"/>
      <c r="GI8466" s="238"/>
    </row>
  </sheetData>
  <conditionalFormatting sqref="B2:CO2">
    <cfRule type="containsText" dxfId="11" priority="1" operator="containsText" text="n">
      <formula>NOT(ISERROR(SEARCH("n",B2)))</formula>
    </cfRule>
    <cfRule type="containsText" dxfId="10" priority="2" operator="containsText" text="x">
      <formula>NOT(ISERROR(SEARCH("x",B2)))</formula>
    </cfRule>
    <cfRule type="containsText" dxfId="9" priority="3" operator="containsText" text="j">
      <formula>NOT(ISERROR(SEARCH("j",B2)))</formula>
    </cfRule>
  </conditionalFormatting>
  <conditionalFormatting sqref="B2:CO93">
    <cfRule type="containsText" dxfId="8" priority="11" operator="containsText" text="n">
      <formula>NOT(ISERROR(SEARCH("n",B2)))</formula>
    </cfRule>
    <cfRule type="containsText" dxfId="7" priority="12" operator="containsText" text="x">
      <formula>NOT(ISERROR(SEARCH("x",B2)))</formula>
    </cfRule>
    <cfRule type="containsText" dxfId="6" priority="13" operator="containsText" text="j">
      <formula>NOT(ISERROR(SEARCH("j",B2)))</formula>
    </cfRule>
  </conditionalFormatting>
  <conditionalFormatting sqref="CQ2:CQ93">
    <cfRule type="expression" dxfId="5" priority="15">
      <formula>COUNTIF($CR2:$GD2,"&lt;&gt;0")</formula>
    </cfRule>
  </conditionalFormatting>
  <conditionalFormatting sqref="CR1:GE1">
    <cfRule type="expression" dxfId="4" priority="16">
      <formula>COUNTIF(CR$3:CR$93,"&lt;&gt;0")</formula>
    </cfRule>
  </conditionalFormatting>
  <conditionalFormatting sqref="CR2:GE93">
    <cfRule type="cellIs" dxfId="3" priority="10" operator="notEqual">
      <formula>0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Tabelle6"/>
  <dimension ref="A1:E23"/>
  <sheetViews>
    <sheetView workbookViewId="0">
      <selection activeCell="A3" sqref="A3"/>
    </sheetView>
  </sheetViews>
  <sheetFormatPr baseColWidth="10" defaultColWidth="11.42578125" defaultRowHeight="12.75" x14ac:dyDescent="0.2"/>
  <cols>
    <col min="1" max="1" width="12.85546875" customWidth="1"/>
    <col min="2" max="2" width="13.140625" bestFit="1" customWidth="1"/>
    <col min="3" max="3" width="85.7109375" customWidth="1"/>
    <col min="4" max="4" width="21.42578125" customWidth="1"/>
  </cols>
  <sheetData>
    <row r="1" spans="1:5" ht="24.75" x14ac:dyDescent="0.2">
      <c r="A1" s="375" t="s">
        <v>1596</v>
      </c>
      <c r="B1" s="40"/>
      <c r="C1" s="40"/>
      <c r="D1" s="40"/>
      <c r="E1" s="40"/>
    </row>
    <row r="3" spans="1:5" x14ac:dyDescent="0.2">
      <c r="A3" s="26" t="s">
        <v>1596</v>
      </c>
      <c r="B3" s="26" t="s">
        <v>2161</v>
      </c>
      <c r="C3" s="33" t="s">
        <v>3946</v>
      </c>
      <c r="D3" s="33" t="s">
        <v>2288</v>
      </c>
      <c r="E3" s="33" t="s">
        <v>2155</v>
      </c>
    </row>
    <row r="4" spans="1:5" ht="150" customHeight="1" x14ac:dyDescent="0.2">
      <c r="A4" s="31" t="s">
        <v>18</v>
      </c>
      <c r="B4" s="32" t="s">
        <v>70</v>
      </c>
      <c r="C4" s="31"/>
      <c r="D4" s="31"/>
      <c r="E4" s="31" t="str">
        <f>Tabelle_Bild_Schema[[#This Row],[Schema]]&amp;"_"&amp;Tabelle_Bild_Schema[[#This Row],[Ausrichtung]]</f>
        <v>A_L</v>
      </c>
    </row>
    <row r="5" spans="1:5" ht="150" customHeight="1" x14ac:dyDescent="0.2">
      <c r="A5" s="31" t="s">
        <v>18</v>
      </c>
      <c r="B5" s="32" t="s">
        <v>2162</v>
      </c>
      <c r="C5" s="31"/>
      <c r="D5" s="31"/>
      <c r="E5" s="31" t="str">
        <f>Tabelle_Bild_Schema[[#This Row],[Schema]]&amp;"_"&amp;Tabelle_Bild_Schema[[#This Row],[Ausrichtung]]</f>
        <v>A_R</v>
      </c>
    </row>
    <row r="6" spans="1:5" ht="150" customHeight="1" x14ac:dyDescent="0.2">
      <c r="A6" s="31" t="s">
        <v>220</v>
      </c>
      <c r="B6" s="32" t="s">
        <v>70</v>
      </c>
      <c r="C6" s="31"/>
      <c r="D6" s="31"/>
      <c r="E6" s="31" t="str">
        <f>Tabelle_Bild_Schema[[#This Row],[Schema]]&amp;"_"&amp;Tabelle_Bild_Schema[[#This Row],[Ausrichtung]]</f>
        <v>A3_L</v>
      </c>
    </row>
    <row r="7" spans="1:5" ht="150" customHeight="1" x14ac:dyDescent="0.2">
      <c r="A7" s="31" t="s">
        <v>220</v>
      </c>
      <c r="B7" s="32" t="s">
        <v>2162</v>
      </c>
      <c r="C7" s="31"/>
      <c r="D7" s="31"/>
      <c r="E7" s="31" t="str">
        <f>Tabelle_Bild_Schema[[#This Row],[Schema]]&amp;"_"&amp;Tabelle_Bild_Schema[[#This Row],[Ausrichtung]]</f>
        <v>A3_R</v>
      </c>
    </row>
    <row r="8" spans="1:5" ht="150" customHeight="1" x14ac:dyDescent="0.2">
      <c r="A8" s="31" t="s">
        <v>36</v>
      </c>
      <c r="B8" s="32">
        <v>0</v>
      </c>
      <c r="C8" s="31"/>
      <c r="D8" s="31"/>
      <c r="E8" s="31" t="str">
        <f>Tabelle_Bild_Schema[[#This Row],[Schema]]&amp;"_"&amp;Tabelle_Bild_Schema[[#This Row],[Ausrichtung]]</f>
        <v>C_0</v>
      </c>
    </row>
    <row r="9" spans="1:5" ht="150" customHeight="1" x14ac:dyDescent="0.2">
      <c r="A9" s="31" t="s">
        <v>19</v>
      </c>
      <c r="B9" s="32" t="s">
        <v>70</v>
      </c>
      <c r="C9" s="31"/>
      <c r="D9" s="31"/>
      <c r="E9" s="31" t="str">
        <f>Tabelle_Bild_Schema[[#This Row],[Schema]]&amp;"_"&amp;Tabelle_Bild_Schema[[#This Row],[Ausrichtung]]</f>
        <v>D_L</v>
      </c>
    </row>
    <row r="10" spans="1:5" ht="150" customHeight="1" x14ac:dyDescent="0.2">
      <c r="A10" s="31" t="s">
        <v>19</v>
      </c>
      <c r="B10" s="32" t="s">
        <v>2162</v>
      </c>
      <c r="C10" s="31"/>
      <c r="D10" s="31"/>
      <c r="E10" s="31" t="str">
        <f>Tabelle_Bild_Schema[[#This Row],[Schema]]&amp;"_"&amp;Tabelle_Bild_Schema[[#This Row],[Ausrichtung]]</f>
        <v>D_R</v>
      </c>
    </row>
    <row r="11" spans="1:5" ht="150" customHeight="1" x14ac:dyDescent="0.2">
      <c r="A11" s="31" t="s">
        <v>64</v>
      </c>
      <c r="B11" s="32" t="s">
        <v>70</v>
      </c>
      <c r="C11" s="31"/>
      <c r="D11" s="31"/>
      <c r="E11" s="31" t="str">
        <f>Tabelle_Bild_Schema[[#This Row],[Schema]]&amp;"_"&amp;Tabelle_Bild_Schema[[#This Row],[Ausrichtung]]</f>
        <v>E_L</v>
      </c>
    </row>
    <row r="12" spans="1:5" ht="150" customHeight="1" x14ac:dyDescent="0.2">
      <c r="A12" s="31" t="s">
        <v>64</v>
      </c>
      <c r="B12" s="32" t="s">
        <v>2162</v>
      </c>
      <c r="C12" s="31"/>
      <c r="D12" s="31"/>
      <c r="E12" s="31" t="str">
        <f>Tabelle_Bild_Schema[[#This Row],[Schema]]&amp;"_"&amp;Tabelle_Bild_Schema[[#This Row],[Ausrichtung]]</f>
        <v>E_R</v>
      </c>
    </row>
    <row r="13" spans="1:5" ht="150" customHeight="1" x14ac:dyDescent="0.2">
      <c r="A13" s="31" t="s">
        <v>65</v>
      </c>
      <c r="B13" s="32">
        <v>0</v>
      </c>
      <c r="C13" s="31"/>
      <c r="D13" s="31"/>
      <c r="E13" s="31" t="str">
        <f>Tabelle_Bild_Schema[[#This Row],[Schema]]&amp;"_"&amp;Tabelle_Bild_Schema[[#This Row],[Ausrichtung]]</f>
        <v>F_0</v>
      </c>
    </row>
    <row r="14" spans="1:5" ht="150" customHeight="1" x14ac:dyDescent="0.2">
      <c r="A14" s="31" t="s">
        <v>66</v>
      </c>
      <c r="B14" s="32" t="s">
        <v>70</v>
      </c>
      <c r="C14" s="31"/>
      <c r="D14" s="31"/>
      <c r="E14" s="31" t="str">
        <f>Tabelle_Bild_Schema[[#This Row],[Schema]]&amp;"_"&amp;Tabelle_Bild_Schema[[#This Row],[Ausrichtung]]</f>
        <v>G1_L</v>
      </c>
    </row>
    <row r="15" spans="1:5" ht="150" customHeight="1" x14ac:dyDescent="0.2">
      <c r="A15" s="31" t="s">
        <v>66</v>
      </c>
      <c r="B15" s="32" t="s">
        <v>2162</v>
      </c>
      <c r="C15" s="31"/>
      <c r="D15" s="31"/>
      <c r="E15" s="31" t="str">
        <f>Tabelle_Bild_Schema[[#This Row],[Schema]]&amp;"_"&amp;Tabelle_Bild_Schema[[#This Row],[Ausrichtung]]</f>
        <v>G1_R</v>
      </c>
    </row>
    <row r="16" spans="1:5" ht="150" customHeight="1" x14ac:dyDescent="0.2">
      <c r="A16" s="31" t="s">
        <v>67</v>
      </c>
      <c r="B16" s="32" t="s">
        <v>70</v>
      </c>
      <c r="C16" s="31"/>
      <c r="D16" s="31"/>
      <c r="E16" s="31" t="str">
        <f>Tabelle_Bild_Schema[[#This Row],[Schema]]&amp;"_"&amp;Tabelle_Bild_Schema[[#This Row],[Ausrichtung]]</f>
        <v>G2_L</v>
      </c>
    </row>
    <row r="17" spans="1:5" ht="150" customHeight="1" x14ac:dyDescent="0.2">
      <c r="A17" s="31" t="s">
        <v>67</v>
      </c>
      <c r="B17" s="32" t="s">
        <v>2162</v>
      </c>
      <c r="C17" s="31"/>
      <c r="D17" s="31"/>
      <c r="E17" s="31" t="str">
        <f>Tabelle_Bild_Schema[[#This Row],[Schema]]&amp;"_"&amp;Tabelle_Bild_Schema[[#This Row],[Ausrichtung]]</f>
        <v>G2_R</v>
      </c>
    </row>
    <row r="18" spans="1:5" ht="150" customHeight="1" x14ac:dyDescent="0.2">
      <c r="A18" s="31" t="s">
        <v>68</v>
      </c>
      <c r="B18" s="32" t="s">
        <v>70</v>
      </c>
      <c r="C18" s="31"/>
      <c r="D18" s="31"/>
      <c r="E18" s="31" t="str">
        <f>Tabelle_Bild_Schema[[#This Row],[Schema]]&amp;"_"&amp;Tabelle_Bild_Schema[[#This Row],[Ausrichtung]]</f>
        <v>G3_L</v>
      </c>
    </row>
    <row r="19" spans="1:5" ht="150" customHeight="1" x14ac:dyDescent="0.2">
      <c r="A19" s="31" t="s">
        <v>68</v>
      </c>
      <c r="B19" s="32" t="s">
        <v>2162</v>
      </c>
      <c r="C19" s="31"/>
      <c r="D19" s="31"/>
      <c r="E19" s="31" t="str">
        <f>Tabelle_Bild_Schema[[#This Row],[Schema]]&amp;"_"&amp;Tabelle_Bild_Schema[[#This Row],[Ausrichtung]]</f>
        <v>G3_R</v>
      </c>
    </row>
    <row r="20" spans="1:5" ht="150" customHeight="1" x14ac:dyDescent="0.2">
      <c r="A20" s="31" t="s">
        <v>72</v>
      </c>
      <c r="B20" s="32" t="s">
        <v>70</v>
      </c>
      <c r="C20" s="31"/>
      <c r="D20" s="31"/>
      <c r="E20" s="31" t="str">
        <f>Tabelle_Bild_Schema[[#This Row],[Schema]]&amp;"_"&amp;Tabelle_Bild_Schema[[#This Row],[Ausrichtung]]</f>
        <v>H_L</v>
      </c>
    </row>
    <row r="21" spans="1:5" ht="150" customHeight="1" x14ac:dyDescent="0.2">
      <c r="A21" s="31" t="s">
        <v>72</v>
      </c>
      <c r="B21" s="32" t="s">
        <v>2162</v>
      </c>
      <c r="C21" s="31"/>
      <c r="D21" s="31"/>
      <c r="E21" s="31" t="str">
        <f>Tabelle_Bild_Schema[[#This Row],[Schema]]&amp;"_"&amp;Tabelle_Bild_Schema[[#This Row],[Ausrichtung]]</f>
        <v>H_R</v>
      </c>
    </row>
    <row r="22" spans="1:5" ht="150" customHeight="1" x14ac:dyDescent="0.2">
      <c r="A22" s="31" t="s">
        <v>69</v>
      </c>
      <c r="B22" s="32">
        <v>0</v>
      </c>
      <c r="C22" s="31"/>
      <c r="D22" s="31"/>
      <c r="E22" s="31" t="str">
        <f>Tabelle_Bild_Schema[[#This Row],[Schema]]&amp;"_"&amp;Tabelle_Bild_Schema[[#This Row],[Ausrichtung]]</f>
        <v>K_0</v>
      </c>
    </row>
    <row r="23" spans="1:5" ht="150" customHeight="1" x14ac:dyDescent="0.2">
      <c r="A23" s="31" t="s">
        <v>70</v>
      </c>
      <c r="B23" s="32">
        <v>0</v>
      </c>
      <c r="C23" s="31"/>
      <c r="D23" s="31"/>
      <c r="E23" s="31" t="str">
        <f>Tabelle_Bild_Schema[[#This Row],[Schema]]&amp;"_"&amp;Tabelle_Bild_Schema[[#This Row],[Ausrichtung]]</f>
        <v>L_0</v>
      </c>
    </row>
  </sheetData>
  <conditionalFormatting sqref="A3:D3">
    <cfRule type="cellIs" dxfId="2" priority="3" operator="equal">
      <formula>0</formula>
    </cfRule>
  </conditionalFormatting>
  <conditionalFormatting sqref="E3">
    <cfRule type="cellIs" dxfId="1" priority="2" operator="equal">
      <formula>0</formula>
    </cfRule>
  </conditionalFormatting>
  <pageMargins left="0.7" right="0.7" top="0.78740157499999996" bottom="0.78740157499999996" header="0.3" footer="0.3"/>
  <pageSetup paperSize="9" orientation="portrait" r:id="rId1"/>
  <drawing r:id="rId2"/>
  <tableParts count="1">
    <tablePart r:id="rId3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Tabelle1"/>
  <dimension ref="A1:AE239"/>
  <sheetViews>
    <sheetView workbookViewId="0">
      <selection sqref="A1:G1"/>
    </sheetView>
  </sheetViews>
  <sheetFormatPr baseColWidth="10" defaultColWidth="45" defaultRowHeight="12.75" outlineLevelRow="1" x14ac:dyDescent="0.2"/>
  <cols>
    <col min="1" max="1" width="64.140625" bestFit="1" customWidth="1"/>
    <col min="2" max="3" width="25.5703125" bestFit="1" customWidth="1"/>
    <col min="4" max="4" width="30" bestFit="1" customWidth="1"/>
    <col min="5" max="5" width="18.7109375" bestFit="1" customWidth="1"/>
    <col min="6" max="6" width="20.42578125" bestFit="1" customWidth="1"/>
    <col min="7" max="8" width="12.5703125" bestFit="1" customWidth="1"/>
    <col min="9" max="9" width="20.28515625" bestFit="1" customWidth="1"/>
    <col min="10" max="10" width="17.28515625" bestFit="1" customWidth="1"/>
    <col min="11" max="11" width="12.28515625" bestFit="1" customWidth="1"/>
    <col min="12" max="12" width="12.5703125" bestFit="1" customWidth="1"/>
    <col min="13" max="13" width="12.28515625" bestFit="1" customWidth="1"/>
    <col min="14" max="14" width="10.140625" customWidth="1"/>
    <col min="15" max="15" width="11" customWidth="1"/>
    <col min="16" max="16" width="6.5703125" customWidth="1"/>
    <col min="17" max="18" width="8.5703125" customWidth="1"/>
    <col min="19" max="20" width="8" customWidth="1"/>
    <col min="21" max="30" width="4.28515625" bestFit="1" customWidth="1"/>
    <col min="31" max="31" width="24" bestFit="1" customWidth="1"/>
    <col min="32" max="33" width="4.28515625" bestFit="1" customWidth="1"/>
  </cols>
  <sheetData>
    <row r="1" spans="1:31" s="107" customFormat="1" ht="23.25" x14ac:dyDescent="0.45">
      <c r="A1" s="521" t="s">
        <v>2144</v>
      </c>
      <c r="B1" s="521"/>
      <c r="C1" s="521"/>
      <c r="D1" s="521"/>
      <c r="E1" s="521"/>
      <c r="F1" s="521"/>
      <c r="G1" s="521"/>
    </row>
    <row r="2" spans="1:31" hidden="1" outlineLevel="1" x14ac:dyDescent="0.2"/>
    <row r="3" spans="1:31" hidden="1" outlineLevel="1" x14ac:dyDescent="0.2">
      <c r="A3" s="244" t="s">
        <v>4299</v>
      </c>
      <c r="C3" s="113" t="s">
        <v>4362</v>
      </c>
      <c r="D3" s="314" t="str" cm="1">
        <f t="array" ref="D3">Eingabe_Material</f>
        <v>Holz</v>
      </c>
    </row>
    <row r="4" spans="1:31" hidden="1" outlineLevel="1" x14ac:dyDescent="0.2">
      <c r="A4" s="125" t="str">
        <f>INDEX(Tabelle_Sprachen[],MATCH("_Holz",Tabelle_Sprachen[Pos],0),MATCH(Sprache,Tabelle_Sprachen[#Headers],0))</f>
        <v>Holz</v>
      </c>
      <c r="C4" s="113" t="s">
        <v>4363</v>
      </c>
      <c r="D4" s="314" t="str">
        <f>INDEX(Tabelle_Sprachen[Programmiersprache],MATCH(Eingabe_Material,INDEX(Tabelle_Sprachen[],,MATCH(Sprache,Tabelle_Sprachen[#Headers],0)),0))</f>
        <v>Holz</v>
      </c>
    </row>
    <row r="5" spans="1:31" hidden="1" outlineLevel="1" x14ac:dyDescent="0.2">
      <c r="A5" s="123" t="str">
        <f>INDEX(Tabelle_Sprachen[],MATCH("_HolzAlu",Tabelle_Sprachen[Pos],0),MATCH(Sprache,Tabelle_Sprachen[#Headers],0))</f>
        <v>Holz-Alu</v>
      </c>
      <c r="C5" s="113" t="s">
        <v>4364</v>
      </c>
      <c r="D5" s="314" t="str">
        <f>Material</f>
        <v>Holz</v>
      </c>
    </row>
    <row r="6" spans="1:31" hidden="1" outlineLevel="1" x14ac:dyDescent="0.2">
      <c r="L6" s="524" t="s">
        <v>3187</v>
      </c>
      <c r="M6" s="525"/>
      <c r="N6" s="525"/>
      <c r="O6" s="525"/>
      <c r="P6" s="525"/>
      <c r="Q6" s="525"/>
      <c r="R6" s="525"/>
      <c r="S6" s="525"/>
      <c r="T6" s="526"/>
    </row>
    <row r="7" spans="1:31" s="1" customFormat="1" hidden="1" outlineLevel="1" x14ac:dyDescent="0.2">
      <c r="A7" s="121" t="s">
        <v>4395</v>
      </c>
      <c r="B7" s="122" t="s">
        <v>852</v>
      </c>
      <c r="C7" s="122" t="s">
        <v>853</v>
      </c>
      <c r="D7" s="122" t="s">
        <v>854</v>
      </c>
      <c r="E7" s="122" t="s">
        <v>1602</v>
      </c>
      <c r="F7" s="122" t="s">
        <v>1630</v>
      </c>
      <c r="G7" s="122" t="s">
        <v>2991</v>
      </c>
      <c r="H7" s="122" t="s">
        <v>2992</v>
      </c>
      <c r="I7" s="122" t="s">
        <v>2993</v>
      </c>
      <c r="J7" s="130" t="s">
        <v>3373</v>
      </c>
      <c r="K7" s="130" t="s">
        <v>3374</v>
      </c>
      <c r="L7" s="130" t="s">
        <v>2172</v>
      </c>
      <c r="M7" s="130" t="s">
        <v>2173</v>
      </c>
      <c r="N7" s="130" t="s">
        <v>2176</v>
      </c>
      <c r="O7" s="130" t="s">
        <v>2152</v>
      </c>
      <c r="P7" s="130" t="s">
        <v>2171</v>
      </c>
      <c r="Q7" s="130" t="s">
        <v>2169</v>
      </c>
      <c r="R7" s="130" t="s">
        <v>2170</v>
      </c>
      <c r="S7" s="130" t="s">
        <v>2174</v>
      </c>
      <c r="T7" s="130" t="s">
        <v>2175</v>
      </c>
      <c r="U7" s="130" t="s">
        <v>1916</v>
      </c>
      <c r="V7" s="130" t="s">
        <v>1655</v>
      </c>
      <c r="W7" s="122" t="s">
        <v>1654</v>
      </c>
      <c r="X7" s="122" t="s">
        <v>1653</v>
      </c>
      <c r="Y7" s="122" t="s">
        <v>2840</v>
      </c>
      <c r="Z7" s="122" t="s">
        <v>1652</v>
      </c>
      <c r="AA7" s="122" t="s">
        <v>1651</v>
      </c>
      <c r="AB7" s="122" t="s">
        <v>1650</v>
      </c>
      <c r="AC7" s="122" t="s">
        <v>2841</v>
      </c>
      <c r="AD7" s="122" t="s">
        <v>3372</v>
      </c>
      <c r="AE7" s="122" t="s">
        <v>12</v>
      </c>
    </row>
    <row r="8" spans="1:31" hidden="1" outlineLevel="1" x14ac:dyDescent="0.2">
      <c r="A8" s="120" t="str" cm="1">
        <f t="array" ref="A8">"FD"&amp;B8&amp;" FA"&amp;C8&amp;" ZB"&amp;D8&amp;" ZT"&amp;E8</f>
        <v>FD68 FA28 ZB56 ZT164</v>
      </c>
      <c r="B8" s="131">
        <v>68</v>
      </c>
      <c r="C8" s="131">
        <v>28</v>
      </c>
      <c r="D8" s="131">
        <v>56</v>
      </c>
      <c r="E8" s="131">
        <v>164</v>
      </c>
      <c r="F8" s="131">
        <v>34</v>
      </c>
      <c r="G8" s="131">
        <v>34</v>
      </c>
      <c r="H8" s="131" t="s">
        <v>60</v>
      </c>
      <c r="I8" s="131">
        <v>34</v>
      </c>
      <c r="J8" s="133">
        <v>34</v>
      </c>
      <c r="K8" s="133">
        <v>34</v>
      </c>
      <c r="L8" s="133">
        <v>0</v>
      </c>
      <c r="M8" s="133" t="s">
        <v>60</v>
      </c>
      <c r="N8" s="133">
        <v>0</v>
      </c>
      <c r="O8" s="133">
        <v>0</v>
      </c>
      <c r="P8" s="133">
        <v>0</v>
      </c>
      <c r="Q8" s="133">
        <v>0</v>
      </c>
      <c r="R8" s="133" t="s">
        <v>60</v>
      </c>
      <c r="S8" s="133">
        <v>0</v>
      </c>
      <c r="T8" s="133" t="s">
        <v>60</v>
      </c>
      <c r="U8" s="133" t="s">
        <v>18</v>
      </c>
      <c r="V8" s="150" t="s">
        <v>220</v>
      </c>
      <c r="W8" s="134" t="s">
        <v>36</v>
      </c>
      <c r="X8" s="134" t="s">
        <v>19</v>
      </c>
      <c r="Y8" s="134" t="s">
        <v>65</v>
      </c>
      <c r="Z8" s="134" t="s">
        <v>66</v>
      </c>
      <c r="AA8" s="134" t="s">
        <v>67</v>
      </c>
      <c r="AB8" s="134" t="s">
        <v>68</v>
      </c>
      <c r="AC8" s="134" t="s">
        <v>72</v>
      </c>
      <c r="AD8" s="134" t="s">
        <v>69</v>
      </c>
      <c r="AE8" s="181"/>
    </row>
    <row r="9" spans="1:31" hidden="1" outlineLevel="1" x14ac:dyDescent="0.2">
      <c r="A9" s="120" t="str" cm="1">
        <f t="array" ref="A9">"FD"&amp;B9&amp;" FA"&amp;C9&amp;" ZB"&amp;D9&amp;" ZT"&amp;E9</f>
        <v>FD68 FA28 ZB63 ZT260</v>
      </c>
      <c r="B9" s="131">
        <v>68</v>
      </c>
      <c r="C9" s="131">
        <v>28</v>
      </c>
      <c r="D9" s="131">
        <v>63</v>
      </c>
      <c r="E9" s="131">
        <v>260</v>
      </c>
      <c r="F9" s="131">
        <v>34</v>
      </c>
      <c r="G9" s="131">
        <v>34</v>
      </c>
      <c r="H9" s="131">
        <v>34</v>
      </c>
      <c r="I9" s="131" t="s">
        <v>60</v>
      </c>
      <c r="J9" s="133" t="s">
        <v>60</v>
      </c>
      <c r="K9" s="133">
        <v>34</v>
      </c>
      <c r="L9" s="133" t="s">
        <v>60</v>
      </c>
      <c r="M9" s="133" t="s">
        <v>60</v>
      </c>
      <c r="N9" s="133" t="s">
        <v>60</v>
      </c>
      <c r="O9" s="133" t="s">
        <v>60</v>
      </c>
      <c r="P9" s="133" t="s">
        <v>60</v>
      </c>
      <c r="Q9" s="133">
        <v>0</v>
      </c>
      <c r="R9" s="133" t="s">
        <v>60</v>
      </c>
      <c r="S9" s="133" t="s">
        <v>60</v>
      </c>
      <c r="T9" s="133" t="s">
        <v>60</v>
      </c>
      <c r="U9" s="133" t="s">
        <v>64</v>
      </c>
      <c r="V9" s="150" t="s">
        <v>70</v>
      </c>
      <c r="W9" s="134" t="s">
        <v>60</v>
      </c>
      <c r="X9" s="134" t="s">
        <v>60</v>
      </c>
      <c r="Y9" s="134" t="s">
        <v>60</v>
      </c>
      <c r="Z9" s="134" t="s">
        <v>60</v>
      </c>
      <c r="AA9" s="134" t="s">
        <v>60</v>
      </c>
      <c r="AB9" s="134" t="s">
        <v>60</v>
      </c>
      <c r="AC9" s="134" t="s">
        <v>60</v>
      </c>
      <c r="AD9" s="134" t="s">
        <v>60</v>
      </c>
      <c r="AE9" s="31"/>
    </row>
    <row r="10" spans="1:31" hidden="1" outlineLevel="1" x14ac:dyDescent="0.2">
      <c r="A10" s="120" t="str" cm="1">
        <f t="array" ref="A10">"FD"&amp;B10&amp;" FA"&amp;C10&amp;" ZB"&amp;D10&amp;" ZT"&amp;E10</f>
        <v>FD68 FA28 ZB68 ZT164</v>
      </c>
      <c r="B10" s="131">
        <v>68</v>
      </c>
      <c r="C10" s="131">
        <v>28</v>
      </c>
      <c r="D10" s="131">
        <v>68</v>
      </c>
      <c r="E10" s="131">
        <v>164</v>
      </c>
      <c r="F10" s="131">
        <v>34</v>
      </c>
      <c r="G10" s="131">
        <v>34</v>
      </c>
      <c r="H10" s="131" t="s">
        <v>60</v>
      </c>
      <c r="I10" s="131">
        <v>34</v>
      </c>
      <c r="J10" s="133">
        <v>34</v>
      </c>
      <c r="K10" s="133">
        <v>34</v>
      </c>
      <c r="L10" s="133">
        <v>0</v>
      </c>
      <c r="M10" s="133" t="s">
        <v>60</v>
      </c>
      <c r="N10" s="133">
        <v>0</v>
      </c>
      <c r="O10" s="133">
        <v>0</v>
      </c>
      <c r="P10" s="133">
        <v>0</v>
      </c>
      <c r="Q10" s="133">
        <v>0</v>
      </c>
      <c r="R10" s="133" t="s">
        <v>60</v>
      </c>
      <c r="S10" s="133">
        <v>0</v>
      </c>
      <c r="T10" s="133" t="s">
        <v>60</v>
      </c>
      <c r="U10" s="133" t="s">
        <v>18</v>
      </c>
      <c r="V10" s="150" t="s">
        <v>220</v>
      </c>
      <c r="W10" s="131" t="s">
        <v>36</v>
      </c>
      <c r="X10" s="131" t="s">
        <v>19</v>
      </c>
      <c r="Y10" s="131" t="s">
        <v>65</v>
      </c>
      <c r="Z10" s="131" t="s">
        <v>66</v>
      </c>
      <c r="AA10" s="131" t="s">
        <v>67</v>
      </c>
      <c r="AB10" s="131" t="s">
        <v>68</v>
      </c>
      <c r="AC10" s="131" t="s">
        <v>72</v>
      </c>
      <c r="AD10" s="131" t="s">
        <v>69</v>
      </c>
      <c r="AE10" s="31"/>
    </row>
    <row r="11" spans="1:31" hidden="1" outlineLevel="1" x14ac:dyDescent="0.2">
      <c r="A11" s="120" t="str" cm="1">
        <f t="array" ref="A11">"FD"&amp;B11&amp;" FA"&amp;C11&amp;" ZB"&amp;D11&amp;" ZT"&amp;E11</f>
        <v>FD78 FA28 ZB56 ZT184</v>
      </c>
      <c r="B11" s="131">
        <v>78</v>
      </c>
      <c r="C11" s="131">
        <v>28</v>
      </c>
      <c r="D11" s="131">
        <v>56</v>
      </c>
      <c r="E11" s="131">
        <v>184</v>
      </c>
      <c r="F11" s="131">
        <v>39</v>
      </c>
      <c r="G11" s="131">
        <v>39</v>
      </c>
      <c r="H11" s="131" t="s">
        <v>60</v>
      </c>
      <c r="I11" s="131">
        <v>39</v>
      </c>
      <c r="J11" s="133">
        <v>39</v>
      </c>
      <c r="K11" s="133">
        <v>39</v>
      </c>
      <c r="L11" s="133" t="s">
        <v>60</v>
      </c>
      <c r="M11" s="133">
        <v>0</v>
      </c>
      <c r="N11" s="133">
        <v>0</v>
      </c>
      <c r="O11" s="133">
        <v>0</v>
      </c>
      <c r="P11" s="133" t="s">
        <v>60</v>
      </c>
      <c r="Q11" s="133" t="s">
        <v>60</v>
      </c>
      <c r="R11" s="133">
        <v>0</v>
      </c>
      <c r="S11" s="133" t="s">
        <v>60</v>
      </c>
      <c r="T11" s="133">
        <v>0</v>
      </c>
      <c r="U11" s="133" t="s">
        <v>18</v>
      </c>
      <c r="V11" s="150" t="s">
        <v>220</v>
      </c>
      <c r="W11" s="134" t="s">
        <v>36</v>
      </c>
      <c r="X11" s="134" t="s">
        <v>19</v>
      </c>
      <c r="Y11" s="134" t="s">
        <v>65</v>
      </c>
      <c r="Z11" s="134" t="s">
        <v>66</v>
      </c>
      <c r="AA11" s="134" t="s">
        <v>67</v>
      </c>
      <c r="AB11" s="134" t="s">
        <v>68</v>
      </c>
      <c r="AC11" s="134" t="s">
        <v>72</v>
      </c>
      <c r="AD11" s="134" t="s">
        <v>69</v>
      </c>
      <c r="AE11" s="31"/>
    </row>
    <row r="12" spans="1:31" hidden="1" outlineLevel="1" x14ac:dyDescent="0.2">
      <c r="A12" s="120" t="str" cm="1">
        <f t="array" ref="A12">"FD"&amp;B12&amp;" FA"&amp;C12&amp;" ZB"&amp;D12&amp;" ZT"&amp;E12</f>
        <v>FD78 FA28 ZB63 ZT184</v>
      </c>
      <c r="B12" s="131">
        <v>78</v>
      </c>
      <c r="C12" s="131">
        <v>28</v>
      </c>
      <c r="D12" s="131">
        <v>63</v>
      </c>
      <c r="E12" s="131">
        <v>184</v>
      </c>
      <c r="F12" s="131">
        <v>39</v>
      </c>
      <c r="G12" s="131">
        <v>39</v>
      </c>
      <c r="H12" s="131" t="s">
        <v>60</v>
      </c>
      <c r="I12" s="131">
        <v>39</v>
      </c>
      <c r="J12" s="133">
        <v>39</v>
      </c>
      <c r="K12" s="133">
        <v>39</v>
      </c>
      <c r="L12" s="133" t="s">
        <v>60</v>
      </c>
      <c r="M12" s="133">
        <v>0</v>
      </c>
      <c r="N12" s="133">
        <v>0</v>
      </c>
      <c r="O12" s="133">
        <v>0</v>
      </c>
      <c r="P12" s="133" t="s">
        <v>60</v>
      </c>
      <c r="Q12" s="133" t="s">
        <v>60</v>
      </c>
      <c r="R12" s="133">
        <v>0</v>
      </c>
      <c r="S12" s="133" t="s">
        <v>60</v>
      </c>
      <c r="T12" s="133">
        <v>0</v>
      </c>
      <c r="U12" s="133" t="s">
        <v>18</v>
      </c>
      <c r="V12" s="150" t="s">
        <v>220</v>
      </c>
      <c r="W12" s="134" t="s">
        <v>36</v>
      </c>
      <c r="X12" s="134" t="s">
        <v>19</v>
      </c>
      <c r="Y12" s="134" t="s">
        <v>65</v>
      </c>
      <c r="Z12" s="134" t="s">
        <v>66</v>
      </c>
      <c r="AA12" s="134" t="s">
        <v>67</v>
      </c>
      <c r="AB12" s="134" t="s">
        <v>68</v>
      </c>
      <c r="AC12" s="134" t="s">
        <v>72</v>
      </c>
      <c r="AD12" s="134" t="s">
        <v>69</v>
      </c>
      <c r="AE12" s="31"/>
    </row>
    <row r="13" spans="1:31" hidden="1" outlineLevel="1" x14ac:dyDescent="0.2">
      <c r="A13" s="120" t="str" cm="1">
        <f t="array" ref="A13">"FD"&amp;B13&amp;" FA"&amp;C13&amp;" ZB"&amp;D13&amp;" ZT"&amp;E13</f>
        <v>FD78 FA28 ZB63 ZT290</v>
      </c>
      <c r="B13" s="131">
        <v>78</v>
      </c>
      <c r="C13" s="131">
        <v>28</v>
      </c>
      <c r="D13" s="131">
        <v>63</v>
      </c>
      <c r="E13" s="131">
        <v>290</v>
      </c>
      <c r="F13" s="131">
        <v>39</v>
      </c>
      <c r="G13" s="131">
        <v>39</v>
      </c>
      <c r="H13" s="131">
        <v>39</v>
      </c>
      <c r="I13" s="131" t="s">
        <v>60</v>
      </c>
      <c r="J13" s="133" t="s">
        <v>60</v>
      </c>
      <c r="K13" s="133">
        <v>39</v>
      </c>
      <c r="L13" s="133" t="s">
        <v>60</v>
      </c>
      <c r="M13" s="133" t="s">
        <v>60</v>
      </c>
      <c r="N13" s="133" t="s">
        <v>60</v>
      </c>
      <c r="O13" s="133" t="s">
        <v>60</v>
      </c>
      <c r="P13" s="133" t="s">
        <v>60</v>
      </c>
      <c r="Q13" s="133" t="s">
        <v>60</v>
      </c>
      <c r="R13" s="133">
        <v>0</v>
      </c>
      <c r="S13" s="133" t="s">
        <v>60</v>
      </c>
      <c r="T13" s="133" t="s">
        <v>60</v>
      </c>
      <c r="U13" s="133" t="s">
        <v>64</v>
      </c>
      <c r="V13" s="133" t="s">
        <v>70</v>
      </c>
      <c r="W13" s="131" t="s">
        <v>60</v>
      </c>
      <c r="X13" s="131" t="s">
        <v>60</v>
      </c>
      <c r="Y13" s="131" t="s">
        <v>60</v>
      </c>
      <c r="Z13" s="131" t="s">
        <v>60</v>
      </c>
      <c r="AA13" s="131" t="s">
        <v>60</v>
      </c>
      <c r="AB13" s="131" t="s">
        <v>60</v>
      </c>
      <c r="AC13" s="131" t="s">
        <v>60</v>
      </c>
      <c r="AD13" s="131" t="s">
        <v>60</v>
      </c>
      <c r="AE13" s="31"/>
    </row>
    <row r="14" spans="1:31" hidden="1" outlineLevel="1" x14ac:dyDescent="0.2">
      <c r="A14" s="120" t="str" cm="1">
        <f t="array" ref="A14">"FD"&amp;B14&amp;" FA"&amp;C14&amp;" ZB"&amp;D14&amp;" ZT"&amp;E14</f>
        <v>FD88 FA28 ZB63 ZT204</v>
      </c>
      <c r="B14" s="131">
        <v>88</v>
      </c>
      <c r="C14" s="131">
        <v>28</v>
      </c>
      <c r="D14" s="131">
        <v>63</v>
      </c>
      <c r="E14" s="131">
        <v>204</v>
      </c>
      <c r="F14" s="131">
        <v>44</v>
      </c>
      <c r="G14" s="131">
        <v>44</v>
      </c>
      <c r="H14" s="131" t="s">
        <v>60</v>
      </c>
      <c r="I14" s="131">
        <v>44</v>
      </c>
      <c r="J14" s="133">
        <v>44</v>
      </c>
      <c r="K14" s="133">
        <v>44</v>
      </c>
      <c r="L14" s="133" t="s">
        <v>60</v>
      </c>
      <c r="M14" s="133">
        <v>0</v>
      </c>
      <c r="N14" s="133" t="s">
        <v>60</v>
      </c>
      <c r="O14" s="133" t="s">
        <v>60</v>
      </c>
      <c r="P14" s="133" t="s">
        <v>60</v>
      </c>
      <c r="Q14" s="318" t="s">
        <v>60</v>
      </c>
      <c r="R14" s="133">
        <v>0</v>
      </c>
      <c r="S14" s="318" t="s">
        <v>60</v>
      </c>
      <c r="T14" s="133">
        <v>0</v>
      </c>
      <c r="U14" s="133" t="s">
        <v>18</v>
      </c>
      <c r="V14" s="150" t="s">
        <v>220</v>
      </c>
      <c r="W14" s="134" t="s">
        <v>36</v>
      </c>
      <c r="X14" s="131" t="s">
        <v>19</v>
      </c>
      <c r="Y14" s="131" t="s">
        <v>65</v>
      </c>
      <c r="Z14" s="131" t="s">
        <v>66</v>
      </c>
      <c r="AA14" s="131" t="s">
        <v>67</v>
      </c>
      <c r="AB14" s="131" t="s">
        <v>68</v>
      </c>
      <c r="AC14" s="131" t="s">
        <v>72</v>
      </c>
      <c r="AD14" s="131" t="s">
        <v>69</v>
      </c>
      <c r="AE14" s="31"/>
    </row>
    <row r="15" spans="1:31" hidden="1" outlineLevel="1" x14ac:dyDescent="0.2">
      <c r="A15" s="120" t="str" cm="1">
        <f t="array" ref="A15">"FD"&amp;B15&amp;" FA"&amp;C15&amp;" ZB"&amp;D15&amp;" ZT"&amp;E15</f>
        <v>FD90 FA25 ZB63 ZT205</v>
      </c>
      <c r="B15" s="131">
        <v>90</v>
      </c>
      <c r="C15" s="131">
        <v>25</v>
      </c>
      <c r="D15" s="131">
        <v>63</v>
      </c>
      <c r="E15" s="131">
        <v>205</v>
      </c>
      <c r="F15" s="131">
        <v>45</v>
      </c>
      <c r="G15" s="131">
        <v>45</v>
      </c>
      <c r="H15" s="131" t="s">
        <v>60</v>
      </c>
      <c r="I15" s="131">
        <v>45</v>
      </c>
      <c r="J15" s="133">
        <v>45</v>
      </c>
      <c r="K15" s="133">
        <v>45</v>
      </c>
      <c r="L15" s="133" t="s">
        <v>60</v>
      </c>
      <c r="M15" s="133">
        <v>0</v>
      </c>
      <c r="N15" s="133" t="s">
        <v>60</v>
      </c>
      <c r="O15" s="133" t="s">
        <v>60</v>
      </c>
      <c r="P15" s="133" t="s">
        <v>60</v>
      </c>
      <c r="Q15" s="133" t="s">
        <v>60</v>
      </c>
      <c r="R15" s="133">
        <v>0</v>
      </c>
      <c r="S15" s="133" t="s">
        <v>60</v>
      </c>
      <c r="T15" s="133">
        <v>0</v>
      </c>
      <c r="U15" s="133" t="s">
        <v>18</v>
      </c>
      <c r="V15" s="150" t="s">
        <v>220</v>
      </c>
      <c r="W15" s="134" t="s">
        <v>36</v>
      </c>
      <c r="X15" s="134" t="s">
        <v>19</v>
      </c>
      <c r="Y15" s="134" t="s">
        <v>65</v>
      </c>
      <c r="Z15" s="134" t="s">
        <v>66</v>
      </c>
      <c r="AA15" s="134" t="s">
        <v>67</v>
      </c>
      <c r="AB15" s="134" t="s">
        <v>68</v>
      </c>
      <c r="AC15" s="134" t="s">
        <v>72</v>
      </c>
      <c r="AD15" s="134" t="s">
        <v>69</v>
      </c>
      <c r="AE15" s="31"/>
    </row>
    <row r="16" spans="1:31" hidden="1" outlineLevel="1" x14ac:dyDescent="0.2">
      <c r="A16" s="120" t="str" cm="1">
        <f t="array" ref="A16">"FD"&amp;B16&amp;" FA"&amp;C16&amp;" ZB"&amp;D16&amp;" ZT"&amp;E16</f>
        <v>FD92 FA22 ZB63 ZT206</v>
      </c>
      <c r="B16" s="131">
        <v>92</v>
      </c>
      <c r="C16" s="131">
        <v>22</v>
      </c>
      <c r="D16" s="131">
        <v>63</v>
      </c>
      <c r="E16" s="131">
        <v>206</v>
      </c>
      <c r="F16" s="131">
        <v>46</v>
      </c>
      <c r="G16" s="131">
        <v>46</v>
      </c>
      <c r="H16" s="131" t="s">
        <v>60</v>
      </c>
      <c r="I16" s="131">
        <v>46</v>
      </c>
      <c r="J16" s="133">
        <v>46</v>
      </c>
      <c r="K16" s="133">
        <v>46</v>
      </c>
      <c r="L16" s="133" t="s">
        <v>60</v>
      </c>
      <c r="M16" s="133">
        <v>0</v>
      </c>
      <c r="N16" s="133" t="s">
        <v>60</v>
      </c>
      <c r="O16" s="133" t="s">
        <v>60</v>
      </c>
      <c r="P16" s="133" t="s">
        <v>60</v>
      </c>
      <c r="Q16" s="133" t="s">
        <v>60</v>
      </c>
      <c r="R16" s="133">
        <v>0</v>
      </c>
      <c r="S16" s="133" t="s">
        <v>60</v>
      </c>
      <c r="T16" s="133">
        <v>0</v>
      </c>
      <c r="U16" s="133" t="s">
        <v>18</v>
      </c>
      <c r="V16" s="150" t="s">
        <v>220</v>
      </c>
      <c r="W16" s="134" t="s">
        <v>36</v>
      </c>
      <c r="X16" s="134" t="s">
        <v>19</v>
      </c>
      <c r="Y16" s="134" t="s">
        <v>65</v>
      </c>
      <c r="Z16" s="134" t="s">
        <v>66</v>
      </c>
      <c r="AA16" s="134" t="s">
        <v>67</v>
      </c>
      <c r="AB16" s="134" t="s">
        <v>68</v>
      </c>
      <c r="AC16" s="134" t="s">
        <v>72</v>
      </c>
      <c r="AD16" s="134" t="s">
        <v>69</v>
      </c>
      <c r="AE16" s="31"/>
    </row>
    <row r="17" spans="1:31" hidden="1" outlineLevel="1" x14ac:dyDescent="0.2">
      <c r="A17" s="205" t="str" cm="1">
        <f t="array" ref="A17">"FD"&amp;B17&amp;" FA"&amp;C17&amp;" ZB"&amp;D17&amp;" ZT"&amp;E17</f>
        <v>FD110 FA22 ZB63 ZT242</v>
      </c>
      <c r="B17" s="132">
        <v>110</v>
      </c>
      <c r="C17" s="132">
        <v>22</v>
      </c>
      <c r="D17" s="132">
        <v>63</v>
      </c>
      <c r="E17" s="132">
        <v>242</v>
      </c>
      <c r="F17" s="132">
        <v>55</v>
      </c>
      <c r="G17" s="132">
        <v>55</v>
      </c>
      <c r="H17" s="132" t="s">
        <v>60</v>
      </c>
      <c r="I17" s="132">
        <v>55</v>
      </c>
      <c r="J17" s="151">
        <v>55</v>
      </c>
      <c r="K17" s="151">
        <v>55</v>
      </c>
      <c r="L17" s="133" t="s">
        <v>60</v>
      </c>
      <c r="M17" s="133" t="s">
        <v>60</v>
      </c>
      <c r="N17" s="133" t="s">
        <v>60</v>
      </c>
      <c r="O17" s="133" t="s">
        <v>60</v>
      </c>
      <c r="P17" s="133" t="s">
        <v>60</v>
      </c>
      <c r="Q17" s="133" t="s">
        <v>60</v>
      </c>
      <c r="R17" s="133">
        <v>0</v>
      </c>
      <c r="S17" s="133" t="s">
        <v>60</v>
      </c>
      <c r="T17" s="133" t="s">
        <v>60</v>
      </c>
      <c r="U17" s="133" t="s">
        <v>18</v>
      </c>
      <c r="V17" s="150" t="s">
        <v>220</v>
      </c>
      <c r="W17" s="134" t="s">
        <v>36</v>
      </c>
      <c r="X17" s="134" t="s">
        <v>19</v>
      </c>
      <c r="Y17" s="134" t="s">
        <v>65</v>
      </c>
      <c r="Z17" s="134" t="s">
        <v>66</v>
      </c>
      <c r="AA17" s="134" t="s">
        <v>67</v>
      </c>
      <c r="AB17" s="134" t="s">
        <v>68</v>
      </c>
      <c r="AC17" s="134" t="s">
        <v>72</v>
      </c>
      <c r="AD17" s="134" t="s">
        <v>69</v>
      </c>
      <c r="AE17" s="153"/>
    </row>
    <row r="18" spans="1:31" hidden="1" outlineLevel="1" x14ac:dyDescent="0.2">
      <c r="B18" s="155"/>
      <c r="C18" s="155"/>
      <c r="D18" s="155"/>
      <c r="E18" s="155"/>
      <c r="F18" s="155"/>
      <c r="G18" s="155"/>
      <c r="H18" s="155"/>
      <c r="I18" s="155"/>
      <c r="J18" s="155"/>
      <c r="K18" s="155"/>
      <c r="L18" s="155"/>
      <c r="M18" s="155"/>
      <c r="N18" s="155"/>
      <c r="O18" s="155"/>
      <c r="P18" s="155"/>
      <c r="Q18" s="155"/>
      <c r="R18" s="155"/>
      <c r="S18" s="155"/>
      <c r="T18" s="155"/>
      <c r="U18" s="155"/>
      <c r="V18" s="155"/>
      <c r="W18" s="155"/>
      <c r="X18" s="155"/>
      <c r="Y18" s="155"/>
      <c r="Z18" s="155"/>
      <c r="AA18" s="155"/>
      <c r="AB18" s="155"/>
      <c r="AC18" s="155"/>
      <c r="AD18" s="155"/>
    </row>
    <row r="19" spans="1:31" ht="14.25" hidden="1" outlineLevel="1" x14ac:dyDescent="0.2">
      <c r="A19" s="58"/>
      <c r="B19" s="58"/>
      <c r="C19" s="58"/>
      <c r="D19" s="58"/>
      <c r="E19" s="58"/>
      <c r="F19" s="58"/>
      <c r="L19" s="524" t="s">
        <v>3187</v>
      </c>
      <c r="M19" s="525"/>
      <c r="N19" s="525"/>
      <c r="O19" s="525"/>
      <c r="P19" s="525"/>
      <c r="Q19" s="525"/>
      <c r="R19" s="525"/>
      <c r="S19" s="525"/>
      <c r="T19" s="526"/>
    </row>
    <row r="20" spans="1:31" hidden="1" outlineLevel="1" x14ac:dyDescent="0.2">
      <c r="A20" s="127" t="s">
        <v>4395</v>
      </c>
      <c r="B20" s="128" t="s">
        <v>852</v>
      </c>
      <c r="C20" s="128" t="s">
        <v>853</v>
      </c>
      <c r="D20" s="128" t="s">
        <v>854</v>
      </c>
      <c r="E20" s="128" t="s">
        <v>1602</v>
      </c>
      <c r="F20" s="128" t="s">
        <v>1630</v>
      </c>
      <c r="G20" s="128" t="s">
        <v>2991</v>
      </c>
      <c r="H20" s="128" t="s">
        <v>2992</v>
      </c>
      <c r="I20" s="128" t="s">
        <v>2993</v>
      </c>
      <c r="J20" s="129" t="s">
        <v>3373</v>
      </c>
      <c r="K20" s="129" t="s">
        <v>3374</v>
      </c>
      <c r="L20" s="130" t="s">
        <v>2172</v>
      </c>
      <c r="M20" s="130" t="s">
        <v>2173</v>
      </c>
      <c r="N20" s="130" t="s">
        <v>2176</v>
      </c>
      <c r="O20" s="130" t="s">
        <v>2152</v>
      </c>
      <c r="P20" s="130" t="s">
        <v>2171</v>
      </c>
      <c r="Q20" s="130" t="s">
        <v>2169</v>
      </c>
      <c r="R20" s="130" t="s">
        <v>2170</v>
      </c>
      <c r="S20" s="130" t="s">
        <v>2174</v>
      </c>
      <c r="T20" s="130" t="s">
        <v>2175</v>
      </c>
      <c r="U20" s="129" t="s">
        <v>1916</v>
      </c>
      <c r="V20" s="129" t="s">
        <v>1655</v>
      </c>
      <c r="W20" s="128" t="s">
        <v>1654</v>
      </c>
      <c r="X20" s="128" t="s">
        <v>1653</v>
      </c>
      <c r="Y20" s="128" t="s">
        <v>2840</v>
      </c>
      <c r="Z20" s="128" t="s">
        <v>1652</v>
      </c>
      <c r="AA20" s="128" t="s">
        <v>1651</v>
      </c>
      <c r="AB20" s="128" t="s">
        <v>1650</v>
      </c>
      <c r="AC20" s="128" t="s">
        <v>2841</v>
      </c>
      <c r="AD20" s="128" t="s">
        <v>3372</v>
      </c>
      <c r="AE20" s="128" t="s">
        <v>12</v>
      </c>
    </row>
    <row r="21" spans="1:31" hidden="1" outlineLevel="1" x14ac:dyDescent="0.2">
      <c r="A21" s="120" t="str">
        <f>"FD"&amp;B21&amp;" FA"&amp;C21&amp;" ZB"&amp;D21&amp;" ZT"&amp;E21</f>
        <v>FD74 FA35,5 ZB63 ZT184</v>
      </c>
      <c r="B21" s="131">
        <v>74</v>
      </c>
      <c r="C21" s="131">
        <v>35.5</v>
      </c>
      <c r="D21" s="131">
        <v>63</v>
      </c>
      <c r="E21" s="131">
        <v>184</v>
      </c>
      <c r="F21" s="131">
        <v>37.5</v>
      </c>
      <c r="G21" s="131">
        <v>37</v>
      </c>
      <c r="H21" s="131" t="s">
        <v>60</v>
      </c>
      <c r="I21" s="131" t="s">
        <v>60</v>
      </c>
      <c r="J21" s="133" t="s">
        <v>60</v>
      </c>
      <c r="K21" s="133">
        <f>18+21</f>
        <v>39</v>
      </c>
      <c r="L21" s="133" t="s">
        <v>60</v>
      </c>
      <c r="M21" s="133" t="s">
        <v>60</v>
      </c>
      <c r="N21" s="133">
        <v>1.5</v>
      </c>
      <c r="O21" s="133">
        <v>1.5</v>
      </c>
      <c r="P21" s="133" t="s">
        <v>60</v>
      </c>
      <c r="Q21" s="133" t="s">
        <v>60</v>
      </c>
      <c r="R21" s="133" t="s">
        <v>60</v>
      </c>
      <c r="S21" s="133" t="s">
        <v>60</v>
      </c>
      <c r="T21" s="133" t="s">
        <v>60</v>
      </c>
      <c r="U21" s="133" t="s">
        <v>18</v>
      </c>
      <c r="V21" s="150" t="s">
        <v>36</v>
      </c>
      <c r="W21" s="134" t="s">
        <v>67</v>
      </c>
      <c r="X21" s="134" t="s">
        <v>69</v>
      </c>
      <c r="Y21" s="134" t="s">
        <v>60</v>
      </c>
      <c r="Z21" s="134" t="s">
        <v>60</v>
      </c>
      <c r="AA21" s="134" t="s">
        <v>60</v>
      </c>
      <c r="AB21" s="134" t="s">
        <v>60</v>
      </c>
      <c r="AC21" s="134" t="s">
        <v>60</v>
      </c>
      <c r="AD21" s="134" t="s">
        <v>60</v>
      </c>
      <c r="AE21" s="181" t="s">
        <v>3628</v>
      </c>
    </row>
    <row r="22" spans="1:31" collapsed="1" x14ac:dyDescent="0.2"/>
    <row r="23" spans="1:31" s="107" customFormat="1" ht="23.25" x14ac:dyDescent="0.45">
      <c r="A23" s="521" t="s">
        <v>1596</v>
      </c>
      <c r="B23" s="521"/>
      <c r="C23" s="521"/>
      <c r="D23" s="521"/>
      <c r="E23" s="521"/>
      <c r="F23" s="521"/>
      <c r="G23" s="521"/>
    </row>
    <row r="24" spans="1:31" hidden="1" outlineLevel="1" x14ac:dyDescent="0.2"/>
    <row r="25" spans="1:31" hidden="1" outlineLevel="1" x14ac:dyDescent="0.2">
      <c r="A25" s="109" t="s">
        <v>1596</v>
      </c>
    </row>
    <row r="26" spans="1:31" hidden="1" outlineLevel="1" x14ac:dyDescent="0.2">
      <c r="A26" s="123" t="str">
        <f>IF(Material="Holz",INDEX(A_Holz[1],MATCH(System,A_Holz[Systeme],0)),INDEX(A_HolzAlu[1],MATCH(System,A_HolzAlu[Systeme],0)))</f>
        <v>A</v>
      </c>
    </row>
    <row r="27" spans="1:31" hidden="1" outlineLevel="1" x14ac:dyDescent="0.2">
      <c r="A27" s="123" t="str">
        <f>IF(Material="Holz",INDEX(A_Holz[2],MATCH(System,A_Holz[Systeme],0)),INDEX(A_HolzAlu[2],MATCH(System,A_HolzAlu[Systeme],0)))</f>
        <v>A3</v>
      </c>
    </row>
    <row r="28" spans="1:31" hidden="1" outlineLevel="1" x14ac:dyDescent="0.2">
      <c r="A28" s="123" t="str">
        <f>IF(Material="Holz",INDEX(A_Holz[3],MATCH(System,A_Holz[Systeme],0)),INDEX(A_HolzAlu[3],MATCH(System,A_HolzAlu[Systeme],0)))</f>
        <v>C</v>
      </c>
    </row>
    <row r="29" spans="1:31" hidden="1" outlineLevel="1" x14ac:dyDescent="0.2">
      <c r="A29" s="123" t="str">
        <f>IF(Material="Holz",INDEX(A_Holz[4],MATCH(System,A_Holz[Systeme],0)),INDEX(A_HolzAlu[4],MATCH(System,A_HolzAlu[Systeme],0)))</f>
        <v>D</v>
      </c>
    </row>
    <row r="30" spans="1:31" hidden="1" outlineLevel="1" x14ac:dyDescent="0.2">
      <c r="A30" s="123" t="str">
        <f>IF(Material="Holz",INDEX(A_Holz[5],MATCH(System,A_Holz[Systeme],0)),INDEX(A_HolzAlu[5],MATCH(System,A_HolzAlu[Systeme],0)))</f>
        <v>F</v>
      </c>
    </row>
    <row r="31" spans="1:31" hidden="1" outlineLevel="1" x14ac:dyDescent="0.2">
      <c r="A31" s="123" t="str">
        <f>IF(Material="Holz",INDEX(A_Holz[6],MATCH(System,A_Holz[Systeme],0)),INDEX(A_HolzAlu[6],MATCH(System,A_HolzAlu[Systeme],0)))</f>
        <v>G1</v>
      </c>
    </row>
    <row r="32" spans="1:31" hidden="1" outlineLevel="1" x14ac:dyDescent="0.2">
      <c r="A32" s="123" t="str">
        <f>IF(Material="Holz",INDEX(A_Holz[7],MATCH(System,A_Holz[Systeme],0)),INDEX(A_HolzAlu[7],MATCH(System,A_HolzAlu[Systeme],0)))</f>
        <v>G2</v>
      </c>
    </row>
    <row r="33" spans="1:7" hidden="1" outlineLevel="1" x14ac:dyDescent="0.2">
      <c r="A33" s="123" t="str">
        <f>IF(Material="Holz",INDEX(A_Holz[8],MATCH(System,A_Holz[Systeme],0)),INDEX(A_HolzAlu[8],MATCH(System,A_HolzAlu[Systeme],0)))</f>
        <v>G3</v>
      </c>
    </row>
    <row r="34" spans="1:7" hidden="1" outlineLevel="1" x14ac:dyDescent="0.2">
      <c r="A34" s="123" t="str">
        <f>IF(Material="Holz",INDEX(A_Holz[9],MATCH(System,A_Holz[Systeme],0)),INDEX(A_HolzAlu[9],MATCH(System,A_HolzAlu[Systeme],0)))</f>
        <v>H</v>
      </c>
    </row>
    <row r="35" spans="1:7" hidden="1" outlineLevel="1" x14ac:dyDescent="0.2">
      <c r="A35" s="123" t="str">
        <f>IF(Material="Holz",INDEX(A_Holz[0],MATCH(System,A_Holz[Systeme],0)),INDEX(A_HolzAlu[0],MATCH(System,A_HolzAlu[Systeme],0)))</f>
        <v>K</v>
      </c>
    </row>
    <row r="36" spans="1:7" collapsed="1" x14ac:dyDescent="0.2"/>
    <row r="37" spans="1:7" s="107" customFormat="1" ht="23.25" x14ac:dyDescent="0.45">
      <c r="A37" s="521" t="s">
        <v>2161</v>
      </c>
      <c r="B37" s="521"/>
      <c r="C37" s="521"/>
      <c r="D37" s="521"/>
      <c r="E37" s="521"/>
      <c r="F37" s="521"/>
      <c r="G37" s="521"/>
    </row>
    <row r="38" spans="1:7" hidden="1" outlineLevel="1" x14ac:dyDescent="0.2"/>
    <row r="39" spans="1:7" hidden="1" outlineLevel="1" x14ac:dyDescent="0.2">
      <c r="A39" s="109" t="s">
        <v>2161</v>
      </c>
      <c r="C39" s="113" t="s">
        <v>4362</v>
      </c>
      <c r="D39" s="314" t="str" cm="1">
        <f t="array" ref="D39">Eingabe_Ausrichtung</f>
        <v>Links</v>
      </c>
    </row>
    <row r="40" spans="1:7" hidden="1" outlineLevel="1" x14ac:dyDescent="0.2">
      <c r="A40" s="329" t="str">
        <f>IF(OR(Schema="C",Schema="F",Schema="K",Schema="L",Schema=0),0,INDEX(Tabelle_Sprachen[],MATCH("_Ausrichtung_L",Tabelle_Sprachen[Pos],0),MATCH(Sprache,Tabelle_Sprachen[#Headers],0)))</f>
        <v>Links</v>
      </c>
      <c r="C40" s="113" t="s">
        <v>4363</v>
      </c>
      <c r="D40" s="314" t="str">
        <f>INDEX(Tabelle_Sprachen[Programmiersprache],MATCH(Eingabe_Ausrichtung,INDEX(Tabelle_Sprachen[],,MATCH(Sprache,Tabelle_Sprachen[#Headers],0)),0))</f>
        <v>L</v>
      </c>
    </row>
    <row r="41" spans="1:7" hidden="1" outlineLevel="1" x14ac:dyDescent="0.2">
      <c r="A41" s="123" t="str">
        <f>IF(OR(Schema="C",Schema="F",Schema="K",Schema="L",Schema=0),"-",INDEX(Tabelle_Sprachen[],MATCH("_Ausrichtung_R",Tabelle_Sprachen[Pos],0),MATCH(Sprache,Tabelle_Sprachen[#Headers],0)))</f>
        <v>Rechts</v>
      </c>
      <c r="C41" s="113" t="s">
        <v>4364</v>
      </c>
      <c r="D41" s="314" t="str">
        <f>Ausrichtung</f>
        <v>L</v>
      </c>
    </row>
    <row r="42" spans="1:7" ht="14.25" collapsed="1" x14ac:dyDescent="0.2">
      <c r="A42" s="58"/>
      <c r="B42" s="58"/>
      <c r="C42" s="58"/>
      <c r="D42" s="58"/>
      <c r="E42" s="58"/>
      <c r="F42" s="58"/>
      <c r="G42" s="58"/>
    </row>
    <row r="43" spans="1:7" s="107" customFormat="1" ht="23.25" x14ac:dyDescent="0.45">
      <c r="A43" s="521" t="s">
        <v>83</v>
      </c>
      <c r="B43" s="521"/>
      <c r="C43" s="521"/>
      <c r="D43" s="521"/>
      <c r="E43" s="521"/>
      <c r="F43" s="521"/>
      <c r="G43" s="521"/>
    </row>
    <row r="44" spans="1:7" ht="14.25" hidden="1" outlineLevel="1" x14ac:dyDescent="0.2">
      <c r="C44" s="58"/>
      <c r="D44" s="58"/>
      <c r="E44" s="58"/>
      <c r="F44" s="58"/>
      <c r="G44" s="58"/>
    </row>
    <row r="45" spans="1:7" ht="14.25" hidden="1" outlineLevel="1" x14ac:dyDescent="0.2">
      <c r="A45" s="109" t="s">
        <v>1917</v>
      </c>
      <c r="B45" s="58"/>
      <c r="C45" s="113" t="s">
        <v>4362</v>
      </c>
      <c r="D45" s="314" t="str" cm="1">
        <f t="array" ref="D45">Eingabe_Fuehrung</f>
        <v>P2301</v>
      </c>
      <c r="E45" s="58"/>
      <c r="F45" s="58"/>
      <c r="G45" s="58"/>
    </row>
    <row r="46" spans="1:7" ht="14.25" hidden="1" outlineLevel="1" x14ac:dyDescent="0.2">
      <c r="A46" s="123" t="str">
        <f>IF(ePOWER=TRUE,"ePOWER","P2301")</f>
        <v>P2301</v>
      </c>
      <c r="B46" s="58"/>
      <c r="C46" s="113" t="s">
        <v>4363</v>
      </c>
      <c r="D46" s="314" t="str" cm="1">
        <f t="array" ref="D46">INDEX(Tabelle_Sprachen[Programmiersprache],MATCH(Eingabe_Fuehrung,INDEX(Tabelle_Sprachen[],,MATCH(Sprache,Tabelle_Sprachen[#Headers],0)),0))</f>
        <v>P2301</v>
      </c>
      <c r="E46" s="58"/>
      <c r="F46" s="58"/>
      <c r="G46" s="58"/>
    </row>
    <row r="47" spans="1:7" ht="14.25" hidden="1" outlineLevel="1" x14ac:dyDescent="0.2">
      <c r="A47" s="125" t="str">
        <f>IF(ePOWER&lt;&gt;TRUE,"P1786","-")</f>
        <v>P1786</v>
      </c>
      <c r="B47" s="58"/>
      <c r="C47" s="113" t="s">
        <v>4364</v>
      </c>
      <c r="D47" s="314" t="str">
        <f>Fuehrung</f>
        <v>P2301</v>
      </c>
      <c r="E47" s="58"/>
      <c r="F47" s="58"/>
      <c r="G47" s="58"/>
    </row>
    <row r="48" spans="1:7" ht="14.25" collapsed="1" x14ac:dyDescent="0.2">
      <c r="G48" s="58"/>
    </row>
    <row r="49" spans="1:7" s="107" customFormat="1" ht="23.25" x14ac:dyDescent="0.45">
      <c r="A49" s="521" t="s">
        <v>2140</v>
      </c>
      <c r="B49" s="521"/>
      <c r="C49" s="521"/>
      <c r="D49" s="521"/>
      <c r="E49" s="521"/>
      <c r="F49" s="521"/>
      <c r="G49" s="521"/>
    </row>
    <row r="50" spans="1:7" ht="14.25" hidden="1" outlineLevel="1" x14ac:dyDescent="0.2">
      <c r="C50" s="58"/>
      <c r="D50" s="58"/>
      <c r="E50" s="58"/>
      <c r="F50" s="58"/>
      <c r="G50" s="58"/>
    </row>
    <row r="51" spans="1:7" ht="14.25" hidden="1" outlineLevel="1" x14ac:dyDescent="0.2">
      <c r="A51" s="109" t="s">
        <v>2140</v>
      </c>
      <c r="B51" s="58"/>
      <c r="C51" s="113" t="s">
        <v>4362</v>
      </c>
      <c r="D51" s="314" t="str" cm="1">
        <f t="array" ref="D51">Eingabe_Laufwagen</f>
        <v>GU-934</v>
      </c>
      <c r="E51" s="58"/>
      <c r="F51" s="58"/>
      <c r="G51" s="58"/>
    </row>
    <row r="52" spans="1:7" ht="14.25" hidden="1" outlineLevel="1" x14ac:dyDescent="0.2">
      <c r="A52" s="126" t="str">
        <f>INDEX(Tabelle_Sprachen[],MATCH("_Laufwagen_934",Tabelle_Sprachen[Pos],0),MATCH(Sprache,Tabelle_Sprachen[#Headers],0))</f>
        <v>GU-934</v>
      </c>
      <c r="B52" s="58"/>
      <c r="C52" s="113" t="s">
        <v>4363</v>
      </c>
      <c r="D52" s="314" t="str" cm="1">
        <f t="array" ref="D52">INDEX(Tabelle_Sprachen[Programmiersprache],MATCH(Eingabe_Laufwagen,INDEX(Tabelle_Sprachen[],,MATCH(Sprache,Tabelle_Sprachen[#Headers],0)),0))</f>
        <v>GU934</v>
      </c>
      <c r="E52" s="58"/>
      <c r="F52" s="58"/>
      <c r="G52" s="58"/>
    </row>
    <row r="53" spans="1:7" ht="14.25" hidden="1" outlineLevel="1" x14ac:dyDescent="0.2">
      <c r="A53" s="126" t="str">
        <f>IF(ePOWER=TRUE,"-",INDEX(Tabelle_Sprachen[],MATCH("_Laufwagen_937",Tabelle_Sprachen[Pos],0),MATCH(Sprache,Tabelle_Sprachen[#Headers],0)))</f>
        <v>GU-937</v>
      </c>
      <c r="B53" s="58"/>
      <c r="C53" s="113" t="s">
        <v>4364</v>
      </c>
      <c r="D53" s="314" t="str">
        <f>Laufwagen</f>
        <v>GU934</v>
      </c>
      <c r="E53" s="58"/>
      <c r="F53" s="58"/>
      <c r="G53" s="58"/>
    </row>
    <row r="54" spans="1:7" ht="14.25" hidden="1" outlineLevel="1" x14ac:dyDescent="0.2">
      <c r="A54" s="126" t="str">
        <f>IF(ePOWER=TRUE,"-",INDEX(Tabelle_Sprachen[],MATCH("_Laufwagen_937N22",Tabelle_Sprachen[Pos],0),MATCH(Sprache,Tabelle_Sprachen[#Headers],0)))</f>
        <v>GU-937 N22</v>
      </c>
      <c r="B54" s="58"/>
      <c r="C54" s="58"/>
      <c r="D54" s="58"/>
      <c r="E54" s="58"/>
      <c r="F54" s="58"/>
    </row>
    <row r="55" spans="1:7" collapsed="1" x14ac:dyDescent="0.2"/>
    <row r="56" spans="1:7" s="107" customFormat="1" ht="23.25" x14ac:dyDescent="0.45">
      <c r="A56" s="521" t="s">
        <v>208</v>
      </c>
      <c r="B56" s="521"/>
      <c r="C56" s="521"/>
      <c r="D56" s="521"/>
      <c r="E56" s="521"/>
      <c r="F56" s="521"/>
      <c r="G56" s="521"/>
    </row>
    <row r="57" spans="1:7" ht="14.25" hidden="1" outlineLevel="1" x14ac:dyDescent="0.2">
      <c r="C57" s="58"/>
      <c r="D57" s="58"/>
      <c r="E57" s="58"/>
      <c r="F57" s="58"/>
      <c r="G57" s="58"/>
    </row>
    <row r="58" spans="1:7" ht="14.25" hidden="1" outlineLevel="1" x14ac:dyDescent="0.2">
      <c r="A58" s="109" t="s">
        <v>1918</v>
      </c>
      <c r="B58" s="58"/>
      <c r="C58" s="113" t="s">
        <v>4362</v>
      </c>
      <c r="D58" s="314" t="str" cm="1">
        <f t="array" ref="D58">Eingabe_Dornmass</f>
        <v>D37,5</v>
      </c>
      <c r="E58" s="58"/>
      <c r="F58" s="58"/>
    </row>
    <row r="59" spans="1:7" ht="14.25" hidden="1" outlineLevel="1" x14ac:dyDescent="0.2">
      <c r="A59" s="126" t="str">
        <f>IF(ePOWER=TRUE,"D37,5","D27,5")</f>
        <v>D27,5</v>
      </c>
      <c r="B59" s="58"/>
      <c r="C59" s="113" t="s">
        <v>4363</v>
      </c>
      <c r="D59" s="314" cm="1">
        <f t="array" ref="D59">INDEX(Tabelle_Sprachen[Programmiersprache],MATCH(Eingabe_Dornmass,INDEX(Tabelle_Sprachen[],,MATCH(Sprache,Tabelle_Sprachen[#Headers],0)),0))</f>
        <v>37.5</v>
      </c>
      <c r="E59" s="58"/>
      <c r="F59" s="58"/>
      <c r="G59" s="58"/>
    </row>
    <row r="60" spans="1:7" ht="14.25" hidden="1" outlineLevel="1" x14ac:dyDescent="0.2">
      <c r="A60" s="124" t="str">
        <f>IF(ePOWER=TRUE,"-","D37,5")</f>
        <v>D37,5</v>
      </c>
      <c r="B60" s="58"/>
      <c r="C60" s="113" t="s">
        <v>4364</v>
      </c>
      <c r="D60" s="314">
        <f>Dornmass</f>
        <v>37.5</v>
      </c>
      <c r="E60" s="58"/>
      <c r="F60" s="58"/>
    </row>
    <row r="61" spans="1:7" collapsed="1" x14ac:dyDescent="0.2"/>
    <row r="62" spans="1:7" s="107" customFormat="1" ht="23.25" x14ac:dyDescent="0.45">
      <c r="A62" s="521" t="s">
        <v>1961</v>
      </c>
      <c r="B62" s="521"/>
      <c r="C62" s="521"/>
      <c r="D62" s="521"/>
      <c r="E62" s="521"/>
      <c r="F62" s="521"/>
      <c r="G62" s="521"/>
    </row>
    <row r="63" spans="1:7" ht="14.25" hidden="1" outlineLevel="1" x14ac:dyDescent="0.2">
      <c r="C63" s="58"/>
      <c r="D63" s="58"/>
      <c r="E63" s="58"/>
      <c r="F63" s="58"/>
      <c r="G63" s="58"/>
    </row>
    <row r="64" spans="1:7" ht="14.25" hidden="1" outlineLevel="1" x14ac:dyDescent="0.2">
      <c r="A64" s="109" t="s">
        <v>2277</v>
      </c>
      <c r="C64" s="113" t="s">
        <v>4362</v>
      </c>
      <c r="D64" s="314" t="str" cm="1">
        <f t="array" ref="D64">Eingabe_Schliesszylinder</f>
        <v>-</v>
      </c>
      <c r="E64" s="58"/>
      <c r="F64" s="58"/>
      <c r="G64" s="58"/>
    </row>
    <row r="65" spans="1:11" ht="14.25" hidden="1" outlineLevel="1" x14ac:dyDescent="0.2">
      <c r="A65" s="125" t="str">
        <f>IF(OR(ePOWER=TRUE,Master=TRUE,Drehgriffausfuehrung="nicht abschließbar"),"-",INDEX(Tabelle_Sprachen[],MATCH("_Schliesszylinder_PZ",Tabelle_Sprachen[Pos],0),MATCH(Sprache,Tabelle_Sprachen[#Headers],0)))</f>
        <v>-</v>
      </c>
      <c r="C65" s="113" t="s">
        <v>4363</v>
      </c>
      <c r="D65" s="314" t="str" cm="1">
        <f t="array" ref="D65">INDEX(Tabelle_Sprachen[Programmiersprache],MATCH(Eingabe_Schliesszylinder,INDEX(Tabelle_Sprachen[],,MATCH(Sprache,Tabelle_Sprachen[#Headers],0)),0))</f>
        <v>-</v>
      </c>
      <c r="E65" s="58"/>
      <c r="F65" s="58"/>
      <c r="G65" s="58"/>
    </row>
    <row r="66" spans="1:11" ht="14.25" hidden="1" outlineLevel="1" x14ac:dyDescent="0.2">
      <c r="A66" s="125" t="str">
        <f>IF(OR(ePOWER=TRUE,Master=TRUE,Drehgriffausfuehrung="nicht abschließbar"),"-",INDEX(Tabelle_Sprachen[],MATCH("_Schliesszylinder_RZ",Tabelle_Sprachen[Pos],0),MATCH(Sprache,Tabelle_Sprachen[#Headers],0)))</f>
        <v>-</v>
      </c>
      <c r="C66" s="113" t="s">
        <v>4364</v>
      </c>
      <c r="D66" s="314" t="str">
        <f>Schliesszylinder</f>
        <v>-</v>
      </c>
      <c r="E66" s="58"/>
      <c r="F66" s="58"/>
      <c r="G66" s="58"/>
    </row>
    <row r="67" spans="1:11" collapsed="1" x14ac:dyDescent="0.2"/>
    <row r="68" spans="1:11" s="107" customFormat="1" ht="23.25" x14ac:dyDescent="0.45">
      <c r="A68" s="521" t="s">
        <v>2147</v>
      </c>
      <c r="B68" s="521"/>
      <c r="C68" s="521"/>
      <c r="D68" s="521"/>
      <c r="E68" s="521"/>
      <c r="F68" s="521"/>
      <c r="G68" s="521"/>
    </row>
    <row r="69" spans="1:11" ht="14.25" hidden="1" outlineLevel="1" x14ac:dyDescent="0.2">
      <c r="C69" s="58"/>
      <c r="D69" s="58"/>
      <c r="E69" s="58"/>
      <c r="F69" s="58"/>
      <c r="G69" s="58"/>
    </row>
    <row r="70" spans="1:11" ht="14.25" hidden="1" outlineLevel="1" x14ac:dyDescent="0.2">
      <c r="A70" s="109" t="s">
        <v>2147</v>
      </c>
      <c r="B70" s="58"/>
      <c r="C70" s="58"/>
      <c r="D70" s="58"/>
      <c r="E70" s="58"/>
      <c r="F70" s="58"/>
      <c r="G70" s="58"/>
    </row>
    <row r="71" spans="1:11" ht="14.25" hidden="1" outlineLevel="1" x14ac:dyDescent="0.2">
      <c r="A71" s="125" t="str">
        <f>IF(ePOWER&lt;&gt;TRUE,INDEX(Tabelle_Sprachen[],MATCH("_Drehgriff BELCANTO Edelstahl",Tabelle_Sprachen[Pos],0),MATCH(Sprache,Tabelle_Sprachen[#Headers],0)),"-")</f>
        <v>BELCANTO Edelstahl</v>
      </c>
      <c r="B71" s="58"/>
      <c r="C71" s="113" t="s">
        <v>4362</v>
      </c>
      <c r="D71" s="314" t="str" cm="1">
        <f t="array" ref="D71">Eingabe_Drehgriffserie</f>
        <v>DIRIGENT Edelstahl</v>
      </c>
      <c r="E71" s="58"/>
      <c r="F71" s="58"/>
      <c r="G71" s="58"/>
    </row>
    <row r="72" spans="1:11" ht="14.25" hidden="1" outlineLevel="1" x14ac:dyDescent="0.2">
      <c r="A72" s="125" t="str">
        <f>IF(ePOWER&lt;&gt;TRUE,INDEX(Tabelle_Sprachen[],MATCH("_Drehgriff DIRIGENT Aluminium",Tabelle_Sprachen[Pos],0),MATCH(Sprache,Tabelle_Sprachen[#Headers],0)),"-")</f>
        <v>DIRIGENT Aluminium</v>
      </c>
      <c r="B72" s="58"/>
      <c r="C72" s="113" t="s">
        <v>4363</v>
      </c>
      <c r="D72" s="314" t="str" cm="1">
        <f t="array" ref="D72">INDEX(Tabelle_Sprachen[Programmiersprache],MATCH(Eingabe_Drehgriffserie,INDEX(Tabelle_Sprachen[],,MATCH(Sprache,Tabelle_Sprachen[#Headers],0)),0))</f>
        <v>DIRIGENT Edelstahl</v>
      </c>
      <c r="E72" s="58"/>
      <c r="F72" s="58"/>
    </row>
    <row r="73" spans="1:11" ht="14.25" hidden="1" outlineLevel="1" x14ac:dyDescent="0.2">
      <c r="A73" s="125" t="str">
        <f>IF(ePOWER&lt;&gt;TRUE,INDEX(Tabelle_Sprachen[],MATCH("_Drehgriff DIRIGENT Edelstahl",Tabelle_Sprachen[Pos],0),MATCH(Sprache,Tabelle_Sprachen[#Headers],0)),"-")</f>
        <v>DIRIGENT Edelstahl</v>
      </c>
      <c r="B73" s="58"/>
      <c r="C73" s="113" t="s">
        <v>4364</v>
      </c>
      <c r="D73" s="314" t="str">
        <f>Drehgriffserie</f>
        <v>DIRIGENT Edelstahl</v>
      </c>
      <c r="E73" s="58"/>
      <c r="F73" s="58"/>
    </row>
    <row r="74" spans="1:11" ht="14.25" hidden="1" outlineLevel="1" x14ac:dyDescent="0.2">
      <c r="A74" s="123" t="str">
        <f>IF(ePOWER&lt;&gt;TRUE,INDEX(Tabelle_Sprachen[],MATCH("_Drehgriff RONDO Edelstahl",Tabelle_Sprachen[Pos],0),MATCH(Sprache,Tabelle_Sprachen[#Headers],0)),"-")</f>
        <v>RONDO Edelstahl</v>
      </c>
      <c r="B74" s="58"/>
      <c r="C74" s="58"/>
      <c r="D74" s="58"/>
      <c r="E74" s="58"/>
      <c r="F74" s="58"/>
    </row>
    <row r="75" spans="1:11" collapsed="1" x14ac:dyDescent="0.2"/>
    <row r="76" spans="1:11" s="107" customFormat="1" ht="23.25" x14ac:dyDescent="0.45">
      <c r="A76" s="521" t="s">
        <v>2142</v>
      </c>
      <c r="B76" s="521"/>
      <c r="C76" s="521"/>
      <c r="D76" s="521"/>
      <c r="E76" s="521"/>
      <c r="F76" s="521"/>
      <c r="G76" s="521"/>
    </row>
    <row r="77" spans="1:11" ht="14.25" hidden="1" outlineLevel="1" x14ac:dyDescent="0.2">
      <c r="C77" s="58"/>
      <c r="E77" s="58"/>
      <c r="F77" s="58"/>
      <c r="G77" s="58"/>
    </row>
    <row r="78" spans="1:11" ht="14.25" hidden="1" outlineLevel="1" x14ac:dyDescent="0.2">
      <c r="A78" s="109" t="s">
        <v>2276</v>
      </c>
      <c r="B78" s="58"/>
      <c r="C78" s="58"/>
      <c r="E78" s="58"/>
      <c r="F78" s="58"/>
      <c r="G78" s="58"/>
      <c r="K78" s="327"/>
    </row>
    <row r="79" spans="1:11" ht="14.25" hidden="1" outlineLevel="1" x14ac:dyDescent="0.2">
      <c r="A79" s="125" t="str">
        <f>IF(AND(ePOWER&lt;&gt;TRUE,Master&lt;&gt;TRUE),INDEX(Tabelle_Sprachen[],MATCH("_Drehgriffserie abschließbar",Tabelle_Sprachen[Pos],0),MATCH(Sprache,Tabelle_Sprachen[#Headers],0)),"-")</f>
        <v>abschließbar</v>
      </c>
      <c r="B79" s="58"/>
      <c r="C79" s="113" t="s">
        <v>4362</v>
      </c>
      <c r="D79" s="314" t="str">
        <f>Eingabe_Drehgriffausfuehrung</f>
        <v>nicht abschließbar</v>
      </c>
      <c r="F79" s="58"/>
      <c r="G79" s="58"/>
    </row>
    <row r="80" spans="1:11" ht="14.25" hidden="1" outlineLevel="1" x14ac:dyDescent="0.2">
      <c r="A80" s="125" t="str">
        <f>IF(AND(ePOWER&lt;&gt;TRUE,Master&lt;&gt;TRUE),INDEX(Tabelle_Sprachen[],MATCH("_Drehgriffserie beidseitig",Tabelle_Sprachen[Pos],0),MATCH(Sprache,Tabelle_Sprachen[#Headers],0)),"-")</f>
        <v>beidseitig</v>
      </c>
      <c r="B80" s="58"/>
      <c r="C80" s="113" t="s">
        <v>4363</v>
      </c>
      <c r="D80" s="314" t="str" cm="1">
        <f t="array" ref="D80">INDEX(Tabelle_Sprachen[Programmiersprache],MATCH(Eingabe_Drehgriffausfuehrung,INDEX(Tabelle_Sprachen[],,MATCH(Sprache,Tabelle_Sprachen[#Headers],0)),0))</f>
        <v>nicht abschließbar</v>
      </c>
      <c r="J80" s="326"/>
    </row>
    <row r="81" spans="1:10" ht="14.25" hidden="1" outlineLevel="1" x14ac:dyDescent="0.2">
      <c r="A81" s="123" t="str">
        <f>IF(AND(ePOWER&lt;&gt;TRUE,Master&lt;&gt;TRUE),INDEX(Tabelle_Sprachen[],MATCH("_Drehgriffserie nicht abschließbar",Tabelle_Sprachen[Pos],0),MATCH(Sprache,Tabelle_Sprachen[#Headers],0)),"-")</f>
        <v>nicht abschließbar</v>
      </c>
      <c r="B81" s="58"/>
      <c r="C81" s="113" t="s">
        <v>4364</v>
      </c>
      <c r="D81" s="314" t="str">
        <f>Drehgriffausfuehrung</f>
        <v>nicht abschließbar</v>
      </c>
      <c r="F81" s="326"/>
      <c r="G81" s="58"/>
    </row>
    <row r="82" spans="1:10" collapsed="1" x14ac:dyDescent="0.2"/>
    <row r="83" spans="1:10" s="107" customFormat="1" ht="23.25" x14ac:dyDescent="0.45">
      <c r="A83" s="521" t="s">
        <v>74</v>
      </c>
      <c r="B83" s="521"/>
      <c r="C83" s="521"/>
      <c r="D83" s="521"/>
      <c r="E83" s="521"/>
      <c r="F83" s="521"/>
      <c r="G83" s="521"/>
    </row>
    <row r="84" spans="1:10" ht="14.25" hidden="1" outlineLevel="1" x14ac:dyDescent="0.2">
      <c r="C84" s="58"/>
      <c r="D84" s="58"/>
      <c r="E84" s="58"/>
      <c r="F84" s="58"/>
      <c r="G84" s="58"/>
    </row>
    <row r="85" spans="1:10" ht="14.25" hidden="1" outlineLevel="1" x14ac:dyDescent="0.2">
      <c r="A85" s="109" t="s">
        <v>2144</v>
      </c>
      <c r="B85" s="109" t="s">
        <v>1916</v>
      </c>
      <c r="C85" s="109" t="s">
        <v>1655</v>
      </c>
      <c r="D85" s="109" t="s">
        <v>1654</v>
      </c>
      <c r="E85" s="109" t="s">
        <v>1653</v>
      </c>
      <c r="F85" s="109" t="s">
        <v>2840</v>
      </c>
      <c r="G85" s="109" t="s">
        <v>1652</v>
      </c>
      <c r="H85" s="58"/>
      <c r="I85" s="113" t="s">
        <v>4362</v>
      </c>
      <c r="J85" s="314" t="str">
        <f>Eingabe_Schwelle</f>
        <v>GU-thermostep 204</v>
      </c>
    </row>
    <row r="86" spans="1:10" ht="14.25" hidden="1" outlineLevel="1" x14ac:dyDescent="0.2">
      <c r="A86" t="s">
        <v>4301</v>
      </c>
      <c r="B86" s="58" t="str">
        <f>INDEX(Tabelle_Sprachen[],MATCH("_Schwelle_Th164",Tabelle_Sprachen[Pos],0),MATCH(Sprache,Tabelle_Sprachen[#Headers],0))</f>
        <v>GU-thermostep 164</v>
      </c>
      <c r="C86" s="58" t="str">
        <f>INDEX(Tabelle_Sprachen[],MATCH("_Schwelle_GFK184s",Tabelle_Sprachen[Pos],0),MATCH(Sprache,Tabelle_Sprachen[#Headers],0))</f>
        <v>GFK-Bodenschwelle 184s</v>
      </c>
      <c r="D86" s="58" t="str">
        <f>INDEX(Tabelle_Sprachen[],MATCH("_Schwelle_GFK184",Tabelle_Sprachen[Pos],0),MATCH(Sprache,Tabelle_Sprachen[#Headers],0))</f>
        <v>GFK-Bodenschwelle 184</v>
      </c>
      <c r="E86" s="58" t="str">
        <f>INDEX(Tabelle_Sprachen[],MATCH("_Schwelle_Ti164",Tabelle_Sprachen[Pos],0),MATCH(Sprache,Tabelle_Sprachen[#Headers],0))</f>
        <v>GU-timberstep 164</v>
      </c>
      <c r="F86" s="58" t="str">
        <f>INDEX(Tabelle_Sprachen[],MATCH("_Schwelle_Fl164",Tabelle_Sprachen[Pos],0),MATCH(Sprache,Tabelle_Sprachen[#Headers],0))</f>
        <v>GU-flatstep 164</v>
      </c>
      <c r="G86" s="58" t="str">
        <f>INDEX(Tabelle_Sprachen[],MATCH("_Schwelle_S47",Tabelle_Sprachen[Pos],0),MATCH(Sprache,Tabelle_Sprachen[#Headers],0))</f>
        <v>Schwelle 47</v>
      </c>
      <c r="H86" s="58"/>
      <c r="I86" s="113" t="s">
        <v>4363</v>
      </c>
      <c r="J86" s="314" t="str">
        <f>INDEX(Tabelle_Sprachen[Programmiersprache],MATCH(Eingabe_Schwelle,INDEX(Tabelle_Sprachen[],,MATCH(Sprache,Tabelle_Sprachen[#Headers],0)),0))</f>
        <v>Th204</v>
      </c>
    </row>
    <row r="87" spans="1:10" ht="14.25" hidden="1" outlineLevel="1" x14ac:dyDescent="0.2">
      <c r="A87" t="s">
        <v>3592</v>
      </c>
      <c r="B87" s="58" t="str">
        <f>INDEX(Tabelle_Sprachen[],MATCH("_Schwelle_Th164",Tabelle_Sprachen[Pos],0),MATCH(Sprache,Tabelle_Sprachen[#Headers],0))</f>
        <v>GU-thermostep 164</v>
      </c>
      <c r="C87" s="58" t="s">
        <v>60</v>
      </c>
      <c r="D87" s="58" t="s">
        <v>60</v>
      </c>
      <c r="E87" s="58" t="s">
        <v>60</v>
      </c>
      <c r="F87" s="58" t="s">
        <v>60</v>
      </c>
      <c r="G87" t="s">
        <v>60</v>
      </c>
      <c r="I87" s="113" t="s">
        <v>4364</v>
      </c>
      <c r="J87" s="314" t="str">
        <f>Schwelle</f>
        <v>Th204</v>
      </c>
    </row>
    <row r="88" spans="1:10" ht="14.25" hidden="1" outlineLevel="1" x14ac:dyDescent="0.2">
      <c r="A88" t="s">
        <v>3547</v>
      </c>
      <c r="B88" s="58" t="str">
        <f>INDEX(Tabelle_Sprachen[],MATCH("_Schwelle_Th164",Tabelle_Sprachen[Pos],0),MATCH(Sprache,Tabelle_Sprachen[#Headers],0))</f>
        <v>GU-thermostep 164</v>
      </c>
      <c r="C88" s="58" t="str">
        <f>INDEX(Tabelle_Sprachen[],MATCH("_Schwelle_GFK184s",Tabelle_Sprachen[Pos],0),MATCH(Sprache,Tabelle_Sprachen[#Headers],0))</f>
        <v>GFK-Bodenschwelle 184s</v>
      </c>
      <c r="D88" s="58" t="str">
        <f>INDEX(Tabelle_Sprachen[],MATCH("_Schwelle_GFK184",Tabelle_Sprachen[Pos],0),MATCH(Sprache,Tabelle_Sprachen[#Headers],0))</f>
        <v>GFK-Bodenschwelle 184</v>
      </c>
      <c r="E88" s="58" t="str">
        <f>INDEX(Tabelle_Sprachen[],MATCH("_Schwelle_Ti164",Tabelle_Sprachen[Pos],0),MATCH(Sprache,Tabelle_Sprachen[#Headers],0))</f>
        <v>GU-timberstep 164</v>
      </c>
      <c r="F88" s="58" t="str">
        <f>INDEX(Tabelle_Sprachen[],MATCH("_Schwelle_Fl164",Tabelle_Sprachen[Pos],0),MATCH(Sprache,Tabelle_Sprachen[#Headers],0))</f>
        <v>GU-flatstep 164</v>
      </c>
      <c r="G88" s="58" t="str">
        <f>INDEX(Tabelle_Sprachen[],MATCH("_Schwelle_S47",Tabelle_Sprachen[Pos],0),MATCH(Sprache,Tabelle_Sprachen[#Headers],0))</f>
        <v>Schwelle 47</v>
      </c>
      <c r="H88" s="58"/>
    </row>
    <row r="89" spans="1:10" ht="14.25" hidden="1" outlineLevel="1" x14ac:dyDescent="0.2">
      <c r="A89" t="s">
        <v>3593</v>
      </c>
      <c r="B89" s="58" t="str">
        <f>INDEX(Tabelle_Sprachen[],MATCH("_Schwelle_Th204",Tabelle_Sprachen[Pos],0),MATCH(Sprache,Tabelle_Sprachen[#Headers],0))</f>
        <v>GU-thermostep 204</v>
      </c>
      <c r="C89" s="58" t="str">
        <f>INDEX(Tabelle_Sprachen[],MATCH("_Schwelle_GFK184s",Tabelle_Sprachen[Pos],0),MATCH(Sprache,Tabelle_Sprachen[#Headers],0))</f>
        <v>GFK-Bodenschwelle 184s</v>
      </c>
      <c r="D89" s="58" t="str">
        <f>INDEX(Tabelle_Sprachen[],MATCH("_Schwelle_GFK184",Tabelle_Sprachen[Pos],0),MATCH(Sprache,Tabelle_Sprachen[#Headers],0))</f>
        <v>GFK-Bodenschwelle 184</v>
      </c>
      <c r="E89" s="58" t="str">
        <f>INDEX(Tabelle_Sprachen[],MATCH("_Schwelle_Ti204",Tabelle_Sprachen[Pos],0),MATCH(Sprache,Tabelle_Sprachen[#Headers],0))</f>
        <v>GU-timberstep 204</v>
      </c>
      <c r="F89" s="58" t="str">
        <f>INDEX(Tabelle_Sprachen[],MATCH("_Schwelle_Fl222",Tabelle_Sprachen[Pos],0),MATCH(Sprache,Tabelle_Sprachen[#Headers],0))</f>
        <v>GU-flatstep 222</v>
      </c>
      <c r="G89" s="58" t="s">
        <v>60</v>
      </c>
    </row>
    <row r="90" spans="1:10" ht="14.25" hidden="1" outlineLevel="1" x14ac:dyDescent="0.2">
      <c r="A90" t="s">
        <v>3594</v>
      </c>
      <c r="B90" s="58" t="str">
        <f>INDEX(Tabelle_Sprachen[],MATCH("_Schwelle_Th204",Tabelle_Sprachen[Pos],0),MATCH(Sprache,Tabelle_Sprachen[#Headers],0))</f>
        <v>GU-thermostep 204</v>
      </c>
      <c r="C90" s="58" t="str">
        <f>INDEX(Tabelle_Sprachen[],MATCH("_Schwelle_GFK184s",Tabelle_Sprachen[Pos],0),MATCH(Sprache,Tabelle_Sprachen[#Headers],0))</f>
        <v>GFK-Bodenschwelle 184s</v>
      </c>
      <c r="D90" s="58" t="str">
        <f>INDEX(Tabelle_Sprachen[],MATCH("_Schwelle_GFK184",Tabelle_Sprachen[Pos],0),MATCH(Sprache,Tabelle_Sprachen[#Headers],0))</f>
        <v>GFK-Bodenschwelle 184</v>
      </c>
      <c r="E90" s="58" t="str">
        <f>INDEX(Tabelle_Sprachen[],MATCH("_Schwelle_Ti204",Tabelle_Sprachen[Pos],0),MATCH(Sprache,Tabelle_Sprachen[#Headers],0))</f>
        <v>GU-timberstep 204</v>
      </c>
      <c r="F90" s="58" t="str">
        <f>INDEX(Tabelle_Sprachen[],MATCH("_Schwelle_Fl222",Tabelle_Sprachen[Pos],0),MATCH(Sprache,Tabelle_Sprachen[#Headers],0))</f>
        <v>GU-flatstep 222</v>
      </c>
      <c r="G90" s="58" t="s">
        <v>60</v>
      </c>
    </row>
    <row r="91" spans="1:10" ht="14.25" hidden="1" outlineLevel="1" x14ac:dyDescent="0.2">
      <c r="A91" t="s">
        <v>3595</v>
      </c>
      <c r="B91" s="58" t="str">
        <f>INDEX(Tabelle_Sprachen[],MATCH("_Schwelle_Th204",Tabelle_Sprachen[Pos],0),MATCH(Sprache,Tabelle_Sprachen[#Headers],0))</f>
        <v>GU-thermostep 204</v>
      </c>
      <c r="C91" s="58" t="s">
        <v>60</v>
      </c>
      <c r="D91" s="58" t="s">
        <v>60</v>
      </c>
      <c r="E91" s="58" t="s">
        <v>60</v>
      </c>
      <c r="F91" s="58" t="s">
        <v>60</v>
      </c>
      <c r="G91" t="s">
        <v>60</v>
      </c>
    </row>
    <row r="92" spans="1:10" ht="14.25" hidden="1" outlineLevel="1" x14ac:dyDescent="0.2">
      <c r="A92" t="s">
        <v>3596</v>
      </c>
      <c r="B92" s="58" t="str">
        <f>INDEX(Tabelle_Sprachen[],MATCH("_Schwelle_Th204",Tabelle_Sprachen[Pos],0),MATCH(Sprache,Tabelle_Sprachen[#Headers],0))</f>
        <v>GU-thermostep 204</v>
      </c>
      <c r="C92" s="58" t="str">
        <f>INDEX(Tabelle_Sprachen[],MATCH("_Schwelle_Ti204",Tabelle_Sprachen[Pos],0),MATCH(Sprache,Tabelle_Sprachen[#Headers],0))</f>
        <v>GU-timberstep 204</v>
      </c>
      <c r="D92" s="58" t="str">
        <f>INDEX(Tabelle_Sprachen[],MATCH("_Schwelle_Fl222",Tabelle_Sprachen[Pos],0),MATCH(Sprache,Tabelle_Sprachen[#Headers],0))</f>
        <v>GU-flatstep 222</v>
      </c>
      <c r="E92" s="58" t="s">
        <v>60</v>
      </c>
      <c r="F92" s="58" t="s">
        <v>60</v>
      </c>
      <c r="G92" t="s">
        <v>60</v>
      </c>
    </row>
    <row r="93" spans="1:10" ht="14.25" hidden="1" outlineLevel="1" x14ac:dyDescent="0.2">
      <c r="A93" t="s">
        <v>3597</v>
      </c>
      <c r="B93" s="58" t="str">
        <f>INDEX(Tabelle_Sprachen[],MATCH("_Schwelle_Th204",Tabelle_Sprachen[Pos],0),MATCH(Sprache,Tabelle_Sprachen[#Headers],0))</f>
        <v>GU-thermostep 204</v>
      </c>
      <c r="C93" s="58" t="str">
        <f>INDEX(Tabelle_Sprachen[],MATCH("_Schwelle_Ti204",Tabelle_Sprachen[Pos],0),MATCH(Sprache,Tabelle_Sprachen[#Headers],0))</f>
        <v>GU-timberstep 204</v>
      </c>
      <c r="D93" s="58" t="str">
        <f>INDEX(Tabelle_Sprachen[],MATCH("_Schwelle_Fl222",Tabelle_Sprachen[Pos],0),MATCH(Sprache,Tabelle_Sprachen[#Headers],0))</f>
        <v>GU-flatstep 222</v>
      </c>
      <c r="E93" s="58" t="s">
        <v>60</v>
      </c>
      <c r="F93" s="58" t="s">
        <v>60</v>
      </c>
      <c r="G93" t="s">
        <v>60</v>
      </c>
    </row>
    <row r="94" spans="1:10" ht="14.25" hidden="1" outlineLevel="1" x14ac:dyDescent="0.2">
      <c r="A94" t="s">
        <v>3598</v>
      </c>
      <c r="B94" s="58" t="str">
        <f>INDEX(Tabelle_Sprachen[],MATCH("_Schwelle_Th204",Tabelle_Sprachen[Pos],0),MATCH(Sprache,Tabelle_Sprachen[#Headers],0))</f>
        <v>GU-thermostep 204</v>
      </c>
      <c r="C94" s="58" t="str">
        <f>INDEX(Tabelle_Sprachen[],MATCH("_Schwelle_Ti204",Tabelle_Sprachen[Pos],0),MATCH(Sprache,Tabelle_Sprachen[#Headers],0))</f>
        <v>GU-timberstep 204</v>
      </c>
      <c r="D94" s="58" t="str">
        <f>INDEX(Tabelle_Sprachen[],MATCH("_Schwelle_Fl222",Tabelle_Sprachen[Pos],0),MATCH(Sprache,Tabelle_Sprachen[#Headers],0))</f>
        <v>GU-flatstep 222</v>
      </c>
      <c r="E94" s="58" t="s">
        <v>60</v>
      </c>
      <c r="F94" s="58" t="s">
        <v>60</v>
      </c>
      <c r="G94" t="s">
        <v>60</v>
      </c>
    </row>
    <row r="95" spans="1:10" ht="14.25" hidden="1" outlineLevel="1" x14ac:dyDescent="0.2">
      <c r="A95" t="s">
        <v>3599</v>
      </c>
      <c r="B95" s="58" t="str">
        <f>INDEX(Tabelle_Sprachen[],MATCH("_Schwelle_Th204",Tabelle_Sprachen[Pos],0),MATCH(Sprache,Tabelle_Sprachen[#Headers],0))</f>
        <v>GU-thermostep 204</v>
      </c>
      <c r="C95" s="58" t="s">
        <v>60</v>
      </c>
      <c r="D95" s="58" t="s">
        <v>60</v>
      </c>
      <c r="E95" s="58" t="s">
        <v>60</v>
      </c>
      <c r="F95" s="58" t="s">
        <v>60</v>
      </c>
      <c r="G95" t="s">
        <v>60</v>
      </c>
    </row>
    <row r="96" spans="1:10" ht="14.25" hidden="1" outlineLevel="1" x14ac:dyDescent="0.2">
      <c r="A96" t="s">
        <v>4300</v>
      </c>
      <c r="B96" s="58" t="str">
        <f>INDEX(Tabelle_Sprachen[],MATCH("_Schwelle_GFK184s",Tabelle_Sprachen[Pos],0),MATCH(Sprache,Tabelle_Sprachen[#Headers],0))</f>
        <v>GFK-Bodenschwelle 184s</v>
      </c>
      <c r="C96" s="58" t="str">
        <f>INDEX(Tabelle_Sprachen[],MATCH("_Schwelle_GFK184",Tabelle_Sprachen[Pos],0),MATCH(Sprache,Tabelle_Sprachen[#Headers],0))</f>
        <v>GFK-Bodenschwelle 184</v>
      </c>
      <c r="D96" s="58" t="s">
        <v>60</v>
      </c>
      <c r="E96" s="58" t="s">
        <v>60</v>
      </c>
      <c r="F96" s="58" t="s">
        <v>60</v>
      </c>
      <c r="G96" t="s">
        <v>60</v>
      </c>
    </row>
    <row r="97" spans="1:7" ht="14.25" hidden="1" outlineLevel="1" x14ac:dyDescent="0.2">
      <c r="B97" s="58"/>
      <c r="C97" s="58"/>
      <c r="D97" s="58"/>
      <c r="E97" s="58"/>
      <c r="F97" s="58"/>
    </row>
    <row r="98" spans="1:7" ht="14.25" hidden="1" outlineLevel="1" x14ac:dyDescent="0.2">
      <c r="A98" s="109" t="s">
        <v>74</v>
      </c>
      <c r="B98" s="58"/>
      <c r="C98" s="58"/>
      <c r="D98" s="58"/>
      <c r="E98" s="58"/>
      <c r="F98" s="58"/>
      <c r="G98" s="58"/>
    </row>
    <row r="99" spans="1:7" ht="14.25" hidden="1" outlineLevel="1" x14ac:dyDescent="0.2">
      <c r="A99" s="125" t="str">
        <f>INDEX(Tabelle184[1],MATCH(System,Tabelle184[System],0))</f>
        <v>GU-thermostep 204</v>
      </c>
      <c r="B99" s="58"/>
      <c r="C99" s="58"/>
      <c r="D99" s="58"/>
      <c r="E99" s="58"/>
      <c r="F99" s="58"/>
      <c r="G99" s="58"/>
    </row>
    <row r="100" spans="1:7" ht="14.25" hidden="1" outlineLevel="1" x14ac:dyDescent="0.2">
      <c r="A100" s="125" t="str">
        <f>INDEX(Tabelle184[2],MATCH(System,Tabelle184[System],0))</f>
        <v>GFK-Bodenschwelle 184s</v>
      </c>
      <c r="B100" s="58"/>
      <c r="C100" s="58"/>
      <c r="D100" s="58"/>
      <c r="E100" s="58"/>
      <c r="F100" s="58"/>
    </row>
    <row r="101" spans="1:7" ht="14.25" hidden="1" outlineLevel="1" x14ac:dyDescent="0.2">
      <c r="A101" s="125" t="str">
        <f>INDEX(Tabelle184[3],MATCH(System,Tabelle184[System],0))</f>
        <v>GFK-Bodenschwelle 184</v>
      </c>
      <c r="B101" s="58"/>
      <c r="C101" s="58"/>
      <c r="D101" s="58"/>
      <c r="E101" s="58"/>
      <c r="F101" s="58"/>
    </row>
    <row r="102" spans="1:7" ht="14.25" hidden="1" outlineLevel="1" x14ac:dyDescent="0.2">
      <c r="A102" s="125" t="str">
        <f>INDEX(Tabelle184[4],MATCH(System,Tabelle184[System],0))</f>
        <v>GU-timberstep 204</v>
      </c>
      <c r="B102" s="58"/>
      <c r="C102" s="58"/>
      <c r="D102" s="58"/>
      <c r="E102" s="58"/>
      <c r="F102" s="58"/>
    </row>
    <row r="103" spans="1:7" ht="14.25" hidden="1" outlineLevel="1" x14ac:dyDescent="0.2">
      <c r="A103" s="125" t="str">
        <f>INDEX(Tabelle184[5],MATCH(System,Tabelle184[System],0))</f>
        <v>GU-flatstep 222</v>
      </c>
      <c r="B103" s="58"/>
      <c r="C103" s="58"/>
      <c r="D103" s="58"/>
      <c r="E103" s="58"/>
      <c r="F103" s="58"/>
    </row>
    <row r="104" spans="1:7" ht="14.25" hidden="1" outlineLevel="1" x14ac:dyDescent="0.2">
      <c r="A104" s="125" t="str">
        <f>INDEX(Tabelle184[6],MATCH(System,Tabelle184[System],0))</f>
        <v>-</v>
      </c>
      <c r="B104" s="58"/>
      <c r="C104" s="58"/>
      <c r="D104" s="58"/>
      <c r="E104" s="58"/>
      <c r="F104" s="58"/>
    </row>
    <row r="105" spans="1:7" collapsed="1" x14ac:dyDescent="0.2"/>
    <row r="106" spans="1:7" s="107" customFormat="1" ht="23.25" x14ac:dyDescent="0.45">
      <c r="A106" s="521" t="s">
        <v>20</v>
      </c>
      <c r="B106" s="521"/>
      <c r="C106" s="521"/>
      <c r="D106" s="521"/>
      <c r="E106" s="521"/>
      <c r="F106" s="521"/>
      <c r="G106" s="521"/>
    </row>
    <row r="107" spans="1:7" ht="14.25" hidden="1" outlineLevel="1" x14ac:dyDescent="0.2">
      <c r="C107" s="58"/>
      <c r="D107" s="58"/>
      <c r="E107" s="58"/>
      <c r="F107" s="58"/>
      <c r="G107" s="58"/>
    </row>
    <row r="108" spans="1:7" ht="14.25" hidden="1" outlineLevel="1" x14ac:dyDescent="0.2">
      <c r="A108" s="109" t="s">
        <v>20</v>
      </c>
      <c r="B108" s="58"/>
      <c r="C108" s="58"/>
      <c r="D108" s="58"/>
      <c r="E108" s="58"/>
      <c r="F108" s="58"/>
      <c r="G108" s="58"/>
    </row>
    <row r="109" spans="1:7" ht="14.25" hidden="1" outlineLevel="1" x14ac:dyDescent="0.2">
      <c r="A109" s="126" t="str">
        <f>INDEX(Tabelle_Sprachen[],MATCH("_Laufschiene_bb",Tabelle_Sprachen[Pos],0),MATCH(Sprache,Tabelle_Sprachen[#Headers],0))</f>
        <v>bb 4</v>
      </c>
      <c r="B109" s="58"/>
      <c r="C109" s="113" t="s">
        <v>4362</v>
      </c>
      <c r="D109" s="314" cm="1">
        <f t="array" ref="D109">Eingabe_Laufschiene</f>
        <v>5</v>
      </c>
      <c r="E109" s="58"/>
      <c r="F109" s="58"/>
      <c r="G109" s="58"/>
    </row>
    <row r="110" spans="1:7" ht="14.25" hidden="1" outlineLevel="1" x14ac:dyDescent="0.2">
      <c r="A110" s="126">
        <f>INDEX(Tabelle_Sprachen[],MATCH("_Laufschiene_5",Tabelle_Sprachen[Pos],0),MATCH(Sprache,Tabelle_Sprachen[#Headers],0))</f>
        <v>5</v>
      </c>
      <c r="B110" s="58"/>
      <c r="C110" s="113" t="s">
        <v>4363</v>
      </c>
      <c r="D110" s="314">
        <f>INDEX(Tabelle_Sprachen[Programmiersprache],MATCH(Eingabe_Laufschiene,INDEX(Tabelle_Sprachen[],,MATCH(Sprache,Tabelle_Sprachen[#Headers],0)),0))</f>
        <v>5</v>
      </c>
      <c r="E110" s="58"/>
      <c r="F110" s="58"/>
      <c r="G110" s="58"/>
    </row>
    <row r="111" spans="1:7" ht="14.25" hidden="1" outlineLevel="1" x14ac:dyDescent="0.2">
      <c r="A111" s="126">
        <f>IF(AND(Fuehrung="P2301",Spaltlueftung=TRUE),"-",INDEX(Tabelle_Sprachen[],MATCH("_Laufschiene_10",Tabelle_Sprachen[Pos],0),MATCH(Sprache,Tabelle_Sprachen[#Headers],0)))</f>
        <v>10</v>
      </c>
      <c r="B111" s="58"/>
      <c r="C111" s="113" t="s">
        <v>4364</v>
      </c>
      <c r="D111" s="314">
        <f>Laufschiene</f>
        <v>5</v>
      </c>
      <c r="E111" s="58"/>
      <c r="F111" s="58"/>
    </row>
    <row r="112" spans="1:7" ht="14.25" hidden="1" outlineLevel="1" x14ac:dyDescent="0.2">
      <c r="A112" s="124" t="str">
        <f>IF(AND(Material="Holz",Fuehrung&lt;&gt;"P2301"),INDEX(Tabelle_Sprachen[],MATCH("_Laufschiene_15",Tabelle_Sprachen[Pos],0),MATCH(Sprache,Tabelle_Sprachen[#Headers],0)),"-")</f>
        <v>-</v>
      </c>
      <c r="B112" s="58"/>
      <c r="C112" s="58"/>
      <c r="D112" s="58"/>
      <c r="E112" s="58"/>
      <c r="F112" s="58"/>
      <c r="G112" s="58"/>
    </row>
    <row r="113" spans="1:7" collapsed="1" x14ac:dyDescent="0.2"/>
    <row r="114" spans="1:7" s="107" customFormat="1" ht="23.25" x14ac:dyDescent="0.45">
      <c r="A114" s="521" t="s">
        <v>2426</v>
      </c>
      <c r="B114" s="521"/>
      <c r="C114" s="521"/>
      <c r="D114" s="521"/>
      <c r="E114" s="521"/>
      <c r="F114" s="521"/>
      <c r="G114" s="521"/>
    </row>
    <row r="115" spans="1:7" ht="14.25" hidden="1" outlineLevel="1" x14ac:dyDescent="0.2">
      <c r="C115" s="58"/>
      <c r="D115" s="58"/>
      <c r="E115" s="58"/>
      <c r="F115" s="58"/>
      <c r="G115" s="58"/>
    </row>
    <row r="116" spans="1:7" ht="14.25" hidden="1" outlineLevel="1" x14ac:dyDescent="0.2">
      <c r="A116" s="109" t="s">
        <v>2426</v>
      </c>
      <c r="B116" s="58"/>
      <c r="C116" s="113" t="s">
        <v>4362</v>
      </c>
      <c r="D116" s="314" t="str" cm="1">
        <f t="array" ref="D116">Eingabe_Trittschwelle</f>
        <v>Trittschwelle</v>
      </c>
      <c r="E116" s="58"/>
      <c r="F116" s="58"/>
      <c r="G116" s="58"/>
    </row>
    <row r="117" spans="1:7" ht="14.25" hidden="1" outlineLevel="1" x14ac:dyDescent="0.2">
      <c r="A117" s="123" t="str">
        <f>IF(OR(Schema="E",Schema="L"),INDEX(Tabelle_Sprachen[],MATCH("SW6",Tabelle_Sprachen[Pos],0),MATCH(Sprache,Tabelle_Sprachen[#Headers],0))&amp;" + "&amp;INDEX(Tabelle_Sprachen[],MATCH("SW30",Tabelle_Sprachen[Pos],0),MATCH(Sprache,Tabelle_Sprachen[#Headers],0)),IF(OR(AND(Schwelle&lt;&gt;"Th164",Schwelle&lt;&gt;"Th204"),Bodenbuendig=TRUE),"-",INDEX(Tabelle_Sprachen[],MATCH("SW6",Tabelle_Sprachen[Pos],0),MATCH(Sprache,Tabelle_Sprachen[#Headers],0))))</f>
        <v>Trittschwelle</v>
      </c>
      <c r="B117" s="58"/>
      <c r="C117" s="113" t="s">
        <v>4363</v>
      </c>
      <c r="D117" s="314" t="str" cm="1">
        <f t="array" ref="D117">INDEX(Tabelle_Sprachen[Programmiersprache],MATCH(Eingabe_Trittschwelle,INDEX(Tabelle_Sprachen[],,MATCH(Sprache,Tabelle_Sprachen[#Headers],0)),0))</f>
        <v>Trittschwelle</v>
      </c>
      <c r="E117" s="58"/>
      <c r="F117" s="58"/>
    </row>
    <row r="118" spans="1:7" ht="14.25" hidden="1" outlineLevel="1" x14ac:dyDescent="0.2">
      <c r="A118" s="123" t="str">
        <f>IF(OR(AND(Schwelle&lt;&gt;"Th164",Schwelle&lt;&gt;"Th204"),Schema="D",Schema="A3",Schema="E",Schema="L",Bodenbuendig=TRUE),"-",INDEX(Tabelle_Sprachen[],MATCH("SW30",Tabelle_Sprachen[Pos],0),MATCH(Sprache,Tabelle_Sprachen[#Headers],0)))</f>
        <v>Comfortprofil</v>
      </c>
      <c r="B118" s="58"/>
      <c r="C118" s="113" t="s">
        <v>4364</v>
      </c>
      <c r="D118" s="314" t="str">
        <f>Trittschwelle</f>
        <v>Trittschwelle</v>
      </c>
      <c r="E118" s="58"/>
      <c r="F118" s="58"/>
      <c r="G118" s="58"/>
    </row>
    <row r="119" spans="1:7" ht="14.25" hidden="1" outlineLevel="1" x14ac:dyDescent="0.2">
      <c r="A119" s="123" t="s">
        <v>60</v>
      </c>
      <c r="B119" s="58"/>
      <c r="C119" s="58"/>
      <c r="D119" s="388"/>
      <c r="E119" s="58"/>
      <c r="F119" s="58"/>
      <c r="G119" s="58"/>
    </row>
    <row r="120" spans="1:7" ht="14.25" collapsed="1" x14ac:dyDescent="0.2">
      <c r="F120" s="58"/>
    </row>
    <row r="121" spans="1:7" s="107" customFormat="1" ht="23.25" x14ac:dyDescent="0.45">
      <c r="A121" s="521" t="s">
        <v>2068</v>
      </c>
      <c r="B121" s="521"/>
      <c r="C121" s="521"/>
      <c r="D121" s="521"/>
      <c r="E121" s="521"/>
      <c r="F121" s="521"/>
      <c r="G121" s="521"/>
    </row>
    <row r="122" spans="1:7" ht="14.25" hidden="1" outlineLevel="1" x14ac:dyDescent="0.2">
      <c r="C122" s="58"/>
      <c r="D122" s="58"/>
      <c r="E122" s="58"/>
      <c r="F122" s="58"/>
      <c r="G122" s="58"/>
    </row>
    <row r="123" spans="1:7" ht="14.25" hidden="1" outlineLevel="1" x14ac:dyDescent="0.2">
      <c r="A123" s="109" t="s">
        <v>2987</v>
      </c>
      <c r="B123" s="58"/>
      <c r="C123" s="58"/>
      <c r="D123" s="58"/>
      <c r="E123" s="58"/>
      <c r="F123" s="58"/>
      <c r="G123" s="58"/>
    </row>
    <row r="124" spans="1:7" ht="14.25" hidden="1" outlineLevel="1" x14ac:dyDescent="0.2">
      <c r="A124" s="126" t="s">
        <v>60</v>
      </c>
      <c r="B124" s="58"/>
      <c r="C124" s="113" t="s">
        <v>4362</v>
      </c>
      <c r="D124" s="314" t="str">
        <f>Eingabe_Verbreiterung_Wetterprofil</f>
        <v>-</v>
      </c>
      <c r="E124" s="58"/>
      <c r="F124" s="58"/>
      <c r="G124" s="58"/>
    </row>
    <row r="125" spans="1:7" ht="14.25" hidden="1" outlineLevel="1" x14ac:dyDescent="0.2">
      <c r="A125" s="126" t="str">
        <f>IF(OR(AND(Schwelle&lt;&gt;"Th164",Schwelle&lt;&gt;"Th204"),Bodenbuendig=TRUE),"-","25mm")</f>
        <v>25mm</v>
      </c>
      <c r="B125" s="58"/>
      <c r="C125" s="113" t="s">
        <v>4363</v>
      </c>
      <c r="D125" s="314" t="str">
        <f>INDEX(Tabelle_Sprachen[Programmiersprache],MATCH(Eingabe_Verbreiterung_Wetterprofil,INDEX(Tabelle_Sprachen[],,MATCH(Sprache,Tabelle_Sprachen[#Headers],0)),0))</f>
        <v>-</v>
      </c>
      <c r="E125" s="58"/>
      <c r="F125" s="58"/>
      <c r="G125" s="58"/>
    </row>
    <row r="126" spans="1:7" ht="14.25" hidden="1" outlineLevel="1" x14ac:dyDescent="0.2">
      <c r="A126" s="126" t="str">
        <f>IF(OR(AND(Schwelle&lt;&gt;"Th164",Schwelle&lt;&gt;"Th204"),Bodenbuendig=TRUE),"-","40mm")</f>
        <v>40mm</v>
      </c>
      <c r="B126" s="58"/>
      <c r="C126" s="113" t="s">
        <v>4364</v>
      </c>
      <c r="D126" s="314" t="str">
        <f>Verbreiterung_Wetterprofil</f>
        <v>-</v>
      </c>
      <c r="E126" s="58"/>
      <c r="F126" s="58"/>
    </row>
    <row r="127" spans="1:7" ht="14.25" hidden="1" outlineLevel="1" x14ac:dyDescent="0.2">
      <c r="A127" s="126" t="str">
        <f>IF(OR(AND(Schwelle&lt;&gt;"Th164",Schwelle&lt;&gt;"Th204"),Bodenbuendig=TRUE),"-","60mm")</f>
        <v>60mm</v>
      </c>
      <c r="B127" s="58"/>
      <c r="C127" s="58"/>
      <c r="D127" s="58"/>
      <c r="E127" s="58"/>
      <c r="F127" s="58"/>
      <c r="G127" s="58"/>
    </row>
    <row r="128" spans="1:7" ht="14.25" collapsed="1" x14ac:dyDescent="0.2">
      <c r="C128" s="58"/>
      <c r="D128" s="58"/>
      <c r="E128" s="58"/>
      <c r="F128" s="58"/>
      <c r="G128" s="58"/>
    </row>
    <row r="129" spans="1:7" s="107" customFormat="1" ht="23.25" x14ac:dyDescent="0.45">
      <c r="A129" s="521" t="s">
        <v>2462</v>
      </c>
      <c r="B129" s="521"/>
      <c r="C129" s="521"/>
      <c r="D129" s="521"/>
      <c r="E129" s="521"/>
      <c r="F129" s="521"/>
      <c r="G129" s="521"/>
    </row>
    <row r="130" spans="1:7" ht="14.25" hidden="1" outlineLevel="1" x14ac:dyDescent="0.2">
      <c r="C130" s="58"/>
      <c r="D130" s="58"/>
      <c r="E130" s="58"/>
      <c r="F130" s="58"/>
      <c r="G130" s="58"/>
    </row>
    <row r="131" spans="1:7" ht="14.25" hidden="1" outlineLevel="1" x14ac:dyDescent="0.2">
      <c r="A131" s="109" t="s">
        <v>2462</v>
      </c>
      <c r="B131" s="58"/>
      <c r="C131" s="58"/>
      <c r="D131" s="58"/>
      <c r="E131" s="58"/>
      <c r="F131" s="58"/>
      <c r="G131" s="58"/>
    </row>
    <row r="132" spans="1:7" ht="14.25" hidden="1" outlineLevel="1" x14ac:dyDescent="0.2">
      <c r="A132" s="125" t="s">
        <v>60</v>
      </c>
      <c r="B132" s="58"/>
      <c r="C132" s="113" t="s">
        <v>4362</v>
      </c>
      <c r="D132" s="314" t="str" cm="1">
        <f t="array" ref="D132">Eingabe_Unterbauprofil</f>
        <v>-</v>
      </c>
      <c r="E132" s="58"/>
      <c r="F132" s="58"/>
      <c r="G132" s="58"/>
    </row>
    <row r="133" spans="1:7" ht="14.25" hidden="1" outlineLevel="1" x14ac:dyDescent="0.2">
      <c r="A133" s="125" t="str">
        <f>IF(OR(Schwelle="Th204",Schwelle="GFK184s"),"KVM","-")</f>
        <v>KVM</v>
      </c>
      <c r="B133" s="58"/>
      <c r="C133" s="113" t="s">
        <v>4363</v>
      </c>
      <c r="D133" s="314" t="str" cm="1">
        <f t="array" ref="D133">INDEX(Tabelle_Sprachen[Programmiersprache],MATCH(Eingabe_Unterbauprofil,INDEX(Tabelle_Sprachen[],,MATCH(Sprache,Tabelle_Sprachen[#Headers],0)),0))</f>
        <v>-</v>
      </c>
      <c r="E133" s="58"/>
      <c r="F133" s="58"/>
    </row>
    <row r="134" spans="1:7" ht="14.25" hidden="1" outlineLevel="1" x14ac:dyDescent="0.2">
      <c r="A134" s="125" t="str">
        <f>IF(OR(Schwelle="Th164",Schwelle="Th204"),"PVC","-")</f>
        <v>PVC</v>
      </c>
      <c r="B134" s="58"/>
      <c r="C134" s="113" t="s">
        <v>4364</v>
      </c>
      <c r="D134" s="314" t="str">
        <f>Unterbauprofil</f>
        <v>-</v>
      </c>
      <c r="E134" s="58"/>
      <c r="F134" s="58"/>
      <c r="G134" s="58"/>
    </row>
    <row r="135" spans="1:7" collapsed="1" x14ac:dyDescent="0.2"/>
    <row r="136" spans="1:7" s="107" customFormat="1" ht="23.25" x14ac:dyDescent="0.45">
      <c r="A136" s="521" t="s">
        <v>4260</v>
      </c>
      <c r="B136" s="521"/>
      <c r="C136" s="521"/>
      <c r="D136" s="521"/>
      <c r="E136" s="521"/>
      <c r="F136" s="521"/>
      <c r="G136" s="521"/>
    </row>
    <row r="137" spans="1:7" hidden="1" outlineLevel="1" x14ac:dyDescent="0.2"/>
    <row r="138" spans="1:7" hidden="1" outlineLevel="1" x14ac:dyDescent="0.2">
      <c r="A138" t="s">
        <v>4266</v>
      </c>
    </row>
    <row r="139" spans="1:7" collapsed="1" x14ac:dyDescent="0.2"/>
    <row r="140" spans="1:7" s="107" customFormat="1" ht="23.25" x14ac:dyDescent="0.45">
      <c r="A140" s="521" t="s">
        <v>3909</v>
      </c>
      <c r="B140" s="521"/>
      <c r="C140" s="521"/>
      <c r="D140" s="521"/>
      <c r="E140" s="521"/>
      <c r="F140" s="521"/>
      <c r="G140" s="521"/>
    </row>
    <row r="141" spans="1:7" hidden="1" outlineLevel="1" x14ac:dyDescent="0.2"/>
    <row r="142" spans="1:7" hidden="1" outlineLevel="1" x14ac:dyDescent="0.2">
      <c r="A142" s="31" t="str">
        <f>"FB&amp;FF "&amp;INDEX(Tabelle_Sprachen[],MATCH("_symmetrisch",Tabelle_Sprachen[Pos],0),MATCH(Sprache,Tabelle_Sprachen[#Headers],0))</f>
        <v>FB&amp;FF symmetrisch</v>
      </c>
    </row>
    <row r="143" spans="1:7" hidden="1" outlineLevel="1" x14ac:dyDescent="0.2">
      <c r="A143" s="31" t="str">
        <f>"FB&amp;FF "&amp;INDEX(Tabelle_Sprachen[],MATCH("_asymmetrisch",Tabelle_Sprachen[Pos],0),MATCH(Sprache,Tabelle_Sprachen[#Headers],0))</f>
        <v>FB&amp;FF asymmetrisch</v>
      </c>
    </row>
    <row r="144" spans="1:7" hidden="1" outlineLevel="1" x14ac:dyDescent="0.2">
      <c r="A144" s="31" t="str">
        <f>"FF&amp;FF.G "&amp;INDEX(Tabelle_Sprachen[],MATCH("_symmetrisch",Tabelle_Sprachen[Pos],0),MATCH(Sprache,Tabelle_Sprachen[#Headers],0))</f>
        <v>FF&amp;FF.G symmetrisch</v>
      </c>
    </row>
    <row r="145" spans="1:11" hidden="1" outlineLevel="1" x14ac:dyDescent="0.2">
      <c r="A145" s="31" t="str">
        <f>"FF&amp;FF.G "&amp;INDEX(Tabelle_Sprachen[],MATCH("_asymmetrisch",Tabelle_Sprachen[Pos],0),MATCH(Sprache,Tabelle_Sprachen[#Headers],0))</f>
        <v>FF&amp;FF.G asymmetrisch</v>
      </c>
    </row>
    <row r="146" spans="1:11" collapsed="1" x14ac:dyDescent="0.2"/>
    <row r="147" spans="1:11" s="107" customFormat="1" ht="23.25" x14ac:dyDescent="0.45">
      <c r="A147" s="521" t="s">
        <v>4424</v>
      </c>
      <c r="B147" s="521"/>
      <c r="C147" s="521"/>
      <c r="D147" s="521"/>
      <c r="E147" s="521"/>
      <c r="F147" s="521"/>
      <c r="G147" s="521"/>
    </row>
    <row r="148" spans="1:11" ht="15" hidden="1" outlineLevel="1" x14ac:dyDescent="0.3">
      <c r="A148" s="335"/>
      <c r="B148" s="335"/>
      <c r="C148" s="335"/>
      <c r="D148" s="335"/>
      <c r="E148" s="335"/>
      <c r="F148" s="335"/>
      <c r="G148" s="335"/>
    </row>
    <row r="149" spans="1:11" hidden="1" outlineLevel="1" x14ac:dyDescent="0.2">
      <c r="A149" s="109" t="s">
        <v>4427</v>
      </c>
      <c r="C149" s="113" t="s">
        <v>4362</v>
      </c>
      <c r="D149" s="314" t="str" cm="1">
        <f t="array" ref="D149">Eingabe_SC_SU_Getriebeseite</f>
        <v>SilentClose</v>
      </c>
      <c r="F149" s="527" t="s">
        <v>4403</v>
      </c>
      <c r="G149" s="528"/>
      <c r="H149" s="529"/>
      <c r="I149" s="255"/>
      <c r="J149" s="255"/>
      <c r="K149" s="255"/>
    </row>
    <row r="150" spans="1:11" hidden="1" outlineLevel="1" x14ac:dyDescent="0.2">
      <c r="A150" s="126" t="str">
        <f>INDEX(Tabelle_Sprachen[],MATCH("_SilentClose",Tabelle_Sprachen[Pos],0),MATCH(Sprache,Tabelle_Sprachen[#Headers],0))</f>
        <v>SilentClose</v>
      </c>
      <c r="C150" s="113" t="s">
        <v>4363</v>
      </c>
      <c r="D150" s="314" t="str" cm="1">
        <f t="array" ref="D150">INDEX(Tabelle_Sprachen[Programmiersprache],MATCH(Eingabe_SC_SU_Getriebeseite,INDEX(Tabelle_Sprachen[],,MATCH(Sprache,Tabelle_Sprachen[#Headers],0)),0))</f>
        <v>SilentClose</v>
      </c>
      <c r="F150" s="113" t="s">
        <v>1690</v>
      </c>
      <c r="G150" s="310" t="b">
        <f>IF(AND(SC_SU_Getriebeseite=TRUE,SC_SU_Getriebeseite_Variante="SilentClose"),TRUE,FALSE)</f>
        <v>0</v>
      </c>
      <c r="H150" s="310" t="b">
        <f>SilentClose_Getriebeseite</f>
        <v>0</v>
      </c>
      <c r="J150" s="255"/>
      <c r="K150" s="255"/>
    </row>
    <row r="151" spans="1:11" hidden="1" outlineLevel="1" x14ac:dyDescent="0.2">
      <c r="A151" s="124" t="str">
        <f>INDEX(Tabelle_Sprachen[],MATCH("_StopUnit",Tabelle_Sprachen[Pos],0),MATCH(Sprache,Tabelle_Sprachen[#Headers],0))</f>
        <v>StopUnit</v>
      </c>
      <c r="C151" s="113" t="s">
        <v>4364</v>
      </c>
      <c r="D151" s="314" t="str" cm="1">
        <f t="array" ref="D151">SC_SU_Getriebeseite_Variante</f>
        <v>SilentClose</v>
      </c>
      <c r="F151" s="113" t="s">
        <v>2289</v>
      </c>
      <c r="G151" s="310" t="b">
        <f>IF(AND(SC_SU_Getriebeseite=TRUE,SC_SU_Getriebeseite_Variante="StopUnit"),TRUE,FALSE)</f>
        <v>0</v>
      </c>
      <c r="H151" s="310" t="b">
        <f>StopUnit_Getriebeseite</f>
        <v>0</v>
      </c>
      <c r="J151" s="255"/>
      <c r="K151" s="255"/>
    </row>
    <row r="152" spans="1:11" hidden="1" outlineLevel="1" x14ac:dyDescent="0.2"/>
    <row r="153" spans="1:11" hidden="1" outlineLevel="1" x14ac:dyDescent="0.2">
      <c r="A153" s="109" t="s">
        <v>4428</v>
      </c>
      <c r="C153" s="113" t="s">
        <v>4362</v>
      </c>
      <c r="D153" s="314" t="str" cm="1">
        <f t="array" ref="D153">Eingabe_SC_SU_Mittelstossseite</f>
        <v>SilentClose</v>
      </c>
      <c r="F153" s="527" t="s">
        <v>4404</v>
      </c>
      <c r="G153" s="528"/>
      <c r="H153" s="529"/>
    </row>
    <row r="154" spans="1:11" hidden="1" outlineLevel="1" x14ac:dyDescent="0.2">
      <c r="A154" s="126" t="str">
        <f>INDEX(Tabelle_Sprachen[],MATCH("_SilentClose",Tabelle_Sprachen[Pos],0),MATCH(Sprache,Tabelle_Sprachen[#Headers],0))</f>
        <v>SilentClose</v>
      </c>
      <c r="C154" s="113" t="s">
        <v>4363</v>
      </c>
      <c r="D154" s="314" t="str" cm="1">
        <f t="array" ref="D154">INDEX(Tabelle_Sprachen[Programmiersprache],MATCH(Eingabe_SC_SU_Mittelstossseite,INDEX(Tabelle_Sprachen[],,MATCH(Sprache,Tabelle_Sprachen[#Headers],0)),0))</f>
        <v>SilentClose</v>
      </c>
      <c r="F154" s="113" t="s">
        <v>1690</v>
      </c>
      <c r="G154" s="310" t="b">
        <f>IF(AND(SC_SU_Mittelstossseite=TRUE,SC_SU_Mittelstossseite_Variante="SilentClose"),TRUE,FALSE)</f>
        <v>0</v>
      </c>
      <c r="H154" s="310" t="b">
        <f>SilentClose_Mittelstossseite</f>
        <v>0</v>
      </c>
    </row>
    <row r="155" spans="1:11" hidden="1" outlineLevel="1" x14ac:dyDescent="0.2">
      <c r="A155" s="124" t="str">
        <f>INDEX(Tabelle_Sprachen[],MATCH("_StopUnit",Tabelle_Sprachen[Pos],0),MATCH(Sprache,Tabelle_Sprachen[#Headers],0))</f>
        <v>StopUnit</v>
      </c>
      <c r="C155" s="113" t="s">
        <v>4364</v>
      </c>
      <c r="D155" s="314" t="str" cm="1">
        <f t="array" ref="D155">SC_SU_Mittelstossseite_Variante</f>
        <v>SilentClose</v>
      </c>
      <c r="F155" s="113" t="s">
        <v>2289</v>
      </c>
      <c r="G155" s="310" t="b">
        <f>IF(AND(SC_SU_Mittelstossseite=TRUE,SC_SU_Mittelstossseite_Variante="StopUnit"),TRUE,FALSE)</f>
        <v>0</v>
      </c>
      <c r="H155" s="310" t="b">
        <f>StopUnit_Mittelstossseite</f>
        <v>0</v>
      </c>
      <c r="I155" s="255"/>
    </row>
    <row r="156" spans="1:11" collapsed="1" x14ac:dyDescent="0.2"/>
    <row r="157" spans="1:11" s="107" customFormat="1" ht="23.25" x14ac:dyDescent="0.45">
      <c r="A157" s="521" t="s">
        <v>610</v>
      </c>
      <c r="B157" s="521"/>
      <c r="C157" s="521"/>
      <c r="D157" s="521"/>
      <c r="E157" s="521"/>
      <c r="F157" s="521"/>
      <c r="G157" s="521"/>
    </row>
    <row r="158" spans="1:11" hidden="1" outlineLevel="1" x14ac:dyDescent="0.2"/>
    <row r="159" spans="1:11" hidden="1" outlineLevel="1" x14ac:dyDescent="0.2">
      <c r="A159" s="109" t="s">
        <v>4420</v>
      </c>
      <c r="C159" s="113" t="s">
        <v>4362</v>
      </c>
      <c r="D159" s="314" t="str">
        <f>Eingabe_Bodenbuendig_Variante</f>
        <v>Standardbeanspruchung bis 150kg</v>
      </c>
    </row>
    <row r="160" spans="1:11" hidden="1" outlineLevel="1" x14ac:dyDescent="0.2">
      <c r="A160" s="31" t="str">
        <f>INDEX(Tabelle_Sprachen[],MATCH("_Bodenbuendig_standard",Tabelle_Sprachen[Pos],0),MATCH(Sprache,Tabelle_Sprachen[#Headers],0))</f>
        <v>Standardbeanspruchung bis 150kg</v>
      </c>
      <c r="C160" s="113" t="s">
        <v>4363</v>
      </c>
      <c r="D160" s="314" t="str">
        <f>INDEX(Tabelle_Sprachen[Programmiersprache],MATCH(Eingabe_Bodenbuendig_Variante,INDEX(Tabelle_Sprachen[],,MATCH(Sprache,Tabelle_Sprachen[#Headers],0)),0))</f>
        <v>Bodenbuendig_standard</v>
      </c>
    </row>
    <row r="161" spans="1:13" hidden="1" outlineLevel="1" x14ac:dyDescent="0.2">
      <c r="A161" s="31" t="str">
        <f>INDEX(Tabelle_Sprachen[],MATCH("_Bodenbuendig_erhöht",Tabelle_Sprachen[Pos],0),MATCH(Sprache,Tabelle_Sprachen[#Headers],0))</f>
        <v>erhöhte Belastung bis 250kg (z.B. Rollstuhl, Krankenbett oder dergleichen)</v>
      </c>
      <c r="C161" s="113" t="s">
        <v>4364</v>
      </c>
      <c r="D161" s="314" t="str">
        <f>Bodenbuendig_Variante</f>
        <v>Bodenbuendig_standard</v>
      </c>
    </row>
    <row r="162" spans="1:13" collapsed="1" x14ac:dyDescent="0.2"/>
    <row r="163" spans="1:13" s="107" customFormat="1" ht="23.25" x14ac:dyDescent="0.45">
      <c r="A163" s="521" t="s">
        <v>4411</v>
      </c>
      <c r="B163" s="521"/>
      <c r="C163" s="521"/>
      <c r="D163" s="521"/>
      <c r="E163" s="521"/>
      <c r="F163" s="521"/>
      <c r="G163" s="521"/>
    </row>
    <row r="164" spans="1:13" hidden="1" outlineLevel="1" x14ac:dyDescent="0.2">
      <c r="C164" s="113" t="s">
        <v>4362</v>
      </c>
      <c r="D164" s="314" t="str" cm="1">
        <f t="array" ref="D164">Eingabe_Mittelstossdichtleiste_Material</f>
        <v>Aluminium</v>
      </c>
      <c r="F164" s="527" t="s">
        <v>4421</v>
      </c>
      <c r="G164" s="528"/>
      <c r="H164" s="529"/>
    </row>
    <row r="165" spans="1:13" hidden="1" outlineLevel="1" x14ac:dyDescent="0.2">
      <c r="A165" s="244" t="s">
        <v>4415</v>
      </c>
      <c r="C165" s="113" t="s">
        <v>4363</v>
      </c>
      <c r="D165" s="314" t="str" cm="1">
        <f t="array" ref="D165">INDEX(Tabelle_Sprachen[Programmiersprache],MATCH(Eingabe_Mittelstossdichtleiste_Material,INDEX(Tabelle_Sprachen[],,MATCH(Sprache,Tabelle_Sprachen[#Headers],0)),0))</f>
        <v>Aluminium</v>
      </c>
      <c r="F165" s="113" t="s">
        <v>4422</v>
      </c>
      <c r="G165" s="310" t="b">
        <f>IF(AND(Mittelstossdichtleiste=TRUE,Mittelstossdichtleiste_Material="Aluminium",Mittelstossdichtleiste_Variante="s"),TRUE,FALSE)</f>
        <v>0</v>
      </c>
      <c r="H165" s="310" t="b">
        <f>Mittelstossdichtleiste_Alu_s</f>
        <v>0</v>
      </c>
    </row>
    <row r="166" spans="1:13" hidden="1" outlineLevel="1" x14ac:dyDescent="0.2">
      <c r="A166" s="125" t="str">
        <f>INDEX(Tabelle_Sprachen[],MATCH("_Holz",Tabelle_Sprachen[Pos],0),MATCH(Sprache,Tabelle_Sprachen[#Headers],0))</f>
        <v>Holz</v>
      </c>
      <c r="C166" s="113" t="s">
        <v>4364</v>
      </c>
      <c r="D166" s="314" t="str" cm="1">
        <f t="array" ref="D166">Mittelstossdichtleiste_Material</f>
        <v>Aluminium</v>
      </c>
      <c r="F166" s="113" t="s">
        <v>4423</v>
      </c>
      <c r="G166" s="310" t="b">
        <f>IF(AND(Mittelstossdichtleiste=TRUE,Mittelstossdichtleiste_Material="Aluminium",Mittelstossdichtleiste_Variante="s/w"),TRUE,FALSE)</f>
        <v>0</v>
      </c>
      <c r="H166" s="310" t="b">
        <f>Mittelstossdichtleiste_Alu_sw</f>
        <v>0</v>
      </c>
    </row>
    <row r="167" spans="1:13" hidden="1" outlineLevel="1" x14ac:dyDescent="0.2">
      <c r="A167" s="123" t="str">
        <f>INDEX(Tabelle_Sprachen[],MATCH("_Aluminium",Tabelle_Sprachen[Pos],0),MATCH(Sprache,Tabelle_Sprachen[#Headers],0))</f>
        <v>Aluminium</v>
      </c>
    </row>
    <row r="168" spans="1:13" hidden="1" outlineLevel="1" x14ac:dyDescent="0.2"/>
    <row r="169" spans="1:13" hidden="1" outlineLevel="1" x14ac:dyDescent="0.2">
      <c r="A169" s="244" t="s">
        <v>4416</v>
      </c>
      <c r="C169" s="113" t="s">
        <v>4362</v>
      </c>
      <c r="D169" s="314" t="str" cm="1">
        <f t="array" ref="D169">Eingabe_Mittelstossdichtleiste_Variante</f>
        <v>senkrecht</v>
      </c>
      <c r="F169" s="527" t="s">
        <v>3857</v>
      </c>
      <c r="G169" s="528"/>
      <c r="H169" s="529"/>
    </row>
    <row r="170" spans="1:13" hidden="1" outlineLevel="1" x14ac:dyDescent="0.2">
      <c r="A170" s="125" t="str">
        <f>INDEX(Tabelle_Sprachen[],MATCH("_senkrecht",Tabelle_Sprachen[Pos],0),MATCH(Sprache,Tabelle_Sprachen[#Headers],0))</f>
        <v>senkrecht</v>
      </c>
      <c r="C170" s="113" t="s">
        <v>4363</v>
      </c>
      <c r="D170" s="314" t="str" cm="1">
        <f t="array" ref="D170">INDEX(Tabelle_Sprachen[Programmiersprache],MATCH(Eingabe_Mittelstossdichtleiste_Variante,INDEX(Tabelle_Sprachen[],,MATCH(Sprache,Tabelle_Sprachen[#Headers],0)),0))</f>
        <v>s</v>
      </c>
      <c r="F170" s="113" t="s">
        <v>4422</v>
      </c>
      <c r="G170" s="310" t="b">
        <f>IF(AND(Mittelstossdichtleiste=TRUE,Mittelstossdichtleiste_Material="Holz",Mittelstossdichtleiste_Variante="s"),TRUE,FALSE)</f>
        <v>0</v>
      </c>
      <c r="H170" s="310" t="b">
        <f>Mittelstossdichtleiste_Holz_s</f>
        <v>0</v>
      </c>
    </row>
    <row r="171" spans="1:13" hidden="1" outlineLevel="1" x14ac:dyDescent="0.2">
      <c r="A171" s="123" t="str">
        <f>INDEX(Tabelle_Sprachen[],MATCH("_senkrecht/waagrecht",Tabelle_Sprachen[Pos],0),MATCH(Sprache,Tabelle_Sprachen[#Headers],0))</f>
        <v>senkrecht / waagrecht</v>
      </c>
      <c r="C171" s="113" t="s">
        <v>4364</v>
      </c>
      <c r="D171" s="314" t="str" cm="1">
        <f t="array" ref="D171">Mittelstossdichtleiste_Variante</f>
        <v>s</v>
      </c>
      <c r="F171" s="113" t="s">
        <v>4423</v>
      </c>
      <c r="G171" s="310" t="b">
        <f>IF(AND(Mittelstossdichtleiste=TRUE,Mittelstossdichtleiste_Material="Holz",Mittelstossdichtleiste_Variante="s/w"),TRUE,FALSE)</f>
        <v>0</v>
      </c>
      <c r="H171" s="310" t="b">
        <f>Mittelstossdichtleiste_Holz_sw</f>
        <v>0</v>
      </c>
    </row>
    <row r="172" spans="1:13" collapsed="1" x14ac:dyDescent="0.2"/>
    <row r="173" spans="1:13" s="107" customFormat="1" ht="23.25" x14ac:dyDescent="0.45">
      <c r="A173" s="521" t="s">
        <v>4515</v>
      </c>
      <c r="B173" s="521"/>
      <c r="C173" s="521"/>
      <c r="D173" s="521"/>
      <c r="E173" s="521"/>
      <c r="F173" s="521"/>
      <c r="G173" s="521"/>
    </row>
    <row r="174" spans="1:13" hidden="1" outlineLevel="1" x14ac:dyDescent="0.2"/>
    <row r="175" spans="1:13" hidden="1" outlineLevel="1" x14ac:dyDescent="0.2">
      <c r="A175" s="244" t="s">
        <v>2144</v>
      </c>
      <c r="B175" s="245" t="s">
        <v>1917</v>
      </c>
      <c r="C175" s="245" t="s">
        <v>3907</v>
      </c>
      <c r="D175" s="246" t="s">
        <v>2155</v>
      </c>
      <c r="E175" s="109" t="s">
        <v>3906</v>
      </c>
      <c r="F175" s="246" t="s">
        <v>4550</v>
      </c>
      <c r="G175" s="281" t="s">
        <v>1693</v>
      </c>
      <c r="H175" s="282" t="s">
        <v>1694</v>
      </c>
      <c r="I175" s="281" t="s">
        <v>1697</v>
      </c>
      <c r="J175" s="281" t="s">
        <v>1696</v>
      </c>
      <c r="K175" s="281" t="s">
        <v>1695</v>
      </c>
      <c r="L175" s="281" t="s">
        <v>839</v>
      </c>
      <c r="M175" s="246" t="s">
        <v>4183</v>
      </c>
    </row>
    <row r="176" spans="1:13" hidden="1" outlineLevel="1" x14ac:dyDescent="0.2">
      <c r="A176" s="125" t="str">
        <f>A8</f>
        <v>FD68 FA28 ZB56 ZT164</v>
      </c>
      <c r="B176" s="243" t="s">
        <v>2157</v>
      </c>
      <c r="C176" s="243"/>
      <c r="D176" s="243" t="str">
        <f>xxxxx[[#This Row],[System]]&amp;xxxxx[[#This Row],[Fuehrung]]&amp;xxxxx[[#This Row],[Spo]]</f>
        <v>FD68 FA28 ZB56 ZT164P1786</v>
      </c>
      <c r="E176" s="280" t="s">
        <v>3894</v>
      </c>
      <c r="F176" s="31" t="str">
        <f>LEFT(xxxxx[[#This Row],[0er]],1)&amp;"-"&amp;RIGHT(xxxxx[[#This Row],[0er]],5)</f>
        <v>0-49424</v>
      </c>
      <c r="G176" s="181" t="str">
        <f t="shared" ref="G176:G209" si="0">$E176&amp;B$229</f>
        <v>04942400</v>
      </c>
      <c r="H176" s="181" t="str">
        <f t="shared" ref="H176:H209" si="1">$E176&amp;C$229</f>
        <v>0494240EN</v>
      </c>
      <c r="I176" s="181" t="str">
        <f t="shared" ref="I176:I209" si="2">$E176&amp;D$229</f>
        <v>0494240FR</v>
      </c>
      <c r="J176" s="181" t="str">
        <f t="shared" ref="J176:J209" si="3">$E176&amp;E$229</f>
        <v>0494240ES</v>
      </c>
      <c r="K176" s="181" t="str">
        <f t="shared" ref="K176:K209" si="4">$E176&amp;F$229</f>
        <v>0494240IT</v>
      </c>
      <c r="L176" s="181" t="str">
        <f t="shared" ref="L176:L209" si="5">$E176&amp;G$229</f>
        <v>0494240RU</v>
      </c>
      <c r="M176" s="181" t="str" cm="1">
        <f t="array" ref="M176">INDEX(xxxxx[[#This Row],[DEUTSCH]:[ру́сский]],,MATCH(Sprache,xxxxx[[#Headers],[DEUTSCH]:[ру́сский]],0))</f>
        <v>04942400</v>
      </c>
    </row>
    <row r="177" spans="1:13" hidden="1" outlineLevel="1" x14ac:dyDescent="0.2">
      <c r="A177" s="125" t="str">
        <f>A8</f>
        <v>FD68 FA28 ZB56 ZT164</v>
      </c>
      <c r="B177" s="125" t="s">
        <v>2986</v>
      </c>
      <c r="C177" s="125"/>
      <c r="D177" s="243" t="str">
        <f>xxxxx[[#This Row],[System]]&amp;xxxxx[[#This Row],[Fuehrung]]&amp;xxxxx[[#This Row],[Spo]]</f>
        <v>FD68 FA28 ZB56 ZT164P2301</v>
      </c>
      <c r="E177" s="280" t="s">
        <v>3893</v>
      </c>
      <c r="F177" s="31" t="str">
        <f>LEFT(xxxxx[[#This Row],[0er]],1)&amp;"-"&amp;RIGHT(xxxxx[[#This Row],[0er]],5)</f>
        <v>0-49366</v>
      </c>
      <c r="G177" s="181" t="str">
        <f t="shared" si="0"/>
        <v>04936600</v>
      </c>
      <c r="H177" s="181" t="str">
        <f t="shared" si="1"/>
        <v>0493660EN</v>
      </c>
      <c r="I177" s="181" t="str">
        <f t="shared" si="2"/>
        <v>0493660FR</v>
      </c>
      <c r="J177" s="181" t="str">
        <f t="shared" si="3"/>
        <v>0493660ES</v>
      </c>
      <c r="K177" s="181" t="str">
        <f t="shared" si="4"/>
        <v>0493660IT</v>
      </c>
      <c r="L177" s="181" t="str">
        <f t="shared" si="5"/>
        <v>0493660RU</v>
      </c>
      <c r="M177" s="31" t="str" cm="1">
        <f t="array" ref="M177">INDEX(xxxxx[[#This Row],[DEUTSCH]:[ру́сский]],,MATCH(Sprache,xxxxx[[#Headers],[DEUTSCH]:[ру́сский]],0))</f>
        <v>04936600</v>
      </c>
    </row>
    <row r="178" spans="1:13" hidden="1" outlineLevel="1" x14ac:dyDescent="0.2">
      <c r="A178" s="125" t="str">
        <f>A9</f>
        <v>FD68 FA28 ZB63 ZT260</v>
      </c>
      <c r="B178" s="243" t="s">
        <v>2157</v>
      </c>
      <c r="C178" s="243"/>
      <c r="D178" s="243" t="str">
        <f>xxxxx[[#This Row],[System]]&amp;xxxxx[[#This Row],[Fuehrung]]&amp;xxxxx[[#This Row],[Spo]]</f>
        <v>FD68 FA28 ZB63 ZT260P1786</v>
      </c>
      <c r="E178" s="280" t="s">
        <v>3894</v>
      </c>
      <c r="F178" s="31" t="str">
        <f>LEFT(xxxxx[[#This Row],[0er]],1)&amp;"-"&amp;RIGHT(xxxxx[[#This Row],[0er]],5)</f>
        <v>0-49424</v>
      </c>
      <c r="G178" s="181" t="str">
        <f t="shared" si="0"/>
        <v>04942400</v>
      </c>
      <c r="H178" s="181" t="str">
        <f t="shared" si="1"/>
        <v>0494240EN</v>
      </c>
      <c r="I178" s="181" t="str">
        <f t="shared" si="2"/>
        <v>0494240FR</v>
      </c>
      <c r="J178" s="181" t="str">
        <f t="shared" si="3"/>
        <v>0494240ES</v>
      </c>
      <c r="K178" s="181" t="str">
        <f t="shared" si="4"/>
        <v>0494240IT</v>
      </c>
      <c r="L178" s="181" t="str">
        <f t="shared" si="5"/>
        <v>0494240RU</v>
      </c>
      <c r="M178" s="31" t="str" cm="1">
        <f t="array" ref="M178">INDEX(xxxxx[[#This Row],[DEUTSCH]:[ру́сский]],,MATCH(Sprache,xxxxx[[#Headers],[DEUTSCH]:[ру́сский]],0))</f>
        <v>04942400</v>
      </c>
    </row>
    <row r="179" spans="1:13" hidden="1" outlineLevel="1" x14ac:dyDescent="0.2">
      <c r="A179" s="125" t="str">
        <f>A9</f>
        <v>FD68 FA28 ZB63 ZT260</v>
      </c>
      <c r="B179" s="125" t="s">
        <v>2986</v>
      </c>
      <c r="C179" s="125"/>
      <c r="D179" s="243" t="str">
        <f>xxxxx[[#This Row],[System]]&amp;xxxxx[[#This Row],[Fuehrung]]&amp;xxxxx[[#This Row],[Spo]]</f>
        <v>FD68 FA28 ZB63 ZT260P2301</v>
      </c>
      <c r="E179" s="280" t="s">
        <v>3893</v>
      </c>
      <c r="F179" s="31" t="str">
        <f>LEFT(xxxxx[[#This Row],[0er]],1)&amp;"-"&amp;RIGHT(xxxxx[[#This Row],[0er]],5)</f>
        <v>0-49366</v>
      </c>
      <c r="G179" s="181" t="str">
        <f t="shared" si="0"/>
        <v>04936600</v>
      </c>
      <c r="H179" s="181" t="str">
        <f t="shared" si="1"/>
        <v>0493660EN</v>
      </c>
      <c r="I179" s="181" t="str">
        <f t="shared" si="2"/>
        <v>0493660FR</v>
      </c>
      <c r="J179" s="181" t="str">
        <f t="shared" si="3"/>
        <v>0493660ES</v>
      </c>
      <c r="K179" s="181" t="str">
        <f t="shared" si="4"/>
        <v>0493660IT</v>
      </c>
      <c r="L179" s="181" t="str">
        <f t="shared" si="5"/>
        <v>0493660RU</v>
      </c>
      <c r="M179" s="31" t="str" cm="1">
        <f t="array" ref="M179">INDEX(xxxxx[[#This Row],[DEUTSCH]:[ру́сский]],,MATCH(Sprache,xxxxx[[#Headers],[DEUTSCH]:[ру́сский]],0))</f>
        <v>04936600</v>
      </c>
    </row>
    <row r="180" spans="1:13" hidden="1" outlineLevel="1" x14ac:dyDescent="0.2">
      <c r="A180" s="125" t="str">
        <f>A10</f>
        <v>FD68 FA28 ZB68 ZT164</v>
      </c>
      <c r="B180" s="243" t="s">
        <v>2157</v>
      </c>
      <c r="C180" s="243"/>
      <c r="D180" s="243" t="str">
        <f>xxxxx[[#This Row],[System]]&amp;xxxxx[[#This Row],[Fuehrung]]&amp;xxxxx[[#This Row],[Spo]]</f>
        <v>FD68 FA28 ZB68 ZT164P1786</v>
      </c>
      <c r="E180" s="280" t="s">
        <v>4181</v>
      </c>
      <c r="F180" s="31" t="str">
        <f>LEFT(xxxxx[[#This Row],[0er]],1)&amp;"-"&amp;RIGHT(xxxxx[[#This Row],[0er]],5)</f>
        <v>0-49437</v>
      </c>
      <c r="G180" s="181" t="str">
        <f t="shared" si="0"/>
        <v>04943700</v>
      </c>
      <c r="H180" s="181" t="str">
        <f t="shared" si="1"/>
        <v>0494370EN</v>
      </c>
      <c r="I180" s="181" t="str">
        <f t="shared" si="2"/>
        <v>0494370FR</v>
      </c>
      <c r="J180" s="181" t="str">
        <f t="shared" si="3"/>
        <v>0494370ES</v>
      </c>
      <c r="K180" s="181" t="str">
        <f t="shared" si="4"/>
        <v>0494370IT</v>
      </c>
      <c r="L180" s="181" t="str">
        <f t="shared" si="5"/>
        <v>0494370RU</v>
      </c>
      <c r="M180" s="31" t="str" cm="1">
        <f t="array" ref="M180">INDEX(xxxxx[[#This Row],[DEUTSCH]:[ру́сский]],,MATCH(Sprache,xxxxx[[#Headers],[DEUTSCH]:[ру́сский]],0))</f>
        <v>04943700</v>
      </c>
    </row>
    <row r="181" spans="1:13" hidden="1" outlineLevel="1" x14ac:dyDescent="0.2">
      <c r="A181" s="125" t="str">
        <f>A10</f>
        <v>FD68 FA28 ZB68 ZT164</v>
      </c>
      <c r="B181" s="125" t="s">
        <v>2986</v>
      </c>
      <c r="C181" s="125"/>
      <c r="D181" s="243" t="str">
        <f>xxxxx[[#This Row],[System]]&amp;xxxxx[[#This Row],[Fuehrung]]&amp;xxxxx[[#This Row],[Spo]]</f>
        <v>FD68 FA28 ZB68 ZT164P2301</v>
      </c>
      <c r="E181" s="280" t="s">
        <v>4182</v>
      </c>
      <c r="F181" s="31" t="str">
        <f>LEFT(xxxxx[[#This Row],[0er]],1)&amp;"-"&amp;RIGHT(xxxxx[[#This Row],[0er]],5)</f>
        <v>0-49436</v>
      </c>
      <c r="G181" s="181" t="str">
        <f t="shared" si="0"/>
        <v>04943600</v>
      </c>
      <c r="H181" s="181" t="str">
        <f t="shared" si="1"/>
        <v>0494360EN</v>
      </c>
      <c r="I181" s="181" t="str">
        <f t="shared" si="2"/>
        <v>0494360FR</v>
      </c>
      <c r="J181" s="181" t="str">
        <f t="shared" si="3"/>
        <v>0494360ES</v>
      </c>
      <c r="K181" s="181" t="str">
        <f t="shared" si="4"/>
        <v>0494360IT</v>
      </c>
      <c r="L181" s="181" t="str">
        <f t="shared" si="5"/>
        <v>0494360RU</v>
      </c>
      <c r="M181" s="31" t="str" cm="1">
        <f t="array" ref="M181">INDEX(xxxxx[[#This Row],[DEUTSCH]:[ру́сский]],,MATCH(Sprache,xxxxx[[#Headers],[DEUTSCH]:[ру́сский]],0))</f>
        <v>04943600</v>
      </c>
    </row>
    <row r="182" spans="1:13" hidden="1" outlineLevel="1" x14ac:dyDescent="0.2">
      <c r="A182" s="125" t="str">
        <f>A11</f>
        <v>FD78 FA28 ZB56 ZT184</v>
      </c>
      <c r="B182" s="243" t="s">
        <v>2157</v>
      </c>
      <c r="C182" s="243"/>
      <c r="D182" s="243" t="str">
        <f>xxxxx[[#This Row],[System]]&amp;xxxxx[[#This Row],[Fuehrung]]&amp;xxxxx[[#This Row],[Spo]]</f>
        <v>FD78 FA28 ZB56 ZT184P1786</v>
      </c>
      <c r="E182" s="280" t="s">
        <v>3895</v>
      </c>
      <c r="F182" s="31" t="str">
        <f>LEFT(xxxxx[[#This Row],[0er]],1)&amp;"-"&amp;RIGHT(xxxxx[[#This Row],[0er]],5)</f>
        <v>0-49425</v>
      </c>
      <c r="G182" s="181" t="str">
        <f t="shared" si="0"/>
        <v>04942500</v>
      </c>
      <c r="H182" s="181" t="str">
        <f t="shared" si="1"/>
        <v>0494250EN</v>
      </c>
      <c r="I182" s="181" t="str">
        <f t="shared" si="2"/>
        <v>0494250FR</v>
      </c>
      <c r="J182" s="181" t="str">
        <f t="shared" si="3"/>
        <v>0494250ES</v>
      </c>
      <c r="K182" s="181" t="str">
        <f t="shared" si="4"/>
        <v>0494250IT</v>
      </c>
      <c r="L182" s="181" t="str">
        <f t="shared" si="5"/>
        <v>0494250RU</v>
      </c>
      <c r="M182" s="31" t="str" cm="1">
        <f t="array" ref="M182">INDEX(xxxxx[[#This Row],[DEUTSCH]:[ру́сский]],,MATCH(Sprache,xxxxx[[#Headers],[DEUTSCH]:[ру́сский]],0))</f>
        <v>04942500</v>
      </c>
    </row>
    <row r="183" spans="1:13" hidden="1" outlineLevel="1" x14ac:dyDescent="0.2">
      <c r="A183" s="125" t="str">
        <f>A11</f>
        <v>FD78 FA28 ZB56 ZT184</v>
      </c>
      <c r="B183" s="125" t="s">
        <v>3621</v>
      </c>
      <c r="C183" s="125">
        <v>12</v>
      </c>
      <c r="D183" s="243" t="str">
        <f>xxxxx[[#This Row],[System]]&amp;xxxxx[[#This Row],[Spo]]</f>
        <v>FD78 FA28 ZB56 ZT18412</v>
      </c>
      <c r="E183" s="280" t="s">
        <v>3895</v>
      </c>
      <c r="F183" s="31" t="str">
        <f>LEFT(xxxxx[[#This Row],[0er]],1)&amp;"-"&amp;RIGHT(xxxxx[[#This Row],[0er]],5)</f>
        <v>0-49425</v>
      </c>
      <c r="G183" s="181" t="str">
        <f t="shared" si="0"/>
        <v>04942500</v>
      </c>
      <c r="H183" s="181" t="str">
        <f t="shared" si="1"/>
        <v>0494250EN</v>
      </c>
      <c r="I183" s="181" t="str">
        <f t="shared" si="2"/>
        <v>0494250FR</v>
      </c>
      <c r="J183" s="181" t="str">
        <f t="shared" si="3"/>
        <v>0494250ES</v>
      </c>
      <c r="K183" s="181" t="str">
        <f t="shared" si="4"/>
        <v>0494250IT</v>
      </c>
      <c r="L183" s="181" t="str">
        <f t="shared" si="5"/>
        <v>0494250RU</v>
      </c>
      <c r="M183" s="31" t="str" cm="1">
        <f t="array" ref="M183">INDEX(xxxxx[[#This Row],[DEUTSCH]:[ру́сский]],,MATCH(Sprache,xxxxx[[#Headers],[DEUTSCH]:[ру́сский]],0))</f>
        <v>04942500</v>
      </c>
    </row>
    <row r="184" spans="1:13" hidden="1" outlineLevel="1" x14ac:dyDescent="0.2">
      <c r="A184" s="125" t="str">
        <f>A11</f>
        <v>FD78 FA28 ZB56 ZT184</v>
      </c>
      <c r="B184" s="125" t="s">
        <v>2986</v>
      </c>
      <c r="C184" s="125"/>
      <c r="D184" s="243" t="str">
        <f>xxxxx[[#This Row],[System]]&amp;xxxxx[[#This Row],[Fuehrung]]&amp;xxxxx[[#This Row],[Spo]]</f>
        <v>FD78 FA28 ZB56 ZT184P2301</v>
      </c>
      <c r="E184" s="280" t="s">
        <v>3896</v>
      </c>
      <c r="F184" s="31" t="str">
        <f>LEFT(xxxxx[[#This Row],[0er]],1)&amp;"-"&amp;RIGHT(xxxxx[[#This Row],[0er]],5)</f>
        <v>0-49369</v>
      </c>
      <c r="G184" s="181" t="str">
        <f t="shared" si="0"/>
        <v>04936900</v>
      </c>
      <c r="H184" s="181" t="str">
        <f t="shared" si="1"/>
        <v>0493690EN</v>
      </c>
      <c r="I184" s="181" t="str">
        <f t="shared" si="2"/>
        <v>0493690FR</v>
      </c>
      <c r="J184" s="181" t="str">
        <f t="shared" si="3"/>
        <v>0493690ES</v>
      </c>
      <c r="K184" s="181" t="str">
        <f t="shared" si="4"/>
        <v>0493690IT</v>
      </c>
      <c r="L184" s="181" t="str">
        <f t="shared" si="5"/>
        <v>0493690RU</v>
      </c>
      <c r="M184" s="31" t="str" cm="1">
        <f t="array" ref="M184">INDEX(xxxxx[[#This Row],[DEUTSCH]:[ру́сский]],,MATCH(Sprache,xxxxx[[#Headers],[DEUTSCH]:[ру́сский]],0))</f>
        <v>04936900</v>
      </c>
    </row>
    <row r="185" spans="1:13" hidden="1" outlineLevel="1" x14ac:dyDescent="0.2">
      <c r="A185" s="125" t="str">
        <f>A11</f>
        <v>FD78 FA28 ZB56 ZT184</v>
      </c>
      <c r="B185" s="125" t="s">
        <v>3621</v>
      </c>
      <c r="C185" s="125">
        <v>15.5</v>
      </c>
      <c r="D185" s="243" t="str">
        <f>xxxxx[[#This Row],[System]]&amp;xxxxx[[#This Row],[Spo]]</f>
        <v>FD78 FA28 ZB56 ZT18415,5</v>
      </c>
      <c r="E185" s="280" t="s">
        <v>3896</v>
      </c>
      <c r="F185" s="31" t="str">
        <f>LEFT(xxxxx[[#This Row],[0er]],1)&amp;"-"&amp;RIGHT(xxxxx[[#This Row],[0er]],5)</f>
        <v>0-49369</v>
      </c>
      <c r="G185" s="181" t="str">
        <f t="shared" si="0"/>
        <v>04936900</v>
      </c>
      <c r="H185" s="181" t="str">
        <f t="shared" si="1"/>
        <v>0493690EN</v>
      </c>
      <c r="I185" s="181" t="str">
        <f t="shared" si="2"/>
        <v>0493690FR</v>
      </c>
      <c r="J185" s="181" t="str">
        <f t="shared" si="3"/>
        <v>0493690ES</v>
      </c>
      <c r="K185" s="181" t="str">
        <f t="shared" si="4"/>
        <v>0493690IT</v>
      </c>
      <c r="L185" s="181" t="str">
        <f t="shared" si="5"/>
        <v>0493690RU</v>
      </c>
      <c r="M185" s="31" t="str" cm="1">
        <f t="array" ref="M185">INDEX(xxxxx[[#This Row],[DEUTSCH]:[ру́сский]],,MATCH(Sprache,xxxxx[[#Headers],[DEUTSCH]:[ру́сский]],0))</f>
        <v>04936900</v>
      </c>
    </row>
    <row r="186" spans="1:13" hidden="1" outlineLevel="1" x14ac:dyDescent="0.2">
      <c r="A186" s="125" t="str">
        <f>A12</f>
        <v>FD78 FA28 ZB63 ZT184</v>
      </c>
      <c r="B186" s="243" t="s">
        <v>2157</v>
      </c>
      <c r="C186" s="243"/>
      <c r="D186" s="243" t="str">
        <f>xxxxx[[#This Row],[System]]&amp;xxxxx[[#This Row],[Fuehrung]]&amp;xxxxx[[#This Row],[Spo]]</f>
        <v>FD78 FA28 ZB63 ZT184P1786</v>
      </c>
      <c r="E186" s="280" t="s">
        <v>3897</v>
      </c>
      <c r="F186" s="31" t="str">
        <f>LEFT(xxxxx[[#This Row],[0er]],1)&amp;"-"&amp;RIGHT(xxxxx[[#This Row],[0er]],5)</f>
        <v>0-49426</v>
      </c>
      <c r="G186" s="181" t="str">
        <f t="shared" si="0"/>
        <v>04942600</v>
      </c>
      <c r="H186" s="181" t="str">
        <f t="shared" si="1"/>
        <v>0494260EN</v>
      </c>
      <c r="I186" s="181" t="str">
        <f t="shared" si="2"/>
        <v>0494260FR</v>
      </c>
      <c r="J186" s="181" t="str">
        <f t="shared" si="3"/>
        <v>0494260ES</v>
      </c>
      <c r="K186" s="181" t="str">
        <f t="shared" si="4"/>
        <v>0494260IT</v>
      </c>
      <c r="L186" s="181" t="str">
        <f t="shared" si="5"/>
        <v>0494260RU</v>
      </c>
      <c r="M186" s="31" t="str" cm="1">
        <f t="array" ref="M186">INDEX(xxxxx[[#This Row],[DEUTSCH]:[ру́сский]],,MATCH(Sprache,xxxxx[[#Headers],[DEUTSCH]:[ру́сский]],0))</f>
        <v>04942600</v>
      </c>
    </row>
    <row r="187" spans="1:13" hidden="1" outlineLevel="1" x14ac:dyDescent="0.2">
      <c r="A187" s="125" t="str">
        <f>A12</f>
        <v>FD78 FA28 ZB63 ZT184</v>
      </c>
      <c r="B187" s="125" t="s">
        <v>3621</v>
      </c>
      <c r="C187" s="125">
        <v>12</v>
      </c>
      <c r="D187" s="243" t="str">
        <f>xxxxx[[#This Row],[System]]&amp;xxxxx[[#This Row],[Spo]]</f>
        <v>FD78 FA28 ZB63 ZT18412</v>
      </c>
      <c r="E187" s="280" t="s">
        <v>3897</v>
      </c>
      <c r="F187" s="31" t="str">
        <f>LEFT(xxxxx[[#This Row],[0er]],1)&amp;"-"&amp;RIGHT(xxxxx[[#This Row],[0er]],5)</f>
        <v>0-49426</v>
      </c>
      <c r="G187" s="181" t="str">
        <f t="shared" si="0"/>
        <v>04942600</v>
      </c>
      <c r="H187" s="181" t="str">
        <f t="shared" si="1"/>
        <v>0494260EN</v>
      </c>
      <c r="I187" s="181" t="str">
        <f t="shared" si="2"/>
        <v>0494260FR</v>
      </c>
      <c r="J187" s="181" t="str">
        <f t="shared" si="3"/>
        <v>0494260ES</v>
      </c>
      <c r="K187" s="181" t="str">
        <f t="shared" si="4"/>
        <v>0494260IT</v>
      </c>
      <c r="L187" s="181" t="str">
        <f t="shared" si="5"/>
        <v>0494260RU</v>
      </c>
      <c r="M187" s="31" t="str" cm="1">
        <f t="array" ref="M187">INDEX(xxxxx[[#This Row],[DEUTSCH]:[ру́сский]],,MATCH(Sprache,xxxxx[[#Headers],[DEUTSCH]:[ру́сский]],0))</f>
        <v>04942600</v>
      </c>
    </row>
    <row r="188" spans="1:13" hidden="1" outlineLevel="1" x14ac:dyDescent="0.2">
      <c r="A188" s="125" t="str">
        <f>A12</f>
        <v>FD78 FA28 ZB63 ZT184</v>
      </c>
      <c r="B188" s="125" t="s">
        <v>2986</v>
      </c>
      <c r="C188" s="125"/>
      <c r="D188" s="243" t="str">
        <f>xxxxx[[#This Row],[System]]&amp;xxxxx[[#This Row],[Fuehrung]]&amp;xxxxx[[#This Row],[Spo]]</f>
        <v>FD78 FA28 ZB63 ZT184P2301</v>
      </c>
      <c r="E188" s="280" t="s">
        <v>3905</v>
      </c>
      <c r="F188" s="31" t="str">
        <f>LEFT(xxxxx[[#This Row],[0er]],1)&amp;"-"&amp;RIGHT(xxxxx[[#This Row],[0er]],5)</f>
        <v>0-49367</v>
      </c>
      <c r="G188" s="181" t="str">
        <f t="shared" si="0"/>
        <v>04936700</v>
      </c>
      <c r="H188" s="181" t="str">
        <f t="shared" si="1"/>
        <v>0493670EN</v>
      </c>
      <c r="I188" s="181" t="str">
        <f t="shared" si="2"/>
        <v>0493670FR</v>
      </c>
      <c r="J188" s="181" t="str">
        <f t="shared" si="3"/>
        <v>0493670ES</v>
      </c>
      <c r="K188" s="181" t="str">
        <f t="shared" si="4"/>
        <v>0493670IT</v>
      </c>
      <c r="L188" s="181" t="str">
        <f t="shared" si="5"/>
        <v>0493670RU</v>
      </c>
      <c r="M188" s="31" t="str" cm="1">
        <f t="array" ref="M188">INDEX(xxxxx[[#This Row],[DEUTSCH]:[ру́сский]],,MATCH(Sprache,xxxxx[[#Headers],[DEUTSCH]:[ру́сский]],0))</f>
        <v>04936700</v>
      </c>
    </row>
    <row r="189" spans="1:13" hidden="1" outlineLevel="1" x14ac:dyDescent="0.2">
      <c r="A189" s="125" t="str">
        <f>A12</f>
        <v>FD78 FA28 ZB63 ZT184</v>
      </c>
      <c r="B189" s="125" t="s">
        <v>3621</v>
      </c>
      <c r="C189" s="125">
        <v>15.5</v>
      </c>
      <c r="D189" s="243" t="str">
        <f>xxxxx[[#This Row],[System]]&amp;xxxxx[[#This Row],[Spo]]</f>
        <v>FD78 FA28 ZB63 ZT18415,5</v>
      </c>
      <c r="E189" s="280" t="s">
        <v>3905</v>
      </c>
      <c r="F189" s="31" t="str">
        <f>LEFT(xxxxx[[#This Row],[0er]],1)&amp;"-"&amp;RIGHT(xxxxx[[#This Row],[0er]],5)</f>
        <v>0-49367</v>
      </c>
      <c r="G189" s="181" t="str">
        <f t="shared" si="0"/>
        <v>04936700</v>
      </c>
      <c r="H189" s="181" t="str">
        <f t="shared" si="1"/>
        <v>0493670EN</v>
      </c>
      <c r="I189" s="181" t="str">
        <f t="shared" si="2"/>
        <v>0493670FR</v>
      </c>
      <c r="J189" s="181" t="str">
        <f t="shared" si="3"/>
        <v>0493670ES</v>
      </c>
      <c r="K189" s="181" t="str">
        <f t="shared" si="4"/>
        <v>0493670IT</v>
      </c>
      <c r="L189" s="181" t="str">
        <f t="shared" si="5"/>
        <v>0493670RU</v>
      </c>
      <c r="M189" s="31" t="str" cm="1">
        <f t="array" ref="M189">INDEX(xxxxx[[#This Row],[DEUTSCH]:[ру́сский]],,MATCH(Sprache,xxxxx[[#Headers],[DEUTSCH]:[ру́сский]],0))</f>
        <v>04936700</v>
      </c>
    </row>
    <row r="190" spans="1:13" hidden="1" outlineLevel="1" x14ac:dyDescent="0.2">
      <c r="A190" s="125" t="str">
        <f>A13</f>
        <v>FD78 FA28 ZB63 ZT290</v>
      </c>
      <c r="B190" s="243" t="s">
        <v>2157</v>
      </c>
      <c r="C190" s="243"/>
      <c r="D190" s="243" t="str">
        <f>xxxxx[[#This Row],[System]]&amp;xxxxx[[#This Row],[Fuehrung]]&amp;xxxxx[[#This Row],[Spo]]</f>
        <v>FD78 FA28 ZB63 ZT290P1786</v>
      </c>
      <c r="E190" s="280" t="s">
        <v>3897</v>
      </c>
      <c r="F190" s="31" t="str">
        <f>LEFT(xxxxx[[#This Row],[0er]],1)&amp;"-"&amp;RIGHT(xxxxx[[#This Row],[0er]],5)</f>
        <v>0-49426</v>
      </c>
      <c r="G190" s="181" t="str">
        <f t="shared" si="0"/>
        <v>04942600</v>
      </c>
      <c r="H190" s="181" t="str">
        <f t="shared" si="1"/>
        <v>0494260EN</v>
      </c>
      <c r="I190" s="181" t="str">
        <f t="shared" si="2"/>
        <v>0494260FR</v>
      </c>
      <c r="J190" s="181" t="str">
        <f t="shared" si="3"/>
        <v>0494260ES</v>
      </c>
      <c r="K190" s="181" t="str">
        <f t="shared" si="4"/>
        <v>0494260IT</v>
      </c>
      <c r="L190" s="181" t="str">
        <f t="shared" si="5"/>
        <v>0494260RU</v>
      </c>
      <c r="M190" s="31" t="str" cm="1">
        <f t="array" ref="M190">INDEX(xxxxx[[#This Row],[DEUTSCH]:[ру́сский]],,MATCH(Sprache,xxxxx[[#Headers],[DEUTSCH]:[ру́сский]],0))</f>
        <v>04942600</v>
      </c>
    </row>
    <row r="191" spans="1:13" hidden="1" outlineLevel="1" x14ac:dyDescent="0.2">
      <c r="A191" s="125" t="str">
        <f>A13</f>
        <v>FD78 FA28 ZB63 ZT290</v>
      </c>
      <c r="B191" s="125" t="s">
        <v>3621</v>
      </c>
      <c r="C191" s="125">
        <v>12</v>
      </c>
      <c r="D191" s="243" t="str">
        <f>xxxxx[[#This Row],[System]]&amp;xxxxx[[#This Row],[Spo]]</f>
        <v>FD78 FA28 ZB63 ZT29012</v>
      </c>
      <c r="E191" s="280" t="s">
        <v>3897</v>
      </c>
      <c r="F191" s="31" t="str">
        <f>LEFT(xxxxx[[#This Row],[0er]],1)&amp;"-"&amp;RIGHT(xxxxx[[#This Row],[0er]],5)</f>
        <v>0-49426</v>
      </c>
      <c r="G191" s="181" t="str">
        <f t="shared" si="0"/>
        <v>04942600</v>
      </c>
      <c r="H191" s="181" t="str">
        <f t="shared" si="1"/>
        <v>0494260EN</v>
      </c>
      <c r="I191" s="181" t="str">
        <f t="shared" si="2"/>
        <v>0494260FR</v>
      </c>
      <c r="J191" s="181" t="str">
        <f t="shared" si="3"/>
        <v>0494260ES</v>
      </c>
      <c r="K191" s="181" t="str">
        <f t="shared" si="4"/>
        <v>0494260IT</v>
      </c>
      <c r="L191" s="181" t="str">
        <f t="shared" si="5"/>
        <v>0494260RU</v>
      </c>
      <c r="M191" s="31" t="str" cm="1">
        <f t="array" ref="M191">INDEX(xxxxx[[#This Row],[DEUTSCH]:[ру́сский]],,MATCH(Sprache,xxxxx[[#Headers],[DEUTSCH]:[ру́сский]],0))</f>
        <v>04942600</v>
      </c>
    </row>
    <row r="192" spans="1:13" hidden="1" outlineLevel="1" x14ac:dyDescent="0.2">
      <c r="A192" s="125" t="str">
        <f>A13</f>
        <v>FD78 FA28 ZB63 ZT290</v>
      </c>
      <c r="B192" s="125" t="s">
        <v>2986</v>
      </c>
      <c r="C192" s="125"/>
      <c r="D192" s="243" t="str">
        <f>xxxxx[[#This Row],[System]]&amp;xxxxx[[#This Row],[Fuehrung]]&amp;xxxxx[[#This Row],[Spo]]</f>
        <v>FD78 FA28 ZB63 ZT290P2301</v>
      </c>
      <c r="E192" s="280" t="s">
        <v>3905</v>
      </c>
      <c r="F192" s="31" t="str">
        <f>LEFT(xxxxx[[#This Row],[0er]],1)&amp;"-"&amp;RIGHT(xxxxx[[#This Row],[0er]],5)</f>
        <v>0-49367</v>
      </c>
      <c r="G192" s="181" t="str">
        <f t="shared" si="0"/>
        <v>04936700</v>
      </c>
      <c r="H192" s="181" t="str">
        <f t="shared" si="1"/>
        <v>0493670EN</v>
      </c>
      <c r="I192" s="181" t="str">
        <f t="shared" si="2"/>
        <v>0493670FR</v>
      </c>
      <c r="J192" s="181" t="str">
        <f t="shared" si="3"/>
        <v>0493670ES</v>
      </c>
      <c r="K192" s="181" t="str">
        <f t="shared" si="4"/>
        <v>0493670IT</v>
      </c>
      <c r="L192" s="181" t="str">
        <f t="shared" si="5"/>
        <v>0493670RU</v>
      </c>
      <c r="M192" s="31" t="str" cm="1">
        <f t="array" ref="M192">INDEX(xxxxx[[#This Row],[DEUTSCH]:[ру́сский]],,MATCH(Sprache,xxxxx[[#Headers],[DEUTSCH]:[ру́сский]],0))</f>
        <v>04936700</v>
      </c>
    </row>
    <row r="193" spans="1:13" hidden="1" outlineLevel="1" x14ac:dyDescent="0.2">
      <c r="A193" s="125" t="str">
        <f>A13</f>
        <v>FD78 FA28 ZB63 ZT290</v>
      </c>
      <c r="B193" s="125" t="s">
        <v>3621</v>
      </c>
      <c r="C193" s="125">
        <v>15.5</v>
      </c>
      <c r="D193" s="243" t="str">
        <f>xxxxx[[#This Row],[System]]&amp;xxxxx[[#This Row],[Spo]]</f>
        <v>FD78 FA28 ZB63 ZT29015,5</v>
      </c>
      <c r="E193" s="280" t="s">
        <v>3905</v>
      </c>
      <c r="F193" s="31" t="str">
        <f>LEFT(xxxxx[[#This Row],[0er]],1)&amp;"-"&amp;RIGHT(xxxxx[[#This Row],[0er]],5)</f>
        <v>0-49367</v>
      </c>
      <c r="G193" s="181" t="str">
        <f t="shared" si="0"/>
        <v>04936700</v>
      </c>
      <c r="H193" s="181" t="str">
        <f t="shared" si="1"/>
        <v>0493670EN</v>
      </c>
      <c r="I193" s="181" t="str">
        <f t="shared" si="2"/>
        <v>0493670FR</v>
      </c>
      <c r="J193" s="181" t="str">
        <f t="shared" si="3"/>
        <v>0493670ES</v>
      </c>
      <c r="K193" s="181" t="str">
        <f t="shared" si="4"/>
        <v>0493670IT</v>
      </c>
      <c r="L193" s="181" t="str">
        <f t="shared" si="5"/>
        <v>0493670RU</v>
      </c>
      <c r="M193" s="31" t="str" cm="1">
        <f t="array" ref="M193">INDEX(xxxxx[[#This Row],[DEUTSCH]:[ру́сский]],,MATCH(Sprache,xxxxx[[#Headers],[DEUTSCH]:[ру́сский]],0))</f>
        <v>04936700</v>
      </c>
    </row>
    <row r="194" spans="1:13" hidden="1" outlineLevel="1" x14ac:dyDescent="0.2">
      <c r="A194" s="125" t="str">
        <f>A14</f>
        <v>FD88 FA28 ZB63 ZT204</v>
      </c>
      <c r="B194" s="243" t="s">
        <v>2157</v>
      </c>
      <c r="C194" s="243"/>
      <c r="D194" s="243" t="str">
        <f>xxxxx[[#This Row],[System]]&amp;xxxxx[[#This Row],[Fuehrung]]&amp;xxxxx[[#This Row],[Spo]]</f>
        <v>FD88 FA28 ZB63 ZT204P1786</v>
      </c>
      <c r="E194" s="280" t="s">
        <v>3898</v>
      </c>
      <c r="F194" s="31" t="str">
        <f>LEFT(xxxxx[[#This Row],[0er]],1)&amp;"-"&amp;RIGHT(xxxxx[[#This Row],[0er]],5)</f>
        <v>0-49427</v>
      </c>
      <c r="G194" s="181" t="str">
        <f t="shared" si="0"/>
        <v>04942700</v>
      </c>
      <c r="H194" s="181" t="str">
        <f t="shared" si="1"/>
        <v>0494270EN</v>
      </c>
      <c r="I194" s="181" t="str">
        <f t="shared" si="2"/>
        <v>0494270FR</v>
      </c>
      <c r="J194" s="181" t="str">
        <f t="shared" si="3"/>
        <v>0494270ES</v>
      </c>
      <c r="K194" s="181" t="str">
        <f t="shared" si="4"/>
        <v>0494270IT</v>
      </c>
      <c r="L194" s="181" t="str">
        <f t="shared" si="5"/>
        <v>0494270RU</v>
      </c>
      <c r="M194" s="31" t="str" cm="1">
        <f t="array" ref="M194">INDEX(xxxxx[[#This Row],[DEUTSCH]:[ру́сский]],,MATCH(Sprache,xxxxx[[#Headers],[DEUTSCH]:[ру́сский]],0))</f>
        <v>04942700</v>
      </c>
    </row>
    <row r="195" spans="1:13" hidden="1" outlineLevel="1" x14ac:dyDescent="0.2">
      <c r="A195" s="125" t="str">
        <f>A14</f>
        <v>FD88 FA28 ZB63 ZT204</v>
      </c>
      <c r="B195" s="125" t="s">
        <v>3621</v>
      </c>
      <c r="C195" s="125">
        <v>12</v>
      </c>
      <c r="D195" s="243" t="str">
        <f>xxxxx[[#This Row],[System]]&amp;xxxxx[[#This Row],[Spo]]</f>
        <v>FD88 FA28 ZB63 ZT20412</v>
      </c>
      <c r="E195" s="280" t="s">
        <v>3898</v>
      </c>
      <c r="F195" s="31" t="str">
        <f>LEFT(xxxxx[[#This Row],[0er]],1)&amp;"-"&amp;RIGHT(xxxxx[[#This Row],[0er]],5)</f>
        <v>0-49427</v>
      </c>
      <c r="G195" s="181" t="str">
        <f t="shared" si="0"/>
        <v>04942700</v>
      </c>
      <c r="H195" s="181" t="str">
        <f t="shared" si="1"/>
        <v>0494270EN</v>
      </c>
      <c r="I195" s="181" t="str">
        <f t="shared" si="2"/>
        <v>0494270FR</v>
      </c>
      <c r="J195" s="181" t="str">
        <f t="shared" si="3"/>
        <v>0494270ES</v>
      </c>
      <c r="K195" s="181" t="str">
        <f t="shared" si="4"/>
        <v>0494270IT</v>
      </c>
      <c r="L195" s="181" t="str">
        <f t="shared" si="5"/>
        <v>0494270RU</v>
      </c>
      <c r="M195" s="31" t="str" cm="1">
        <f t="array" ref="M195">INDEX(xxxxx[[#This Row],[DEUTSCH]:[ру́сский]],,MATCH(Sprache,xxxxx[[#Headers],[DEUTSCH]:[ру́сский]],0))</f>
        <v>04942700</v>
      </c>
    </row>
    <row r="196" spans="1:13" hidden="1" outlineLevel="1" x14ac:dyDescent="0.2">
      <c r="A196" s="125" t="str">
        <f>A14</f>
        <v>FD88 FA28 ZB63 ZT204</v>
      </c>
      <c r="B196" s="125" t="s">
        <v>2986</v>
      </c>
      <c r="C196" s="125"/>
      <c r="D196" s="243" t="str">
        <f>xxxxx[[#This Row],[System]]&amp;xxxxx[[#This Row],[Fuehrung]]&amp;xxxxx[[#This Row],[Spo]]</f>
        <v>FD88 FA28 ZB63 ZT204P2301</v>
      </c>
      <c r="E196" s="280" t="s">
        <v>3899</v>
      </c>
      <c r="F196" s="31" t="str">
        <f>LEFT(xxxxx[[#This Row],[0er]],1)&amp;"-"&amp;RIGHT(xxxxx[[#This Row],[0er]],5)</f>
        <v>0-49368</v>
      </c>
      <c r="G196" s="181" t="str">
        <f t="shared" si="0"/>
        <v>04936800</v>
      </c>
      <c r="H196" s="181" t="str">
        <f t="shared" si="1"/>
        <v>0493680EN</v>
      </c>
      <c r="I196" s="181" t="str">
        <f t="shared" si="2"/>
        <v>0493680FR</v>
      </c>
      <c r="J196" s="181" t="str">
        <f t="shared" si="3"/>
        <v>0493680ES</v>
      </c>
      <c r="K196" s="181" t="str">
        <f t="shared" si="4"/>
        <v>0493680IT</v>
      </c>
      <c r="L196" s="181" t="str">
        <f t="shared" si="5"/>
        <v>0493680RU</v>
      </c>
      <c r="M196" s="31" t="str" cm="1">
        <f t="array" ref="M196">INDEX(xxxxx[[#This Row],[DEUTSCH]:[ру́сский]],,MATCH(Sprache,xxxxx[[#Headers],[DEUTSCH]:[ру́сский]],0))</f>
        <v>04936800</v>
      </c>
    </row>
    <row r="197" spans="1:13" hidden="1" outlineLevel="1" x14ac:dyDescent="0.2">
      <c r="A197" s="125" t="str">
        <f>A14</f>
        <v>FD88 FA28 ZB63 ZT204</v>
      </c>
      <c r="B197" s="125" t="s">
        <v>3621</v>
      </c>
      <c r="C197" s="125">
        <v>15.5</v>
      </c>
      <c r="D197" s="243" t="str">
        <f>xxxxx[[#This Row],[System]]&amp;xxxxx[[#This Row],[Spo]]</f>
        <v>FD88 FA28 ZB63 ZT20415,5</v>
      </c>
      <c r="E197" s="280" t="s">
        <v>3899</v>
      </c>
      <c r="F197" s="31" t="str">
        <f>LEFT(xxxxx[[#This Row],[0er]],1)&amp;"-"&amp;RIGHT(xxxxx[[#This Row],[0er]],5)</f>
        <v>0-49368</v>
      </c>
      <c r="G197" s="181" t="str">
        <f t="shared" si="0"/>
        <v>04936800</v>
      </c>
      <c r="H197" s="181" t="str">
        <f t="shared" si="1"/>
        <v>0493680EN</v>
      </c>
      <c r="I197" s="181" t="str">
        <f t="shared" si="2"/>
        <v>0493680FR</v>
      </c>
      <c r="J197" s="181" t="str">
        <f t="shared" si="3"/>
        <v>0493680ES</v>
      </c>
      <c r="K197" s="181" t="str">
        <f t="shared" si="4"/>
        <v>0493680IT</v>
      </c>
      <c r="L197" s="181" t="str">
        <f t="shared" si="5"/>
        <v>0493680RU</v>
      </c>
      <c r="M197" s="31" t="str" cm="1">
        <f t="array" ref="M197">INDEX(xxxxx[[#This Row],[DEUTSCH]:[ру́сский]],,MATCH(Sprache,xxxxx[[#Headers],[DEUTSCH]:[ру́сский]],0))</f>
        <v>04936800</v>
      </c>
    </row>
    <row r="198" spans="1:13" hidden="1" outlineLevel="1" x14ac:dyDescent="0.2">
      <c r="A198" s="125" t="str">
        <f>A15</f>
        <v>FD90 FA25 ZB63 ZT205</v>
      </c>
      <c r="B198" s="243" t="s">
        <v>2157</v>
      </c>
      <c r="C198" s="243"/>
      <c r="D198" s="243" t="str">
        <f>xxxxx[[#This Row],[System]]&amp;xxxxx[[#This Row],[Fuehrung]]&amp;xxxxx[[#This Row],[Spo]]</f>
        <v>FD90 FA25 ZB63 ZT205P1786</v>
      </c>
      <c r="E198" s="280" t="s">
        <v>3900</v>
      </c>
      <c r="F198" s="31" t="str">
        <f>LEFT(xxxxx[[#This Row],[0er]],1)&amp;"-"&amp;RIGHT(xxxxx[[#This Row],[0er]],5)</f>
        <v>0-49428</v>
      </c>
      <c r="G198" s="181" t="str">
        <f t="shared" si="0"/>
        <v>04942800</v>
      </c>
      <c r="H198" s="181" t="str">
        <f t="shared" si="1"/>
        <v>0494280EN</v>
      </c>
      <c r="I198" s="181" t="str">
        <f t="shared" si="2"/>
        <v>0494280FR</v>
      </c>
      <c r="J198" s="181" t="str">
        <f t="shared" si="3"/>
        <v>0494280ES</v>
      </c>
      <c r="K198" s="181" t="str">
        <f t="shared" si="4"/>
        <v>0494280IT</v>
      </c>
      <c r="L198" s="181" t="str">
        <f t="shared" si="5"/>
        <v>0494280RU</v>
      </c>
      <c r="M198" s="31" t="str" cm="1">
        <f t="array" ref="M198">INDEX(xxxxx[[#This Row],[DEUTSCH]:[ру́сский]],,MATCH(Sprache,xxxxx[[#Headers],[DEUTSCH]:[ру́сский]],0))</f>
        <v>04942800</v>
      </c>
    </row>
    <row r="199" spans="1:13" hidden="1" outlineLevel="1" x14ac:dyDescent="0.2">
      <c r="A199" s="125" t="str">
        <f>A15</f>
        <v>FD90 FA25 ZB63 ZT205</v>
      </c>
      <c r="B199" s="125" t="s">
        <v>3621</v>
      </c>
      <c r="C199" s="125">
        <v>12</v>
      </c>
      <c r="D199" s="243" t="str">
        <f>xxxxx[[#This Row],[System]]&amp;xxxxx[[#This Row],[Spo]]</f>
        <v>FD90 FA25 ZB63 ZT20512</v>
      </c>
      <c r="E199" s="280" t="s">
        <v>3900</v>
      </c>
      <c r="F199" s="31" t="str">
        <f>LEFT(xxxxx[[#This Row],[0er]],1)&amp;"-"&amp;RIGHT(xxxxx[[#This Row],[0er]],5)</f>
        <v>0-49428</v>
      </c>
      <c r="G199" s="181" t="str">
        <f t="shared" si="0"/>
        <v>04942800</v>
      </c>
      <c r="H199" s="181" t="str">
        <f t="shared" si="1"/>
        <v>0494280EN</v>
      </c>
      <c r="I199" s="181" t="str">
        <f t="shared" si="2"/>
        <v>0494280FR</v>
      </c>
      <c r="J199" s="181" t="str">
        <f t="shared" si="3"/>
        <v>0494280ES</v>
      </c>
      <c r="K199" s="181" t="str">
        <f t="shared" si="4"/>
        <v>0494280IT</v>
      </c>
      <c r="L199" s="181" t="str">
        <f t="shared" si="5"/>
        <v>0494280RU</v>
      </c>
      <c r="M199" s="31" t="str" cm="1">
        <f t="array" ref="M199">INDEX(xxxxx[[#This Row],[DEUTSCH]:[ру́сский]],,MATCH(Sprache,xxxxx[[#Headers],[DEUTSCH]:[ру́сский]],0))</f>
        <v>04942800</v>
      </c>
    </row>
    <row r="200" spans="1:13" hidden="1" outlineLevel="1" x14ac:dyDescent="0.2">
      <c r="A200" s="125" t="str">
        <f>A15</f>
        <v>FD90 FA25 ZB63 ZT205</v>
      </c>
      <c r="B200" s="125" t="s">
        <v>2986</v>
      </c>
      <c r="C200" s="125"/>
      <c r="D200" s="243" t="str">
        <f>xxxxx[[#This Row],[System]]&amp;xxxxx[[#This Row],[Fuehrung]]&amp;xxxxx[[#This Row],[Spo]]</f>
        <v>FD90 FA25 ZB63 ZT205P2301</v>
      </c>
      <c r="E200" s="280" t="s">
        <v>3901</v>
      </c>
      <c r="F200" s="31" t="str">
        <f>LEFT(xxxxx[[#This Row],[0er]],1)&amp;"-"&amp;RIGHT(xxxxx[[#This Row],[0er]],5)</f>
        <v>0-49370</v>
      </c>
      <c r="G200" s="181" t="str">
        <f t="shared" si="0"/>
        <v>04937000</v>
      </c>
      <c r="H200" s="181" t="str">
        <f t="shared" si="1"/>
        <v>0493700EN</v>
      </c>
      <c r="I200" s="181" t="str">
        <f t="shared" si="2"/>
        <v>0493700FR</v>
      </c>
      <c r="J200" s="181" t="str">
        <f t="shared" si="3"/>
        <v>0493700ES</v>
      </c>
      <c r="K200" s="181" t="str">
        <f t="shared" si="4"/>
        <v>0493700IT</v>
      </c>
      <c r="L200" s="181" t="str">
        <f t="shared" si="5"/>
        <v>0493700RU</v>
      </c>
      <c r="M200" s="31" t="str" cm="1">
        <f t="array" ref="M200">INDEX(xxxxx[[#This Row],[DEUTSCH]:[ру́сский]],,MATCH(Sprache,xxxxx[[#Headers],[DEUTSCH]:[ру́сский]],0))</f>
        <v>04937000</v>
      </c>
    </row>
    <row r="201" spans="1:13" hidden="1" outlineLevel="1" x14ac:dyDescent="0.2">
      <c r="A201" s="125" t="str">
        <f>A15</f>
        <v>FD90 FA25 ZB63 ZT205</v>
      </c>
      <c r="B201" s="125" t="s">
        <v>3621</v>
      </c>
      <c r="C201" s="125">
        <v>15.5</v>
      </c>
      <c r="D201" s="243" t="str">
        <f>xxxxx[[#This Row],[System]]&amp;xxxxx[[#This Row],[Spo]]</f>
        <v>FD90 FA25 ZB63 ZT20515,5</v>
      </c>
      <c r="E201" s="280" t="s">
        <v>3901</v>
      </c>
      <c r="F201" s="31" t="str">
        <f>LEFT(xxxxx[[#This Row],[0er]],1)&amp;"-"&amp;RIGHT(xxxxx[[#This Row],[0er]],5)</f>
        <v>0-49370</v>
      </c>
      <c r="G201" s="181" t="str">
        <f t="shared" si="0"/>
        <v>04937000</v>
      </c>
      <c r="H201" s="181" t="str">
        <f t="shared" si="1"/>
        <v>0493700EN</v>
      </c>
      <c r="I201" s="181" t="str">
        <f t="shared" si="2"/>
        <v>0493700FR</v>
      </c>
      <c r="J201" s="181" t="str">
        <f t="shared" si="3"/>
        <v>0493700ES</v>
      </c>
      <c r="K201" s="181" t="str">
        <f t="shared" si="4"/>
        <v>0493700IT</v>
      </c>
      <c r="L201" s="181" t="str">
        <f t="shared" si="5"/>
        <v>0493700RU</v>
      </c>
      <c r="M201" s="31" t="str" cm="1">
        <f t="array" ref="M201">INDEX(xxxxx[[#This Row],[DEUTSCH]:[ру́сский]],,MATCH(Sprache,xxxxx[[#Headers],[DEUTSCH]:[ру́сский]],0))</f>
        <v>04937000</v>
      </c>
    </row>
    <row r="202" spans="1:13" hidden="1" outlineLevel="1" x14ac:dyDescent="0.2">
      <c r="A202" s="125" t="str">
        <f>A16</f>
        <v>FD92 FA22 ZB63 ZT206</v>
      </c>
      <c r="B202" s="243" t="s">
        <v>2157</v>
      </c>
      <c r="C202" s="243"/>
      <c r="D202" s="243" t="str">
        <f>xxxxx[[#This Row],[System]]&amp;xxxxx[[#This Row],[Fuehrung]]&amp;xxxxx[[#This Row],[Spo]]</f>
        <v>FD92 FA22 ZB63 ZT206P1786</v>
      </c>
      <c r="E202" s="280" t="s">
        <v>3902</v>
      </c>
      <c r="F202" s="31" t="str">
        <f>LEFT(xxxxx[[#This Row],[0er]],1)&amp;"-"&amp;RIGHT(xxxxx[[#This Row],[0er]],5)</f>
        <v>0-49429</v>
      </c>
      <c r="G202" s="181" t="str">
        <f t="shared" si="0"/>
        <v>04942900</v>
      </c>
      <c r="H202" s="181" t="str">
        <f t="shared" si="1"/>
        <v>0494290EN</v>
      </c>
      <c r="I202" s="181" t="str">
        <f t="shared" si="2"/>
        <v>0494290FR</v>
      </c>
      <c r="J202" s="181" t="str">
        <f t="shared" si="3"/>
        <v>0494290ES</v>
      </c>
      <c r="K202" s="181" t="str">
        <f t="shared" si="4"/>
        <v>0494290IT</v>
      </c>
      <c r="L202" s="181" t="str">
        <f t="shared" si="5"/>
        <v>0494290RU</v>
      </c>
      <c r="M202" s="31" t="str" cm="1">
        <f t="array" ref="M202">INDEX(xxxxx[[#This Row],[DEUTSCH]:[ру́сский]],,MATCH(Sprache,xxxxx[[#Headers],[DEUTSCH]:[ру́сский]],0))</f>
        <v>04942900</v>
      </c>
    </row>
    <row r="203" spans="1:13" hidden="1" outlineLevel="1" x14ac:dyDescent="0.2">
      <c r="A203" s="125" t="str">
        <f>A16</f>
        <v>FD92 FA22 ZB63 ZT206</v>
      </c>
      <c r="B203" s="125" t="s">
        <v>3621</v>
      </c>
      <c r="C203" s="125">
        <v>12</v>
      </c>
      <c r="D203" s="243" t="str">
        <f>xxxxx[[#This Row],[System]]&amp;xxxxx[[#This Row],[Spo]]</f>
        <v>FD92 FA22 ZB63 ZT20612</v>
      </c>
      <c r="E203" s="280" t="s">
        <v>3902</v>
      </c>
      <c r="F203" s="31" t="str">
        <f>LEFT(xxxxx[[#This Row],[0er]],1)&amp;"-"&amp;RIGHT(xxxxx[[#This Row],[0er]],5)</f>
        <v>0-49429</v>
      </c>
      <c r="G203" s="181" t="str">
        <f t="shared" si="0"/>
        <v>04942900</v>
      </c>
      <c r="H203" s="181" t="str">
        <f t="shared" si="1"/>
        <v>0494290EN</v>
      </c>
      <c r="I203" s="181" t="str">
        <f t="shared" si="2"/>
        <v>0494290FR</v>
      </c>
      <c r="J203" s="181" t="str">
        <f t="shared" si="3"/>
        <v>0494290ES</v>
      </c>
      <c r="K203" s="181" t="str">
        <f t="shared" si="4"/>
        <v>0494290IT</v>
      </c>
      <c r="L203" s="181" t="str">
        <f t="shared" si="5"/>
        <v>0494290RU</v>
      </c>
      <c r="M203" s="31" t="str" cm="1">
        <f t="array" ref="M203">INDEX(xxxxx[[#This Row],[DEUTSCH]:[ру́сский]],,MATCH(Sprache,xxxxx[[#Headers],[DEUTSCH]:[ру́сский]],0))</f>
        <v>04942900</v>
      </c>
    </row>
    <row r="204" spans="1:13" hidden="1" outlineLevel="1" x14ac:dyDescent="0.2">
      <c r="A204" s="125" t="str">
        <f>A16</f>
        <v>FD92 FA22 ZB63 ZT206</v>
      </c>
      <c r="B204" s="125" t="s">
        <v>2986</v>
      </c>
      <c r="C204" s="125"/>
      <c r="D204" s="243" t="str">
        <f>xxxxx[[#This Row],[System]]&amp;xxxxx[[#This Row],[Fuehrung]]&amp;xxxxx[[#This Row],[Spo]]</f>
        <v>FD92 FA22 ZB63 ZT206P2301</v>
      </c>
      <c r="E204" s="280" t="s">
        <v>3903</v>
      </c>
      <c r="F204" s="31" t="str">
        <f>LEFT(xxxxx[[#This Row],[0er]],1)&amp;"-"&amp;RIGHT(xxxxx[[#This Row],[0er]],5)</f>
        <v>0-49371</v>
      </c>
      <c r="G204" s="181" t="str">
        <f t="shared" si="0"/>
        <v>04937100</v>
      </c>
      <c r="H204" s="181" t="str">
        <f t="shared" si="1"/>
        <v>0493710EN</v>
      </c>
      <c r="I204" s="181" t="str">
        <f t="shared" si="2"/>
        <v>0493710FR</v>
      </c>
      <c r="J204" s="181" t="str">
        <f t="shared" si="3"/>
        <v>0493710ES</v>
      </c>
      <c r="K204" s="181" t="str">
        <f t="shared" si="4"/>
        <v>0493710IT</v>
      </c>
      <c r="L204" s="181" t="str">
        <f t="shared" si="5"/>
        <v>0493710RU</v>
      </c>
      <c r="M204" s="31" t="str" cm="1">
        <f t="array" ref="M204">INDEX(xxxxx[[#This Row],[DEUTSCH]:[ру́сский]],,MATCH(Sprache,xxxxx[[#Headers],[DEUTSCH]:[ру́сский]],0))</f>
        <v>04937100</v>
      </c>
    </row>
    <row r="205" spans="1:13" hidden="1" outlineLevel="1" x14ac:dyDescent="0.2">
      <c r="A205" s="125" t="str">
        <f>A16</f>
        <v>FD92 FA22 ZB63 ZT206</v>
      </c>
      <c r="B205" s="125" t="s">
        <v>3621</v>
      </c>
      <c r="C205" s="125">
        <v>15.5</v>
      </c>
      <c r="D205" s="243" t="str">
        <f>xxxxx[[#This Row],[System]]&amp;xxxxx[[#This Row],[Spo]]</f>
        <v>FD92 FA22 ZB63 ZT20615,5</v>
      </c>
      <c r="E205" s="280" t="s">
        <v>3903</v>
      </c>
      <c r="F205" s="31" t="str">
        <f>LEFT(xxxxx[[#This Row],[0er]],1)&amp;"-"&amp;RIGHT(xxxxx[[#This Row],[0er]],5)</f>
        <v>0-49371</v>
      </c>
      <c r="G205" s="181" t="str">
        <f t="shared" si="0"/>
        <v>04937100</v>
      </c>
      <c r="H205" s="181" t="str">
        <f t="shared" si="1"/>
        <v>0493710EN</v>
      </c>
      <c r="I205" s="181" t="str">
        <f t="shared" si="2"/>
        <v>0493710FR</v>
      </c>
      <c r="J205" s="181" t="str">
        <f t="shared" si="3"/>
        <v>0493710ES</v>
      </c>
      <c r="K205" s="181" t="str">
        <f t="shared" si="4"/>
        <v>0493710IT</v>
      </c>
      <c r="L205" s="181" t="str">
        <f t="shared" si="5"/>
        <v>0493710RU</v>
      </c>
      <c r="M205" s="31" t="str" cm="1">
        <f t="array" ref="M205">INDEX(xxxxx[[#This Row],[DEUTSCH]:[ру́сский]],,MATCH(Sprache,xxxxx[[#Headers],[DEUTSCH]:[ру́сский]],0))</f>
        <v>04937100</v>
      </c>
    </row>
    <row r="206" spans="1:13" hidden="1" outlineLevel="1" x14ac:dyDescent="0.2">
      <c r="A206" s="123" t="str">
        <f>A17</f>
        <v>FD110 FA22 ZB63 ZT242</v>
      </c>
      <c r="B206" s="243" t="s">
        <v>2157</v>
      </c>
      <c r="C206" s="243"/>
      <c r="D206" s="243" t="str">
        <f>xxxxx[[#This Row],[System]]&amp;xxxxx[[#This Row],[Fuehrung]]&amp;xxxxx[[#This Row],[Spo]]</f>
        <v>FD110 FA22 ZB63 ZT242P1786</v>
      </c>
      <c r="E206" s="280" t="s">
        <v>3904</v>
      </c>
      <c r="F206" s="31" t="str">
        <f>LEFT(xxxxx[[#This Row],[0er]],1)&amp;"-"&amp;RIGHT(xxxxx[[#This Row],[0er]],5)</f>
        <v>0-49430</v>
      </c>
      <c r="G206" s="181" t="str">
        <f t="shared" si="0"/>
        <v>04943000</v>
      </c>
      <c r="H206" s="181" t="str">
        <f t="shared" si="1"/>
        <v>0494300EN</v>
      </c>
      <c r="I206" s="181" t="str">
        <f t="shared" si="2"/>
        <v>0494300FR</v>
      </c>
      <c r="J206" s="181" t="str">
        <f t="shared" si="3"/>
        <v>0494300ES</v>
      </c>
      <c r="K206" s="181" t="str">
        <f t="shared" si="4"/>
        <v>0494300IT</v>
      </c>
      <c r="L206" s="181" t="str">
        <f t="shared" si="5"/>
        <v>0494300RU</v>
      </c>
      <c r="M206" s="31" t="str" cm="1">
        <f t="array" ref="M206">INDEX(xxxxx[[#This Row],[DEUTSCH]:[ру́сский]],,MATCH(Sprache,xxxxx[[#Headers],[DEUTSCH]:[ру́сский]],0))</f>
        <v>04943000</v>
      </c>
    </row>
    <row r="207" spans="1:13" hidden="1" outlineLevel="1" x14ac:dyDescent="0.2">
      <c r="A207" s="125" t="str">
        <f>A17</f>
        <v>FD110 FA22 ZB63 ZT242</v>
      </c>
      <c r="B207" s="125" t="s">
        <v>3621</v>
      </c>
      <c r="C207" s="125">
        <v>12</v>
      </c>
      <c r="D207" s="243" t="str">
        <f>xxxxx[[#This Row],[System]]&amp;xxxxx[[#This Row],[Spo]]</f>
        <v>FD110 FA22 ZB63 ZT24212</v>
      </c>
      <c r="E207" s="280" t="s">
        <v>3904</v>
      </c>
      <c r="F207" s="31" t="str">
        <f>LEFT(xxxxx[[#This Row],[0er]],1)&amp;"-"&amp;RIGHT(xxxxx[[#This Row],[0er]],5)</f>
        <v>0-49430</v>
      </c>
      <c r="G207" s="181" t="str">
        <f t="shared" si="0"/>
        <v>04943000</v>
      </c>
      <c r="H207" s="181" t="str">
        <f t="shared" si="1"/>
        <v>0494300EN</v>
      </c>
      <c r="I207" s="181" t="str">
        <f t="shared" si="2"/>
        <v>0494300FR</v>
      </c>
      <c r="J207" s="181" t="str">
        <f t="shared" si="3"/>
        <v>0494300ES</v>
      </c>
      <c r="K207" s="181" t="str">
        <f t="shared" si="4"/>
        <v>0494300IT</v>
      </c>
      <c r="L207" s="181" t="str">
        <f t="shared" si="5"/>
        <v>0494300RU</v>
      </c>
      <c r="M207" s="31" t="str" cm="1">
        <f t="array" ref="M207">INDEX(xxxxx[[#This Row],[DEUTSCH]:[ру́сский]],,MATCH(Sprache,xxxxx[[#Headers],[DEUTSCH]:[ру́сский]],0))</f>
        <v>04943000</v>
      </c>
    </row>
    <row r="208" spans="1:13" hidden="1" outlineLevel="1" x14ac:dyDescent="0.2">
      <c r="A208" s="123" t="str">
        <f>A17</f>
        <v>FD110 FA22 ZB63 ZT242</v>
      </c>
      <c r="B208" s="125" t="s">
        <v>2986</v>
      </c>
      <c r="C208" s="125"/>
      <c r="D208" s="243" t="str">
        <f>xxxxx[[#This Row],[System]]&amp;xxxxx[[#This Row],[Fuehrung]]&amp;xxxxx[[#This Row],[Spo]]</f>
        <v>FD110 FA22 ZB63 ZT242P2301</v>
      </c>
      <c r="E208" s="280" t="s">
        <v>4194</v>
      </c>
      <c r="F208" s="31" t="str">
        <f>LEFT(xxxxx[[#This Row],[0er]],1)&amp;"-"&amp;RIGHT(xxxxx[[#This Row],[0er]],5)</f>
        <v>0-49372</v>
      </c>
      <c r="G208" s="181" t="str">
        <f t="shared" si="0"/>
        <v>04937200</v>
      </c>
      <c r="H208" s="181" t="str">
        <f t="shared" si="1"/>
        <v>0493720EN</v>
      </c>
      <c r="I208" s="181" t="str">
        <f t="shared" si="2"/>
        <v>0493720FR</v>
      </c>
      <c r="J208" s="181" t="str">
        <f t="shared" si="3"/>
        <v>0493720ES</v>
      </c>
      <c r="K208" s="181" t="str">
        <f t="shared" si="4"/>
        <v>0493720IT</v>
      </c>
      <c r="L208" s="181" t="str">
        <f t="shared" si="5"/>
        <v>0493720RU</v>
      </c>
      <c r="M208" s="31" t="str" cm="1">
        <f t="array" ref="M208">INDEX(xxxxx[[#This Row],[DEUTSCH]:[ру́сский]],,MATCH(Sprache,xxxxx[[#Headers],[DEUTSCH]:[ру́сский]],0))</f>
        <v>04937200</v>
      </c>
    </row>
    <row r="209" spans="1:13" hidden="1" outlineLevel="1" x14ac:dyDescent="0.2">
      <c r="A209" s="123" t="str">
        <f>A17</f>
        <v>FD110 FA22 ZB63 ZT242</v>
      </c>
      <c r="B209" s="125" t="s">
        <v>3621</v>
      </c>
      <c r="C209" s="125">
        <v>15.5</v>
      </c>
      <c r="D209" s="243" t="str">
        <f>xxxxx[[#This Row],[System]]&amp;xxxxx[[#This Row],[Spo]]</f>
        <v>FD110 FA22 ZB63 ZT24215,5</v>
      </c>
      <c r="E209" s="280" t="s">
        <v>4194</v>
      </c>
      <c r="F209" s="31" t="str">
        <f>LEFT(xxxxx[[#This Row],[0er]],1)&amp;"-"&amp;RIGHT(xxxxx[[#This Row],[0er]],5)</f>
        <v>0-49372</v>
      </c>
      <c r="G209" s="181" t="str">
        <f t="shared" si="0"/>
        <v>04937200</v>
      </c>
      <c r="H209" s="181" t="str">
        <f t="shared" si="1"/>
        <v>0493720EN</v>
      </c>
      <c r="I209" s="181" t="str">
        <f t="shared" si="2"/>
        <v>0493720FR</v>
      </c>
      <c r="J209" s="181" t="str">
        <f t="shared" si="3"/>
        <v>0493720ES</v>
      </c>
      <c r="K209" s="181" t="str">
        <f t="shared" si="4"/>
        <v>0493720IT</v>
      </c>
      <c r="L209" s="181" t="str">
        <f t="shared" si="5"/>
        <v>0493720RU</v>
      </c>
      <c r="M209" s="153" t="str" cm="1">
        <f t="array" ref="M209">INDEX(xxxxx[[#This Row],[DEUTSCH]:[ру́сский]],,MATCH(Sprache,xxxxx[[#Headers],[DEUTSCH]:[ру́сский]],0))</f>
        <v>04937200</v>
      </c>
    </row>
    <row r="210" spans="1:13" hidden="1" outlineLevel="1" x14ac:dyDescent="0.2">
      <c r="C210" s="253"/>
    </row>
    <row r="211" spans="1:13" collapsed="1" x14ac:dyDescent="0.2">
      <c r="C211" s="253"/>
    </row>
    <row r="212" spans="1:13" s="107" customFormat="1" ht="23.25" x14ac:dyDescent="0.45">
      <c r="A212" s="521" t="s">
        <v>4516</v>
      </c>
      <c r="B212" s="521"/>
      <c r="C212" s="521"/>
      <c r="D212" s="521"/>
      <c r="E212" s="521"/>
      <c r="F212" s="521"/>
      <c r="G212" s="521"/>
    </row>
    <row r="213" spans="1:13" hidden="1" outlineLevel="1" x14ac:dyDescent="0.2"/>
    <row r="214" spans="1:13" hidden="1" outlineLevel="1" x14ac:dyDescent="0.2">
      <c r="A214" s="246" t="s">
        <v>2256</v>
      </c>
      <c r="B214" s="244" t="s">
        <v>3906</v>
      </c>
      <c r="C214" s="244" t="s">
        <v>3908</v>
      </c>
      <c r="D214" s="244" t="s">
        <v>1693</v>
      </c>
      <c r="E214" s="244" t="s">
        <v>1694</v>
      </c>
      <c r="F214" s="244" t="s">
        <v>1697</v>
      </c>
      <c r="G214" s="244" t="s">
        <v>1696</v>
      </c>
      <c r="H214" s="244" t="s">
        <v>1695</v>
      </c>
      <c r="I214" s="244" t="s">
        <v>839</v>
      </c>
      <c r="J214" s="244" t="s">
        <v>4183</v>
      </c>
    </row>
    <row r="215" spans="1:13" hidden="1" outlineLevel="1" x14ac:dyDescent="0.2">
      <c r="A215" s="253" t="s">
        <v>4186</v>
      </c>
      <c r="B215" s="253" t="s">
        <v>4908</v>
      </c>
      <c r="C215" t="str">
        <f>LEFT(Tabelle177[[#This Row],[0er]],1)&amp;"-"&amp;RIGHT(Tabelle177[[#This Row],[0er]],7)</f>
        <v>0-49382FJ</v>
      </c>
      <c r="D215" t="str">
        <f t="shared" ref="D215:D224" si="6">$B215&amp;B$229</f>
        <v>049382FJ00</v>
      </c>
      <c r="E215" t="str">
        <f t="shared" ref="E215:E224" si="7">$B215&amp;C$229</f>
        <v>049382FJ0EN</v>
      </c>
      <c r="F215" t="str">
        <f t="shared" ref="F215:F224" si="8">$B215&amp;D$229</f>
        <v>049382FJ0FR</v>
      </c>
      <c r="G215" t="str">
        <f t="shared" ref="G215:G224" si="9">$B215&amp;E$229</f>
        <v>049382FJ0ES</v>
      </c>
      <c r="H215" t="str">
        <f t="shared" ref="H215:H224" si="10">$B215&amp;F$229</f>
        <v>049382FJ0IT</v>
      </c>
      <c r="I215" t="str">
        <f t="shared" ref="I215:I224" si="11">$B215&amp;G$229</f>
        <v>049382FJ0RU</v>
      </c>
      <c r="J215" t="str" cm="1">
        <f t="array" ref="J215">INDEX(Tabelle177[[#This Row],[DEUTSCH]:[ру́сский]],,MATCH(Sprache,Tabelle177[[#Headers],[DEUTSCH]:[ру́сский]],0))</f>
        <v>049382FJ00</v>
      </c>
    </row>
    <row r="216" spans="1:13" hidden="1" outlineLevel="1" x14ac:dyDescent="0.2">
      <c r="A216" s="253" t="s">
        <v>4185</v>
      </c>
      <c r="B216" s="253" t="s">
        <v>4923</v>
      </c>
      <c r="C216" t="str">
        <f>LEFT(Tabelle177[[#This Row],[0er]],1)&amp;"-"&amp;RIGHT(Tabelle177[[#This Row],[0er]],7)</f>
        <v>0-49381FV</v>
      </c>
      <c r="D216" t="str">
        <f t="shared" si="6"/>
        <v>049381FV00</v>
      </c>
      <c r="E216" t="str">
        <f t="shared" si="7"/>
        <v>049381FV0EN</v>
      </c>
      <c r="F216" t="str">
        <f t="shared" si="8"/>
        <v>049381FV0FR</v>
      </c>
      <c r="G216" t="str">
        <f t="shared" si="9"/>
        <v>049381FV0ES</v>
      </c>
      <c r="H216" t="str">
        <f t="shared" si="10"/>
        <v>049381FV0IT</v>
      </c>
      <c r="I216" t="str">
        <f t="shared" si="11"/>
        <v>049381FV0RU</v>
      </c>
      <c r="J216" t="str" cm="1">
        <f t="array" ref="J216">INDEX(Tabelle177[[#This Row],[DEUTSCH]:[ру́сский]],,MATCH(Sprache,Tabelle177[[#Headers],[DEUTSCH]:[ру́сский]],0))</f>
        <v>049381FV00</v>
      </c>
    </row>
    <row r="217" spans="1:13" hidden="1" outlineLevel="1" x14ac:dyDescent="0.2">
      <c r="A217" s="253" t="s">
        <v>4184</v>
      </c>
      <c r="B217" s="253" t="s">
        <v>4909</v>
      </c>
      <c r="C217" t="str">
        <f>LEFT(Tabelle177[[#This Row],[0er]],1)&amp;"-"&amp;RIGHT(Tabelle177[[#This Row],[0er]],7)</f>
        <v>0-49383FJ</v>
      </c>
      <c r="D217" t="str">
        <f t="shared" si="6"/>
        <v>049383FJ00</v>
      </c>
      <c r="E217" t="str">
        <f t="shared" si="7"/>
        <v>049383FJ0EN</v>
      </c>
      <c r="F217" t="str">
        <f t="shared" si="8"/>
        <v>049383FJ0FR</v>
      </c>
      <c r="G217" t="str">
        <f t="shared" si="9"/>
        <v>049383FJ0ES</v>
      </c>
      <c r="H217" t="str">
        <f t="shared" si="10"/>
        <v>049383FJ0IT</v>
      </c>
      <c r="I217" t="str">
        <f t="shared" si="11"/>
        <v>049383FJ0RU</v>
      </c>
      <c r="J217" t="str" cm="1">
        <f t="array" ref="J217">INDEX(Tabelle177[[#This Row],[DEUTSCH]:[ру́сский]],,MATCH(Sprache,Tabelle177[[#Headers],[DEUTSCH]:[ру́сский]],0))</f>
        <v>049383FJ00</v>
      </c>
    </row>
    <row r="218" spans="1:13" hidden="1" outlineLevel="1" x14ac:dyDescent="0.2">
      <c r="A218" s="253" t="s">
        <v>4190</v>
      </c>
      <c r="B218" s="253" t="s">
        <v>4910</v>
      </c>
      <c r="C218" t="str">
        <f>LEFT(Tabelle177[[#This Row],[0er]],1)&amp;"-"&amp;RIGHT(Tabelle177[[#This Row],[0er]],7)</f>
        <v>0-49116FJ</v>
      </c>
      <c r="D218" t="str">
        <f t="shared" si="6"/>
        <v>049116FJ00</v>
      </c>
      <c r="E218" t="str">
        <f t="shared" si="7"/>
        <v>049116FJ0EN</v>
      </c>
      <c r="F218" t="str">
        <f t="shared" si="8"/>
        <v>049116FJ0FR</v>
      </c>
      <c r="G218" t="str">
        <f t="shared" si="9"/>
        <v>049116FJ0ES</v>
      </c>
      <c r="H218" t="str">
        <f t="shared" si="10"/>
        <v>049116FJ0IT</v>
      </c>
      <c r="I218" t="str">
        <f t="shared" si="11"/>
        <v>049116FJ0RU</v>
      </c>
      <c r="J218" t="str" cm="1">
        <f t="array" ref="J218">INDEX(Tabelle177[[#This Row],[DEUTSCH]:[ру́сский]],,MATCH(Sprache,Tabelle177[[#Headers],[DEUTSCH]:[ру́сский]],0))</f>
        <v>049116FJ00</v>
      </c>
    </row>
    <row r="219" spans="1:13" hidden="1" outlineLevel="1" x14ac:dyDescent="0.2">
      <c r="A219" s="253" t="s">
        <v>4429</v>
      </c>
      <c r="B219" s="253" t="s">
        <v>4911</v>
      </c>
      <c r="C219" t="str">
        <f>LEFT(Tabelle177[[#This Row],[0er]],1)&amp;"-"&amp;RIGHT(Tabelle177[[#This Row],[0er]],7)</f>
        <v>0-49466FJ</v>
      </c>
      <c r="D219" t="str">
        <f t="shared" si="6"/>
        <v>049466FJ00</v>
      </c>
      <c r="E219" t="str">
        <f t="shared" si="7"/>
        <v>049466FJ0EN</v>
      </c>
      <c r="F219" t="str">
        <f t="shared" si="8"/>
        <v>049466FJ0FR</v>
      </c>
      <c r="G219" t="str">
        <f t="shared" si="9"/>
        <v>049466FJ0ES</v>
      </c>
      <c r="H219" t="str">
        <f t="shared" si="10"/>
        <v>049466FJ0IT</v>
      </c>
      <c r="I219" t="str">
        <f t="shared" si="11"/>
        <v>049466FJ0RU</v>
      </c>
      <c r="J219" t="str" cm="1">
        <f t="array" ref="J219">INDEX(Tabelle177[[#This Row],[DEUTSCH]:[ру́сский]],,MATCH(Sprache,Tabelle177[[#Headers],[DEUTSCH]:[ру́сский]],0))</f>
        <v>049466FJ00</v>
      </c>
    </row>
    <row r="220" spans="1:13" hidden="1" outlineLevel="1" x14ac:dyDescent="0.2">
      <c r="A220" s="253" t="s">
        <v>4187</v>
      </c>
      <c r="B220" s="253" t="s">
        <v>4912</v>
      </c>
      <c r="C220" t="str">
        <f>LEFT(Tabelle177[[#This Row],[0er]],1)&amp;"-"&amp;RIGHT(Tabelle177[[#This Row],[0er]],7)</f>
        <v>0-49409FJ</v>
      </c>
      <c r="D220" t="str">
        <f t="shared" si="6"/>
        <v>049409FJ00</v>
      </c>
      <c r="E220" t="str">
        <f t="shared" si="7"/>
        <v>049409FJ0EN</v>
      </c>
      <c r="F220" t="str">
        <f t="shared" si="8"/>
        <v>049409FJ0FR</v>
      </c>
      <c r="G220" t="str">
        <f t="shared" si="9"/>
        <v>049409FJ0ES</v>
      </c>
      <c r="H220" t="str">
        <f t="shared" si="10"/>
        <v>049409FJ0IT</v>
      </c>
      <c r="I220" t="str">
        <f t="shared" si="11"/>
        <v>049409FJ0RU</v>
      </c>
      <c r="J220" t="str" cm="1">
        <f t="array" ref="J220">INDEX(Tabelle177[[#This Row],[DEUTSCH]:[ру́сский]],,MATCH(Sprache,Tabelle177[[#Headers],[DEUTSCH]:[ру́сский]],0))</f>
        <v>049409FJ00</v>
      </c>
    </row>
    <row r="221" spans="1:13" hidden="1" outlineLevel="1" x14ac:dyDescent="0.2">
      <c r="A221" s="253" t="s">
        <v>4188</v>
      </c>
      <c r="B221" s="253" t="s">
        <v>4913</v>
      </c>
      <c r="C221" t="str">
        <f>LEFT(Tabelle177[[#This Row],[0er]],1)&amp;"-"&amp;RIGHT(Tabelle177[[#This Row],[0er]],7)</f>
        <v>0-49410FJ</v>
      </c>
      <c r="D221" t="str">
        <f t="shared" si="6"/>
        <v>049410FJ00</v>
      </c>
      <c r="E221" t="str">
        <f t="shared" si="7"/>
        <v>049410FJ0EN</v>
      </c>
      <c r="F221" t="str">
        <f t="shared" si="8"/>
        <v>049410FJ0FR</v>
      </c>
      <c r="G221" t="str">
        <f t="shared" si="9"/>
        <v>049410FJ0ES</v>
      </c>
      <c r="H221" t="str">
        <f t="shared" si="10"/>
        <v>049410FJ0IT</v>
      </c>
      <c r="I221" t="str">
        <f t="shared" si="11"/>
        <v>049410FJ0RU</v>
      </c>
      <c r="J221" t="str" cm="1">
        <f t="array" ref="J221">INDEX(Tabelle177[[#This Row],[DEUTSCH]:[ру́сский]],,MATCH(Sprache,Tabelle177[[#Headers],[DEUTSCH]:[ру́сский]],0))</f>
        <v>049410FJ00</v>
      </c>
    </row>
    <row r="222" spans="1:13" hidden="1" outlineLevel="1" x14ac:dyDescent="0.2">
      <c r="A222" s="253" t="s">
        <v>4189</v>
      </c>
      <c r="B222" s="253" t="s">
        <v>4914</v>
      </c>
      <c r="C222" t="str">
        <f>LEFT(Tabelle177[[#This Row],[0er]],1)&amp;"-"&amp;RIGHT(Tabelle177[[#This Row],[0er]],7)</f>
        <v>0-49411FJ</v>
      </c>
      <c r="D222" t="str">
        <f t="shared" si="6"/>
        <v>049411FJ00</v>
      </c>
      <c r="E222" t="str">
        <f t="shared" si="7"/>
        <v>049411FJ0EN</v>
      </c>
      <c r="F222" t="str">
        <f t="shared" si="8"/>
        <v>049411FJ0FR</v>
      </c>
      <c r="G222" t="str">
        <f t="shared" si="9"/>
        <v>049411FJ0ES</v>
      </c>
      <c r="H222" t="str">
        <f t="shared" si="10"/>
        <v>049411FJ0IT</v>
      </c>
      <c r="I222" t="str">
        <f t="shared" si="11"/>
        <v>049411FJ0RU</v>
      </c>
      <c r="J222" t="str" cm="1">
        <f t="array" ref="J222">INDEX(Tabelle177[[#This Row],[DEUTSCH]:[ру́сский]],,MATCH(Sprache,Tabelle177[[#Headers],[DEUTSCH]:[ру́сский]],0))</f>
        <v>049411FJ00</v>
      </c>
    </row>
    <row r="223" spans="1:13" hidden="1" outlineLevel="1" x14ac:dyDescent="0.2">
      <c r="A223" s="253" t="s">
        <v>4430</v>
      </c>
      <c r="B223" s="253" t="s">
        <v>4915</v>
      </c>
      <c r="C223" t="str">
        <f>LEFT(Tabelle177[[#This Row],[0er]],1)&amp;"-"&amp;RIGHT(Tabelle177[[#This Row],[0er]],7)</f>
        <v>0-47419FJ</v>
      </c>
      <c r="D223" t="str">
        <f t="shared" si="6"/>
        <v>047419FJ00</v>
      </c>
      <c r="E223" t="str">
        <f t="shared" si="7"/>
        <v>047419FJ0EN</v>
      </c>
      <c r="F223" t="str">
        <f t="shared" si="8"/>
        <v>047419FJ0FR</v>
      </c>
      <c r="G223" t="str">
        <f t="shared" si="9"/>
        <v>047419FJ0ES</v>
      </c>
      <c r="H223" t="str">
        <f t="shared" si="10"/>
        <v>047419FJ0IT</v>
      </c>
      <c r="I223" t="str">
        <f t="shared" si="11"/>
        <v>047419FJ0RU</v>
      </c>
      <c r="J223" t="str" cm="1">
        <f t="array" ref="J223">INDEX(Tabelle177[[#This Row],[DEUTSCH]:[ру́сский]],,MATCH(Sprache,Tabelle177[[#Headers],[DEUTSCH]:[ру́сский]],0))</f>
        <v>047419FJ00</v>
      </c>
    </row>
    <row r="224" spans="1:13" hidden="1" outlineLevel="1" x14ac:dyDescent="0.2">
      <c r="A224" s="253" t="s">
        <v>4486</v>
      </c>
      <c r="B224" s="253" t="s">
        <v>4916</v>
      </c>
      <c r="C224" t="str">
        <f>LEFT(Tabelle177[[#This Row],[0er]],1)&amp;"-"&amp;RIGHT(Tabelle177[[#This Row],[0er]],7)</f>
        <v>0-47642FF</v>
      </c>
      <c r="D224" t="str">
        <f t="shared" si="6"/>
        <v>047642FF00</v>
      </c>
      <c r="E224" t="str">
        <f t="shared" si="7"/>
        <v>047642FF0EN</v>
      </c>
      <c r="F224" t="str">
        <f t="shared" si="8"/>
        <v>047642FF0FR</v>
      </c>
      <c r="G224" t="str">
        <f t="shared" si="9"/>
        <v>047642FF0ES</v>
      </c>
      <c r="H224" t="str">
        <f t="shared" si="10"/>
        <v>047642FF0IT</v>
      </c>
      <c r="I224" t="str">
        <f t="shared" si="11"/>
        <v>047642FF0RU</v>
      </c>
      <c r="J224" t="str" cm="1">
        <f t="array" ref="J224">INDEX(Tabelle177[[#This Row],[DEUTSCH]:[ру́сский]],,MATCH(Sprache,Tabelle177[[#Headers],[DEUTSCH]:[ру́сский]],0))</f>
        <v>047642FF00</v>
      </c>
    </row>
    <row r="225" spans="1:7" collapsed="1" x14ac:dyDescent="0.2">
      <c r="A225" s="253"/>
      <c r="B225" s="253"/>
      <c r="D225" s="253"/>
    </row>
    <row r="226" spans="1:7" s="107" customFormat="1" ht="23.25" x14ac:dyDescent="0.45">
      <c r="A226" s="521" t="s">
        <v>4180</v>
      </c>
      <c r="B226" s="521"/>
      <c r="C226" s="521"/>
      <c r="D226" s="521"/>
      <c r="E226" s="521"/>
      <c r="F226" s="521"/>
      <c r="G226" s="521"/>
    </row>
    <row r="227" spans="1:7" hidden="1" outlineLevel="1" x14ac:dyDescent="0.2">
      <c r="C227" s="253"/>
    </row>
    <row r="228" spans="1:7" hidden="1" outlineLevel="1" x14ac:dyDescent="0.2">
      <c r="A228" t="s">
        <v>2256</v>
      </c>
      <c r="B228" t="s">
        <v>1693</v>
      </c>
      <c r="C228" s="284" t="s">
        <v>1694</v>
      </c>
      <c r="D228" t="s">
        <v>1697</v>
      </c>
      <c r="E228" t="s">
        <v>1696</v>
      </c>
      <c r="F228" t="s">
        <v>1695</v>
      </c>
      <c r="G228" s="283" t="s">
        <v>839</v>
      </c>
    </row>
    <row r="229" spans="1:7" hidden="1" outlineLevel="1" x14ac:dyDescent="0.2">
      <c r="A229" t="s">
        <v>4180</v>
      </c>
      <c r="B229" s="327" t="s">
        <v>4917</v>
      </c>
      <c r="C229" t="s">
        <v>4918</v>
      </c>
      <c r="D229" t="s">
        <v>4919</v>
      </c>
      <c r="E229" t="s">
        <v>4920</v>
      </c>
      <c r="F229" t="s">
        <v>4921</v>
      </c>
      <c r="G229" s="283" t="s">
        <v>4922</v>
      </c>
    </row>
    <row r="230" spans="1:7" collapsed="1" x14ac:dyDescent="0.2">
      <c r="C230" s="253"/>
    </row>
    <row r="231" spans="1:7" s="107" customFormat="1" ht="23.25" x14ac:dyDescent="0.45">
      <c r="A231" s="521" t="s">
        <v>4193</v>
      </c>
      <c r="B231" s="521"/>
      <c r="C231" s="521"/>
      <c r="D231" s="521"/>
      <c r="E231" s="521"/>
      <c r="F231" s="521"/>
      <c r="G231" s="521"/>
    </row>
    <row r="232" spans="1:7" hidden="1" outlineLevel="1" x14ac:dyDescent="0.2">
      <c r="C232" s="253"/>
    </row>
    <row r="233" spans="1:7" hidden="1" outlineLevel="1" x14ac:dyDescent="0.2">
      <c r="A233" s="113" t="s">
        <v>3468</v>
      </c>
      <c r="B233" s="314" t="str">
        <f>"$B$1:$AG$"&amp;COUNTIF(max_1[?],"x")+10</f>
        <v>$B$1:$AG$79</v>
      </c>
    </row>
    <row r="234" spans="1:7" hidden="1" outlineLevel="1" x14ac:dyDescent="0.2">
      <c r="A234" s="113" t="s">
        <v>3469</v>
      </c>
      <c r="B234" s="314" t="str">
        <f>"$B$1:$AG$"&amp;MAX(COUNTIF(max_2_L[?],"x")+11,COUNTIF(max_2_XYZ[?],"x")+16)</f>
        <v>$B$1:$AG$44</v>
      </c>
      <c r="C234" s="255"/>
      <c r="D234" s="255"/>
      <c r="E234" s="255"/>
      <c r="F234" s="255"/>
    </row>
    <row r="235" spans="1:7" collapsed="1" x14ac:dyDescent="0.2">
      <c r="B235" s="261"/>
    </row>
    <row r="236" spans="1:7" s="107" customFormat="1" ht="23.25" x14ac:dyDescent="0.45">
      <c r="A236" s="521" t="s">
        <v>838</v>
      </c>
      <c r="B236" s="521"/>
      <c r="C236" s="521"/>
      <c r="D236" s="521"/>
      <c r="E236" s="521"/>
      <c r="F236" s="521"/>
      <c r="G236" s="521"/>
    </row>
    <row r="237" spans="1:7" hidden="1" outlineLevel="1" x14ac:dyDescent="0.2">
      <c r="B237" s="261"/>
    </row>
    <row r="238" spans="1:7" hidden="1" outlineLevel="1" x14ac:dyDescent="0.2">
      <c r="A238" s="113" t="s">
        <v>838</v>
      </c>
      <c r="B238" s="314" t="s">
        <v>4361</v>
      </c>
    </row>
    <row r="239" spans="1:7" collapsed="1" x14ac:dyDescent="0.2">
      <c r="B239" s="261"/>
    </row>
  </sheetData>
  <sortState xmlns:xlrd2="http://schemas.microsoft.com/office/spreadsheetml/2017/richdata2" ref="B32:L41">
    <sortCondition ref="B32"/>
  </sortState>
  <mergeCells count="30">
    <mergeCell ref="A236:G236"/>
    <mergeCell ref="A140:G140"/>
    <mergeCell ref="A129:G129"/>
    <mergeCell ref="A157:G157"/>
    <mergeCell ref="A163:G163"/>
    <mergeCell ref="A147:G147"/>
    <mergeCell ref="A231:G231"/>
    <mergeCell ref="A212:G212"/>
    <mergeCell ref="A226:G226"/>
    <mergeCell ref="A173:G173"/>
    <mergeCell ref="F149:H149"/>
    <mergeCell ref="F153:H153"/>
    <mergeCell ref="F169:H169"/>
    <mergeCell ref="F164:H164"/>
    <mergeCell ref="L6:T6"/>
    <mergeCell ref="L19:T19"/>
    <mergeCell ref="A56:G56"/>
    <mergeCell ref="A23:G23"/>
    <mergeCell ref="A37:G37"/>
    <mergeCell ref="A1:G1"/>
    <mergeCell ref="A43:G43"/>
    <mergeCell ref="A49:G49"/>
    <mergeCell ref="A121:G121"/>
    <mergeCell ref="A136:G136"/>
    <mergeCell ref="A62:G62"/>
    <mergeCell ref="A68:G68"/>
    <mergeCell ref="A76:G76"/>
    <mergeCell ref="A83:G83"/>
    <mergeCell ref="A106:G106"/>
    <mergeCell ref="A114:G114"/>
  </mergeCells>
  <phoneticPr fontId="31" type="noConversion"/>
  <dataValidations count="1">
    <dataValidation type="list" allowBlank="1" showInputMessage="1" showErrorMessage="1" sqref="N59" xr:uid="{00000000-0002-0000-0C00-000000000000}">
      <formula1>$A$7:$U$7</formula1>
    </dataValidation>
  </dataValidations>
  <pageMargins left="0.7" right="0.7" top="0.78740157499999996" bottom="0.78740157499999996" header="0.3" footer="0.3"/>
  <pageSetup paperSize="9" orientation="portrait" r:id="rId1"/>
  <ignoredErrors>
    <ignoredError sqref="A4" calculatedColumn="1"/>
  </ignoredErrors>
  <tableParts count="25">
    <tablePart r:id="rId2"/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  <tablePart r:id="rId15"/>
    <tablePart r:id="rId16"/>
    <tablePart r:id="rId17"/>
    <tablePart r:id="rId18"/>
    <tablePart r:id="rId19"/>
    <tablePart r:id="rId20"/>
    <tablePart r:id="rId21"/>
    <tablePart r:id="rId22"/>
    <tablePart r:id="rId23"/>
    <tablePart r:id="rId24"/>
    <tablePart r:id="rId25"/>
    <tablePart r:id="rId26"/>
  </tablePart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C00-000001000000}">
          <x14:formula1>
            <xm:f>'Pos und Sprachen'!$C$4:$H$4</xm:f>
          </x14:formula1>
          <xm:sqref>B238</xm:sqref>
        </x14:dataValidation>
      </x14:dataValidation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M40"/>
  <sheetViews>
    <sheetView workbookViewId="0">
      <selection activeCell="A3" sqref="A3"/>
    </sheetView>
  </sheetViews>
  <sheetFormatPr baseColWidth="10" defaultColWidth="11.42578125" defaultRowHeight="12.75" outlineLevelRow="1" x14ac:dyDescent="0.2"/>
  <cols>
    <col min="1" max="1" width="19.7109375" bestFit="1" customWidth="1"/>
    <col min="2" max="2" width="18.42578125" customWidth="1"/>
    <col min="4" max="4" width="22.42578125" bestFit="1" customWidth="1"/>
    <col min="5" max="5" width="18.140625" customWidth="1"/>
    <col min="6" max="6" width="33.42578125" bestFit="1" customWidth="1"/>
    <col min="7" max="8" width="19" bestFit="1" customWidth="1"/>
    <col min="10" max="10" width="22.42578125" bestFit="1" customWidth="1"/>
    <col min="11" max="12" width="18.140625" bestFit="1" customWidth="1"/>
  </cols>
  <sheetData>
    <row r="1" spans="1:6" ht="24.75" x14ac:dyDescent="0.2">
      <c r="A1" s="375" t="s">
        <v>2141</v>
      </c>
    </row>
    <row r="2" spans="1:6" hidden="1" outlineLevel="1" x14ac:dyDescent="0.2"/>
    <row r="3" spans="1:6" hidden="1" outlineLevel="1" x14ac:dyDescent="0.2">
      <c r="A3" s="113" t="s">
        <v>4396</v>
      </c>
      <c r="B3" s="95">
        <f>IF(AND(LiftUnit=TRUE,Laufwagen="GU934"),600,400)</f>
        <v>400</v>
      </c>
    </row>
    <row r="4" spans="1:6" hidden="1" outlineLevel="1" x14ac:dyDescent="0.2"/>
    <row r="5" spans="1:6" collapsed="1" x14ac:dyDescent="0.2"/>
    <row r="6" spans="1:6" ht="24.75" x14ac:dyDescent="0.2">
      <c r="A6" s="375" t="s">
        <v>1675</v>
      </c>
    </row>
    <row r="7" spans="1:6" hidden="1" outlineLevel="1" x14ac:dyDescent="0.2"/>
    <row r="8" spans="1:6" hidden="1" outlineLevel="1" x14ac:dyDescent="0.2">
      <c r="A8" t="s">
        <v>83</v>
      </c>
      <c r="B8" t="s">
        <v>262</v>
      </c>
      <c r="C8" t="s">
        <v>3621</v>
      </c>
      <c r="D8" t="s">
        <v>2155</v>
      </c>
      <c r="E8" t="s">
        <v>3942</v>
      </c>
      <c r="F8" t="s">
        <v>3941</v>
      </c>
    </row>
    <row r="9" spans="1:6" hidden="1" outlineLevel="1" x14ac:dyDescent="0.2">
      <c r="A9" t="s">
        <v>2157</v>
      </c>
      <c r="B9" t="b">
        <v>0</v>
      </c>
      <c r="C9" t="b">
        <v>0</v>
      </c>
      <c r="D9" t="str">
        <f>Tabelle233[[#This Row],[Führung]]&amp;Tabelle233[[#This Row],[Schema G1]]&amp;Tabelle233[[#This Row],[ePOWER]]</f>
        <v>P1786FALSCHFALSCH</v>
      </c>
      <c r="E9">
        <v>840</v>
      </c>
      <c r="F9">
        <f>2670+15.5+H.SW3-Sp.u+Berechnungen!$B$384+500</f>
        <v>3236.5</v>
      </c>
    </row>
    <row r="10" spans="1:6" hidden="1" outlineLevel="1" x14ac:dyDescent="0.2">
      <c r="A10" t="s">
        <v>2986</v>
      </c>
      <c r="B10" t="b">
        <v>0</v>
      </c>
      <c r="C10" t="b">
        <v>0</v>
      </c>
      <c r="D10" t="str">
        <f>Tabelle233[[#This Row],[Führung]]&amp;Tabelle233[[#This Row],[Schema G1]]&amp;Tabelle233[[#This Row],[ePOWER]]</f>
        <v>P2301FALSCHFALSCH</v>
      </c>
      <c r="E10">
        <v>840</v>
      </c>
      <c r="F10">
        <f>2670+15.5+H.SW3-Sp.u+Berechnungen!$B$384+500</f>
        <v>3236.5</v>
      </c>
    </row>
    <row r="11" spans="1:6" hidden="1" outlineLevel="1" x14ac:dyDescent="0.2">
      <c r="A11" t="s">
        <v>2157</v>
      </c>
      <c r="B11" t="b">
        <v>1</v>
      </c>
      <c r="C11" t="b">
        <v>0</v>
      </c>
      <c r="D11" t="str">
        <f>Tabelle233[[#This Row],[Führung]]&amp;Tabelle233[[#This Row],[Schema G1]]&amp;Tabelle233[[#This Row],[ePOWER]]</f>
        <v>P1786WAHRFALSCH</v>
      </c>
      <c r="E11">
        <v>840</v>
      </c>
      <c r="F11">
        <f>2670+15.5+H.SW3-Sp.u+23.5</f>
        <v>2713</v>
      </c>
    </row>
    <row r="12" spans="1:6" hidden="1" outlineLevel="1" x14ac:dyDescent="0.2">
      <c r="A12" t="s">
        <v>2986</v>
      </c>
      <c r="B12" t="b">
        <v>1</v>
      </c>
      <c r="C12" t="b">
        <v>0</v>
      </c>
      <c r="D12" t="str">
        <f>Tabelle233[[#This Row],[Führung]]&amp;Tabelle233[[#This Row],[Schema G1]]&amp;Tabelle233[[#This Row],[ePOWER]]</f>
        <v>P2301WAHRFALSCH</v>
      </c>
      <c r="E12">
        <v>840</v>
      </c>
      <c r="F12">
        <f>2670+15.5+H.SW3-Sp.u+47</f>
        <v>2736.5</v>
      </c>
    </row>
    <row r="13" spans="1:6" hidden="1" outlineLevel="1" x14ac:dyDescent="0.2">
      <c r="A13" t="s">
        <v>3621</v>
      </c>
      <c r="B13" t="b">
        <v>0</v>
      </c>
      <c r="C13" t="b">
        <v>1</v>
      </c>
      <c r="D13" t="str">
        <f>Tabelle233[[#This Row],[Führung]]&amp;Tabelle233[[#This Row],[Schema G1]]&amp;Tabelle233[[#This Row],[ePOWER]]</f>
        <v>ePOWERFALSCHWAHR</v>
      </c>
      <c r="E13">
        <f>1856-Sp.o</f>
        <v>1840.5</v>
      </c>
      <c r="F13" s="262">
        <f>3103.5-Sp.o</f>
        <v>3088</v>
      </c>
    </row>
    <row r="14" spans="1:6" hidden="1" outlineLevel="1" x14ac:dyDescent="0.2"/>
    <row r="15" spans="1:6" hidden="1" outlineLevel="1" x14ac:dyDescent="0.2">
      <c r="A15" s="113" t="s">
        <v>3942</v>
      </c>
      <c r="B15" s="95">
        <f>ROUND(IFERROR(INDEX(Tabelle233[Flügelhöhe min],MATCH(Fuehrung&amp;IF(Schema="G1",TRUE,FALSE)&amp;ePOWER,Tabelle233[?],0)),"-"),0)</f>
        <v>840</v>
      </c>
    </row>
    <row r="16" spans="1:6" hidden="1" outlineLevel="1" x14ac:dyDescent="0.2">
      <c r="A16" s="113" t="s">
        <v>3941</v>
      </c>
      <c r="B16" s="95">
        <f>ROUND(IFERROR(INDEX(Tabelle233[Flügelhöhe max],MATCH(Fuehrung&amp;IF(Schema="G1",TRUE,FALSE)&amp;ePOWER,Tabelle233[?],0)),"-"),0)</f>
        <v>3237</v>
      </c>
    </row>
    <row r="17" spans="1:8" hidden="1" outlineLevel="1" x14ac:dyDescent="0.2"/>
    <row r="18" spans="1:8" collapsed="1" x14ac:dyDescent="0.2"/>
    <row r="19" spans="1:8" ht="24.75" x14ac:dyDescent="0.2">
      <c r="A19" s="375" t="s">
        <v>1597</v>
      </c>
    </row>
    <row r="20" spans="1:8" hidden="1" outlineLevel="1" x14ac:dyDescent="0.2">
      <c r="A20" t="s">
        <v>2140</v>
      </c>
      <c r="B20" t="s">
        <v>1962</v>
      </c>
      <c r="C20" t="s">
        <v>856</v>
      </c>
      <c r="D20" t="s">
        <v>3621</v>
      </c>
      <c r="E20" t="s">
        <v>2145</v>
      </c>
      <c r="F20" t="s">
        <v>2155</v>
      </c>
      <c r="G20" t="s">
        <v>3943</v>
      </c>
      <c r="H20" t="s">
        <v>3944</v>
      </c>
    </row>
    <row r="21" spans="1:8" hidden="1" outlineLevel="1" x14ac:dyDescent="0.2">
      <c r="A21" t="s">
        <v>2158</v>
      </c>
      <c r="B21" t="b">
        <v>0</v>
      </c>
      <c r="C21" t="b">
        <v>0</v>
      </c>
      <c r="D21" t="b">
        <v>0</v>
      </c>
      <c r="E21">
        <v>0</v>
      </c>
      <c r="F21" t="str">
        <f>Tabelle235[[#This Row],[Laufwagen]]&amp;Tabelle235[[#This Row],[Tandem]]&amp;Tabelle235[[#This Row],[LiftUnit]]&amp;Tabelle235[[#This Row],[ePOWER]]&amp;Tabelle235[[#This Row],[FG]]</f>
        <v>GU934FALSCHFALSCHFALSCH0</v>
      </c>
      <c r="G21">
        <f>30+268+65+201+40</f>
        <v>604</v>
      </c>
      <c r="H21">
        <v>3300</v>
      </c>
    </row>
    <row r="22" spans="1:8" hidden="1" outlineLevel="1" x14ac:dyDescent="0.2">
      <c r="A22" t="s">
        <v>2158</v>
      </c>
      <c r="B22" t="b">
        <v>0</v>
      </c>
      <c r="C22" t="b">
        <v>1</v>
      </c>
      <c r="D22" t="b">
        <v>0</v>
      </c>
      <c r="E22">
        <v>0</v>
      </c>
      <c r="F22" t="str">
        <f>Tabelle235[[#This Row],[Laufwagen]]&amp;Tabelle235[[#This Row],[Tandem]]&amp;Tabelle235[[#This Row],[LiftUnit]]&amp;Tabelle235[[#This Row],[ePOWER]]&amp;Tabelle235[[#This Row],[FG]]</f>
        <v>GU934FALSCHWAHRFALSCH0</v>
      </c>
      <c r="G22">
        <f>30+268+65+201+40+113</f>
        <v>717</v>
      </c>
      <c r="H22">
        <v>3300</v>
      </c>
    </row>
    <row r="23" spans="1:8" hidden="1" outlineLevel="1" x14ac:dyDescent="0.2">
      <c r="A23" t="s">
        <v>2158</v>
      </c>
      <c r="B23" t="b">
        <v>1</v>
      </c>
      <c r="C23" t="b">
        <v>0</v>
      </c>
      <c r="D23" t="b">
        <v>0</v>
      </c>
      <c r="E23">
        <v>0</v>
      </c>
      <c r="F23" t="str">
        <f>Tabelle235[[#This Row],[Laufwagen]]&amp;Tabelle235[[#This Row],[Tandem]]&amp;Tabelle235[[#This Row],[LiftUnit]]&amp;Tabelle235[[#This Row],[ePOWER]]&amp;Tabelle235[[#This Row],[FG]]</f>
        <v>GU934WAHRFALSCHFALSCH0</v>
      </c>
      <c r="G23">
        <f>30+268+65+190+65+190+65+201+40</f>
        <v>1114</v>
      </c>
      <c r="H23">
        <v>3300</v>
      </c>
    </row>
    <row r="24" spans="1:8" hidden="1" outlineLevel="1" x14ac:dyDescent="0.2">
      <c r="A24" t="s">
        <v>2158</v>
      </c>
      <c r="B24" t="b">
        <v>1</v>
      </c>
      <c r="C24" t="b">
        <v>1</v>
      </c>
      <c r="D24" t="b">
        <v>0</v>
      </c>
      <c r="E24">
        <v>0</v>
      </c>
      <c r="F24" t="str">
        <f>Tabelle235[[#This Row],[Laufwagen]]&amp;Tabelle235[[#This Row],[Tandem]]&amp;Tabelle235[[#This Row],[LiftUnit]]&amp;Tabelle235[[#This Row],[ePOWER]]&amp;Tabelle235[[#This Row],[FG]]</f>
        <v>GU934WAHRWAHRFALSCH0</v>
      </c>
      <c r="G24">
        <f>30+268+65+190+65+190+65+201+40+113</f>
        <v>1227</v>
      </c>
      <c r="H24">
        <v>3300</v>
      </c>
    </row>
    <row r="25" spans="1:8" hidden="1" outlineLevel="1" x14ac:dyDescent="0.2">
      <c r="A25" t="s">
        <v>2158</v>
      </c>
      <c r="B25" t="b">
        <v>0</v>
      </c>
      <c r="C25" t="b">
        <v>0</v>
      </c>
      <c r="D25" t="b">
        <v>1</v>
      </c>
      <c r="E25">
        <v>200</v>
      </c>
      <c r="F25" t="str">
        <f>Tabelle235[[#This Row],[Laufwagen]]&amp;Tabelle235[[#This Row],[Tandem]]&amp;Tabelle235[[#This Row],[LiftUnit]]&amp;Tabelle235[[#This Row],[ePOWER]]&amp;Tabelle235[[#This Row],[FG]]</f>
        <v>GU934FALSCHFALSCHWAHR200</v>
      </c>
      <c r="G25">
        <f>30+268+65+409.5+65+201+75-0.5</f>
        <v>1113</v>
      </c>
      <c r="H25">
        <v>3300</v>
      </c>
    </row>
    <row r="26" spans="1:8" hidden="1" outlineLevel="1" x14ac:dyDescent="0.2">
      <c r="A26" t="s">
        <v>2158</v>
      </c>
      <c r="B26" t="b">
        <v>0</v>
      </c>
      <c r="C26" t="b">
        <v>0</v>
      </c>
      <c r="D26" t="b">
        <v>1</v>
      </c>
      <c r="E26">
        <v>300</v>
      </c>
      <c r="F26" t="str">
        <f>Tabelle235[[#This Row],[Laufwagen]]&amp;Tabelle235[[#This Row],[Tandem]]&amp;Tabelle235[[#This Row],[LiftUnit]]&amp;Tabelle235[[#This Row],[ePOWER]]&amp;Tabelle235[[#This Row],[FG]]</f>
        <v>GU934FALSCHFALSCHWAHR300</v>
      </c>
      <c r="G26">
        <f>30+268+65+409.5+(30+25+30)+409.5+65+201+75</f>
        <v>1608</v>
      </c>
      <c r="H26">
        <v>3300</v>
      </c>
    </row>
    <row r="27" spans="1:8" hidden="1" outlineLevel="1" x14ac:dyDescent="0.2">
      <c r="A27" t="s">
        <v>2158</v>
      </c>
      <c r="B27" t="b">
        <v>1</v>
      </c>
      <c r="C27" t="b">
        <v>0</v>
      </c>
      <c r="D27" t="b">
        <v>1</v>
      </c>
      <c r="E27">
        <v>400</v>
      </c>
      <c r="F27" t="str">
        <f>Tabelle235[[#This Row],[Laufwagen]]&amp;Tabelle235[[#This Row],[Tandem]]&amp;Tabelle235[[#This Row],[LiftUnit]]&amp;Tabelle235[[#This Row],[ePOWER]]&amp;Tabelle235[[#This Row],[FG]]</f>
        <v>GU934WAHRFALSCHWAHR400</v>
      </c>
      <c r="G27">
        <f>30+268+65+190+65+409.5+(30+25+30)+409.5+65+190+65+201+75</f>
        <v>2118</v>
      </c>
      <c r="H27">
        <v>3300</v>
      </c>
    </row>
    <row r="28" spans="1:8" hidden="1" outlineLevel="1" x14ac:dyDescent="0.2">
      <c r="A28" t="s">
        <v>2159</v>
      </c>
      <c r="B28" t="b">
        <v>0</v>
      </c>
      <c r="C28" t="b">
        <v>0</v>
      </c>
      <c r="D28" t="b">
        <v>0</v>
      </c>
      <c r="E28">
        <v>0</v>
      </c>
      <c r="F28" t="str">
        <f>Tabelle235[[#This Row],[Laufwagen]]&amp;Tabelle235[[#This Row],[Tandem]]&amp;Tabelle235[[#This Row],[LiftUnit]]&amp;Tabelle235[[#This Row],[ePOWER]]&amp;Tabelle235[[#This Row],[FG]]</f>
        <v>GU937FALSCHFALSCHFALSCH0</v>
      </c>
      <c r="G28">
        <f>30+249+65+181+40</f>
        <v>565</v>
      </c>
      <c r="H28">
        <v>3300</v>
      </c>
    </row>
    <row r="29" spans="1:8" hidden="1" outlineLevel="1" x14ac:dyDescent="0.2">
      <c r="A29" t="s">
        <v>2159</v>
      </c>
      <c r="B29" t="b">
        <v>0</v>
      </c>
      <c r="C29" t="b">
        <v>1</v>
      </c>
      <c r="D29" t="b">
        <v>0</v>
      </c>
      <c r="E29">
        <v>0</v>
      </c>
      <c r="F29" t="str">
        <f>Tabelle235[[#This Row],[Laufwagen]]&amp;Tabelle235[[#This Row],[Tandem]]&amp;Tabelle235[[#This Row],[LiftUnit]]&amp;Tabelle235[[#This Row],[ePOWER]]&amp;Tabelle235[[#This Row],[FG]]</f>
        <v>GU937FALSCHWAHRFALSCH0</v>
      </c>
      <c r="G29">
        <f>30+249+65+181+40+120</f>
        <v>685</v>
      </c>
      <c r="H29">
        <v>3300</v>
      </c>
    </row>
    <row r="30" spans="1:8" hidden="1" outlineLevel="1" x14ac:dyDescent="0.2">
      <c r="A30" t="s">
        <v>2159</v>
      </c>
      <c r="B30" t="b">
        <v>1</v>
      </c>
      <c r="C30" t="b">
        <v>0</v>
      </c>
      <c r="D30" t="b">
        <v>0</v>
      </c>
      <c r="E30">
        <v>0</v>
      </c>
      <c r="F30" t="str">
        <f>Tabelle235[[#This Row],[Laufwagen]]&amp;Tabelle235[[#This Row],[Tandem]]&amp;Tabelle235[[#This Row],[LiftUnit]]&amp;Tabelle235[[#This Row],[ePOWER]]&amp;Tabelle235[[#This Row],[FG]]</f>
        <v>GU937WAHRFALSCHFALSCH0</v>
      </c>
      <c r="G30">
        <f>30+249+65+179+65+179+65+181+40</f>
        <v>1053</v>
      </c>
      <c r="H30">
        <v>3300</v>
      </c>
    </row>
    <row r="31" spans="1:8" hidden="1" outlineLevel="1" x14ac:dyDescent="0.2">
      <c r="A31" t="s">
        <v>2159</v>
      </c>
      <c r="B31" t="b">
        <v>1</v>
      </c>
      <c r="C31" t="b">
        <v>1</v>
      </c>
      <c r="D31" t="b">
        <v>0</v>
      </c>
      <c r="E31">
        <v>0</v>
      </c>
      <c r="F31" t="str">
        <f>Tabelle235[[#This Row],[Laufwagen]]&amp;Tabelle235[[#This Row],[Tandem]]&amp;Tabelle235[[#This Row],[LiftUnit]]&amp;Tabelle235[[#This Row],[ePOWER]]&amp;Tabelle235[[#This Row],[FG]]</f>
        <v>GU937WAHRWAHRFALSCH0</v>
      </c>
      <c r="G31">
        <f>30+249+65+179+65+179+65+181+40+120</f>
        <v>1173</v>
      </c>
      <c r="H31">
        <v>3300</v>
      </c>
    </row>
    <row r="32" spans="1:8" hidden="1" outlineLevel="1" x14ac:dyDescent="0.2">
      <c r="A32" t="s">
        <v>2988</v>
      </c>
      <c r="B32" t="b">
        <v>0</v>
      </c>
      <c r="C32" t="b">
        <v>0</v>
      </c>
      <c r="D32" t="b">
        <v>0</v>
      </c>
      <c r="E32">
        <v>0</v>
      </c>
      <c r="F32" t="str">
        <f>Tabelle235[[#This Row],[Laufwagen]]&amp;Tabelle235[[#This Row],[Tandem]]&amp;Tabelle235[[#This Row],[LiftUnit]]&amp;Tabelle235[[#This Row],[ePOWER]]&amp;Tabelle235[[#This Row],[FG]]</f>
        <v>GU937N22FALSCHFALSCHFALSCH0</v>
      </c>
      <c r="G32">
        <f>G28</f>
        <v>565</v>
      </c>
      <c r="H32">
        <v>3300</v>
      </c>
    </row>
    <row r="33" spans="1:13" hidden="1" outlineLevel="1" x14ac:dyDescent="0.2">
      <c r="A33" t="s">
        <v>2988</v>
      </c>
      <c r="B33" t="b">
        <v>0</v>
      </c>
      <c r="C33" t="b">
        <v>1</v>
      </c>
      <c r="D33" t="b">
        <v>0</v>
      </c>
      <c r="E33">
        <v>0</v>
      </c>
      <c r="F33" t="str">
        <f>Tabelle235[[#This Row],[Laufwagen]]&amp;Tabelle235[[#This Row],[Tandem]]&amp;Tabelle235[[#This Row],[LiftUnit]]&amp;Tabelle235[[#This Row],[ePOWER]]&amp;Tabelle235[[#This Row],[FG]]</f>
        <v>GU937N22FALSCHWAHRFALSCH0</v>
      </c>
      <c r="G33">
        <f t="shared" ref="G33:G35" si="0">G29</f>
        <v>685</v>
      </c>
      <c r="H33">
        <v>3300</v>
      </c>
    </row>
    <row r="34" spans="1:13" hidden="1" outlineLevel="1" x14ac:dyDescent="0.2">
      <c r="A34" t="s">
        <v>2988</v>
      </c>
      <c r="B34" t="b">
        <v>1</v>
      </c>
      <c r="C34" t="b">
        <v>0</v>
      </c>
      <c r="D34" t="b">
        <v>0</v>
      </c>
      <c r="E34">
        <v>0</v>
      </c>
      <c r="F34" t="str">
        <f>Tabelle235[[#This Row],[Laufwagen]]&amp;Tabelle235[[#This Row],[Tandem]]&amp;Tabelle235[[#This Row],[LiftUnit]]&amp;Tabelle235[[#This Row],[ePOWER]]&amp;Tabelle235[[#This Row],[FG]]</f>
        <v>GU937N22WAHRFALSCHFALSCH0</v>
      </c>
      <c r="G34">
        <f t="shared" si="0"/>
        <v>1053</v>
      </c>
      <c r="H34">
        <v>3300</v>
      </c>
    </row>
    <row r="35" spans="1:13" hidden="1" outlineLevel="1" x14ac:dyDescent="0.2">
      <c r="A35" t="s">
        <v>2988</v>
      </c>
      <c r="B35" t="b">
        <v>1</v>
      </c>
      <c r="C35" t="b">
        <v>1</v>
      </c>
      <c r="D35" t="b">
        <v>0</v>
      </c>
      <c r="E35">
        <v>0</v>
      </c>
      <c r="F35" t="str">
        <f>Tabelle235[[#This Row],[Laufwagen]]&amp;Tabelle235[[#This Row],[Tandem]]&amp;Tabelle235[[#This Row],[LiftUnit]]&amp;Tabelle235[[#This Row],[ePOWER]]&amp;Tabelle235[[#This Row],[FG]]</f>
        <v>GU937N22WAHRWAHRFALSCH0</v>
      </c>
      <c r="G35">
        <f t="shared" si="0"/>
        <v>1173</v>
      </c>
      <c r="H35">
        <v>3300</v>
      </c>
    </row>
    <row r="36" spans="1:13" hidden="1" outlineLevel="1" x14ac:dyDescent="0.2"/>
    <row r="37" spans="1:13" hidden="1" outlineLevel="1" x14ac:dyDescent="0.2">
      <c r="A37" s="113" t="s">
        <v>3943</v>
      </c>
      <c r="B37" s="95">
        <f>ROUND(IFERROR(INDEX(Tabelle235[Flügelbreite min],MATCH(Laufwagen&amp;Tandem&amp;LiftUnit&amp;ePOWER&amp;IF(ePOWER=TRUE,IF(FG&lt;=200,"200",IF(FG&lt;=300,"300","400")),"0"),Tabelle235[?],0)),"-"),0)</f>
        <v>604</v>
      </c>
      <c r="C37" s="254"/>
      <c r="D37" s="254"/>
      <c r="F37" s="254"/>
      <c r="G37" s="254"/>
      <c r="H37" s="254"/>
      <c r="I37" s="254"/>
      <c r="J37" s="254"/>
      <c r="K37" s="254"/>
      <c r="L37" s="254"/>
      <c r="M37" s="254"/>
    </row>
    <row r="38" spans="1:13" hidden="1" outlineLevel="1" x14ac:dyDescent="0.2">
      <c r="A38" s="113" t="s">
        <v>3944</v>
      </c>
      <c r="B38" s="95">
        <f>ROUND(IFERROR(INDEX(Tabelle235[Flügelbreite max],MATCH(Laufwagen&amp;Tandem&amp;LiftUnit&amp;ePOWER&amp;IF(ePOWER=TRUE,IF(FG&lt;=200,"200",IF(FG&lt;=300,"300","400")),"0"),Tabelle235[?],0)),"-"),0)</f>
        <v>3300</v>
      </c>
      <c r="C38" s="255"/>
      <c r="D38" s="255"/>
      <c r="E38" s="255"/>
      <c r="F38" s="255"/>
      <c r="G38" s="255"/>
      <c r="H38" s="255"/>
      <c r="I38" s="255"/>
      <c r="J38" s="255"/>
      <c r="K38" s="255"/>
      <c r="L38" s="255"/>
      <c r="M38" s="255"/>
    </row>
    <row r="39" spans="1:13" hidden="1" outlineLevel="1" x14ac:dyDescent="0.2">
      <c r="A39" s="254"/>
      <c r="B39" s="254"/>
      <c r="C39" s="254"/>
      <c r="D39" s="254"/>
      <c r="E39" s="254"/>
      <c r="F39" s="254"/>
      <c r="G39" s="254"/>
      <c r="H39" s="254"/>
      <c r="I39" s="254"/>
      <c r="J39" s="254"/>
      <c r="K39" s="254"/>
      <c r="L39" s="254"/>
      <c r="M39" s="254"/>
    </row>
    <row r="40" spans="1:13" collapsed="1" x14ac:dyDescent="0.2"/>
  </sheetData>
  <phoneticPr fontId="31" type="noConversion"/>
  <pageMargins left="0.7" right="0.7" top="0.78740157499999996" bottom="0.78740157499999996" header="0.3" footer="0.3"/>
  <pageSetup paperSize="9" orientation="portrait" r:id="rId1"/>
  <tableParts count="2">
    <tablePart r:id="rId2"/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</vt:i4>
      </vt:variant>
      <vt:variant>
        <vt:lpstr>Benannte Bereiche</vt:lpstr>
      </vt:variant>
      <vt:variant>
        <vt:i4>433</vt:i4>
      </vt:variant>
    </vt:vector>
  </HeadingPairs>
  <TitlesOfParts>
    <vt:vector size="447" baseType="lpstr">
      <vt:lpstr>0</vt:lpstr>
      <vt:lpstr>1</vt:lpstr>
      <vt:lpstr>2</vt:lpstr>
      <vt:lpstr>max_1</vt:lpstr>
      <vt:lpstr>max_2</vt:lpstr>
      <vt:lpstr>Berechnungen</vt:lpstr>
      <vt:lpstr>Kartons</vt:lpstr>
      <vt:lpstr>Einzelteile</vt:lpstr>
      <vt:lpstr>Pos und Sprachen</vt:lpstr>
      <vt:lpstr>Ausschluss</vt:lpstr>
      <vt:lpstr>Lieferfähigkeit</vt:lpstr>
      <vt:lpstr>Bilder</vt:lpstr>
      <vt:lpstr>Auswahltabellen</vt:lpstr>
      <vt:lpstr>Anwendungsbereiche</vt:lpstr>
      <vt:lpstr>Anbohrschutz</vt:lpstr>
      <vt:lpstr>Anschlagpuffer</vt:lpstr>
      <vt:lpstr>Aushebeschutz</vt:lpstr>
      <vt:lpstr>Ausrichtung</vt:lpstr>
      <vt:lpstr>Lieferfähigkeit!Ausschluss</vt:lpstr>
      <vt:lpstr>Ausschluss</vt:lpstr>
      <vt:lpstr>Auswahl_Bodenbuendig</vt:lpstr>
      <vt:lpstr>Auswahl_Material</vt:lpstr>
      <vt:lpstr>Auswahl_Mittelstossdichtleiste_Material</vt:lpstr>
      <vt:lpstr>Auswahl_Mittelstossdichtleiste_Variante</vt:lpstr>
      <vt:lpstr>Auswahl_SC_SU_Getriebeseite</vt:lpstr>
      <vt:lpstr>Auswahl_SC_SU_Mittelstossseite</vt:lpstr>
      <vt:lpstr>Auswahl_Unterbauprofil</vt:lpstr>
      <vt:lpstr>Auswahl_Unterbauprofil_keins</vt:lpstr>
      <vt:lpstr>Auswahl_Unterbauprofil_PVC</vt:lpstr>
      <vt:lpstr>Auswahl_Verbreiterung_Wetterprofil</vt:lpstr>
      <vt:lpstr>B.SW1</vt:lpstr>
      <vt:lpstr>Bauvorhaben</vt:lpstr>
      <vt:lpstr>Bodenbuendig</vt:lpstr>
      <vt:lpstr>Bodenbuendig_Variante</vt:lpstr>
      <vt:lpstr>CleanUnit</vt:lpstr>
      <vt:lpstr>Datum</vt:lpstr>
      <vt:lpstr>Dichtplatte_SGM</vt:lpstr>
      <vt:lpstr>Dornmass</vt:lpstr>
      <vt:lpstr>Drehgriff_einsteckbar</vt:lpstr>
      <vt:lpstr>Drehgriffausfuehrung</vt:lpstr>
      <vt:lpstr>Drehgriffserie</vt:lpstr>
      <vt:lpstr>'0'!Druckbereich</vt:lpstr>
      <vt:lpstr>'1'!Druckbereich</vt:lpstr>
      <vt:lpstr>'2'!Druckbereich</vt:lpstr>
      <vt:lpstr>max_1!Druckbereich</vt:lpstr>
      <vt:lpstr>max_2!Druckbereich</vt:lpstr>
      <vt:lpstr>'0'!Drucktitel</vt:lpstr>
      <vt:lpstr>'1'!Drucktitel</vt:lpstr>
      <vt:lpstr>'2'!Drucktitel</vt:lpstr>
      <vt:lpstr>E.SW7</vt:lpstr>
      <vt:lpstr>Eingabe_Ausrichtung</vt:lpstr>
      <vt:lpstr>Eingabe_Bodenbuendig_Variante</vt:lpstr>
      <vt:lpstr>Eingabe_Dornmass</vt:lpstr>
      <vt:lpstr>Eingabe_Drehgriffausfuehrung</vt:lpstr>
      <vt:lpstr>Eingabe_Drehgriffserie</vt:lpstr>
      <vt:lpstr>Eingabe_Fuehrung</vt:lpstr>
      <vt:lpstr>Eingabe_Laufschiene</vt:lpstr>
      <vt:lpstr>Eingabe_Laufwagen</vt:lpstr>
      <vt:lpstr>Eingabe_Material</vt:lpstr>
      <vt:lpstr>Eingabe_Mittelstossdichtleiste_Material</vt:lpstr>
      <vt:lpstr>Eingabe_Mittelstossdichtleiste_Variante</vt:lpstr>
      <vt:lpstr>Eingabe_SC_SU_Getriebeseite</vt:lpstr>
      <vt:lpstr>Eingabe_SC_SU_Mittelstossseite</vt:lpstr>
      <vt:lpstr>Eingabe_Schliesszylinder</vt:lpstr>
      <vt:lpstr>Eingabe_Schwelle</vt:lpstr>
      <vt:lpstr>Eingabe_Trittschwelle</vt:lpstr>
      <vt:lpstr>Eingabe_Unterbauprofil</vt:lpstr>
      <vt:lpstr>Eingabe_Verbreiterung_Wetterprofil</vt:lpstr>
      <vt:lpstr>ePOWER</vt:lpstr>
      <vt:lpstr>ePOWER_Fall1</vt:lpstr>
      <vt:lpstr>ePOWER_Fall2</vt:lpstr>
      <vt:lpstr>ePOWER_PB</vt:lpstr>
      <vt:lpstr>ePOWER_Sp.o</vt:lpstr>
      <vt:lpstr>F.BS4</vt:lpstr>
      <vt:lpstr>F.SW1</vt:lpstr>
      <vt:lpstr>F.SW2</vt:lpstr>
      <vt:lpstr>F.SW28</vt:lpstr>
      <vt:lpstr>FA</vt:lpstr>
      <vt:lpstr>FB</vt:lpstr>
      <vt:lpstr>FBFFsym_</vt:lpstr>
      <vt:lpstr>FBFFsym2_</vt:lpstr>
      <vt:lpstr>FD</vt:lpstr>
      <vt:lpstr>FF</vt:lpstr>
      <vt:lpstr>FF.G</vt:lpstr>
      <vt:lpstr>FFFGsym_</vt:lpstr>
      <vt:lpstr>FFFGsym2_</vt:lpstr>
      <vt:lpstr>FG</vt:lpstr>
      <vt:lpstr>FH.a</vt:lpstr>
      <vt:lpstr>FH.i</vt:lpstr>
      <vt:lpstr>FH.m</vt:lpstr>
      <vt:lpstr>FHv.a</vt:lpstr>
      <vt:lpstr>FHv.i</vt:lpstr>
      <vt:lpstr>Fluegelbreite_max</vt:lpstr>
      <vt:lpstr>Fluegelbreite_min</vt:lpstr>
      <vt:lpstr>Fluegelgewicht_max</vt:lpstr>
      <vt:lpstr>Fluegelhoehe_max</vt:lpstr>
      <vt:lpstr>Fluegelhoehe_min</vt:lpstr>
      <vt:lpstr>Fuehrung</vt:lpstr>
      <vt:lpstr>Getriebeverlaengerung</vt:lpstr>
      <vt:lpstr>Griffdaempfer</vt:lpstr>
      <vt:lpstr>Griffsitz</vt:lpstr>
      <vt:lpstr>Griffsitz_ePOWER</vt:lpstr>
      <vt:lpstr>Groesse.AH10</vt:lpstr>
      <vt:lpstr>Groesse.BB2.1</vt:lpstr>
      <vt:lpstr>Groesse.BB2.2</vt:lpstr>
      <vt:lpstr>Groesse.BS3</vt:lpstr>
      <vt:lpstr>Groesse.BS4.a</vt:lpstr>
      <vt:lpstr>Groesse.BS4.i</vt:lpstr>
      <vt:lpstr>Groesse.BS4.m</vt:lpstr>
      <vt:lpstr>Groesse.EP14</vt:lpstr>
      <vt:lpstr>Groesse.EP2</vt:lpstr>
      <vt:lpstr>Groesse.EP41</vt:lpstr>
      <vt:lpstr>Groesse.EP42</vt:lpstr>
      <vt:lpstr>Groesse.EP51</vt:lpstr>
      <vt:lpstr>Groesse.FU1.a</vt:lpstr>
      <vt:lpstr>Groesse.FU1.i</vt:lpstr>
      <vt:lpstr>Groesse.FU1.m</vt:lpstr>
      <vt:lpstr>Groesse.LF1</vt:lpstr>
      <vt:lpstr>Groesse.LI5</vt:lpstr>
      <vt:lpstr>Groesse.MD12.1</vt:lpstr>
      <vt:lpstr>Groesse.MD12.2</vt:lpstr>
      <vt:lpstr>Groesse.MD16_s</vt:lpstr>
      <vt:lpstr>Groesse.MD16_w</vt:lpstr>
      <vt:lpstr>Groesse.MD2.1</vt:lpstr>
      <vt:lpstr>Groesse.MD2.2</vt:lpstr>
      <vt:lpstr>Groesse.MD2.3</vt:lpstr>
      <vt:lpstr>Groesse.MD2.4</vt:lpstr>
      <vt:lpstr>Groesse.MD2.5</vt:lpstr>
      <vt:lpstr>Groesse.MD3.1</vt:lpstr>
      <vt:lpstr>Groesse.MD3.2</vt:lpstr>
      <vt:lpstr>Groesse.MD3.3</vt:lpstr>
      <vt:lpstr>Groesse.MD3.4</vt:lpstr>
      <vt:lpstr>Groesse.MD3.5</vt:lpstr>
      <vt:lpstr>Groesse.SE1</vt:lpstr>
      <vt:lpstr>Groesse.SE2</vt:lpstr>
      <vt:lpstr>Groesse.SW1</vt:lpstr>
      <vt:lpstr>Groesse.SW19</vt:lpstr>
      <vt:lpstr>Groesse.SW2</vt:lpstr>
      <vt:lpstr>Groesse.SW20</vt:lpstr>
      <vt:lpstr>Groesse.SW3</vt:lpstr>
      <vt:lpstr>Groesse.SW3.1</vt:lpstr>
      <vt:lpstr>Groesse.SW3.2</vt:lpstr>
      <vt:lpstr>Groesse.SW36</vt:lpstr>
      <vt:lpstr>Groesse.SW4</vt:lpstr>
      <vt:lpstr>Groesse.SW4.G</vt:lpstr>
      <vt:lpstr>Groesse.SW5</vt:lpstr>
      <vt:lpstr>Groesse.SW5.1</vt:lpstr>
      <vt:lpstr>Groesse.SW5.2</vt:lpstr>
      <vt:lpstr>Groesse.SW5.G</vt:lpstr>
      <vt:lpstr>Groesse.SW6</vt:lpstr>
      <vt:lpstr>H.BS1</vt:lpstr>
      <vt:lpstr>H.SW1</vt:lpstr>
      <vt:lpstr>H.SW19</vt:lpstr>
      <vt:lpstr>H.SW3</vt:lpstr>
      <vt:lpstr>H.SW4</vt:lpstr>
      <vt:lpstr>Hoehe_Unterbauprofil</vt:lpstr>
      <vt:lpstr>Kombination1</vt:lpstr>
      <vt:lpstr>Kombination2</vt:lpstr>
      <vt:lpstr>Kombination3</vt:lpstr>
      <vt:lpstr>Kombination4</vt:lpstr>
      <vt:lpstr>Kombination5</vt:lpstr>
      <vt:lpstr>Kombination6</vt:lpstr>
      <vt:lpstr>L.A1</vt:lpstr>
      <vt:lpstr>L.A2</vt:lpstr>
      <vt:lpstr>L.A3</vt:lpstr>
      <vt:lpstr>L.A4</vt:lpstr>
      <vt:lpstr>L.A5</vt:lpstr>
      <vt:lpstr>L.AH10</vt:lpstr>
      <vt:lpstr>L.AH4.a</vt:lpstr>
      <vt:lpstr>L.AH4.i</vt:lpstr>
      <vt:lpstr>L.AH4.m</vt:lpstr>
      <vt:lpstr>L.B1</vt:lpstr>
      <vt:lpstr>L.B1.G</vt:lpstr>
      <vt:lpstr>L.BB2.1</vt:lpstr>
      <vt:lpstr>L.BB2.2</vt:lpstr>
      <vt:lpstr>L.BB2.a</vt:lpstr>
      <vt:lpstr>L.BB2.i</vt:lpstr>
      <vt:lpstr>L.BS10.a</vt:lpstr>
      <vt:lpstr>L.BS10.i</vt:lpstr>
      <vt:lpstr>L.BS10.m</vt:lpstr>
      <vt:lpstr>L.BS3</vt:lpstr>
      <vt:lpstr>L.BS38.a</vt:lpstr>
      <vt:lpstr>L.BS38.i</vt:lpstr>
      <vt:lpstr>L.BS38.m</vt:lpstr>
      <vt:lpstr>L.BS4.a</vt:lpstr>
      <vt:lpstr>L.BS4.i</vt:lpstr>
      <vt:lpstr>L.BS4.m</vt:lpstr>
      <vt:lpstr>L.C1</vt:lpstr>
      <vt:lpstr>L.C1.G</vt:lpstr>
      <vt:lpstr>L.C2.G</vt:lpstr>
      <vt:lpstr>L.D1</vt:lpstr>
      <vt:lpstr>L.D2</vt:lpstr>
      <vt:lpstr>L.D3</vt:lpstr>
      <vt:lpstr>L.D5</vt:lpstr>
      <vt:lpstr>L.D6</vt:lpstr>
      <vt:lpstr>L.D7</vt:lpstr>
      <vt:lpstr>L.E1</vt:lpstr>
      <vt:lpstr>L.E2</vt:lpstr>
      <vt:lpstr>L.E3</vt:lpstr>
      <vt:lpstr>L.EP14</vt:lpstr>
      <vt:lpstr>L.EP2</vt:lpstr>
      <vt:lpstr>L.EP29</vt:lpstr>
      <vt:lpstr>L.EP41</vt:lpstr>
      <vt:lpstr>L.EP42</vt:lpstr>
      <vt:lpstr>L.EP51</vt:lpstr>
      <vt:lpstr>L.EP52</vt:lpstr>
      <vt:lpstr>L.F1.a</vt:lpstr>
      <vt:lpstr>L.F1.i</vt:lpstr>
      <vt:lpstr>L.F2.i</vt:lpstr>
      <vt:lpstr>L.F2.m</vt:lpstr>
      <vt:lpstr>L.FU1.a</vt:lpstr>
      <vt:lpstr>L.FU1.i</vt:lpstr>
      <vt:lpstr>L.FU1.m</vt:lpstr>
      <vt:lpstr>L.FU3</vt:lpstr>
      <vt:lpstr>L.FU4</vt:lpstr>
      <vt:lpstr>L.G1.a</vt:lpstr>
      <vt:lpstr>L.G1.i</vt:lpstr>
      <vt:lpstr>L.G1.m</vt:lpstr>
      <vt:lpstr>L.G2</vt:lpstr>
      <vt:lpstr>L.H1.a</vt:lpstr>
      <vt:lpstr>L.H1.i</vt:lpstr>
      <vt:lpstr>L.I1.a</vt:lpstr>
      <vt:lpstr>L.I1.i</vt:lpstr>
      <vt:lpstr>L.I2</vt:lpstr>
      <vt:lpstr>L.J1</vt:lpstr>
      <vt:lpstr>L.J2</vt:lpstr>
      <vt:lpstr>L.J3</vt:lpstr>
      <vt:lpstr>L.J4</vt:lpstr>
      <vt:lpstr>L.K1</vt:lpstr>
      <vt:lpstr>L.K2</vt:lpstr>
      <vt:lpstr>L.L1</vt:lpstr>
      <vt:lpstr>L.L2</vt:lpstr>
      <vt:lpstr>L.L3</vt:lpstr>
      <vt:lpstr>L.L4</vt:lpstr>
      <vt:lpstr>L.L5</vt:lpstr>
      <vt:lpstr>L.L6</vt:lpstr>
      <vt:lpstr>L.L7</vt:lpstr>
      <vt:lpstr>L.LF1</vt:lpstr>
      <vt:lpstr>L.LI5</vt:lpstr>
      <vt:lpstr>L.M1</vt:lpstr>
      <vt:lpstr>L.M1.G</vt:lpstr>
      <vt:lpstr>L.M2</vt:lpstr>
      <vt:lpstr>L.M2.G</vt:lpstr>
      <vt:lpstr>L.MA2</vt:lpstr>
      <vt:lpstr>L.MA4</vt:lpstr>
      <vt:lpstr>L.MD12</vt:lpstr>
      <vt:lpstr>L.MD13</vt:lpstr>
      <vt:lpstr>L.MD14</vt:lpstr>
      <vt:lpstr>L.MD15</vt:lpstr>
      <vt:lpstr>L.MD16_s</vt:lpstr>
      <vt:lpstr>L.MD16_w</vt:lpstr>
      <vt:lpstr>L.MD17</vt:lpstr>
      <vt:lpstr>L.MD2.5</vt:lpstr>
      <vt:lpstr>L.MD3</vt:lpstr>
      <vt:lpstr>L.MD4</vt:lpstr>
      <vt:lpstr>L.MD5</vt:lpstr>
      <vt:lpstr>L.MD6</vt:lpstr>
      <vt:lpstr>L.MD7</vt:lpstr>
      <vt:lpstr>L.MD8</vt:lpstr>
      <vt:lpstr>L.MD9</vt:lpstr>
      <vt:lpstr>L.N1</vt:lpstr>
      <vt:lpstr>L.N2</vt:lpstr>
      <vt:lpstr>L.O1.a</vt:lpstr>
      <vt:lpstr>L.O1.i</vt:lpstr>
      <vt:lpstr>L.P1.a</vt:lpstr>
      <vt:lpstr>L.P1.i</vt:lpstr>
      <vt:lpstr>L.P2.a</vt:lpstr>
      <vt:lpstr>L.P2.i</vt:lpstr>
      <vt:lpstr>L.R1.1</vt:lpstr>
      <vt:lpstr>L.R1.2</vt:lpstr>
      <vt:lpstr>L.R1.3</vt:lpstr>
      <vt:lpstr>L.R3.i</vt:lpstr>
      <vt:lpstr>L.R4.i</vt:lpstr>
      <vt:lpstr>L.R5.i</vt:lpstr>
      <vt:lpstr>L.S1</vt:lpstr>
      <vt:lpstr>L.S2</vt:lpstr>
      <vt:lpstr>L.SE1</vt:lpstr>
      <vt:lpstr>L.SE2</vt:lpstr>
      <vt:lpstr>L.SW1</vt:lpstr>
      <vt:lpstr>L.SW19</vt:lpstr>
      <vt:lpstr>L.SW2</vt:lpstr>
      <vt:lpstr>L.SW20</vt:lpstr>
      <vt:lpstr>L.SW28</vt:lpstr>
      <vt:lpstr>L.SW3</vt:lpstr>
      <vt:lpstr>L.SW3.1</vt:lpstr>
      <vt:lpstr>L.SW3.2</vt:lpstr>
      <vt:lpstr>L.SW30</vt:lpstr>
      <vt:lpstr>L.SW31</vt:lpstr>
      <vt:lpstr>L.SW36</vt:lpstr>
      <vt:lpstr>L.SW4</vt:lpstr>
      <vt:lpstr>L.SW4.G</vt:lpstr>
      <vt:lpstr>L.SW42</vt:lpstr>
      <vt:lpstr>L.SW43</vt:lpstr>
      <vt:lpstr>L.SW5</vt:lpstr>
      <vt:lpstr>L.SW5.1</vt:lpstr>
      <vt:lpstr>L.SW5.2</vt:lpstr>
      <vt:lpstr>L.SW5.G</vt:lpstr>
      <vt:lpstr>L.SW6</vt:lpstr>
      <vt:lpstr>L.T1</vt:lpstr>
      <vt:lpstr>L.U1</vt:lpstr>
      <vt:lpstr>Laufschiene</vt:lpstr>
      <vt:lpstr>Laufwagen</vt:lpstr>
      <vt:lpstr>Laufwagenabstuetzung</vt:lpstr>
      <vt:lpstr>LiftUnit</vt:lpstr>
      <vt:lpstr>LiftUnit_heavy</vt:lpstr>
      <vt:lpstr>LiftUnit_standard</vt:lpstr>
      <vt:lpstr>Master</vt:lpstr>
      <vt:lpstr>Material</vt:lpstr>
      <vt:lpstr>Matrix_Ausschluss</vt:lpstr>
      <vt:lpstr>Matrix_lieferfaehig</vt:lpstr>
      <vt:lpstr>Maueranker</vt:lpstr>
      <vt:lpstr>Mittelstossdichtleiste</vt:lpstr>
      <vt:lpstr>Mittelstossdichtleiste_Alu_s</vt:lpstr>
      <vt:lpstr>Mittelstossdichtleiste_Alu_sw</vt:lpstr>
      <vt:lpstr>Mittelstossdichtleiste_Holz_s</vt:lpstr>
      <vt:lpstr>Mittelstossdichtleiste_Holz_sw</vt:lpstr>
      <vt:lpstr>Mittelstossdichtleiste_Material</vt:lpstr>
      <vt:lpstr>Mittelstossdichtleiste_Variante</vt:lpstr>
      <vt:lpstr>Mittelstosssicherung_SE</vt:lpstr>
      <vt:lpstr>Mittelverriegelung</vt:lpstr>
      <vt:lpstr>MS</vt:lpstr>
      <vt:lpstr>MS_</vt:lpstr>
      <vt:lpstr>N_BB4</vt:lpstr>
      <vt:lpstr>N_BB5</vt:lpstr>
      <vt:lpstr>N_BS50</vt:lpstr>
      <vt:lpstr>N_FU1</vt:lpstr>
      <vt:lpstr>N_FU5</vt:lpstr>
      <vt:lpstr>N_SW22</vt:lpstr>
      <vt:lpstr>N_SW33</vt:lpstr>
      <vt:lpstr>N_SW46</vt:lpstr>
      <vt:lpstr>RAB</vt:lpstr>
      <vt:lpstr>RAH</vt:lpstr>
      <vt:lpstr>RBA</vt:lpstr>
      <vt:lpstr>RBA_ePOWER</vt:lpstr>
      <vt:lpstr>RBB</vt:lpstr>
      <vt:lpstr>RBB_ePOWER</vt:lpstr>
      <vt:lpstr>Riegelbock</vt:lpstr>
      <vt:lpstr>Riegelbolzen_optional</vt:lpstr>
      <vt:lpstr>SC_SU_Getriebeseite</vt:lpstr>
      <vt:lpstr>SC_SU_Getriebeseite_Variante</vt:lpstr>
      <vt:lpstr>SC_SU_Mittelstossseite</vt:lpstr>
      <vt:lpstr>SC_SU_Mittelstossseite_Variante</vt:lpstr>
      <vt:lpstr>Schema</vt:lpstr>
      <vt:lpstr>Schliesszylinder</vt:lpstr>
      <vt:lpstr>Schwelle</vt:lpstr>
      <vt:lpstr>Seitendeckel</vt:lpstr>
      <vt:lpstr>Senksicherung</vt:lpstr>
      <vt:lpstr>Sf.1</vt:lpstr>
      <vt:lpstr>Sf.2</vt:lpstr>
      <vt:lpstr>Sf.2_</vt:lpstr>
      <vt:lpstr>Sf.3</vt:lpstr>
      <vt:lpstr>SilentClose_Getriebeseite</vt:lpstr>
      <vt:lpstr>SilentClose_Mittelstossseite</vt:lpstr>
      <vt:lpstr>Sp.o</vt:lpstr>
      <vt:lpstr>Sp.u</vt:lpstr>
      <vt:lpstr>Spaltlueftung</vt:lpstr>
      <vt:lpstr>Spaltlueftungsriegelbolzen</vt:lpstr>
      <vt:lpstr>SpeedLimiter</vt:lpstr>
      <vt:lpstr>Sprache</vt:lpstr>
      <vt:lpstr>StopUnit_Getriebeseite</vt:lpstr>
      <vt:lpstr>StopUnit_Mittelstossseite</vt:lpstr>
      <vt:lpstr>System</vt:lpstr>
      <vt:lpstr>Systeme_Holz</vt:lpstr>
      <vt:lpstr>Systeme_HolzAlu</vt:lpstr>
      <vt:lpstr>T.SW11</vt:lpstr>
      <vt:lpstr>T.SW13</vt:lpstr>
      <vt:lpstr>T.SW22</vt:lpstr>
      <vt:lpstr>T.SW23</vt:lpstr>
      <vt:lpstr>T.SW46</vt:lpstr>
      <vt:lpstr>Tandem</vt:lpstr>
      <vt:lpstr>Text</vt:lpstr>
      <vt:lpstr>Trittschwelle</vt:lpstr>
      <vt:lpstr>Ueberlaenge.BB2.1</vt:lpstr>
      <vt:lpstr>Ueberlaenge.BB2.2</vt:lpstr>
      <vt:lpstr>Ueberlaenge.FU1.a</vt:lpstr>
      <vt:lpstr>Ueberlaenge.FU1.i</vt:lpstr>
      <vt:lpstr>Ueberlaenge.FU1.m</vt:lpstr>
      <vt:lpstr>Ueberlaenge.LI5</vt:lpstr>
      <vt:lpstr>Ueberlaenge.SW1</vt:lpstr>
      <vt:lpstr>Ueberlaenge.SW19</vt:lpstr>
      <vt:lpstr>Ueberlaenge.SW2</vt:lpstr>
      <vt:lpstr>Ueberlaenge.SW20</vt:lpstr>
      <vt:lpstr>Ueberlaenge.SW3</vt:lpstr>
      <vt:lpstr>Ueberlaenge.SW3.1</vt:lpstr>
      <vt:lpstr>Ueberlaenge.SW3.2</vt:lpstr>
      <vt:lpstr>Ueberlaenge.SW36</vt:lpstr>
      <vt:lpstr>Ueberlaenge.SW4</vt:lpstr>
      <vt:lpstr>Ueberlaenge.SW4.G</vt:lpstr>
      <vt:lpstr>Ueberlaenge.SW5</vt:lpstr>
      <vt:lpstr>Ueberlaenge.SW5.1</vt:lpstr>
      <vt:lpstr>Ueberlaenge.SW5.2</vt:lpstr>
      <vt:lpstr>Ueberlaenge.SW5.G</vt:lpstr>
      <vt:lpstr>Ueberlaenge.SW6</vt:lpstr>
      <vt:lpstr>Unterbauprofil</vt:lpstr>
      <vt:lpstr>V.SW3</vt:lpstr>
      <vt:lpstr>Verbreiterung_Wetterprofil</vt:lpstr>
      <vt:lpstr>Verschlussueberwachung</vt:lpstr>
      <vt:lpstr>X.A</vt:lpstr>
      <vt:lpstr>X.B</vt:lpstr>
      <vt:lpstr>X.C</vt:lpstr>
      <vt:lpstr>X.D</vt:lpstr>
      <vt:lpstr>X.E</vt:lpstr>
      <vt:lpstr>X.F</vt:lpstr>
      <vt:lpstr>X.G.a</vt:lpstr>
      <vt:lpstr>X.G.i</vt:lpstr>
      <vt:lpstr>X.G.m</vt:lpstr>
      <vt:lpstr>X.H</vt:lpstr>
      <vt:lpstr>X.I</vt:lpstr>
      <vt:lpstr>X.J</vt:lpstr>
      <vt:lpstr>X.K</vt:lpstr>
      <vt:lpstr>X.L</vt:lpstr>
      <vt:lpstr>X.M.a</vt:lpstr>
      <vt:lpstr>X.M.i</vt:lpstr>
      <vt:lpstr>X.M.m</vt:lpstr>
      <vt:lpstr>X.N</vt:lpstr>
      <vt:lpstr>X.O</vt:lpstr>
      <vt:lpstr>X.P</vt:lpstr>
      <vt:lpstr>X.Q</vt:lpstr>
      <vt:lpstr>X.R</vt:lpstr>
      <vt:lpstr>X.S</vt:lpstr>
      <vt:lpstr>X.T</vt:lpstr>
      <vt:lpstr>X.U.a</vt:lpstr>
      <vt:lpstr>X.U.i</vt:lpstr>
      <vt:lpstr>X.V</vt:lpstr>
      <vt:lpstr>X.W</vt:lpstr>
      <vt:lpstr>Y.B</vt:lpstr>
      <vt:lpstr>Y.D</vt:lpstr>
      <vt:lpstr>Y.E</vt:lpstr>
      <vt:lpstr>Y.F</vt:lpstr>
      <vt:lpstr>Y.G</vt:lpstr>
      <vt:lpstr>Y.G_</vt:lpstr>
      <vt:lpstr>Y.L</vt:lpstr>
      <vt:lpstr>Y.SW1</vt:lpstr>
      <vt:lpstr>Y.SW7</vt:lpstr>
      <vt:lpstr>Z.A</vt:lpstr>
      <vt:lpstr>Z.C</vt:lpstr>
      <vt:lpstr>Z.D</vt:lpstr>
      <vt:lpstr>Z.E</vt:lpstr>
      <vt:lpstr>Z.F</vt:lpstr>
      <vt:lpstr>Z.G</vt:lpstr>
      <vt:lpstr>Z.L</vt:lpstr>
      <vt:lpstr>Z.SW1</vt:lpstr>
      <vt:lpstr>ZB</vt:lpstr>
      <vt:lpstr>ZH</vt:lpstr>
      <vt:lpstr>ZT</vt:lpstr>
      <vt:lpstr>Zugfeder</vt:lpstr>
      <vt:lpstr>Zusatzriegelbolzen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2023-04-13T14:30:49Z</dcterms:created>
  <dcterms:modified xsi:type="dcterms:W3CDTF">2025-08-14T07:14:51Z</dcterms:modified>
</cp:coreProperties>
</file>